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S:\aktuální projekty vašek\opletalova\14_VR\odpovědi soutěžícím\P6_Rozpocet\"/>
    </mc:Choice>
  </mc:AlternateContent>
  <bookViews>
    <workbookView xWindow="0" yWindow="0" windowWidth="19800" windowHeight="11400" tabRatio="910" firstSheet="3" activeTab="9"/>
  </bookViews>
  <sheets>
    <sheet name="Rekapitulace stavby" sheetId="1" r:id="rId1"/>
    <sheet name="01 - VEDLEJŠÍ A OSTATNÍ N..." sheetId="2" r:id="rId2"/>
    <sheet name="02 - SO 01 - ZAJIŠTĚNÍ ST..." sheetId="3" r:id="rId3"/>
    <sheet name="03 - SO 01 - OBJEKT A - B..." sheetId="4" r:id="rId4"/>
    <sheet name="04 - SO 01 - OBJEKT A - S..." sheetId="5" r:id="rId5"/>
    <sheet name="05 - SO 01 - OBJEKT B - B..." sheetId="6" r:id="rId6"/>
    <sheet name="06 - SO 01 - OBJEKT B - S..." sheetId="7" r:id="rId7"/>
    <sheet name="07 - SO 01 - OBJEKT C - B..." sheetId="8" r:id="rId8"/>
    <sheet name="08 - SO 01 - OBJEKT C - S..." sheetId="9" r:id="rId9"/>
    <sheet name="09 - SO 01 - PROFESE A TE..." sheetId="10" r:id="rId10"/>
    <sheet name="10 - SO 01 - RESTAURÁTORS..." sheetId="11" r:id="rId11"/>
    <sheet name="11 - SO 01 - VNITŘNÍ VYBA..." sheetId="12" r:id="rId12"/>
    <sheet name="12 - SO 01 - VEGETAČNÍ ÚP..." sheetId="13" r:id="rId13"/>
    <sheet name="13 - SO 01 - CHODNÍK" sheetId="14" r:id="rId14"/>
    <sheet name="14 - IO 01, IO02 - PŘÍPOJKY" sheetId="15" r:id="rId15"/>
    <sheet name="Seznam figur" sheetId="16" r:id="rId16"/>
    <sheet name="Pokyny pro vyplnění" sheetId="17" r:id="rId17"/>
  </sheets>
  <definedNames>
    <definedName name="_xlnm._FilterDatabase" localSheetId="1" hidden="1">'01 - VEDLEJŠÍ A OSTATNÍ N...'!$C$84:$K$132</definedName>
    <definedName name="_xlnm._FilterDatabase" localSheetId="2" hidden="1">'02 - SO 01 - ZAJIŠTĚNÍ ST...'!$C$85:$K$133</definedName>
    <definedName name="_xlnm._FilterDatabase" localSheetId="3" hidden="1">'03 - SO 01 - OBJEKT A - B...'!$C$92:$K$676</definedName>
    <definedName name="_xlnm._FilterDatabase" localSheetId="4" hidden="1">'04 - SO 01 - OBJEKT A - S...'!$C$104:$K$1965</definedName>
    <definedName name="_xlnm._FilterDatabase" localSheetId="5" hidden="1">'05 - SO 01 - OBJEKT B - B...'!$C$92:$K$1072</definedName>
    <definedName name="_xlnm._FilterDatabase" localSheetId="6" hidden="1">'06 - SO 01 - OBJEKT B - S...'!$C$106:$K$2434</definedName>
    <definedName name="_xlnm._FilterDatabase" localSheetId="7" hidden="1">'07 - SO 01 - OBJEKT C - B...'!$C$92:$K$975</definedName>
    <definedName name="_xlnm._FilterDatabase" localSheetId="8" hidden="1">'08 - SO 01 - OBJEKT C - S...'!$C$107:$K$2532</definedName>
    <definedName name="_xlnm._FilterDatabase" localSheetId="9" hidden="1">'09 - SO 01 - PROFESE A TE...'!$C$83:$K$111</definedName>
    <definedName name="_xlnm._FilterDatabase" localSheetId="10" hidden="1">'10 - SO 01 - RESTAURÁTORS...'!$C$80:$K$89</definedName>
    <definedName name="_xlnm._FilterDatabase" localSheetId="11" hidden="1">'11 - SO 01 - VNITŘNÍ VYBA...'!$C$82:$K$96</definedName>
    <definedName name="_xlnm._FilterDatabase" localSheetId="12" hidden="1">'12 - SO 01 - VEGETAČNÍ ÚP...'!$C$88:$K$315</definedName>
    <definedName name="_xlnm._FilterDatabase" localSheetId="13" hidden="1">'13 - SO 01 - CHODNÍK'!$C$84:$K$148</definedName>
    <definedName name="_xlnm._FilterDatabase" localSheetId="14" hidden="1">'14 - IO 01, IO02 - PŘÍPOJKY'!$C$80:$K$84</definedName>
    <definedName name="_xlnm.Print_Titles" localSheetId="1">'01 - VEDLEJŠÍ A OSTATNÍ N...'!$84:$84</definedName>
    <definedName name="_xlnm.Print_Titles" localSheetId="2">'02 - SO 01 - ZAJIŠTĚNÍ ST...'!$85:$85</definedName>
    <definedName name="_xlnm.Print_Titles" localSheetId="3">'03 - SO 01 - OBJEKT A - B...'!$92:$92</definedName>
    <definedName name="_xlnm.Print_Titles" localSheetId="4">'04 - SO 01 - OBJEKT A - S...'!$104:$104</definedName>
    <definedName name="_xlnm.Print_Titles" localSheetId="5">'05 - SO 01 - OBJEKT B - B...'!$92:$92</definedName>
    <definedName name="_xlnm.Print_Titles" localSheetId="6">'06 - SO 01 - OBJEKT B - S...'!$106:$106</definedName>
    <definedName name="_xlnm.Print_Titles" localSheetId="7">'07 - SO 01 - OBJEKT C - B...'!$92:$92</definedName>
    <definedName name="_xlnm.Print_Titles" localSheetId="8">'08 - SO 01 - OBJEKT C - S...'!$107:$107</definedName>
    <definedName name="_xlnm.Print_Titles" localSheetId="9">'09 - SO 01 - PROFESE A TE...'!$83:$83</definedName>
    <definedName name="_xlnm.Print_Titles" localSheetId="10">'10 - SO 01 - RESTAURÁTORS...'!$80:$80</definedName>
    <definedName name="_xlnm.Print_Titles" localSheetId="11">'11 - SO 01 - VNITŘNÍ VYBA...'!$82:$82</definedName>
    <definedName name="_xlnm.Print_Titles" localSheetId="12">'12 - SO 01 - VEGETAČNÍ ÚP...'!$88:$88</definedName>
    <definedName name="_xlnm.Print_Titles" localSheetId="13">'13 - SO 01 - CHODNÍK'!$84:$84</definedName>
    <definedName name="_xlnm.Print_Titles" localSheetId="14">'14 - IO 01, IO02 - PŘÍPOJKY'!$80:$80</definedName>
    <definedName name="_xlnm.Print_Titles" localSheetId="0">'Rekapitulace stavby'!$52:$52</definedName>
    <definedName name="_xlnm.Print_Titles" localSheetId="15">'Seznam figur'!$9:$9</definedName>
    <definedName name="_xlnm.Print_Area" localSheetId="1">'01 - VEDLEJŠÍ A OSTATNÍ N...'!$C$4:$J$39,'01 - VEDLEJŠÍ A OSTATNÍ N...'!$C$45:$J$66,'01 - VEDLEJŠÍ A OSTATNÍ N...'!$C$72:$K$132</definedName>
    <definedName name="_xlnm.Print_Area" localSheetId="2">'02 - SO 01 - ZAJIŠTĚNÍ ST...'!$C$4:$J$39,'02 - SO 01 - ZAJIŠTĚNÍ ST...'!$C$45:$J$67,'02 - SO 01 - ZAJIŠTĚNÍ ST...'!$C$73:$K$133</definedName>
    <definedName name="_xlnm.Print_Area" localSheetId="3">'03 - SO 01 - OBJEKT A - B...'!$C$4:$J$39,'03 - SO 01 - OBJEKT A - B...'!$C$45:$J$74,'03 - SO 01 - OBJEKT A - B...'!$C$80:$K$676</definedName>
    <definedName name="_xlnm.Print_Area" localSheetId="4">'04 - SO 01 - OBJEKT A - S...'!$C$4:$J$39,'04 - SO 01 - OBJEKT A - S...'!$C$45:$J$86,'04 - SO 01 - OBJEKT A - S...'!$C$92:$K$1965</definedName>
    <definedName name="_xlnm.Print_Area" localSheetId="5">'05 - SO 01 - OBJEKT B - B...'!$C$4:$J$39,'05 - SO 01 - OBJEKT B - B...'!$C$45:$J$74,'05 - SO 01 - OBJEKT B - B...'!$C$80:$K$1072</definedName>
    <definedName name="_xlnm.Print_Area" localSheetId="6">'06 - SO 01 - OBJEKT B - S...'!$C$4:$J$39,'06 - SO 01 - OBJEKT B - S...'!$C$45:$J$88,'06 - SO 01 - OBJEKT B - S...'!$C$94:$K$2441</definedName>
    <definedName name="_xlnm.Print_Area" localSheetId="7">'07 - SO 01 - OBJEKT C - B...'!$C$4:$J$39,'07 - SO 01 - OBJEKT C - B...'!$C$45:$J$74,'07 - SO 01 - OBJEKT C - B...'!$C$80:$K$975</definedName>
    <definedName name="_xlnm.Print_Area" localSheetId="8">'08 - SO 01 - OBJEKT C - S...'!$C$4:$J$39,'08 - SO 01 - OBJEKT C - S...'!$C$45:$J$89,'08 - SO 01 - OBJEKT C - S...'!$C$95:$K$2535</definedName>
    <definedName name="_xlnm.Print_Area" localSheetId="9">'09 - SO 01 - PROFESE A TE...'!$C$4:$J$39,'09 - SO 01 - PROFESE A TE...'!$C$45:$J$65,'09 - SO 01 - PROFESE A TE...'!$C$71:$K$111</definedName>
    <definedName name="_xlnm.Print_Area" localSheetId="10">'10 - SO 01 - RESTAURÁTORS...'!$C$4:$J$39,'10 - SO 01 - RESTAURÁTORS...'!$C$45:$J$62,'10 - SO 01 - RESTAURÁTORS...'!$C$68:$K$89</definedName>
    <definedName name="_xlnm.Print_Area" localSheetId="11">'11 - SO 01 - VNITŘNÍ VYBA...'!$C$4:$J$39,'11 - SO 01 - VNITŘNÍ VYBA...'!$C$45:$J$64,'11 - SO 01 - VNITŘNÍ VYBA...'!$C$70:$K$96</definedName>
    <definedName name="_xlnm.Print_Area" localSheetId="12">'12 - SO 01 - VEGETAČNÍ ÚP...'!$C$4:$J$39,'12 - SO 01 - VEGETAČNÍ ÚP...'!$C$45:$J$70,'12 - SO 01 - VEGETAČNÍ ÚP...'!$C$76:$K$315</definedName>
    <definedName name="_xlnm.Print_Area" localSheetId="13">'13 - SO 01 - CHODNÍK'!$C$4:$J$39,'13 - SO 01 - CHODNÍK'!$C$45:$J$66,'13 - SO 01 - CHODNÍK'!$C$72:$K$148</definedName>
    <definedName name="_xlnm.Print_Area" localSheetId="14">'14 - IO 01, IO02 - PŘÍPOJKY'!$C$4:$J$39,'14 - IO 01, IO02 - PŘÍPOJKY'!$C$45:$J$62,'14 - IO 01, IO02 - PŘÍPOJKY'!$C$68:$K$84</definedName>
    <definedName name="_xlnm.Print_Area" localSheetId="16">'Pokyny pro vyplnění'!$B$2:$K$71,'Pokyny pro vyplnění'!$B$74:$K$118,'Pokyny pro vyplnění'!$B$121:$K$161,'Pokyny pro vyplnění'!$B$164:$K$218</definedName>
    <definedName name="_xlnm.Print_Area" localSheetId="0">'Rekapitulace stavby'!$D$4:$AO$36,'Rekapitulace stavby'!$C$42:$AQ$69</definedName>
    <definedName name="_xlnm.Print_Area" localSheetId="15">'Seznam figur'!$C$4:$G$778</definedName>
  </definedNames>
  <calcPr calcId="152511"/>
</workbook>
</file>

<file path=xl/calcChain.xml><?xml version="1.0" encoding="utf-8"?>
<calcChain xmlns="http://schemas.openxmlformats.org/spreadsheetml/2006/main">
  <c r="J96" i="10" l="1"/>
  <c r="BE96" i="10" s="1"/>
  <c r="J97" i="10"/>
  <c r="BK97" i="10"/>
  <c r="BI97" i="10"/>
  <c r="BH97" i="10"/>
  <c r="BG97" i="10"/>
  <c r="BF97" i="10"/>
  <c r="BE97" i="10"/>
  <c r="T97" i="10"/>
  <c r="R97" i="10"/>
  <c r="P97" i="10"/>
  <c r="BK96" i="10"/>
  <c r="BI96" i="10"/>
  <c r="BH96" i="10"/>
  <c r="BG96" i="10"/>
  <c r="BF96" i="10"/>
  <c r="T96" i="10"/>
  <c r="R96" i="10"/>
  <c r="P96" i="10"/>
  <c r="BK95" i="10"/>
  <c r="T2533" i="9" l="1"/>
  <c r="R2533" i="9"/>
  <c r="P2533" i="9"/>
  <c r="BE2533" i="9"/>
  <c r="H2533" i="9"/>
  <c r="J2533" i="9"/>
  <c r="BF2533" i="9"/>
  <c r="BG2533" i="9"/>
  <c r="BH2533" i="9"/>
  <c r="BI2533" i="9"/>
  <c r="H2535" i="9"/>
  <c r="P2436" i="7"/>
  <c r="R2436" i="7"/>
  <c r="T2436" i="7"/>
  <c r="P2437" i="7"/>
  <c r="R2437" i="7"/>
  <c r="T2437" i="7"/>
  <c r="P2438" i="7"/>
  <c r="R2438" i="7"/>
  <c r="T2438" i="7"/>
  <c r="P2439" i="7"/>
  <c r="R2439" i="7"/>
  <c r="T2439" i="7"/>
  <c r="J2439" i="7"/>
  <c r="BF2438" i="7"/>
  <c r="BG2438" i="7"/>
  <c r="BH2438" i="7"/>
  <c r="BI2438" i="7"/>
  <c r="BK2438" i="7"/>
  <c r="BE2439" i="7"/>
  <c r="BF2439" i="7"/>
  <c r="BG2439" i="7"/>
  <c r="BH2439" i="7"/>
  <c r="BI2439" i="7"/>
  <c r="BK2439" i="7"/>
  <c r="J2238" i="7"/>
  <c r="H2441" i="7"/>
  <c r="H2439" i="7"/>
  <c r="BK2533" i="9" l="1"/>
  <c r="BE2436" i="7"/>
  <c r="BF2436" i="7"/>
  <c r="BG2436" i="7"/>
  <c r="BH2436" i="7"/>
  <c r="BI2436" i="7"/>
  <c r="BF2437" i="7"/>
  <c r="BG2437" i="7"/>
  <c r="BH2437" i="7"/>
  <c r="BI2437" i="7"/>
  <c r="BK2434" i="7"/>
  <c r="BK2436" i="7"/>
  <c r="BK2437" i="7"/>
  <c r="J2437" i="7"/>
  <c r="BE2437" i="7" s="1"/>
  <c r="BK2432" i="7"/>
  <c r="J2436" i="7"/>
  <c r="J2438" i="7"/>
  <c r="BE2438" i="7" s="1"/>
  <c r="J2434" i="7"/>
  <c r="J2432" i="7"/>
  <c r="J218" i="13" l="1"/>
  <c r="D7" i="16" l="1"/>
  <c r="J37" i="15"/>
  <c r="J36" i="15"/>
  <c r="AY68" i="1"/>
  <c r="J35" i="15"/>
  <c r="AX68" i="1" s="1"/>
  <c r="BI84" i="15"/>
  <c r="BH84" i="15"/>
  <c r="BG84" i="15"/>
  <c r="BF84" i="15"/>
  <c r="T84" i="15"/>
  <c r="T83" i="15"/>
  <c r="T82" i="15" s="1"/>
  <c r="T81" i="15" s="1"/>
  <c r="R84" i="15"/>
  <c r="R83" i="15"/>
  <c r="R82" i="15"/>
  <c r="R81" i="15" s="1"/>
  <c r="P84" i="15"/>
  <c r="P83" i="15"/>
  <c r="P82" i="15"/>
  <c r="P81" i="15" s="1"/>
  <c r="AU68" i="1" s="1"/>
  <c r="J78" i="15"/>
  <c r="J77" i="15"/>
  <c r="F77" i="15"/>
  <c r="F75" i="15"/>
  <c r="E73" i="15"/>
  <c r="J55" i="15"/>
  <c r="J54" i="15"/>
  <c r="F54" i="15"/>
  <c r="F52" i="15"/>
  <c r="E50" i="15"/>
  <c r="J18" i="15"/>
  <c r="E18" i="15"/>
  <c r="F78" i="15" s="1"/>
  <c r="J17" i="15"/>
  <c r="J12" i="15"/>
  <c r="J75" i="15"/>
  <c r="E7" i="15"/>
  <c r="E71" i="15"/>
  <c r="J37" i="14"/>
  <c r="J36" i="14"/>
  <c r="AY67" i="1" s="1"/>
  <c r="J35" i="14"/>
  <c r="AX67" i="1" s="1"/>
  <c r="BI148" i="14"/>
  <c r="BH148" i="14"/>
  <c r="BG148" i="14"/>
  <c r="BF148" i="14"/>
  <c r="T148" i="14"/>
  <c r="T147" i="14" s="1"/>
  <c r="R148" i="14"/>
  <c r="R147" i="14" s="1"/>
  <c r="P148" i="14"/>
  <c r="P147" i="14" s="1"/>
  <c r="BI145" i="14"/>
  <c r="BH145" i="14"/>
  <c r="BG145" i="14"/>
  <c r="BF145" i="14"/>
  <c r="T145" i="14"/>
  <c r="R145" i="14"/>
  <c r="P145" i="14"/>
  <c r="BI143" i="14"/>
  <c r="BH143" i="14"/>
  <c r="BG143" i="14"/>
  <c r="BF143" i="14"/>
  <c r="T143" i="14"/>
  <c r="R143" i="14"/>
  <c r="P143" i="14"/>
  <c r="BI141" i="14"/>
  <c r="BH141" i="14"/>
  <c r="BG141" i="14"/>
  <c r="BF141" i="14"/>
  <c r="T141" i="14"/>
  <c r="R141" i="14"/>
  <c r="P141" i="14"/>
  <c r="BI140" i="14"/>
  <c r="BH140" i="14"/>
  <c r="BG140" i="14"/>
  <c r="BF140" i="14"/>
  <c r="T140" i="14"/>
  <c r="R140" i="14"/>
  <c r="P140" i="14"/>
  <c r="BI137" i="14"/>
  <c r="BH137" i="14"/>
  <c r="BG137" i="14"/>
  <c r="BF137" i="14"/>
  <c r="T137" i="14"/>
  <c r="R137" i="14"/>
  <c r="P137" i="14"/>
  <c r="BI136" i="14"/>
  <c r="BH136" i="14"/>
  <c r="BG136" i="14"/>
  <c r="BF136" i="14"/>
  <c r="T136" i="14"/>
  <c r="R136" i="14"/>
  <c r="P136" i="14"/>
  <c r="BI135" i="14"/>
  <c r="BH135" i="14"/>
  <c r="BG135" i="14"/>
  <c r="BF135" i="14"/>
  <c r="T135" i="14"/>
  <c r="R135" i="14"/>
  <c r="P135" i="14"/>
  <c r="BI133" i="14"/>
  <c r="BH133" i="14"/>
  <c r="BG133" i="14"/>
  <c r="BF133" i="14"/>
  <c r="T133" i="14"/>
  <c r="R133" i="14"/>
  <c r="P133" i="14"/>
  <c r="BI132" i="14"/>
  <c r="BH132" i="14"/>
  <c r="BG132" i="14"/>
  <c r="BF132" i="14"/>
  <c r="T132" i="14"/>
  <c r="R132" i="14"/>
  <c r="P132" i="14"/>
  <c r="BI131" i="14"/>
  <c r="BH131" i="14"/>
  <c r="BG131" i="14"/>
  <c r="BF131" i="14"/>
  <c r="T131" i="14"/>
  <c r="R131" i="14"/>
  <c r="P131" i="14"/>
  <c r="BI130" i="14"/>
  <c r="BH130" i="14"/>
  <c r="BG130" i="14"/>
  <c r="BF130" i="14"/>
  <c r="T130" i="14"/>
  <c r="R130" i="14"/>
  <c r="P130" i="14"/>
  <c r="BI128" i="14"/>
  <c r="BH128" i="14"/>
  <c r="BG128" i="14"/>
  <c r="BF128" i="14"/>
  <c r="T128" i="14"/>
  <c r="R128" i="14"/>
  <c r="P128" i="14"/>
  <c r="BI126" i="14"/>
  <c r="BH126" i="14"/>
  <c r="BG126" i="14"/>
  <c r="BF126" i="14"/>
  <c r="T126" i="14"/>
  <c r="R126" i="14"/>
  <c r="P126" i="14"/>
  <c r="BI124" i="14"/>
  <c r="BH124" i="14"/>
  <c r="BG124" i="14"/>
  <c r="BF124" i="14"/>
  <c r="T124" i="14"/>
  <c r="R124" i="14"/>
  <c r="P124" i="14"/>
  <c r="BI122" i="14"/>
  <c r="BH122" i="14"/>
  <c r="BG122" i="14"/>
  <c r="BF122" i="14"/>
  <c r="T122" i="14"/>
  <c r="R122" i="14"/>
  <c r="P122" i="14"/>
  <c r="BI120" i="14"/>
  <c r="BH120" i="14"/>
  <c r="BG120" i="14"/>
  <c r="BF120" i="14"/>
  <c r="T120" i="14"/>
  <c r="R120" i="14"/>
  <c r="P120" i="14"/>
  <c r="BI118" i="14"/>
  <c r="BH118" i="14"/>
  <c r="BG118" i="14"/>
  <c r="BF118" i="14"/>
  <c r="T118" i="14"/>
  <c r="R118" i="14"/>
  <c r="P118" i="14"/>
  <c r="BI116" i="14"/>
  <c r="BH116" i="14"/>
  <c r="BG116" i="14"/>
  <c r="BF116" i="14"/>
  <c r="T116" i="14"/>
  <c r="R116" i="14"/>
  <c r="P116" i="14"/>
  <c r="BI114" i="14"/>
  <c r="BH114" i="14"/>
  <c r="BG114" i="14"/>
  <c r="BF114" i="14"/>
  <c r="T114" i="14"/>
  <c r="R114" i="14"/>
  <c r="P114" i="14"/>
  <c r="BI112" i="14"/>
  <c r="BH112" i="14"/>
  <c r="BG112" i="14"/>
  <c r="BF112" i="14"/>
  <c r="T112" i="14"/>
  <c r="R112" i="14"/>
  <c r="P112" i="14"/>
  <c r="BI110" i="14"/>
  <c r="BH110" i="14"/>
  <c r="BG110" i="14"/>
  <c r="BF110" i="14"/>
  <c r="T110" i="14"/>
  <c r="R110" i="14"/>
  <c r="P110" i="14"/>
  <c r="BI108" i="14"/>
  <c r="BH108" i="14"/>
  <c r="BG108" i="14"/>
  <c r="BF108" i="14"/>
  <c r="T108" i="14"/>
  <c r="R108" i="14"/>
  <c r="P108" i="14"/>
  <c r="BI106" i="14"/>
  <c r="BH106" i="14"/>
  <c r="BG106" i="14"/>
  <c r="BF106" i="14"/>
  <c r="T106" i="14"/>
  <c r="R106" i="14"/>
  <c r="P106" i="14"/>
  <c r="BI104" i="14"/>
  <c r="BH104" i="14"/>
  <c r="BG104" i="14"/>
  <c r="BF104" i="14"/>
  <c r="T104" i="14"/>
  <c r="R104" i="14"/>
  <c r="P104" i="14"/>
  <c r="BI102" i="14"/>
  <c r="BH102" i="14"/>
  <c r="BG102" i="14"/>
  <c r="BF102" i="14"/>
  <c r="T102" i="14"/>
  <c r="R102" i="14"/>
  <c r="P102" i="14"/>
  <c r="BI98" i="14"/>
  <c r="BH98" i="14"/>
  <c r="BG98" i="14"/>
  <c r="BF98" i="14"/>
  <c r="T98" i="14"/>
  <c r="R98" i="14"/>
  <c r="P98" i="14"/>
  <c r="BI95" i="14"/>
  <c r="BH95" i="14"/>
  <c r="BG95" i="14"/>
  <c r="BF95" i="14"/>
  <c r="T95" i="14"/>
  <c r="R95" i="14"/>
  <c r="P95" i="14"/>
  <c r="BI94" i="14"/>
  <c r="BH94" i="14"/>
  <c r="BG94" i="14"/>
  <c r="BF94" i="14"/>
  <c r="T94" i="14"/>
  <c r="R94" i="14"/>
  <c r="P94" i="14"/>
  <c r="BI93" i="14"/>
  <c r="BH93" i="14"/>
  <c r="BG93" i="14"/>
  <c r="BF93" i="14"/>
  <c r="T93" i="14"/>
  <c r="R93" i="14"/>
  <c r="P93" i="14"/>
  <c r="BI92" i="14"/>
  <c r="BH92" i="14"/>
  <c r="BG92" i="14"/>
  <c r="BF92" i="14"/>
  <c r="T92" i="14"/>
  <c r="R92" i="14"/>
  <c r="P92" i="14"/>
  <c r="BI91" i="14"/>
  <c r="BH91" i="14"/>
  <c r="BG91" i="14"/>
  <c r="BF91" i="14"/>
  <c r="T91" i="14"/>
  <c r="R91" i="14"/>
  <c r="P91" i="14"/>
  <c r="BI90" i="14"/>
  <c r="BH90" i="14"/>
  <c r="BG90" i="14"/>
  <c r="BF90" i="14"/>
  <c r="T90" i="14"/>
  <c r="R90" i="14"/>
  <c r="P90" i="14"/>
  <c r="BI88" i="14"/>
  <c r="BH88" i="14"/>
  <c r="BG88" i="14"/>
  <c r="BF88" i="14"/>
  <c r="T88" i="14"/>
  <c r="R88" i="14"/>
  <c r="P88" i="14"/>
  <c r="J82" i="14"/>
  <c r="J81" i="14"/>
  <c r="F81" i="14"/>
  <c r="F79" i="14"/>
  <c r="E77" i="14"/>
  <c r="J55" i="14"/>
  <c r="J54" i="14"/>
  <c r="F54" i="14"/>
  <c r="F52" i="14"/>
  <c r="E50" i="14"/>
  <c r="J18" i="14"/>
  <c r="E18" i="14"/>
  <c r="F82" i="14" s="1"/>
  <c r="J17" i="14"/>
  <c r="J12" i="14"/>
  <c r="J79" i="14"/>
  <c r="E7" i="14"/>
  <c r="E75" i="14"/>
  <c r="J37" i="13"/>
  <c r="J36" i="13"/>
  <c r="AY66" i="1" s="1"/>
  <c r="J35" i="13"/>
  <c r="AX66" i="1" s="1"/>
  <c r="BI315" i="13"/>
  <c r="BH315" i="13"/>
  <c r="BG315" i="13"/>
  <c r="BF315" i="13"/>
  <c r="T315" i="13"/>
  <c r="T314" i="13" s="1"/>
  <c r="T313" i="13" s="1"/>
  <c r="R315" i="13"/>
  <c r="R314" i="13"/>
  <c r="R313" i="13" s="1"/>
  <c r="P315" i="13"/>
  <c r="P314" i="13" s="1"/>
  <c r="P313" i="13" s="1"/>
  <c r="BI312" i="13"/>
  <c r="BH312" i="13"/>
  <c r="BG312" i="13"/>
  <c r="BF312" i="13"/>
  <c r="T312" i="13"/>
  <c r="R312" i="13"/>
  <c r="P312" i="13"/>
  <c r="BI311" i="13"/>
  <c r="BH311" i="13"/>
  <c r="BG311" i="13"/>
  <c r="BF311" i="13"/>
  <c r="T311" i="13"/>
  <c r="R311" i="13"/>
  <c r="P311" i="13"/>
  <c r="BI310" i="13"/>
  <c r="BH310" i="13"/>
  <c r="BG310" i="13"/>
  <c r="BF310" i="13"/>
  <c r="T310" i="13"/>
  <c r="R310" i="13"/>
  <c r="P310" i="13"/>
  <c r="BI309" i="13"/>
  <c r="BH309" i="13"/>
  <c r="BG309" i="13"/>
  <c r="BF309" i="13"/>
  <c r="T309" i="13"/>
  <c r="R309" i="13"/>
  <c r="P309" i="13"/>
  <c r="BI307" i="13"/>
  <c r="BH307" i="13"/>
  <c r="BG307" i="13"/>
  <c r="BF307" i="13"/>
  <c r="T307" i="13"/>
  <c r="R307" i="13"/>
  <c r="P307" i="13"/>
  <c r="BI306" i="13"/>
  <c r="BH306" i="13"/>
  <c r="BG306" i="13"/>
  <c r="BF306" i="13"/>
  <c r="T306" i="13"/>
  <c r="R306" i="13"/>
  <c r="P306" i="13"/>
  <c r="BI305" i="13"/>
  <c r="BH305" i="13"/>
  <c r="BG305" i="13"/>
  <c r="BF305" i="13"/>
  <c r="T305" i="13"/>
  <c r="R305" i="13"/>
  <c r="P305" i="13"/>
  <c r="BI304" i="13"/>
  <c r="BH304" i="13"/>
  <c r="BG304" i="13"/>
  <c r="BF304" i="13"/>
  <c r="T304" i="13"/>
  <c r="R304" i="13"/>
  <c r="P304" i="13"/>
  <c r="BI303" i="13"/>
  <c r="BH303" i="13"/>
  <c r="BG303" i="13"/>
  <c r="BF303" i="13"/>
  <c r="T303" i="13"/>
  <c r="R303" i="13"/>
  <c r="P303" i="13"/>
  <c r="BI302" i="13"/>
  <c r="BH302" i="13"/>
  <c r="BG302" i="13"/>
  <c r="BF302" i="13"/>
  <c r="T302" i="13"/>
  <c r="R302" i="13"/>
  <c r="P302" i="13"/>
  <c r="BI301" i="13"/>
  <c r="BH301" i="13"/>
  <c r="BG301" i="13"/>
  <c r="BF301" i="13"/>
  <c r="T301" i="13"/>
  <c r="R301" i="13"/>
  <c r="P301" i="13"/>
  <c r="BI300" i="13"/>
  <c r="BH300" i="13"/>
  <c r="BG300" i="13"/>
  <c r="BF300" i="13"/>
  <c r="T300" i="13"/>
  <c r="R300" i="13"/>
  <c r="P300" i="13"/>
  <c r="BI299" i="13"/>
  <c r="BH299" i="13"/>
  <c r="BG299" i="13"/>
  <c r="BF299" i="13"/>
  <c r="T299" i="13"/>
  <c r="R299" i="13"/>
  <c r="P299" i="13"/>
  <c r="BI298" i="13"/>
  <c r="BH298" i="13"/>
  <c r="BG298" i="13"/>
  <c r="BF298" i="13"/>
  <c r="T298" i="13"/>
  <c r="R298" i="13"/>
  <c r="P298" i="13"/>
  <c r="BI297" i="13"/>
  <c r="BH297" i="13"/>
  <c r="BG297" i="13"/>
  <c r="BF297" i="13"/>
  <c r="T297" i="13"/>
  <c r="R297" i="13"/>
  <c r="P297" i="13"/>
  <c r="BI296" i="13"/>
  <c r="BH296" i="13"/>
  <c r="BG296" i="13"/>
  <c r="BF296" i="13"/>
  <c r="T296" i="13"/>
  <c r="R296" i="13"/>
  <c r="P296" i="13"/>
  <c r="BI295" i="13"/>
  <c r="BH295" i="13"/>
  <c r="BG295" i="13"/>
  <c r="BF295" i="13"/>
  <c r="T295" i="13"/>
  <c r="R295" i="13"/>
  <c r="P295" i="13"/>
  <c r="BI294" i="13"/>
  <c r="BH294" i="13"/>
  <c r="BG294" i="13"/>
  <c r="BF294" i="13"/>
  <c r="T294" i="13"/>
  <c r="R294" i="13"/>
  <c r="P294" i="13"/>
  <c r="BI292" i="13"/>
  <c r="BH292" i="13"/>
  <c r="BG292" i="13"/>
  <c r="BF292" i="13"/>
  <c r="T292" i="13"/>
  <c r="R292" i="13"/>
  <c r="P292" i="13"/>
  <c r="BI291" i="13"/>
  <c r="BH291" i="13"/>
  <c r="BG291" i="13"/>
  <c r="BF291" i="13"/>
  <c r="T291" i="13"/>
  <c r="R291" i="13"/>
  <c r="P291" i="13"/>
  <c r="BI290" i="13"/>
  <c r="BH290" i="13"/>
  <c r="BG290" i="13"/>
  <c r="BF290" i="13"/>
  <c r="T290" i="13"/>
  <c r="R290" i="13"/>
  <c r="P290" i="13"/>
  <c r="BI289" i="13"/>
  <c r="BH289" i="13"/>
  <c r="BG289" i="13"/>
  <c r="BF289" i="13"/>
  <c r="T289" i="13"/>
  <c r="R289" i="13"/>
  <c r="P289" i="13"/>
  <c r="BI288" i="13"/>
  <c r="BH288" i="13"/>
  <c r="BG288" i="13"/>
  <c r="BF288" i="13"/>
  <c r="T288" i="13"/>
  <c r="R288" i="13"/>
  <c r="P288" i="13"/>
  <c r="BI287" i="13"/>
  <c r="BH287" i="13"/>
  <c r="BG287" i="13"/>
  <c r="BF287" i="13"/>
  <c r="T287" i="13"/>
  <c r="R287" i="13"/>
  <c r="P287" i="13"/>
  <c r="BI286" i="13"/>
  <c r="BH286" i="13"/>
  <c r="BG286" i="13"/>
  <c r="BF286" i="13"/>
  <c r="T286" i="13"/>
  <c r="R286" i="13"/>
  <c r="P286" i="13"/>
  <c r="BI285" i="13"/>
  <c r="BH285" i="13"/>
  <c r="BG285" i="13"/>
  <c r="BF285" i="13"/>
  <c r="T285" i="13"/>
  <c r="R285" i="13"/>
  <c r="P285" i="13"/>
  <c r="BI284" i="13"/>
  <c r="BH284" i="13"/>
  <c r="BG284" i="13"/>
  <c r="BF284" i="13"/>
  <c r="T284" i="13"/>
  <c r="R284" i="13"/>
  <c r="P284" i="13"/>
  <c r="BI283" i="13"/>
  <c r="BH283" i="13"/>
  <c r="BG283" i="13"/>
  <c r="BF283" i="13"/>
  <c r="T283" i="13"/>
  <c r="R283" i="13"/>
  <c r="P283" i="13"/>
  <c r="BI282" i="13"/>
  <c r="BH282" i="13"/>
  <c r="BG282" i="13"/>
  <c r="BF282" i="13"/>
  <c r="T282" i="13"/>
  <c r="R282" i="13"/>
  <c r="P282" i="13"/>
  <c r="BI281" i="13"/>
  <c r="BH281" i="13"/>
  <c r="BG281" i="13"/>
  <c r="BF281" i="13"/>
  <c r="T281" i="13"/>
  <c r="R281" i="13"/>
  <c r="P281" i="13"/>
  <c r="BI280" i="13"/>
  <c r="BH280" i="13"/>
  <c r="BG280" i="13"/>
  <c r="BF280" i="13"/>
  <c r="T280" i="13"/>
  <c r="R280" i="13"/>
  <c r="P280" i="13"/>
  <c r="BI278" i="13"/>
  <c r="BH278" i="13"/>
  <c r="BG278" i="13"/>
  <c r="BF278" i="13"/>
  <c r="T278" i="13"/>
  <c r="R278" i="13"/>
  <c r="P278" i="13"/>
  <c r="BI277" i="13"/>
  <c r="BH277" i="13"/>
  <c r="BG277" i="13"/>
  <c r="BF277" i="13"/>
  <c r="T277" i="13"/>
  <c r="R277" i="13"/>
  <c r="P277" i="13"/>
  <c r="BI276" i="13"/>
  <c r="BH276" i="13"/>
  <c r="BG276" i="13"/>
  <c r="BF276" i="13"/>
  <c r="T276" i="13"/>
  <c r="R276" i="13"/>
  <c r="P276" i="13"/>
  <c r="BI275" i="13"/>
  <c r="BH275" i="13"/>
  <c r="BG275" i="13"/>
  <c r="BF275" i="13"/>
  <c r="T275" i="13"/>
  <c r="R275" i="13"/>
  <c r="P275" i="13"/>
  <c r="BI274" i="13"/>
  <c r="BH274" i="13"/>
  <c r="BG274" i="13"/>
  <c r="BF274" i="13"/>
  <c r="T274" i="13"/>
  <c r="R274" i="13"/>
  <c r="P274" i="13"/>
  <c r="BI273" i="13"/>
  <c r="BH273" i="13"/>
  <c r="BG273" i="13"/>
  <c r="BF273" i="13"/>
  <c r="T273" i="13"/>
  <c r="R273" i="13"/>
  <c r="P273" i="13"/>
  <c r="BI272" i="13"/>
  <c r="BH272" i="13"/>
  <c r="BG272" i="13"/>
  <c r="BF272" i="13"/>
  <c r="T272" i="13"/>
  <c r="R272" i="13"/>
  <c r="P272" i="13"/>
  <c r="BI271" i="13"/>
  <c r="BH271" i="13"/>
  <c r="BG271" i="13"/>
  <c r="BF271" i="13"/>
  <c r="T271" i="13"/>
  <c r="R271" i="13"/>
  <c r="P271" i="13"/>
  <c r="BI270" i="13"/>
  <c r="BH270" i="13"/>
  <c r="BG270" i="13"/>
  <c r="BF270" i="13"/>
  <c r="T270" i="13"/>
  <c r="R270" i="13"/>
  <c r="P270" i="13"/>
  <c r="BI269" i="13"/>
  <c r="BH269" i="13"/>
  <c r="BG269" i="13"/>
  <c r="BF269" i="13"/>
  <c r="T269" i="13"/>
  <c r="R269" i="13"/>
  <c r="P269" i="13"/>
  <c r="BI268" i="13"/>
  <c r="BH268" i="13"/>
  <c r="BG268" i="13"/>
  <c r="BF268" i="13"/>
  <c r="T268" i="13"/>
  <c r="R268" i="13"/>
  <c r="P268" i="13"/>
  <c r="BI267" i="13"/>
  <c r="BH267" i="13"/>
  <c r="BG267" i="13"/>
  <c r="BF267" i="13"/>
  <c r="T267" i="13"/>
  <c r="R267" i="13"/>
  <c r="P267" i="13"/>
  <c r="BI266" i="13"/>
  <c r="BH266" i="13"/>
  <c r="BG266" i="13"/>
  <c r="BF266" i="13"/>
  <c r="T266" i="13"/>
  <c r="R266" i="13"/>
  <c r="P266" i="13"/>
  <c r="BI265" i="13"/>
  <c r="BH265" i="13"/>
  <c r="BG265" i="13"/>
  <c r="BF265" i="13"/>
  <c r="T265" i="13"/>
  <c r="R265" i="13"/>
  <c r="P265" i="13"/>
  <c r="BI264" i="13"/>
  <c r="BH264" i="13"/>
  <c r="BG264" i="13"/>
  <c r="BF264" i="13"/>
  <c r="T264" i="13"/>
  <c r="R264" i="13"/>
  <c r="P264" i="13"/>
  <c r="BI263" i="13"/>
  <c r="BH263" i="13"/>
  <c r="BG263" i="13"/>
  <c r="BF263" i="13"/>
  <c r="T263" i="13"/>
  <c r="R263" i="13"/>
  <c r="P263" i="13"/>
  <c r="BI262" i="13"/>
  <c r="BH262" i="13"/>
  <c r="BG262" i="13"/>
  <c r="BF262" i="13"/>
  <c r="T262" i="13"/>
  <c r="R262" i="13"/>
  <c r="P262" i="13"/>
  <c r="BI261" i="13"/>
  <c r="BH261" i="13"/>
  <c r="BG261" i="13"/>
  <c r="BF261" i="13"/>
  <c r="T261" i="13"/>
  <c r="R261" i="13"/>
  <c r="P261" i="13"/>
  <c r="BI260" i="13"/>
  <c r="BH260" i="13"/>
  <c r="BG260" i="13"/>
  <c r="BF260" i="13"/>
  <c r="T260" i="13"/>
  <c r="R260" i="13"/>
  <c r="P260" i="13"/>
  <c r="BI259" i="13"/>
  <c r="BH259" i="13"/>
  <c r="BG259" i="13"/>
  <c r="BF259" i="13"/>
  <c r="T259" i="13"/>
  <c r="R259" i="13"/>
  <c r="P259" i="13"/>
  <c r="BI258" i="13"/>
  <c r="BH258" i="13"/>
  <c r="BG258" i="13"/>
  <c r="BF258" i="13"/>
  <c r="T258" i="13"/>
  <c r="R258" i="13"/>
  <c r="P258" i="13"/>
  <c r="BI257" i="13"/>
  <c r="BH257" i="13"/>
  <c r="BG257" i="13"/>
  <c r="BF257" i="13"/>
  <c r="T257" i="13"/>
  <c r="R257" i="13"/>
  <c r="P257" i="13"/>
  <c r="BI256" i="13"/>
  <c r="BH256" i="13"/>
  <c r="BG256" i="13"/>
  <c r="BF256" i="13"/>
  <c r="T256" i="13"/>
  <c r="R256" i="13"/>
  <c r="P256" i="13"/>
  <c r="BI255" i="13"/>
  <c r="BH255" i="13"/>
  <c r="BG255" i="13"/>
  <c r="BF255" i="13"/>
  <c r="T255" i="13"/>
  <c r="R255" i="13"/>
  <c r="P255" i="13"/>
  <c r="BI254" i="13"/>
  <c r="BH254" i="13"/>
  <c r="BG254" i="13"/>
  <c r="BF254" i="13"/>
  <c r="T254" i="13"/>
  <c r="R254" i="13"/>
  <c r="P254" i="13"/>
  <c r="BI253" i="13"/>
  <c r="BH253" i="13"/>
  <c r="BG253" i="13"/>
  <c r="BF253" i="13"/>
  <c r="T253" i="13"/>
  <c r="R253" i="13"/>
  <c r="P253" i="13"/>
  <c r="BI252" i="13"/>
  <c r="BH252" i="13"/>
  <c r="BG252" i="13"/>
  <c r="BF252" i="13"/>
  <c r="T252" i="13"/>
  <c r="R252" i="13"/>
  <c r="P252" i="13"/>
  <c r="BI251" i="13"/>
  <c r="BH251" i="13"/>
  <c r="BG251" i="13"/>
  <c r="BF251" i="13"/>
  <c r="T251" i="13"/>
  <c r="R251" i="13"/>
  <c r="P251" i="13"/>
  <c r="BI250" i="13"/>
  <c r="BH250" i="13"/>
  <c r="BG250" i="13"/>
  <c r="BF250" i="13"/>
  <c r="T250" i="13"/>
  <c r="R250" i="13"/>
  <c r="P250" i="13"/>
  <c r="BI249" i="13"/>
  <c r="BH249" i="13"/>
  <c r="BG249" i="13"/>
  <c r="BF249" i="13"/>
  <c r="T249" i="13"/>
  <c r="R249" i="13"/>
  <c r="P249" i="13"/>
  <c r="BI248" i="13"/>
  <c r="BH248" i="13"/>
  <c r="BG248" i="13"/>
  <c r="BF248" i="13"/>
  <c r="T248" i="13"/>
  <c r="R248" i="13"/>
  <c r="P248" i="13"/>
  <c r="BI247" i="13"/>
  <c r="BH247" i="13"/>
  <c r="BG247" i="13"/>
  <c r="BF247" i="13"/>
  <c r="T247" i="13"/>
  <c r="R247" i="13"/>
  <c r="P247" i="13"/>
  <c r="BI246" i="13"/>
  <c r="BH246" i="13"/>
  <c r="BG246" i="13"/>
  <c r="BF246" i="13"/>
  <c r="T246" i="13"/>
  <c r="R246" i="13"/>
  <c r="P246" i="13"/>
  <c r="BI245" i="13"/>
  <c r="BH245" i="13"/>
  <c r="BG245" i="13"/>
  <c r="BF245" i="13"/>
  <c r="T245" i="13"/>
  <c r="R245" i="13"/>
  <c r="P245" i="13"/>
  <c r="BI244" i="13"/>
  <c r="BH244" i="13"/>
  <c r="BG244" i="13"/>
  <c r="BF244" i="13"/>
  <c r="T244" i="13"/>
  <c r="R244" i="13"/>
  <c r="P244" i="13"/>
  <c r="BI243" i="13"/>
  <c r="BH243" i="13"/>
  <c r="BG243" i="13"/>
  <c r="BF243" i="13"/>
  <c r="T243" i="13"/>
  <c r="R243" i="13"/>
  <c r="P243" i="13"/>
  <c r="BI242" i="13"/>
  <c r="BH242" i="13"/>
  <c r="BG242" i="13"/>
  <c r="BF242" i="13"/>
  <c r="T242" i="13"/>
  <c r="R242" i="13"/>
  <c r="P242" i="13"/>
  <c r="BI241" i="13"/>
  <c r="BH241" i="13"/>
  <c r="BG241" i="13"/>
  <c r="BF241" i="13"/>
  <c r="T241" i="13"/>
  <c r="R241" i="13"/>
  <c r="P241" i="13"/>
  <c r="BI240" i="13"/>
  <c r="BH240" i="13"/>
  <c r="BG240" i="13"/>
  <c r="BF240" i="13"/>
  <c r="T240" i="13"/>
  <c r="R240" i="13"/>
  <c r="P240" i="13"/>
  <c r="BI239" i="13"/>
  <c r="BH239" i="13"/>
  <c r="BG239" i="13"/>
  <c r="BF239" i="13"/>
  <c r="T239" i="13"/>
  <c r="R239" i="13"/>
  <c r="P239" i="13"/>
  <c r="BI238" i="13"/>
  <c r="BH238" i="13"/>
  <c r="BG238" i="13"/>
  <c r="BF238" i="13"/>
  <c r="T238" i="13"/>
  <c r="R238" i="13"/>
  <c r="P238" i="13"/>
  <c r="BI237" i="13"/>
  <c r="BH237" i="13"/>
  <c r="BG237" i="13"/>
  <c r="BF237" i="13"/>
  <c r="T237" i="13"/>
  <c r="R237" i="13"/>
  <c r="P237" i="13"/>
  <c r="BI236" i="13"/>
  <c r="BH236" i="13"/>
  <c r="BG236" i="13"/>
  <c r="BF236" i="13"/>
  <c r="T236" i="13"/>
  <c r="R236" i="13"/>
  <c r="P236" i="13"/>
  <c r="BI235" i="13"/>
  <c r="BH235" i="13"/>
  <c r="BG235" i="13"/>
  <c r="BF235" i="13"/>
  <c r="T235" i="13"/>
  <c r="R235" i="13"/>
  <c r="P235" i="13"/>
  <c r="BI234" i="13"/>
  <c r="BH234" i="13"/>
  <c r="BG234" i="13"/>
  <c r="BF234" i="13"/>
  <c r="T234" i="13"/>
  <c r="R234" i="13"/>
  <c r="P234" i="13"/>
  <c r="BI232" i="13"/>
  <c r="BH232" i="13"/>
  <c r="BG232" i="13"/>
  <c r="BF232" i="13"/>
  <c r="T232" i="13"/>
  <c r="R232" i="13"/>
  <c r="P232" i="13"/>
  <c r="BI231" i="13"/>
  <c r="BH231" i="13"/>
  <c r="BG231" i="13"/>
  <c r="BF231" i="13"/>
  <c r="T231" i="13"/>
  <c r="R231" i="13"/>
  <c r="P231" i="13"/>
  <c r="BI229" i="13"/>
  <c r="BH229" i="13"/>
  <c r="BG229" i="13"/>
  <c r="BF229" i="13"/>
  <c r="T229" i="13"/>
  <c r="R229" i="13"/>
  <c r="P229" i="13"/>
  <c r="BI228" i="13"/>
  <c r="BH228" i="13"/>
  <c r="BG228" i="13"/>
  <c r="BF228" i="13"/>
  <c r="T228" i="13"/>
  <c r="R228" i="13"/>
  <c r="P228" i="13"/>
  <c r="BI227" i="13"/>
  <c r="BH227" i="13"/>
  <c r="BG227" i="13"/>
  <c r="BF227" i="13"/>
  <c r="T227" i="13"/>
  <c r="R227" i="13"/>
  <c r="P227" i="13"/>
  <c r="BI226" i="13"/>
  <c r="BH226" i="13"/>
  <c r="BG226" i="13"/>
  <c r="BF226" i="13"/>
  <c r="T226" i="13"/>
  <c r="R226" i="13"/>
  <c r="P226" i="13"/>
  <c r="BI225" i="13"/>
  <c r="BH225" i="13"/>
  <c r="BG225" i="13"/>
  <c r="BF225" i="13"/>
  <c r="T225" i="13"/>
  <c r="R225" i="13"/>
  <c r="P225" i="13"/>
  <c r="BI224" i="13"/>
  <c r="BH224" i="13"/>
  <c r="BG224" i="13"/>
  <c r="BF224" i="13"/>
  <c r="T224" i="13"/>
  <c r="R224" i="13"/>
  <c r="P224" i="13"/>
  <c r="BI223" i="13"/>
  <c r="BH223" i="13"/>
  <c r="BG223" i="13"/>
  <c r="BF223" i="13"/>
  <c r="T223" i="13"/>
  <c r="R223" i="13"/>
  <c r="P223" i="13"/>
  <c r="BI222" i="13"/>
  <c r="BH222" i="13"/>
  <c r="BG222" i="13"/>
  <c r="BF222" i="13"/>
  <c r="T222" i="13"/>
  <c r="R222" i="13"/>
  <c r="P222" i="13"/>
  <c r="BI220" i="13"/>
  <c r="BH220" i="13"/>
  <c r="BG220" i="13"/>
  <c r="BF220" i="13"/>
  <c r="T220" i="13"/>
  <c r="R220" i="13"/>
  <c r="P220" i="13"/>
  <c r="BI219" i="13"/>
  <c r="BH219" i="13"/>
  <c r="BG219" i="13"/>
  <c r="BF219" i="13"/>
  <c r="T219" i="13"/>
  <c r="R219" i="13"/>
  <c r="P219" i="13"/>
  <c r="BI217" i="13"/>
  <c r="BH217" i="13"/>
  <c r="BG217" i="13"/>
  <c r="BF217" i="13"/>
  <c r="T217" i="13"/>
  <c r="R217" i="13"/>
  <c r="P217" i="13"/>
  <c r="BI216" i="13"/>
  <c r="BH216" i="13"/>
  <c r="BG216" i="13"/>
  <c r="BF216" i="13"/>
  <c r="T216" i="13"/>
  <c r="R216" i="13"/>
  <c r="P216" i="13"/>
  <c r="BI215" i="13"/>
  <c r="BH215" i="13"/>
  <c r="BG215" i="13"/>
  <c r="BF215" i="13"/>
  <c r="T215" i="13"/>
  <c r="R215" i="13"/>
  <c r="P215" i="13"/>
  <c r="BI214" i="13"/>
  <c r="BH214" i="13"/>
  <c r="BG214" i="13"/>
  <c r="BF214" i="13"/>
  <c r="T214" i="13"/>
  <c r="R214" i="13"/>
  <c r="P214" i="13"/>
  <c r="BI213" i="13"/>
  <c r="BH213" i="13"/>
  <c r="BG213" i="13"/>
  <c r="BF213" i="13"/>
  <c r="T213" i="13"/>
  <c r="R213" i="13"/>
  <c r="P213" i="13"/>
  <c r="BI212" i="13"/>
  <c r="BH212" i="13"/>
  <c r="BG212" i="13"/>
  <c r="BF212" i="13"/>
  <c r="T212" i="13"/>
  <c r="R212" i="13"/>
  <c r="P212" i="13"/>
  <c r="BI211" i="13"/>
  <c r="BH211" i="13"/>
  <c r="BG211" i="13"/>
  <c r="BF211" i="13"/>
  <c r="T211" i="13"/>
  <c r="R211" i="13"/>
  <c r="P211" i="13"/>
  <c r="BI210" i="13"/>
  <c r="BH210" i="13"/>
  <c r="BG210" i="13"/>
  <c r="BF210" i="13"/>
  <c r="T210" i="13"/>
  <c r="R210" i="13"/>
  <c r="P210" i="13"/>
  <c r="BI208" i="13"/>
  <c r="BH208" i="13"/>
  <c r="BG208" i="13"/>
  <c r="BF208" i="13"/>
  <c r="T208" i="13"/>
  <c r="R208" i="13"/>
  <c r="P208" i="13"/>
  <c r="BI207" i="13"/>
  <c r="BH207" i="13"/>
  <c r="BG207" i="13"/>
  <c r="BF207" i="13"/>
  <c r="T207" i="13"/>
  <c r="R207" i="13"/>
  <c r="P207" i="13"/>
  <c r="BI206" i="13"/>
  <c r="BH206" i="13"/>
  <c r="BG206" i="13"/>
  <c r="BF206" i="13"/>
  <c r="T206" i="13"/>
  <c r="R206" i="13"/>
  <c r="P206" i="13"/>
  <c r="BI205" i="13"/>
  <c r="BH205" i="13"/>
  <c r="BG205" i="13"/>
  <c r="BF205" i="13"/>
  <c r="T205" i="13"/>
  <c r="R205" i="13"/>
  <c r="P205" i="13"/>
  <c r="BI204" i="13"/>
  <c r="BH204" i="13"/>
  <c r="BG204" i="13"/>
  <c r="BF204" i="13"/>
  <c r="T204" i="13"/>
  <c r="R204" i="13"/>
  <c r="P204" i="13"/>
  <c r="BI203" i="13"/>
  <c r="BH203" i="13"/>
  <c r="BG203" i="13"/>
  <c r="BF203" i="13"/>
  <c r="T203" i="13"/>
  <c r="R203" i="13"/>
  <c r="P203" i="13"/>
  <c r="BI202" i="13"/>
  <c r="BH202" i="13"/>
  <c r="BG202" i="13"/>
  <c r="BF202" i="13"/>
  <c r="T202" i="13"/>
  <c r="R202" i="13"/>
  <c r="P202" i="13"/>
  <c r="BI201" i="13"/>
  <c r="BH201" i="13"/>
  <c r="BG201" i="13"/>
  <c r="BF201" i="13"/>
  <c r="T201" i="13"/>
  <c r="R201" i="13"/>
  <c r="P201" i="13"/>
  <c r="BI199" i="13"/>
  <c r="BH199" i="13"/>
  <c r="BG199" i="13"/>
  <c r="BF199" i="13"/>
  <c r="T199" i="13"/>
  <c r="R199" i="13"/>
  <c r="P199" i="13"/>
  <c r="BI198" i="13"/>
  <c r="BH198" i="13"/>
  <c r="BG198" i="13"/>
  <c r="BF198" i="13"/>
  <c r="T198" i="13"/>
  <c r="R198" i="13"/>
  <c r="P198" i="13"/>
  <c r="BI197" i="13"/>
  <c r="BH197" i="13"/>
  <c r="BG197" i="13"/>
  <c r="BF197" i="13"/>
  <c r="T197" i="13"/>
  <c r="R197" i="13"/>
  <c r="P197" i="13"/>
  <c r="BI196" i="13"/>
  <c r="BH196" i="13"/>
  <c r="BG196" i="13"/>
  <c r="BF196" i="13"/>
  <c r="T196" i="13"/>
  <c r="R196" i="13"/>
  <c r="P196" i="13"/>
  <c r="BI195" i="13"/>
  <c r="BH195" i="13"/>
  <c r="BG195" i="13"/>
  <c r="BF195" i="13"/>
  <c r="T195" i="13"/>
  <c r="R195" i="13"/>
  <c r="P195" i="13"/>
  <c r="BI194" i="13"/>
  <c r="BH194" i="13"/>
  <c r="BG194" i="13"/>
  <c r="BF194" i="13"/>
  <c r="T194" i="13"/>
  <c r="R194" i="13"/>
  <c r="P194" i="13"/>
  <c r="BI193" i="13"/>
  <c r="BH193" i="13"/>
  <c r="BG193" i="13"/>
  <c r="BF193" i="13"/>
  <c r="T193" i="13"/>
  <c r="R193" i="13"/>
  <c r="P193" i="13"/>
  <c r="BI192" i="13"/>
  <c r="BH192" i="13"/>
  <c r="BG192" i="13"/>
  <c r="BF192" i="13"/>
  <c r="T192" i="13"/>
  <c r="R192" i="13"/>
  <c r="P192" i="13"/>
  <c r="BI191" i="13"/>
  <c r="BH191" i="13"/>
  <c r="BG191" i="13"/>
  <c r="BF191" i="13"/>
  <c r="T191" i="13"/>
  <c r="R191" i="13"/>
  <c r="P191" i="13"/>
  <c r="BI190" i="13"/>
  <c r="BH190" i="13"/>
  <c r="BG190" i="13"/>
  <c r="BF190" i="13"/>
  <c r="T190" i="13"/>
  <c r="R190" i="13"/>
  <c r="P190" i="13"/>
  <c r="BI189" i="13"/>
  <c r="BH189" i="13"/>
  <c r="BG189" i="13"/>
  <c r="BF189" i="13"/>
  <c r="T189" i="13"/>
  <c r="R189" i="13"/>
  <c r="P189" i="13"/>
  <c r="BI188" i="13"/>
  <c r="BH188" i="13"/>
  <c r="BG188" i="13"/>
  <c r="BF188" i="13"/>
  <c r="T188" i="13"/>
  <c r="R188" i="13"/>
  <c r="P188" i="13"/>
  <c r="BI187" i="13"/>
  <c r="BH187" i="13"/>
  <c r="BG187" i="13"/>
  <c r="BF187" i="13"/>
  <c r="T187" i="13"/>
  <c r="R187" i="13"/>
  <c r="P187" i="13"/>
  <c r="BI186" i="13"/>
  <c r="BH186" i="13"/>
  <c r="BG186" i="13"/>
  <c r="BF186" i="13"/>
  <c r="T186" i="13"/>
  <c r="R186" i="13"/>
  <c r="P186" i="13"/>
  <c r="BI185" i="13"/>
  <c r="BH185" i="13"/>
  <c r="BG185" i="13"/>
  <c r="BF185" i="13"/>
  <c r="T185" i="13"/>
  <c r="R185" i="13"/>
  <c r="P185" i="13"/>
  <c r="BI184" i="13"/>
  <c r="BH184" i="13"/>
  <c r="BG184" i="13"/>
  <c r="BF184" i="13"/>
  <c r="T184" i="13"/>
  <c r="R184" i="13"/>
  <c r="P184" i="13"/>
  <c r="BI183" i="13"/>
  <c r="BH183" i="13"/>
  <c r="BG183" i="13"/>
  <c r="BF183" i="13"/>
  <c r="T183" i="13"/>
  <c r="R183" i="13"/>
  <c r="P183" i="13"/>
  <c r="BI182" i="13"/>
  <c r="BH182" i="13"/>
  <c r="BG182" i="13"/>
  <c r="BF182" i="13"/>
  <c r="T182" i="13"/>
  <c r="R182" i="13"/>
  <c r="P182" i="13"/>
  <c r="BI181" i="13"/>
  <c r="BH181" i="13"/>
  <c r="BG181" i="13"/>
  <c r="BF181" i="13"/>
  <c r="T181" i="13"/>
  <c r="R181" i="13"/>
  <c r="P181" i="13"/>
  <c r="BI180" i="13"/>
  <c r="BH180" i="13"/>
  <c r="BG180" i="13"/>
  <c r="BF180" i="13"/>
  <c r="T180" i="13"/>
  <c r="R180" i="13"/>
  <c r="P180" i="13"/>
  <c r="BI179" i="13"/>
  <c r="BH179" i="13"/>
  <c r="BG179" i="13"/>
  <c r="BF179" i="13"/>
  <c r="T179" i="13"/>
  <c r="R179" i="13"/>
  <c r="P179" i="13"/>
  <c r="BI178" i="13"/>
  <c r="BH178" i="13"/>
  <c r="BG178" i="13"/>
  <c r="BF178" i="13"/>
  <c r="T178" i="13"/>
  <c r="R178" i="13"/>
  <c r="P178" i="13"/>
  <c r="BI177" i="13"/>
  <c r="BH177" i="13"/>
  <c r="BG177" i="13"/>
  <c r="BF177" i="13"/>
  <c r="T177" i="13"/>
  <c r="R177" i="13"/>
  <c r="P177" i="13"/>
  <c r="BI176" i="13"/>
  <c r="BH176" i="13"/>
  <c r="BG176" i="13"/>
  <c r="BF176" i="13"/>
  <c r="T176" i="13"/>
  <c r="R176" i="13"/>
  <c r="P176" i="13"/>
  <c r="BI175" i="13"/>
  <c r="BH175" i="13"/>
  <c r="BG175" i="13"/>
  <c r="BF175" i="13"/>
  <c r="T175" i="13"/>
  <c r="R175" i="13"/>
  <c r="P175" i="13"/>
  <c r="BI174" i="13"/>
  <c r="BH174" i="13"/>
  <c r="BG174" i="13"/>
  <c r="BF174" i="13"/>
  <c r="T174" i="13"/>
  <c r="R174" i="13"/>
  <c r="P174" i="13"/>
  <c r="BI173" i="13"/>
  <c r="BH173" i="13"/>
  <c r="BG173" i="13"/>
  <c r="BF173" i="13"/>
  <c r="T173" i="13"/>
  <c r="R173" i="13"/>
  <c r="P173" i="13"/>
  <c r="BI172" i="13"/>
  <c r="BH172" i="13"/>
  <c r="BG172" i="13"/>
  <c r="BF172" i="13"/>
  <c r="T172" i="13"/>
  <c r="R172" i="13"/>
  <c r="P172" i="13"/>
  <c r="BI171" i="13"/>
  <c r="BH171" i="13"/>
  <c r="BG171" i="13"/>
  <c r="BF171" i="13"/>
  <c r="T171" i="13"/>
  <c r="R171" i="13"/>
  <c r="P171" i="13"/>
  <c r="BI170" i="13"/>
  <c r="BH170" i="13"/>
  <c r="BG170" i="13"/>
  <c r="BF170" i="13"/>
  <c r="T170" i="13"/>
  <c r="R170" i="13"/>
  <c r="P170" i="13"/>
  <c r="BI169" i="13"/>
  <c r="BH169" i="13"/>
  <c r="BG169" i="13"/>
  <c r="BF169" i="13"/>
  <c r="T169" i="13"/>
  <c r="R169" i="13"/>
  <c r="P169" i="13"/>
  <c r="BI168" i="13"/>
  <c r="BH168" i="13"/>
  <c r="BG168" i="13"/>
  <c r="BF168" i="13"/>
  <c r="T168" i="13"/>
  <c r="R168" i="13"/>
  <c r="P168" i="13"/>
  <c r="BI167" i="13"/>
  <c r="BH167" i="13"/>
  <c r="BG167" i="13"/>
  <c r="BF167" i="13"/>
  <c r="T167" i="13"/>
  <c r="R167" i="13"/>
  <c r="P167" i="13"/>
  <c r="BI166" i="13"/>
  <c r="BH166" i="13"/>
  <c r="BG166" i="13"/>
  <c r="BF166" i="13"/>
  <c r="T166" i="13"/>
  <c r="R166" i="13"/>
  <c r="P166" i="13"/>
  <c r="BI165" i="13"/>
  <c r="BH165" i="13"/>
  <c r="BG165" i="13"/>
  <c r="BF165" i="13"/>
  <c r="T165" i="13"/>
  <c r="R165" i="13"/>
  <c r="P165" i="13"/>
  <c r="BI164" i="13"/>
  <c r="BH164" i="13"/>
  <c r="BG164" i="13"/>
  <c r="BF164" i="13"/>
  <c r="T164" i="13"/>
  <c r="R164" i="13"/>
  <c r="P164" i="13"/>
  <c r="BI163" i="13"/>
  <c r="BH163" i="13"/>
  <c r="BG163" i="13"/>
  <c r="BF163" i="13"/>
  <c r="T163" i="13"/>
  <c r="R163" i="13"/>
  <c r="P163" i="13"/>
  <c r="BI162" i="13"/>
  <c r="BH162" i="13"/>
  <c r="BG162" i="13"/>
  <c r="BF162" i="13"/>
  <c r="T162" i="13"/>
  <c r="R162" i="13"/>
  <c r="P162" i="13"/>
  <c r="BI161" i="13"/>
  <c r="BH161" i="13"/>
  <c r="BG161" i="13"/>
  <c r="BF161" i="13"/>
  <c r="T161" i="13"/>
  <c r="R161" i="13"/>
  <c r="P161" i="13"/>
  <c r="BI160" i="13"/>
  <c r="BH160" i="13"/>
  <c r="BG160" i="13"/>
  <c r="BF160" i="13"/>
  <c r="T160" i="13"/>
  <c r="R160" i="13"/>
  <c r="P160" i="13"/>
  <c r="BI159" i="13"/>
  <c r="BH159" i="13"/>
  <c r="BG159" i="13"/>
  <c r="BF159" i="13"/>
  <c r="T159" i="13"/>
  <c r="R159" i="13"/>
  <c r="P159" i="13"/>
  <c r="BI158" i="13"/>
  <c r="BH158" i="13"/>
  <c r="BG158" i="13"/>
  <c r="BF158" i="13"/>
  <c r="T158" i="13"/>
  <c r="R158" i="13"/>
  <c r="P158" i="13"/>
  <c r="BI157" i="13"/>
  <c r="BH157" i="13"/>
  <c r="BG157" i="13"/>
  <c r="BF157" i="13"/>
  <c r="T157" i="13"/>
  <c r="R157" i="13"/>
  <c r="P157" i="13"/>
  <c r="BI156" i="13"/>
  <c r="BH156" i="13"/>
  <c r="BG156" i="13"/>
  <c r="BF156" i="13"/>
  <c r="T156" i="13"/>
  <c r="R156" i="13"/>
  <c r="P156" i="13"/>
  <c r="BI155" i="13"/>
  <c r="BH155" i="13"/>
  <c r="BG155" i="13"/>
  <c r="BF155" i="13"/>
  <c r="T155" i="13"/>
  <c r="R155" i="13"/>
  <c r="P155" i="13"/>
  <c r="BI154" i="13"/>
  <c r="BH154" i="13"/>
  <c r="BG154" i="13"/>
  <c r="BF154" i="13"/>
  <c r="T154" i="13"/>
  <c r="R154" i="13"/>
  <c r="P154" i="13"/>
  <c r="BI153" i="13"/>
  <c r="BH153" i="13"/>
  <c r="BG153" i="13"/>
  <c r="BF153" i="13"/>
  <c r="T153" i="13"/>
  <c r="R153" i="13"/>
  <c r="P153" i="13"/>
  <c r="BI152" i="13"/>
  <c r="BH152" i="13"/>
  <c r="BG152" i="13"/>
  <c r="BF152" i="13"/>
  <c r="T152" i="13"/>
  <c r="R152" i="13"/>
  <c r="P152" i="13"/>
  <c r="BI151" i="13"/>
  <c r="BH151" i="13"/>
  <c r="BG151" i="13"/>
  <c r="BF151" i="13"/>
  <c r="T151" i="13"/>
  <c r="R151" i="13"/>
  <c r="P151" i="13"/>
  <c r="BI149" i="13"/>
  <c r="BH149" i="13"/>
  <c r="BG149" i="13"/>
  <c r="BF149" i="13"/>
  <c r="T149" i="13"/>
  <c r="R149" i="13"/>
  <c r="P149" i="13"/>
  <c r="BI148" i="13"/>
  <c r="BH148" i="13"/>
  <c r="BG148" i="13"/>
  <c r="BF148" i="13"/>
  <c r="T148" i="13"/>
  <c r="R148" i="13"/>
  <c r="P148" i="13"/>
  <c r="BI146" i="13"/>
  <c r="BH146" i="13"/>
  <c r="BG146" i="13"/>
  <c r="BF146" i="13"/>
  <c r="T146" i="13"/>
  <c r="R146" i="13"/>
  <c r="P146" i="13"/>
  <c r="BI145" i="13"/>
  <c r="BH145" i="13"/>
  <c r="BG145" i="13"/>
  <c r="BF145" i="13"/>
  <c r="T145" i="13"/>
  <c r="R145" i="13"/>
  <c r="P145" i="13"/>
  <c r="BI144" i="13"/>
  <c r="BH144" i="13"/>
  <c r="BG144" i="13"/>
  <c r="BF144" i="13"/>
  <c r="T144" i="13"/>
  <c r="R144" i="13"/>
  <c r="P144" i="13"/>
  <c r="BI143" i="13"/>
  <c r="BH143" i="13"/>
  <c r="BG143" i="13"/>
  <c r="BF143" i="13"/>
  <c r="T143" i="13"/>
  <c r="R143" i="13"/>
  <c r="P143" i="13"/>
  <c r="BI142" i="13"/>
  <c r="BH142" i="13"/>
  <c r="BG142" i="13"/>
  <c r="BF142" i="13"/>
  <c r="T142" i="13"/>
  <c r="R142" i="13"/>
  <c r="P142" i="13"/>
  <c r="BI141" i="13"/>
  <c r="BH141" i="13"/>
  <c r="BG141" i="13"/>
  <c r="BF141" i="13"/>
  <c r="T141" i="13"/>
  <c r="R141" i="13"/>
  <c r="P141" i="13"/>
  <c r="BI140" i="13"/>
  <c r="BH140" i="13"/>
  <c r="BG140" i="13"/>
  <c r="BF140" i="13"/>
  <c r="T140" i="13"/>
  <c r="R140" i="13"/>
  <c r="P140" i="13"/>
  <c r="BI139" i="13"/>
  <c r="BH139" i="13"/>
  <c r="BG139" i="13"/>
  <c r="BF139" i="13"/>
  <c r="T139" i="13"/>
  <c r="R139" i="13"/>
  <c r="P139" i="13"/>
  <c r="BI138" i="13"/>
  <c r="BH138" i="13"/>
  <c r="BG138" i="13"/>
  <c r="BF138" i="13"/>
  <c r="T138" i="13"/>
  <c r="R138" i="13"/>
  <c r="P138" i="13"/>
  <c r="BI137" i="13"/>
  <c r="BH137" i="13"/>
  <c r="BG137" i="13"/>
  <c r="BF137" i="13"/>
  <c r="T137" i="13"/>
  <c r="R137" i="13"/>
  <c r="P137" i="13"/>
  <c r="BI136" i="13"/>
  <c r="BH136" i="13"/>
  <c r="BG136" i="13"/>
  <c r="BF136" i="13"/>
  <c r="T136" i="13"/>
  <c r="R136" i="13"/>
  <c r="P136" i="13"/>
  <c r="BI135" i="13"/>
  <c r="BH135" i="13"/>
  <c r="BG135" i="13"/>
  <c r="BF135" i="13"/>
  <c r="T135" i="13"/>
  <c r="R135" i="13"/>
  <c r="P135" i="13"/>
  <c r="BI134" i="13"/>
  <c r="BH134" i="13"/>
  <c r="BG134" i="13"/>
  <c r="BF134" i="13"/>
  <c r="T134" i="13"/>
  <c r="R134" i="13"/>
  <c r="P134" i="13"/>
  <c r="BI133" i="13"/>
  <c r="BH133" i="13"/>
  <c r="BG133" i="13"/>
  <c r="BF133" i="13"/>
  <c r="T133" i="13"/>
  <c r="R133" i="13"/>
  <c r="P133" i="13"/>
  <c r="BI132" i="13"/>
  <c r="BH132" i="13"/>
  <c r="BG132" i="13"/>
  <c r="BF132" i="13"/>
  <c r="T132" i="13"/>
  <c r="R132" i="13"/>
  <c r="P132" i="13"/>
  <c r="BI130" i="13"/>
  <c r="BH130" i="13"/>
  <c r="BG130" i="13"/>
  <c r="BF130" i="13"/>
  <c r="T130" i="13"/>
  <c r="R130" i="13"/>
  <c r="P130" i="13"/>
  <c r="BI129" i="13"/>
  <c r="BH129" i="13"/>
  <c r="BG129" i="13"/>
  <c r="BF129" i="13"/>
  <c r="T129" i="13"/>
  <c r="R129" i="13"/>
  <c r="P129" i="13"/>
  <c r="BI127" i="13"/>
  <c r="BH127" i="13"/>
  <c r="BG127" i="13"/>
  <c r="BF127" i="13"/>
  <c r="T127" i="13"/>
  <c r="R127" i="13"/>
  <c r="P127" i="13"/>
  <c r="BI125" i="13"/>
  <c r="BH125" i="13"/>
  <c r="BG125" i="13"/>
  <c r="BF125" i="13"/>
  <c r="T125" i="13"/>
  <c r="R125" i="13"/>
  <c r="P125" i="13"/>
  <c r="BI124" i="13"/>
  <c r="BH124" i="13"/>
  <c r="BG124" i="13"/>
  <c r="BF124" i="13"/>
  <c r="T124" i="13"/>
  <c r="R124" i="13"/>
  <c r="P124" i="13"/>
  <c r="BI123" i="13"/>
  <c r="BH123" i="13"/>
  <c r="BG123" i="13"/>
  <c r="BF123" i="13"/>
  <c r="T123" i="13"/>
  <c r="R123" i="13"/>
  <c r="P123" i="13"/>
  <c r="BI122" i="13"/>
  <c r="BH122" i="13"/>
  <c r="BG122" i="13"/>
  <c r="BF122" i="13"/>
  <c r="T122" i="13"/>
  <c r="R122" i="13"/>
  <c r="P122" i="13"/>
  <c r="BI121" i="13"/>
  <c r="BH121" i="13"/>
  <c r="BG121" i="13"/>
  <c r="BF121" i="13"/>
  <c r="T121" i="13"/>
  <c r="R121" i="13"/>
  <c r="P121" i="13"/>
  <c r="BI120" i="13"/>
  <c r="BH120" i="13"/>
  <c r="BG120" i="13"/>
  <c r="BF120" i="13"/>
  <c r="T120" i="13"/>
  <c r="R120" i="13"/>
  <c r="P120" i="13"/>
  <c r="BI119" i="13"/>
  <c r="BH119" i="13"/>
  <c r="BG119" i="13"/>
  <c r="BF119" i="13"/>
  <c r="T119" i="13"/>
  <c r="R119" i="13"/>
  <c r="P119" i="13"/>
  <c r="BI118" i="13"/>
  <c r="BH118" i="13"/>
  <c r="BG118" i="13"/>
  <c r="BF118" i="13"/>
  <c r="T118" i="13"/>
  <c r="R118" i="13"/>
  <c r="P118" i="13"/>
  <c r="BI117" i="13"/>
  <c r="BH117" i="13"/>
  <c r="BG117" i="13"/>
  <c r="BF117" i="13"/>
  <c r="T117" i="13"/>
  <c r="R117" i="13"/>
  <c r="P117" i="13"/>
  <c r="BI116" i="13"/>
  <c r="BH116" i="13"/>
  <c r="BG116" i="13"/>
  <c r="BF116" i="13"/>
  <c r="T116" i="13"/>
  <c r="R116" i="13"/>
  <c r="P116" i="13"/>
  <c r="BI115" i="13"/>
  <c r="BH115" i="13"/>
  <c r="BG115" i="13"/>
  <c r="BF115" i="13"/>
  <c r="T115" i="13"/>
  <c r="R115" i="13"/>
  <c r="P115" i="13"/>
  <c r="BI114" i="13"/>
  <c r="BH114" i="13"/>
  <c r="BG114" i="13"/>
  <c r="BF114" i="13"/>
  <c r="T114" i="13"/>
  <c r="R114" i="13"/>
  <c r="P114" i="13"/>
  <c r="BI113" i="13"/>
  <c r="BH113" i="13"/>
  <c r="BG113" i="13"/>
  <c r="BF113" i="13"/>
  <c r="T113" i="13"/>
  <c r="R113" i="13"/>
  <c r="P113" i="13"/>
  <c r="BI112" i="13"/>
  <c r="BH112" i="13"/>
  <c r="BG112" i="13"/>
  <c r="BF112" i="13"/>
  <c r="T112" i="13"/>
  <c r="R112" i="13"/>
  <c r="P112" i="13"/>
  <c r="BI110" i="13"/>
  <c r="BH110" i="13"/>
  <c r="BG110" i="13"/>
  <c r="BF110" i="13"/>
  <c r="T110" i="13"/>
  <c r="R110" i="13"/>
  <c r="P110" i="13"/>
  <c r="BI109" i="13"/>
  <c r="BH109" i="13"/>
  <c r="BG109" i="13"/>
  <c r="BF109" i="13"/>
  <c r="T109" i="13"/>
  <c r="R109" i="13"/>
  <c r="P109" i="13"/>
  <c r="BI108" i="13"/>
  <c r="BH108" i="13"/>
  <c r="BG108" i="13"/>
  <c r="BF108" i="13"/>
  <c r="T108" i="13"/>
  <c r="R108" i="13"/>
  <c r="P108" i="13"/>
  <c r="BI107" i="13"/>
  <c r="BH107" i="13"/>
  <c r="BG107" i="13"/>
  <c r="BF107" i="13"/>
  <c r="T107" i="13"/>
  <c r="R107" i="13"/>
  <c r="P107" i="13"/>
  <c r="BI106" i="13"/>
  <c r="BH106" i="13"/>
  <c r="BG106" i="13"/>
  <c r="BF106" i="13"/>
  <c r="T106" i="13"/>
  <c r="R106" i="13"/>
  <c r="P106" i="13"/>
  <c r="BI105" i="13"/>
  <c r="BH105" i="13"/>
  <c r="BG105" i="13"/>
  <c r="BF105" i="13"/>
  <c r="T105" i="13"/>
  <c r="R105" i="13"/>
  <c r="P105" i="13"/>
  <c r="BI104" i="13"/>
  <c r="BH104" i="13"/>
  <c r="BG104" i="13"/>
  <c r="BF104" i="13"/>
  <c r="T104" i="13"/>
  <c r="R104" i="13"/>
  <c r="P104" i="13"/>
  <c r="BI103" i="13"/>
  <c r="BH103" i="13"/>
  <c r="BG103" i="13"/>
  <c r="BF103" i="13"/>
  <c r="T103" i="13"/>
  <c r="R103" i="13"/>
  <c r="P103" i="13"/>
  <c r="BI102" i="13"/>
  <c r="BH102" i="13"/>
  <c r="BG102" i="13"/>
  <c r="BF102" i="13"/>
  <c r="T102" i="13"/>
  <c r="R102" i="13"/>
  <c r="P102" i="13"/>
  <c r="BI101" i="13"/>
  <c r="BH101" i="13"/>
  <c r="BG101" i="13"/>
  <c r="BF101" i="13"/>
  <c r="T101" i="13"/>
  <c r="R101" i="13"/>
  <c r="P101" i="13"/>
  <c r="BI100" i="13"/>
  <c r="BH100" i="13"/>
  <c r="BG100" i="13"/>
  <c r="BF100" i="13"/>
  <c r="T100" i="13"/>
  <c r="R100" i="13"/>
  <c r="P100" i="13"/>
  <c r="BI99" i="13"/>
  <c r="BH99" i="13"/>
  <c r="BG99" i="13"/>
  <c r="BF99" i="13"/>
  <c r="T99" i="13"/>
  <c r="R99" i="13"/>
  <c r="P99" i="13"/>
  <c r="BI98" i="13"/>
  <c r="BH98" i="13"/>
  <c r="BG98" i="13"/>
  <c r="BF98" i="13"/>
  <c r="T98" i="13"/>
  <c r="R98" i="13"/>
  <c r="P98" i="13"/>
  <c r="BI97" i="13"/>
  <c r="BH97" i="13"/>
  <c r="BG97" i="13"/>
  <c r="BF97" i="13"/>
  <c r="T97" i="13"/>
  <c r="R97" i="13"/>
  <c r="P97" i="13"/>
  <c r="BI96" i="13"/>
  <c r="BH96" i="13"/>
  <c r="BG96" i="13"/>
  <c r="BF96" i="13"/>
  <c r="T96" i="13"/>
  <c r="R96" i="13"/>
  <c r="P96" i="13"/>
  <c r="BI95" i="13"/>
  <c r="BH95" i="13"/>
  <c r="BG95" i="13"/>
  <c r="BF95" i="13"/>
  <c r="T95" i="13"/>
  <c r="R95" i="13"/>
  <c r="P95" i="13"/>
  <c r="BI94" i="13"/>
  <c r="BH94" i="13"/>
  <c r="BG94" i="13"/>
  <c r="BF94" i="13"/>
  <c r="T94" i="13"/>
  <c r="R94" i="13"/>
  <c r="P94" i="13"/>
  <c r="BI93" i="13"/>
  <c r="BH93" i="13"/>
  <c r="BG93" i="13"/>
  <c r="BF93" i="13"/>
  <c r="T93" i="13"/>
  <c r="R93" i="13"/>
  <c r="P93" i="13"/>
  <c r="BI92" i="13"/>
  <c r="BH92" i="13"/>
  <c r="BG92" i="13"/>
  <c r="BF92" i="13"/>
  <c r="T92" i="13"/>
  <c r="R92" i="13"/>
  <c r="P92" i="13"/>
  <c r="J86" i="13"/>
  <c r="J85" i="13"/>
  <c r="F85" i="13"/>
  <c r="F83" i="13"/>
  <c r="E81" i="13"/>
  <c r="J55" i="13"/>
  <c r="J54" i="13"/>
  <c r="F54" i="13"/>
  <c r="F52" i="13"/>
  <c r="E50" i="13"/>
  <c r="J18" i="13"/>
  <c r="E18" i="13"/>
  <c r="F86" i="13" s="1"/>
  <c r="J17" i="13"/>
  <c r="J12" i="13"/>
  <c r="J83" i="13"/>
  <c r="E7" i="13"/>
  <c r="E79" i="13" s="1"/>
  <c r="J37" i="12"/>
  <c r="J36" i="12"/>
  <c r="AY65" i="1" s="1"/>
  <c r="J35" i="12"/>
  <c r="AX65" i="1" s="1"/>
  <c r="BI96" i="12"/>
  <c r="BH96" i="12"/>
  <c r="BG96" i="12"/>
  <c r="BF96" i="12"/>
  <c r="T96" i="12"/>
  <c r="R96" i="12"/>
  <c r="P96" i="12"/>
  <c r="BI95" i="12"/>
  <c r="BH95" i="12"/>
  <c r="BG95" i="12"/>
  <c r="BF95" i="12"/>
  <c r="T95" i="12"/>
  <c r="R95" i="12"/>
  <c r="P95" i="12"/>
  <c r="BI94" i="12"/>
  <c r="BH94" i="12"/>
  <c r="BG94" i="12"/>
  <c r="BF94" i="12"/>
  <c r="T94" i="12"/>
  <c r="R94" i="12"/>
  <c r="P94" i="12"/>
  <c r="BI92" i="12"/>
  <c r="BH92" i="12"/>
  <c r="BG92" i="12"/>
  <c r="BF92" i="12"/>
  <c r="T92" i="12"/>
  <c r="R92" i="12"/>
  <c r="P92" i="12"/>
  <c r="BI91" i="12"/>
  <c r="BH91" i="12"/>
  <c r="BG91" i="12"/>
  <c r="BF91" i="12"/>
  <c r="T91" i="12"/>
  <c r="R91" i="12"/>
  <c r="P91" i="12"/>
  <c r="BI90" i="12"/>
  <c r="BH90" i="12"/>
  <c r="BG90" i="12"/>
  <c r="BF90" i="12"/>
  <c r="T90" i="12"/>
  <c r="R90" i="12"/>
  <c r="P90" i="12"/>
  <c r="BI88" i="12"/>
  <c r="BH88" i="12"/>
  <c r="BG88" i="12"/>
  <c r="BF88" i="12"/>
  <c r="T88" i="12"/>
  <c r="R88" i="12"/>
  <c r="P88" i="12"/>
  <c r="BI87" i="12"/>
  <c r="BH87" i="12"/>
  <c r="BG87" i="12"/>
  <c r="BF87" i="12"/>
  <c r="T87" i="12"/>
  <c r="R87" i="12"/>
  <c r="P87" i="12"/>
  <c r="BI86" i="12"/>
  <c r="BH86" i="12"/>
  <c r="BG86" i="12"/>
  <c r="BF86" i="12"/>
  <c r="T86" i="12"/>
  <c r="R86" i="12"/>
  <c r="P86" i="12"/>
  <c r="J80" i="12"/>
  <c r="J79" i="12"/>
  <c r="F79" i="12"/>
  <c r="F77" i="12"/>
  <c r="E75" i="12"/>
  <c r="J55" i="12"/>
  <c r="J54" i="12"/>
  <c r="F54" i="12"/>
  <c r="F52" i="12"/>
  <c r="E50" i="12"/>
  <c r="J18" i="12"/>
  <c r="E18" i="12"/>
  <c r="F55" i="12" s="1"/>
  <c r="J17" i="12"/>
  <c r="J12" i="12"/>
  <c r="J77" i="12"/>
  <c r="E7" i="12"/>
  <c r="E73" i="12"/>
  <c r="J37" i="11"/>
  <c r="J36" i="11"/>
  <c r="AY64" i="1" s="1"/>
  <c r="J35" i="11"/>
  <c r="AX64" i="1" s="1"/>
  <c r="BI89" i="11"/>
  <c r="BH89" i="11"/>
  <c r="BG89" i="11"/>
  <c r="BF89" i="11"/>
  <c r="T89" i="11"/>
  <c r="R89" i="11"/>
  <c r="P89" i="11"/>
  <c r="BI88" i="11"/>
  <c r="BH88" i="11"/>
  <c r="BG88" i="11"/>
  <c r="BF88" i="11"/>
  <c r="T88" i="11"/>
  <c r="R88" i="11"/>
  <c r="P88" i="11"/>
  <c r="BI87" i="11"/>
  <c r="BH87" i="11"/>
  <c r="BG87" i="11"/>
  <c r="BF87" i="11"/>
  <c r="T87" i="11"/>
  <c r="R87" i="11"/>
  <c r="P87" i="11"/>
  <c r="BI86" i="11"/>
  <c r="BH86" i="11"/>
  <c r="BG86" i="11"/>
  <c r="BF86" i="11"/>
  <c r="T86" i="11"/>
  <c r="R86" i="11"/>
  <c r="P86" i="11"/>
  <c r="BI85" i="11"/>
  <c r="BH85" i="11"/>
  <c r="BG85" i="11"/>
  <c r="BF85" i="11"/>
  <c r="T85" i="11"/>
  <c r="R85" i="11"/>
  <c r="P85" i="11"/>
  <c r="BI84" i="11"/>
  <c r="BH84" i="11"/>
  <c r="BG84" i="11"/>
  <c r="BF84" i="11"/>
  <c r="T84" i="11"/>
  <c r="R84" i="11"/>
  <c r="P84" i="11"/>
  <c r="J78" i="11"/>
  <c r="J77" i="11"/>
  <c r="F77" i="11"/>
  <c r="F75" i="11"/>
  <c r="E73" i="11"/>
  <c r="J55" i="11"/>
  <c r="J54" i="11"/>
  <c r="F54" i="11"/>
  <c r="F52" i="11"/>
  <c r="E50" i="11"/>
  <c r="J18" i="11"/>
  <c r="E18" i="11"/>
  <c r="F78" i="11"/>
  <c r="J17" i="11"/>
  <c r="J12" i="11"/>
  <c r="J75" i="11" s="1"/>
  <c r="E7" i="11"/>
  <c r="E71" i="11" s="1"/>
  <c r="J37" i="10"/>
  <c r="J36" i="10"/>
  <c r="AY63" i="1"/>
  <c r="J35" i="10"/>
  <c r="AX63" i="1"/>
  <c r="BI110" i="10"/>
  <c r="BH110" i="10"/>
  <c r="BG110" i="10"/>
  <c r="BF110" i="10"/>
  <c r="T110" i="10"/>
  <c r="R110" i="10"/>
  <c r="P110" i="10"/>
  <c r="BI109" i="10"/>
  <c r="BH109" i="10"/>
  <c r="BG109" i="10"/>
  <c r="BF109" i="10"/>
  <c r="T109" i="10"/>
  <c r="R109" i="10"/>
  <c r="P109" i="10"/>
  <c r="BI107" i="10"/>
  <c r="BH107" i="10"/>
  <c r="BG107" i="10"/>
  <c r="BF107" i="10"/>
  <c r="T107" i="10"/>
  <c r="R107" i="10"/>
  <c r="P107" i="10"/>
  <c r="BI106" i="10"/>
  <c r="BH106" i="10"/>
  <c r="BG106" i="10"/>
  <c r="BF106" i="10"/>
  <c r="T106" i="10"/>
  <c r="R106" i="10"/>
  <c r="P106" i="10"/>
  <c r="BI105" i="10"/>
  <c r="BH105" i="10"/>
  <c r="BG105" i="10"/>
  <c r="BF105" i="10"/>
  <c r="T105" i="10"/>
  <c r="R105" i="10"/>
  <c r="P105" i="10"/>
  <c r="BI104" i="10"/>
  <c r="BH104" i="10"/>
  <c r="BG104" i="10"/>
  <c r="BF104" i="10"/>
  <c r="T104" i="10"/>
  <c r="R104" i="10"/>
  <c r="P104" i="10"/>
  <c r="BI103" i="10"/>
  <c r="BH103" i="10"/>
  <c r="BG103" i="10"/>
  <c r="BF103" i="10"/>
  <c r="T103" i="10"/>
  <c r="R103" i="10"/>
  <c r="P103" i="10"/>
  <c r="BI102" i="10"/>
  <c r="BH102" i="10"/>
  <c r="BG102" i="10"/>
  <c r="BF102" i="10"/>
  <c r="T102" i="10"/>
  <c r="R102" i="10"/>
  <c r="P102" i="10"/>
  <c r="BI101" i="10"/>
  <c r="BH101" i="10"/>
  <c r="BG101" i="10"/>
  <c r="BF101" i="10"/>
  <c r="T101" i="10"/>
  <c r="R101" i="10"/>
  <c r="P101" i="10"/>
  <c r="BI99" i="10"/>
  <c r="BH99" i="10"/>
  <c r="BG99" i="10"/>
  <c r="BF99" i="10"/>
  <c r="T99" i="10"/>
  <c r="T98" i="10" s="1"/>
  <c r="R99" i="10"/>
  <c r="R98" i="10" s="1"/>
  <c r="P99" i="10"/>
  <c r="P98" i="10" s="1"/>
  <c r="BI95" i="10"/>
  <c r="BH95" i="10"/>
  <c r="BG95" i="10"/>
  <c r="BF95" i="10"/>
  <c r="T95" i="10"/>
  <c r="R95" i="10"/>
  <c r="P95" i="10"/>
  <c r="BI94" i="10"/>
  <c r="BH94" i="10"/>
  <c r="BG94" i="10"/>
  <c r="BF94" i="10"/>
  <c r="T94" i="10"/>
  <c r="R94" i="10"/>
  <c r="P94" i="10"/>
  <c r="BI93" i="10"/>
  <c r="BH93" i="10"/>
  <c r="BG93" i="10"/>
  <c r="BF93" i="10"/>
  <c r="T93" i="10"/>
  <c r="R93" i="10"/>
  <c r="P93" i="10"/>
  <c r="BI92" i="10"/>
  <c r="BH92" i="10"/>
  <c r="BG92" i="10"/>
  <c r="BF92" i="10"/>
  <c r="T92" i="10"/>
  <c r="R92" i="10"/>
  <c r="P92" i="10"/>
  <c r="BI91" i="10"/>
  <c r="BH91" i="10"/>
  <c r="BG91" i="10"/>
  <c r="BF91" i="10"/>
  <c r="T91" i="10"/>
  <c r="R91" i="10"/>
  <c r="P91" i="10"/>
  <c r="BI90" i="10"/>
  <c r="BH90" i="10"/>
  <c r="BG90" i="10"/>
  <c r="BF90" i="10"/>
  <c r="T90" i="10"/>
  <c r="R90" i="10"/>
  <c r="P90" i="10"/>
  <c r="BI89" i="10"/>
  <c r="BH89" i="10"/>
  <c r="BG89" i="10"/>
  <c r="BF89" i="10"/>
  <c r="T89" i="10"/>
  <c r="R89" i="10"/>
  <c r="P89" i="10"/>
  <c r="BI88" i="10"/>
  <c r="BH88" i="10"/>
  <c r="BG88" i="10"/>
  <c r="BF88" i="10"/>
  <c r="T88" i="10"/>
  <c r="R88" i="10"/>
  <c r="P88" i="10"/>
  <c r="BI87" i="10"/>
  <c r="BH87" i="10"/>
  <c r="BG87" i="10"/>
  <c r="BF87" i="10"/>
  <c r="T87" i="10"/>
  <c r="R87" i="10"/>
  <c r="P87" i="10"/>
  <c r="J81" i="10"/>
  <c r="J80" i="10"/>
  <c r="F80" i="10"/>
  <c r="F78" i="10"/>
  <c r="E76" i="10"/>
  <c r="J55" i="10"/>
  <c r="J54" i="10"/>
  <c r="F54" i="10"/>
  <c r="F52" i="10"/>
  <c r="E50" i="10"/>
  <c r="J18" i="10"/>
  <c r="E18" i="10"/>
  <c r="F55" i="10" s="1"/>
  <c r="J17" i="10"/>
  <c r="J12" i="10"/>
  <c r="J52" i="10" s="1"/>
  <c r="E7" i="10"/>
  <c r="E48" i="10" s="1"/>
  <c r="J37" i="9"/>
  <c r="J36" i="9"/>
  <c r="AY62" i="1" s="1"/>
  <c r="J35" i="9"/>
  <c r="AX62" i="1" s="1"/>
  <c r="BI2532" i="9"/>
  <c r="BH2532" i="9"/>
  <c r="BG2532" i="9"/>
  <c r="BF2532" i="9"/>
  <c r="T2532" i="9"/>
  <c r="R2532" i="9"/>
  <c r="P2532" i="9"/>
  <c r="BI2530" i="9"/>
  <c r="BH2530" i="9"/>
  <c r="BG2530" i="9"/>
  <c r="BF2530" i="9"/>
  <c r="T2530" i="9"/>
  <c r="R2530" i="9"/>
  <c r="P2530" i="9"/>
  <c r="BI2529" i="9"/>
  <c r="BH2529" i="9"/>
  <c r="BG2529" i="9"/>
  <c r="BF2529" i="9"/>
  <c r="T2529" i="9"/>
  <c r="R2529" i="9"/>
  <c r="P2529" i="9"/>
  <c r="BI2528" i="9"/>
  <c r="BH2528" i="9"/>
  <c r="BG2528" i="9"/>
  <c r="BF2528" i="9"/>
  <c r="J34" i="9" s="1"/>
  <c r="T2528" i="9"/>
  <c r="R2528" i="9"/>
  <c r="P2528" i="9"/>
  <c r="BI2526" i="9"/>
  <c r="BH2526" i="9"/>
  <c r="BG2526" i="9"/>
  <c r="BF2526" i="9"/>
  <c r="T2526" i="9"/>
  <c r="R2526" i="9"/>
  <c r="P2526" i="9"/>
  <c r="BI2524" i="9"/>
  <c r="BH2524" i="9"/>
  <c r="BG2524" i="9"/>
  <c r="BF2524" i="9"/>
  <c r="T2524" i="9"/>
  <c r="R2524" i="9"/>
  <c r="P2524" i="9"/>
  <c r="BI2523" i="9"/>
  <c r="BH2523" i="9"/>
  <c r="BG2523" i="9"/>
  <c r="BF2523" i="9"/>
  <c r="T2523" i="9"/>
  <c r="R2523" i="9"/>
  <c r="P2523" i="9"/>
  <c r="BI2522" i="9"/>
  <c r="BH2522" i="9"/>
  <c r="BG2522" i="9"/>
  <c r="BF2522" i="9"/>
  <c r="T2522" i="9"/>
  <c r="R2522" i="9"/>
  <c r="P2522" i="9"/>
  <c r="BI2521" i="9"/>
  <c r="BH2521" i="9"/>
  <c r="BG2521" i="9"/>
  <c r="BF2521" i="9"/>
  <c r="T2521" i="9"/>
  <c r="R2521" i="9"/>
  <c r="P2521" i="9"/>
  <c r="BI2520" i="9"/>
  <c r="BH2520" i="9"/>
  <c r="BG2520" i="9"/>
  <c r="BF2520" i="9"/>
  <c r="T2520" i="9"/>
  <c r="R2520" i="9"/>
  <c r="P2520" i="9"/>
  <c r="BI2519" i="9"/>
  <c r="BH2519" i="9"/>
  <c r="BG2519" i="9"/>
  <c r="BF2519" i="9"/>
  <c r="T2519" i="9"/>
  <c r="R2519" i="9"/>
  <c r="P2519" i="9"/>
  <c r="BI2518" i="9"/>
  <c r="BH2518" i="9"/>
  <c r="BG2518" i="9"/>
  <c r="BF2518" i="9"/>
  <c r="T2518" i="9"/>
  <c r="R2518" i="9"/>
  <c r="P2518" i="9"/>
  <c r="BI2517" i="9"/>
  <c r="BH2517" i="9"/>
  <c r="BG2517" i="9"/>
  <c r="BF2517" i="9"/>
  <c r="T2517" i="9"/>
  <c r="R2517" i="9"/>
  <c r="P2517" i="9"/>
  <c r="BI2516" i="9"/>
  <c r="BH2516" i="9"/>
  <c r="BG2516" i="9"/>
  <c r="BF2516" i="9"/>
  <c r="T2516" i="9"/>
  <c r="R2516" i="9"/>
  <c r="P2516" i="9"/>
  <c r="BI2515" i="9"/>
  <c r="BH2515" i="9"/>
  <c r="BG2515" i="9"/>
  <c r="BF2515" i="9"/>
  <c r="T2515" i="9"/>
  <c r="R2515" i="9"/>
  <c r="P2515" i="9"/>
  <c r="BI2514" i="9"/>
  <c r="BH2514" i="9"/>
  <c r="BG2514" i="9"/>
  <c r="BF2514" i="9"/>
  <c r="T2514" i="9"/>
  <c r="R2514" i="9"/>
  <c r="P2514" i="9"/>
  <c r="BI2512" i="9"/>
  <c r="BH2512" i="9"/>
  <c r="BG2512" i="9"/>
  <c r="BF2512" i="9"/>
  <c r="T2512" i="9"/>
  <c r="R2512" i="9"/>
  <c r="P2512" i="9"/>
  <c r="BI2511" i="9"/>
  <c r="BH2511" i="9"/>
  <c r="BG2511" i="9"/>
  <c r="BF2511" i="9"/>
  <c r="T2511" i="9"/>
  <c r="R2511" i="9"/>
  <c r="P2511" i="9"/>
  <c r="BI2510" i="9"/>
  <c r="BH2510" i="9"/>
  <c r="BG2510" i="9"/>
  <c r="BF2510" i="9"/>
  <c r="T2510" i="9"/>
  <c r="R2510" i="9"/>
  <c r="P2510" i="9"/>
  <c r="BI2509" i="9"/>
  <c r="BH2509" i="9"/>
  <c r="BG2509" i="9"/>
  <c r="BF2509" i="9"/>
  <c r="T2509" i="9"/>
  <c r="R2509" i="9"/>
  <c r="P2509" i="9"/>
  <c r="BI2508" i="9"/>
  <c r="BH2508" i="9"/>
  <c r="BG2508" i="9"/>
  <c r="BF2508" i="9"/>
  <c r="T2508" i="9"/>
  <c r="R2508" i="9"/>
  <c r="P2508" i="9"/>
  <c r="BI2507" i="9"/>
  <c r="BH2507" i="9"/>
  <c r="BG2507" i="9"/>
  <c r="BF2507" i="9"/>
  <c r="T2507" i="9"/>
  <c r="R2507" i="9"/>
  <c r="P2507" i="9"/>
  <c r="BI2506" i="9"/>
  <c r="BH2506" i="9"/>
  <c r="BG2506" i="9"/>
  <c r="BF2506" i="9"/>
  <c r="T2506" i="9"/>
  <c r="R2506" i="9"/>
  <c r="P2506" i="9"/>
  <c r="BI2505" i="9"/>
  <c r="BH2505" i="9"/>
  <c r="BG2505" i="9"/>
  <c r="BF2505" i="9"/>
  <c r="T2505" i="9"/>
  <c r="R2505" i="9"/>
  <c r="P2505" i="9"/>
  <c r="BI2504" i="9"/>
  <c r="BH2504" i="9"/>
  <c r="BG2504" i="9"/>
  <c r="BF2504" i="9"/>
  <c r="T2504" i="9"/>
  <c r="R2504" i="9"/>
  <c r="P2504" i="9"/>
  <c r="BI2502" i="9"/>
  <c r="BH2502" i="9"/>
  <c r="BG2502" i="9"/>
  <c r="BF2502" i="9"/>
  <c r="T2502" i="9"/>
  <c r="R2502" i="9"/>
  <c r="P2502" i="9"/>
  <c r="BI2500" i="9"/>
  <c r="BH2500" i="9"/>
  <c r="BG2500" i="9"/>
  <c r="BF2500" i="9"/>
  <c r="T2500" i="9"/>
  <c r="R2500" i="9"/>
  <c r="P2500" i="9"/>
  <c r="BI2499" i="9"/>
  <c r="BH2499" i="9"/>
  <c r="BG2499" i="9"/>
  <c r="BF2499" i="9"/>
  <c r="T2499" i="9"/>
  <c r="R2499" i="9"/>
  <c r="P2499" i="9"/>
  <c r="BI2498" i="9"/>
  <c r="BH2498" i="9"/>
  <c r="BG2498" i="9"/>
  <c r="BF2498" i="9"/>
  <c r="T2498" i="9"/>
  <c r="R2498" i="9"/>
  <c r="P2498" i="9"/>
  <c r="BI2497" i="9"/>
  <c r="BH2497" i="9"/>
  <c r="BG2497" i="9"/>
  <c r="BF2497" i="9"/>
  <c r="T2497" i="9"/>
  <c r="R2497" i="9"/>
  <c r="P2497" i="9"/>
  <c r="BI2496" i="9"/>
  <c r="BH2496" i="9"/>
  <c r="BG2496" i="9"/>
  <c r="BF2496" i="9"/>
  <c r="T2496" i="9"/>
  <c r="R2496" i="9"/>
  <c r="P2496" i="9"/>
  <c r="BI2495" i="9"/>
  <c r="BH2495" i="9"/>
  <c r="BG2495" i="9"/>
  <c r="BF2495" i="9"/>
  <c r="T2495" i="9"/>
  <c r="R2495" i="9"/>
  <c r="P2495" i="9"/>
  <c r="BI2492" i="9"/>
  <c r="BH2492" i="9"/>
  <c r="BG2492" i="9"/>
  <c r="BF2492" i="9"/>
  <c r="T2492" i="9"/>
  <c r="R2492" i="9"/>
  <c r="P2492" i="9"/>
  <c r="BI2387" i="9"/>
  <c r="BH2387" i="9"/>
  <c r="BG2387" i="9"/>
  <c r="BF2387" i="9"/>
  <c r="T2387" i="9"/>
  <c r="R2387" i="9"/>
  <c r="P2387" i="9"/>
  <c r="BI2332" i="9"/>
  <c r="BH2332" i="9"/>
  <c r="BG2332" i="9"/>
  <c r="BF2332" i="9"/>
  <c r="T2332" i="9"/>
  <c r="R2332" i="9"/>
  <c r="P2332" i="9"/>
  <c r="BI2329" i="9"/>
  <c r="BH2329" i="9"/>
  <c r="BG2329" i="9"/>
  <c r="BF2329" i="9"/>
  <c r="T2329" i="9"/>
  <c r="R2329" i="9"/>
  <c r="P2329" i="9"/>
  <c r="BI2326" i="9"/>
  <c r="BH2326" i="9"/>
  <c r="BG2326" i="9"/>
  <c r="BF2326" i="9"/>
  <c r="T2326" i="9"/>
  <c r="R2326" i="9"/>
  <c r="P2326" i="9"/>
  <c r="BI2323" i="9"/>
  <c r="BH2323" i="9"/>
  <c r="BG2323" i="9"/>
  <c r="BF2323" i="9"/>
  <c r="T2323" i="9"/>
  <c r="R2323" i="9"/>
  <c r="P2323" i="9"/>
  <c r="BI2321" i="9"/>
  <c r="BH2321" i="9"/>
  <c r="BG2321" i="9"/>
  <c r="BF2321" i="9"/>
  <c r="T2321" i="9"/>
  <c r="R2321" i="9"/>
  <c r="P2321" i="9"/>
  <c r="BI2320" i="9"/>
  <c r="BH2320" i="9"/>
  <c r="BG2320" i="9"/>
  <c r="BF2320" i="9"/>
  <c r="T2320" i="9"/>
  <c r="R2320" i="9"/>
  <c r="P2320" i="9"/>
  <c r="BI2318" i="9"/>
  <c r="BH2318" i="9"/>
  <c r="BG2318" i="9"/>
  <c r="BF2318" i="9"/>
  <c r="T2318" i="9"/>
  <c r="R2318" i="9"/>
  <c r="P2318" i="9"/>
  <c r="BI2316" i="9"/>
  <c r="BH2316" i="9"/>
  <c r="BG2316" i="9"/>
  <c r="BF2316" i="9"/>
  <c r="T2316" i="9"/>
  <c r="R2316" i="9"/>
  <c r="P2316" i="9"/>
  <c r="BI2315" i="9"/>
  <c r="BH2315" i="9"/>
  <c r="BG2315" i="9"/>
  <c r="BF2315" i="9"/>
  <c r="T2315" i="9"/>
  <c r="R2315" i="9"/>
  <c r="P2315" i="9"/>
  <c r="BI2313" i="9"/>
  <c r="BH2313" i="9"/>
  <c r="BG2313" i="9"/>
  <c r="BF2313" i="9"/>
  <c r="T2313" i="9"/>
  <c r="R2313" i="9"/>
  <c r="P2313" i="9"/>
  <c r="BI2311" i="9"/>
  <c r="BH2311" i="9"/>
  <c r="BG2311" i="9"/>
  <c r="BF2311" i="9"/>
  <c r="T2311" i="9"/>
  <c r="R2311" i="9"/>
  <c r="P2311" i="9"/>
  <c r="BI2309" i="9"/>
  <c r="BH2309" i="9"/>
  <c r="BG2309" i="9"/>
  <c r="BF2309" i="9"/>
  <c r="T2309" i="9"/>
  <c r="R2309" i="9"/>
  <c r="P2309" i="9"/>
  <c r="BI2289" i="9"/>
  <c r="BH2289" i="9"/>
  <c r="BG2289" i="9"/>
  <c r="BF2289" i="9"/>
  <c r="T2289" i="9"/>
  <c r="R2289" i="9"/>
  <c r="P2289" i="9"/>
  <c r="BI2287" i="9"/>
  <c r="BH2287" i="9"/>
  <c r="BG2287" i="9"/>
  <c r="BF2287" i="9"/>
  <c r="T2287" i="9"/>
  <c r="R2287" i="9"/>
  <c r="P2287" i="9"/>
  <c r="BI2283" i="9"/>
  <c r="BH2283" i="9"/>
  <c r="BG2283" i="9"/>
  <c r="BF2283" i="9"/>
  <c r="T2283" i="9"/>
  <c r="R2283" i="9"/>
  <c r="P2283" i="9"/>
  <c r="BI2276" i="9"/>
  <c r="BH2276" i="9"/>
  <c r="BG2276" i="9"/>
  <c r="BF2276" i="9"/>
  <c r="T2276" i="9"/>
  <c r="R2276" i="9"/>
  <c r="P2276" i="9"/>
  <c r="BI2269" i="9"/>
  <c r="BH2269" i="9"/>
  <c r="BG2269" i="9"/>
  <c r="BF2269" i="9"/>
  <c r="T2269" i="9"/>
  <c r="R2269" i="9"/>
  <c r="P2269" i="9"/>
  <c r="BI2267" i="9"/>
  <c r="BH2267" i="9"/>
  <c r="BG2267" i="9"/>
  <c r="BF2267" i="9"/>
  <c r="T2267" i="9"/>
  <c r="R2267" i="9"/>
  <c r="P2267" i="9"/>
  <c r="BI2264" i="9"/>
  <c r="BH2264" i="9"/>
  <c r="BG2264" i="9"/>
  <c r="BF2264" i="9"/>
  <c r="T2264" i="9"/>
  <c r="R2264" i="9"/>
  <c r="P2264" i="9"/>
  <c r="BI2260" i="9"/>
  <c r="BH2260" i="9"/>
  <c r="BG2260" i="9"/>
  <c r="BF2260" i="9"/>
  <c r="T2260" i="9"/>
  <c r="R2260" i="9"/>
  <c r="P2260" i="9"/>
  <c r="BI2257" i="9"/>
  <c r="BH2257" i="9"/>
  <c r="BG2257" i="9"/>
  <c r="BF2257" i="9"/>
  <c r="T2257" i="9"/>
  <c r="R2257" i="9"/>
  <c r="P2257" i="9"/>
  <c r="BI2254" i="9"/>
  <c r="BH2254" i="9"/>
  <c r="BG2254" i="9"/>
  <c r="BF2254" i="9"/>
  <c r="T2254" i="9"/>
  <c r="R2254" i="9"/>
  <c r="P2254" i="9"/>
  <c r="BI2252" i="9"/>
  <c r="BH2252" i="9"/>
  <c r="BG2252" i="9"/>
  <c r="BF2252" i="9"/>
  <c r="T2252" i="9"/>
  <c r="R2252" i="9"/>
  <c r="P2252" i="9"/>
  <c r="BI2249" i="9"/>
  <c r="BH2249" i="9"/>
  <c r="BG2249" i="9"/>
  <c r="BF2249" i="9"/>
  <c r="T2249" i="9"/>
  <c r="R2249" i="9"/>
  <c r="P2249" i="9"/>
  <c r="BI2246" i="9"/>
  <c r="BH2246" i="9"/>
  <c r="BG2246" i="9"/>
  <c r="BF2246" i="9"/>
  <c r="T2246" i="9"/>
  <c r="R2246" i="9"/>
  <c r="P2246" i="9"/>
  <c r="BI2245" i="9"/>
  <c r="BH2245" i="9"/>
  <c r="BG2245" i="9"/>
  <c r="BF2245" i="9"/>
  <c r="T2245" i="9"/>
  <c r="R2245" i="9"/>
  <c r="P2245" i="9"/>
  <c r="BI2244" i="9"/>
  <c r="BH2244" i="9"/>
  <c r="BG2244" i="9"/>
  <c r="BF2244" i="9"/>
  <c r="T2244" i="9"/>
  <c r="R2244" i="9"/>
  <c r="P2244" i="9"/>
  <c r="BI2243" i="9"/>
  <c r="BH2243" i="9"/>
  <c r="BG2243" i="9"/>
  <c r="BF2243" i="9"/>
  <c r="T2243" i="9"/>
  <c r="R2243" i="9"/>
  <c r="P2243" i="9"/>
  <c r="BI2240" i="9"/>
  <c r="BH2240" i="9"/>
  <c r="BG2240" i="9"/>
  <c r="BF2240" i="9"/>
  <c r="T2240" i="9"/>
  <c r="R2240" i="9"/>
  <c r="P2240" i="9"/>
  <c r="BI2237" i="9"/>
  <c r="BH2237" i="9"/>
  <c r="BG2237" i="9"/>
  <c r="BF2237" i="9"/>
  <c r="T2237" i="9"/>
  <c r="R2237" i="9"/>
  <c r="P2237" i="9"/>
  <c r="BI2234" i="9"/>
  <c r="BH2234" i="9"/>
  <c r="BG2234" i="9"/>
  <c r="BF2234" i="9"/>
  <c r="T2234" i="9"/>
  <c r="R2234" i="9"/>
  <c r="P2234" i="9"/>
  <c r="BI2231" i="9"/>
  <c r="BH2231" i="9"/>
  <c r="BG2231" i="9"/>
  <c r="BF2231" i="9"/>
  <c r="T2231" i="9"/>
  <c r="R2231" i="9"/>
  <c r="P2231" i="9"/>
  <c r="BI2228" i="9"/>
  <c r="BH2228" i="9"/>
  <c r="BG2228" i="9"/>
  <c r="BF2228" i="9"/>
  <c r="T2228" i="9"/>
  <c r="R2228" i="9"/>
  <c r="P2228" i="9"/>
  <c r="BI2225" i="9"/>
  <c r="BH2225" i="9"/>
  <c r="BG2225" i="9"/>
  <c r="BF2225" i="9"/>
  <c r="T2225" i="9"/>
  <c r="R2225" i="9"/>
  <c r="P2225" i="9"/>
  <c r="BI2222" i="9"/>
  <c r="BH2222" i="9"/>
  <c r="BG2222" i="9"/>
  <c r="BF2222" i="9"/>
  <c r="T2222" i="9"/>
  <c r="R2222" i="9"/>
  <c r="P2222" i="9"/>
  <c r="BI2219" i="9"/>
  <c r="BH2219" i="9"/>
  <c r="BG2219" i="9"/>
  <c r="BF2219" i="9"/>
  <c r="T2219" i="9"/>
  <c r="R2219" i="9"/>
  <c r="P2219" i="9"/>
  <c r="BI2200" i="9"/>
  <c r="BH2200" i="9"/>
  <c r="BG2200" i="9"/>
  <c r="BF2200" i="9"/>
  <c r="T2200" i="9"/>
  <c r="R2200" i="9"/>
  <c r="P2200" i="9"/>
  <c r="BI2197" i="9"/>
  <c r="BH2197" i="9"/>
  <c r="BG2197" i="9"/>
  <c r="BF2197" i="9"/>
  <c r="T2197" i="9"/>
  <c r="R2197" i="9"/>
  <c r="P2197" i="9"/>
  <c r="BI2190" i="9"/>
  <c r="BH2190" i="9"/>
  <c r="BG2190" i="9"/>
  <c r="BF2190" i="9"/>
  <c r="T2190" i="9"/>
  <c r="R2190" i="9"/>
  <c r="P2190" i="9"/>
  <c r="BI2176" i="9"/>
  <c r="BH2176" i="9"/>
  <c r="BG2176" i="9"/>
  <c r="BF2176" i="9"/>
  <c r="T2176" i="9"/>
  <c r="R2176" i="9"/>
  <c r="P2176" i="9"/>
  <c r="BI2174" i="9"/>
  <c r="BH2174" i="9"/>
  <c r="BG2174" i="9"/>
  <c r="BF2174" i="9"/>
  <c r="T2174" i="9"/>
  <c r="R2174" i="9"/>
  <c r="P2174" i="9"/>
  <c r="BI2164" i="9"/>
  <c r="BH2164" i="9"/>
  <c r="BG2164" i="9"/>
  <c r="BF2164" i="9"/>
  <c r="T2164" i="9"/>
  <c r="R2164" i="9"/>
  <c r="P2164" i="9"/>
  <c r="BI2162" i="9"/>
  <c r="BH2162" i="9"/>
  <c r="BG2162" i="9"/>
  <c r="BF2162" i="9"/>
  <c r="T2162" i="9"/>
  <c r="R2162" i="9"/>
  <c r="P2162" i="9"/>
  <c r="BI2160" i="9"/>
  <c r="BH2160" i="9"/>
  <c r="BG2160" i="9"/>
  <c r="BF2160" i="9"/>
  <c r="T2160" i="9"/>
  <c r="R2160" i="9"/>
  <c r="P2160" i="9"/>
  <c r="BI2156" i="9"/>
  <c r="BH2156" i="9"/>
  <c r="BG2156" i="9"/>
  <c r="BF2156" i="9"/>
  <c r="T2156" i="9"/>
  <c r="R2156" i="9"/>
  <c r="P2156" i="9"/>
  <c r="BI2153" i="9"/>
  <c r="BH2153" i="9"/>
  <c r="BG2153" i="9"/>
  <c r="BF2153" i="9"/>
  <c r="T2153" i="9"/>
  <c r="R2153" i="9"/>
  <c r="P2153" i="9"/>
  <c r="BI2142" i="9"/>
  <c r="BH2142" i="9"/>
  <c r="BG2142" i="9"/>
  <c r="BF2142" i="9"/>
  <c r="T2142" i="9"/>
  <c r="R2142" i="9"/>
  <c r="P2142" i="9"/>
  <c r="BI2138" i="9"/>
  <c r="BH2138" i="9"/>
  <c r="BG2138" i="9"/>
  <c r="BF2138" i="9"/>
  <c r="T2138" i="9"/>
  <c r="R2138" i="9"/>
  <c r="P2138" i="9"/>
  <c r="BI2136" i="9"/>
  <c r="BH2136" i="9"/>
  <c r="BG2136" i="9"/>
  <c r="BF2136" i="9"/>
  <c r="T2136" i="9"/>
  <c r="R2136" i="9"/>
  <c r="P2136" i="9"/>
  <c r="BI2134" i="9"/>
  <c r="BH2134" i="9"/>
  <c r="BG2134" i="9"/>
  <c r="BF2134" i="9"/>
  <c r="T2134" i="9"/>
  <c r="R2134" i="9"/>
  <c r="P2134" i="9"/>
  <c r="BI2130" i="9"/>
  <c r="BH2130" i="9"/>
  <c r="BG2130" i="9"/>
  <c r="BF2130" i="9"/>
  <c r="T2130" i="9"/>
  <c r="R2130" i="9"/>
  <c r="P2130" i="9"/>
  <c r="BI2128" i="9"/>
  <c r="BH2128" i="9"/>
  <c r="BG2128" i="9"/>
  <c r="BF2128" i="9"/>
  <c r="T2128" i="9"/>
  <c r="R2128" i="9"/>
  <c r="P2128" i="9"/>
  <c r="BI2126" i="9"/>
  <c r="BH2126" i="9"/>
  <c r="BG2126" i="9"/>
  <c r="BF2126" i="9"/>
  <c r="T2126" i="9"/>
  <c r="R2126" i="9"/>
  <c r="P2126" i="9"/>
  <c r="BI2125" i="9"/>
  <c r="BH2125" i="9"/>
  <c r="BG2125" i="9"/>
  <c r="BF2125" i="9"/>
  <c r="T2125" i="9"/>
  <c r="R2125" i="9"/>
  <c r="P2125" i="9"/>
  <c r="BI2124" i="9"/>
  <c r="BH2124" i="9"/>
  <c r="BG2124" i="9"/>
  <c r="BF2124" i="9"/>
  <c r="T2124" i="9"/>
  <c r="R2124" i="9"/>
  <c r="P2124" i="9"/>
  <c r="BI2123" i="9"/>
  <c r="BH2123" i="9"/>
  <c r="BG2123" i="9"/>
  <c r="BF2123" i="9"/>
  <c r="T2123" i="9"/>
  <c r="R2123" i="9"/>
  <c r="P2123" i="9"/>
  <c r="BI2121" i="9"/>
  <c r="BH2121" i="9"/>
  <c r="BG2121" i="9"/>
  <c r="BF2121" i="9"/>
  <c r="T2121" i="9"/>
  <c r="R2121" i="9"/>
  <c r="P2121" i="9"/>
  <c r="BI2120" i="9"/>
  <c r="BH2120" i="9"/>
  <c r="BG2120" i="9"/>
  <c r="BF2120" i="9"/>
  <c r="T2120" i="9"/>
  <c r="R2120" i="9"/>
  <c r="P2120" i="9"/>
  <c r="BI2119" i="9"/>
  <c r="BH2119" i="9"/>
  <c r="BG2119" i="9"/>
  <c r="BF2119" i="9"/>
  <c r="T2119" i="9"/>
  <c r="R2119" i="9"/>
  <c r="P2119" i="9"/>
  <c r="BI2118" i="9"/>
  <c r="BH2118" i="9"/>
  <c r="BG2118" i="9"/>
  <c r="BF2118" i="9"/>
  <c r="T2118" i="9"/>
  <c r="R2118" i="9"/>
  <c r="P2118" i="9"/>
  <c r="BI2117" i="9"/>
  <c r="BH2117" i="9"/>
  <c r="BG2117" i="9"/>
  <c r="BF2117" i="9"/>
  <c r="T2117" i="9"/>
  <c r="R2117" i="9"/>
  <c r="P2117" i="9"/>
  <c r="BI2116" i="9"/>
  <c r="BH2116" i="9"/>
  <c r="BG2116" i="9"/>
  <c r="BF2116" i="9"/>
  <c r="T2116" i="9"/>
  <c r="R2116" i="9"/>
  <c r="P2116" i="9"/>
  <c r="BI2115" i="9"/>
  <c r="BH2115" i="9"/>
  <c r="BG2115" i="9"/>
  <c r="BF2115" i="9"/>
  <c r="T2115" i="9"/>
  <c r="R2115" i="9"/>
  <c r="P2115" i="9"/>
  <c r="BI2114" i="9"/>
  <c r="BH2114" i="9"/>
  <c r="BG2114" i="9"/>
  <c r="BF2114" i="9"/>
  <c r="T2114" i="9"/>
  <c r="R2114" i="9"/>
  <c r="P2114" i="9"/>
  <c r="BI2113" i="9"/>
  <c r="BH2113" i="9"/>
  <c r="BG2113" i="9"/>
  <c r="BF2113" i="9"/>
  <c r="T2113" i="9"/>
  <c r="R2113" i="9"/>
  <c r="P2113" i="9"/>
  <c r="BI2112" i="9"/>
  <c r="BH2112" i="9"/>
  <c r="BG2112" i="9"/>
  <c r="BF2112" i="9"/>
  <c r="T2112" i="9"/>
  <c r="R2112" i="9"/>
  <c r="P2112" i="9"/>
  <c r="BI2111" i="9"/>
  <c r="BH2111" i="9"/>
  <c r="BG2111" i="9"/>
  <c r="BF2111" i="9"/>
  <c r="T2111" i="9"/>
  <c r="R2111" i="9"/>
  <c r="P2111" i="9"/>
  <c r="BI2110" i="9"/>
  <c r="BH2110" i="9"/>
  <c r="BG2110" i="9"/>
  <c r="BF2110" i="9"/>
  <c r="T2110" i="9"/>
  <c r="R2110" i="9"/>
  <c r="P2110" i="9"/>
  <c r="BI2109" i="9"/>
  <c r="BH2109" i="9"/>
  <c r="BG2109" i="9"/>
  <c r="BF2109" i="9"/>
  <c r="T2109" i="9"/>
  <c r="R2109" i="9"/>
  <c r="P2109" i="9"/>
  <c r="BI2108" i="9"/>
  <c r="BH2108" i="9"/>
  <c r="BG2108" i="9"/>
  <c r="BF2108" i="9"/>
  <c r="T2108" i="9"/>
  <c r="R2108" i="9"/>
  <c r="P2108" i="9"/>
  <c r="BI2107" i="9"/>
  <c r="BH2107" i="9"/>
  <c r="BG2107" i="9"/>
  <c r="BF2107" i="9"/>
  <c r="T2107" i="9"/>
  <c r="R2107" i="9"/>
  <c r="P2107" i="9"/>
  <c r="BI2106" i="9"/>
  <c r="BH2106" i="9"/>
  <c r="BG2106" i="9"/>
  <c r="BF2106" i="9"/>
  <c r="T2106" i="9"/>
  <c r="R2106" i="9"/>
  <c r="P2106" i="9"/>
  <c r="BI2104" i="9"/>
  <c r="BH2104" i="9"/>
  <c r="BG2104" i="9"/>
  <c r="BF2104" i="9"/>
  <c r="T2104" i="9"/>
  <c r="R2104" i="9"/>
  <c r="P2104" i="9"/>
  <c r="BI2102" i="9"/>
  <c r="BH2102" i="9"/>
  <c r="BG2102" i="9"/>
  <c r="BF2102" i="9"/>
  <c r="T2102" i="9"/>
  <c r="R2102" i="9"/>
  <c r="P2102" i="9"/>
  <c r="BI2100" i="9"/>
  <c r="BH2100" i="9"/>
  <c r="BG2100" i="9"/>
  <c r="BF2100" i="9"/>
  <c r="T2100" i="9"/>
  <c r="R2100" i="9"/>
  <c r="P2100" i="9"/>
  <c r="BI2099" i="9"/>
  <c r="BH2099" i="9"/>
  <c r="BG2099" i="9"/>
  <c r="BF2099" i="9"/>
  <c r="T2099" i="9"/>
  <c r="R2099" i="9"/>
  <c r="P2099" i="9"/>
  <c r="BI2098" i="9"/>
  <c r="BH2098" i="9"/>
  <c r="BG2098" i="9"/>
  <c r="BF2098" i="9"/>
  <c r="T2098" i="9"/>
  <c r="R2098" i="9"/>
  <c r="P2098" i="9"/>
  <c r="BI2097" i="9"/>
  <c r="BH2097" i="9"/>
  <c r="BG2097" i="9"/>
  <c r="BF2097" i="9"/>
  <c r="T2097" i="9"/>
  <c r="R2097" i="9"/>
  <c r="P2097" i="9"/>
  <c r="BI2096" i="9"/>
  <c r="BH2096" i="9"/>
  <c r="BG2096" i="9"/>
  <c r="BF2096" i="9"/>
  <c r="T2096" i="9"/>
  <c r="R2096" i="9"/>
  <c r="P2096" i="9"/>
  <c r="BI2095" i="9"/>
  <c r="BH2095" i="9"/>
  <c r="BG2095" i="9"/>
  <c r="BF2095" i="9"/>
  <c r="T2095" i="9"/>
  <c r="R2095" i="9"/>
  <c r="P2095" i="9"/>
  <c r="BI2094" i="9"/>
  <c r="BH2094" i="9"/>
  <c r="BG2094" i="9"/>
  <c r="BF2094" i="9"/>
  <c r="T2094" i="9"/>
  <c r="R2094" i="9"/>
  <c r="P2094" i="9"/>
  <c r="BI2093" i="9"/>
  <c r="BH2093" i="9"/>
  <c r="BG2093" i="9"/>
  <c r="BF2093" i="9"/>
  <c r="T2093" i="9"/>
  <c r="R2093" i="9"/>
  <c r="P2093" i="9"/>
  <c r="BI2092" i="9"/>
  <c r="BH2092" i="9"/>
  <c r="BG2092" i="9"/>
  <c r="BF2092" i="9"/>
  <c r="T2092" i="9"/>
  <c r="R2092" i="9"/>
  <c r="P2092" i="9"/>
  <c r="BI2091" i="9"/>
  <c r="BH2091" i="9"/>
  <c r="BG2091" i="9"/>
  <c r="BF2091" i="9"/>
  <c r="T2091" i="9"/>
  <c r="R2091" i="9"/>
  <c r="P2091" i="9"/>
  <c r="BI2090" i="9"/>
  <c r="BH2090" i="9"/>
  <c r="BG2090" i="9"/>
  <c r="BF2090" i="9"/>
  <c r="T2090" i="9"/>
  <c r="R2090" i="9"/>
  <c r="P2090" i="9"/>
  <c r="BI2089" i="9"/>
  <c r="BH2089" i="9"/>
  <c r="BG2089" i="9"/>
  <c r="BF2089" i="9"/>
  <c r="T2089" i="9"/>
  <c r="R2089" i="9"/>
  <c r="P2089" i="9"/>
  <c r="BI2088" i="9"/>
  <c r="BH2088" i="9"/>
  <c r="BG2088" i="9"/>
  <c r="BF2088" i="9"/>
  <c r="T2088" i="9"/>
  <c r="R2088" i="9"/>
  <c r="P2088" i="9"/>
  <c r="BI2087" i="9"/>
  <c r="BH2087" i="9"/>
  <c r="BG2087" i="9"/>
  <c r="BF2087" i="9"/>
  <c r="T2087" i="9"/>
  <c r="R2087" i="9"/>
  <c r="P2087" i="9"/>
  <c r="BI2086" i="9"/>
  <c r="BH2086" i="9"/>
  <c r="BG2086" i="9"/>
  <c r="BF2086" i="9"/>
  <c r="T2086" i="9"/>
  <c r="R2086" i="9"/>
  <c r="P2086" i="9"/>
  <c r="BI2085" i="9"/>
  <c r="BH2085" i="9"/>
  <c r="BG2085" i="9"/>
  <c r="BF2085" i="9"/>
  <c r="T2085" i="9"/>
  <c r="R2085" i="9"/>
  <c r="P2085" i="9"/>
  <c r="BI2084" i="9"/>
  <c r="BH2084" i="9"/>
  <c r="BG2084" i="9"/>
  <c r="BF2084" i="9"/>
  <c r="T2084" i="9"/>
  <c r="R2084" i="9"/>
  <c r="P2084" i="9"/>
  <c r="BI2083" i="9"/>
  <c r="BH2083" i="9"/>
  <c r="BG2083" i="9"/>
  <c r="BF2083" i="9"/>
  <c r="T2083" i="9"/>
  <c r="R2083" i="9"/>
  <c r="P2083" i="9"/>
  <c r="BI2082" i="9"/>
  <c r="BH2082" i="9"/>
  <c r="BG2082" i="9"/>
  <c r="BF2082" i="9"/>
  <c r="T2082" i="9"/>
  <c r="R2082" i="9"/>
  <c r="P2082" i="9"/>
  <c r="BI2081" i="9"/>
  <c r="BH2081" i="9"/>
  <c r="BG2081" i="9"/>
  <c r="BF2081" i="9"/>
  <c r="T2081" i="9"/>
  <c r="R2081" i="9"/>
  <c r="P2081" i="9"/>
  <c r="BI2080" i="9"/>
  <c r="BH2080" i="9"/>
  <c r="BG2080" i="9"/>
  <c r="BF2080" i="9"/>
  <c r="T2080" i="9"/>
  <c r="R2080" i="9"/>
  <c r="P2080" i="9"/>
  <c r="BI2079" i="9"/>
  <c r="BH2079" i="9"/>
  <c r="BG2079" i="9"/>
  <c r="BF2079" i="9"/>
  <c r="T2079" i="9"/>
  <c r="R2079" i="9"/>
  <c r="P2079" i="9"/>
  <c r="BI2078" i="9"/>
  <c r="BH2078" i="9"/>
  <c r="BG2078" i="9"/>
  <c r="BF2078" i="9"/>
  <c r="T2078" i="9"/>
  <c r="R2078" i="9"/>
  <c r="P2078" i="9"/>
  <c r="BI2077" i="9"/>
  <c r="BH2077" i="9"/>
  <c r="BG2077" i="9"/>
  <c r="BF2077" i="9"/>
  <c r="T2077" i="9"/>
  <c r="R2077" i="9"/>
  <c r="P2077" i="9"/>
  <c r="BI2076" i="9"/>
  <c r="BH2076" i="9"/>
  <c r="BG2076" i="9"/>
  <c r="BF2076" i="9"/>
  <c r="T2076" i="9"/>
  <c r="R2076" i="9"/>
  <c r="P2076" i="9"/>
  <c r="BI2075" i="9"/>
  <c r="BH2075" i="9"/>
  <c r="BG2075" i="9"/>
  <c r="BF2075" i="9"/>
  <c r="T2075" i="9"/>
  <c r="R2075" i="9"/>
  <c r="P2075" i="9"/>
  <c r="BI2074" i="9"/>
  <c r="BH2074" i="9"/>
  <c r="BG2074" i="9"/>
  <c r="BF2074" i="9"/>
  <c r="T2074" i="9"/>
  <c r="R2074" i="9"/>
  <c r="P2074" i="9"/>
  <c r="BI2073" i="9"/>
  <c r="BH2073" i="9"/>
  <c r="BG2073" i="9"/>
  <c r="BF2073" i="9"/>
  <c r="T2073" i="9"/>
  <c r="R2073" i="9"/>
  <c r="P2073" i="9"/>
  <c r="BI2072" i="9"/>
  <c r="BH2072" i="9"/>
  <c r="BG2072" i="9"/>
  <c r="BF2072" i="9"/>
  <c r="T2072" i="9"/>
  <c r="R2072" i="9"/>
  <c r="P2072" i="9"/>
  <c r="BI2071" i="9"/>
  <c r="BH2071" i="9"/>
  <c r="BG2071" i="9"/>
  <c r="BF2071" i="9"/>
  <c r="T2071" i="9"/>
  <c r="R2071" i="9"/>
  <c r="P2071" i="9"/>
  <c r="BI2070" i="9"/>
  <c r="BH2070" i="9"/>
  <c r="BG2070" i="9"/>
  <c r="BF2070" i="9"/>
  <c r="T2070" i="9"/>
  <c r="R2070" i="9"/>
  <c r="P2070" i="9"/>
  <c r="BI2069" i="9"/>
  <c r="BH2069" i="9"/>
  <c r="BG2069" i="9"/>
  <c r="BF2069" i="9"/>
  <c r="T2069" i="9"/>
  <c r="R2069" i="9"/>
  <c r="P2069" i="9"/>
  <c r="BI2068" i="9"/>
  <c r="BH2068" i="9"/>
  <c r="BG2068" i="9"/>
  <c r="BF2068" i="9"/>
  <c r="T2068" i="9"/>
  <c r="R2068" i="9"/>
  <c r="P2068" i="9"/>
  <c r="BI2067" i="9"/>
  <c r="BH2067" i="9"/>
  <c r="BG2067" i="9"/>
  <c r="BF2067" i="9"/>
  <c r="T2067" i="9"/>
  <c r="R2067" i="9"/>
  <c r="P2067" i="9"/>
  <c r="BI2066" i="9"/>
  <c r="BH2066" i="9"/>
  <c r="BG2066" i="9"/>
  <c r="BF2066" i="9"/>
  <c r="T2066" i="9"/>
  <c r="R2066" i="9"/>
  <c r="P2066" i="9"/>
  <c r="BI2065" i="9"/>
  <c r="BH2065" i="9"/>
  <c r="BG2065" i="9"/>
  <c r="BF2065" i="9"/>
  <c r="T2065" i="9"/>
  <c r="R2065" i="9"/>
  <c r="P2065" i="9"/>
  <c r="BI2064" i="9"/>
  <c r="BH2064" i="9"/>
  <c r="BG2064" i="9"/>
  <c r="BF2064" i="9"/>
  <c r="T2064" i="9"/>
  <c r="R2064" i="9"/>
  <c r="P2064" i="9"/>
  <c r="BI2063" i="9"/>
  <c r="BH2063" i="9"/>
  <c r="BG2063" i="9"/>
  <c r="BF2063" i="9"/>
  <c r="T2063" i="9"/>
  <c r="R2063" i="9"/>
  <c r="P2063" i="9"/>
  <c r="BI2062" i="9"/>
  <c r="BH2062" i="9"/>
  <c r="BG2062" i="9"/>
  <c r="BF2062" i="9"/>
  <c r="T2062" i="9"/>
  <c r="R2062" i="9"/>
  <c r="P2062" i="9"/>
  <c r="BI2060" i="9"/>
  <c r="BH2060" i="9"/>
  <c r="BG2060" i="9"/>
  <c r="BF2060" i="9"/>
  <c r="T2060" i="9"/>
  <c r="R2060" i="9"/>
  <c r="P2060" i="9"/>
  <c r="BI2059" i="9"/>
  <c r="BH2059" i="9"/>
  <c r="BG2059" i="9"/>
  <c r="BF2059" i="9"/>
  <c r="T2059" i="9"/>
  <c r="R2059" i="9"/>
  <c r="P2059" i="9"/>
  <c r="BI2058" i="9"/>
  <c r="BH2058" i="9"/>
  <c r="BG2058" i="9"/>
  <c r="BF2058" i="9"/>
  <c r="T2058" i="9"/>
  <c r="R2058" i="9"/>
  <c r="P2058" i="9"/>
  <c r="BI2057" i="9"/>
  <c r="BH2057" i="9"/>
  <c r="BG2057" i="9"/>
  <c r="BF2057" i="9"/>
  <c r="T2057" i="9"/>
  <c r="R2057" i="9"/>
  <c r="P2057" i="9"/>
  <c r="BI2056" i="9"/>
  <c r="BH2056" i="9"/>
  <c r="BG2056" i="9"/>
  <c r="BF2056" i="9"/>
  <c r="T2056" i="9"/>
  <c r="R2056" i="9"/>
  <c r="P2056" i="9"/>
  <c r="BI2055" i="9"/>
  <c r="BH2055" i="9"/>
  <c r="BG2055" i="9"/>
  <c r="BF2055" i="9"/>
  <c r="T2055" i="9"/>
  <c r="R2055" i="9"/>
  <c r="P2055" i="9"/>
  <c r="BI2054" i="9"/>
  <c r="BH2054" i="9"/>
  <c r="BG2054" i="9"/>
  <c r="BF2054" i="9"/>
  <c r="T2054" i="9"/>
  <c r="R2054" i="9"/>
  <c r="P2054" i="9"/>
  <c r="BI2052" i="9"/>
  <c r="BH2052" i="9"/>
  <c r="BG2052" i="9"/>
  <c r="BF2052" i="9"/>
  <c r="T2052" i="9"/>
  <c r="R2052" i="9"/>
  <c r="P2052" i="9"/>
  <c r="BI2051" i="9"/>
  <c r="BH2051" i="9"/>
  <c r="BG2051" i="9"/>
  <c r="BF2051" i="9"/>
  <c r="T2051" i="9"/>
  <c r="R2051" i="9"/>
  <c r="P2051" i="9"/>
  <c r="BI2050" i="9"/>
  <c r="BH2050" i="9"/>
  <c r="BG2050" i="9"/>
  <c r="BF2050" i="9"/>
  <c r="T2050" i="9"/>
  <c r="R2050" i="9"/>
  <c r="P2050" i="9"/>
  <c r="BI2049" i="9"/>
  <c r="BH2049" i="9"/>
  <c r="BG2049" i="9"/>
  <c r="BF2049" i="9"/>
  <c r="T2049" i="9"/>
  <c r="R2049" i="9"/>
  <c r="P2049" i="9"/>
  <c r="BI2048" i="9"/>
  <c r="BH2048" i="9"/>
  <c r="BG2048" i="9"/>
  <c r="BF2048" i="9"/>
  <c r="T2048" i="9"/>
  <c r="R2048" i="9"/>
  <c r="P2048" i="9"/>
  <c r="BI2047" i="9"/>
  <c r="BH2047" i="9"/>
  <c r="BG2047" i="9"/>
  <c r="BF2047" i="9"/>
  <c r="T2047" i="9"/>
  <c r="R2047" i="9"/>
  <c r="P2047" i="9"/>
  <c r="BI2046" i="9"/>
  <c r="BH2046" i="9"/>
  <c r="BG2046" i="9"/>
  <c r="BF2046" i="9"/>
  <c r="T2046" i="9"/>
  <c r="R2046" i="9"/>
  <c r="P2046" i="9"/>
  <c r="BI2045" i="9"/>
  <c r="BH2045" i="9"/>
  <c r="BG2045" i="9"/>
  <c r="BF2045" i="9"/>
  <c r="T2045" i="9"/>
  <c r="R2045" i="9"/>
  <c r="P2045" i="9"/>
  <c r="BI2044" i="9"/>
  <c r="BH2044" i="9"/>
  <c r="BG2044" i="9"/>
  <c r="BF2044" i="9"/>
  <c r="T2044" i="9"/>
  <c r="R2044" i="9"/>
  <c r="P2044" i="9"/>
  <c r="BI2043" i="9"/>
  <c r="BH2043" i="9"/>
  <c r="BG2043" i="9"/>
  <c r="BF2043" i="9"/>
  <c r="T2043" i="9"/>
  <c r="R2043" i="9"/>
  <c r="P2043" i="9"/>
  <c r="BI2042" i="9"/>
  <c r="BH2042" i="9"/>
  <c r="BG2042" i="9"/>
  <c r="BF2042" i="9"/>
  <c r="T2042" i="9"/>
  <c r="R2042" i="9"/>
  <c r="P2042" i="9"/>
  <c r="BI2041" i="9"/>
  <c r="BH2041" i="9"/>
  <c r="BG2041" i="9"/>
  <c r="BF2041" i="9"/>
  <c r="T2041" i="9"/>
  <c r="R2041" i="9"/>
  <c r="P2041" i="9"/>
  <c r="BI2040" i="9"/>
  <c r="BH2040" i="9"/>
  <c r="BG2040" i="9"/>
  <c r="BF2040" i="9"/>
  <c r="T2040" i="9"/>
  <c r="R2040" i="9"/>
  <c r="P2040" i="9"/>
  <c r="BI2039" i="9"/>
  <c r="BH2039" i="9"/>
  <c r="BG2039" i="9"/>
  <c r="BF2039" i="9"/>
  <c r="T2039" i="9"/>
  <c r="R2039" i="9"/>
  <c r="P2039" i="9"/>
  <c r="BI2038" i="9"/>
  <c r="BH2038" i="9"/>
  <c r="BG2038" i="9"/>
  <c r="BF2038" i="9"/>
  <c r="T2038" i="9"/>
  <c r="R2038" i="9"/>
  <c r="P2038" i="9"/>
  <c r="BI2037" i="9"/>
  <c r="BH2037" i="9"/>
  <c r="BG2037" i="9"/>
  <c r="BF2037" i="9"/>
  <c r="T2037" i="9"/>
  <c r="R2037" i="9"/>
  <c r="P2037" i="9"/>
  <c r="BI2036" i="9"/>
  <c r="BH2036" i="9"/>
  <c r="BG2036" i="9"/>
  <c r="BF2036" i="9"/>
  <c r="T2036" i="9"/>
  <c r="R2036" i="9"/>
  <c r="P2036" i="9"/>
  <c r="BI2035" i="9"/>
  <c r="BH2035" i="9"/>
  <c r="BG2035" i="9"/>
  <c r="BF2035" i="9"/>
  <c r="T2035" i="9"/>
  <c r="R2035" i="9"/>
  <c r="P2035" i="9"/>
  <c r="BI2034" i="9"/>
  <c r="BH2034" i="9"/>
  <c r="BG2034" i="9"/>
  <c r="BF2034" i="9"/>
  <c r="T2034" i="9"/>
  <c r="R2034" i="9"/>
  <c r="P2034" i="9"/>
  <c r="BI2033" i="9"/>
  <c r="BH2033" i="9"/>
  <c r="BG2033" i="9"/>
  <c r="BF2033" i="9"/>
  <c r="T2033" i="9"/>
  <c r="R2033" i="9"/>
  <c r="P2033" i="9"/>
  <c r="BI2032" i="9"/>
  <c r="BH2032" i="9"/>
  <c r="BG2032" i="9"/>
  <c r="BF2032" i="9"/>
  <c r="T2032" i="9"/>
  <c r="R2032" i="9"/>
  <c r="P2032" i="9"/>
  <c r="BI2031" i="9"/>
  <c r="BH2031" i="9"/>
  <c r="BG2031" i="9"/>
  <c r="BF2031" i="9"/>
  <c r="T2031" i="9"/>
  <c r="R2031" i="9"/>
  <c r="P2031" i="9"/>
  <c r="BI2030" i="9"/>
  <c r="BH2030" i="9"/>
  <c r="BG2030" i="9"/>
  <c r="BF2030" i="9"/>
  <c r="T2030" i="9"/>
  <c r="R2030" i="9"/>
  <c r="P2030" i="9"/>
  <c r="BI2029" i="9"/>
  <c r="BH2029" i="9"/>
  <c r="BG2029" i="9"/>
  <c r="BF2029" i="9"/>
  <c r="T2029" i="9"/>
  <c r="R2029" i="9"/>
  <c r="P2029" i="9"/>
  <c r="BI2028" i="9"/>
  <c r="BH2028" i="9"/>
  <c r="BG2028" i="9"/>
  <c r="BF2028" i="9"/>
  <c r="T2028" i="9"/>
  <c r="R2028" i="9"/>
  <c r="P2028" i="9"/>
  <c r="BI2027" i="9"/>
  <c r="BH2027" i="9"/>
  <c r="BG2027" i="9"/>
  <c r="BF2027" i="9"/>
  <c r="T2027" i="9"/>
  <c r="R2027" i="9"/>
  <c r="P2027" i="9"/>
  <c r="BI2026" i="9"/>
  <c r="BH2026" i="9"/>
  <c r="BG2026" i="9"/>
  <c r="BF2026" i="9"/>
  <c r="T2026" i="9"/>
  <c r="R2026" i="9"/>
  <c r="P2026" i="9"/>
  <c r="BI2025" i="9"/>
  <c r="BH2025" i="9"/>
  <c r="BG2025" i="9"/>
  <c r="BF2025" i="9"/>
  <c r="T2025" i="9"/>
  <c r="R2025" i="9"/>
  <c r="P2025" i="9"/>
  <c r="BI2024" i="9"/>
  <c r="BH2024" i="9"/>
  <c r="BG2024" i="9"/>
  <c r="BF2024" i="9"/>
  <c r="T2024" i="9"/>
  <c r="R2024" i="9"/>
  <c r="P2024" i="9"/>
  <c r="BI2023" i="9"/>
  <c r="BH2023" i="9"/>
  <c r="BG2023" i="9"/>
  <c r="BF2023" i="9"/>
  <c r="T2023" i="9"/>
  <c r="R2023" i="9"/>
  <c r="P2023" i="9"/>
  <c r="BI2022" i="9"/>
  <c r="BH2022" i="9"/>
  <c r="BG2022" i="9"/>
  <c r="BF2022" i="9"/>
  <c r="T2022" i="9"/>
  <c r="R2022" i="9"/>
  <c r="P2022" i="9"/>
  <c r="BI2021" i="9"/>
  <c r="BH2021" i="9"/>
  <c r="BG2021" i="9"/>
  <c r="BF2021" i="9"/>
  <c r="T2021" i="9"/>
  <c r="R2021" i="9"/>
  <c r="P2021" i="9"/>
  <c r="BI2020" i="9"/>
  <c r="BH2020" i="9"/>
  <c r="BG2020" i="9"/>
  <c r="BF2020" i="9"/>
  <c r="T2020" i="9"/>
  <c r="R2020" i="9"/>
  <c r="P2020" i="9"/>
  <c r="BI2019" i="9"/>
  <c r="BH2019" i="9"/>
  <c r="BG2019" i="9"/>
  <c r="BF2019" i="9"/>
  <c r="T2019" i="9"/>
  <c r="R2019" i="9"/>
  <c r="P2019" i="9"/>
  <c r="BI2018" i="9"/>
  <c r="BH2018" i="9"/>
  <c r="BG2018" i="9"/>
  <c r="BF2018" i="9"/>
  <c r="T2018" i="9"/>
  <c r="R2018" i="9"/>
  <c r="P2018" i="9"/>
  <c r="BI2017" i="9"/>
  <c r="BH2017" i="9"/>
  <c r="BG2017" i="9"/>
  <c r="BF2017" i="9"/>
  <c r="T2017" i="9"/>
  <c r="R2017" i="9"/>
  <c r="P2017" i="9"/>
  <c r="BI2016" i="9"/>
  <c r="BH2016" i="9"/>
  <c r="BG2016" i="9"/>
  <c r="BF2016" i="9"/>
  <c r="T2016" i="9"/>
  <c r="R2016" i="9"/>
  <c r="P2016" i="9"/>
  <c r="BI2015" i="9"/>
  <c r="BH2015" i="9"/>
  <c r="BG2015" i="9"/>
  <c r="BF2015" i="9"/>
  <c r="T2015" i="9"/>
  <c r="R2015" i="9"/>
  <c r="P2015" i="9"/>
  <c r="BI2014" i="9"/>
  <c r="BH2014" i="9"/>
  <c r="BG2014" i="9"/>
  <c r="BF2014" i="9"/>
  <c r="T2014" i="9"/>
  <c r="R2014" i="9"/>
  <c r="P2014" i="9"/>
  <c r="BI2013" i="9"/>
  <c r="BH2013" i="9"/>
  <c r="BG2013" i="9"/>
  <c r="BF2013" i="9"/>
  <c r="T2013" i="9"/>
  <c r="R2013" i="9"/>
  <c r="P2013" i="9"/>
  <c r="BI2012" i="9"/>
  <c r="BH2012" i="9"/>
  <c r="BG2012" i="9"/>
  <c r="BF2012" i="9"/>
  <c r="T2012" i="9"/>
  <c r="R2012" i="9"/>
  <c r="P2012" i="9"/>
  <c r="BI2011" i="9"/>
  <c r="BH2011" i="9"/>
  <c r="BG2011" i="9"/>
  <c r="BF2011" i="9"/>
  <c r="T2011" i="9"/>
  <c r="R2011" i="9"/>
  <c r="P2011" i="9"/>
  <c r="BI2010" i="9"/>
  <c r="BH2010" i="9"/>
  <c r="BG2010" i="9"/>
  <c r="BF2010" i="9"/>
  <c r="T2010" i="9"/>
  <c r="R2010" i="9"/>
  <c r="P2010" i="9"/>
  <c r="BI2009" i="9"/>
  <c r="BH2009" i="9"/>
  <c r="BG2009" i="9"/>
  <c r="BF2009" i="9"/>
  <c r="T2009" i="9"/>
  <c r="R2009" i="9"/>
  <c r="P2009" i="9"/>
  <c r="BI2008" i="9"/>
  <c r="BH2008" i="9"/>
  <c r="BG2008" i="9"/>
  <c r="BF2008" i="9"/>
  <c r="T2008" i="9"/>
  <c r="R2008" i="9"/>
  <c r="P2008" i="9"/>
  <c r="BI2007" i="9"/>
  <c r="BH2007" i="9"/>
  <c r="BG2007" i="9"/>
  <c r="BF2007" i="9"/>
  <c r="T2007" i="9"/>
  <c r="R2007" i="9"/>
  <c r="P2007" i="9"/>
  <c r="BI2006" i="9"/>
  <c r="BH2006" i="9"/>
  <c r="BG2006" i="9"/>
  <c r="BF2006" i="9"/>
  <c r="T2006" i="9"/>
  <c r="R2006" i="9"/>
  <c r="P2006" i="9"/>
  <c r="BI2005" i="9"/>
  <c r="BH2005" i="9"/>
  <c r="BG2005" i="9"/>
  <c r="BF2005" i="9"/>
  <c r="T2005" i="9"/>
  <c r="R2005" i="9"/>
  <c r="P2005" i="9"/>
  <c r="BI2004" i="9"/>
  <c r="BH2004" i="9"/>
  <c r="BG2004" i="9"/>
  <c r="BF2004" i="9"/>
  <c r="T2004" i="9"/>
  <c r="R2004" i="9"/>
  <c r="P2004" i="9"/>
  <c r="BI2003" i="9"/>
  <c r="BH2003" i="9"/>
  <c r="BG2003" i="9"/>
  <c r="BF2003" i="9"/>
  <c r="T2003" i="9"/>
  <c r="R2003" i="9"/>
  <c r="P2003" i="9"/>
  <c r="BI2002" i="9"/>
  <c r="BH2002" i="9"/>
  <c r="BG2002" i="9"/>
  <c r="BF2002" i="9"/>
  <c r="T2002" i="9"/>
  <c r="R2002" i="9"/>
  <c r="P2002" i="9"/>
  <c r="BI2001" i="9"/>
  <c r="BH2001" i="9"/>
  <c r="BG2001" i="9"/>
  <c r="BF2001" i="9"/>
  <c r="T2001" i="9"/>
  <c r="R2001" i="9"/>
  <c r="P2001" i="9"/>
  <c r="BI2000" i="9"/>
  <c r="BH2000" i="9"/>
  <c r="BG2000" i="9"/>
  <c r="BF2000" i="9"/>
  <c r="T2000" i="9"/>
  <c r="R2000" i="9"/>
  <c r="P2000" i="9"/>
  <c r="BI1999" i="9"/>
  <c r="BH1999" i="9"/>
  <c r="BG1999" i="9"/>
  <c r="BF1999" i="9"/>
  <c r="T1999" i="9"/>
  <c r="R1999" i="9"/>
  <c r="P1999" i="9"/>
  <c r="BI1998" i="9"/>
  <c r="BH1998" i="9"/>
  <c r="BG1998" i="9"/>
  <c r="BF1998" i="9"/>
  <c r="T1998" i="9"/>
  <c r="R1998" i="9"/>
  <c r="P1998" i="9"/>
  <c r="BI1997" i="9"/>
  <c r="BH1997" i="9"/>
  <c r="BG1997" i="9"/>
  <c r="BF1997" i="9"/>
  <c r="T1997" i="9"/>
  <c r="R1997" i="9"/>
  <c r="P1997" i="9"/>
  <c r="BI1996" i="9"/>
  <c r="BH1996" i="9"/>
  <c r="BG1996" i="9"/>
  <c r="BF1996" i="9"/>
  <c r="T1996" i="9"/>
  <c r="R1996" i="9"/>
  <c r="P1996" i="9"/>
  <c r="BI1995" i="9"/>
  <c r="BH1995" i="9"/>
  <c r="BG1995" i="9"/>
  <c r="BF1995" i="9"/>
  <c r="T1995" i="9"/>
  <c r="R1995" i="9"/>
  <c r="P1995" i="9"/>
  <c r="BI1994" i="9"/>
  <c r="BH1994" i="9"/>
  <c r="BG1994" i="9"/>
  <c r="BF1994" i="9"/>
  <c r="T1994" i="9"/>
  <c r="R1994" i="9"/>
  <c r="P1994" i="9"/>
  <c r="BI1993" i="9"/>
  <c r="BH1993" i="9"/>
  <c r="BG1993" i="9"/>
  <c r="BF1993" i="9"/>
  <c r="T1993" i="9"/>
  <c r="R1993" i="9"/>
  <c r="P1993" i="9"/>
  <c r="BI1992" i="9"/>
  <c r="BH1992" i="9"/>
  <c r="BG1992" i="9"/>
  <c r="BF1992" i="9"/>
  <c r="T1992" i="9"/>
  <c r="R1992" i="9"/>
  <c r="P1992" i="9"/>
  <c r="BI1991" i="9"/>
  <c r="BH1991" i="9"/>
  <c r="BG1991" i="9"/>
  <c r="BF1991" i="9"/>
  <c r="T1991" i="9"/>
  <c r="R1991" i="9"/>
  <c r="P1991" i="9"/>
  <c r="BI1990" i="9"/>
  <c r="BH1990" i="9"/>
  <c r="BG1990" i="9"/>
  <c r="BF1990" i="9"/>
  <c r="T1990" i="9"/>
  <c r="R1990" i="9"/>
  <c r="P1990" i="9"/>
  <c r="BI1988" i="9"/>
  <c r="BH1988" i="9"/>
  <c r="BG1988" i="9"/>
  <c r="BF1988" i="9"/>
  <c r="T1988" i="9"/>
  <c r="R1988" i="9"/>
  <c r="P1988" i="9"/>
  <c r="BI1986" i="9"/>
  <c r="BH1986" i="9"/>
  <c r="BG1986" i="9"/>
  <c r="BF1986" i="9"/>
  <c r="T1986" i="9"/>
  <c r="R1986" i="9"/>
  <c r="P1986" i="9"/>
  <c r="BI1984" i="9"/>
  <c r="BH1984" i="9"/>
  <c r="BG1984" i="9"/>
  <c r="BF1984" i="9"/>
  <c r="T1984" i="9"/>
  <c r="R1984" i="9"/>
  <c r="P1984" i="9"/>
  <c r="BI1982" i="9"/>
  <c r="BH1982" i="9"/>
  <c r="BG1982" i="9"/>
  <c r="BF1982" i="9"/>
  <c r="T1982" i="9"/>
  <c r="R1982" i="9"/>
  <c r="P1982" i="9"/>
  <c r="BI1980" i="9"/>
  <c r="BH1980" i="9"/>
  <c r="BG1980" i="9"/>
  <c r="BF1980" i="9"/>
  <c r="T1980" i="9"/>
  <c r="R1980" i="9"/>
  <c r="P1980" i="9"/>
  <c r="BI1978" i="9"/>
  <c r="BH1978" i="9"/>
  <c r="BG1978" i="9"/>
  <c r="BF1978" i="9"/>
  <c r="T1978" i="9"/>
  <c r="R1978" i="9"/>
  <c r="P1978" i="9"/>
  <c r="BI1976" i="9"/>
  <c r="BH1976" i="9"/>
  <c r="BG1976" i="9"/>
  <c r="BF1976" i="9"/>
  <c r="T1976" i="9"/>
  <c r="R1976" i="9"/>
  <c r="P1976" i="9"/>
  <c r="BI1974" i="9"/>
  <c r="BH1974" i="9"/>
  <c r="BG1974" i="9"/>
  <c r="BF1974" i="9"/>
  <c r="T1974" i="9"/>
  <c r="R1974" i="9"/>
  <c r="P1974" i="9"/>
  <c r="BI1950" i="9"/>
  <c r="BH1950" i="9"/>
  <c r="BG1950" i="9"/>
  <c r="BF1950" i="9"/>
  <c r="T1950" i="9"/>
  <c r="R1950" i="9"/>
  <c r="P1950" i="9"/>
  <c r="BI1944" i="9"/>
  <c r="BH1944" i="9"/>
  <c r="BG1944" i="9"/>
  <c r="BF1944" i="9"/>
  <c r="T1944" i="9"/>
  <c r="R1944" i="9"/>
  <c r="P1944" i="9"/>
  <c r="BI1941" i="9"/>
  <c r="BH1941" i="9"/>
  <c r="BG1941" i="9"/>
  <c r="BF1941" i="9"/>
  <c r="T1941" i="9"/>
  <c r="R1941" i="9"/>
  <c r="P1941" i="9"/>
  <c r="BI1936" i="9"/>
  <c r="BH1936" i="9"/>
  <c r="BG1936" i="9"/>
  <c r="BF1936" i="9"/>
  <c r="T1936" i="9"/>
  <c r="R1936" i="9"/>
  <c r="P1936" i="9"/>
  <c r="BI1930" i="9"/>
  <c r="BH1930" i="9"/>
  <c r="BG1930" i="9"/>
  <c r="BF1930" i="9"/>
  <c r="T1930" i="9"/>
  <c r="R1930" i="9"/>
  <c r="P1930" i="9"/>
  <c r="BI1928" i="9"/>
  <c r="BH1928" i="9"/>
  <c r="BG1928" i="9"/>
  <c r="BF1928" i="9"/>
  <c r="T1928" i="9"/>
  <c r="R1928" i="9"/>
  <c r="P1928" i="9"/>
  <c r="BI1926" i="9"/>
  <c r="BH1926" i="9"/>
  <c r="BG1926" i="9"/>
  <c r="BF1926" i="9"/>
  <c r="T1926" i="9"/>
  <c r="R1926" i="9"/>
  <c r="P1926" i="9"/>
  <c r="BI1924" i="9"/>
  <c r="BH1924" i="9"/>
  <c r="BG1924" i="9"/>
  <c r="BF1924" i="9"/>
  <c r="T1924" i="9"/>
  <c r="R1924" i="9"/>
  <c r="P1924" i="9"/>
  <c r="BI1922" i="9"/>
  <c r="BH1922" i="9"/>
  <c r="BG1922" i="9"/>
  <c r="BF1922" i="9"/>
  <c r="T1922" i="9"/>
  <c r="R1922" i="9"/>
  <c r="P1922" i="9"/>
  <c r="BI1920" i="9"/>
  <c r="BH1920" i="9"/>
  <c r="BG1920" i="9"/>
  <c r="BF1920" i="9"/>
  <c r="T1920" i="9"/>
  <c r="R1920" i="9"/>
  <c r="P1920" i="9"/>
  <c r="BI1918" i="9"/>
  <c r="BH1918" i="9"/>
  <c r="BG1918" i="9"/>
  <c r="BF1918" i="9"/>
  <c r="T1918" i="9"/>
  <c r="R1918" i="9"/>
  <c r="P1918" i="9"/>
  <c r="BI1917" i="9"/>
  <c r="BH1917" i="9"/>
  <c r="BG1917" i="9"/>
  <c r="BF1917" i="9"/>
  <c r="T1917" i="9"/>
  <c r="R1917" i="9"/>
  <c r="P1917" i="9"/>
  <c r="BI1916" i="9"/>
  <c r="BH1916" i="9"/>
  <c r="BG1916" i="9"/>
  <c r="BF1916" i="9"/>
  <c r="T1916" i="9"/>
  <c r="R1916" i="9"/>
  <c r="P1916" i="9"/>
  <c r="BI1915" i="9"/>
  <c r="BH1915" i="9"/>
  <c r="BG1915" i="9"/>
  <c r="BF1915" i="9"/>
  <c r="T1915" i="9"/>
  <c r="R1915" i="9"/>
  <c r="P1915" i="9"/>
  <c r="BI1914" i="9"/>
  <c r="BH1914" i="9"/>
  <c r="BG1914" i="9"/>
  <c r="BF1914" i="9"/>
  <c r="T1914" i="9"/>
  <c r="R1914" i="9"/>
  <c r="P1914" i="9"/>
  <c r="BI1913" i="9"/>
  <c r="BH1913" i="9"/>
  <c r="BG1913" i="9"/>
  <c r="BF1913" i="9"/>
  <c r="T1913" i="9"/>
  <c r="R1913" i="9"/>
  <c r="P1913" i="9"/>
  <c r="BI1912" i="9"/>
  <c r="BH1912" i="9"/>
  <c r="BG1912" i="9"/>
  <c r="BF1912" i="9"/>
  <c r="T1912" i="9"/>
  <c r="R1912" i="9"/>
  <c r="P1912" i="9"/>
  <c r="BI1911" i="9"/>
  <c r="BH1911" i="9"/>
  <c r="BG1911" i="9"/>
  <c r="BF1911" i="9"/>
  <c r="T1911" i="9"/>
  <c r="R1911" i="9"/>
  <c r="P1911" i="9"/>
  <c r="BI1910" i="9"/>
  <c r="BH1910" i="9"/>
  <c r="BG1910" i="9"/>
  <c r="BF1910" i="9"/>
  <c r="T1910" i="9"/>
  <c r="R1910" i="9"/>
  <c r="P1910" i="9"/>
  <c r="BI1909" i="9"/>
  <c r="BH1909" i="9"/>
  <c r="BG1909" i="9"/>
  <c r="BF1909" i="9"/>
  <c r="T1909" i="9"/>
  <c r="R1909" i="9"/>
  <c r="P1909" i="9"/>
  <c r="BI1908" i="9"/>
  <c r="BH1908" i="9"/>
  <c r="BG1908" i="9"/>
  <c r="BF1908" i="9"/>
  <c r="T1908" i="9"/>
  <c r="R1908" i="9"/>
  <c r="P1908" i="9"/>
  <c r="BI1907" i="9"/>
  <c r="BH1907" i="9"/>
  <c r="BG1907" i="9"/>
  <c r="BF1907" i="9"/>
  <c r="T1907" i="9"/>
  <c r="R1907" i="9"/>
  <c r="P1907" i="9"/>
  <c r="BI1906" i="9"/>
  <c r="BH1906" i="9"/>
  <c r="BG1906" i="9"/>
  <c r="BF1906" i="9"/>
  <c r="T1906" i="9"/>
  <c r="R1906" i="9"/>
  <c r="P1906" i="9"/>
  <c r="BI1905" i="9"/>
  <c r="BH1905" i="9"/>
  <c r="BG1905" i="9"/>
  <c r="BF1905" i="9"/>
  <c r="T1905" i="9"/>
  <c r="R1905" i="9"/>
  <c r="P1905" i="9"/>
  <c r="BI1904" i="9"/>
  <c r="BH1904" i="9"/>
  <c r="BG1904" i="9"/>
  <c r="BF1904" i="9"/>
  <c r="T1904" i="9"/>
  <c r="R1904" i="9"/>
  <c r="P1904" i="9"/>
  <c r="BI1903" i="9"/>
  <c r="BH1903" i="9"/>
  <c r="BG1903" i="9"/>
  <c r="BF1903" i="9"/>
  <c r="T1903" i="9"/>
  <c r="R1903" i="9"/>
  <c r="P1903" i="9"/>
  <c r="BI1902" i="9"/>
  <c r="BH1902" i="9"/>
  <c r="BG1902" i="9"/>
  <c r="BF1902" i="9"/>
  <c r="T1902" i="9"/>
  <c r="R1902" i="9"/>
  <c r="P1902" i="9"/>
  <c r="BI1901" i="9"/>
  <c r="BH1901" i="9"/>
  <c r="BG1901" i="9"/>
  <c r="BF1901" i="9"/>
  <c r="T1901" i="9"/>
  <c r="R1901" i="9"/>
  <c r="P1901" i="9"/>
  <c r="BI1900" i="9"/>
  <c r="BH1900" i="9"/>
  <c r="BG1900" i="9"/>
  <c r="BF1900" i="9"/>
  <c r="T1900" i="9"/>
  <c r="R1900" i="9"/>
  <c r="P1900" i="9"/>
  <c r="BI1899" i="9"/>
  <c r="BH1899" i="9"/>
  <c r="BG1899" i="9"/>
  <c r="BF1899" i="9"/>
  <c r="T1899" i="9"/>
  <c r="R1899" i="9"/>
  <c r="P1899" i="9"/>
  <c r="BI1898" i="9"/>
  <c r="BH1898" i="9"/>
  <c r="BG1898" i="9"/>
  <c r="BF1898" i="9"/>
  <c r="T1898" i="9"/>
  <c r="R1898" i="9"/>
  <c r="P1898" i="9"/>
  <c r="BI1897" i="9"/>
  <c r="BH1897" i="9"/>
  <c r="BG1897" i="9"/>
  <c r="BF1897" i="9"/>
  <c r="T1897" i="9"/>
  <c r="R1897" i="9"/>
  <c r="P1897" i="9"/>
  <c r="BI1896" i="9"/>
  <c r="BH1896" i="9"/>
  <c r="BG1896" i="9"/>
  <c r="BF1896" i="9"/>
  <c r="T1896" i="9"/>
  <c r="R1896" i="9"/>
  <c r="P1896" i="9"/>
  <c r="BI1895" i="9"/>
  <c r="BH1895" i="9"/>
  <c r="BG1895" i="9"/>
  <c r="BF1895" i="9"/>
  <c r="T1895" i="9"/>
  <c r="R1895" i="9"/>
  <c r="P1895" i="9"/>
  <c r="BI1894" i="9"/>
  <c r="BH1894" i="9"/>
  <c r="BG1894" i="9"/>
  <c r="BF1894" i="9"/>
  <c r="T1894" i="9"/>
  <c r="R1894" i="9"/>
  <c r="P1894" i="9"/>
  <c r="BI1893" i="9"/>
  <c r="BH1893" i="9"/>
  <c r="BG1893" i="9"/>
  <c r="BF1893" i="9"/>
  <c r="T1893" i="9"/>
  <c r="R1893" i="9"/>
  <c r="P1893" i="9"/>
  <c r="BI1892" i="9"/>
  <c r="BH1892" i="9"/>
  <c r="BG1892" i="9"/>
  <c r="BF1892" i="9"/>
  <c r="T1892" i="9"/>
  <c r="R1892" i="9"/>
  <c r="P1892" i="9"/>
  <c r="BI1891" i="9"/>
  <c r="BH1891" i="9"/>
  <c r="BG1891" i="9"/>
  <c r="BF1891" i="9"/>
  <c r="T1891" i="9"/>
  <c r="R1891" i="9"/>
  <c r="P1891" i="9"/>
  <c r="BI1890" i="9"/>
  <c r="BH1890" i="9"/>
  <c r="BG1890" i="9"/>
  <c r="BF1890" i="9"/>
  <c r="T1890" i="9"/>
  <c r="R1890" i="9"/>
  <c r="P1890" i="9"/>
  <c r="BI1889" i="9"/>
  <c r="BH1889" i="9"/>
  <c r="BG1889" i="9"/>
  <c r="BF1889" i="9"/>
  <c r="T1889" i="9"/>
  <c r="R1889" i="9"/>
  <c r="P1889" i="9"/>
  <c r="BI1888" i="9"/>
  <c r="BH1888" i="9"/>
  <c r="BG1888" i="9"/>
  <c r="BF1888" i="9"/>
  <c r="T1888" i="9"/>
  <c r="R1888" i="9"/>
  <c r="P1888" i="9"/>
  <c r="BI1887" i="9"/>
  <c r="BH1887" i="9"/>
  <c r="BG1887" i="9"/>
  <c r="BF1887" i="9"/>
  <c r="T1887" i="9"/>
  <c r="R1887" i="9"/>
  <c r="P1887" i="9"/>
  <c r="BI1886" i="9"/>
  <c r="BH1886" i="9"/>
  <c r="BG1886" i="9"/>
  <c r="BF1886" i="9"/>
  <c r="T1886" i="9"/>
  <c r="R1886" i="9"/>
  <c r="P1886" i="9"/>
  <c r="BI1885" i="9"/>
  <c r="BH1885" i="9"/>
  <c r="BG1885" i="9"/>
  <c r="BF1885" i="9"/>
  <c r="T1885" i="9"/>
  <c r="R1885" i="9"/>
  <c r="P1885" i="9"/>
  <c r="BI1884" i="9"/>
  <c r="BH1884" i="9"/>
  <c r="BG1884" i="9"/>
  <c r="BF1884" i="9"/>
  <c r="T1884" i="9"/>
  <c r="R1884" i="9"/>
  <c r="P1884" i="9"/>
  <c r="BI1883" i="9"/>
  <c r="BH1883" i="9"/>
  <c r="BG1883" i="9"/>
  <c r="BF1883" i="9"/>
  <c r="T1883" i="9"/>
  <c r="R1883" i="9"/>
  <c r="P1883" i="9"/>
  <c r="BI1882" i="9"/>
  <c r="BH1882" i="9"/>
  <c r="BG1882" i="9"/>
  <c r="BF1882" i="9"/>
  <c r="T1882" i="9"/>
  <c r="R1882" i="9"/>
  <c r="P1882" i="9"/>
  <c r="BI1881" i="9"/>
  <c r="BH1881" i="9"/>
  <c r="BG1881" i="9"/>
  <c r="BF1881" i="9"/>
  <c r="T1881" i="9"/>
  <c r="R1881" i="9"/>
  <c r="P1881" i="9"/>
  <c r="BI1880" i="9"/>
  <c r="BH1880" i="9"/>
  <c r="BG1880" i="9"/>
  <c r="BF1880" i="9"/>
  <c r="T1880" i="9"/>
  <c r="R1880" i="9"/>
  <c r="P1880" i="9"/>
  <c r="BI1879" i="9"/>
  <c r="BH1879" i="9"/>
  <c r="BG1879" i="9"/>
  <c r="BF1879" i="9"/>
  <c r="T1879" i="9"/>
  <c r="R1879" i="9"/>
  <c r="P1879" i="9"/>
  <c r="BI1878" i="9"/>
  <c r="BH1878" i="9"/>
  <c r="BG1878" i="9"/>
  <c r="BF1878" i="9"/>
  <c r="T1878" i="9"/>
  <c r="R1878" i="9"/>
  <c r="P1878" i="9"/>
  <c r="BI1877" i="9"/>
  <c r="BH1877" i="9"/>
  <c r="BG1877" i="9"/>
  <c r="BF1877" i="9"/>
  <c r="T1877" i="9"/>
  <c r="R1877" i="9"/>
  <c r="P1877" i="9"/>
  <c r="BI1876" i="9"/>
  <c r="BH1876" i="9"/>
  <c r="BG1876" i="9"/>
  <c r="BF1876" i="9"/>
  <c r="T1876" i="9"/>
  <c r="R1876" i="9"/>
  <c r="P1876" i="9"/>
  <c r="BI1875" i="9"/>
  <c r="BH1875" i="9"/>
  <c r="BG1875" i="9"/>
  <c r="BF1875" i="9"/>
  <c r="T1875" i="9"/>
  <c r="R1875" i="9"/>
  <c r="P1875" i="9"/>
  <c r="BI1874" i="9"/>
  <c r="BH1874" i="9"/>
  <c r="BG1874" i="9"/>
  <c r="BF1874" i="9"/>
  <c r="T1874" i="9"/>
  <c r="R1874" i="9"/>
  <c r="P1874" i="9"/>
  <c r="BI1873" i="9"/>
  <c r="BH1873" i="9"/>
  <c r="BG1873" i="9"/>
  <c r="BF1873" i="9"/>
  <c r="T1873" i="9"/>
  <c r="R1873" i="9"/>
  <c r="P1873" i="9"/>
  <c r="BI1872" i="9"/>
  <c r="BH1872" i="9"/>
  <c r="BG1872" i="9"/>
  <c r="BF1872" i="9"/>
  <c r="T1872" i="9"/>
  <c r="R1872" i="9"/>
  <c r="P1872" i="9"/>
  <c r="BI1871" i="9"/>
  <c r="BH1871" i="9"/>
  <c r="BG1871" i="9"/>
  <c r="BF1871" i="9"/>
  <c r="T1871" i="9"/>
  <c r="R1871" i="9"/>
  <c r="P1871" i="9"/>
  <c r="BI1870" i="9"/>
  <c r="BH1870" i="9"/>
  <c r="BG1870" i="9"/>
  <c r="BF1870" i="9"/>
  <c r="T1870" i="9"/>
  <c r="R1870" i="9"/>
  <c r="P1870" i="9"/>
  <c r="BI1869" i="9"/>
  <c r="BH1869" i="9"/>
  <c r="BG1869" i="9"/>
  <c r="BF1869" i="9"/>
  <c r="T1869" i="9"/>
  <c r="R1869" i="9"/>
  <c r="P1869" i="9"/>
  <c r="BI1868" i="9"/>
  <c r="BH1868" i="9"/>
  <c r="BG1868" i="9"/>
  <c r="BF1868" i="9"/>
  <c r="T1868" i="9"/>
  <c r="R1868" i="9"/>
  <c r="P1868" i="9"/>
  <c r="BI1867" i="9"/>
  <c r="BH1867" i="9"/>
  <c r="BG1867" i="9"/>
  <c r="BF1867" i="9"/>
  <c r="T1867" i="9"/>
  <c r="R1867" i="9"/>
  <c r="P1867" i="9"/>
  <c r="BI1866" i="9"/>
  <c r="BH1866" i="9"/>
  <c r="BG1866" i="9"/>
  <c r="BF1866" i="9"/>
  <c r="T1866" i="9"/>
  <c r="R1866" i="9"/>
  <c r="P1866" i="9"/>
  <c r="BI1865" i="9"/>
  <c r="BH1865" i="9"/>
  <c r="BG1865" i="9"/>
  <c r="BF1865" i="9"/>
  <c r="T1865" i="9"/>
  <c r="R1865" i="9"/>
  <c r="P1865" i="9"/>
  <c r="BI1864" i="9"/>
  <c r="BH1864" i="9"/>
  <c r="BG1864" i="9"/>
  <c r="BF1864" i="9"/>
  <c r="T1864" i="9"/>
  <c r="R1864" i="9"/>
  <c r="P1864" i="9"/>
  <c r="BI1863" i="9"/>
  <c r="BH1863" i="9"/>
  <c r="BG1863" i="9"/>
  <c r="BF1863" i="9"/>
  <c r="T1863" i="9"/>
  <c r="R1863" i="9"/>
  <c r="P1863" i="9"/>
  <c r="BI1862" i="9"/>
  <c r="BH1862" i="9"/>
  <c r="BG1862" i="9"/>
  <c r="BF1862" i="9"/>
  <c r="T1862" i="9"/>
  <c r="R1862" i="9"/>
  <c r="P1862" i="9"/>
  <c r="BI1861" i="9"/>
  <c r="BH1861" i="9"/>
  <c r="BG1861" i="9"/>
  <c r="BF1861" i="9"/>
  <c r="T1861" i="9"/>
  <c r="R1861" i="9"/>
  <c r="P1861" i="9"/>
  <c r="BI1860" i="9"/>
  <c r="BH1860" i="9"/>
  <c r="BG1860" i="9"/>
  <c r="BF1860" i="9"/>
  <c r="T1860" i="9"/>
  <c r="R1860" i="9"/>
  <c r="P1860" i="9"/>
  <c r="BI1859" i="9"/>
  <c r="BH1859" i="9"/>
  <c r="BG1859" i="9"/>
  <c r="BF1859" i="9"/>
  <c r="T1859" i="9"/>
  <c r="R1859" i="9"/>
  <c r="P1859" i="9"/>
  <c r="BI1858" i="9"/>
  <c r="BH1858" i="9"/>
  <c r="BG1858" i="9"/>
  <c r="BF1858" i="9"/>
  <c r="T1858" i="9"/>
  <c r="R1858" i="9"/>
  <c r="P1858" i="9"/>
  <c r="BI1857" i="9"/>
  <c r="BH1857" i="9"/>
  <c r="BG1857" i="9"/>
  <c r="BF1857" i="9"/>
  <c r="T1857" i="9"/>
  <c r="R1857" i="9"/>
  <c r="P1857" i="9"/>
  <c r="BI1856" i="9"/>
  <c r="BH1856" i="9"/>
  <c r="BG1856" i="9"/>
  <c r="BF1856" i="9"/>
  <c r="T1856" i="9"/>
  <c r="R1856" i="9"/>
  <c r="P1856" i="9"/>
  <c r="BI1855" i="9"/>
  <c r="BH1855" i="9"/>
  <c r="BG1855" i="9"/>
  <c r="BF1855" i="9"/>
  <c r="T1855" i="9"/>
  <c r="R1855" i="9"/>
  <c r="P1855" i="9"/>
  <c r="BI1854" i="9"/>
  <c r="BH1854" i="9"/>
  <c r="BG1854" i="9"/>
  <c r="BF1854" i="9"/>
  <c r="T1854" i="9"/>
  <c r="R1854" i="9"/>
  <c r="P1854" i="9"/>
  <c r="BI1853" i="9"/>
  <c r="BH1853" i="9"/>
  <c r="BG1853" i="9"/>
  <c r="BF1853" i="9"/>
  <c r="T1853" i="9"/>
  <c r="R1853" i="9"/>
  <c r="P1853" i="9"/>
  <c r="BI1852" i="9"/>
  <c r="BH1852" i="9"/>
  <c r="BG1852" i="9"/>
  <c r="BF1852" i="9"/>
  <c r="T1852" i="9"/>
  <c r="R1852" i="9"/>
  <c r="P1852" i="9"/>
  <c r="BI1851" i="9"/>
  <c r="BH1851" i="9"/>
  <c r="BG1851" i="9"/>
  <c r="BF1851" i="9"/>
  <c r="T1851" i="9"/>
  <c r="R1851" i="9"/>
  <c r="P1851" i="9"/>
  <c r="BI1850" i="9"/>
  <c r="BH1850" i="9"/>
  <c r="BG1850" i="9"/>
  <c r="BF1850" i="9"/>
  <c r="T1850" i="9"/>
  <c r="R1850" i="9"/>
  <c r="P1850" i="9"/>
  <c r="BI1849" i="9"/>
  <c r="BH1849" i="9"/>
  <c r="BG1849" i="9"/>
  <c r="BF1849" i="9"/>
  <c r="T1849" i="9"/>
  <c r="R1849" i="9"/>
  <c r="P1849" i="9"/>
  <c r="BI1848" i="9"/>
  <c r="BH1848" i="9"/>
  <c r="BG1848" i="9"/>
  <c r="BF1848" i="9"/>
  <c r="T1848" i="9"/>
  <c r="R1848" i="9"/>
  <c r="P1848" i="9"/>
  <c r="BI1847" i="9"/>
  <c r="BH1847" i="9"/>
  <c r="BG1847" i="9"/>
  <c r="BF1847" i="9"/>
  <c r="T1847" i="9"/>
  <c r="R1847" i="9"/>
  <c r="P1847" i="9"/>
  <c r="BI1846" i="9"/>
  <c r="BH1846" i="9"/>
  <c r="BG1846" i="9"/>
  <c r="BF1846" i="9"/>
  <c r="T1846" i="9"/>
  <c r="R1846" i="9"/>
  <c r="P1846" i="9"/>
  <c r="BI1845" i="9"/>
  <c r="BH1845" i="9"/>
  <c r="BG1845" i="9"/>
  <c r="BF1845" i="9"/>
  <c r="T1845" i="9"/>
  <c r="R1845" i="9"/>
  <c r="P1845" i="9"/>
  <c r="BI1844" i="9"/>
  <c r="BH1844" i="9"/>
  <c r="BG1844" i="9"/>
  <c r="BF1844" i="9"/>
  <c r="T1844" i="9"/>
  <c r="R1844" i="9"/>
  <c r="P1844" i="9"/>
  <c r="BI1843" i="9"/>
  <c r="BH1843" i="9"/>
  <c r="BG1843" i="9"/>
  <c r="BF1843" i="9"/>
  <c r="T1843" i="9"/>
  <c r="R1843" i="9"/>
  <c r="P1843" i="9"/>
  <c r="BI1842" i="9"/>
  <c r="BH1842" i="9"/>
  <c r="BG1842" i="9"/>
  <c r="BF1842" i="9"/>
  <c r="T1842" i="9"/>
  <c r="R1842" i="9"/>
  <c r="P1842" i="9"/>
  <c r="BI1841" i="9"/>
  <c r="BH1841" i="9"/>
  <c r="BG1841" i="9"/>
  <c r="BF1841" i="9"/>
  <c r="T1841" i="9"/>
  <c r="R1841" i="9"/>
  <c r="P1841" i="9"/>
  <c r="BI1840" i="9"/>
  <c r="BH1840" i="9"/>
  <c r="BG1840" i="9"/>
  <c r="BF1840" i="9"/>
  <c r="T1840" i="9"/>
  <c r="R1840" i="9"/>
  <c r="P1840" i="9"/>
  <c r="BI1839" i="9"/>
  <c r="BH1839" i="9"/>
  <c r="BG1839" i="9"/>
  <c r="BF1839" i="9"/>
  <c r="T1839" i="9"/>
  <c r="R1839" i="9"/>
  <c r="P1839" i="9"/>
  <c r="BI1838" i="9"/>
  <c r="BH1838" i="9"/>
  <c r="BG1838" i="9"/>
  <c r="BF1838" i="9"/>
  <c r="T1838" i="9"/>
  <c r="R1838" i="9"/>
  <c r="P1838" i="9"/>
  <c r="BI1837" i="9"/>
  <c r="BH1837" i="9"/>
  <c r="BG1837" i="9"/>
  <c r="BF1837" i="9"/>
  <c r="T1837" i="9"/>
  <c r="R1837" i="9"/>
  <c r="P1837" i="9"/>
  <c r="BI1836" i="9"/>
  <c r="BH1836" i="9"/>
  <c r="BG1836" i="9"/>
  <c r="BF1836" i="9"/>
  <c r="T1836" i="9"/>
  <c r="R1836" i="9"/>
  <c r="P1836" i="9"/>
  <c r="BI1835" i="9"/>
  <c r="BH1835" i="9"/>
  <c r="BG1835" i="9"/>
  <c r="BF1835" i="9"/>
  <c r="T1835" i="9"/>
  <c r="R1835" i="9"/>
  <c r="P1835" i="9"/>
  <c r="BI1834" i="9"/>
  <c r="BH1834" i="9"/>
  <c r="BG1834" i="9"/>
  <c r="BF1834" i="9"/>
  <c r="T1834" i="9"/>
  <c r="R1834" i="9"/>
  <c r="P1834" i="9"/>
  <c r="BI1833" i="9"/>
  <c r="BH1833" i="9"/>
  <c r="BG1833" i="9"/>
  <c r="BF1833" i="9"/>
  <c r="T1833" i="9"/>
  <c r="R1833" i="9"/>
  <c r="P1833" i="9"/>
  <c r="BI1832" i="9"/>
  <c r="BH1832" i="9"/>
  <c r="BG1832" i="9"/>
  <c r="BF1832" i="9"/>
  <c r="T1832" i="9"/>
  <c r="R1832" i="9"/>
  <c r="P1832" i="9"/>
  <c r="BI1831" i="9"/>
  <c r="BH1831" i="9"/>
  <c r="BG1831" i="9"/>
  <c r="BF1831" i="9"/>
  <c r="T1831" i="9"/>
  <c r="R1831" i="9"/>
  <c r="P1831" i="9"/>
  <c r="BI1830" i="9"/>
  <c r="BH1830" i="9"/>
  <c r="BG1830" i="9"/>
  <c r="BF1830" i="9"/>
  <c r="T1830" i="9"/>
  <c r="R1830" i="9"/>
  <c r="P1830" i="9"/>
  <c r="BI1829" i="9"/>
  <c r="BH1829" i="9"/>
  <c r="BG1829" i="9"/>
  <c r="BF1829" i="9"/>
  <c r="T1829" i="9"/>
  <c r="R1829" i="9"/>
  <c r="P1829" i="9"/>
  <c r="BI1828" i="9"/>
  <c r="BH1828" i="9"/>
  <c r="BG1828" i="9"/>
  <c r="BF1828" i="9"/>
  <c r="T1828" i="9"/>
  <c r="R1828" i="9"/>
  <c r="P1828" i="9"/>
  <c r="BI1827" i="9"/>
  <c r="BH1827" i="9"/>
  <c r="BG1827" i="9"/>
  <c r="BF1827" i="9"/>
  <c r="T1827" i="9"/>
  <c r="R1827" i="9"/>
  <c r="P1827" i="9"/>
  <c r="BI1826" i="9"/>
  <c r="BH1826" i="9"/>
  <c r="BG1826" i="9"/>
  <c r="BF1826" i="9"/>
  <c r="T1826" i="9"/>
  <c r="R1826" i="9"/>
  <c r="P1826" i="9"/>
  <c r="BI1825" i="9"/>
  <c r="BH1825" i="9"/>
  <c r="BG1825" i="9"/>
  <c r="BF1825" i="9"/>
  <c r="T1825" i="9"/>
  <c r="R1825" i="9"/>
  <c r="P1825" i="9"/>
  <c r="BI1824" i="9"/>
  <c r="BH1824" i="9"/>
  <c r="BG1824" i="9"/>
  <c r="BF1824" i="9"/>
  <c r="T1824" i="9"/>
  <c r="R1824" i="9"/>
  <c r="P1824" i="9"/>
  <c r="BI1823" i="9"/>
  <c r="BH1823" i="9"/>
  <c r="BG1823" i="9"/>
  <c r="BF1823" i="9"/>
  <c r="T1823" i="9"/>
  <c r="R1823" i="9"/>
  <c r="P1823" i="9"/>
  <c r="BI1822" i="9"/>
  <c r="BH1822" i="9"/>
  <c r="BG1822" i="9"/>
  <c r="BF1822" i="9"/>
  <c r="T1822" i="9"/>
  <c r="R1822" i="9"/>
  <c r="P1822" i="9"/>
  <c r="BI1821" i="9"/>
  <c r="BH1821" i="9"/>
  <c r="BG1821" i="9"/>
  <c r="BF1821" i="9"/>
  <c r="T1821" i="9"/>
  <c r="R1821" i="9"/>
  <c r="P1821" i="9"/>
  <c r="BI1820" i="9"/>
  <c r="BH1820" i="9"/>
  <c r="BG1820" i="9"/>
  <c r="BF1820" i="9"/>
  <c r="T1820" i="9"/>
  <c r="R1820" i="9"/>
  <c r="P1820" i="9"/>
  <c r="BI1819" i="9"/>
  <c r="BH1819" i="9"/>
  <c r="BG1819" i="9"/>
  <c r="BF1819" i="9"/>
  <c r="T1819" i="9"/>
  <c r="R1819" i="9"/>
  <c r="P1819" i="9"/>
  <c r="BI1818" i="9"/>
  <c r="BH1818" i="9"/>
  <c r="BG1818" i="9"/>
  <c r="BF1818" i="9"/>
  <c r="T1818" i="9"/>
  <c r="R1818" i="9"/>
  <c r="P1818" i="9"/>
  <c r="BI1817" i="9"/>
  <c r="BH1817" i="9"/>
  <c r="BG1817" i="9"/>
  <c r="BF1817" i="9"/>
  <c r="T1817" i="9"/>
  <c r="R1817" i="9"/>
  <c r="P1817" i="9"/>
  <c r="BI1816" i="9"/>
  <c r="BH1816" i="9"/>
  <c r="BG1816" i="9"/>
  <c r="BF1816" i="9"/>
  <c r="T1816" i="9"/>
  <c r="R1816" i="9"/>
  <c r="P1816" i="9"/>
  <c r="BI1815" i="9"/>
  <c r="BH1815" i="9"/>
  <c r="BG1815" i="9"/>
  <c r="BF1815" i="9"/>
  <c r="T1815" i="9"/>
  <c r="R1815" i="9"/>
  <c r="P1815" i="9"/>
  <c r="BI1814" i="9"/>
  <c r="BH1814" i="9"/>
  <c r="BG1814" i="9"/>
  <c r="BF1814" i="9"/>
  <c r="T1814" i="9"/>
  <c r="R1814" i="9"/>
  <c r="P1814" i="9"/>
  <c r="BI1812" i="9"/>
  <c r="BH1812" i="9"/>
  <c r="BG1812" i="9"/>
  <c r="BF1812" i="9"/>
  <c r="T1812" i="9"/>
  <c r="R1812" i="9"/>
  <c r="P1812" i="9"/>
  <c r="BI1811" i="9"/>
  <c r="BH1811" i="9"/>
  <c r="BG1811" i="9"/>
  <c r="BF1811" i="9"/>
  <c r="T1811" i="9"/>
  <c r="R1811" i="9"/>
  <c r="P1811" i="9"/>
  <c r="BI1810" i="9"/>
  <c r="BH1810" i="9"/>
  <c r="BG1810" i="9"/>
  <c r="BF1810" i="9"/>
  <c r="T1810" i="9"/>
  <c r="R1810" i="9"/>
  <c r="P1810" i="9"/>
  <c r="BI1809" i="9"/>
  <c r="BH1809" i="9"/>
  <c r="BG1809" i="9"/>
  <c r="BF1809" i="9"/>
  <c r="T1809" i="9"/>
  <c r="R1809" i="9"/>
  <c r="P1809" i="9"/>
  <c r="BI1808" i="9"/>
  <c r="BH1808" i="9"/>
  <c r="BG1808" i="9"/>
  <c r="BF1808" i="9"/>
  <c r="T1808" i="9"/>
  <c r="R1808" i="9"/>
  <c r="P1808" i="9"/>
  <c r="BI1806" i="9"/>
  <c r="BH1806" i="9"/>
  <c r="BG1806" i="9"/>
  <c r="BF1806" i="9"/>
  <c r="T1806" i="9"/>
  <c r="R1806" i="9"/>
  <c r="P1806" i="9"/>
  <c r="BI1805" i="9"/>
  <c r="BH1805" i="9"/>
  <c r="BG1805" i="9"/>
  <c r="BF1805" i="9"/>
  <c r="T1805" i="9"/>
  <c r="R1805" i="9"/>
  <c r="P1805" i="9"/>
  <c r="BI1804" i="9"/>
  <c r="BH1804" i="9"/>
  <c r="BG1804" i="9"/>
  <c r="BF1804" i="9"/>
  <c r="T1804" i="9"/>
  <c r="R1804" i="9"/>
  <c r="P1804" i="9"/>
  <c r="BI1802" i="9"/>
  <c r="BH1802" i="9"/>
  <c r="BG1802" i="9"/>
  <c r="BF1802" i="9"/>
  <c r="T1802" i="9"/>
  <c r="R1802" i="9"/>
  <c r="P1802" i="9"/>
  <c r="BI1800" i="9"/>
  <c r="BH1800" i="9"/>
  <c r="BG1800" i="9"/>
  <c r="BF1800" i="9"/>
  <c r="T1800" i="9"/>
  <c r="R1800" i="9"/>
  <c r="P1800" i="9"/>
  <c r="BI1799" i="9"/>
  <c r="BH1799" i="9"/>
  <c r="BG1799" i="9"/>
  <c r="BF1799" i="9"/>
  <c r="T1799" i="9"/>
  <c r="R1799" i="9"/>
  <c r="P1799" i="9"/>
  <c r="BI1798" i="9"/>
  <c r="BH1798" i="9"/>
  <c r="BG1798" i="9"/>
  <c r="BF1798" i="9"/>
  <c r="T1798" i="9"/>
  <c r="R1798" i="9"/>
  <c r="P1798" i="9"/>
  <c r="BI1796" i="9"/>
  <c r="BH1796" i="9"/>
  <c r="BG1796" i="9"/>
  <c r="BF1796" i="9"/>
  <c r="T1796" i="9"/>
  <c r="R1796" i="9"/>
  <c r="P1796" i="9"/>
  <c r="BI1794" i="9"/>
  <c r="BH1794" i="9"/>
  <c r="BG1794" i="9"/>
  <c r="BF1794" i="9"/>
  <c r="T1794" i="9"/>
  <c r="R1794" i="9"/>
  <c r="P1794" i="9"/>
  <c r="BI1792" i="9"/>
  <c r="BH1792" i="9"/>
  <c r="BG1792" i="9"/>
  <c r="BF1792" i="9"/>
  <c r="T1792" i="9"/>
  <c r="R1792" i="9"/>
  <c r="P1792" i="9"/>
  <c r="BI1790" i="9"/>
  <c r="BH1790" i="9"/>
  <c r="BG1790" i="9"/>
  <c r="BF1790" i="9"/>
  <c r="T1790" i="9"/>
  <c r="R1790" i="9"/>
  <c r="P1790" i="9"/>
  <c r="BI1788" i="9"/>
  <c r="BH1788" i="9"/>
  <c r="BG1788" i="9"/>
  <c r="BF1788" i="9"/>
  <c r="T1788" i="9"/>
  <c r="R1788" i="9"/>
  <c r="P1788" i="9"/>
  <c r="BI1787" i="9"/>
  <c r="BH1787" i="9"/>
  <c r="BG1787" i="9"/>
  <c r="BF1787" i="9"/>
  <c r="T1787" i="9"/>
  <c r="R1787" i="9"/>
  <c r="P1787" i="9"/>
  <c r="BI1786" i="9"/>
  <c r="BH1786" i="9"/>
  <c r="BG1786" i="9"/>
  <c r="BF1786" i="9"/>
  <c r="T1786" i="9"/>
  <c r="R1786" i="9"/>
  <c r="P1786" i="9"/>
  <c r="BI1785" i="9"/>
  <c r="BH1785" i="9"/>
  <c r="BG1785" i="9"/>
  <c r="BF1785" i="9"/>
  <c r="T1785" i="9"/>
  <c r="R1785" i="9"/>
  <c r="P1785" i="9"/>
  <c r="BI1784" i="9"/>
  <c r="BH1784" i="9"/>
  <c r="BG1784" i="9"/>
  <c r="BF1784" i="9"/>
  <c r="T1784" i="9"/>
  <c r="R1784" i="9"/>
  <c r="P1784" i="9"/>
  <c r="BI1783" i="9"/>
  <c r="BH1783" i="9"/>
  <c r="BG1783" i="9"/>
  <c r="BF1783" i="9"/>
  <c r="T1783" i="9"/>
  <c r="R1783" i="9"/>
  <c r="P1783" i="9"/>
  <c r="BI1782" i="9"/>
  <c r="BH1782" i="9"/>
  <c r="BG1782" i="9"/>
  <c r="BF1782" i="9"/>
  <c r="T1782" i="9"/>
  <c r="R1782" i="9"/>
  <c r="P1782" i="9"/>
  <c r="BI1781" i="9"/>
  <c r="BH1781" i="9"/>
  <c r="BG1781" i="9"/>
  <c r="BF1781" i="9"/>
  <c r="T1781" i="9"/>
  <c r="R1781" i="9"/>
  <c r="P1781" i="9"/>
  <c r="BI1780" i="9"/>
  <c r="BH1780" i="9"/>
  <c r="BG1780" i="9"/>
  <c r="BF1780" i="9"/>
  <c r="T1780" i="9"/>
  <c r="R1780" i="9"/>
  <c r="P1780" i="9"/>
  <c r="BI1779" i="9"/>
  <c r="BH1779" i="9"/>
  <c r="BG1779" i="9"/>
  <c r="BF1779" i="9"/>
  <c r="T1779" i="9"/>
  <c r="R1779" i="9"/>
  <c r="P1779" i="9"/>
  <c r="BI1778" i="9"/>
  <c r="BH1778" i="9"/>
  <c r="BG1778" i="9"/>
  <c r="BF1778" i="9"/>
  <c r="T1778" i="9"/>
  <c r="R1778" i="9"/>
  <c r="P1778" i="9"/>
  <c r="BI1777" i="9"/>
  <c r="BH1777" i="9"/>
  <c r="BG1777" i="9"/>
  <c r="BF1777" i="9"/>
  <c r="T1777" i="9"/>
  <c r="R1777" i="9"/>
  <c r="P1777" i="9"/>
  <c r="BI1776" i="9"/>
  <c r="BH1776" i="9"/>
  <c r="BG1776" i="9"/>
  <c r="BF1776" i="9"/>
  <c r="T1776" i="9"/>
  <c r="R1776" i="9"/>
  <c r="P1776" i="9"/>
  <c r="BI1775" i="9"/>
  <c r="BH1775" i="9"/>
  <c r="BG1775" i="9"/>
  <c r="BF1775" i="9"/>
  <c r="T1775" i="9"/>
  <c r="R1775" i="9"/>
  <c r="P1775" i="9"/>
  <c r="BI1774" i="9"/>
  <c r="BH1774" i="9"/>
  <c r="BG1774" i="9"/>
  <c r="BF1774" i="9"/>
  <c r="T1774" i="9"/>
  <c r="R1774" i="9"/>
  <c r="P1774" i="9"/>
  <c r="BI1773" i="9"/>
  <c r="BH1773" i="9"/>
  <c r="BG1773" i="9"/>
  <c r="BF1773" i="9"/>
  <c r="T1773" i="9"/>
  <c r="R1773" i="9"/>
  <c r="P1773" i="9"/>
  <c r="BI1772" i="9"/>
  <c r="BH1772" i="9"/>
  <c r="BG1772" i="9"/>
  <c r="BF1772" i="9"/>
  <c r="T1772" i="9"/>
  <c r="R1772" i="9"/>
  <c r="P1772" i="9"/>
  <c r="BI1771" i="9"/>
  <c r="BH1771" i="9"/>
  <c r="BG1771" i="9"/>
  <c r="BF1771" i="9"/>
  <c r="T1771" i="9"/>
  <c r="R1771" i="9"/>
  <c r="P1771" i="9"/>
  <c r="BI1770" i="9"/>
  <c r="BH1770" i="9"/>
  <c r="BG1770" i="9"/>
  <c r="BF1770" i="9"/>
  <c r="T1770" i="9"/>
  <c r="R1770" i="9"/>
  <c r="P1770" i="9"/>
  <c r="BI1769" i="9"/>
  <c r="BH1769" i="9"/>
  <c r="BG1769" i="9"/>
  <c r="BF1769" i="9"/>
  <c r="T1769" i="9"/>
  <c r="R1769" i="9"/>
  <c r="P1769" i="9"/>
  <c r="BI1768" i="9"/>
  <c r="BH1768" i="9"/>
  <c r="BG1768" i="9"/>
  <c r="BF1768" i="9"/>
  <c r="T1768" i="9"/>
  <c r="R1768" i="9"/>
  <c r="P1768" i="9"/>
  <c r="BI1767" i="9"/>
  <c r="BH1767" i="9"/>
  <c r="BG1767" i="9"/>
  <c r="BF1767" i="9"/>
  <c r="T1767" i="9"/>
  <c r="R1767" i="9"/>
  <c r="P1767" i="9"/>
  <c r="BI1766" i="9"/>
  <c r="BH1766" i="9"/>
  <c r="BG1766" i="9"/>
  <c r="BF1766" i="9"/>
  <c r="T1766" i="9"/>
  <c r="R1766" i="9"/>
  <c r="P1766" i="9"/>
  <c r="BI1765" i="9"/>
  <c r="BH1765" i="9"/>
  <c r="BG1765" i="9"/>
  <c r="BF1765" i="9"/>
  <c r="T1765" i="9"/>
  <c r="R1765" i="9"/>
  <c r="P1765" i="9"/>
  <c r="BI1764" i="9"/>
  <c r="BH1764" i="9"/>
  <c r="BG1764" i="9"/>
  <c r="BF1764" i="9"/>
  <c r="T1764" i="9"/>
  <c r="R1764" i="9"/>
  <c r="P1764" i="9"/>
  <c r="BI1763" i="9"/>
  <c r="BH1763" i="9"/>
  <c r="BG1763" i="9"/>
  <c r="BF1763" i="9"/>
  <c r="T1763" i="9"/>
  <c r="R1763" i="9"/>
  <c r="P1763" i="9"/>
  <c r="BI1762" i="9"/>
  <c r="BH1762" i="9"/>
  <c r="BG1762" i="9"/>
  <c r="BF1762" i="9"/>
  <c r="T1762" i="9"/>
  <c r="R1762" i="9"/>
  <c r="P1762" i="9"/>
  <c r="BI1761" i="9"/>
  <c r="BH1761" i="9"/>
  <c r="BG1761" i="9"/>
  <c r="BF1761" i="9"/>
  <c r="T1761" i="9"/>
  <c r="R1761" i="9"/>
  <c r="P1761" i="9"/>
  <c r="BI1760" i="9"/>
  <c r="BH1760" i="9"/>
  <c r="BG1760" i="9"/>
  <c r="BF1760" i="9"/>
  <c r="T1760" i="9"/>
  <c r="R1760" i="9"/>
  <c r="P1760" i="9"/>
  <c r="BI1759" i="9"/>
  <c r="BH1759" i="9"/>
  <c r="BG1759" i="9"/>
  <c r="BF1759" i="9"/>
  <c r="T1759" i="9"/>
  <c r="R1759" i="9"/>
  <c r="P1759" i="9"/>
  <c r="BI1758" i="9"/>
  <c r="BH1758" i="9"/>
  <c r="BG1758" i="9"/>
  <c r="BF1758" i="9"/>
  <c r="T1758" i="9"/>
  <c r="R1758" i="9"/>
  <c r="P1758" i="9"/>
  <c r="BI1757" i="9"/>
  <c r="BH1757" i="9"/>
  <c r="BG1757" i="9"/>
  <c r="BF1757" i="9"/>
  <c r="T1757" i="9"/>
  <c r="R1757" i="9"/>
  <c r="P1757" i="9"/>
  <c r="BI1756" i="9"/>
  <c r="BH1756" i="9"/>
  <c r="BG1756" i="9"/>
  <c r="BF1756" i="9"/>
  <c r="T1756" i="9"/>
  <c r="R1756" i="9"/>
  <c r="P1756" i="9"/>
  <c r="BI1755" i="9"/>
  <c r="BH1755" i="9"/>
  <c r="BG1755" i="9"/>
  <c r="BF1755" i="9"/>
  <c r="T1755" i="9"/>
  <c r="R1755" i="9"/>
  <c r="P1755" i="9"/>
  <c r="BI1754" i="9"/>
  <c r="BH1754" i="9"/>
  <c r="BG1754" i="9"/>
  <c r="BF1754" i="9"/>
  <c r="T1754" i="9"/>
  <c r="R1754" i="9"/>
  <c r="P1754" i="9"/>
  <c r="BI1753" i="9"/>
  <c r="BH1753" i="9"/>
  <c r="BG1753" i="9"/>
  <c r="BF1753" i="9"/>
  <c r="T1753" i="9"/>
  <c r="R1753" i="9"/>
  <c r="P1753" i="9"/>
  <c r="BI1752" i="9"/>
  <c r="BH1752" i="9"/>
  <c r="BG1752" i="9"/>
  <c r="BF1752" i="9"/>
  <c r="T1752" i="9"/>
  <c r="R1752" i="9"/>
  <c r="P1752" i="9"/>
  <c r="BI1751" i="9"/>
  <c r="BH1751" i="9"/>
  <c r="BG1751" i="9"/>
  <c r="BF1751" i="9"/>
  <c r="T1751" i="9"/>
  <c r="R1751" i="9"/>
  <c r="P1751" i="9"/>
  <c r="BI1750" i="9"/>
  <c r="BH1750" i="9"/>
  <c r="BG1750" i="9"/>
  <c r="BF1750" i="9"/>
  <c r="T1750" i="9"/>
  <c r="R1750" i="9"/>
  <c r="P1750" i="9"/>
  <c r="BI1749" i="9"/>
  <c r="BH1749" i="9"/>
  <c r="BG1749" i="9"/>
  <c r="BF1749" i="9"/>
  <c r="T1749" i="9"/>
  <c r="R1749" i="9"/>
  <c r="P1749" i="9"/>
  <c r="BI1748" i="9"/>
  <c r="BH1748" i="9"/>
  <c r="BG1748" i="9"/>
  <c r="BF1748" i="9"/>
  <c r="T1748" i="9"/>
  <c r="R1748" i="9"/>
  <c r="P1748" i="9"/>
  <c r="BI1747" i="9"/>
  <c r="BH1747" i="9"/>
  <c r="BG1747" i="9"/>
  <c r="BF1747" i="9"/>
  <c r="T1747" i="9"/>
  <c r="R1747" i="9"/>
  <c r="P1747" i="9"/>
  <c r="BI1746" i="9"/>
  <c r="BH1746" i="9"/>
  <c r="BG1746" i="9"/>
  <c r="BF1746" i="9"/>
  <c r="T1746" i="9"/>
  <c r="R1746" i="9"/>
  <c r="P1746" i="9"/>
  <c r="BI1745" i="9"/>
  <c r="BH1745" i="9"/>
  <c r="BG1745" i="9"/>
  <c r="BF1745" i="9"/>
  <c r="T1745" i="9"/>
  <c r="R1745" i="9"/>
  <c r="P1745" i="9"/>
  <c r="BI1744" i="9"/>
  <c r="BH1744" i="9"/>
  <c r="BG1744" i="9"/>
  <c r="BF1744" i="9"/>
  <c r="T1744" i="9"/>
  <c r="R1744" i="9"/>
  <c r="P1744" i="9"/>
  <c r="BI1743" i="9"/>
  <c r="BH1743" i="9"/>
  <c r="BG1743" i="9"/>
  <c r="BF1743" i="9"/>
  <c r="T1743" i="9"/>
  <c r="R1743" i="9"/>
  <c r="P1743" i="9"/>
  <c r="BI1742" i="9"/>
  <c r="BH1742" i="9"/>
  <c r="BG1742" i="9"/>
  <c r="BF1742" i="9"/>
  <c r="T1742" i="9"/>
  <c r="R1742" i="9"/>
  <c r="P1742" i="9"/>
  <c r="BI1741" i="9"/>
  <c r="BH1741" i="9"/>
  <c r="BG1741" i="9"/>
  <c r="BF1741" i="9"/>
  <c r="T1741" i="9"/>
  <c r="R1741" i="9"/>
  <c r="P1741" i="9"/>
  <c r="BI1740" i="9"/>
  <c r="BH1740" i="9"/>
  <c r="BG1740" i="9"/>
  <c r="BF1740" i="9"/>
  <c r="T1740" i="9"/>
  <c r="R1740" i="9"/>
  <c r="P1740" i="9"/>
  <c r="BI1739" i="9"/>
  <c r="BH1739" i="9"/>
  <c r="BG1739" i="9"/>
  <c r="BF1739" i="9"/>
  <c r="T1739" i="9"/>
  <c r="R1739" i="9"/>
  <c r="P1739" i="9"/>
  <c r="BI1738" i="9"/>
  <c r="BH1738" i="9"/>
  <c r="BG1738" i="9"/>
  <c r="BF1738" i="9"/>
  <c r="T1738" i="9"/>
  <c r="R1738" i="9"/>
  <c r="P1738" i="9"/>
  <c r="BI1736" i="9"/>
  <c r="BH1736" i="9"/>
  <c r="BG1736" i="9"/>
  <c r="BF1736" i="9"/>
  <c r="T1736" i="9"/>
  <c r="R1736" i="9"/>
  <c r="P1736" i="9"/>
  <c r="BI1734" i="9"/>
  <c r="BH1734" i="9"/>
  <c r="BG1734" i="9"/>
  <c r="BF1734" i="9"/>
  <c r="T1734" i="9"/>
  <c r="R1734" i="9"/>
  <c r="P1734" i="9"/>
  <c r="BI1732" i="9"/>
  <c r="BH1732" i="9"/>
  <c r="BG1732" i="9"/>
  <c r="BF1732" i="9"/>
  <c r="T1732" i="9"/>
  <c r="R1732" i="9"/>
  <c r="P1732" i="9"/>
  <c r="BI1730" i="9"/>
  <c r="BH1730" i="9"/>
  <c r="BG1730" i="9"/>
  <c r="BF1730" i="9"/>
  <c r="T1730" i="9"/>
  <c r="R1730" i="9"/>
  <c r="P1730" i="9"/>
  <c r="BI1729" i="9"/>
  <c r="BH1729" i="9"/>
  <c r="BG1729" i="9"/>
  <c r="BF1729" i="9"/>
  <c r="T1729" i="9"/>
  <c r="R1729" i="9"/>
  <c r="P1729" i="9"/>
  <c r="BI1728" i="9"/>
  <c r="BH1728" i="9"/>
  <c r="BG1728" i="9"/>
  <c r="BF1728" i="9"/>
  <c r="T1728" i="9"/>
  <c r="R1728" i="9"/>
  <c r="P1728" i="9"/>
  <c r="BI1726" i="9"/>
  <c r="BH1726" i="9"/>
  <c r="BG1726" i="9"/>
  <c r="BF1726" i="9"/>
  <c r="T1726" i="9"/>
  <c r="R1726" i="9"/>
  <c r="P1726" i="9"/>
  <c r="BI1724" i="9"/>
  <c r="BH1724" i="9"/>
  <c r="BG1724" i="9"/>
  <c r="BF1724" i="9"/>
  <c r="T1724" i="9"/>
  <c r="R1724" i="9"/>
  <c r="P1724" i="9"/>
  <c r="BI1715" i="9"/>
  <c r="BH1715" i="9"/>
  <c r="BG1715" i="9"/>
  <c r="BF1715" i="9"/>
  <c r="T1715" i="9"/>
  <c r="R1715" i="9"/>
  <c r="P1715" i="9"/>
  <c r="BI1713" i="9"/>
  <c r="BH1713" i="9"/>
  <c r="BG1713" i="9"/>
  <c r="BF1713" i="9"/>
  <c r="T1713" i="9"/>
  <c r="R1713" i="9"/>
  <c r="P1713" i="9"/>
  <c r="BI1711" i="9"/>
  <c r="BH1711" i="9"/>
  <c r="BG1711" i="9"/>
  <c r="BF1711" i="9"/>
  <c r="T1711" i="9"/>
  <c r="R1711" i="9"/>
  <c r="P1711" i="9"/>
  <c r="BI1709" i="9"/>
  <c r="BH1709" i="9"/>
  <c r="BG1709" i="9"/>
  <c r="BF1709" i="9"/>
  <c r="T1709" i="9"/>
  <c r="R1709" i="9"/>
  <c r="P1709" i="9"/>
  <c r="BI1707" i="9"/>
  <c r="BH1707" i="9"/>
  <c r="BG1707" i="9"/>
  <c r="BF1707" i="9"/>
  <c r="T1707" i="9"/>
  <c r="R1707" i="9"/>
  <c r="P1707" i="9"/>
  <c r="BI1706" i="9"/>
  <c r="BH1706" i="9"/>
  <c r="BG1706" i="9"/>
  <c r="BF1706" i="9"/>
  <c r="T1706" i="9"/>
  <c r="R1706" i="9"/>
  <c r="P1706" i="9"/>
  <c r="BI1705" i="9"/>
  <c r="BH1705" i="9"/>
  <c r="BG1705" i="9"/>
  <c r="BF1705" i="9"/>
  <c r="T1705" i="9"/>
  <c r="R1705" i="9"/>
  <c r="P1705" i="9"/>
  <c r="BI1704" i="9"/>
  <c r="BH1704" i="9"/>
  <c r="BG1704" i="9"/>
  <c r="BF1704" i="9"/>
  <c r="T1704" i="9"/>
  <c r="R1704" i="9"/>
  <c r="P1704" i="9"/>
  <c r="BI1703" i="9"/>
  <c r="BH1703" i="9"/>
  <c r="BG1703" i="9"/>
  <c r="BF1703" i="9"/>
  <c r="T1703" i="9"/>
  <c r="R1703" i="9"/>
  <c r="P1703" i="9"/>
  <c r="BI1702" i="9"/>
  <c r="BH1702" i="9"/>
  <c r="BG1702" i="9"/>
  <c r="BF1702" i="9"/>
  <c r="T1702" i="9"/>
  <c r="R1702" i="9"/>
  <c r="P1702" i="9"/>
  <c r="BI1701" i="9"/>
  <c r="BH1701" i="9"/>
  <c r="BG1701" i="9"/>
  <c r="BF1701" i="9"/>
  <c r="T1701" i="9"/>
  <c r="R1701" i="9"/>
  <c r="P1701" i="9"/>
  <c r="BI1700" i="9"/>
  <c r="BH1700" i="9"/>
  <c r="BG1700" i="9"/>
  <c r="BF1700" i="9"/>
  <c r="T1700" i="9"/>
  <c r="R1700" i="9"/>
  <c r="P1700" i="9"/>
  <c r="BI1699" i="9"/>
  <c r="BH1699" i="9"/>
  <c r="BG1699" i="9"/>
  <c r="BF1699" i="9"/>
  <c r="T1699" i="9"/>
  <c r="R1699" i="9"/>
  <c r="P1699" i="9"/>
  <c r="BI1698" i="9"/>
  <c r="BH1698" i="9"/>
  <c r="BG1698" i="9"/>
  <c r="BF1698" i="9"/>
  <c r="T1698" i="9"/>
  <c r="R1698" i="9"/>
  <c r="P1698" i="9"/>
  <c r="BI1697" i="9"/>
  <c r="BH1697" i="9"/>
  <c r="BG1697" i="9"/>
  <c r="BF1697" i="9"/>
  <c r="T1697" i="9"/>
  <c r="R1697" i="9"/>
  <c r="P1697" i="9"/>
  <c r="BI1696" i="9"/>
  <c r="BH1696" i="9"/>
  <c r="BG1696" i="9"/>
  <c r="BF1696" i="9"/>
  <c r="T1696" i="9"/>
  <c r="R1696" i="9"/>
  <c r="P1696" i="9"/>
  <c r="BI1695" i="9"/>
  <c r="BH1695" i="9"/>
  <c r="BG1695" i="9"/>
  <c r="BF1695" i="9"/>
  <c r="T1695" i="9"/>
  <c r="R1695" i="9"/>
  <c r="P1695" i="9"/>
  <c r="BI1694" i="9"/>
  <c r="BH1694" i="9"/>
  <c r="BG1694" i="9"/>
  <c r="BF1694" i="9"/>
  <c r="T1694" i="9"/>
  <c r="R1694" i="9"/>
  <c r="P1694" i="9"/>
  <c r="BI1693" i="9"/>
  <c r="BH1693" i="9"/>
  <c r="BG1693" i="9"/>
  <c r="BF1693" i="9"/>
  <c r="T1693" i="9"/>
  <c r="R1693" i="9"/>
  <c r="P1693" i="9"/>
  <c r="BI1692" i="9"/>
  <c r="BH1692" i="9"/>
  <c r="BG1692" i="9"/>
  <c r="BF1692" i="9"/>
  <c r="T1692" i="9"/>
  <c r="R1692" i="9"/>
  <c r="P1692" i="9"/>
  <c r="BI1691" i="9"/>
  <c r="BH1691" i="9"/>
  <c r="BG1691" i="9"/>
  <c r="BF1691" i="9"/>
  <c r="T1691" i="9"/>
  <c r="R1691" i="9"/>
  <c r="P1691" i="9"/>
  <c r="BI1690" i="9"/>
  <c r="BH1690" i="9"/>
  <c r="BG1690" i="9"/>
  <c r="BF1690" i="9"/>
  <c r="T1690" i="9"/>
  <c r="R1690" i="9"/>
  <c r="P1690" i="9"/>
  <c r="BI1689" i="9"/>
  <c r="BH1689" i="9"/>
  <c r="BG1689" i="9"/>
  <c r="BF1689" i="9"/>
  <c r="T1689" i="9"/>
  <c r="R1689" i="9"/>
  <c r="P1689" i="9"/>
  <c r="BI1688" i="9"/>
  <c r="BH1688" i="9"/>
  <c r="BG1688" i="9"/>
  <c r="BF1688" i="9"/>
  <c r="T1688" i="9"/>
  <c r="R1688" i="9"/>
  <c r="P1688" i="9"/>
  <c r="BI1687" i="9"/>
  <c r="BH1687" i="9"/>
  <c r="BG1687" i="9"/>
  <c r="BF1687" i="9"/>
  <c r="T1687" i="9"/>
  <c r="R1687" i="9"/>
  <c r="P1687" i="9"/>
  <c r="BI1686" i="9"/>
  <c r="BH1686" i="9"/>
  <c r="BG1686" i="9"/>
  <c r="BF1686" i="9"/>
  <c r="T1686" i="9"/>
  <c r="R1686" i="9"/>
  <c r="P1686" i="9"/>
  <c r="BI1685" i="9"/>
  <c r="BH1685" i="9"/>
  <c r="BG1685" i="9"/>
  <c r="BF1685" i="9"/>
  <c r="T1685" i="9"/>
  <c r="R1685" i="9"/>
  <c r="P1685" i="9"/>
  <c r="BI1684" i="9"/>
  <c r="BH1684" i="9"/>
  <c r="BG1684" i="9"/>
  <c r="BF1684" i="9"/>
  <c r="T1684" i="9"/>
  <c r="R1684" i="9"/>
  <c r="P1684" i="9"/>
  <c r="BI1683" i="9"/>
  <c r="BH1683" i="9"/>
  <c r="BG1683" i="9"/>
  <c r="BF1683" i="9"/>
  <c r="T1683" i="9"/>
  <c r="R1683" i="9"/>
  <c r="P1683" i="9"/>
  <c r="BI1682" i="9"/>
  <c r="BH1682" i="9"/>
  <c r="BG1682" i="9"/>
  <c r="BF1682" i="9"/>
  <c r="T1682" i="9"/>
  <c r="R1682" i="9"/>
  <c r="P1682" i="9"/>
  <c r="BI1681" i="9"/>
  <c r="BH1681" i="9"/>
  <c r="BG1681" i="9"/>
  <c r="BF1681" i="9"/>
  <c r="T1681" i="9"/>
  <c r="R1681" i="9"/>
  <c r="P1681" i="9"/>
  <c r="BI1680" i="9"/>
  <c r="BH1680" i="9"/>
  <c r="BG1680" i="9"/>
  <c r="BF1680" i="9"/>
  <c r="T1680" i="9"/>
  <c r="R1680" i="9"/>
  <c r="P1680" i="9"/>
  <c r="BI1679" i="9"/>
  <c r="BH1679" i="9"/>
  <c r="BG1679" i="9"/>
  <c r="BF1679" i="9"/>
  <c r="T1679" i="9"/>
  <c r="R1679" i="9"/>
  <c r="P1679" i="9"/>
  <c r="BI1678" i="9"/>
  <c r="BH1678" i="9"/>
  <c r="BG1678" i="9"/>
  <c r="BF1678" i="9"/>
  <c r="T1678" i="9"/>
  <c r="R1678" i="9"/>
  <c r="P1678" i="9"/>
  <c r="BI1677" i="9"/>
  <c r="BH1677" i="9"/>
  <c r="BG1677" i="9"/>
  <c r="BF1677" i="9"/>
  <c r="T1677" i="9"/>
  <c r="R1677" i="9"/>
  <c r="P1677" i="9"/>
  <c r="BI1676" i="9"/>
  <c r="BH1676" i="9"/>
  <c r="BG1676" i="9"/>
  <c r="BF1676" i="9"/>
  <c r="T1676" i="9"/>
  <c r="R1676" i="9"/>
  <c r="P1676" i="9"/>
  <c r="BI1675" i="9"/>
  <c r="BH1675" i="9"/>
  <c r="BG1675" i="9"/>
  <c r="BF1675" i="9"/>
  <c r="T1675" i="9"/>
  <c r="R1675" i="9"/>
  <c r="P1675" i="9"/>
  <c r="BI1674" i="9"/>
  <c r="BH1674" i="9"/>
  <c r="BG1674" i="9"/>
  <c r="BF1674" i="9"/>
  <c r="T1674" i="9"/>
  <c r="R1674" i="9"/>
  <c r="P1674" i="9"/>
  <c r="BI1673" i="9"/>
  <c r="BH1673" i="9"/>
  <c r="BG1673" i="9"/>
  <c r="BF1673" i="9"/>
  <c r="T1673" i="9"/>
  <c r="R1673" i="9"/>
  <c r="P1673" i="9"/>
  <c r="BI1670" i="9"/>
  <c r="BH1670" i="9"/>
  <c r="BG1670" i="9"/>
  <c r="BF1670" i="9"/>
  <c r="T1670" i="9"/>
  <c r="R1670" i="9"/>
  <c r="P1670" i="9"/>
  <c r="BI1668" i="9"/>
  <c r="BH1668" i="9"/>
  <c r="BG1668" i="9"/>
  <c r="BF1668" i="9"/>
  <c r="T1668" i="9"/>
  <c r="R1668" i="9"/>
  <c r="P1668" i="9"/>
  <c r="BI1666" i="9"/>
  <c r="BH1666" i="9"/>
  <c r="BG1666" i="9"/>
  <c r="BF1666" i="9"/>
  <c r="T1666" i="9"/>
  <c r="R1666" i="9"/>
  <c r="P1666" i="9"/>
  <c r="BI1664" i="9"/>
  <c r="BH1664" i="9"/>
  <c r="BG1664" i="9"/>
  <c r="BF1664" i="9"/>
  <c r="T1664" i="9"/>
  <c r="R1664" i="9"/>
  <c r="P1664" i="9"/>
  <c r="BI1662" i="9"/>
  <c r="BH1662" i="9"/>
  <c r="BG1662" i="9"/>
  <c r="BF1662" i="9"/>
  <c r="T1662" i="9"/>
  <c r="R1662" i="9"/>
  <c r="P1662" i="9"/>
  <c r="BI1660" i="9"/>
  <c r="BH1660" i="9"/>
  <c r="BG1660" i="9"/>
  <c r="BF1660" i="9"/>
  <c r="T1660" i="9"/>
  <c r="R1660" i="9"/>
  <c r="P1660" i="9"/>
  <c r="BI1659" i="9"/>
  <c r="BH1659" i="9"/>
  <c r="BG1659" i="9"/>
  <c r="BF1659" i="9"/>
  <c r="T1659" i="9"/>
  <c r="R1659" i="9"/>
  <c r="P1659" i="9"/>
  <c r="BI1658" i="9"/>
  <c r="BH1658" i="9"/>
  <c r="BG1658" i="9"/>
  <c r="BF1658" i="9"/>
  <c r="T1658" i="9"/>
  <c r="R1658" i="9"/>
  <c r="P1658" i="9"/>
  <c r="BI1657" i="9"/>
  <c r="BH1657" i="9"/>
  <c r="BG1657" i="9"/>
  <c r="BF1657" i="9"/>
  <c r="T1657" i="9"/>
  <c r="R1657" i="9"/>
  <c r="P1657" i="9"/>
  <c r="BI1656" i="9"/>
  <c r="BH1656" i="9"/>
  <c r="BG1656" i="9"/>
  <c r="BF1656" i="9"/>
  <c r="T1656" i="9"/>
  <c r="R1656" i="9"/>
  <c r="P1656" i="9"/>
  <c r="BI1651" i="9"/>
  <c r="BH1651" i="9"/>
  <c r="BG1651" i="9"/>
  <c r="BF1651" i="9"/>
  <c r="T1651" i="9"/>
  <c r="R1651" i="9"/>
  <c r="P1651" i="9"/>
  <c r="BI1649" i="9"/>
  <c r="BH1649" i="9"/>
  <c r="BG1649" i="9"/>
  <c r="BF1649" i="9"/>
  <c r="T1649" i="9"/>
  <c r="R1649" i="9"/>
  <c r="P1649" i="9"/>
  <c r="BI1646" i="9"/>
  <c r="BH1646" i="9"/>
  <c r="BG1646" i="9"/>
  <c r="BF1646" i="9"/>
  <c r="T1646" i="9"/>
  <c r="R1646" i="9"/>
  <c r="P1646" i="9"/>
  <c r="BI1641" i="9"/>
  <c r="BH1641" i="9"/>
  <c r="BG1641" i="9"/>
  <c r="BF1641" i="9"/>
  <c r="T1641" i="9"/>
  <c r="R1641" i="9"/>
  <c r="P1641" i="9"/>
  <c r="BI1638" i="9"/>
  <c r="BH1638" i="9"/>
  <c r="BG1638" i="9"/>
  <c r="BF1638" i="9"/>
  <c r="T1638" i="9"/>
  <c r="R1638" i="9"/>
  <c r="P1638" i="9"/>
  <c r="BI1630" i="9"/>
  <c r="BH1630" i="9"/>
  <c r="BG1630" i="9"/>
  <c r="BF1630" i="9"/>
  <c r="T1630" i="9"/>
  <c r="R1630" i="9"/>
  <c r="P1630" i="9"/>
  <c r="BI1627" i="9"/>
  <c r="BH1627" i="9"/>
  <c r="BG1627" i="9"/>
  <c r="BF1627" i="9"/>
  <c r="T1627" i="9"/>
  <c r="R1627" i="9"/>
  <c r="P1627" i="9"/>
  <c r="BI1622" i="9"/>
  <c r="BH1622" i="9"/>
  <c r="BG1622" i="9"/>
  <c r="BF1622" i="9"/>
  <c r="T1622" i="9"/>
  <c r="R1622" i="9"/>
  <c r="P1622" i="9"/>
  <c r="BI1619" i="9"/>
  <c r="BH1619" i="9"/>
  <c r="BG1619" i="9"/>
  <c r="BF1619" i="9"/>
  <c r="T1619" i="9"/>
  <c r="R1619" i="9"/>
  <c r="P1619" i="9"/>
  <c r="BI1613" i="9"/>
  <c r="BH1613" i="9"/>
  <c r="BG1613" i="9"/>
  <c r="BF1613" i="9"/>
  <c r="T1613" i="9"/>
  <c r="R1613" i="9"/>
  <c r="P1613" i="9"/>
  <c r="BI1610" i="9"/>
  <c r="BH1610" i="9"/>
  <c r="BG1610" i="9"/>
  <c r="BF1610" i="9"/>
  <c r="T1610" i="9"/>
  <c r="R1610" i="9"/>
  <c r="P1610" i="9"/>
  <c r="BI1607" i="9"/>
  <c r="BH1607" i="9"/>
  <c r="BG1607" i="9"/>
  <c r="BF1607" i="9"/>
  <c r="T1607" i="9"/>
  <c r="R1607" i="9"/>
  <c r="P1607" i="9"/>
  <c r="BI1599" i="9"/>
  <c r="BH1599" i="9"/>
  <c r="BG1599" i="9"/>
  <c r="BF1599" i="9"/>
  <c r="T1599" i="9"/>
  <c r="R1599" i="9"/>
  <c r="P1599" i="9"/>
  <c r="BI1591" i="9"/>
  <c r="BH1591" i="9"/>
  <c r="BG1591" i="9"/>
  <c r="BF1591" i="9"/>
  <c r="T1591" i="9"/>
  <c r="R1591" i="9"/>
  <c r="P1591" i="9"/>
  <c r="BI1588" i="9"/>
  <c r="BH1588" i="9"/>
  <c r="BG1588" i="9"/>
  <c r="BF1588" i="9"/>
  <c r="T1588" i="9"/>
  <c r="R1588" i="9"/>
  <c r="P1588" i="9"/>
  <c r="BI1585" i="9"/>
  <c r="BH1585" i="9"/>
  <c r="BG1585" i="9"/>
  <c r="BF1585" i="9"/>
  <c r="T1585" i="9"/>
  <c r="R1585" i="9"/>
  <c r="P1585" i="9"/>
  <c r="BI1582" i="9"/>
  <c r="BH1582" i="9"/>
  <c r="BG1582" i="9"/>
  <c r="BF1582" i="9"/>
  <c r="T1582" i="9"/>
  <c r="R1582" i="9"/>
  <c r="P1582" i="9"/>
  <c r="BI1577" i="9"/>
  <c r="BH1577" i="9"/>
  <c r="BG1577" i="9"/>
  <c r="BF1577" i="9"/>
  <c r="T1577" i="9"/>
  <c r="R1577" i="9"/>
  <c r="P1577" i="9"/>
  <c r="BI1572" i="9"/>
  <c r="BH1572" i="9"/>
  <c r="BG1572" i="9"/>
  <c r="BF1572" i="9"/>
  <c r="T1572" i="9"/>
  <c r="R1572" i="9"/>
  <c r="P1572" i="9"/>
  <c r="BI1567" i="9"/>
  <c r="BH1567" i="9"/>
  <c r="BG1567" i="9"/>
  <c r="BF1567" i="9"/>
  <c r="T1567" i="9"/>
  <c r="R1567" i="9"/>
  <c r="P1567" i="9"/>
  <c r="BI1564" i="9"/>
  <c r="BH1564" i="9"/>
  <c r="BG1564" i="9"/>
  <c r="BF1564" i="9"/>
  <c r="T1564" i="9"/>
  <c r="R1564" i="9"/>
  <c r="P1564" i="9"/>
  <c r="BI1557" i="9"/>
  <c r="BH1557" i="9"/>
  <c r="BG1557" i="9"/>
  <c r="BF1557" i="9"/>
  <c r="T1557" i="9"/>
  <c r="R1557" i="9"/>
  <c r="P1557" i="9"/>
  <c r="BI1554" i="9"/>
  <c r="BH1554" i="9"/>
  <c r="BG1554" i="9"/>
  <c r="BF1554" i="9"/>
  <c r="T1554" i="9"/>
  <c r="R1554" i="9"/>
  <c r="P1554" i="9"/>
  <c r="BI1552" i="9"/>
  <c r="BH1552" i="9"/>
  <c r="BG1552" i="9"/>
  <c r="BF1552" i="9"/>
  <c r="T1552" i="9"/>
  <c r="R1552" i="9"/>
  <c r="P1552" i="9"/>
  <c r="BI1550" i="9"/>
  <c r="BH1550" i="9"/>
  <c r="BG1550" i="9"/>
  <c r="BF1550" i="9"/>
  <c r="T1550" i="9"/>
  <c r="R1550" i="9"/>
  <c r="P1550" i="9"/>
  <c r="BI1548" i="9"/>
  <c r="BH1548" i="9"/>
  <c r="BG1548" i="9"/>
  <c r="BF1548" i="9"/>
  <c r="T1548" i="9"/>
  <c r="R1548" i="9"/>
  <c r="P1548" i="9"/>
  <c r="BI1542" i="9"/>
  <c r="BH1542" i="9"/>
  <c r="BG1542" i="9"/>
  <c r="BF1542" i="9"/>
  <c r="T1542" i="9"/>
  <c r="R1542" i="9"/>
  <c r="P1542" i="9"/>
  <c r="BI1540" i="9"/>
  <c r="BH1540" i="9"/>
  <c r="BG1540" i="9"/>
  <c r="BF1540" i="9"/>
  <c r="T1540" i="9"/>
  <c r="R1540" i="9"/>
  <c r="P1540" i="9"/>
  <c r="BI1538" i="9"/>
  <c r="BH1538" i="9"/>
  <c r="BG1538" i="9"/>
  <c r="BF1538" i="9"/>
  <c r="T1538" i="9"/>
  <c r="R1538" i="9"/>
  <c r="P1538" i="9"/>
  <c r="BI1528" i="9"/>
  <c r="BH1528" i="9"/>
  <c r="BG1528" i="9"/>
  <c r="BF1528" i="9"/>
  <c r="T1528" i="9"/>
  <c r="R1528" i="9"/>
  <c r="P1528" i="9"/>
  <c r="BI1526" i="9"/>
  <c r="BH1526" i="9"/>
  <c r="BG1526" i="9"/>
  <c r="BF1526" i="9"/>
  <c r="T1526" i="9"/>
  <c r="R1526" i="9"/>
  <c r="P1526" i="9"/>
  <c r="BI1522" i="9"/>
  <c r="BH1522" i="9"/>
  <c r="BG1522" i="9"/>
  <c r="BF1522" i="9"/>
  <c r="T1522" i="9"/>
  <c r="R1522" i="9"/>
  <c r="P1522" i="9"/>
  <c r="BI1520" i="9"/>
  <c r="BH1520" i="9"/>
  <c r="BG1520" i="9"/>
  <c r="BF1520" i="9"/>
  <c r="T1520" i="9"/>
  <c r="R1520" i="9"/>
  <c r="P1520" i="9"/>
  <c r="BI1516" i="9"/>
  <c r="BH1516" i="9"/>
  <c r="BG1516" i="9"/>
  <c r="BF1516" i="9"/>
  <c r="T1516" i="9"/>
  <c r="R1516" i="9"/>
  <c r="P1516" i="9"/>
  <c r="BI1514" i="9"/>
  <c r="BH1514" i="9"/>
  <c r="BG1514" i="9"/>
  <c r="BF1514" i="9"/>
  <c r="T1514" i="9"/>
  <c r="R1514" i="9"/>
  <c r="P1514" i="9"/>
  <c r="BI1513" i="9"/>
  <c r="BH1513" i="9"/>
  <c r="BG1513" i="9"/>
  <c r="BF1513" i="9"/>
  <c r="T1513" i="9"/>
  <c r="R1513" i="9"/>
  <c r="P1513" i="9"/>
  <c r="BI1511" i="9"/>
  <c r="BH1511" i="9"/>
  <c r="BG1511" i="9"/>
  <c r="BF1511" i="9"/>
  <c r="T1511" i="9"/>
  <c r="R1511" i="9"/>
  <c r="P1511" i="9"/>
  <c r="BI1510" i="9"/>
  <c r="BH1510" i="9"/>
  <c r="BG1510" i="9"/>
  <c r="BF1510" i="9"/>
  <c r="T1510" i="9"/>
  <c r="R1510" i="9"/>
  <c r="P1510" i="9"/>
  <c r="BI1509" i="9"/>
  <c r="BH1509" i="9"/>
  <c r="BG1509" i="9"/>
  <c r="BF1509" i="9"/>
  <c r="T1509" i="9"/>
  <c r="R1509" i="9"/>
  <c r="P1509" i="9"/>
  <c r="BI1507" i="9"/>
  <c r="BH1507" i="9"/>
  <c r="BG1507" i="9"/>
  <c r="BF1507" i="9"/>
  <c r="T1507" i="9"/>
  <c r="R1507" i="9"/>
  <c r="P1507" i="9"/>
  <c r="BI1502" i="9"/>
  <c r="BH1502" i="9"/>
  <c r="BG1502" i="9"/>
  <c r="BF1502" i="9"/>
  <c r="T1502" i="9"/>
  <c r="R1502" i="9"/>
  <c r="P1502" i="9"/>
  <c r="BI1497" i="9"/>
  <c r="BH1497" i="9"/>
  <c r="BG1497" i="9"/>
  <c r="BF1497" i="9"/>
  <c r="T1497" i="9"/>
  <c r="R1497" i="9"/>
  <c r="P1497" i="9"/>
  <c r="BI1494" i="9"/>
  <c r="BH1494" i="9"/>
  <c r="BG1494" i="9"/>
  <c r="BF1494" i="9"/>
  <c r="T1494" i="9"/>
  <c r="R1494" i="9"/>
  <c r="P1494" i="9"/>
  <c r="BI1492" i="9"/>
  <c r="BH1492" i="9"/>
  <c r="BG1492" i="9"/>
  <c r="BF1492" i="9"/>
  <c r="T1492" i="9"/>
  <c r="R1492" i="9"/>
  <c r="P1492" i="9"/>
  <c r="BI1487" i="9"/>
  <c r="BH1487" i="9"/>
  <c r="BG1487" i="9"/>
  <c r="BF1487" i="9"/>
  <c r="T1487" i="9"/>
  <c r="R1487" i="9"/>
  <c r="P1487" i="9"/>
  <c r="BI1479" i="9"/>
  <c r="BH1479" i="9"/>
  <c r="BG1479" i="9"/>
  <c r="BF1479" i="9"/>
  <c r="T1479" i="9"/>
  <c r="R1479" i="9"/>
  <c r="P1479" i="9"/>
  <c r="BI1477" i="9"/>
  <c r="BH1477" i="9"/>
  <c r="BG1477" i="9"/>
  <c r="BF1477" i="9"/>
  <c r="T1477" i="9"/>
  <c r="R1477" i="9"/>
  <c r="P1477" i="9"/>
  <c r="BI1475" i="9"/>
  <c r="BH1475" i="9"/>
  <c r="BG1475" i="9"/>
  <c r="BF1475" i="9"/>
  <c r="T1475" i="9"/>
  <c r="R1475" i="9"/>
  <c r="P1475" i="9"/>
  <c r="BI1468" i="9"/>
  <c r="BH1468" i="9"/>
  <c r="BG1468" i="9"/>
  <c r="BF1468" i="9"/>
  <c r="T1468" i="9"/>
  <c r="R1468" i="9"/>
  <c r="P1468" i="9"/>
  <c r="BI1465" i="9"/>
  <c r="BH1465" i="9"/>
  <c r="BG1465" i="9"/>
  <c r="BF1465" i="9"/>
  <c r="T1465" i="9"/>
  <c r="R1465" i="9"/>
  <c r="P1465" i="9"/>
  <c r="BI1460" i="9"/>
  <c r="BH1460" i="9"/>
  <c r="BG1460" i="9"/>
  <c r="BF1460" i="9"/>
  <c r="T1460" i="9"/>
  <c r="R1460" i="9"/>
  <c r="P1460" i="9"/>
  <c r="BI1457" i="9"/>
  <c r="BH1457" i="9"/>
  <c r="BG1457" i="9"/>
  <c r="BF1457" i="9"/>
  <c r="T1457" i="9"/>
  <c r="R1457" i="9"/>
  <c r="P1457" i="9"/>
  <c r="BI1454" i="9"/>
  <c r="BH1454" i="9"/>
  <c r="BG1454" i="9"/>
  <c r="BF1454" i="9"/>
  <c r="T1454" i="9"/>
  <c r="R1454" i="9"/>
  <c r="P1454" i="9"/>
  <c r="BI1453" i="9"/>
  <c r="BH1453" i="9"/>
  <c r="BG1453" i="9"/>
  <c r="BF1453" i="9"/>
  <c r="T1453" i="9"/>
  <c r="R1453" i="9"/>
  <c r="P1453" i="9"/>
  <c r="BI1450" i="9"/>
  <c r="BH1450" i="9"/>
  <c r="BG1450" i="9"/>
  <c r="BF1450" i="9"/>
  <c r="T1450" i="9"/>
  <c r="R1450" i="9"/>
  <c r="P1450" i="9"/>
  <c r="BI1446" i="9"/>
  <c r="BH1446" i="9"/>
  <c r="BG1446" i="9"/>
  <c r="BF1446" i="9"/>
  <c r="T1446" i="9"/>
  <c r="R1446" i="9"/>
  <c r="P1446" i="9"/>
  <c r="BI1443" i="9"/>
  <c r="BH1443" i="9"/>
  <c r="BG1443" i="9"/>
  <c r="BF1443" i="9"/>
  <c r="T1443" i="9"/>
  <c r="R1443" i="9"/>
  <c r="P1443" i="9"/>
  <c r="BI1442" i="9"/>
  <c r="BH1442" i="9"/>
  <c r="BG1442" i="9"/>
  <c r="BF1442" i="9"/>
  <c r="T1442" i="9"/>
  <c r="R1442" i="9"/>
  <c r="P1442" i="9"/>
  <c r="BI1439" i="9"/>
  <c r="BH1439" i="9"/>
  <c r="BG1439" i="9"/>
  <c r="BF1439" i="9"/>
  <c r="T1439" i="9"/>
  <c r="R1439" i="9"/>
  <c r="P1439" i="9"/>
  <c r="BI1437" i="9"/>
  <c r="BH1437" i="9"/>
  <c r="BG1437" i="9"/>
  <c r="BF1437" i="9"/>
  <c r="T1437" i="9"/>
  <c r="R1437" i="9"/>
  <c r="P1437" i="9"/>
  <c r="BI1435" i="9"/>
  <c r="BH1435" i="9"/>
  <c r="BG1435" i="9"/>
  <c r="BF1435" i="9"/>
  <c r="T1435" i="9"/>
  <c r="R1435" i="9"/>
  <c r="P1435" i="9"/>
  <c r="BI1362" i="9"/>
  <c r="BH1362" i="9"/>
  <c r="BG1362" i="9"/>
  <c r="BF1362" i="9"/>
  <c r="T1362" i="9"/>
  <c r="R1362" i="9"/>
  <c r="P1362" i="9"/>
  <c r="BI1359" i="9"/>
  <c r="BH1359" i="9"/>
  <c r="BG1359" i="9"/>
  <c r="BF1359" i="9"/>
  <c r="T1359" i="9"/>
  <c r="R1359" i="9"/>
  <c r="P1359" i="9"/>
  <c r="BI1356" i="9"/>
  <c r="BH1356" i="9"/>
  <c r="BG1356" i="9"/>
  <c r="BF1356" i="9"/>
  <c r="T1356" i="9"/>
  <c r="R1356" i="9"/>
  <c r="P1356" i="9"/>
  <c r="BI1353" i="9"/>
  <c r="BH1353" i="9"/>
  <c r="BG1353" i="9"/>
  <c r="BF1353" i="9"/>
  <c r="T1353" i="9"/>
  <c r="R1353" i="9"/>
  <c r="P1353" i="9"/>
  <c r="BI1350" i="9"/>
  <c r="BH1350" i="9"/>
  <c r="BG1350" i="9"/>
  <c r="BF1350" i="9"/>
  <c r="T1350" i="9"/>
  <c r="R1350" i="9"/>
  <c r="P1350" i="9"/>
  <c r="BI1347" i="9"/>
  <c r="BH1347" i="9"/>
  <c r="BG1347" i="9"/>
  <c r="BF1347" i="9"/>
  <c r="T1347" i="9"/>
  <c r="R1347" i="9"/>
  <c r="P1347" i="9"/>
  <c r="BI1344" i="9"/>
  <c r="BH1344" i="9"/>
  <c r="BG1344" i="9"/>
  <c r="BF1344" i="9"/>
  <c r="T1344" i="9"/>
  <c r="R1344" i="9"/>
  <c r="P1344" i="9"/>
  <c r="BI1341" i="9"/>
  <c r="BH1341" i="9"/>
  <c r="BG1341" i="9"/>
  <c r="BF1341" i="9"/>
  <c r="T1341" i="9"/>
  <c r="R1341" i="9"/>
  <c r="P1341" i="9"/>
  <c r="BI1338" i="9"/>
  <c r="BH1338" i="9"/>
  <c r="BG1338" i="9"/>
  <c r="BF1338" i="9"/>
  <c r="T1338" i="9"/>
  <c r="R1338" i="9"/>
  <c r="P1338" i="9"/>
  <c r="BI1335" i="9"/>
  <c r="BH1335" i="9"/>
  <c r="BG1335" i="9"/>
  <c r="BF1335" i="9"/>
  <c r="T1335" i="9"/>
  <c r="R1335" i="9"/>
  <c r="P1335" i="9"/>
  <c r="BI1332" i="9"/>
  <c r="BH1332" i="9"/>
  <c r="BG1332" i="9"/>
  <c r="BF1332" i="9"/>
  <c r="T1332" i="9"/>
  <c r="R1332" i="9"/>
  <c r="P1332" i="9"/>
  <c r="BI1329" i="9"/>
  <c r="BH1329" i="9"/>
  <c r="BG1329" i="9"/>
  <c r="BF1329" i="9"/>
  <c r="T1329" i="9"/>
  <c r="R1329" i="9"/>
  <c r="P1329" i="9"/>
  <c r="BI1326" i="9"/>
  <c r="BH1326" i="9"/>
  <c r="BG1326" i="9"/>
  <c r="BF1326" i="9"/>
  <c r="T1326" i="9"/>
  <c r="R1326" i="9"/>
  <c r="P1326" i="9"/>
  <c r="BI1323" i="9"/>
  <c r="BH1323" i="9"/>
  <c r="BG1323" i="9"/>
  <c r="BF1323" i="9"/>
  <c r="T1323" i="9"/>
  <c r="R1323" i="9"/>
  <c r="P1323" i="9"/>
  <c r="BI1320" i="9"/>
  <c r="BH1320" i="9"/>
  <c r="BG1320" i="9"/>
  <c r="BF1320" i="9"/>
  <c r="T1320" i="9"/>
  <c r="R1320" i="9"/>
  <c r="P1320" i="9"/>
  <c r="BI1317" i="9"/>
  <c r="BH1317" i="9"/>
  <c r="BG1317" i="9"/>
  <c r="BF1317" i="9"/>
  <c r="T1317" i="9"/>
  <c r="R1317" i="9"/>
  <c r="P1317" i="9"/>
  <c r="BI1314" i="9"/>
  <c r="BH1314" i="9"/>
  <c r="BG1314" i="9"/>
  <c r="BF1314" i="9"/>
  <c r="T1314" i="9"/>
  <c r="R1314" i="9"/>
  <c r="P1314" i="9"/>
  <c r="BI1311" i="9"/>
  <c r="BH1311" i="9"/>
  <c r="BG1311" i="9"/>
  <c r="BF1311" i="9"/>
  <c r="T1311" i="9"/>
  <c r="R1311" i="9"/>
  <c r="P1311" i="9"/>
  <c r="BI1308" i="9"/>
  <c r="BH1308" i="9"/>
  <c r="BG1308" i="9"/>
  <c r="BF1308" i="9"/>
  <c r="T1308" i="9"/>
  <c r="R1308" i="9"/>
  <c r="P1308" i="9"/>
  <c r="BI1268" i="9"/>
  <c r="BH1268" i="9"/>
  <c r="BG1268" i="9"/>
  <c r="BF1268" i="9"/>
  <c r="T1268" i="9"/>
  <c r="R1268" i="9"/>
  <c r="P1268" i="9"/>
  <c r="BI1265" i="9"/>
  <c r="BH1265" i="9"/>
  <c r="BG1265" i="9"/>
  <c r="BF1265" i="9"/>
  <c r="T1265" i="9"/>
  <c r="R1265" i="9"/>
  <c r="P1265" i="9"/>
  <c r="BI1262" i="9"/>
  <c r="BH1262" i="9"/>
  <c r="BG1262" i="9"/>
  <c r="BF1262" i="9"/>
  <c r="T1262" i="9"/>
  <c r="R1262" i="9"/>
  <c r="P1262" i="9"/>
  <c r="BI1259" i="9"/>
  <c r="BH1259" i="9"/>
  <c r="BG1259" i="9"/>
  <c r="BF1259" i="9"/>
  <c r="T1259" i="9"/>
  <c r="R1259" i="9"/>
  <c r="P1259" i="9"/>
  <c r="BI1256" i="9"/>
  <c r="BH1256" i="9"/>
  <c r="BG1256" i="9"/>
  <c r="BF1256" i="9"/>
  <c r="T1256" i="9"/>
  <c r="R1256" i="9"/>
  <c r="P1256" i="9"/>
  <c r="BI1253" i="9"/>
  <c r="BH1253" i="9"/>
  <c r="BG1253" i="9"/>
  <c r="BF1253" i="9"/>
  <c r="T1253" i="9"/>
  <c r="R1253" i="9"/>
  <c r="P1253" i="9"/>
  <c r="BI1241" i="9"/>
  <c r="BH1241" i="9"/>
  <c r="BG1241" i="9"/>
  <c r="BF1241" i="9"/>
  <c r="T1241" i="9"/>
  <c r="R1241" i="9"/>
  <c r="P1241" i="9"/>
  <c r="BI1238" i="9"/>
  <c r="BH1238" i="9"/>
  <c r="BG1238" i="9"/>
  <c r="BF1238" i="9"/>
  <c r="T1238" i="9"/>
  <c r="R1238" i="9"/>
  <c r="P1238" i="9"/>
  <c r="BI1235" i="9"/>
  <c r="BH1235" i="9"/>
  <c r="BG1235" i="9"/>
  <c r="BF1235" i="9"/>
  <c r="T1235" i="9"/>
  <c r="R1235" i="9"/>
  <c r="P1235" i="9"/>
  <c r="BI1233" i="9"/>
  <c r="BH1233" i="9"/>
  <c r="BG1233" i="9"/>
  <c r="BF1233" i="9"/>
  <c r="T1233" i="9"/>
  <c r="R1233" i="9"/>
  <c r="P1233" i="9"/>
  <c r="BI1231" i="9"/>
  <c r="BH1231" i="9"/>
  <c r="BG1231" i="9"/>
  <c r="BF1231" i="9"/>
  <c r="T1231" i="9"/>
  <c r="R1231" i="9"/>
  <c r="P1231" i="9"/>
  <c r="BI1226" i="9"/>
  <c r="BH1226" i="9"/>
  <c r="BG1226" i="9"/>
  <c r="BF1226" i="9"/>
  <c r="T1226" i="9"/>
  <c r="R1226" i="9"/>
  <c r="P1226" i="9"/>
  <c r="BI1224" i="9"/>
  <c r="BH1224" i="9"/>
  <c r="BG1224" i="9"/>
  <c r="BF1224" i="9"/>
  <c r="T1224" i="9"/>
  <c r="R1224" i="9"/>
  <c r="P1224" i="9"/>
  <c r="BI1223" i="9"/>
  <c r="BH1223" i="9"/>
  <c r="BG1223" i="9"/>
  <c r="BF1223" i="9"/>
  <c r="T1223" i="9"/>
  <c r="R1223" i="9"/>
  <c r="P1223" i="9"/>
  <c r="BI1221" i="9"/>
  <c r="BH1221" i="9"/>
  <c r="BG1221" i="9"/>
  <c r="BF1221" i="9"/>
  <c r="T1221" i="9"/>
  <c r="R1221" i="9"/>
  <c r="P1221" i="9"/>
  <c r="BI1216" i="9"/>
  <c r="BH1216" i="9"/>
  <c r="BG1216" i="9"/>
  <c r="BF1216" i="9"/>
  <c r="T1216" i="9"/>
  <c r="R1216" i="9"/>
  <c r="P1216" i="9"/>
  <c r="BI1214" i="9"/>
  <c r="BH1214" i="9"/>
  <c r="BG1214" i="9"/>
  <c r="BF1214" i="9"/>
  <c r="T1214" i="9"/>
  <c r="R1214" i="9"/>
  <c r="P1214" i="9"/>
  <c r="BI1213" i="9"/>
  <c r="BH1213" i="9"/>
  <c r="BG1213" i="9"/>
  <c r="BF1213" i="9"/>
  <c r="T1213" i="9"/>
  <c r="R1213" i="9"/>
  <c r="P1213" i="9"/>
  <c r="BI1211" i="9"/>
  <c r="BH1211" i="9"/>
  <c r="BG1211" i="9"/>
  <c r="BF1211" i="9"/>
  <c r="T1211" i="9"/>
  <c r="R1211" i="9"/>
  <c r="P1211" i="9"/>
  <c r="BI1210" i="9"/>
  <c r="BH1210" i="9"/>
  <c r="BG1210" i="9"/>
  <c r="BF1210" i="9"/>
  <c r="T1210" i="9"/>
  <c r="R1210" i="9"/>
  <c r="P1210" i="9"/>
  <c r="BI1208" i="9"/>
  <c r="BH1208" i="9"/>
  <c r="BG1208" i="9"/>
  <c r="BF1208" i="9"/>
  <c r="T1208" i="9"/>
  <c r="R1208" i="9"/>
  <c r="P1208" i="9"/>
  <c r="BI1201" i="9"/>
  <c r="BH1201" i="9"/>
  <c r="BG1201" i="9"/>
  <c r="BF1201" i="9"/>
  <c r="T1201" i="9"/>
  <c r="R1201" i="9"/>
  <c r="P1201" i="9"/>
  <c r="BI1199" i="9"/>
  <c r="BH1199" i="9"/>
  <c r="BG1199" i="9"/>
  <c r="BF1199" i="9"/>
  <c r="T1199" i="9"/>
  <c r="R1199" i="9"/>
  <c r="P1199" i="9"/>
  <c r="BI1194" i="9"/>
  <c r="BH1194" i="9"/>
  <c r="BG1194" i="9"/>
  <c r="BF1194" i="9"/>
  <c r="T1194" i="9"/>
  <c r="R1194" i="9"/>
  <c r="P1194" i="9"/>
  <c r="BI1192" i="9"/>
  <c r="BH1192" i="9"/>
  <c r="BG1192" i="9"/>
  <c r="BF1192" i="9"/>
  <c r="T1192" i="9"/>
  <c r="R1192" i="9"/>
  <c r="P1192" i="9"/>
  <c r="BI1191" i="9"/>
  <c r="BH1191" i="9"/>
  <c r="BG1191" i="9"/>
  <c r="BF1191" i="9"/>
  <c r="T1191" i="9"/>
  <c r="R1191" i="9"/>
  <c r="P1191" i="9"/>
  <c r="BI1189" i="9"/>
  <c r="BH1189" i="9"/>
  <c r="BG1189" i="9"/>
  <c r="BF1189" i="9"/>
  <c r="T1189" i="9"/>
  <c r="R1189" i="9"/>
  <c r="P1189" i="9"/>
  <c r="BI1188" i="9"/>
  <c r="BH1188" i="9"/>
  <c r="BG1188" i="9"/>
  <c r="BF1188" i="9"/>
  <c r="T1188" i="9"/>
  <c r="R1188" i="9"/>
  <c r="P1188" i="9"/>
  <c r="BI1186" i="9"/>
  <c r="BH1186" i="9"/>
  <c r="BG1186" i="9"/>
  <c r="BF1186" i="9"/>
  <c r="T1186" i="9"/>
  <c r="R1186" i="9"/>
  <c r="P1186" i="9"/>
  <c r="BI1171" i="9"/>
  <c r="BH1171" i="9"/>
  <c r="BG1171" i="9"/>
  <c r="BF1171" i="9"/>
  <c r="T1171" i="9"/>
  <c r="R1171" i="9"/>
  <c r="P1171" i="9"/>
  <c r="BI1169" i="9"/>
  <c r="BH1169" i="9"/>
  <c r="BG1169" i="9"/>
  <c r="BF1169" i="9"/>
  <c r="T1169" i="9"/>
  <c r="R1169" i="9"/>
  <c r="P1169" i="9"/>
  <c r="BI1167" i="9"/>
  <c r="BH1167" i="9"/>
  <c r="BG1167" i="9"/>
  <c r="BF1167" i="9"/>
  <c r="T1167" i="9"/>
  <c r="R1167" i="9"/>
  <c r="P1167" i="9"/>
  <c r="BI1166" i="9"/>
  <c r="BH1166" i="9"/>
  <c r="BG1166" i="9"/>
  <c r="BF1166" i="9"/>
  <c r="T1166" i="9"/>
  <c r="R1166" i="9"/>
  <c r="P1166" i="9"/>
  <c r="BI1164" i="9"/>
  <c r="BH1164" i="9"/>
  <c r="BG1164" i="9"/>
  <c r="BF1164" i="9"/>
  <c r="T1164" i="9"/>
  <c r="R1164" i="9"/>
  <c r="P1164" i="9"/>
  <c r="BI1162" i="9"/>
  <c r="BH1162" i="9"/>
  <c r="BG1162" i="9"/>
  <c r="BF1162" i="9"/>
  <c r="T1162" i="9"/>
  <c r="R1162" i="9"/>
  <c r="P1162" i="9"/>
  <c r="BI1160" i="9"/>
  <c r="BH1160" i="9"/>
  <c r="BG1160" i="9"/>
  <c r="BF1160" i="9"/>
  <c r="T1160" i="9"/>
  <c r="R1160" i="9"/>
  <c r="P1160" i="9"/>
  <c r="BI1158" i="9"/>
  <c r="BH1158" i="9"/>
  <c r="BG1158" i="9"/>
  <c r="BF1158" i="9"/>
  <c r="T1158" i="9"/>
  <c r="R1158" i="9"/>
  <c r="P1158" i="9"/>
  <c r="BI1156" i="9"/>
  <c r="BH1156" i="9"/>
  <c r="BG1156" i="9"/>
  <c r="BF1156" i="9"/>
  <c r="T1156" i="9"/>
  <c r="R1156" i="9"/>
  <c r="P1156" i="9"/>
  <c r="BI1154" i="9"/>
  <c r="BH1154" i="9"/>
  <c r="BG1154" i="9"/>
  <c r="BF1154" i="9"/>
  <c r="T1154" i="9"/>
  <c r="R1154" i="9"/>
  <c r="P1154" i="9"/>
  <c r="BI1122" i="9"/>
  <c r="BH1122" i="9"/>
  <c r="BG1122" i="9"/>
  <c r="BF1122" i="9"/>
  <c r="T1122" i="9"/>
  <c r="R1122" i="9"/>
  <c r="P1122" i="9"/>
  <c r="BI1119" i="9"/>
  <c r="BH1119" i="9"/>
  <c r="BG1119" i="9"/>
  <c r="BF1119" i="9"/>
  <c r="T1119" i="9"/>
  <c r="R1119" i="9"/>
  <c r="P1119" i="9"/>
  <c r="BI1117" i="9"/>
  <c r="BH1117" i="9"/>
  <c r="BG1117" i="9"/>
  <c r="BF1117" i="9"/>
  <c r="T1117" i="9"/>
  <c r="R1117" i="9"/>
  <c r="P1117" i="9"/>
  <c r="BI1116" i="9"/>
  <c r="BH1116" i="9"/>
  <c r="BG1116" i="9"/>
  <c r="BF1116" i="9"/>
  <c r="T1116" i="9"/>
  <c r="R1116" i="9"/>
  <c r="P1116" i="9"/>
  <c r="BI1114" i="9"/>
  <c r="BH1114" i="9"/>
  <c r="BG1114" i="9"/>
  <c r="BF1114" i="9"/>
  <c r="T1114" i="9"/>
  <c r="R1114" i="9"/>
  <c r="P1114" i="9"/>
  <c r="BI1113" i="9"/>
  <c r="BH1113" i="9"/>
  <c r="BG1113" i="9"/>
  <c r="BF1113" i="9"/>
  <c r="T1113" i="9"/>
  <c r="R1113" i="9"/>
  <c r="P1113" i="9"/>
  <c r="BI1111" i="9"/>
  <c r="BH1111" i="9"/>
  <c r="BG1111" i="9"/>
  <c r="BF1111" i="9"/>
  <c r="T1111" i="9"/>
  <c r="R1111" i="9"/>
  <c r="P1111" i="9"/>
  <c r="BI1103" i="9"/>
  <c r="BH1103" i="9"/>
  <c r="BG1103" i="9"/>
  <c r="BF1103" i="9"/>
  <c r="T1103" i="9"/>
  <c r="R1103" i="9"/>
  <c r="P1103" i="9"/>
  <c r="BI1101" i="9"/>
  <c r="BH1101" i="9"/>
  <c r="BG1101" i="9"/>
  <c r="BF1101" i="9"/>
  <c r="T1101" i="9"/>
  <c r="R1101" i="9"/>
  <c r="P1101" i="9"/>
  <c r="BI1095" i="9"/>
  <c r="BH1095" i="9"/>
  <c r="BG1095" i="9"/>
  <c r="BF1095" i="9"/>
  <c r="T1095" i="9"/>
  <c r="R1095" i="9"/>
  <c r="P1095" i="9"/>
  <c r="BI1092" i="9"/>
  <c r="BH1092" i="9"/>
  <c r="BG1092" i="9"/>
  <c r="BF1092" i="9"/>
  <c r="T1092" i="9"/>
  <c r="T1091" i="9" s="1"/>
  <c r="R1092" i="9"/>
  <c r="R1091" i="9" s="1"/>
  <c r="P1092" i="9"/>
  <c r="P1091" i="9" s="1"/>
  <c r="BI1089" i="9"/>
  <c r="BH1089" i="9"/>
  <c r="BG1089" i="9"/>
  <c r="BF1089" i="9"/>
  <c r="T1089" i="9"/>
  <c r="R1089" i="9"/>
  <c r="P1089" i="9"/>
  <c r="BI1088" i="9"/>
  <c r="BH1088" i="9"/>
  <c r="BG1088" i="9"/>
  <c r="BF1088" i="9"/>
  <c r="T1088" i="9"/>
  <c r="R1088" i="9"/>
  <c r="P1088" i="9"/>
  <c r="BI1080" i="9"/>
  <c r="BH1080" i="9"/>
  <c r="BG1080" i="9"/>
  <c r="BF1080" i="9"/>
  <c r="T1080" i="9"/>
  <c r="R1080" i="9"/>
  <c r="P1080" i="9"/>
  <c r="BI1078" i="9"/>
  <c r="BH1078" i="9"/>
  <c r="BG1078" i="9"/>
  <c r="BF1078" i="9"/>
  <c r="T1078" i="9"/>
  <c r="R1078" i="9"/>
  <c r="P1078" i="9"/>
  <c r="BI1076" i="9"/>
  <c r="BH1076" i="9"/>
  <c r="BG1076" i="9"/>
  <c r="BF1076" i="9"/>
  <c r="T1076" i="9"/>
  <c r="R1076" i="9"/>
  <c r="P1076" i="9"/>
  <c r="BI1075" i="9"/>
  <c r="BH1075" i="9"/>
  <c r="BG1075" i="9"/>
  <c r="BF1075" i="9"/>
  <c r="T1075" i="9"/>
  <c r="R1075" i="9"/>
  <c r="P1075" i="9"/>
  <c r="BI1074" i="9"/>
  <c r="BH1074" i="9"/>
  <c r="BG1074" i="9"/>
  <c r="BF1074" i="9"/>
  <c r="T1074" i="9"/>
  <c r="R1074" i="9"/>
  <c r="P1074" i="9"/>
  <c r="BI1072" i="9"/>
  <c r="BH1072" i="9"/>
  <c r="BG1072" i="9"/>
  <c r="BF1072" i="9"/>
  <c r="T1072" i="9"/>
  <c r="R1072" i="9"/>
  <c r="P1072" i="9"/>
  <c r="BI1071" i="9"/>
  <c r="BH1071" i="9"/>
  <c r="BG1071" i="9"/>
  <c r="BF1071" i="9"/>
  <c r="T1071" i="9"/>
  <c r="R1071" i="9"/>
  <c r="P1071" i="9"/>
  <c r="BI1070" i="9"/>
  <c r="BH1070" i="9"/>
  <c r="BG1070" i="9"/>
  <c r="BF1070" i="9"/>
  <c r="T1070" i="9"/>
  <c r="R1070" i="9"/>
  <c r="P1070" i="9"/>
  <c r="BI1068" i="9"/>
  <c r="BH1068" i="9"/>
  <c r="BG1068" i="9"/>
  <c r="BF1068" i="9"/>
  <c r="T1068" i="9"/>
  <c r="R1068" i="9"/>
  <c r="P1068" i="9"/>
  <c r="BI1059" i="9"/>
  <c r="BH1059" i="9"/>
  <c r="BG1059" i="9"/>
  <c r="BF1059" i="9"/>
  <c r="T1059" i="9"/>
  <c r="R1059" i="9"/>
  <c r="P1059" i="9"/>
  <c r="BI1057" i="9"/>
  <c r="BH1057" i="9"/>
  <c r="BG1057" i="9"/>
  <c r="BF1057" i="9"/>
  <c r="T1057" i="9"/>
  <c r="R1057" i="9"/>
  <c r="P1057" i="9"/>
  <c r="BI1056" i="9"/>
  <c r="BH1056" i="9"/>
  <c r="BG1056" i="9"/>
  <c r="BF1056" i="9"/>
  <c r="T1056" i="9"/>
  <c r="R1056" i="9"/>
  <c r="P1056" i="9"/>
  <c r="BI1055" i="9"/>
  <c r="BH1055" i="9"/>
  <c r="BG1055" i="9"/>
  <c r="BF1055" i="9"/>
  <c r="T1055" i="9"/>
  <c r="R1055" i="9"/>
  <c r="P1055" i="9"/>
  <c r="BI1054" i="9"/>
  <c r="BH1054" i="9"/>
  <c r="BG1054" i="9"/>
  <c r="BF1054" i="9"/>
  <c r="T1054" i="9"/>
  <c r="R1054" i="9"/>
  <c r="P1054" i="9"/>
  <c r="BI1053" i="9"/>
  <c r="BH1053" i="9"/>
  <c r="BG1053" i="9"/>
  <c r="BF1053" i="9"/>
  <c r="T1053" i="9"/>
  <c r="R1053" i="9"/>
  <c r="P1053" i="9"/>
  <c r="BI1052" i="9"/>
  <c r="BH1052" i="9"/>
  <c r="BG1052" i="9"/>
  <c r="BF1052" i="9"/>
  <c r="T1052" i="9"/>
  <c r="R1052" i="9"/>
  <c r="P1052" i="9"/>
  <c r="BI1051" i="9"/>
  <c r="BH1051" i="9"/>
  <c r="BG1051" i="9"/>
  <c r="BF1051" i="9"/>
  <c r="T1051" i="9"/>
  <c r="R1051" i="9"/>
  <c r="P1051" i="9"/>
  <c r="BI1050" i="9"/>
  <c r="BH1050" i="9"/>
  <c r="BG1050" i="9"/>
  <c r="BF1050" i="9"/>
  <c r="T1050" i="9"/>
  <c r="R1050" i="9"/>
  <c r="P1050" i="9"/>
  <c r="BI1049" i="9"/>
  <c r="BH1049" i="9"/>
  <c r="BG1049" i="9"/>
  <c r="BF1049" i="9"/>
  <c r="T1049" i="9"/>
  <c r="R1049" i="9"/>
  <c r="P1049" i="9"/>
  <c r="BI1048" i="9"/>
  <c r="BH1048" i="9"/>
  <c r="BG1048" i="9"/>
  <c r="BF1048" i="9"/>
  <c r="T1048" i="9"/>
  <c r="R1048" i="9"/>
  <c r="P1048" i="9"/>
  <c r="BI1047" i="9"/>
  <c r="BH1047" i="9"/>
  <c r="BG1047" i="9"/>
  <c r="BF1047" i="9"/>
  <c r="T1047" i="9"/>
  <c r="R1047" i="9"/>
  <c r="P1047" i="9"/>
  <c r="BI1046" i="9"/>
  <c r="BH1046" i="9"/>
  <c r="BG1046" i="9"/>
  <c r="BF1046" i="9"/>
  <c r="T1046" i="9"/>
  <c r="R1046" i="9"/>
  <c r="P1046" i="9"/>
  <c r="BI1045" i="9"/>
  <c r="BH1045" i="9"/>
  <c r="BG1045" i="9"/>
  <c r="BF1045" i="9"/>
  <c r="T1045" i="9"/>
  <c r="R1045" i="9"/>
  <c r="P1045" i="9"/>
  <c r="BI1044" i="9"/>
  <c r="BH1044" i="9"/>
  <c r="BG1044" i="9"/>
  <c r="BF1044" i="9"/>
  <c r="T1044" i="9"/>
  <c r="R1044" i="9"/>
  <c r="P1044" i="9"/>
  <c r="BI1043" i="9"/>
  <c r="BH1043" i="9"/>
  <c r="BG1043" i="9"/>
  <c r="BF1043" i="9"/>
  <c r="T1043" i="9"/>
  <c r="R1043" i="9"/>
  <c r="P1043" i="9"/>
  <c r="BI1042" i="9"/>
  <c r="BH1042" i="9"/>
  <c r="BG1042" i="9"/>
  <c r="BF1042" i="9"/>
  <c r="T1042" i="9"/>
  <c r="R1042" i="9"/>
  <c r="P1042" i="9"/>
  <c r="BI1041" i="9"/>
  <c r="BH1041" i="9"/>
  <c r="BG1041" i="9"/>
  <c r="BF1041" i="9"/>
  <c r="T1041" i="9"/>
  <c r="R1041" i="9"/>
  <c r="P1041" i="9"/>
  <c r="BI1040" i="9"/>
  <c r="BH1040" i="9"/>
  <c r="BG1040" i="9"/>
  <c r="BF1040" i="9"/>
  <c r="T1040" i="9"/>
  <c r="R1040" i="9"/>
  <c r="P1040" i="9"/>
  <c r="BI1039" i="9"/>
  <c r="BH1039" i="9"/>
  <c r="BG1039" i="9"/>
  <c r="BF1039" i="9"/>
  <c r="T1039" i="9"/>
  <c r="R1039" i="9"/>
  <c r="P1039" i="9"/>
  <c r="BI1038" i="9"/>
  <c r="BH1038" i="9"/>
  <c r="BG1038" i="9"/>
  <c r="BF1038" i="9"/>
  <c r="T1038" i="9"/>
  <c r="R1038" i="9"/>
  <c r="P1038" i="9"/>
  <c r="BI1037" i="9"/>
  <c r="BH1037" i="9"/>
  <c r="BG1037" i="9"/>
  <c r="BF1037" i="9"/>
  <c r="T1037" i="9"/>
  <c r="R1037" i="9"/>
  <c r="P1037" i="9"/>
  <c r="BI1036" i="9"/>
  <c r="BH1036" i="9"/>
  <c r="BG1036" i="9"/>
  <c r="BF1036" i="9"/>
  <c r="T1036" i="9"/>
  <c r="R1036" i="9"/>
  <c r="P1036" i="9"/>
  <c r="BI1035" i="9"/>
  <c r="BH1035" i="9"/>
  <c r="BG1035" i="9"/>
  <c r="BF1035" i="9"/>
  <c r="T1035" i="9"/>
  <c r="R1035" i="9"/>
  <c r="P1035" i="9"/>
  <c r="BI1034" i="9"/>
  <c r="BH1034" i="9"/>
  <c r="BG1034" i="9"/>
  <c r="BF1034" i="9"/>
  <c r="T1034" i="9"/>
  <c r="R1034" i="9"/>
  <c r="P1034" i="9"/>
  <c r="BI1033" i="9"/>
  <c r="BH1033" i="9"/>
  <c r="BG1033" i="9"/>
  <c r="BF1033" i="9"/>
  <c r="T1033" i="9"/>
  <c r="R1033" i="9"/>
  <c r="P1033" i="9"/>
  <c r="BI1032" i="9"/>
  <c r="BH1032" i="9"/>
  <c r="BG1032" i="9"/>
  <c r="BF1032" i="9"/>
  <c r="T1032" i="9"/>
  <c r="R1032" i="9"/>
  <c r="P1032" i="9"/>
  <c r="BI1031" i="9"/>
  <c r="BH1031" i="9"/>
  <c r="BG1031" i="9"/>
  <c r="BF1031" i="9"/>
  <c r="T1031" i="9"/>
  <c r="R1031" i="9"/>
  <c r="P1031" i="9"/>
  <c r="BI1030" i="9"/>
  <c r="BH1030" i="9"/>
  <c r="BG1030" i="9"/>
  <c r="BF1030" i="9"/>
  <c r="T1030" i="9"/>
  <c r="R1030" i="9"/>
  <c r="P1030" i="9"/>
  <c r="BI1029" i="9"/>
  <c r="BH1029" i="9"/>
  <c r="BG1029" i="9"/>
  <c r="BF1029" i="9"/>
  <c r="T1029" i="9"/>
  <c r="R1029" i="9"/>
  <c r="P1029" i="9"/>
  <c r="BI1028" i="9"/>
  <c r="BH1028" i="9"/>
  <c r="BG1028" i="9"/>
  <c r="BF1028" i="9"/>
  <c r="T1028" i="9"/>
  <c r="R1028" i="9"/>
  <c r="P1028" i="9"/>
  <c r="BI1027" i="9"/>
  <c r="BH1027" i="9"/>
  <c r="BG1027" i="9"/>
  <c r="BF1027" i="9"/>
  <c r="T1027" i="9"/>
  <c r="R1027" i="9"/>
  <c r="P1027" i="9"/>
  <c r="BI1026" i="9"/>
  <c r="BH1026" i="9"/>
  <c r="BG1026" i="9"/>
  <c r="BF1026" i="9"/>
  <c r="T1026" i="9"/>
  <c r="R1026" i="9"/>
  <c r="P1026" i="9"/>
  <c r="BI1024" i="9"/>
  <c r="BH1024" i="9"/>
  <c r="BG1024" i="9"/>
  <c r="BF1024" i="9"/>
  <c r="T1024" i="9"/>
  <c r="R1024" i="9"/>
  <c r="P1024" i="9"/>
  <c r="BI1013" i="9"/>
  <c r="BH1013" i="9"/>
  <c r="BG1013" i="9"/>
  <c r="BF1013" i="9"/>
  <c r="T1013" i="9"/>
  <c r="R1013" i="9"/>
  <c r="P1013" i="9"/>
  <c r="BI1011" i="9"/>
  <c r="BH1011" i="9"/>
  <c r="BG1011" i="9"/>
  <c r="BF1011" i="9"/>
  <c r="T1011" i="9"/>
  <c r="R1011" i="9"/>
  <c r="P1011" i="9"/>
  <c r="BI1009" i="9"/>
  <c r="BH1009" i="9"/>
  <c r="BG1009" i="9"/>
  <c r="BF1009" i="9"/>
  <c r="T1009" i="9"/>
  <c r="R1009" i="9"/>
  <c r="P1009" i="9"/>
  <c r="BI1007" i="9"/>
  <c r="BH1007" i="9"/>
  <c r="BG1007" i="9"/>
  <c r="BF1007" i="9"/>
  <c r="T1007" i="9"/>
  <c r="R1007" i="9"/>
  <c r="P1007" i="9"/>
  <c r="BI1005" i="9"/>
  <c r="BH1005" i="9"/>
  <c r="BG1005" i="9"/>
  <c r="BF1005" i="9"/>
  <c r="T1005" i="9"/>
  <c r="R1005" i="9"/>
  <c r="P1005" i="9"/>
  <c r="BI1003" i="9"/>
  <c r="BH1003" i="9"/>
  <c r="BG1003" i="9"/>
  <c r="BF1003" i="9"/>
  <c r="T1003" i="9"/>
  <c r="R1003" i="9"/>
  <c r="P1003" i="9"/>
  <c r="BI1001" i="9"/>
  <c r="BH1001" i="9"/>
  <c r="BG1001" i="9"/>
  <c r="BF1001" i="9"/>
  <c r="T1001" i="9"/>
  <c r="R1001" i="9"/>
  <c r="P1001" i="9"/>
  <c r="BI1000" i="9"/>
  <c r="BH1000" i="9"/>
  <c r="BG1000" i="9"/>
  <c r="BF1000" i="9"/>
  <c r="T1000" i="9"/>
  <c r="R1000" i="9"/>
  <c r="P1000" i="9"/>
  <c r="BI998" i="9"/>
  <c r="BH998" i="9"/>
  <c r="BG998" i="9"/>
  <c r="BF998" i="9"/>
  <c r="T998" i="9"/>
  <c r="R998" i="9"/>
  <c r="P998" i="9"/>
  <c r="BI996" i="9"/>
  <c r="BH996" i="9"/>
  <c r="BG996" i="9"/>
  <c r="BF996" i="9"/>
  <c r="T996" i="9"/>
  <c r="R996" i="9"/>
  <c r="P996" i="9"/>
  <c r="BI994" i="9"/>
  <c r="BH994" i="9"/>
  <c r="BG994" i="9"/>
  <c r="BF994" i="9"/>
  <c r="T994" i="9"/>
  <c r="R994" i="9"/>
  <c r="P994" i="9"/>
  <c r="BI988" i="9"/>
  <c r="BH988" i="9"/>
  <c r="BG988" i="9"/>
  <c r="BF988" i="9"/>
  <c r="T988" i="9"/>
  <c r="R988" i="9"/>
  <c r="P988" i="9"/>
  <c r="BI983" i="9"/>
  <c r="BH983" i="9"/>
  <c r="BG983" i="9"/>
  <c r="BF983" i="9"/>
  <c r="T983" i="9"/>
  <c r="R983" i="9"/>
  <c r="P983" i="9"/>
  <c r="BI973" i="9"/>
  <c r="BH973" i="9"/>
  <c r="BG973" i="9"/>
  <c r="BF973" i="9"/>
  <c r="T973" i="9"/>
  <c r="R973" i="9"/>
  <c r="P973" i="9"/>
  <c r="BI969" i="9"/>
  <c r="BH969" i="9"/>
  <c r="BG969" i="9"/>
  <c r="BF969" i="9"/>
  <c r="T969" i="9"/>
  <c r="R969" i="9"/>
  <c r="P969" i="9"/>
  <c r="BI968" i="9"/>
  <c r="BH968" i="9"/>
  <c r="BG968" i="9"/>
  <c r="BF968" i="9"/>
  <c r="T968" i="9"/>
  <c r="R968" i="9"/>
  <c r="P968" i="9"/>
  <c r="BI966" i="9"/>
  <c r="BH966" i="9"/>
  <c r="BG966" i="9"/>
  <c r="BF966" i="9"/>
  <c r="T966" i="9"/>
  <c r="R966" i="9"/>
  <c r="P966" i="9"/>
  <c r="BI956" i="9"/>
  <c r="BH956" i="9"/>
  <c r="BG956" i="9"/>
  <c r="BF956" i="9"/>
  <c r="T956" i="9"/>
  <c r="R956" i="9"/>
  <c r="P956" i="9"/>
  <c r="BI943" i="9"/>
  <c r="BH943" i="9"/>
  <c r="BG943" i="9"/>
  <c r="BF943" i="9"/>
  <c r="T943" i="9"/>
  <c r="R943" i="9"/>
  <c r="P943" i="9"/>
  <c r="BI933" i="9"/>
  <c r="BH933" i="9"/>
  <c r="BG933" i="9"/>
  <c r="BF933" i="9"/>
  <c r="T933" i="9"/>
  <c r="R933" i="9"/>
  <c r="P933" i="9"/>
  <c r="BI931" i="9"/>
  <c r="BH931" i="9"/>
  <c r="BG931" i="9"/>
  <c r="BF931" i="9"/>
  <c r="T931" i="9"/>
  <c r="R931" i="9"/>
  <c r="P931" i="9"/>
  <c r="BI927" i="9"/>
  <c r="BH927" i="9"/>
  <c r="BG927" i="9"/>
  <c r="BF927" i="9"/>
  <c r="T927" i="9"/>
  <c r="R927" i="9"/>
  <c r="P927" i="9"/>
  <c r="BI923" i="9"/>
  <c r="BH923" i="9"/>
  <c r="BG923" i="9"/>
  <c r="BF923" i="9"/>
  <c r="T923" i="9"/>
  <c r="R923" i="9"/>
  <c r="P923" i="9"/>
  <c r="BI892" i="9"/>
  <c r="BH892" i="9"/>
  <c r="BG892" i="9"/>
  <c r="BF892" i="9"/>
  <c r="T892" i="9"/>
  <c r="R892" i="9"/>
  <c r="P892" i="9"/>
  <c r="BI890" i="9"/>
  <c r="BH890" i="9"/>
  <c r="BG890" i="9"/>
  <c r="BF890" i="9"/>
  <c r="T890" i="9"/>
  <c r="R890" i="9"/>
  <c r="P890" i="9"/>
  <c r="BI889" i="9"/>
  <c r="BH889" i="9"/>
  <c r="BG889" i="9"/>
  <c r="BF889" i="9"/>
  <c r="T889" i="9"/>
  <c r="R889" i="9"/>
  <c r="P889" i="9"/>
  <c r="BI877" i="9"/>
  <c r="BH877" i="9"/>
  <c r="BG877" i="9"/>
  <c r="BF877" i="9"/>
  <c r="T877" i="9"/>
  <c r="R877" i="9"/>
  <c r="P877" i="9"/>
  <c r="BI876" i="9"/>
  <c r="BH876" i="9"/>
  <c r="BG876" i="9"/>
  <c r="BF876" i="9"/>
  <c r="T876" i="9"/>
  <c r="R876" i="9"/>
  <c r="P876" i="9"/>
  <c r="BI872" i="9"/>
  <c r="BH872" i="9"/>
  <c r="BG872" i="9"/>
  <c r="BF872" i="9"/>
  <c r="T872" i="9"/>
  <c r="R872" i="9"/>
  <c r="P872" i="9"/>
  <c r="BI848" i="9"/>
  <c r="BH848" i="9"/>
  <c r="BG848" i="9"/>
  <c r="BF848" i="9"/>
  <c r="T848" i="9"/>
  <c r="R848" i="9"/>
  <c r="P848" i="9"/>
  <c r="BI813" i="9"/>
  <c r="BH813" i="9"/>
  <c r="BG813" i="9"/>
  <c r="BF813" i="9"/>
  <c r="T813" i="9"/>
  <c r="R813" i="9"/>
  <c r="P813" i="9"/>
  <c r="BI803" i="9"/>
  <c r="BH803" i="9"/>
  <c r="BG803" i="9"/>
  <c r="BF803" i="9"/>
  <c r="T803" i="9"/>
  <c r="R803" i="9"/>
  <c r="P803" i="9"/>
  <c r="BI676" i="9"/>
  <c r="BH676" i="9"/>
  <c r="BG676" i="9"/>
  <c r="BF676" i="9"/>
  <c r="T676" i="9"/>
  <c r="R676" i="9"/>
  <c r="P676" i="9"/>
  <c r="BI616" i="9"/>
  <c r="BH616" i="9"/>
  <c r="BG616" i="9"/>
  <c r="BF616" i="9"/>
  <c r="T616" i="9"/>
  <c r="R616" i="9"/>
  <c r="P616" i="9"/>
  <c r="BI603" i="9"/>
  <c r="BH603" i="9"/>
  <c r="BG603" i="9"/>
  <c r="BF603" i="9"/>
  <c r="T603" i="9"/>
  <c r="R603" i="9"/>
  <c r="P603" i="9"/>
  <c r="BI594" i="9"/>
  <c r="BH594" i="9"/>
  <c r="BG594" i="9"/>
  <c r="BF594" i="9"/>
  <c r="T594" i="9"/>
  <c r="R594" i="9"/>
  <c r="P594" i="9"/>
  <c r="BI587" i="9"/>
  <c r="BH587" i="9"/>
  <c r="BG587" i="9"/>
  <c r="BF587" i="9"/>
  <c r="T587" i="9"/>
  <c r="R587" i="9"/>
  <c r="P587" i="9"/>
  <c r="BI585" i="9"/>
  <c r="BH585" i="9"/>
  <c r="BG585" i="9"/>
  <c r="BF585" i="9"/>
  <c r="T585" i="9"/>
  <c r="R585" i="9"/>
  <c r="P585" i="9"/>
  <c r="BI580" i="9"/>
  <c r="BH580" i="9"/>
  <c r="BG580" i="9"/>
  <c r="BF580" i="9"/>
  <c r="T580" i="9"/>
  <c r="R580" i="9"/>
  <c r="P580" i="9"/>
  <c r="BI577" i="9"/>
  <c r="BH577" i="9"/>
  <c r="BG577" i="9"/>
  <c r="BF577" i="9"/>
  <c r="T577" i="9"/>
  <c r="R577" i="9"/>
  <c r="P577" i="9"/>
  <c r="BI575" i="9"/>
  <c r="BH575" i="9"/>
  <c r="BG575" i="9"/>
  <c r="BF575" i="9"/>
  <c r="T575" i="9"/>
  <c r="R575" i="9"/>
  <c r="P575" i="9"/>
  <c r="BI573" i="9"/>
  <c r="BH573" i="9"/>
  <c r="BG573" i="9"/>
  <c r="BF573" i="9"/>
  <c r="T573" i="9"/>
  <c r="R573" i="9"/>
  <c r="P573" i="9"/>
  <c r="BI571" i="9"/>
  <c r="BH571" i="9"/>
  <c r="BG571" i="9"/>
  <c r="BF571" i="9"/>
  <c r="T571" i="9"/>
  <c r="R571" i="9"/>
  <c r="P571" i="9"/>
  <c r="BI567" i="9"/>
  <c r="BH567" i="9"/>
  <c r="BG567" i="9"/>
  <c r="BF567" i="9"/>
  <c r="T567" i="9"/>
  <c r="R567" i="9"/>
  <c r="P567" i="9"/>
  <c r="BI566" i="9"/>
  <c r="BH566" i="9"/>
  <c r="BG566" i="9"/>
  <c r="BF566" i="9"/>
  <c r="T566" i="9"/>
  <c r="R566" i="9"/>
  <c r="P566" i="9"/>
  <c r="BI564" i="9"/>
  <c r="BH564" i="9"/>
  <c r="BG564" i="9"/>
  <c r="BF564" i="9"/>
  <c r="T564" i="9"/>
  <c r="R564" i="9"/>
  <c r="P564" i="9"/>
  <c r="BI563" i="9"/>
  <c r="BH563" i="9"/>
  <c r="BG563" i="9"/>
  <c r="BF563" i="9"/>
  <c r="T563" i="9"/>
  <c r="R563" i="9"/>
  <c r="P563" i="9"/>
  <c r="BI558" i="9"/>
  <c r="BH558" i="9"/>
  <c r="BG558" i="9"/>
  <c r="BF558" i="9"/>
  <c r="T558" i="9"/>
  <c r="R558" i="9"/>
  <c r="P558" i="9"/>
  <c r="BI553" i="9"/>
  <c r="BH553" i="9"/>
  <c r="BG553" i="9"/>
  <c r="BF553" i="9"/>
  <c r="T553" i="9"/>
  <c r="R553" i="9"/>
  <c r="P553" i="9"/>
  <c r="BI552" i="9"/>
  <c r="BH552" i="9"/>
  <c r="BG552" i="9"/>
  <c r="BF552" i="9"/>
  <c r="T552" i="9"/>
  <c r="R552" i="9"/>
  <c r="P552" i="9"/>
  <c r="BI551" i="9"/>
  <c r="BH551" i="9"/>
  <c r="BG551" i="9"/>
  <c r="BF551" i="9"/>
  <c r="T551" i="9"/>
  <c r="R551" i="9"/>
  <c r="P551" i="9"/>
  <c r="BI548" i="9"/>
  <c r="BH548" i="9"/>
  <c r="BG548" i="9"/>
  <c r="BF548" i="9"/>
  <c r="T548" i="9"/>
  <c r="R548" i="9"/>
  <c r="P548" i="9"/>
  <c r="BI541" i="9"/>
  <c r="BH541" i="9"/>
  <c r="BG541" i="9"/>
  <c r="BF541" i="9"/>
  <c r="T541" i="9"/>
  <c r="R541" i="9"/>
  <c r="P541" i="9"/>
  <c r="BI540" i="9"/>
  <c r="BH540" i="9"/>
  <c r="BG540" i="9"/>
  <c r="BF540" i="9"/>
  <c r="T540" i="9"/>
  <c r="R540" i="9"/>
  <c r="P540" i="9"/>
  <c r="BI535" i="9"/>
  <c r="BH535" i="9"/>
  <c r="BG535" i="9"/>
  <c r="BF535" i="9"/>
  <c r="T535" i="9"/>
  <c r="R535" i="9"/>
  <c r="P535" i="9"/>
  <c r="BI534" i="9"/>
  <c r="BH534" i="9"/>
  <c r="BG534" i="9"/>
  <c r="BF534" i="9"/>
  <c r="T534" i="9"/>
  <c r="R534" i="9"/>
  <c r="P534" i="9"/>
  <c r="BI529" i="9"/>
  <c r="BH529" i="9"/>
  <c r="BG529" i="9"/>
  <c r="BF529" i="9"/>
  <c r="T529" i="9"/>
  <c r="R529" i="9"/>
  <c r="P529" i="9"/>
  <c r="BI528" i="9"/>
  <c r="BH528" i="9"/>
  <c r="BG528" i="9"/>
  <c r="BF528" i="9"/>
  <c r="T528" i="9"/>
  <c r="R528" i="9"/>
  <c r="P528" i="9"/>
  <c r="BI522" i="9"/>
  <c r="BH522" i="9"/>
  <c r="BG522" i="9"/>
  <c r="BF522" i="9"/>
  <c r="T522" i="9"/>
  <c r="R522" i="9"/>
  <c r="P522" i="9"/>
  <c r="BI514" i="9"/>
  <c r="BH514" i="9"/>
  <c r="BG514" i="9"/>
  <c r="BF514" i="9"/>
  <c r="T514" i="9"/>
  <c r="R514" i="9"/>
  <c r="P514" i="9"/>
  <c r="BI511" i="9"/>
  <c r="BH511" i="9"/>
  <c r="BG511" i="9"/>
  <c r="BF511" i="9"/>
  <c r="T511" i="9"/>
  <c r="R511" i="9"/>
  <c r="P511" i="9"/>
  <c r="BI506" i="9"/>
  <c r="BH506" i="9"/>
  <c r="BG506" i="9"/>
  <c r="BF506" i="9"/>
  <c r="T506" i="9"/>
  <c r="R506" i="9"/>
  <c r="P506" i="9"/>
  <c r="BI505" i="9"/>
  <c r="BH505" i="9"/>
  <c r="BG505" i="9"/>
  <c r="BF505" i="9"/>
  <c r="T505" i="9"/>
  <c r="R505" i="9"/>
  <c r="P505" i="9"/>
  <c r="BI503" i="9"/>
  <c r="BH503" i="9"/>
  <c r="BG503" i="9"/>
  <c r="BF503" i="9"/>
  <c r="T503" i="9"/>
  <c r="R503" i="9"/>
  <c r="P503" i="9"/>
  <c r="BI497" i="9"/>
  <c r="BH497" i="9"/>
  <c r="BG497" i="9"/>
  <c r="BF497" i="9"/>
  <c r="T497" i="9"/>
  <c r="R497" i="9"/>
  <c r="P497" i="9"/>
  <c r="BI494" i="9"/>
  <c r="BH494" i="9"/>
  <c r="BG494" i="9"/>
  <c r="BF494" i="9"/>
  <c r="T494" i="9"/>
  <c r="R494" i="9"/>
  <c r="P494" i="9"/>
  <c r="BI491" i="9"/>
  <c r="BH491" i="9"/>
  <c r="BG491" i="9"/>
  <c r="BF491" i="9"/>
  <c r="T491" i="9"/>
  <c r="R491" i="9"/>
  <c r="P491" i="9"/>
  <c r="BI485" i="9"/>
  <c r="BH485" i="9"/>
  <c r="BG485" i="9"/>
  <c r="BF485" i="9"/>
  <c r="T485" i="9"/>
  <c r="R485" i="9"/>
  <c r="P485" i="9"/>
  <c r="BI463" i="9"/>
  <c r="BH463" i="9"/>
  <c r="BG463" i="9"/>
  <c r="BF463" i="9"/>
  <c r="T463" i="9"/>
  <c r="R463" i="9"/>
  <c r="P463" i="9"/>
  <c r="BI450" i="9"/>
  <c r="BH450" i="9"/>
  <c r="BG450" i="9"/>
  <c r="BF450" i="9"/>
  <c r="T450" i="9"/>
  <c r="R450" i="9"/>
  <c r="P450" i="9"/>
  <c r="BI427" i="9"/>
  <c r="BH427" i="9"/>
  <c r="BG427" i="9"/>
  <c r="BF427" i="9"/>
  <c r="T427" i="9"/>
  <c r="R427" i="9"/>
  <c r="P427" i="9"/>
  <c r="BI415" i="9"/>
  <c r="BH415" i="9"/>
  <c r="BG415" i="9"/>
  <c r="BF415" i="9"/>
  <c r="T415" i="9"/>
  <c r="R415" i="9"/>
  <c r="P415" i="9"/>
  <c r="BI395" i="9"/>
  <c r="BH395" i="9"/>
  <c r="BG395" i="9"/>
  <c r="BF395" i="9"/>
  <c r="T395" i="9"/>
  <c r="R395" i="9"/>
  <c r="P395" i="9"/>
  <c r="BI383" i="9"/>
  <c r="BH383" i="9"/>
  <c r="BG383" i="9"/>
  <c r="BF383" i="9"/>
  <c r="T383" i="9"/>
  <c r="R383" i="9"/>
  <c r="P383" i="9"/>
  <c r="BI375" i="9"/>
  <c r="BH375" i="9"/>
  <c r="BG375" i="9"/>
  <c r="BF375" i="9"/>
  <c r="T375" i="9"/>
  <c r="R375" i="9"/>
  <c r="P375" i="9"/>
  <c r="BI368" i="9"/>
  <c r="BH368" i="9"/>
  <c r="BG368" i="9"/>
  <c r="BF368" i="9"/>
  <c r="T368" i="9"/>
  <c r="R368" i="9"/>
  <c r="P368" i="9"/>
  <c r="BI365" i="9"/>
  <c r="BH365" i="9"/>
  <c r="BG365" i="9"/>
  <c r="BF365" i="9"/>
  <c r="T365" i="9"/>
  <c r="R365" i="9"/>
  <c r="P365" i="9"/>
  <c r="BI362" i="9"/>
  <c r="BH362" i="9"/>
  <c r="BG362" i="9"/>
  <c r="BF362" i="9"/>
  <c r="T362" i="9"/>
  <c r="R362" i="9"/>
  <c r="P362" i="9"/>
  <c r="BI353" i="9"/>
  <c r="BH353" i="9"/>
  <c r="BG353" i="9"/>
  <c r="BF353" i="9"/>
  <c r="T353" i="9"/>
  <c r="R353" i="9"/>
  <c r="P353" i="9"/>
  <c r="BI350" i="9"/>
  <c r="BH350" i="9"/>
  <c r="BG350" i="9"/>
  <c r="BF350" i="9"/>
  <c r="T350" i="9"/>
  <c r="R350" i="9"/>
  <c r="P350" i="9"/>
  <c r="BI349" i="9"/>
  <c r="BH349" i="9"/>
  <c r="BG349" i="9"/>
  <c r="BF349" i="9"/>
  <c r="T349" i="9"/>
  <c r="R349" i="9"/>
  <c r="P349" i="9"/>
  <c r="BI347" i="9"/>
  <c r="BH347" i="9"/>
  <c r="BG347" i="9"/>
  <c r="BF347" i="9"/>
  <c r="T347" i="9"/>
  <c r="R347" i="9"/>
  <c r="P347" i="9"/>
  <c r="BI344" i="9"/>
  <c r="BH344" i="9"/>
  <c r="BG344" i="9"/>
  <c r="BF344" i="9"/>
  <c r="T344" i="9"/>
  <c r="R344" i="9"/>
  <c r="P344" i="9"/>
  <c r="BI341" i="9"/>
  <c r="BH341" i="9"/>
  <c r="BG341" i="9"/>
  <c r="BF341" i="9"/>
  <c r="T341" i="9"/>
  <c r="R341" i="9"/>
  <c r="P341" i="9"/>
  <c r="BI333" i="9"/>
  <c r="BH333" i="9"/>
  <c r="BG333" i="9"/>
  <c r="BF333" i="9"/>
  <c r="T333" i="9"/>
  <c r="R333" i="9"/>
  <c r="P333" i="9"/>
  <c r="BI327" i="9"/>
  <c r="BH327" i="9"/>
  <c r="BG327" i="9"/>
  <c r="BF327" i="9"/>
  <c r="T327" i="9"/>
  <c r="R327" i="9"/>
  <c r="P327" i="9"/>
  <c r="BI315" i="9"/>
  <c r="BH315" i="9"/>
  <c r="BG315" i="9"/>
  <c r="BF315" i="9"/>
  <c r="T315" i="9"/>
  <c r="R315" i="9"/>
  <c r="P315" i="9"/>
  <c r="BI312" i="9"/>
  <c r="BH312" i="9"/>
  <c r="BG312" i="9"/>
  <c r="BF312" i="9"/>
  <c r="T312" i="9"/>
  <c r="R312" i="9"/>
  <c r="P312" i="9"/>
  <c r="BI309" i="9"/>
  <c r="BH309" i="9"/>
  <c r="BG309" i="9"/>
  <c r="BF309" i="9"/>
  <c r="T309" i="9"/>
  <c r="R309" i="9"/>
  <c r="P309" i="9"/>
  <c r="BI308" i="9"/>
  <c r="BH308" i="9"/>
  <c r="BG308" i="9"/>
  <c r="BF308" i="9"/>
  <c r="T308" i="9"/>
  <c r="R308" i="9"/>
  <c r="P308" i="9"/>
  <c r="BI306" i="9"/>
  <c r="BH306" i="9"/>
  <c r="BG306" i="9"/>
  <c r="BF306" i="9"/>
  <c r="T306" i="9"/>
  <c r="R306" i="9"/>
  <c r="P306" i="9"/>
  <c r="BI304" i="9"/>
  <c r="BH304" i="9"/>
  <c r="BG304" i="9"/>
  <c r="BF304" i="9"/>
  <c r="T304" i="9"/>
  <c r="R304" i="9"/>
  <c r="P304" i="9"/>
  <c r="BI303" i="9"/>
  <c r="BH303" i="9"/>
  <c r="BG303" i="9"/>
  <c r="BF303" i="9"/>
  <c r="T303" i="9"/>
  <c r="R303" i="9"/>
  <c r="P303" i="9"/>
  <c r="BI302" i="9"/>
  <c r="BH302" i="9"/>
  <c r="BG302" i="9"/>
  <c r="BF302" i="9"/>
  <c r="T302" i="9"/>
  <c r="R302" i="9"/>
  <c r="P302" i="9"/>
  <c r="BI301" i="9"/>
  <c r="BH301" i="9"/>
  <c r="BG301" i="9"/>
  <c r="BF301" i="9"/>
  <c r="T301" i="9"/>
  <c r="R301" i="9"/>
  <c r="P301" i="9"/>
  <c r="BI300" i="9"/>
  <c r="BH300" i="9"/>
  <c r="BG300" i="9"/>
  <c r="BF300" i="9"/>
  <c r="T300" i="9"/>
  <c r="R300" i="9"/>
  <c r="P300" i="9"/>
  <c r="BI299" i="9"/>
  <c r="BH299" i="9"/>
  <c r="BG299" i="9"/>
  <c r="BF299" i="9"/>
  <c r="T299" i="9"/>
  <c r="R299" i="9"/>
  <c r="P299" i="9"/>
  <c r="BI298" i="9"/>
  <c r="BH298" i="9"/>
  <c r="BG298" i="9"/>
  <c r="BF298" i="9"/>
  <c r="T298" i="9"/>
  <c r="R298" i="9"/>
  <c r="P298" i="9"/>
  <c r="BI297" i="9"/>
  <c r="BH297" i="9"/>
  <c r="BG297" i="9"/>
  <c r="BF297" i="9"/>
  <c r="T297" i="9"/>
  <c r="R297" i="9"/>
  <c r="P297" i="9"/>
  <c r="BI296" i="9"/>
  <c r="BH296" i="9"/>
  <c r="BG296" i="9"/>
  <c r="BF296" i="9"/>
  <c r="T296" i="9"/>
  <c r="R296" i="9"/>
  <c r="P296" i="9"/>
  <c r="BI291" i="9"/>
  <c r="BH291" i="9"/>
  <c r="BG291" i="9"/>
  <c r="BF291" i="9"/>
  <c r="T291" i="9"/>
  <c r="R291" i="9"/>
  <c r="P291" i="9"/>
  <c r="BI288" i="9"/>
  <c r="BH288" i="9"/>
  <c r="BG288" i="9"/>
  <c r="BF288" i="9"/>
  <c r="T288" i="9"/>
  <c r="R288" i="9"/>
  <c r="P288" i="9"/>
  <c r="BI280" i="9"/>
  <c r="BH280" i="9"/>
  <c r="BG280" i="9"/>
  <c r="BF280" i="9"/>
  <c r="T280" i="9"/>
  <c r="R280" i="9"/>
  <c r="P280" i="9"/>
  <c r="BI275" i="9"/>
  <c r="BH275" i="9"/>
  <c r="BG275" i="9"/>
  <c r="BF275" i="9"/>
  <c r="T275" i="9"/>
  <c r="R275" i="9"/>
  <c r="P275" i="9"/>
  <c r="BI248" i="9"/>
  <c r="BH248" i="9"/>
  <c r="BG248" i="9"/>
  <c r="BF248" i="9"/>
  <c r="T248" i="9"/>
  <c r="R248" i="9"/>
  <c r="P248" i="9"/>
  <c r="BI237" i="9"/>
  <c r="BH237" i="9"/>
  <c r="BG237" i="9"/>
  <c r="BF237" i="9"/>
  <c r="T237" i="9"/>
  <c r="R237" i="9"/>
  <c r="P237" i="9"/>
  <c r="BI228" i="9"/>
  <c r="BH228" i="9"/>
  <c r="BG228" i="9"/>
  <c r="BF228" i="9"/>
  <c r="T228" i="9"/>
  <c r="R228" i="9"/>
  <c r="P228" i="9"/>
  <c r="BI227" i="9"/>
  <c r="BH227" i="9"/>
  <c r="BG227" i="9"/>
  <c r="BF227" i="9"/>
  <c r="T227" i="9"/>
  <c r="R227" i="9"/>
  <c r="P227" i="9"/>
  <c r="BI224" i="9"/>
  <c r="BH224" i="9"/>
  <c r="BG224" i="9"/>
  <c r="BF224" i="9"/>
  <c r="T224" i="9"/>
  <c r="R224" i="9"/>
  <c r="P224" i="9"/>
  <c r="BI223" i="9"/>
  <c r="BH223" i="9"/>
  <c r="BG223" i="9"/>
  <c r="BF223" i="9"/>
  <c r="T223" i="9"/>
  <c r="R223" i="9"/>
  <c r="P223" i="9"/>
  <c r="BI212" i="9"/>
  <c r="BH212" i="9"/>
  <c r="BG212" i="9"/>
  <c r="BF212" i="9"/>
  <c r="T212" i="9"/>
  <c r="R212" i="9"/>
  <c r="P212" i="9"/>
  <c r="BI207" i="9"/>
  <c r="BH207" i="9"/>
  <c r="BG207" i="9"/>
  <c r="BF207" i="9"/>
  <c r="T207" i="9"/>
  <c r="R207" i="9"/>
  <c r="P207" i="9"/>
  <c r="BI195" i="9"/>
  <c r="BH195" i="9"/>
  <c r="BG195" i="9"/>
  <c r="BF195" i="9"/>
  <c r="T195" i="9"/>
  <c r="R195" i="9"/>
  <c r="P195" i="9"/>
  <c r="BI192" i="9"/>
  <c r="BH192" i="9"/>
  <c r="BG192" i="9"/>
  <c r="BF192" i="9"/>
  <c r="T192" i="9"/>
  <c r="R192" i="9"/>
  <c r="P192" i="9"/>
  <c r="BI186" i="9"/>
  <c r="BH186" i="9"/>
  <c r="BG186" i="9"/>
  <c r="BF186" i="9"/>
  <c r="T186" i="9"/>
  <c r="R186" i="9"/>
  <c r="P186" i="9"/>
  <c r="BI175" i="9"/>
  <c r="BH175" i="9"/>
  <c r="BG175" i="9"/>
  <c r="BF175" i="9"/>
  <c r="T175" i="9"/>
  <c r="R175" i="9"/>
  <c r="P175" i="9"/>
  <c r="BI174" i="9"/>
  <c r="BH174" i="9"/>
  <c r="BG174" i="9"/>
  <c r="BF174" i="9"/>
  <c r="T174" i="9"/>
  <c r="R174" i="9"/>
  <c r="P174" i="9"/>
  <c r="BI170" i="9"/>
  <c r="BH170" i="9"/>
  <c r="BG170" i="9"/>
  <c r="BF170" i="9"/>
  <c r="T170" i="9"/>
  <c r="R170" i="9"/>
  <c r="P170" i="9"/>
  <c r="BI165" i="9"/>
  <c r="BH165" i="9"/>
  <c r="BG165" i="9"/>
  <c r="BF165" i="9"/>
  <c r="T165" i="9"/>
  <c r="R165" i="9"/>
  <c r="P165" i="9"/>
  <c r="BI162" i="9"/>
  <c r="BH162" i="9"/>
  <c r="BG162" i="9"/>
  <c r="BF162" i="9"/>
  <c r="T162" i="9"/>
  <c r="R162" i="9"/>
  <c r="P162" i="9"/>
  <c r="BI157" i="9"/>
  <c r="BH157" i="9"/>
  <c r="BG157" i="9"/>
  <c r="BF157" i="9"/>
  <c r="T157" i="9"/>
  <c r="R157" i="9"/>
  <c r="P157" i="9"/>
  <c r="BI152" i="9"/>
  <c r="BH152" i="9"/>
  <c r="BG152" i="9"/>
  <c r="BF152" i="9"/>
  <c r="T152" i="9"/>
  <c r="R152" i="9"/>
  <c r="P152" i="9"/>
  <c r="BI149" i="9"/>
  <c r="BH149" i="9"/>
  <c r="BG149" i="9"/>
  <c r="BF149" i="9"/>
  <c r="T149" i="9"/>
  <c r="R149" i="9"/>
  <c r="P149" i="9"/>
  <c r="BI147" i="9"/>
  <c r="BH147" i="9"/>
  <c r="BG147" i="9"/>
  <c r="BF147" i="9"/>
  <c r="T147" i="9"/>
  <c r="R147" i="9"/>
  <c r="P147" i="9"/>
  <c r="BI145" i="9"/>
  <c r="BH145" i="9"/>
  <c r="BG145" i="9"/>
  <c r="BF145" i="9"/>
  <c r="T145" i="9"/>
  <c r="R145" i="9"/>
  <c r="P145" i="9"/>
  <c r="BI142" i="9"/>
  <c r="BH142" i="9"/>
  <c r="BG142" i="9"/>
  <c r="BF142" i="9"/>
  <c r="T142" i="9"/>
  <c r="R142" i="9"/>
  <c r="P142" i="9"/>
  <c r="BI138" i="9"/>
  <c r="BH138" i="9"/>
  <c r="BG138" i="9"/>
  <c r="BF138" i="9"/>
  <c r="T138" i="9"/>
  <c r="R138" i="9"/>
  <c r="P138" i="9"/>
  <c r="BI132" i="9"/>
  <c r="BH132" i="9"/>
  <c r="BG132" i="9"/>
  <c r="BF132" i="9"/>
  <c r="T132" i="9"/>
  <c r="R132" i="9"/>
  <c r="P132" i="9"/>
  <c r="BI124" i="9"/>
  <c r="BH124" i="9"/>
  <c r="BG124" i="9"/>
  <c r="BF124" i="9"/>
  <c r="T124" i="9"/>
  <c r="R124" i="9"/>
  <c r="P124" i="9"/>
  <c r="BI117" i="9"/>
  <c r="BH117" i="9"/>
  <c r="BG117" i="9"/>
  <c r="BF117" i="9"/>
  <c r="T117" i="9"/>
  <c r="R117" i="9"/>
  <c r="P117" i="9"/>
  <c r="BI116" i="9"/>
  <c r="BH116" i="9"/>
  <c r="BG116" i="9"/>
  <c r="BF116" i="9"/>
  <c r="T116" i="9"/>
  <c r="R116" i="9"/>
  <c r="P116" i="9"/>
  <c r="BI114" i="9"/>
  <c r="BH114" i="9"/>
  <c r="BG114" i="9"/>
  <c r="BF114" i="9"/>
  <c r="T114" i="9"/>
  <c r="R114" i="9"/>
  <c r="P114" i="9"/>
  <c r="BI111" i="9"/>
  <c r="BH111" i="9"/>
  <c r="BG111" i="9"/>
  <c r="BF111" i="9"/>
  <c r="T111" i="9"/>
  <c r="R111" i="9"/>
  <c r="P111" i="9"/>
  <c r="J105" i="9"/>
  <c r="J104" i="9"/>
  <c r="F104" i="9"/>
  <c r="F102" i="9"/>
  <c r="E100" i="9"/>
  <c r="J55" i="9"/>
  <c r="J54" i="9"/>
  <c r="F54" i="9"/>
  <c r="F52" i="9"/>
  <c r="E50" i="9"/>
  <c r="J18" i="9"/>
  <c r="E18" i="9"/>
  <c r="F105" i="9" s="1"/>
  <c r="J17" i="9"/>
  <c r="J12" i="9"/>
  <c r="J102" i="9" s="1"/>
  <c r="E7" i="9"/>
  <c r="E48" i="9" s="1"/>
  <c r="J37" i="8"/>
  <c r="J36" i="8"/>
  <c r="AY61" i="1" s="1"/>
  <c r="J35" i="8"/>
  <c r="AX61" i="1" s="1"/>
  <c r="BI973" i="8"/>
  <c r="BH973" i="8"/>
  <c r="BG973" i="8"/>
  <c r="BF973" i="8"/>
  <c r="T973" i="8"/>
  <c r="T972" i="8" s="1"/>
  <c r="R973" i="8"/>
  <c r="R972" i="8" s="1"/>
  <c r="P973" i="8"/>
  <c r="P972" i="8" s="1"/>
  <c r="BI958" i="8"/>
  <c r="BH958" i="8"/>
  <c r="BG958" i="8"/>
  <c r="BF958" i="8"/>
  <c r="T958" i="8"/>
  <c r="T957" i="8"/>
  <c r="R958" i="8"/>
  <c r="R957" i="8" s="1"/>
  <c r="P958" i="8"/>
  <c r="P957" i="8"/>
  <c r="BI951" i="8"/>
  <c r="BH951" i="8"/>
  <c r="BG951" i="8"/>
  <c r="BF951" i="8"/>
  <c r="T951" i="8"/>
  <c r="T950" i="8" s="1"/>
  <c r="R951" i="8"/>
  <c r="R950" i="8"/>
  <c r="P951" i="8"/>
  <c r="P950" i="8" s="1"/>
  <c r="BI948" i="8"/>
  <c r="BH948" i="8"/>
  <c r="BG948" i="8"/>
  <c r="BF948" i="8"/>
  <c r="T948" i="8"/>
  <c r="R948" i="8"/>
  <c r="P948" i="8"/>
  <c r="BI942" i="8"/>
  <c r="BH942" i="8"/>
  <c r="BG942" i="8"/>
  <c r="BF942" i="8"/>
  <c r="T942" i="8"/>
  <c r="R942" i="8"/>
  <c r="P942" i="8"/>
  <c r="BI938" i="8"/>
  <c r="BH938" i="8"/>
  <c r="BG938" i="8"/>
  <c r="BF938" i="8"/>
  <c r="T938" i="8"/>
  <c r="R938" i="8"/>
  <c r="P938" i="8"/>
  <c r="BI935" i="8"/>
  <c r="BH935" i="8"/>
  <c r="BG935" i="8"/>
  <c r="BF935" i="8"/>
  <c r="T935" i="8"/>
  <c r="R935" i="8"/>
  <c r="P935" i="8"/>
  <c r="BI924" i="8"/>
  <c r="BH924" i="8"/>
  <c r="BG924" i="8"/>
  <c r="BF924" i="8"/>
  <c r="T924" i="8"/>
  <c r="R924" i="8"/>
  <c r="P924" i="8"/>
  <c r="BI905" i="8"/>
  <c r="BH905" i="8"/>
  <c r="BG905" i="8"/>
  <c r="BF905" i="8"/>
  <c r="T905" i="8"/>
  <c r="R905" i="8"/>
  <c r="P905" i="8"/>
  <c r="BI898" i="8"/>
  <c r="BH898" i="8"/>
  <c r="BG898" i="8"/>
  <c r="BF898" i="8"/>
  <c r="T898" i="8"/>
  <c r="R898" i="8"/>
  <c r="P898" i="8"/>
  <c r="BI894" i="8"/>
  <c r="BH894" i="8"/>
  <c r="BG894" i="8"/>
  <c r="BF894" i="8"/>
  <c r="T894" i="8"/>
  <c r="T893" i="8"/>
  <c r="R894" i="8"/>
  <c r="R893" i="8"/>
  <c r="P894" i="8"/>
  <c r="P893" i="8"/>
  <c r="BI888" i="8"/>
  <c r="BH888" i="8"/>
  <c r="BG888" i="8"/>
  <c r="BF888" i="8"/>
  <c r="T888" i="8"/>
  <c r="R888" i="8"/>
  <c r="P888" i="8"/>
  <c r="BI883" i="8"/>
  <c r="BH883" i="8"/>
  <c r="BG883" i="8"/>
  <c r="BF883" i="8"/>
  <c r="T883" i="8"/>
  <c r="R883" i="8"/>
  <c r="P883" i="8"/>
  <c r="BI880" i="8"/>
  <c r="BH880" i="8"/>
  <c r="BG880" i="8"/>
  <c r="BF880" i="8"/>
  <c r="T880" i="8"/>
  <c r="T879" i="8"/>
  <c r="R880" i="8"/>
  <c r="R879" i="8"/>
  <c r="P880" i="8"/>
  <c r="P879" i="8"/>
  <c r="BI877" i="8"/>
  <c r="BH877" i="8"/>
  <c r="BG877" i="8"/>
  <c r="BF877" i="8"/>
  <c r="T877" i="8"/>
  <c r="R877" i="8"/>
  <c r="P877" i="8"/>
  <c r="BI876" i="8"/>
  <c r="BH876" i="8"/>
  <c r="BG876" i="8"/>
  <c r="BF876" i="8"/>
  <c r="T876" i="8"/>
  <c r="R876" i="8"/>
  <c r="P876" i="8"/>
  <c r="BI874" i="8"/>
  <c r="BH874" i="8"/>
  <c r="BG874" i="8"/>
  <c r="BF874" i="8"/>
  <c r="T874" i="8"/>
  <c r="R874" i="8"/>
  <c r="P874" i="8"/>
  <c r="BI872" i="8"/>
  <c r="BH872" i="8"/>
  <c r="BG872" i="8"/>
  <c r="BF872" i="8"/>
  <c r="T872" i="8"/>
  <c r="R872" i="8"/>
  <c r="P872" i="8"/>
  <c r="BI871" i="8"/>
  <c r="BH871" i="8"/>
  <c r="BG871" i="8"/>
  <c r="BF871" i="8"/>
  <c r="T871" i="8"/>
  <c r="R871" i="8"/>
  <c r="P871" i="8"/>
  <c r="BI870" i="8"/>
  <c r="BH870" i="8"/>
  <c r="BG870" i="8"/>
  <c r="BF870" i="8"/>
  <c r="T870" i="8"/>
  <c r="R870" i="8"/>
  <c r="P870" i="8"/>
  <c r="BI868" i="8"/>
  <c r="BH868" i="8"/>
  <c r="BG868" i="8"/>
  <c r="BF868" i="8"/>
  <c r="T868" i="8"/>
  <c r="R868" i="8"/>
  <c r="P868" i="8"/>
  <c r="BI867" i="8"/>
  <c r="BH867" i="8"/>
  <c r="BG867" i="8"/>
  <c r="BF867" i="8"/>
  <c r="T867" i="8"/>
  <c r="R867" i="8"/>
  <c r="P867" i="8"/>
  <c r="BI866" i="8"/>
  <c r="BH866" i="8"/>
  <c r="BG866" i="8"/>
  <c r="BF866" i="8"/>
  <c r="T866" i="8"/>
  <c r="R866" i="8"/>
  <c r="P866" i="8"/>
  <c r="BI865" i="8"/>
  <c r="BH865" i="8"/>
  <c r="BG865" i="8"/>
  <c r="BF865" i="8"/>
  <c r="T865" i="8"/>
  <c r="R865" i="8"/>
  <c r="P865" i="8"/>
  <c r="BI864" i="8"/>
  <c r="BH864" i="8"/>
  <c r="BG864" i="8"/>
  <c r="BF864" i="8"/>
  <c r="T864" i="8"/>
  <c r="R864" i="8"/>
  <c r="P864" i="8"/>
  <c r="BI863" i="8"/>
  <c r="BH863" i="8"/>
  <c r="BG863" i="8"/>
  <c r="BF863" i="8"/>
  <c r="T863" i="8"/>
  <c r="R863" i="8"/>
  <c r="P863" i="8"/>
  <c r="BI859" i="8"/>
  <c r="BH859" i="8"/>
  <c r="BG859" i="8"/>
  <c r="BF859" i="8"/>
  <c r="T859" i="8"/>
  <c r="R859" i="8"/>
  <c r="P859" i="8"/>
  <c r="BI858" i="8"/>
  <c r="BH858" i="8"/>
  <c r="BG858" i="8"/>
  <c r="BF858" i="8"/>
  <c r="T858" i="8"/>
  <c r="R858" i="8"/>
  <c r="P858" i="8"/>
  <c r="BI857" i="8"/>
  <c r="BH857" i="8"/>
  <c r="BG857" i="8"/>
  <c r="BF857" i="8"/>
  <c r="T857" i="8"/>
  <c r="R857" i="8"/>
  <c r="P857" i="8"/>
  <c r="BI856" i="8"/>
  <c r="BH856" i="8"/>
  <c r="BG856" i="8"/>
  <c r="BF856" i="8"/>
  <c r="T856" i="8"/>
  <c r="R856" i="8"/>
  <c r="P856" i="8"/>
  <c r="BI855" i="8"/>
  <c r="BH855" i="8"/>
  <c r="BG855" i="8"/>
  <c r="BF855" i="8"/>
  <c r="T855" i="8"/>
  <c r="R855" i="8"/>
  <c r="P855" i="8"/>
  <c r="BI854" i="8"/>
  <c r="BH854" i="8"/>
  <c r="BG854" i="8"/>
  <c r="BF854" i="8"/>
  <c r="T854" i="8"/>
  <c r="R854" i="8"/>
  <c r="P854" i="8"/>
  <c r="BI853" i="8"/>
  <c r="BH853" i="8"/>
  <c r="BG853" i="8"/>
  <c r="BF853" i="8"/>
  <c r="T853" i="8"/>
  <c r="R853" i="8"/>
  <c r="P853" i="8"/>
  <c r="BI852" i="8"/>
  <c r="BH852" i="8"/>
  <c r="BG852" i="8"/>
  <c r="BF852" i="8"/>
  <c r="T852" i="8"/>
  <c r="R852" i="8"/>
  <c r="P852" i="8"/>
  <c r="BI851" i="8"/>
  <c r="BH851" i="8"/>
  <c r="BG851" i="8"/>
  <c r="BF851" i="8"/>
  <c r="T851" i="8"/>
  <c r="R851" i="8"/>
  <c r="P851" i="8"/>
  <c r="BI850" i="8"/>
  <c r="BH850" i="8"/>
  <c r="BG850" i="8"/>
  <c r="BF850" i="8"/>
  <c r="T850" i="8"/>
  <c r="R850" i="8"/>
  <c r="P850" i="8"/>
  <c r="BI849" i="8"/>
  <c r="BH849" i="8"/>
  <c r="BG849" i="8"/>
  <c r="BF849" i="8"/>
  <c r="T849" i="8"/>
  <c r="R849" i="8"/>
  <c r="P849" i="8"/>
  <c r="BI848" i="8"/>
  <c r="BH848" i="8"/>
  <c r="BG848" i="8"/>
  <c r="BF848" i="8"/>
  <c r="T848" i="8"/>
  <c r="R848" i="8"/>
  <c r="P848" i="8"/>
  <c r="BI847" i="8"/>
  <c r="BH847" i="8"/>
  <c r="BG847" i="8"/>
  <c r="BF847" i="8"/>
  <c r="T847" i="8"/>
  <c r="R847" i="8"/>
  <c r="P847" i="8"/>
  <c r="BI846" i="8"/>
  <c r="BH846" i="8"/>
  <c r="BG846" i="8"/>
  <c r="BF846" i="8"/>
  <c r="T846" i="8"/>
  <c r="R846" i="8"/>
  <c r="P846" i="8"/>
  <c r="BI845" i="8"/>
  <c r="BH845" i="8"/>
  <c r="BG845" i="8"/>
  <c r="BF845" i="8"/>
  <c r="T845" i="8"/>
  <c r="R845" i="8"/>
  <c r="P845" i="8"/>
  <c r="BI844" i="8"/>
  <c r="BH844" i="8"/>
  <c r="BG844" i="8"/>
  <c r="BF844" i="8"/>
  <c r="T844" i="8"/>
  <c r="R844" i="8"/>
  <c r="P844" i="8"/>
  <c r="BI843" i="8"/>
  <c r="BH843" i="8"/>
  <c r="BG843" i="8"/>
  <c r="BF843" i="8"/>
  <c r="T843" i="8"/>
  <c r="R843" i="8"/>
  <c r="P843" i="8"/>
  <c r="BI842" i="8"/>
  <c r="BH842" i="8"/>
  <c r="BG842" i="8"/>
  <c r="BF842" i="8"/>
  <c r="T842" i="8"/>
  <c r="R842" i="8"/>
  <c r="P842" i="8"/>
  <c r="BI841" i="8"/>
  <c r="BH841" i="8"/>
  <c r="BG841" i="8"/>
  <c r="BF841" i="8"/>
  <c r="T841" i="8"/>
  <c r="R841" i="8"/>
  <c r="P841" i="8"/>
  <c r="BI840" i="8"/>
  <c r="BH840" i="8"/>
  <c r="BG840" i="8"/>
  <c r="BF840" i="8"/>
  <c r="T840" i="8"/>
  <c r="R840" i="8"/>
  <c r="P840" i="8"/>
  <c r="BI839" i="8"/>
  <c r="BH839" i="8"/>
  <c r="BG839" i="8"/>
  <c r="BF839" i="8"/>
  <c r="T839" i="8"/>
  <c r="R839" i="8"/>
  <c r="P839" i="8"/>
  <c r="BI833" i="8"/>
  <c r="BH833" i="8"/>
  <c r="BG833" i="8"/>
  <c r="BF833" i="8"/>
  <c r="T833" i="8"/>
  <c r="R833" i="8"/>
  <c r="P833" i="8"/>
  <c r="BI832" i="8"/>
  <c r="BH832" i="8"/>
  <c r="BG832" i="8"/>
  <c r="BF832" i="8"/>
  <c r="T832" i="8"/>
  <c r="R832" i="8"/>
  <c r="P832" i="8"/>
  <c r="BI824" i="8"/>
  <c r="BH824" i="8"/>
  <c r="BG824" i="8"/>
  <c r="BF824" i="8"/>
  <c r="T824" i="8"/>
  <c r="R824" i="8"/>
  <c r="P824" i="8"/>
  <c r="BI816" i="8"/>
  <c r="BH816" i="8"/>
  <c r="BG816" i="8"/>
  <c r="BF816" i="8"/>
  <c r="T816" i="8"/>
  <c r="R816" i="8"/>
  <c r="P816" i="8"/>
  <c r="BI799" i="8"/>
  <c r="BH799" i="8"/>
  <c r="BG799" i="8"/>
  <c r="BF799" i="8"/>
  <c r="T799" i="8"/>
  <c r="R799" i="8"/>
  <c r="P799" i="8"/>
  <c r="BI792" i="8"/>
  <c r="BH792" i="8"/>
  <c r="BG792" i="8"/>
  <c r="BF792" i="8"/>
  <c r="T792" i="8"/>
  <c r="R792" i="8"/>
  <c r="P792" i="8"/>
  <c r="BI788" i="8"/>
  <c r="BH788" i="8"/>
  <c r="BG788" i="8"/>
  <c r="BF788" i="8"/>
  <c r="T788" i="8"/>
  <c r="R788" i="8"/>
  <c r="P788" i="8"/>
  <c r="BI776" i="8"/>
  <c r="BH776" i="8"/>
  <c r="BG776" i="8"/>
  <c r="BF776" i="8"/>
  <c r="T776" i="8"/>
  <c r="R776" i="8"/>
  <c r="P776" i="8"/>
  <c r="BI739" i="8"/>
  <c r="BH739" i="8"/>
  <c r="BG739" i="8"/>
  <c r="BF739" i="8"/>
  <c r="T739" i="8"/>
  <c r="R739" i="8"/>
  <c r="P739" i="8"/>
  <c r="BI588" i="8"/>
  <c r="BH588" i="8"/>
  <c r="BG588" i="8"/>
  <c r="BF588" i="8"/>
  <c r="T588" i="8"/>
  <c r="R588" i="8"/>
  <c r="P588" i="8"/>
  <c r="BI577" i="8"/>
  <c r="BH577" i="8"/>
  <c r="BG577" i="8"/>
  <c r="BF577" i="8"/>
  <c r="T577" i="8"/>
  <c r="R577" i="8"/>
  <c r="P577" i="8"/>
  <c r="BI570" i="8"/>
  <c r="BH570" i="8"/>
  <c r="BG570" i="8"/>
  <c r="BF570" i="8"/>
  <c r="T570" i="8"/>
  <c r="R570" i="8"/>
  <c r="P570" i="8"/>
  <c r="BI566" i="8"/>
  <c r="BH566" i="8"/>
  <c r="BG566" i="8"/>
  <c r="BF566" i="8"/>
  <c r="T566" i="8"/>
  <c r="R566" i="8"/>
  <c r="P566" i="8"/>
  <c r="BI559" i="8"/>
  <c r="BH559" i="8"/>
  <c r="BG559" i="8"/>
  <c r="BF559" i="8"/>
  <c r="T559" i="8"/>
  <c r="R559" i="8"/>
  <c r="P559" i="8"/>
  <c r="BI552" i="8"/>
  <c r="BH552" i="8"/>
  <c r="BG552" i="8"/>
  <c r="BF552" i="8"/>
  <c r="T552" i="8"/>
  <c r="R552" i="8"/>
  <c r="P552" i="8"/>
  <c r="BI550" i="8"/>
  <c r="BH550" i="8"/>
  <c r="BG550" i="8"/>
  <c r="BF550" i="8"/>
  <c r="T550" i="8"/>
  <c r="R550" i="8"/>
  <c r="P550" i="8"/>
  <c r="BI549" i="8"/>
  <c r="BH549" i="8"/>
  <c r="BG549" i="8"/>
  <c r="BF549" i="8"/>
  <c r="T549" i="8"/>
  <c r="R549" i="8"/>
  <c r="P549" i="8"/>
  <c r="BI546" i="8"/>
  <c r="BH546" i="8"/>
  <c r="BG546" i="8"/>
  <c r="BF546" i="8"/>
  <c r="T546" i="8"/>
  <c r="R546" i="8"/>
  <c r="P546" i="8"/>
  <c r="BI543" i="8"/>
  <c r="BH543" i="8"/>
  <c r="BG543" i="8"/>
  <c r="BF543" i="8"/>
  <c r="T543" i="8"/>
  <c r="R543" i="8"/>
  <c r="P543" i="8"/>
  <c r="BI537" i="8"/>
  <c r="BH537" i="8"/>
  <c r="BG537" i="8"/>
  <c r="BF537" i="8"/>
  <c r="T537" i="8"/>
  <c r="R537" i="8"/>
  <c r="P537" i="8"/>
  <c r="BI530" i="8"/>
  <c r="BH530" i="8"/>
  <c r="BG530" i="8"/>
  <c r="BF530" i="8"/>
  <c r="T530" i="8"/>
  <c r="R530" i="8"/>
  <c r="P530" i="8"/>
  <c r="BI528" i="8"/>
  <c r="BH528" i="8"/>
  <c r="BG528" i="8"/>
  <c r="BF528" i="8"/>
  <c r="T528" i="8"/>
  <c r="R528" i="8"/>
  <c r="P528" i="8"/>
  <c r="BI525" i="8"/>
  <c r="BH525" i="8"/>
  <c r="BG525" i="8"/>
  <c r="BF525" i="8"/>
  <c r="T525" i="8"/>
  <c r="R525" i="8"/>
  <c r="P525" i="8"/>
  <c r="BI523" i="8"/>
  <c r="BH523" i="8"/>
  <c r="BG523" i="8"/>
  <c r="BF523" i="8"/>
  <c r="T523" i="8"/>
  <c r="R523" i="8"/>
  <c r="P523" i="8"/>
  <c r="BI508" i="8"/>
  <c r="BH508" i="8"/>
  <c r="BG508" i="8"/>
  <c r="BF508" i="8"/>
  <c r="T508" i="8"/>
  <c r="R508" i="8"/>
  <c r="P508" i="8"/>
  <c r="BI484" i="8"/>
  <c r="BH484" i="8"/>
  <c r="BG484" i="8"/>
  <c r="BF484" i="8"/>
  <c r="T484" i="8"/>
  <c r="R484" i="8"/>
  <c r="P484" i="8"/>
  <c r="BI477" i="8"/>
  <c r="BH477" i="8"/>
  <c r="BG477" i="8"/>
  <c r="BF477" i="8"/>
  <c r="T477" i="8"/>
  <c r="R477" i="8"/>
  <c r="P477" i="8"/>
  <c r="BI462" i="8"/>
  <c r="BH462" i="8"/>
  <c r="BG462" i="8"/>
  <c r="BF462" i="8"/>
  <c r="T462" i="8"/>
  <c r="R462" i="8"/>
  <c r="P462" i="8"/>
  <c r="BI458" i="8"/>
  <c r="BH458" i="8"/>
  <c r="BG458" i="8"/>
  <c r="BF458" i="8"/>
  <c r="T458" i="8"/>
  <c r="R458" i="8"/>
  <c r="P458" i="8"/>
  <c r="BI454" i="8"/>
  <c r="BH454" i="8"/>
  <c r="BG454" i="8"/>
  <c r="BF454" i="8"/>
  <c r="T454" i="8"/>
  <c r="R454" i="8"/>
  <c r="P454" i="8"/>
  <c r="BI450" i="8"/>
  <c r="BH450" i="8"/>
  <c r="BG450" i="8"/>
  <c r="BF450" i="8"/>
  <c r="T450" i="8"/>
  <c r="R450" i="8"/>
  <c r="P450" i="8"/>
  <c r="BI447" i="8"/>
  <c r="BH447" i="8"/>
  <c r="BG447" i="8"/>
  <c r="BF447" i="8"/>
  <c r="T447" i="8"/>
  <c r="R447" i="8"/>
  <c r="P447" i="8"/>
  <c r="BI444" i="8"/>
  <c r="BH444" i="8"/>
  <c r="BG444" i="8"/>
  <c r="BF444" i="8"/>
  <c r="T444" i="8"/>
  <c r="R444" i="8"/>
  <c r="P444" i="8"/>
  <c r="BI441" i="8"/>
  <c r="BH441" i="8"/>
  <c r="BG441" i="8"/>
  <c r="BF441" i="8"/>
  <c r="T441" i="8"/>
  <c r="R441" i="8"/>
  <c r="P441" i="8"/>
  <c r="BI437" i="8"/>
  <c r="BH437" i="8"/>
  <c r="BG437" i="8"/>
  <c r="BF437" i="8"/>
  <c r="T437" i="8"/>
  <c r="R437" i="8"/>
  <c r="P437" i="8"/>
  <c r="BI422" i="8"/>
  <c r="BH422" i="8"/>
  <c r="BG422" i="8"/>
  <c r="BF422" i="8"/>
  <c r="T422" i="8"/>
  <c r="R422" i="8"/>
  <c r="P422" i="8"/>
  <c r="BI411" i="8"/>
  <c r="BH411" i="8"/>
  <c r="BG411" i="8"/>
  <c r="BF411" i="8"/>
  <c r="T411" i="8"/>
  <c r="R411" i="8"/>
  <c r="P411" i="8"/>
  <c r="BI405" i="8"/>
  <c r="BH405" i="8"/>
  <c r="BG405" i="8"/>
  <c r="BF405" i="8"/>
  <c r="T405" i="8"/>
  <c r="R405" i="8"/>
  <c r="P405" i="8"/>
  <c r="BI401" i="8"/>
  <c r="BH401" i="8"/>
  <c r="BG401" i="8"/>
  <c r="BF401" i="8"/>
  <c r="T401" i="8"/>
  <c r="R401" i="8"/>
  <c r="P401" i="8"/>
  <c r="BI392" i="8"/>
  <c r="BH392" i="8"/>
  <c r="BG392" i="8"/>
  <c r="BF392" i="8"/>
  <c r="T392" i="8"/>
  <c r="R392" i="8"/>
  <c r="P392" i="8"/>
  <c r="BI385" i="8"/>
  <c r="BH385" i="8"/>
  <c r="BG385" i="8"/>
  <c r="BF385" i="8"/>
  <c r="T385" i="8"/>
  <c r="R385" i="8"/>
  <c r="P385" i="8"/>
  <c r="BI380" i="8"/>
  <c r="BH380" i="8"/>
  <c r="BG380" i="8"/>
  <c r="BF380" i="8"/>
  <c r="T380" i="8"/>
  <c r="R380" i="8"/>
  <c r="P380" i="8"/>
  <c r="BI374" i="8"/>
  <c r="BH374" i="8"/>
  <c r="BG374" i="8"/>
  <c r="BF374" i="8"/>
  <c r="T374" i="8"/>
  <c r="R374" i="8"/>
  <c r="P374" i="8"/>
  <c r="BI370" i="8"/>
  <c r="BH370" i="8"/>
  <c r="BG370" i="8"/>
  <c r="BF370" i="8"/>
  <c r="T370" i="8"/>
  <c r="R370" i="8"/>
  <c r="P370" i="8"/>
  <c r="BI359" i="8"/>
  <c r="BH359" i="8"/>
  <c r="BG359" i="8"/>
  <c r="BF359" i="8"/>
  <c r="T359" i="8"/>
  <c r="R359" i="8"/>
  <c r="P359" i="8"/>
  <c r="BI353" i="8"/>
  <c r="BH353" i="8"/>
  <c r="BG353" i="8"/>
  <c r="BF353" i="8"/>
  <c r="T353" i="8"/>
  <c r="R353" i="8"/>
  <c r="P353" i="8"/>
  <c r="BI349" i="8"/>
  <c r="BH349" i="8"/>
  <c r="BG349" i="8"/>
  <c r="BF349" i="8"/>
  <c r="T349" i="8"/>
  <c r="R349" i="8"/>
  <c r="P349" i="8"/>
  <c r="BI342" i="8"/>
  <c r="BH342" i="8"/>
  <c r="BG342" i="8"/>
  <c r="BF342" i="8"/>
  <c r="T342" i="8"/>
  <c r="R342" i="8"/>
  <c r="P342" i="8"/>
  <c r="BI336" i="8"/>
  <c r="BH336" i="8"/>
  <c r="BG336" i="8"/>
  <c r="BF336" i="8"/>
  <c r="T336" i="8"/>
  <c r="R336" i="8"/>
  <c r="P336" i="8"/>
  <c r="BI329" i="8"/>
  <c r="BH329" i="8"/>
  <c r="BG329" i="8"/>
  <c r="BF329" i="8"/>
  <c r="T329" i="8"/>
  <c r="R329" i="8"/>
  <c r="P329" i="8"/>
  <c r="BI322" i="8"/>
  <c r="BH322" i="8"/>
  <c r="BG322" i="8"/>
  <c r="BF322" i="8"/>
  <c r="T322" i="8"/>
  <c r="R322" i="8"/>
  <c r="P322" i="8"/>
  <c r="BI317" i="8"/>
  <c r="BH317" i="8"/>
  <c r="BG317" i="8"/>
  <c r="BF317" i="8"/>
  <c r="T317" i="8"/>
  <c r="R317" i="8"/>
  <c r="P317" i="8"/>
  <c r="BI310" i="8"/>
  <c r="BH310" i="8"/>
  <c r="BG310" i="8"/>
  <c r="BF310" i="8"/>
  <c r="T310" i="8"/>
  <c r="R310" i="8"/>
  <c r="P310" i="8"/>
  <c r="BI307" i="8"/>
  <c r="BH307" i="8"/>
  <c r="BG307" i="8"/>
  <c r="BF307" i="8"/>
  <c r="T307" i="8"/>
  <c r="R307" i="8"/>
  <c r="P307" i="8"/>
  <c r="BI306" i="8"/>
  <c r="BH306" i="8"/>
  <c r="BG306" i="8"/>
  <c r="BF306" i="8"/>
  <c r="T306" i="8"/>
  <c r="R306" i="8"/>
  <c r="P306" i="8"/>
  <c r="BI301" i="8"/>
  <c r="BH301" i="8"/>
  <c r="BG301" i="8"/>
  <c r="BF301" i="8"/>
  <c r="T301" i="8"/>
  <c r="R301" i="8"/>
  <c r="P301" i="8"/>
  <c r="BI298" i="8"/>
  <c r="BH298" i="8"/>
  <c r="BG298" i="8"/>
  <c r="BF298" i="8"/>
  <c r="T298" i="8"/>
  <c r="R298" i="8"/>
  <c r="P298" i="8"/>
  <c r="BI292" i="8"/>
  <c r="BH292" i="8"/>
  <c r="BG292" i="8"/>
  <c r="BF292" i="8"/>
  <c r="T292" i="8"/>
  <c r="R292" i="8"/>
  <c r="P292" i="8"/>
  <c r="BI286" i="8"/>
  <c r="BH286" i="8"/>
  <c r="BG286" i="8"/>
  <c r="BF286" i="8"/>
  <c r="T286" i="8"/>
  <c r="R286" i="8"/>
  <c r="P286" i="8"/>
  <c r="BI283" i="8"/>
  <c r="BH283" i="8"/>
  <c r="BG283" i="8"/>
  <c r="BF283" i="8"/>
  <c r="T283" i="8"/>
  <c r="R283" i="8"/>
  <c r="P283" i="8"/>
  <c r="BI282" i="8"/>
  <c r="BH282" i="8"/>
  <c r="BG282" i="8"/>
  <c r="BF282" i="8"/>
  <c r="T282" i="8"/>
  <c r="R282" i="8"/>
  <c r="P282" i="8"/>
  <c r="BI281" i="8"/>
  <c r="BH281" i="8"/>
  <c r="BG281" i="8"/>
  <c r="BF281" i="8"/>
  <c r="T281" i="8"/>
  <c r="R281" i="8"/>
  <c r="P281" i="8"/>
  <c r="BI280" i="8"/>
  <c r="BH280" i="8"/>
  <c r="BG280" i="8"/>
  <c r="BF280" i="8"/>
  <c r="T280" i="8"/>
  <c r="R280" i="8"/>
  <c r="P280" i="8"/>
  <c r="BI279" i="8"/>
  <c r="BH279" i="8"/>
  <c r="BG279" i="8"/>
  <c r="BF279" i="8"/>
  <c r="T279" i="8"/>
  <c r="R279" i="8"/>
  <c r="P279" i="8"/>
  <c r="BI278" i="8"/>
  <c r="BH278" i="8"/>
  <c r="BG278" i="8"/>
  <c r="BF278" i="8"/>
  <c r="T278" i="8"/>
  <c r="R278" i="8"/>
  <c r="P278" i="8"/>
  <c r="BI277" i="8"/>
  <c r="BH277" i="8"/>
  <c r="BG277" i="8"/>
  <c r="BF277" i="8"/>
  <c r="T277" i="8"/>
  <c r="R277" i="8"/>
  <c r="P277" i="8"/>
  <c r="BI275" i="8"/>
  <c r="BH275" i="8"/>
  <c r="BG275" i="8"/>
  <c r="BF275" i="8"/>
  <c r="T275" i="8"/>
  <c r="R275" i="8"/>
  <c r="P275" i="8"/>
  <c r="BI268" i="8"/>
  <c r="BH268" i="8"/>
  <c r="BG268" i="8"/>
  <c r="BF268" i="8"/>
  <c r="T268" i="8"/>
  <c r="R268" i="8"/>
  <c r="P268" i="8"/>
  <c r="BI234" i="8"/>
  <c r="BH234" i="8"/>
  <c r="BG234" i="8"/>
  <c r="BF234" i="8"/>
  <c r="T234" i="8"/>
  <c r="R234" i="8"/>
  <c r="P234" i="8"/>
  <c r="BI216" i="8"/>
  <c r="BH216" i="8"/>
  <c r="BG216" i="8"/>
  <c r="BF216" i="8"/>
  <c r="T216" i="8"/>
  <c r="R216" i="8"/>
  <c r="P216" i="8"/>
  <c r="BI191" i="8"/>
  <c r="BH191" i="8"/>
  <c r="BG191" i="8"/>
  <c r="BF191" i="8"/>
  <c r="T191" i="8"/>
  <c r="R191" i="8"/>
  <c r="P191" i="8"/>
  <c r="BI175" i="8"/>
  <c r="BH175" i="8"/>
  <c r="BG175" i="8"/>
  <c r="BF175" i="8"/>
  <c r="T175" i="8"/>
  <c r="R175" i="8"/>
  <c r="P175" i="8"/>
  <c r="BI170" i="8"/>
  <c r="BH170" i="8"/>
  <c r="BG170" i="8"/>
  <c r="BF170" i="8"/>
  <c r="T170" i="8"/>
  <c r="R170" i="8"/>
  <c r="P170" i="8"/>
  <c r="BI167" i="8"/>
  <c r="BH167" i="8"/>
  <c r="BG167" i="8"/>
  <c r="BF167" i="8"/>
  <c r="T167" i="8"/>
  <c r="R167" i="8"/>
  <c r="P167" i="8"/>
  <c r="BI159" i="8"/>
  <c r="BH159" i="8"/>
  <c r="BG159" i="8"/>
  <c r="BF159" i="8"/>
  <c r="T159" i="8"/>
  <c r="R159" i="8"/>
  <c r="P159" i="8"/>
  <c r="BI158" i="8"/>
  <c r="BH158" i="8"/>
  <c r="BG158" i="8"/>
  <c r="BF158" i="8"/>
  <c r="T158" i="8"/>
  <c r="R158" i="8"/>
  <c r="P158" i="8"/>
  <c r="BI157" i="8"/>
  <c r="BH157" i="8"/>
  <c r="BG157" i="8"/>
  <c r="BF157" i="8"/>
  <c r="T157" i="8"/>
  <c r="R157" i="8"/>
  <c r="P157" i="8"/>
  <c r="BI156" i="8"/>
  <c r="BH156" i="8"/>
  <c r="BG156" i="8"/>
  <c r="BF156" i="8"/>
  <c r="T156" i="8"/>
  <c r="R156" i="8"/>
  <c r="P156" i="8"/>
  <c r="BI155" i="8"/>
  <c r="BH155" i="8"/>
  <c r="BG155" i="8"/>
  <c r="BF155" i="8"/>
  <c r="T155" i="8"/>
  <c r="R155" i="8"/>
  <c r="P155" i="8"/>
  <c r="BI154" i="8"/>
  <c r="BH154" i="8"/>
  <c r="BG154" i="8"/>
  <c r="BF154" i="8"/>
  <c r="T154" i="8"/>
  <c r="R154" i="8"/>
  <c r="P154" i="8"/>
  <c r="BI153" i="8"/>
  <c r="BH153" i="8"/>
  <c r="BG153" i="8"/>
  <c r="BF153" i="8"/>
  <c r="T153" i="8"/>
  <c r="R153" i="8"/>
  <c r="P153" i="8"/>
  <c r="BI151" i="8"/>
  <c r="BH151" i="8"/>
  <c r="BG151" i="8"/>
  <c r="BF151" i="8"/>
  <c r="T151" i="8"/>
  <c r="R151" i="8"/>
  <c r="P151" i="8"/>
  <c r="BI149" i="8"/>
  <c r="BH149" i="8"/>
  <c r="BG149" i="8"/>
  <c r="BF149" i="8"/>
  <c r="T149" i="8"/>
  <c r="R149" i="8"/>
  <c r="P149" i="8"/>
  <c r="BI147" i="8"/>
  <c r="BH147" i="8"/>
  <c r="BG147" i="8"/>
  <c r="BF147" i="8"/>
  <c r="T147" i="8"/>
  <c r="R147" i="8"/>
  <c r="P147" i="8"/>
  <c r="BI142" i="8"/>
  <c r="BH142" i="8"/>
  <c r="BG142" i="8"/>
  <c r="BF142" i="8"/>
  <c r="T142" i="8"/>
  <c r="T141" i="8" s="1"/>
  <c r="R142" i="8"/>
  <c r="R141" i="8" s="1"/>
  <c r="P142" i="8"/>
  <c r="P141" i="8" s="1"/>
  <c r="BI139" i="8"/>
  <c r="BH139" i="8"/>
  <c r="BG139" i="8"/>
  <c r="BF139" i="8"/>
  <c r="T139" i="8"/>
  <c r="R139" i="8"/>
  <c r="P139" i="8"/>
  <c r="BI138" i="8"/>
  <c r="BH138" i="8"/>
  <c r="BG138" i="8"/>
  <c r="BF138" i="8"/>
  <c r="T138" i="8"/>
  <c r="R138" i="8"/>
  <c r="P138" i="8"/>
  <c r="BI137" i="8"/>
  <c r="BH137" i="8"/>
  <c r="BG137" i="8"/>
  <c r="BF137" i="8"/>
  <c r="T137" i="8"/>
  <c r="R137" i="8"/>
  <c r="P137" i="8"/>
  <c r="BI135" i="8"/>
  <c r="BH135" i="8"/>
  <c r="BG135" i="8"/>
  <c r="BF135" i="8"/>
  <c r="T135" i="8"/>
  <c r="R135" i="8"/>
  <c r="P135" i="8"/>
  <c r="BI133" i="8"/>
  <c r="BH133" i="8"/>
  <c r="BG133" i="8"/>
  <c r="BF133" i="8"/>
  <c r="T133" i="8"/>
  <c r="R133" i="8"/>
  <c r="P133" i="8"/>
  <c r="BI132" i="8"/>
  <c r="BH132" i="8"/>
  <c r="BG132" i="8"/>
  <c r="BF132" i="8"/>
  <c r="T132" i="8"/>
  <c r="R132" i="8"/>
  <c r="P132" i="8"/>
  <c r="BI131" i="8"/>
  <c r="BH131" i="8"/>
  <c r="BG131" i="8"/>
  <c r="BF131" i="8"/>
  <c r="T131" i="8"/>
  <c r="R131" i="8"/>
  <c r="P131" i="8"/>
  <c r="BI115" i="8"/>
  <c r="BH115" i="8"/>
  <c r="BG115" i="8"/>
  <c r="BF115" i="8"/>
  <c r="T115" i="8"/>
  <c r="R115" i="8"/>
  <c r="P115" i="8"/>
  <c r="BI111" i="8"/>
  <c r="BH111" i="8"/>
  <c r="BG111" i="8"/>
  <c r="BF111" i="8"/>
  <c r="T111" i="8"/>
  <c r="R111" i="8"/>
  <c r="P111" i="8"/>
  <c r="BI107" i="8"/>
  <c r="BH107" i="8"/>
  <c r="BG107" i="8"/>
  <c r="BF107" i="8"/>
  <c r="T107" i="8"/>
  <c r="R107" i="8"/>
  <c r="P107" i="8"/>
  <c r="BI101" i="8"/>
  <c r="BH101" i="8"/>
  <c r="BG101" i="8"/>
  <c r="BF101" i="8"/>
  <c r="T101" i="8"/>
  <c r="R101" i="8"/>
  <c r="P101" i="8"/>
  <c r="BI96" i="8"/>
  <c r="BH96" i="8"/>
  <c r="BG96" i="8"/>
  <c r="BF96" i="8"/>
  <c r="T96" i="8"/>
  <c r="R96" i="8"/>
  <c r="P96" i="8"/>
  <c r="J90" i="8"/>
  <c r="J89" i="8"/>
  <c r="F89" i="8"/>
  <c r="F87" i="8"/>
  <c r="E85" i="8"/>
  <c r="J55" i="8"/>
  <c r="J54" i="8"/>
  <c r="F54" i="8"/>
  <c r="F52" i="8"/>
  <c r="E50" i="8"/>
  <c r="J18" i="8"/>
  <c r="E18" i="8"/>
  <c r="F55" i="8"/>
  <c r="J17" i="8"/>
  <c r="J12" i="8"/>
  <c r="J87" i="8" s="1"/>
  <c r="E7" i="8"/>
  <c r="E83" i="8" s="1"/>
  <c r="J37" i="7"/>
  <c r="J36" i="7"/>
  <c r="AY60" i="1" s="1"/>
  <c r="J35" i="7"/>
  <c r="AX60" i="1"/>
  <c r="BI2434" i="7"/>
  <c r="BH2434" i="7"/>
  <c r="BG2434" i="7"/>
  <c r="BF2434" i="7"/>
  <c r="T2434" i="7"/>
  <c r="R2434" i="7"/>
  <c r="P2434" i="7"/>
  <c r="BI2432" i="7"/>
  <c r="BH2432" i="7"/>
  <c r="BG2432" i="7"/>
  <c r="BF2432" i="7"/>
  <c r="T2432" i="7"/>
  <c r="R2432" i="7"/>
  <c r="P2432" i="7"/>
  <c r="BI2430" i="7"/>
  <c r="BH2430" i="7"/>
  <c r="BG2430" i="7"/>
  <c r="BF2430" i="7"/>
  <c r="T2430" i="7"/>
  <c r="R2430" i="7"/>
  <c r="P2430" i="7"/>
  <c r="BI2428" i="7"/>
  <c r="BH2428" i="7"/>
  <c r="BG2428" i="7"/>
  <c r="BF2428" i="7"/>
  <c r="T2428" i="7"/>
  <c r="R2428" i="7"/>
  <c r="P2428" i="7"/>
  <c r="BI2427" i="7"/>
  <c r="BH2427" i="7"/>
  <c r="BG2427" i="7"/>
  <c r="BF2427" i="7"/>
  <c r="T2427" i="7"/>
  <c r="R2427" i="7"/>
  <c r="P2427" i="7"/>
  <c r="BI2425" i="7"/>
  <c r="BH2425" i="7"/>
  <c r="BG2425" i="7"/>
  <c r="BF2425" i="7"/>
  <c r="T2425" i="7"/>
  <c r="R2425" i="7"/>
  <c r="P2425" i="7"/>
  <c r="BI2424" i="7"/>
  <c r="BH2424" i="7"/>
  <c r="BG2424" i="7"/>
  <c r="BF2424" i="7"/>
  <c r="T2424" i="7"/>
  <c r="R2424" i="7"/>
  <c r="P2424" i="7"/>
  <c r="BI2423" i="7"/>
  <c r="BH2423" i="7"/>
  <c r="BG2423" i="7"/>
  <c r="BF2423" i="7"/>
  <c r="T2423" i="7"/>
  <c r="R2423" i="7"/>
  <c r="P2423" i="7"/>
  <c r="BI2422" i="7"/>
  <c r="BH2422" i="7"/>
  <c r="BG2422" i="7"/>
  <c r="BF2422" i="7"/>
  <c r="T2422" i="7"/>
  <c r="R2422" i="7"/>
  <c r="P2422" i="7"/>
  <c r="BI2421" i="7"/>
  <c r="BH2421" i="7"/>
  <c r="BG2421" i="7"/>
  <c r="BF2421" i="7"/>
  <c r="T2421" i="7"/>
  <c r="R2421" i="7"/>
  <c r="P2421" i="7"/>
  <c r="BI2420" i="7"/>
  <c r="BH2420" i="7"/>
  <c r="BG2420" i="7"/>
  <c r="BF2420" i="7"/>
  <c r="T2420" i="7"/>
  <c r="R2420" i="7"/>
  <c r="P2420" i="7"/>
  <c r="BI2419" i="7"/>
  <c r="BH2419" i="7"/>
  <c r="BG2419" i="7"/>
  <c r="BF2419" i="7"/>
  <c r="T2419" i="7"/>
  <c r="R2419" i="7"/>
  <c r="P2419" i="7"/>
  <c r="BI2418" i="7"/>
  <c r="BH2418" i="7"/>
  <c r="BG2418" i="7"/>
  <c r="BF2418" i="7"/>
  <c r="T2418" i="7"/>
  <c r="R2418" i="7"/>
  <c r="P2418" i="7"/>
  <c r="BI2416" i="7"/>
  <c r="BH2416" i="7"/>
  <c r="BG2416" i="7"/>
  <c r="BF2416" i="7"/>
  <c r="T2416" i="7"/>
  <c r="R2416" i="7"/>
  <c r="P2416" i="7"/>
  <c r="BI2414" i="7"/>
  <c r="BH2414" i="7"/>
  <c r="BG2414" i="7"/>
  <c r="BF2414" i="7"/>
  <c r="T2414" i="7"/>
  <c r="R2414" i="7"/>
  <c r="P2414" i="7"/>
  <c r="BI2413" i="7"/>
  <c r="BH2413" i="7"/>
  <c r="BG2413" i="7"/>
  <c r="BF2413" i="7"/>
  <c r="T2413" i="7"/>
  <c r="R2413" i="7"/>
  <c r="P2413" i="7"/>
  <c r="BI2412" i="7"/>
  <c r="BH2412" i="7"/>
  <c r="BG2412" i="7"/>
  <c r="BF2412" i="7"/>
  <c r="T2412" i="7"/>
  <c r="R2412" i="7"/>
  <c r="P2412" i="7"/>
  <c r="BI2411" i="7"/>
  <c r="BH2411" i="7"/>
  <c r="BG2411" i="7"/>
  <c r="BF2411" i="7"/>
  <c r="T2411" i="7"/>
  <c r="R2411" i="7"/>
  <c r="P2411" i="7"/>
  <c r="BI2410" i="7"/>
  <c r="BH2410" i="7"/>
  <c r="BG2410" i="7"/>
  <c r="BF2410" i="7"/>
  <c r="T2410" i="7"/>
  <c r="R2410" i="7"/>
  <c r="P2410" i="7"/>
  <c r="BI2409" i="7"/>
  <c r="BH2409" i="7"/>
  <c r="BG2409" i="7"/>
  <c r="BF2409" i="7"/>
  <c r="T2409" i="7"/>
  <c r="R2409" i="7"/>
  <c r="P2409" i="7"/>
  <c r="BI2408" i="7"/>
  <c r="BH2408" i="7"/>
  <c r="BG2408" i="7"/>
  <c r="BF2408" i="7"/>
  <c r="T2408" i="7"/>
  <c r="R2408" i="7"/>
  <c r="P2408" i="7"/>
  <c r="BI2406" i="7"/>
  <c r="BH2406" i="7"/>
  <c r="BG2406" i="7"/>
  <c r="BF2406" i="7"/>
  <c r="T2406" i="7"/>
  <c r="R2406" i="7"/>
  <c r="P2406" i="7"/>
  <c r="BI2405" i="7"/>
  <c r="BH2405" i="7"/>
  <c r="BG2405" i="7"/>
  <c r="BF2405" i="7"/>
  <c r="T2405" i="7"/>
  <c r="R2405" i="7"/>
  <c r="P2405" i="7"/>
  <c r="BI2404" i="7"/>
  <c r="BH2404" i="7"/>
  <c r="BG2404" i="7"/>
  <c r="BF2404" i="7"/>
  <c r="T2404" i="7"/>
  <c r="R2404" i="7"/>
  <c r="P2404" i="7"/>
  <c r="BI2402" i="7"/>
  <c r="BH2402" i="7"/>
  <c r="BG2402" i="7"/>
  <c r="BF2402" i="7"/>
  <c r="T2402" i="7"/>
  <c r="R2402" i="7"/>
  <c r="P2402" i="7"/>
  <c r="BI2400" i="7"/>
  <c r="BH2400" i="7"/>
  <c r="BG2400" i="7"/>
  <c r="BF2400" i="7"/>
  <c r="T2400" i="7"/>
  <c r="R2400" i="7"/>
  <c r="P2400" i="7"/>
  <c r="BI2399" i="7"/>
  <c r="BH2399" i="7"/>
  <c r="BG2399" i="7"/>
  <c r="BF2399" i="7"/>
  <c r="T2399" i="7"/>
  <c r="R2399" i="7"/>
  <c r="P2399" i="7"/>
  <c r="BI2398" i="7"/>
  <c r="BH2398" i="7"/>
  <c r="BG2398" i="7"/>
  <c r="BF2398" i="7"/>
  <c r="T2398" i="7"/>
  <c r="R2398" i="7"/>
  <c r="P2398" i="7"/>
  <c r="BI2397" i="7"/>
  <c r="BH2397" i="7"/>
  <c r="BG2397" i="7"/>
  <c r="BF2397" i="7"/>
  <c r="T2397" i="7"/>
  <c r="R2397" i="7"/>
  <c r="P2397" i="7"/>
  <c r="BI2396" i="7"/>
  <c r="BH2396" i="7"/>
  <c r="BG2396" i="7"/>
  <c r="BF2396" i="7"/>
  <c r="T2396" i="7"/>
  <c r="R2396" i="7"/>
  <c r="P2396" i="7"/>
  <c r="BI2395" i="7"/>
  <c r="BH2395" i="7"/>
  <c r="BG2395" i="7"/>
  <c r="BF2395" i="7"/>
  <c r="T2395" i="7"/>
  <c r="R2395" i="7"/>
  <c r="P2395" i="7"/>
  <c r="BI2394" i="7"/>
  <c r="BH2394" i="7"/>
  <c r="BG2394" i="7"/>
  <c r="BF2394" i="7"/>
  <c r="T2394" i="7"/>
  <c r="R2394" i="7"/>
  <c r="P2394" i="7"/>
  <c r="BI2393" i="7"/>
  <c r="BH2393" i="7"/>
  <c r="BG2393" i="7"/>
  <c r="BF2393" i="7"/>
  <c r="T2393" i="7"/>
  <c r="R2393" i="7"/>
  <c r="P2393" i="7"/>
  <c r="BI2392" i="7"/>
  <c r="BH2392" i="7"/>
  <c r="BG2392" i="7"/>
  <c r="BF2392" i="7"/>
  <c r="T2392" i="7"/>
  <c r="R2392" i="7"/>
  <c r="P2392" i="7"/>
  <c r="BI2389" i="7"/>
  <c r="BH2389" i="7"/>
  <c r="BG2389" i="7"/>
  <c r="BF2389" i="7"/>
  <c r="T2389" i="7"/>
  <c r="R2389" i="7"/>
  <c r="P2389" i="7"/>
  <c r="BI2298" i="7"/>
  <c r="BH2298" i="7"/>
  <c r="BG2298" i="7"/>
  <c r="BF2298" i="7"/>
  <c r="T2298" i="7"/>
  <c r="R2298" i="7"/>
  <c r="P2298" i="7"/>
  <c r="BI2257" i="7"/>
  <c r="BH2257" i="7"/>
  <c r="BG2257" i="7"/>
  <c r="BF2257" i="7"/>
  <c r="T2257" i="7"/>
  <c r="R2257" i="7"/>
  <c r="P2257" i="7"/>
  <c r="BI2256" i="7"/>
  <c r="BH2256" i="7"/>
  <c r="BG2256" i="7"/>
  <c r="BF2256" i="7"/>
  <c r="T2256" i="7"/>
  <c r="R2256" i="7"/>
  <c r="P2256" i="7"/>
  <c r="BI2251" i="7"/>
  <c r="BH2251" i="7"/>
  <c r="BG2251" i="7"/>
  <c r="BF2251" i="7"/>
  <c r="T2251" i="7"/>
  <c r="R2251" i="7"/>
  <c r="P2251" i="7"/>
  <c r="BI2249" i="7"/>
  <c r="BH2249" i="7"/>
  <c r="BG2249" i="7"/>
  <c r="BF2249" i="7"/>
  <c r="T2249" i="7"/>
  <c r="R2249" i="7"/>
  <c r="P2249" i="7"/>
  <c r="BI2248" i="7"/>
  <c r="BH2248" i="7"/>
  <c r="BG2248" i="7"/>
  <c r="BF2248" i="7"/>
  <c r="T2248" i="7"/>
  <c r="R2248" i="7"/>
  <c r="P2248" i="7"/>
  <c r="BI2239" i="7"/>
  <c r="BH2239" i="7"/>
  <c r="BG2239" i="7"/>
  <c r="BF2239" i="7"/>
  <c r="T2239" i="7"/>
  <c r="R2239" i="7"/>
  <c r="P2239" i="7"/>
  <c r="BI2237" i="7"/>
  <c r="BH2237" i="7"/>
  <c r="BG2237" i="7"/>
  <c r="BF2237" i="7"/>
  <c r="T2237" i="7"/>
  <c r="R2237" i="7"/>
  <c r="P2237" i="7"/>
  <c r="BI2236" i="7"/>
  <c r="BH2236" i="7"/>
  <c r="BG2236" i="7"/>
  <c r="BF2236" i="7"/>
  <c r="T2236" i="7"/>
  <c r="R2236" i="7"/>
  <c r="P2236" i="7"/>
  <c r="BI2233" i="7"/>
  <c r="BH2233" i="7"/>
  <c r="BG2233" i="7"/>
  <c r="BF2233" i="7"/>
  <c r="T2233" i="7"/>
  <c r="R2233" i="7"/>
  <c r="P2233" i="7"/>
  <c r="BI2230" i="7"/>
  <c r="BH2230" i="7"/>
  <c r="BG2230" i="7"/>
  <c r="BF2230" i="7"/>
  <c r="T2230" i="7"/>
  <c r="R2230" i="7"/>
  <c r="P2230" i="7"/>
  <c r="BI2227" i="7"/>
  <c r="BH2227" i="7"/>
  <c r="BG2227" i="7"/>
  <c r="BF2227" i="7"/>
  <c r="T2227" i="7"/>
  <c r="R2227" i="7"/>
  <c r="P2227" i="7"/>
  <c r="BI2224" i="7"/>
  <c r="BH2224" i="7"/>
  <c r="BG2224" i="7"/>
  <c r="BF2224" i="7"/>
  <c r="T2224" i="7"/>
  <c r="R2224" i="7"/>
  <c r="P2224" i="7"/>
  <c r="BI2198" i="7"/>
  <c r="BH2198" i="7"/>
  <c r="BG2198" i="7"/>
  <c r="BF2198" i="7"/>
  <c r="T2198" i="7"/>
  <c r="R2198" i="7"/>
  <c r="P2198" i="7"/>
  <c r="BI2196" i="7"/>
  <c r="BH2196" i="7"/>
  <c r="BG2196" i="7"/>
  <c r="BF2196" i="7"/>
  <c r="T2196" i="7"/>
  <c r="R2196" i="7"/>
  <c r="P2196" i="7"/>
  <c r="BI2185" i="7"/>
  <c r="BH2185" i="7"/>
  <c r="BG2185" i="7"/>
  <c r="BF2185" i="7"/>
  <c r="T2185" i="7"/>
  <c r="R2185" i="7"/>
  <c r="P2185" i="7"/>
  <c r="BI2183" i="7"/>
  <c r="BH2183" i="7"/>
  <c r="BG2183" i="7"/>
  <c r="BF2183" i="7"/>
  <c r="T2183" i="7"/>
  <c r="R2183" i="7"/>
  <c r="P2183" i="7"/>
  <c r="BI2180" i="7"/>
  <c r="BH2180" i="7"/>
  <c r="BG2180" i="7"/>
  <c r="BF2180" i="7"/>
  <c r="T2180" i="7"/>
  <c r="R2180" i="7"/>
  <c r="P2180" i="7"/>
  <c r="BI2176" i="7"/>
  <c r="BH2176" i="7"/>
  <c r="BG2176" i="7"/>
  <c r="BF2176" i="7"/>
  <c r="T2176" i="7"/>
  <c r="R2176" i="7"/>
  <c r="P2176" i="7"/>
  <c r="BI2174" i="7"/>
  <c r="BH2174" i="7"/>
  <c r="BG2174" i="7"/>
  <c r="BF2174" i="7"/>
  <c r="T2174" i="7"/>
  <c r="R2174" i="7"/>
  <c r="P2174" i="7"/>
  <c r="BI2173" i="7"/>
  <c r="BH2173" i="7"/>
  <c r="BG2173" i="7"/>
  <c r="BF2173" i="7"/>
  <c r="T2173" i="7"/>
  <c r="R2173" i="7"/>
  <c r="P2173" i="7"/>
  <c r="BI2172" i="7"/>
  <c r="BH2172" i="7"/>
  <c r="BG2172" i="7"/>
  <c r="BF2172" i="7"/>
  <c r="T2172" i="7"/>
  <c r="R2172" i="7"/>
  <c r="P2172" i="7"/>
  <c r="BI2169" i="7"/>
  <c r="BH2169" i="7"/>
  <c r="BG2169" i="7"/>
  <c r="BF2169" i="7"/>
  <c r="T2169" i="7"/>
  <c r="R2169" i="7"/>
  <c r="P2169" i="7"/>
  <c r="BI2161" i="7"/>
  <c r="BH2161" i="7"/>
  <c r="BG2161" i="7"/>
  <c r="BF2161" i="7"/>
  <c r="T2161" i="7"/>
  <c r="R2161" i="7"/>
  <c r="P2161" i="7"/>
  <c r="BI2145" i="7"/>
  <c r="BH2145" i="7"/>
  <c r="BG2145" i="7"/>
  <c r="BF2145" i="7"/>
  <c r="T2145" i="7"/>
  <c r="R2145" i="7"/>
  <c r="P2145" i="7"/>
  <c r="BI2143" i="7"/>
  <c r="BH2143" i="7"/>
  <c r="BG2143" i="7"/>
  <c r="BF2143" i="7"/>
  <c r="T2143" i="7"/>
  <c r="R2143" i="7"/>
  <c r="P2143" i="7"/>
  <c r="BI2140" i="7"/>
  <c r="BH2140" i="7"/>
  <c r="BG2140" i="7"/>
  <c r="BF2140" i="7"/>
  <c r="T2140" i="7"/>
  <c r="R2140" i="7"/>
  <c r="P2140" i="7"/>
  <c r="BI2123" i="7"/>
  <c r="BH2123" i="7"/>
  <c r="BG2123" i="7"/>
  <c r="BF2123" i="7"/>
  <c r="T2123" i="7"/>
  <c r="R2123" i="7"/>
  <c r="P2123" i="7"/>
  <c r="BI2120" i="7"/>
  <c r="BH2120" i="7"/>
  <c r="BG2120" i="7"/>
  <c r="BF2120" i="7"/>
  <c r="T2120" i="7"/>
  <c r="R2120" i="7"/>
  <c r="P2120" i="7"/>
  <c r="BI2117" i="7"/>
  <c r="BH2117" i="7"/>
  <c r="BG2117" i="7"/>
  <c r="BF2117" i="7"/>
  <c r="T2117" i="7"/>
  <c r="R2117" i="7"/>
  <c r="P2117" i="7"/>
  <c r="BI2102" i="7"/>
  <c r="BH2102" i="7"/>
  <c r="BG2102" i="7"/>
  <c r="BF2102" i="7"/>
  <c r="T2102" i="7"/>
  <c r="R2102" i="7"/>
  <c r="P2102" i="7"/>
  <c r="BI2100" i="7"/>
  <c r="BH2100" i="7"/>
  <c r="BG2100" i="7"/>
  <c r="BF2100" i="7"/>
  <c r="T2100" i="7"/>
  <c r="R2100" i="7"/>
  <c r="P2100" i="7"/>
  <c r="BI2098" i="7"/>
  <c r="BH2098" i="7"/>
  <c r="BG2098" i="7"/>
  <c r="BF2098" i="7"/>
  <c r="T2098" i="7"/>
  <c r="R2098" i="7"/>
  <c r="P2098" i="7"/>
  <c r="BI2096" i="7"/>
  <c r="BH2096" i="7"/>
  <c r="BG2096" i="7"/>
  <c r="BF2096" i="7"/>
  <c r="T2096" i="7"/>
  <c r="R2096" i="7"/>
  <c r="P2096" i="7"/>
  <c r="BI2092" i="7"/>
  <c r="BH2092" i="7"/>
  <c r="BG2092" i="7"/>
  <c r="BF2092" i="7"/>
  <c r="T2092" i="7"/>
  <c r="R2092" i="7"/>
  <c r="P2092" i="7"/>
  <c r="BI2085" i="7"/>
  <c r="BH2085" i="7"/>
  <c r="BG2085" i="7"/>
  <c r="BF2085" i="7"/>
  <c r="T2085" i="7"/>
  <c r="R2085" i="7"/>
  <c r="P2085" i="7"/>
  <c r="BI2079" i="7"/>
  <c r="BH2079" i="7"/>
  <c r="BG2079" i="7"/>
  <c r="BF2079" i="7"/>
  <c r="T2079" i="7"/>
  <c r="R2079" i="7"/>
  <c r="P2079" i="7"/>
  <c r="BI2076" i="7"/>
  <c r="BH2076" i="7"/>
  <c r="BG2076" i="7"/>
  <c r="BF2076" i="7"/>
  <c r="T2076" i="7"/>
  <c r="R2076" i="7"/>
  <c r="P2076" i="7"/>
  <c r="BI2073" i="7"/>
  <c r="BH2073" i="7"/>
  <c r="BG2073" i="7"/>
  <c r="BF2073" i="7"/>
  <c r="T2073" i="7"/>
  <c r="R2073" i="7"/>
  <c r="P2073" i="7"/>
  <c r="BI2071" i="7"/>
  <c r="BH2071" i="7"/>
  <c r="BG2071" i="7"/>
  <c r="BF2071" i="7"/>
  <c r="T2071" i="7"/>
  <c r="R2071" i="7"/>
  <c r="P2071" i="7"/>
  <c r="BI2069" i="7"/>
  <c r="BH2069" i="7"/>
  <c r="BG2069" i="7"/>
  <c r="BF2069" i="7"/>
  <c r="T2069" i="7"/>
  <c r="R2069" i="7"/>
  <c r="P2069" i="7"/>
  <c r="BI2067" i="7"/>
  <c r="BH2067" i="7"/>
  <c r="BG2067" i="7"/>
  <c r="BF2067" i="7"/>
  <c r="T2067" i="7"/>
  <c r="R2067" i="7"/>
  <c r="P2067" i="7"/>
  <c r="BI2065" i="7"/>
  <c r="BH2065" i="7"/>
  <c r="BG2065" i="7"/>
  <c r="BF2065" i="7"/>
  <c r="T2065" i="7"/>
  <c r="R2065" i="7"/>
  <c r="P2065" i="7"/>
  <c r="BI2064" i="7"/>
  <c r="BH2064" i="7"/>
  <c r="BG2064" i="7"/>
  <c r="BF2064" i="7"/>
  <c r="T2064" i="7"/>
  <c r="R2064" i="7"/>
  <c r="P2064" i="7"/>
  <c r="BI2063" i="7"/>
  <c r="BH2063" i="7"/>
  <c r="BG2063" i="7"/>
  <c r="BF2063" i="7"/>
  <c r="T2063" i="7"/>
  <c r="R2063" i="7"/>
  <c r="P2063" i="7"/>
  <c r="BI2062" i="7"/>
  <c r="BH2062" i="7"/>
  <c r="BG2062" i="7"/>
  <c r="BF2062" i="7"/>
  <c r="T2062" i="7"/>
  <c r="R2062" i="7"/>
  <c r="P2062" i="7"/>
  <c r="BI2061" i="7"/>
  <c r="BH2061" i="7"/>
  <c r="BG2061" i="7"/>
  <c r="BF2061" i="7"/>
  <c r="T2061" i="7"/>
  <c r="R2061" i="7"/>
  <c r="P2061" i="7"/>
  <c r="BI2060" i="7"/>
  <c r="BH2060" i="7"/>
  <c r="BG2060" i="7"/>
  <c r="BF2060" i="7"/>
  <c r="T2060" i="7"/>
  <c r="R2060" i="7"/>
  <c r="P2060" i="7"/>
  <c r="BI2059" i="7"/>
  <c r="BH2059" i="7"/>
  <c r="BG2059" i="7"/>
  <c r="BF2059" i="7"/>
  <c r="T2059" i="7"/>
  <c r="R2059" i="7"/>
  <c r="P2059" i="7"/>
  <c r="BI2058" i="7"/>
  <c r="BH2058" i="7"/>
  <c r="BG2058" i="7"/>
  <c r="BF2058" i="7"/>
  <c r="T2058" i="7"/>
  <c r="R2058" i="7"/>
  <c r="P2058" i="7"/>
  <c r="BI2057" i="7"/>
  <c r="BH2057" i="7"/>
  <c r="BG2057" i="7"/>
  <c r="BF2057" i="7"/>
  <c r="T2057" i="7"/>
  <c r="R2057" i="7"/>
  <c r="P2057" i="7"/>
  <c r="BI2056" i="7"/>
  <c r="BH2056" i="7"/>
  <c r="BG2056" i="7"/>
  <c r="BF2056" i="7"/>
  <c r="T2056" i="7"/>
  <c r="R2056" i="7"/>
  <c r="P2056" i="7"/>
  <c r="BI2055" i="7"/>
  <c r="BH2055" i="7"/>
  <c r="BG2055" i="7"/>
  <c r="BF2055" i="7"/>
  <c r="T2055" i="7"/>
  <c r="R2055" i="7"/>
  <c r="P2055" i="7"/>
  <c r="BI2054" i="7"/>
  <c r="BH2054" i="7"/>
  <c r="BG2054" i="7"/>
  <c r="BF2054" i="7"/>
  <c r="T2054" i="7"/>
  <c r="R2054" i="7"/>
  <c r="P2054" i="7"/>
  <c r="BI2053" i="7"/>
  <c r="BH2053" i="7"/>
  <c r="BG2053" i="7"/>
  <c r="BF2053" i="7"/>
  <c r="T2053" i="7"/>
  <c r="R2053" i="7"/>
  <c r="P2053" i="7"/>
  <c r="BI2052" i="7"/>
  <c r="BH2052" i="7"/>
  <c r="BG2052" i="7"/>
  <c r="BF2052" i="7"/>
  <c r="T2052" i="7"/>
  <c r="R2052" i="7"/>
  <c r="P2052" i="7"/>
  <c r="BI2051" i="7"/>
  <c r="BH2051" i="7"/>
  <c r="BG2051" i="7"/>
  <c r="BF2051" i="7"/>
  <c r="T2051" i="7"/>
  <c r="R2051" i="7"/>
  <c r="P2051" i="7"/>
  <c r="BI2050" i="7"/>
  <c r="BH2050" i="7"/>
  <c r="BG2050" i="7"/>
  <c r="BF2050" i="7"/>
  <c r="T2050" i="7"/>
  <c r="R2050" i="7"/>
  <c r="P2050" i="7"/>
  <c r="BI2049" i="7"/>
  <c r="BH2049" i="7"/>
  <c r="BG2049" i="7"/>
  <c r="BF2049" i="7"/>
  <c r="T2049" i="7"/>
  <c r="R2049" i="7"/>
  <c r="P2049" i="7"/>
  <c r="BI2048" i="7"/>
  <c r="BH2048" i="7"/>
  <c r="BG2048" i="7"/>
  <c r="BF2048" i="7"/>
  <c r="T2048" i="7"/>
  <c r="R2048" i="7"/>
  <c r="P2048" i="7"/>
  <c r="BI2047" i="7"/>
  <c r="BH2047" i="7"/>
  <c r="BG2047" i="7"/>
  <c r="BF2047" i="7"/>
  <c r="T2047" i="7"/>
  <c r="R2047" i="7"/>
  <c r="P2047" i="7"/>
  <c r="BI2046" i="7"/>
  <c r="BH2046" i="7"/>
  <c r="BG2046" i="7"/>
  <c r="BF2046" i="7"/>
  <c r="T2046" i="7"/>
  <c r="R2046" i="7"/>
  <c r="P2046" i="7"/>
  <c r="BI2045" i="7"/>
  <c r="BH2045" i="7"/>
  <c r="BG2045" i="7"/>
  <c r="BF2045" i="7"/>
  <c r="T2045" i="7"/>
  <c r="R2045" i="7"/>
  <c r="P2045" i="7"/>
  <c r="BI2044" i="7"/>
  <c r="BH2044" i="7"/>
  <c r="BG2044" i="7"/>
  <c r="BF2044" i="7"/>
  <c r="T2044" i="7"/>
  <c r="R2044" i="7"/>
  <c r="P2044" i="7"/>
  <c r="BI2043" i="7"/>
  <c r="BH2043" i="7"/>
  <c r="BG2043" i="7"/>
  <c r="BF2043" i="7"/>
  <c r="T2043" i="7"/>
  <c r="R2043" i="7"/>
  <c r="P2043" i="7"/>
  <c r="BI2042" i="7"/>
  <c r="BH2042" i="7"/>
  <c r="BG2042" i="7"/>
  <c r="BF2042" i="7"/>
  <c r="T2042" i="7"/>
  <c r="R2042" i="7"/>
  <c r="P2042" i="7"/>
  <c r="BI2041" i="7"/>
  <c r="BH2041" i="7"/>
  <c r="BG2041" i="7"/>
  <c r="BF2041" i="7"/>
  <c r="T2041" i="7"/>
  <c r="R2041" i="7"/>
  <c r="P2041" i="7"/>
  <c r="BI2040" i="7"/>
  <c r="BH2040" i="7"/>
  <c r="BG2040" i="7"/>
  <c r="BF2040" i="7"/>
  <c r="T2040" i="7"/>
  <c r="R2040" i="7"/>
  <c r="P2040" i="7"/>
  <c r="BI2039" i="7"/>
  <c r="BH2039" i="7"/>
  <c r="BG2039" i="7"/>
  <c r="BF2039" i="7"/>
  <c r="T2039" i="7"/>
  <c r="R2039" i="7"/>
  <c r="P2039" i="7"/>
  <c r="BI2038" i="7"/>
  <c r="BH2038" i="7"/>
  <c r="BG2038" i="7"/>
  <c r="BF2038" i="7"/>
  <c r="T2038" i="7"/>
  <c r="R2038" i="7"/>
  <c r="P2038" i="7"/>
  <c r="BI2037" i="7"/>
  <c r="BH2037" i="7"/>
  <c r="BG2037" i="7"/>
  <c r="BF2037" i="7"/>
  <c r="T2037" i="7"/>
  <c r="R2037" i="7"/>
  <c r="P2037" i="7"/>
  <c r="BI2036" i="7"/>
  <c r="BH2036" i="7"/>
  <c r="BG2036" i="7"/>
  <c r="BF2036" i="7"/>
  <c r="T2036" i="7"/>
  <c r="R2036" i="7"/>
  <c r="P2036" i="7"/>
  <c r="BI2035" i="7"/>
  <c r="BH2035" i="7"/>
  <c r="BG2035" i="7"/>
  <c r="BF2035" i="7"/>
  <c r="T2035" i="7"/>
  <c r="R2035" i="7"/>
  <c r="P2035" i="7"/>
  <c r="BI2034" i="7"/>
  <c r="BH2034" i="7"/>
  <c r="BG2034" i="7"/>
  <c r="BF2034" i="7"/>
  <c r="T2034" i="7"/>
  <c r="R2034" i="7"/>
  <c r="P2034" i="7"/>
  <c r="BI2033" i="7"/>
  <c r="BH2033" i="7"/>
  <c r="BG2033" i="7"/>
  <c r="BF2033" i="7"/>
  <c r="T2033" i="7"/>
  <c r="R2033" i="7"/>
  <c r="P2033" i="7"/>
  <c r="BI2032" i="7"/>
  <c r="BH2032" i="7"/>
  <c r="BG2032" i="7"/>
  <c r="BF2032" i="7"/>
  <c r="T2032" i="7"/>
  <c r="R2032" i="7"/>
  <c r="P2032" i="7"/>
  <c r="BI2031" i="7"/>
  <c r="BH2031" i="7"/>
  <c r="BG2031" i="7"/>
  <c r="BF2031" i="7"/>
  <c r="T2031" i="7"/>
  <c r="R2031" i="7"/>
  <c r="P2031" i="7"/>
  <c r="BI2030" i="7"/>
  <c r="BH2030" i="7"/>
  <c r="BG2030" i="7"/>
  <c r="BF2030" i="7"/>
  <c r="T2030" i="7"/>
  <c r="R2030" i="7"/>
  <c r="P2030" i="7"/>
  <c r="BI2029" i="7"/>
  <c r="BH2029" i="7"/>
  <c r="BG2029" i="7"/>
  <c r="BF2029" i="7"/>
  <c r="T2029" i="7"/>
  <c r="R2029" i="7"/>
  <c r="P2029" i="7"/>
  <c r="BI2028" i="7"/>
  <c r="BH2028" i="7"/>
  <c r="BG2028" i="7"/>
  <c r="BF2028" i="7"/>
  <c r="T2028" i="7"/>
  <c r="R2028" i="7"/>
  <c r="P2028" i="7"/>
  <c r="BI2027" i="7"/>
  <c r="BH2027" i="7"/>
  <c r="BG2027" i="7"/>
  <c r="BF2027" i="7"/>
  <c r="T2027" i="7"/>
  <c r="R2027" i="7"/>
  <c r="P2027" i="7"/>
  <c r="BI2026" i="7"/>
  <c r="BH2026" i="7"/>
  <c r="BG2026" i="7"/>
  <c r="BF2026" i="7"/>
  <c r="T2026" i="7"/>
  <c r="R2026" i="7"/>
  <c r="P2026" i="7"/>
  <c r="BI2025" i="7"/>
  <c r="BH2025" i="7"/>
  <c r="BG2025" i="7"/>
  <c r="BF2025" i="7"/>
  <c r="T2025" i="7"/>
  <c r="R2025" i="7"/>
  <c r="P2025" i="7"/>
  <c r="BI2024" i="7"/>
  <c r="BH2024" i="7"/>
  <c r="BG2024" i="7"/>
  <c r="BF2024" i="7"/>
  <c r="T2024" i="7"/>
  <c r="R2024" i="7"/>
  <c r="P2024" i="7"/>
  <c r="BI2023" i="7"/>
  <c r="BH2023" i="7"/>
  <c r="BG2023" i="7"/>
  <c r="BF2023" i="7"/>
  <c r="T2023" i="7"/>
  <c r="R2023" i="7"/>
  <c r="P2023" i="7"/>
  <c r="BI2022" i="7"/>
  <c r="BH2022" i="7"/>
  <c r="BG2022" i="7"/>
  <c r="BF2022" i="7"/>
  <c r="T2022" i="7"/>
  <c r="R2022" i="7"/>
  <c r="P2022" i="7"/>
  <c r="BI2020" i="7"/>
  <c r="BH2020" i="7"/>
  <c r="BG2020" i="7"/>
  <c r="BF2020" i="7"/>
  <c r="T2020" i="7"/>
  <c r="R2020" i="7"/>
  <c r="P2020" i="7"/>
  <c r="BI2019" i="7"/>
  <c r="BH2019" i="7"/>
  <c r="BG2019" i="7"/>
  <c r="BF2019" i="7"/>
  <c r="T2019" i="7"/>
  <c r="R2019" i="7"/>
  <c r="P2019" i="7"/>
  <c r="BI2018" i="7"/>
  <c r="BH2018" i="7"/>
  <c r="BG2018" i="7"/>
  <c r="BF2018" i="7"/>
  <c r="T2018" i="7"/>
  <c r="R2018" i="7"/>
  <c r="P2018" i="7"/>
  <c r="BI2017" i="7"/>
  <c r="BH2017" i="7"/>
  <c r="BG2017" i="7"/>
  <c r="BF2017" i="7"/>
  <c r="T2017" i="7"/>
  <c r="R2017" i="7"/>
  <c r="P2017" i="7"/>
  <c r="BI2016" i="7"/>
  <c r="BH2016" i="7"/>
  <c r="BG2016" i="7"/>
  <c r="BF2016" i="7"/>
  <c r="T2016" i="7"/>
  <c r="R2016" i="7"/>
  <c r="P2016" i="7"/>
  <c r="BI2015" i="7"/>
  <c r="BH2015" i="7"/>
  <c r="BG2015" i="7"/>
  <c r="BF2015" i="7"/>
  <c r="T2015" i="7"/>
  <c r="R2015" i="7"/>
  <c r="P2015" i="7"/>
  <c r="BI2014" i="7"/>
  <c r="BH2014" i="7"/>
  <c r="BG2014" i="7"/>
  <c r="BF2014" i="7"/>
  <c r="T2014" i="7"/>
  <c r="R2014" i="7"/>
  <c r="P2014" i="7"/>
  <c r="BI2013" i="7"/>
  <c r="BH2013" i="7"/>
  <c r="BG2013" i="7"/>
  <c r="BF2013" i="7"/>
  <c r="T2013" i="7"/>
  <c r="R2013" i="7"/>
  <c r="P2013" i="7"/>
  <c r="BI2012" i="7"/>
  <c r="BH2012" i="7"/>
  <c r="BG2012" i="7"/>
  <c r="BF2012" i="7"/>
  <c r="T2012" i="7"/>
  <c r="R2012" i="7"/>
  <c r="P2012" i="7"/>
  <c r="BI2011" i="7"/>
  <c r="BH2011" i="7"/>
  <c r="BG2011" i="7"/>
  <c r="BF2011" i="7"/>
  <c r="T2011" i="7"/>
  <c r="R2011" i="7"/>
  <c r="P2011" i="7"/>
  <c r="BI2010" i="7"/>
  <c r="BH2010" i="7"/>
  <c r="BG2010" i="7"/>
  <c r="BF2010" i="7"/>
  <c r="T2010" i="7"/>
  <c r="R2010" i="7"/>
  <c r="P2010" i="7"/>
  <c r="BI2009" i="7"/>
  <c r="BH2009" i="7"/>
  <c r="BG2009" i="7"/>
  <c r="BF2009" i="7"/>
  <c r="T2009" i="7"/>
  <c r="R2009" i="7"/>
  <c r="P2009" i="7"/>
  <c r="BI2008" i="7"/>
  <c r="BH2008" i="7"/>
  <c r="BG2008" i="7"/>
  <c r="BF2008" i="7"/>
  <c r="T2008" i="7"/>
  <c r="R2008" i="7"/>
  <c r="P2008" i="7"/>
  <c r="BI2007" i="7"/>
  <c r="BH2007" i="7"/>
  <c r="BG2007" i="7"/>
  <c r="BF2007" i="7"/>
  <c r="T2007" i="7"/>
  <c r="R2007" i="7"/>
  <c r="P2007" i="7"/>
  <c r="BI2006" i="7"/>
  <c r="BH2006" i="7"/>
  <c r="BG2006" i="7"/>
  <c r="BF2006" i="7"/>
  <c r="T2006" i="7"/>
  <c r="R2006" i="7"/>
  <c r="P2006" i="7"/>
  <c r="BI2005" i="7"/>
  <c r="BH2005" i="7"/>
  <c r="BG2005" i="7"/>
  <c r="BF2005" i="7"/>
  <c r="T2005" i="7"/>
  <c r="R2005" i="7"/>
  <c r="P2005" i="7"/>
  <c r="BI2004" i="7"/>
  <c r="BH2004" i="7"/>
  <c r="BG2004" i="7"/>
  <c r="BF2004" i="7"/>
  <c r="T2004" i="7"/>
  <c r="R2004" i="7"/>
  <c r="P2004" i="7"/>
  <c r="BI2003" i="7"/>
  <c r="BH2003" i="7"/>
  <c r="BG2003" i="7"/>
  <c r="BF2003" i="7"/>
  <c r="T2003" i="7"/>
  <c r="R2003" i="7"/>
  <c r="P2003" i="7"/>
  <c r="BI2002" i="7"/>
  <c r="BH2002" i="7"/>
  <c r="BG2002" i="7"/>
  <c r="BF2002" i="7"/>
  <c r="T2002" i="7"/>
  <c r="R2002" i="7"/>
  <c r="P2002" i="7"/>
  <c r="BI2001" i="7"/>
  <c r="BH2001" i="7"/>
  <c r="BG2001" i="7"/>
  <c r="BF2001" i="7"/>
  <c r="T2001" i="7"/>
  <c r="R2001" i="7"/>
  <c r="P2001" i="7"/>
  <c r="BI2000" i="7"/>
  <c r="BH2000" i="7"/>
  <c r="BG2000" i="7"/>
  <c r="BF2000" i="7"/>
  <c r="T2000" i="7"/>
  <c r="R2000" i="7"/>
  <c r="P2000" i="7"/>
  <c r="BI1999" i="7"/>
  <c r="BH1999" i="7"/>
  <c r="BG1999" i="7"/>
  <c r="BF1999" i="7"/>
  <c r="T1999" i="7"/>
  <c r="R1999" i="7"/>
  <c r="P1999" i="7"/>
  <c r="BI1997" i="7"/>
  <c r="BH1997" i="7"/>
  <c r="BG1997" i="7"/>
  <c r="BF1997" i="7"/>
  <c r="T1997" i="7"/>
  <c r="R1997" i="7"/>
  <c r="P1997" i="7"/>
  <c r="BI1996" i="7"/>
  <c r="BH1996" i="7"/>
  <c r="BG1996" i="7"/>
  <c r="BF1996" i="7"/>
  <c r="T1996" i="7"/>
  <c r="R1996" i="7"/>
  <c r="P1996" i="7"/>
  <c r="BI1995" i="7"/>
  <c r="BH1995" i="7"/>
  <c r="BG1995" i="7"/>
  <c r="BF1995" i="7"/>
  <c r="T1995" i="7"/>
  <c r="R1995" i="7"/>
  <c r="P1995" i="7"/>
  <c r="BI1990" i="7"/>
  <c r="BH1990" i="7"/>
  <c r="BG1990" i="7"/>
  <c r="BF1990" i="7"/>
  <c r="T1990" i="7"/>
  <c r="R1990" i="7"/>
  <c r="P1990" i="7"/>
  <c r="BI1989" i="7"/>
  <c r="BH1989" i="7"/>
  <c r="BG1989" i="7"/>
  <c r="BF1989" i="7"/>
  <c r="T1989" i="7"/>
  <c r="R1989" i="7"/>
  <c r="P1989" i="7"/>
  <c r="BI1988" i="7"/>
  <c r="BH1988" i="7"/>
  <c r="BG1988" i="7"/>
  <c r="BF1988" i="7"/>
  <c r="T1988" i="7"/>
  <c r="R1988" i="7"/>
  <c r="P1988" i="7"/>
  <c r="BI1987" i="7"/>
  <c r="BH1987" i="7"/>
  <c r="BG1987" i="7"/>
  <c r="BF1987" i="7"/>
  <c r="T1987" i="7"/>
  <c r="R1987" i="7"/>
  <c r="P1987" i="7"/>
  <c r="BI1986" i="7"/>
  <c r="BH1986" i="7"/>
  <c r="BG1986" i="7"/>
  <c r="BF1986" i="7"/>
  <c r="T1986" i="7"/>
  <c r="R1986" i="7"/>
  <c r="P1986" i="7"/>
  <c r="BI1985" i="7"/>
  <c r="BH1985" i="7"/>
  <c r="BG1985" i="7"/>
  <c r="BF1985" i="7"/>
  <c r="T1985" i="7"/>
  <c r="R1985" i="7"/>
  <c r="P1985" i="7"/>
  <c r="BI1984" i="7"/>
  <c r="BH1984" i="7"/>
  <c r="BG1984" i="7"/>
  <c r="BF1984" i="7"/>
  <c r="T1984" i="7"/>
  <c r="R1984" i="7"/>
  <c r="P1984" i="7"/>
  <c r="BI1983" i="7"/>
  <c r="BH1983" i="7"/>
  <c r="BG1983" i="7"/>
  <c r="BF1983" i="7"/>
  <c r="T1983" i="7"/>
  <c r="R1983" i="7"/>
  <c r="P1983" i="7"/>
  <c r="BI1982" i="7"/>
  <c r="BH1982" i="7"/>
  <c r="BG1982" i="7"/>
  <c r="BF1982" i="7"/>
  <c r="T1982" i="7"/>
  <c r="R1982" i="7"/>
  <c r="P1982" i="7"/>
  <c r="BI1981" i="7"/>
  <c r="BH1981" i="7"/>
  <c r="BG1981" i="7"/>
  <c r="BF1981" i="7"/>
  <c r="T1981" i="7"/>
  <c r="R1981" i="7"/>
  <c r="P1981" i="7"/>
  <c r="BI1980" i="7"/>
  <c r="BH1980" i="7"/>
  <c r="BG1980" i="7"/>
  <c r="BF1980" i="7"/>
  <c r="T1980" i="7"/>
  <c r="R1980" i="7"/>
  <c r="P1980" i="7"/>
  <c r="BI1979" i="7"/>
  <c r="BH1979" i="7"/>
  <c r="BG1979" i="7"/>
  <c r="BF1979" i="7"/>
  <c r="T1979" i="7"/>
  <c r="R1979" i="7"/>
  <c r="P1979" i="7"/>
  <c r="BI1978" i="7"/>
  <c r="BH1978" i="7"/>
  <c r="BG1978" i="7"/>
  <c r="BF1978" i="7"/>
  <c r="T1978" i="7"/>
  <c r="R1978" i="7"/>
  <c r="P1978" i="7"/>
  <c r="BI1977" i="7"/>
  <c r="BH1977" i="7"/>
  <c r="BG1977" i="7"/>
  <c r="BF1977" i="7"/>
  <c r="T1977" i="7"/>
  <c r="R1977" i="7"/>
  <c r="P1977" i="7"/>
  <c r="BI1976" i="7"/>
  <c r="BH1976" i="7"/>
  <c r="BG1976" i="7"/>
  <c r="BF1976" i="7"/>
  <c r="T1976" i="7"/>
  <c r="R1976" i="7"/>
  <c r="P1976" i="7"/>
  <c r="BI1975" i="7"/>
  <c r="BH1975" i="7"/>
  <c r="BG1975" i="7"/>
  <c r="BF1975" i="7"/>
  <c r="T1975" i="7"/>
  <c r="R1975" i="7"/>
  <c r="P1975" i="7"/>
  <c r="BI1974" i="7"/>
  <c r="BH1974" i="7"/>
  <c r="BG1974" i="7"/>
  <c r="BF1974" i="7"/>
  <c r="T1974" i="7"/>
  <c r="R1974" i="7"/>
  <c r="P1974" i="7"/>
  <c r="BI1973" i="7"/>
  <c r="BH1973" i="7"/>
  <c r="BG1973" i="7"/>
  <c r="BF1973" i="7"/>
  <c r="T1973" i="7"/>
  <c r="R1973" i="7"/>
  <c r="P1973" i="7"/>
  <c r="BI1972" i="7"/>
  <c r="BH1972" i="7"/>
  <c r="BG1972" i="7"/>
  <c r="BF1972" i="7"/>
  <c r="T1972" i="7"/>
  <c r="R1972" i="7"/>
  <c r="P1972" i="7"/>
  <c r="BI1971" i="7"/>
  <c r="BH1971" i="7"/>
  <c r="BG1971" i="7"/>
  <c r="BF1971" i="7"/>
  <c r="T1971" i="7"/>
  <c r="R1971" i="7"/>
  <c r="P1971" i="7"/>
  <c r="BI1970" i="7"/>
  <c r="BH1970" i="7"/>
  <c r="BG1970" i="7"/>
  <c r="BF1970" i="7"/>
  <c r="T1970" i="7"/>
  <c r="R1970" i="7"/>
  <c r="P1970" i="7"/>
  <c r="BI1969" i="7"/>
  <c r="BH1969" i="7"/>
  <c r="BG1969" i="7"/>
  <c r="BF1969" i="7"/>
  <c r="T1969" i="7"/>
  <c r="R1969" i="7"/>
  <c r="P1969" i="7"/>
  <c r="BI1968" i="7"/>
  <c r="BH1968" i="7"/>
  <c r="BG1968" i="7"/>
  <c r="BF1968" i="7"/>
  <c r="T1968" i="7"/>
  <c r="R1968" i="7"/>
  <c r="P1968" i="7"/>
  <c r="BI1967" i="7"/>
  <c r="BH1967" i="7"/>
  <c r="BG1967" i="7"/>
  <c r="BF1967" i="7"/>
  <c r="T1967" i="7"/>
  <c r="R1967" i="7"/>
  <c r="P1967" i="7"/>
  <c r="BI1966" i="7"/>
  <c r="BH1966" i="7"/>
  <c r="BG1966" i="7"/>
  <c r="BF1966" i="7"/>
  <c r="T1966" i="7"/>
  <c r="R1966" i="7"/>
  <c r="P1966" i="7"/>
  <c r="BI1965" i="7"/>
  <c r="BH1965" i="7"/>
  <c r="BG1965" i="7"/>
  <c r="BF1965" i="7"/>
  <c r="T1965" i="7"/>
  <c r="R1965" i="7"/>
  <c r="P1965" i="7"/>
  <c r="BI1964" i="7"/>
  <c r="BH1964" i="7"/>
  <c r="BG1964" i="7"/>
  <c r="BF1964" i="7"/>
  <c r="T1964" i="7"/>
  <c r="R1964" i="7"/>
  <c r="P1964" i="7"/>
  <c r="BI1963" i="7"/>
  <c r="BH1963" i="7"/>
  <c r="BG1963" i="7"/>
  <c r="BF1963" i="7"/>
  <c r="T1963" i="7"/>
  <c r="R1963" i="7"/>
  <c r="P1963" i="7"/>
  <c r="BI1962" i="7"/>
  <c r="BH1962" i="7"/>
  <c r="BG1962" i="7"/>
  <c r="BF1962" i="7"/>
  <c r="T1962" i="7"/>
  <c r="R1962" i="7"/>
  <c r="P1962" i="7"/>
  <c r="BI1961" i="7"/>
  <c r="BH1961" i="7"/>
  <c r="BG1961" i="7"/>
  <c r="BF1961" i="7"/>
  <c r="T1961" i="7"/>
  <c r="R1961" i="7"/>
  <c r="P1961" i="7"/>
  <c r="BI1960" i="7"/>
  <c r="BH1960" i="7"/>
  <c r="BG1960" i="7"/>
  <c r="BF1960" i="7"/>
  <c r="T1960" i="7"/>
  <c r="R1960" i="7"/>
  <c r="P1960" i="7"/>
  <c r="BI1959" i="7"/>
  <c r="BH1959" i="7"/>
  <c r="BG1959" i="7"/>
  <c r="BF1959" i="7"/>
  <c r="T1959" i="7"/>
  <c r="R1959" i="7"/>
  <c r="P1959" i="7"/>
  <c r="BI1958" i="7"/>
  <c r="BH1958" i="7"/>
  <c r="BG1958" i="7"/>
  <c r="BF1958" i="7"/>
  <c r="T1958" i="7"/>
  <c r="R1958" i="7"/>
  <c r="P1958" i="7"/>
  <c r="BI1957" i="7"/>
  <c r="BH1957" i="7"/>
  <c r="BG1957" i="7"/>
  <c r="BF1957" i="7"/>
  <c r="T1957" i="7"/>
  <c r="R1957" i="7"/>
  <c r="P1957" i="7"/>
  <c r="BI1956" i="7"/>
  <c r="BH1956" i="7"/>
  <c r="BG1956" i="7"/>
  <c r="BF1956" i="7"/>
  <c r="T1956" i="7"/>
  <c r="R1956" i="7"/>
  <c r="P1956" i="7"/>
  <c r="BI1955" i="7"/>
  <c r="BH1955" i="7"/>
  <c r="BG1955" i="7"/>
  <c r="BF1955" i="7"/>
  <c r="T1955" i="7"/>
  <c r="R1955" i="7"/>
  <c r="P1955" i="7"/>
  <c r="BI1954" i="7"/>
  <c r="BH1954" i="7"/>
  <c r="BG1954" i="7"/>
  <c r="BF1954" i="7"/>
  <c r="T1954" i="7"/>
  <c r="R1954" i="7"/>
  <c r="P1954" i="7"/>
  <c r="BI1953" i="7"/>
  <c r="BH1953" i="7"/>
  <c r="BG1953" i="7"/>
  <c r="BF1953" i="7"/>
  <c r="T1953" i="7"/>
  <c r="R1953" i="7"/>
  <c r="P1953" i="7"/>
  <c r="BI1952" i="7"/>
  <c r="BH1952" i="7"/>
  <c r="BG1952" i="7"/>
  <c r="BF1952" i="7"/>
  <c r="T1952" i="7"/>
  <c r="R1952" i="7"/>
  <c r="P1952" i="7"/>
  <c r="BI1951" i="7"/>
  <c r="BH1951" i="7"/>
  <c r="BG1951" i="7"/>
  <c r="BF1951" i="7"/>
  <c r="T1951" i="7"/>
  <c r="R1951" i="7"/>
  <c r="P1951" i="7"/>
  <c r="BI1950" i="7"/>
  <c r="BH1950" i="7"/>
  <c r="BG1950" i="7"/>
  <c r="BF1950" i="7"/>
  <c r="T1950" i="7"/>
  <c r="R1950" i="7"/>
  <c r="P1950" i="7"/>
  <c r="BI1949" i="7"/>
  <c r="BH1949" i="7"/>
  <c r="BG1949" i="7"/>
  <c r="BF1949" i="7"/>
  <c r="T1949" i="7"/>
  <c r="R1949" i="7"/>
  <c r="P1949" i="7"/>
  <c r="BI1948" i="7"/>
  <c r="BH1948" i="7"/>
  <c r="BG1948" i="7"/>
  <c r="BF1948" i="7"/>
  <c r="T1948" i="7"/>
  <c r="R1948" i="7"/>
  <c r="P1948" i="7"/>
  <c r="BI1947" i="7"/>
  <c r="BH1947" i="7"/>
  <c r="BG1947" i="7"/>
  <c r="BF1947" i="7"/>
  <c r="T1947" i="7"/>
  <c r="R1947" i="7"/>
  <c r="P1947" i="7"/>
  <c r="BI1946" i="7"/>
  <c r="BH1946" i="7"/>
  <c r="BG1946" i="7"/>
  <c r="BF1946" i="7"/>
  <c r="T1946" i="7"/>
  <c r="R1946" i="7"/>
  <c r="P1946" i="7"/>
  <c r="BI1944" i="7"/>
  <c r="BH1944" i="7"/>
  <c r="BG1944" i="7"/>
  <c r="BF1944" i="7"/>
  <c r="T1944" i="7"/>
  <c r="R1944" i="7"/>
  <c r="P1944" i="7"/>
  <c r="BI1943" i="7"/>
  <c r="BH1943" i="7"/>
  <c r="BG1943" i="7"/>
  <c r="BF1943" i="7"/>
  <c r="T1943" i="7"/>
  <c r="R1943" i="7"/>
  <c r="P1943" i="7"/>
  <c r="BI1942" i="7"/>
  <c r="BH1942" i="7"/>
  <c r="BG1942" i="7"/>
  <c r="BF1942" i="7"/>
  <c r="T1942" i="7"/>
  <c r="R1942" i="7"/>
  <c r="P1942" i="7"/>
  <c r="BI1941" i="7"/>
  <c r="BH1941" i="7"/>
  <c r="BG1941" i="7"/>
  <c r="BF1941" i="7"/>
  <c r="T1941" i="7"/>
  <c r="R1941" i="7"/>
  <c r="P1941" i="7"/>
  <c r="BI1940" i="7"/>
  <c r="BH1940" i="7"/>
  <c r="BG1940" i="7"/>
  <c r="BF1940" i="7"/>
  <c r="T1940" i="7"/>
  <c r="R1940" i="7"/>
  <c r="P1940" i="7"/>
  <c r="BI1939" i="7"/>
  <c r="BH1939" i="7"/>
  <c r="BG1939" i="7"/>
  <c r="BF1939" i="7"/>
  <c r="T1939" i="7"/>
  <c r="R1939" i="7"/>
  <c r="P1939" i="7"/>
  <c r="BI1938" i="7"/>
  <c r="BH1938" i="7"/>
  <c r="BG1938" i="7"/>
  <c r="BF1938" i="7"/>
  <c r="T1938" i="7"/>
  <c r="R1938" i="7"/>
  <c r="P1938" i="7"/>
  <c r="BI1937" i="7"/>
  <c r="BH1937" i="7"/>
  <c r="BG1937" i="7"/>
  <c r="BF1937" i="7"/>
  <c r="T1937" i="7"/>
  <c r="R1937" i="7"/>
  <c r="P1937" i="7"/>
  <c r="BI1936" i="7"/>
  <c r="BH1936" i="7"/>
  <c r="BG1936" i="7"/>
  <c r="BF1936" i="7"/>
  <c r="T1936" i="7"/>
  <c r="R1936" i="7"/>
  <c r="P1936" i="7"/>
  <c r="BI1935" i="7"/>
  <c r="BH1935" i="7"/>
  <c r="BG1935" i="7"/>
  <c r="BF1935" i="7"/>
  <c r="T1935" i="7"/>
  <c r="R1935" i="7"/>
  <c r="P1935" i="7"/>
  <c r="BI1934" i="7"/>
  <c r="BH1934" i="7"/>
  <c r="BG1934" i="7"/>
  <c r="BF1934" i="7"/>
  <c r="T1934" i="7"/>
  <c r="R1934" i="7"/>
  <c r="P1934" i="7"/>
  <c r="BI1933" i="7"/>
  <c r="BH1933" i="7"/>
  <c r="BG1933" i="7"/>
  <c r="BF1933" i="7"/>
  <c r="T1933" i="7"/>
  <c r="R1933" i="7"/>
  <c r="P1933" i="7"/>
  <c r="BI1932" i="7"/>
  <c r="BH1932" i="7"/>
  <c r="BG1932" i="7"/>
  <c r="BF1932" i="7"/>
  <c r="T1932" i="7"/>
  <c r="R1932" i="7"/>
  <c r="P1932" i="7"/>
  <c r="BI1931" i="7"/>
  <c r="BH1931" i="7"/>
  <c r="BG1931" i="7"/>
  <c r="BF1931" i="7"/>
  <c r="T1931" i="7"/>
  <c r="R1931" i="7"/>
  <c r="P1931" i="7"/>
  <c r="BI1930" i="7"/>
  <c r="BH1930" i="7"/>
  <c r="BG1930" i="7"/>
  <c r="BF1930" i="7"/>
  <c r="T1930" i="7"/>
  <c r="R1930" i="7"/>
  <c r="P1930" i="7"/>
  <c r="BI1929" i="7"/>
  <c r="BH1929" i="7"/>
  <c r="BG1929" i="7"/>
  <c r="BF1929" i="7"/>
  <c r="T1929" i="7"/>
  <c r="R1929" i="7"/>
  <c r="P1929" i="7"/>
  <c r="BI1927" i="7"/>
  <c r="BH1927" i="7"/>
  <c r="BG1927" i="7"/>
  <c r="BF1927" i="7"/>
  <c r="T1927" i="7"/>
  <c r="R1927" i="7"/>
  <c r="P1927" i="7"/>
  <c r="BI1926" i="7"/>
  <c r="BH1926" i="7"/>
  <c r="BG1926" i="7"/>
  <c r="BF1926" i="7"/>
  <c r="T1926" i="7"/>
  <c r="R1926" i="7"/>
  <c r="P1926" i="7"/>
  <c r="BI1898" i="7"/>
  <c r="BH1898" i="7"/>
  <c r="BG1898" i="7"/>
  <c r="BF1898" i="7"/>
  <c r="T1898" i="7"/>
  <c r="R1898" i="7"/>
  <c r="P1898" i="7"/>
  <c r="BI1886" i="7"/>
  <c r="BH1886" i="7"/>
  <c r="BG1886" i="7"/>
  <c r="BF1886" i="7"/>
  <c r="T1886" i="7"/>
  <c r="R1886" i="7"/>
  <c r="P1886" i="7"/>
  <c r="BI1884" i="7"/>
  <c r="BH1884" i="7"/>
  <c r="BG1884" i="7"/>
  <c r="BF1884" i="7"/>
  <c r="T1884" i="7"/>
  <c r="R1884" i="7"/>
  <c r="P1884" i="7"/>
  <c r="BI1878" i="7"/>
  <c r="BH1878" i="7"/>
  <c r="BG1878" i="7"/>
  <c r="BF1878" i="7"/>
  <c r="T1878" i="7"/>
  <c r="R1878" i="7"/>
  <c r="P1878" i="7"/>
  <c r="BI1876" i="7"/>
  <c r="BH1876" i="7"/>
  <c r="BG1876" i="7"/>
  <c r="BF1876" i="7"/>
  <c r="T1876" i="7"/>
  <c r="R1876" i="7"/>
  <c r="P1876" i="7"/>
  <c r="BI1874" i="7"/>
  <c r="BH1874" i="7"/>
  <c r="BG1874" i="7"/>
  <c r="BF1874" i="7"/>
  <c r="T1874" i="7"/>
  <c r="R1874" i="7"/>
  <c r="P1874" i="7"/>
  <c r="BI1872" i="7"/>
  <c r="BH1872" i="7"/>
  <c r="BG1872" i="7"/>
  <c r="BF1872" i="7"/>
  <c r="T1872" i="7"/>
  <c r="R1872" i="7"/>
  <c r="P1872" i="7"/>
  <c r="BI1870" i="7"/>
  <c r="BH1870" i="7"/>
  <c r="BG1870" i="7"/>
  <c r="BF1870" i="7"/>
  <c r="T1870" i="7"/>
  <c r="R1870" i="7"/>
  <c r="P1870" i="7"/>
  <c r="BI1868" i="7"/>
  <c r="BH1868" i="7"/>
  <c r="BG1868" i="7"/>
  <c r="BF1868" i="7"/>
  <c r="T1868" i="7"/>
  <c r="R1868" i="7"/>
  <c r="P1868" i="7"/>
  <c r="BI1866" i="7"/>
  <c r="BH1866" i="7"/>
  <c r="BG1866" i="7"/>
  <c r="BF1866" i="7"/>
  <c r="T1866" i="7"/>
  <c r="R1866" i="7"/>
  <c r="P1866" i="7"/>
  <c r="BI1864" i="7"/>
  <c r="BH1864" i="7"/>
  <c r="BG1864" i="7"/>
  <c r="BF1864" i="7"/>
  <c r="T1864" i="7"/>
  <c r="R1864" i="7"/>
  <c r="P1864" i="7"/>
  <c r="BI1856" i="7"/>
  <c r="BH1856" i="7"/>
  <c r="BG1856" i="7"/>
  <c r="BF1856" i="7"/>
  <c r="T1856" i="7"/>
  <c r="R1856" i="7"/>
  <c r="P1856" i="7"/>
  <c r="BI1855" i="7"/>
  <c r="BH1855" i="7"/>
  <c r="BG1855" i="7"/>
  <c r="BF1855" i="7"/>
  <c r="T1855" i="7"/>
  <c r="R1855" i="7"/>
  <c r="P1855" i="7"/>
  <c r="BI1854" i="7"/>
  <c r="BH1854" i="7"/>
  <c r="BG1854" i="7"/>
  <c r="BF1854" i="7"/>
  <c r="T1854" i="7"/>
  <c r="R1854" i="7"/>
  <c r="P1854" i="7"/>
  <c r="BI1853" i="7"/>
  <c r="BH1853" i="7"/>
  <c r="BG1853" i="7"/>
  <c r="BF1853" i="7"/>
  <c r="T1853" i="7"/>
  <c r="R1853" i="7"/>
  <c r="P1853" i="7"/>
  <c r="BI1852" i="7"/>
  <c r="BH1852" i="7"/>
  <c r="BG1852" i="7"/>
  <c r="BF1852" i="7"/>
  <c r="T1852" i="7"/>
  <c r="R1852" i="7"/>
  <c r="P1852" i="7"/>
  <c r="BI1851" i="7"/>
  <c r="BH1851" i="7"/>
  <c r="BG1851" i="7"/>
  <c r="BF1851" i="7"/>
  <c r="T1851" i="7"/>
  <c r="R1851" i="7"/>
  <c r="P1851" i="7"/>
  <c r="BI1850" i="7"/>
  <c r="BH1850" i="7"/>
  <c r="BG1850" i="7"/>
  <c r="BF1850" i="7"/>
  <c r="T1850" i="7"/>
  <c r="R1850" i="7"/>
  <c r="P1850" i="7"/>
  <c r="BI1849" i="7"/>
  <c r="BH1849" i="7"/>
  <c r="BG1849" i="7"/>
  <c r="BF1849" i="7"/>
  <c r="T1849" i="7"/>
  <c r="R1849" i="7"/>
  <c r="P1849" i="7"/>
  <c r="BI1848" i="7"/>
  <c r="BH1848" i="7"/>
  <c r="BG1848" i="7"/>
  <c r="BF1848" i="7"/>
  <c r="T1848" i="7"/>
  <c r="R1848" i="7"/>
  <c r="P1848" i="7"/>
  <c r="BI1847" i="7"/>
  <c r="BH1847" i="7"/>
  <c r="BG1847" i="7"/>
  <c r="BF1847" i="7"/>
  <c r="T1847" i="7"/>
  <c r="R1847" i="7"/>
  <c r="P1847" i="7"/>
  <c r="BI1846" i="7"/>
  <c r="BH1846" i="7"/>
  <c r="BG1846" i="7"/>
  <c r="BF1846" i="7"/>
  <c r="T1846" i="7"/>
  <c r="R1846" i="7"/>
  <c r="P1846" i="7"/>
  <c r="BI1845" i="7"/>
  <c r="BH1845" i="7"/>
  <c r="BG1845" i="7"/>
  <c r="BF1845" i="7"/>
  <c r="T1845" i="7"/>
  <c r="R1845" i="7"/>
  <c r="P1845" i="7"/>
  <c r="BI1844" i="7"/>
  <c r="BH1844" i="7"/>
  <c r="BG1844" i="7"/>
  <c r="BF1844" i="7"/>
  <c r="T1844" i="7"/>
  <c r="R1844" i="7"/>
  <c r="P1844" i="7"/>
  <c r="BI1843" i="7"/>
  <c r="BH1843" i="7"/>
  <c r="BG1843" i="7"/>
  <c r="BF1843" i="7"/>
  <c r="T1843" i="7"/>
  <c r="R1843" i="7"/>
  <c r="P1843" i="7"/>
  <c r="BI1842" i="7"/>
  <c r="BH1842" i="7"/>
  <c r="BG1842" i="7"/>
  <c r="BF1842" i="7"/>
  <c r="T1842" i="7"/>
  <c r="R1842" i="7"/>
  <c r="P1842" i="7"/>
  <c r="BI1827" i="7"/>
  <c r="BH1827" i="7"/>
  <c r="BG1827" i="7"/>
  <c r="BF1827" i="7"/>
  <c r="T1827" i="7"/>
  <c r="R1827" i="7"/>
  <c r="P1827" i="7"/>
  <c r="BI1826" i="7"/>
  <c r="BH1826" i="7"/>
  <c r="BG1826" i="7"/>
  <c r="BF1826" i="7"/>
  <c r="T1826" i="7"/>
  <c r="R1826" i="7"/>
  <c r="P1826" i="7"/>
  <c r="BI1825" i="7"/>
  <c r="BH1825" i="7"/>
  <c r="BG1825" i="7"/>
  <c r="BF1825" i="7"/>
  <c r="T1825" i="7"/>
  <c r="R1825" i="7"/>
  <c r="P1825" i="7"/>
  <c r="BI1824" i="7"/>
  <c r="BH1824" i="7"/>
  <c r="BG1824" i="7"/>
  <c r="BF1824" i="7"/>
  <c r="T1824" i="7"/>
  <c r="R1824" i="7"/>
  <c r="P1824" i="7"/>
  <c r="BI1823" i="7"/>
  <c r="BH1823" i="7"/>
  <c r="BG1823" i="7"/>
  <c r="BF1823" i="7"/>
  <c r="T1823" i="7"/>
  <c r="R1823" i="7"/>
  <c r="P1823" i="7"/>
  <c r="BI1822" i="7"/>
  <c r="BH1822" i="7"/>
  <c r="BG1822" i="7"/>
  <c r="BF1822" i="7"/>
  <c r="T1822" i="7"/>
  <c r="R1822" i="7"/>
  <c r="P1822" i="7"/>
  <c r="BI1821" i="7"/>
  <c r="BH1821" i="7"/>
  <c r="BG1821" i="7"/>
  <c r="BF1821" i="7"/>
  <c r="T1821" i="7"/>
  <c r="R1821" i="7"/>
  <c r="P1821" i="7"/>
  <c r="BI1820" i="7"/>
  <c r="BH1820" i="7"/>
  <c r="BG1820" i="7"/>
  <c r="BF1820" i="7"/>
  <c r="T1820" i="7"/>
  <c r="R1820" i="7"/>
  <c r="P1820" i="7"/>
  <c r="BI1819" i="7"/>
  <c r="BH1819" i="7"/>
  <c r="BG1819" i="7"/>
  <c r="BF1819" i="7"/>
  <c r="T1819" i="7"/>
  <c r="R1819" i="7"/>
  <c r="P1819" i="7"/>
  <c r="BI1818" i="7"/>
  <c r="BH1818" i="7"/>
  <c r="BG1818" i="7"/>
  <c r="BF1818" i="7"/>
  <c r="T1818" i="7"/>
  <c r="R1818" i="7"/>
  <c r="P1818" i="7"/>
  <c r="BI1817" i="7"/>
  <c r="BH1817" i="7"/>
  <c r="BG1817" i="7"/>
  <c r="BF1817" i="7"/>
  <c r="T1817" i="7"/>
  <c r="R1817" i="7"/>
  <c r="P1817" i="7"/>
  <c r="BI1816" i="7"/>
  <c r="BH1816" i="7"/>
  <c r="BG1816" i="7"/>
  <c r="BF1816" i="7"/>
  <c r="T1816" i="7"/>
  <c r="R1816" i="7"/>
  <c r="P1816" i="7"/>
  <c r="BI1815" i="7"/>
  <c r="BH1815" i="7"/>
  <c r="BG1815" i="7"/>
  <c r="BF1815" i="7"/>
  <c r="T1815" i="7"/>
  <c r="R1815" i="7"/>
  <c r="P1815" i="7"/>
  <c r="BI1814" i="7"/>
  <c r="BH1814" i="7"/>
  <c r="BG1814" i="7"/>
  <c r="BF1814" i="7"/>
  <c r="T1814" i="7"/>
  <c r="R1814" i="7"/>
  <c r="P1814" i="7"/>
  <c r="BI1813" i="7"/>
  <c r="BH1813" i="7"/>
  <c r="BG1813" i="7"/>
  <c r="BF1813" i="7"/>
  <c r="T1813" i="7"/>
  <c r="R1813" i="7"/>
  <c r="P1813" i="7"/>
  <c r="BI1812" i="7"/>
  <c r="BH1812" i="7"/>
  <c r="BG1812" i="7"/>
  <c r="BF1812" i="7"/>
  <c r="T1812" i="7"/>
  <c r="R1812" i="7"/>
  <c r="P1812" i="7"/>
  <c r="BI1811" i="7"/>
  <c r="BH1811" i="7"/>
  <c r="BG1811" i="7"/>
  <c r="BF1811" i="7"/>
  <c r="T1811" i="7"/>
  <c r="R1811" i="7"/>
  <c r="P1811" i="7"/>
  <c r="BI1810" i="7"/>
  <c r="BH1810" i="7"/>
  <c r="BG1810" i="7"/>
  <c r="BF1810" i="7"/>
  <c r="T1810" i="7"/>
  <c r="R1810" i="7"/>
  <c r="P1810" i="7"/>
  <c r="BI1809" i="7"/>
  <c r="BH1809" i="7"/>
  <c r="BG1809" i="7"/>
  <c r="BF1809" i="7"/>
  <c r="T1809" i="7"/>
  <c r="R1809" i="7"/>
  <c r="P1809" i="7"/>
  <c r="BI1808" i="7"/>
  <c r="BH1808" i="7"/>
  <c r="BG1808" i="7"/>
  <c r="BF1808" i="7"/>
  <c r="T1808" i="7"/>
  <c r="R1808" i="7"/>
  <c r="P1808" i="7"/>
  <c r="BI1807" i="7"/>
  <c r="BH1807" i="7"/>
  <c r="BG1807" i="7"/>
  <c r="BF1807" i="7"/>
  <c r="T1807" i="7"/>
  <c r="R1807" i="7"/>
  <c r="P1807" i="7"/>
  <c r="BI1806" i="7"/>
  <c r="BH1806" i="7"/>
  <c r="BG1806" i="7"/>
  <c r="BF1806" i="7"/>
  <c r="T1806" i="7"/>
  <c r="R1806" i="7"/>
  <c r="P1806" i="7"/>
  <c r="BI1805" i="7"/>
  <c r="BH1805" i="7"/>
  <c r="BG1805" i="7"/>
  <c r="BF1805" i="7"/>
  <c r="T1805" i="7"/>
  <c r="R1805" i="7"/>
  <c r="P1805" i="7"/>
  <c r="BI1804" i="7"/>
  <c r="BH1804" i="7"/>
  <c r="BG1804" i="7"/>
  <c r="BF1804" i="7"/>
  <c r="T1804" i="7"/>
  <c r="R1804" i="7"/>
  <c r="P1804" i="7"/>
  <c r="BI1803" i="7"/>
  <c r="BH1803" i="7"/>
  <c r="BG1803" i="7"/>
  <c r="BF1803" i="7"/>
  <c r="T1803" i="7"/>
  <c r="R1803" i="7"/>
  <c r="P1803" i="7"/>
  <c r="BI1802" i="7"/>
  <c r="BH1802" i="7"/>
  <c r="BG1802" i="7"/>
  <c r="BF1802" i="7"/>
  <c r="T1802" i="7"/>
  <c r="R1802" i="7"/>
  <c r="P1802" i="7"/>
  <c r="BI1801" i="7"/>
  <c r="BH1801" i="7"/>
  <c r="BG1801" i="7"/>
  <c r="BF1801" i="7"/>
  <c r="T1801" i="7"/>
  <c r="R1801" i="7"/>
  <c r="P1801" i="7"/>
  <c r="BI1800" i="7"/>
  <c r="BH1800" i="7"/>
  <c r="BG1800" i="7"/>
  <c r="BF1800" i="7"/>
  <c r="T1800" i="7"/>
  <c r="R1800" i="7"/>
  <c r="P1800" i="7"/>
  <c r="BI1799" i="7"/>
  <c r="BH1799" i="7"/>
  <c r="BG1799" i="7"/>
  <c r="BF1799" i="7"/>
  <c r="T1799" i="7"/>
  <c r="R1799" i="7"/>
  <c r="P1799" i="7"/>
  <c r="BI1798" i="7"/>
  <c r="BH1798" i="7"/>
  <c r="BG1798" i="7"/>
  <c r="BF1798" i="7"/>
  <c r="T1798" i="7"/>
  <c r="R1798" i="7"/>
  <c r="P1798" i="7"/>
  <c r="BI1797" i="7"/>
  <c r="BH1797" i="7"/>
  <c r="BG1797" i="7"/>
  <c r="BF1797" i="7"/>
  <c r="T1797" i="7"/>
  <c r="R1797" i="7"/>
  <c r="P1797" i="7"/>
  <c r="BI1796" i="7"/>
  <c r="BH1796" i="7"/>
  <c r="BG1796" i="7"/>
  <c r="BF1796" i="7"/>
  <c r="T1796" i="7"/>
  <c r="R1796" i="7"/>
  <c r="P1796" i="7"/>
  <c r="BI1795" i="7"/>
  <c r="BH1795" i="7"/>
  <c r="BG1795" i="7"/>
  <c r="BF1795" i="7"/>
  <c r="T1795" i="7"/>
  <c r="R1795" i="7"/>
  <c r="P1795" i="7"/>
  <c r="BI1794" i="7"/>
  <c r="BH1794" i="7"/>
  <c r="BG1794" i="7"/>
  <c r="BF1794" i="7"/>
  <c r="T1794" i="7"/>
  <c r="R1794" i="7"/>
  <c r="P1794" i="7"/>
  <c r="BI1793" i="7"/>
  <c r="BH1793" i="7"/>
  <c r="BG1793" i="7"/>
  <c r="BF1793" i="7"/>
  <c r="T1793" i="7"/>
  <c r="R1793" i="7"/>
  <c r="P1793" i="7"/>
  <c r="BI1792" i="7"/>
  <c r="BH1792" i="7"/>
  <c r="BG1792" i="7"/>
  <c r="BF1792" i="7"/>
  <c r="T1792" i="7"/>
  <c r="R1792" i="7"/>
  <c r="P1792" i="7"/>
  <c r="BI1791" i="7"/>
  <c r="BH1791" i="7"/>
  <c r="BG1791" i="7"/>
  <c r="BF1791" i="7"/>
  <c r="T1791" i="7"/>
  <c r="R1791" i="7"/>
  <c r="P1791" i="7"/>
  <c r="BI1790" i="7"/>
  <c r="BH1790" i="7"/>
  <c r="BG1790" i="7"/>
  <c r="BF1790" i="7"/>
  <c r="T1790" i="7"/>
  <c r="R1790" i="7"/>
  <c r="P1790" i="7"/>
  <c r="BI1789" i="7"/>
  <c r="BH1789" i="7"/>
  <c r="BG1789" i="7"/>
  <c r="BF1789" i="7"/>
  <c r="T1789" i="7"/>
  <c r="R1789" i="7"/>
  <c r="P1789" i="7"/>
  <c r="BI1788" i="7"/>
  <c r="BH1788" i="7"/>
  <c r="BG1788" i="7"/>
  <c r="BF1788" i="7"/>
  <c r="T1788" i="7"/>
  <c r="R1788" i="7"/>
  <c r="P1788" i="7"/>
  <c r="BI1786" i="7"/>
  <c r="BH1786" i="7"/>
  <c r="BG1786" i="7"/>
  <c r="BF1786" i="7"/>
  <c r="T1786" i="7"/>
  <c r="R1786" i="7"/>
  <c r="P1786" i="7"/>
  <c r="BI1784" i="7"/>
  <c r="BH1784" i="7"/>
  <c r="BG1784" i="7"/>
  <c r="BF1784" i="7"/>
  <c r="T1784" i="7"/>
  <c r="R1784" i="7"/>
  <c r="P1784" i="7"/>
  <c r="BI1782" i="7"/>
  <c r="BH1782" i="7"/>
  <c r="BG1782" i="7"/>
  <c r="BF1782" i="7"/>
  <c r="T1782" i="7"/>
  <c r="R1782" i="7"/>
  <c r="P1782" i="7"/>
  <c r="BI1780" i="7"/>
  <c r="BH1780" i="7"/>
  <c r="BG1780" i="7"/>
  <c r="BF1780" i="7"/>
  <c r="T1780" i="7"/>
  <c r="R1780" i="7"/>
  <c r="P1780" i="7"/>
  <c r="BI1778" i="7"/>
  <c r="BH1778" i="7"/>
  <c r="BG1778" i="7"/>
  <c r="BF1778" i="7"/>
  <c r="T1778" i="7"/>
  <c r="R1778" i="7"/>
  <c r="P1778" i="7"/>
  <c r="BI1776" i="7"/>
  <c r="BH1776" i="7"/>
  <c r="BG1776" i="7"/>
  <c r="BF1776" i="7"/>
  <c r="T1776" i="7"/>
  <c r="R1776" i="7"/>
  <c r="P1776" i="7"/>
  <c r="BI1774" i="7"/>
  <c r="BH1774" i="7"/>
  <c r="BG1774" i="7"/>
  <c r="BF1774" i="7"/>
  <c r="T1774" i="7"/>
  <c r="R1774" i="7"/>
  <c r="P1774" i="7"/>
  <c r="BI1773" i="7"/>
  <c r="BH1773" i="7"/>
  <c r="BG1773" i="7"/>
  <c r="BF1773" i="7"/>
  <c r="T1773" i="7"/>
  <c r="R1773" i="7"/>
  <c r="P1773" i="7"/>
  <c r="BI1771" i="7"/>
  <c r="BH1771" i="7"/>
  <c r="BG1771" i="7"/>
  <c r="BF1771" i="7"/>
  <c r="T1771" i="7"/>
  <c r="R1771" i="7"/>
  <c r="P1771" i="7"/>
  <c r="BI1765" i="7"/>
  <c r="BH1765" i="7"/>
  <c r="BG1765" i="7"/>
  <c r="BF1765" i="7"/>
  <c r="T1765" i="7"/>
  <c r="R1765" i="7"/>
  <c r="P1765" i="7"/>
  <c r="BI1763" i="7"/>
  <c r="BH1763" i="7"/>
  <c r="BG1763" i="7"/>
  <c r="BF1763" i="7"/>
  <c r="T1763" i="7"/>
  <c r="R1763" i="7"/>
  <c r="P1763" i="7"/>
  <c r="BI1761" i="7"/>
  <c r="BH1761" i="7"/>
  <c r="BG1761" i="7"/>
  <c r="BF1761" i="7"/>
  <c r="T1761" i="7"/>
  <c r="R1761" i="7"/>
  <c r="P1761" i="7"/>
  <c r="BI1760" i="7"/>
  <c r="BH1760" i="7"/>
  <c r="BG1760" i="7"/>
  <c r="BF1760" i="7"/>
  <c r="T1760" i="7"/>
  <c r="R1760" i="7"/>
  <c r="P1760" i="7"/>
  <c r="BI1759" i="7"/>
  <c r="BH1759" i="7"/>
  <c r="BG1759" i="7"/>
  <c r="BF1759" i="7"/>
  <c r="T1759" i="7"/>
  <c r="R1759" i="7"/>
  <c r="P1759" i="7"/>
  <c r="BI1758" i="7"/>
  <c r="BH1758" i="7"/>
  <c r="BG1758" i="7"/>
  <c r="BF1758" i="7"/>
  <c r="T1758" i="7"/>
  <c r="R1758" i="7"/>
  <c r="P1758" i="7"/>
  <c r="BI1757" i="7"/>
  <c r="BH1757" i="7"/>
  <c r="BG1757" i="7"/>
  <c r="BF1757" i="7"/>
  <c r="T1757" i="7"/>
  <c r="R1757" i="7"/>
  <c r="P1757" i="7"/>
  <c r="BI1756" i="7"/>
  <c r="BH1756" i="7"/>
  <c r="BG1756" i="7"/>
  <c r="BF1756" i="7"/>
  <c r="T1756" i="7"/>
  <c r="R1756" i="7"/>
  <c r="P1756" i="7"/>
  <c r="BI1755" i="7"/>
  <c r="BH1755" i="7"/>
  <c r="BG1755" i="7"/>
  <c r="BF1755" i="7"/>
  <c r="T1755" i="7"/>
  <c r="R1755" i="7"/>
  <c r="P1755" i="7"/>
  <c r="BI1754" i="7"/>
  <c r="BH1754" i="7"/>
  <c r="BG1754" i="7"/>
  <c r="BF1754" i="7"/>
  <c r="T1754" i="7"/>
  <c r="R1754" i="7"/>
  <c r="P1754" i="7"/>
  <c r="BI1753" i="7"/>
  <c r="BH1753" i="7"/>
  <c r="BG1753" i="7"/>
  <c r="BF1753" i="7"/>
  <c r="T1753" i="7"/>
  <c r="R1753" i="7"/>
  <c r="P1753" i="7"/>
  <c r="BI1752" i="7"/>
  <c r="BH1752" i="7"/>
  <c r="BG1752" i="7"/>
  <c r="BF1752" i="7"/>
  <c r="T1752" i="7"/>
  <c r="R1752" i="7"/>
  <c r="P1752" i="7"/>
  <c r="BI1751" i="7"/>
  <c r="BH1751" i="7"/>
  <c r="BG1751" i="7"/>
  <c r="BF1751" i="7"/>
  <c r="T1751" i="7"/>
  <c r="R1751" i="7"/>
  <c r="P1751" i="7"/>
  <c r="BI1750" i="7"/>
  <c r="BH1750" i="7"/>
  <c r="BG1750" i="7"/>
  <c r="BF1750" i="7"/>
  <c r="T1750" i="7"/>
  <c r="R1750" i="7"/>
  <c r="P1750" i="7"/>
  <c r="BI1749" i="7"/>
  <c r="BH1749" i="7"/>
  <c r="BG1749" i="7"/>
  <c r="BF1749" i="7"/>
  <c r="T1749" i="7"/>
  <c r="R1749" i="7"/>
  <c r="P1749" i="7"/>
  <c r="BI1748" i="7"/>
  <c r="BH1748" i="7"/>
  <c r="BG1748" i="7"/>
  <c r="BF1748" i="7"/>
  <c r="T1748" i="7"/>
  <c r="R1748" i="7"/>
  <c r="P1748" i="7"/>
  <c r="BI1747" i="7"/>
  <c r="BH1747" i="7"/>
  <c r="BG1747" i="7"/>
  <c r="BF1747" i="7"/>
  <c r="T1747" i="7"/>
  <c r="R1747" i="7"/>
  <c r="P1747" i="7"/>
  <c r="BI1746" i="7"/>
  <c r="BH1746" i="7"/>
  <c r="BG1746" i="7"/>
  <c r="BF1746" i="7"/>
  <c r="T1746" i="7"/>
  <c r="R1746" i="7"/>
  <c r="P1746" i="7"/>
  <c r="BI1745" i="7"/>
  <c r="BH1745" i="7"/>
  <c r="BG1745" i="7"/>
  <c r="BF1745" i="7"/>
  <c r="T1745" i="7"/>
  <c r="R1745" i="7"/>
  <c r="P1745" i="7"/>
  <c r="BI1744" i="7"/>
  <c r="BH1744" i="7"/>
  <c r="BG1744" i="7"/>
  <c r="BF1744" i="7"/>
  <c r="T1744" i="7"/>
  <c r="R1744" i="7"/>
  <c r="P1744" i="7"/>
  <c r="BI1743" i="7"/>
  <c r="BH1743" i="7"/>
  <c r="BG1743" i="7"/>
  <c r="BF1743" i="7"/>
  <c r="T1743" i="7"/>
  <c r="R1743" i="7"/>
  <c r="P1743" i="7"/>
  <c r="BI1742" i="7"/>
  <c r="BH1742" i="7"/>
  <c r="BG1742" i="7"/>
  <c r="BF1742" i="7"/>
  <c r="T1742" i="7"/>
  <c r="R1742" i="7"/>
  <c r="P1742" i="7"/>
  <c r="BI1741" i="7"/>
  <c r="BH1741" i="7"/>
  <c r="BG1741" i="7"/>
  <c r="BF1741" i="7"/>
  <c r="T1741" i="7"/>
  <c r="R1741" i="7"/>
  <c r="P1741" i="7"/>
  <c r="BI1740" i="7"/>
  <c r="BH1740" i="7"/>
  <c r="BG1740" i="7"/>
  <c r="BF1740" i="7"/>
  <c r="T1740" i="7"/>
  <c r="R1740" i="7"/>
  <c r="P1740" i="7"/>
  <c r="BI1739" i="7"/>
  <c r="BH1739" i="7"/>
  <c r="BG1739" i="7"/>
  <c r="BF1739" i="7"/>
  <c r="T1739" i="7"/>
  <c r="R1739" i="7"/>
  <c r="P1739" i="7"/>
  <c r="BI1738" i="7"/>
  <c r="BH1738" i="7"/>
  <c r="BG1738" i="7"/>
  <c r="BF1738" i="7"/>
  <c r="T1738" i="7"/>
  <c r="R1738" i="7"/>
  <c r="P1738" i="7"/>
  <c r="BI1736" i="7"/>
  <c r="BH1736" i="7"/>
  <c r="BG1736" i="7"/>
  <c r="BF1736" i="7"/>
  <c r="T1736" i="7"/>
  <c r="R1736" i="7"/>
  <c r="P1736" i="7"/>
  <c r="BI1734" i="7"/>
  <c r="BH1734" i="7"/>
  <c r="BG1734" i="7"/>
  <c r="BF1734" i="7"/>
  <c r="T1734" i="7"/>
  <c r="R1734" i="7"/>
  <c r="P1734" i="7"/>
  <c r="BI1732" i="7"/>
  <c r="BH1732" i="7"/>
  <c r="BG1732" i="7"/>
  <c r="BF1732" i="7"/>
  <c r="T1732" i="7"/>
  <c r="R1732" i="7"/>
  <c r="P1732" i="7"/>
  <c r="BI1730" i="7"/>
  <c r="BH1730" i="7"/>
  <c r="BG1730" i="7"/>
  <c r="BF1730" i="7"/>
  <c r="T1730" i="7"/>
  <c r="R1730" i="7"/>
  <c r="P1730" i="7"/>
  <c r="BI1724" i="7"/>
  <c r="BH1724" i="7"/>
  <c r="BG1724" i="7"/>
  <c r="BF1724" i="7"/>
  <c r="T1724" i="7"/>
  <c r="R1724" i="7"/>
  <c r="P1724" i="7"/>
  <c r="BI1722" i="7"/>
  <c r="BH1722" i="7"/>
  <c r="BG1722" i="7"/>
  <c r="BF1722" i="7"/>
  <c r="T1722" i="7"/>
  <c r="R1722" i="7"/>
  <c r="P1722" i="7"/>
  <c r="BI1719" i="7"/>
  <c r="BH1719" i="7"/>
  <c r="BG1719" i="7"/>
  <c r="BF1719" i="7"/>
  <c r="T1719" i="7"/>
  <c r="R1719" i="7"/>
  <c r="P1719" i="7"/>
  <c r="BI1710" i="7"/>
  <c r="BH1710" i="7"/>
  <c r="BG1710" i="7"/>
  <c r="BF1710" i="7"/>
  <c r="T1710" i="7"/>
  <c r="R1710" i="7"/>
  <c r="P1710" i="7"/>
  <c r="BI1706" i="7"/>
  <c r="BH1706" i="7"/>
  <c r="BG1706" i="7"/>
  <c r="BF1706" i="7"/>
  <c r="T1706" i="7"/>
  <c r="R1706" i="7"/>
  <c r="P1706" i="7"/>
  <c r="BI1702" i="7"/>
  <c r="BH1702" i="7"/>
  <c r="BG1702" i="7"/>
  <c r="BF1702" i="7"/>
  <c r="T1702" i="7"/>
  <c r="R1702" i="7"/>
  <c r="P1702" i="7"/>
  <c r="BI1698" i="7"/>
  <c r="BH1698" i="7"/>
  <c r="BG1698" i="7"/>
  <c r="BF1698" i="7"/>
  <c r="T1698" i="7"/>
  <c r="R1698" i="7"/>
  <c r="P1698" i="7"/>
  <c r="BI1694" i="7"/>
  <c r="BH1694" i="7"/>
  <c r="BG1694" i="7"/>
  <c r="BF1694" i="7"/>
  <c r="T1694" i="7"/>
  <c r="R1694" i="7"/>
  <c r="P1694" i="7"/>
  <c r="BI1690" i="7"/>
  <c r="BH1690" i="7"/>
  <c r="BG1690" i="7"/>
  <c r="BF1690" i="7"/>
  <c r="T1690" i="7"/>
  <c r="R1690" i="7"/>
  <c r="P1690" i="7"/>
  <c r="BI1675" i="7"/>
  <c r="BH1675" i="7"/>
  <c r="BG1675" i="7"/>
  <c r="BF1675" i="7"/>
  <c r="T1675" i="7"/>
  <c r="R1675" i="7"/>
  <c r="P1675" i="7"/>
  <c r="BI1653" i="7"/>
  <c r="BH1653" i="7"/>
  <c r="BG1653" i="7"/>
  <c r="BF1653" i="7"/>
  <c r="T1653" i="7"/>
  <c r="R1653" i="7"/>
  <c r="P1653" i="7"/>
  <c r="BI1649" i="7"/>
  <c r="BH1649" i="7"/>
  <c r="BG1649" i="7"/>
  <c r="BF1649" i="7"/>
  <c r="T1649" i="7"/>
  <c r="R1649" i="7"/>
  <c r="P1649" i="7"/>
  <c r="BI1645" i="7"/>
  <c r="BH1645" i="7"/>
  <c r="BG1645" i="7"/>
  <c r="BF1645" i="7"/>
  <c r="T1645" i="7"/>
  <c r="R1645" i="7"/>
  <c r="P1645" i="7"/>
  <c r="BI1641" i="7"/>
  <c r="BH1641" i="7"/>
  <c r="BG1641" i="7"/>
  <c r="BF1641" i="7"/>
  <c r="T1641" i="7"/>
  <c r="R1641" i="7"/>
  <c r="P1641" i="7"/>
  <c r="BI1639" i="7"/>
  <c r="BH1639" i="7"/>
  <c r="BG1639" i="7"/>
  <c r="BF1639" i="7"/>
  <c r="T1639" i="7"/>
  <c r="R1639" i="7"/>
  <c r="P1639" i="7"/>
  <c r="BI1637" i="7"/>
  <c r="BH1637" i="7"/>
  <c r="BG1637" i="7"/>
  <c r="BF1637" i="7"/>
  <c r="T1637" i="7"/>
  <c r="R1637" i="7"/>
  <c r="P1637" i="7"/>
  <c r="BI1635" i="7"/>
  <c r="BH1635" i="7"/>
  <c r="BG1635" i="7"/>
  <c r="BF1635" i="7"/>
  <c r="T1635" i="7"/>
  <c r="R1635" i="7"/>
  <c r="P1635" i="7"/>
  <c r="BI1628" i="7"/>
  <c r="BH1628" i="7"/>
  <c r="BG1628" i="7"/>
  <c r="BF1628" i="7"/>
  <c r="T1628" i="7"/>
  <c r="R1628" i="7"/>
  <c r="P1628" i="7"/>
  <c r="BI1626" i="7"/>
  <c r="BH1626" i="7"/>
  <c r="BG1626" i="7"/>
  <c r="BF1626" i="7"/>
  <c r="T1626" i="7"/>
  <c r="R1626" i="7"/>
  <c r="P1626" i="7"/>
  <c r="BI1624" i="7"/>
  <c r="BH1624" i="7"/>
  <c r="BG1624" i="7"/>
  <c r="BF1624" i="7"/>
  <c r="T1624" i="7"/>
  <c r="R1624" i="7"/>
  <c r="P1624" i="7"/>
  <c r="BI1613" i="7"/>
  <c r="BH1613" i="7"/>
  <c r="BG1613" i="7"/>
  <c r="BF1613" i="7"/>
  <c r="T1613" i="7"/>
  <c r="R1613" i="7"/>
  <c r="P1613" i="7"/>
  <c r="BI1611" i="7"/>
  <c r="BH1611" i="7"/>
  <c r="BG1611" i="7"/>
  <c r="BF1611" i="7"/>
  <c r="T1611" i="7"/>
  <c r="R1611" i="7"/>
  <c r="P1611" i="7"/>
  <c r="BI1607" i="7"/>
  <c r="BH1607" i="7"/>
  <c r="BG1607" i="7"/>
  <c r="BF1607" i="7"/>
  <c r="T1607" i="7"/>
  <c r="R1607" i="7"/>
  <c r="P1607" i="7"/>
  <c r="BI1606" i="7"/>
  <c r="BH1606" i="7"/>
  <c r="BG1606" i="7"/>
  <c r="BF1606" i="7"/>
  <c r="T1606" i="7"/>
  <c r="R1606" i="7"/>
  <c r="P1606" i="7"/>
  <c r="BI1604" i="7"/>
  <c r="BH1604" i="7"/>
  <c r="BG1604" i="7"/>
  <c r="BF1604" i="7"/>
  <c r="T1604" i="7"/>
  <c r="R1604" i="7"/>
  <c r="P1604" i="7"/>
  <c r="BI1599" i="7"/>
  <c r="BH1599" i="7"/>
  <c r="BG1599" i="7"/>
  <c r="BF1599" i="7"/>
  <c r="T1599" i="7"/>
  <c r="R1599" i="7"/>
  <c r="P1599" i="7"/>
  <c r="BI1597" i="7"/>
  <c r="BH1597" i="7"/>
  <c r="BG1597" i="7"/>
  <c r="BF1597" i="7"/>
  <c r="T1597" i="7"/>
  <c r="R1597" i="7"/>
  <c r="P1597" i="7"/>
  <c r="BI1596" i="7"/>
  <c r="BH1596" i="7"/>
  <c r="BG1596" i="7"/>
  <c r="BF1596" i="7"/>
  <c r="T1596" i="7"/>
  <c r="R1596" i="7"/>
  <c r="P1596" i="7"/>
  <c r="BI1591" i="7"/>
  <c r="BH1591" i="7"/>
  <c r="BG1591" i="7"/>
  <c r="BF1591" i="7"/>
  <c r="T1591" i="7"/>
  <c r="R1591" i="7"/>
  <c r="P1591" i="7"/>
  <c r="BI1586" i="7"/>
  <c r="BH1586" i="7"/>
  <c r="BG1586" i="7"/>
  <c r="BF1586" i="7"/>
  <c r="T1586" i="7"/>
  <c r="R1586" i="7"/>
  <c r="P1586" i="7"/>
  <c r="BI1581" i="7"/>
  <c r="BH1581" i="7"/>
  <c r="BG1581" i="7"/>
  <c r="BF1581" i="7"/>
  <c r="T1581" i="7"/>
  <c r="R1581" i="7"/>
  <c r="P1581" i="7"/>
  <c r="BI1573" i="7"/>
  <c r="BH1573" i="7"/>
  <c r="BG1573" i="7"/>
  <c r="BF1573" i="7"/>
  <c r="T1573" i="7"/>
  <c r="R1573" i="7"/>
  <c r="P1573" i="7"/>
  <c r="BI1566" i="7"/>
  <c r="BH1566" i="7"/>
  <c r="BG1566" i="7"/>
  <c r="BF1566" i="7"/>
  <c r="T1566" i="7"/>
  <c r="R1566" i="7"/>
  <c r="P1566" i="7"/>
  <c r="BI1564" i="7"/>
  <c r="BH1564" i="7"/>
  <c r="BG1564" i="7"/>
  <c r="BF1564" i="7"/>
  <c r="T1564" i="7"/>
  <c r="R1564" i="7"/>
  <c r="P1564" i="7"/>
  <c r="BI1559" i="7"/>
  <c r="BH1559" i="7"/>
  <c r="BG1559" i="7"/>
  <c r="BF1559" i="7"/>
  <c r="T1559" i="7"/>
  <c r="R1559" i="7"/>
  <c r="P1559" i="7"/>
  <c r="BI1557" i="7"/>
  <c r="BH1557" i="7"/>
  <c r="BG1557" i="7"/>
  <c r="BF1557" i="7"/>
  <c r="T1557" i="7"/>
  <c r="R1557" i="7"/>
  <c r="P1557" i="7"/>
  <c r="BI1555" i="7"/>
  <c r="BH1555" i="7"/>
  <c r="BG1555" i="7"/>
  <c r="BF1555" i="7"/>
  <c r="T1555" i="7"/>
  <c r="R1555" i="7"/>
  <c r="P1555" i="7"/>
  <c r="BI1553" i="7"/>
  <c r="BH1553" i="7"/>
  <c r="BG1553" i="7"/>
  <c r="BF1553" i="7"/>
  <c r="T1553" i="7"/>
  <c r="R1553" i="7"/>
  <c r="P1553" i="7"/>
  <c r="BI1551" i="7"/>
  <c r="BH1551" i="7"/>
  <c r="BG1551" i="7"/>
  <c r="BF1551" i="7"/>
  <c r="T1551" i="7"/>
  <c r="R1551" i="7"/>
  <c r="P1551" i="7"/>
  <c r="BI1546" i="7"/>
  <c r="BH1546" i="7"/>
  <c r="BG1546" i="7"/>
  <c r="BF1546" i="7"/>
  <c r="T1546" i="7"/>
  <c r="R1546" i="7"/>
  <c r="P1546" i="7"/>
  <c r="BI1544" i="7"/>
  <c r="BH1544" i="7"/>
  <c r="BG1544" i="7"/>
  <c r="BF1544" i="7"/>
  <c r="T1544" i="7"/>
  <c r="R1544" i="7"/>
  <c r="P1544" i="7"/>
  <c r="BI1542" i="7"/>
  <c r="BH1542" i="7"/>
  <c r="BG1542" i="7"/>
  <c r="BF1542" i="7"/>
  <c r="T1542" i="7"/>
  <c r="R1542" i="7"/>
  <c r="P1542" i="7"/>
  <c r="BI1537" i="7"/>
  <c r="BH1537" i="7"/>
  <c r="BG1537" i="7"/>
  <c r="BF1537" i="7"/>
  <c r="T1537" i="7"/>
  <c r="R1537" i="7"/>
  <c r="P1537" i="7"/>
  <c r="BI1534" i="7"/>
  <c r="BH1534" i="7"/>
  <c r="BG1534" i="7"/>
  <c r="BF1534" i="7"/>
  <c r="T1534" i="7"/>
  <c r="R1534" i="7"/>
  <c r="P1534" i="7"/>
  <c r="BI1533" i="7"/>
  <c r="BH1533" i="7"/>
  <c r="BG1533" i="7"/>
  <c r="BF1533" i="7"/>
  <c r="T1533" i="7"/>
  <c r="R1533" i="7"/>
  <c r="P1533" i="7"/>
  <c r="BI1530" i="7"/>
  <c r="BH1530" i="7"/>
  <c r="BG1530" i="7"/>
  <c r="BF1530" i="7"/>
  <c r="T1530" i="7"/>
  <c r="R1530" i="7"/>
  <c r="P1530" i="7"/>
  <c r="BI1527" i="7"/>
  <c r="BH1527" i="7"/>
  <c r="BG1527" i="7"/>
  <c r="BF1527" i="7"/>
  <c r="T1527" i="7"/>
  <c r="R1527" i="7"/>
  <c r="P1527" i="7"/>
  <c r="BI1525" i="7"/>
  <c r="BH1525" i="7"/>
  <c r="BG1525" i="7"/>
  <c r="BF1525" i="7"/>
  <c r="T1525" i="7"/>
  <c r="R1525" i="7"/>
  <c r="P1525" i="7"/>
  <c r="BI1522" i="7"/>
  <c r="BH1522" i="7"/>
  <c r="BG1522" i="7"/>
  <c r="BF1522" i="7"/>
  <c r="T1522" i="7"/>
  <c r="R1522" i="7"/>
  <c r="P1522" i="7"/>
  <c r="BI1520" i="7"/>
  <c r="BH1520" i="7"/>
  <c r="BG1520" i="7"/>
  <c r="BF1520" i="7"/>
  <c r="T1520" i="7"/>
  <c r="R1520" i="7"/>
  <c r="P1520" i="7"/>
  <c r="BI1517" i="7"/>
  <c r="BH1517" i="7"/>
  <c r="BG1517" i="7"/>
  <c r="BF1517" i="7"/>
  <c r="T1517" i="7"/>
  <c r="R1517" i="7"/>
  <c r="P1517" i="7"/>
  <c r="BI1514" i="7"/>
  <c r="BH1514" i="7"/>
  <c r="BG1514" i="7"/>
  <c r="BF1514" i="7"/>
  <c r="T1514" i="7"/>
  <c r="R1514" i="7"/>
  <c r="P1514" i="7"/>
  <c r="BI1511" i="7"/>
  <c r="BH1511" i="7"/>
  <c r="BG1511" i="7"/>
  <c r="BF1511" i="7"/>
  <c r="T1511" i="7"/>
  <c r="R1511" i="7"/>
  <c r="P1511" i="7"/>
  <c r="BI1508" i="7"/>
  <c r="BH1508" i="7"/>
  <c r="BG1508" i="7"/>
  <c r="BF1508" i="7"/>
  <c r="T1508" i="7"/>
  <c r="R1508" i="7"/>
  <c r="P1508" i="7"/>
  <c r="BI1505" i="7"/>
  <c r="BH1505" i="7"/>
  <c r="BG1505" i="7"/>
  <c r="BF1505" i="7"/>
  <c r="T1505" i="7"/>
  <c r="R1505" i="7"/>
  <c r="P1505" i="7"/>
  <c r="BI1502" i="7"/>
  <c r="BH1502" i="7"/>
  <c r="BG1502" i="7"/>
  <c r="BF1502" i="7"/>
  <c r="T1502" i="7"/>
  <c r="R1502" i="7"/>
  <c r="P1502" i="7"/>
  <c r="BI1479" i="7"/>
  <c r="BH1479" i="7"/>
  <c r="BG1479" i="7"/>
  <c r="BF1479" i="7"/>
  <c r="T1479" i="7"/>
  <c r="R1479" i="7"/>
  <c r="P1479" i="7"/>
  <c r="BI1477" i="7"/>
  <c r="BH1477" i="7"/>
  <c r="BG1477" i="7"/>
  <c r="BF1477" i="7"/>
  <c r="T1477" i="7"/>
  <c r="R1477" i="7"/>
  <c r="P1477" i="7"/>
  <c r="BI1404" i="7"/>
  <c r="BH1404" i="7"/>
  <c r="BG1404" i="7"/>
  <c r="BF1404" i="7"/>
  <c r="T1404" i="7"/>
  <c r="R1404" i="7"/>
  <c r="P1404" i="7"/>
  <c r="BI1401" i="7"/>
  <c r="BH1401" i="7"/>
  <c r="BG1401" i="7"/>
  <c r="BF1401" i="7"/>
  <c r="T1401" i="7"/>
  <c r="R1401" i="7"/>
  <c r="P1401" i="7"/>
  <c r="BI1398" i="7"/>
  <c r="BH1398" i="7"/>
  <c r="BG1398" i="7"/>
  <c r="BF1398" i="7"/>
  <c r="T1398" i="7"/>
  <c r="R1398" i="7"/>
  <c r="P1398" i="7"/>
  <c r="BI1395" i="7"/>
  <c r="BH1395" i="7"/>
  <c r="BG1395" i="7"/>
  <c r="BF1395" i="7"/>
  <c r="T1395" i="7"/>
  <c r="R1395" i="7"/>
  <c r="P1395" i="7"/>
  <c r="BI1392" i="7"/>
  <c r="BH1392" i="7"/>
  <c r="BG1392" i="7"/>
  <c r="BF1392" i="7"/>
  <c r="T1392" i="7"/>
  <c r="R1392" i="7"/>
  <c r="P1392" i="7"/>
  <c r="BI1389" i="7"/>
  <c r="BH1389" i="7"/>
  <c r="BG1389" i="7"/>
  <c r="BF1389" i="7"/>
  <c r="T1389" i="7"/>
  <c r="R1389" i="7"/>
  <c r="P1389" i="7"/>
  <c r="BI1386" i="7"/>
  <c r="BH1386" i="7"/>
  <c r="BG1386" i="7"/>
  <c r="BF1386" i="7"/>
  <c r="T1386" i="7"/>
  <c r="R1386" i="7"/>
  <c r="P1386" i="7"/>
  <c r="BI1383" i="7"/>
  <c r="BH1383" i="7"/>
  <c r="BG1383" i="7"/>
  <c r="BF1383" i="7"/>
  <c r="T1383" i="7"/>
  <c r="R1383" i="7"/>
  <c r="P1383" i="7"/>
  <c r="BI1380" i="7"/>
  <c r="BH1380" i="7"/>
  <c r="BG1380" i="7"/>
  <c r="BF1380" i="7"/>
  <c r="T1380" i="7"/>
  <c r="R1380" i="7"/>
  <c r="P1380" i="7"/>
  <c r="BI1377" i="7"/>
  <c r="BH1377" i="7"/>
  <c r="BG1377" i="7"/>
  <c r="BF1377" i="7"/>
  <c r="T1377" i="7"/>
  <c r="R1377" i="7"/>
  <c r="P1377" i="7"/>
  <c r="BI1374" i="7"/>
  <c r="BH1374" i="7"/>
  <c r="BG1374" i="7"/>
  <c r="BF1374" i="7"/>
  <c r="T1374" i="7"/>
  <c r="R1374" i="7"/>
  <c r="P1374" i="7"/>
  <c r="BI1371" i="7"/>
  <c r="BH1371" i="7"/>
  <c r="BG1371" i="7"/>
  <c r="BF1371" i="7"/>
  <c r="T1371" i="7"/>
  <c r="R1371" i="7"/>
  <c r="P1371" i="7"/>
  <c r="BI1368" i="7"/>
  <c r="BH1368" i="7"/>
  <c r="BG1368" i="7"/>
  <c r="BF1368" i="7"/>
  <c r="T1368" i="7"/>
  <c r="R1368" i="7"/>
  <c r="P1368" i="7"/>
  <c r="BI1365" i="7"/>
  <c r="BH1365" i="7"/>
  <c r="BG1365" i="7"/>
  <c r="BF1365" i="7"/>
  <c r="T1365" i="7"/>
  <c r="R1365" i="7"/>
  <c r="P1365" i="7"/>
  <c r="BI1362" i="7"/>
  <c r="BH1362" i="7"/>
  <c r="BG1362" i="7"/>
  <c r="BF1362" i="7"/>
  <c r="T1362" i="7"/>
  <c r="R1362" i="7"/>
  <c r="P1362" i="7"/>
  <c r="BI1360" i="7"/>
  <c r="BH1360" i="7"/>
  <c r="BG1360" i="7"/>
  <c r="BF1360" i="7"/>
  <c r="T1360" i="7"/>
  <c r="R1360" i="7"/>
  <c r="P1360" i="7"/>
  <c r="BI1357" i="7"/>
  <c r="BH1357" i="7"/>
  <c r="BG1357" i="7"/>
  <c r="BF1357" i="7"/>
  <c r="T1357" i="7"/>
  <c r="R1357" i="7"/>
  <c r="P1357" i="7"/>
  <c r="BI1355" i="7"/>
  <c r="BH1355" i="7"/>
  <c r="BG1355" i="7"/>
  <c r="BF1355" i="7"/>
  <c r="T1355" i="7"/>
  <c r="R1355" i="7"/>
  <c r="P1355" i="7"/>
  <c r="BI1352" i="7"/>
  <c r="BH1352" i="7"/>
  <c r="BG1352" i="7"/>
  <c r="BF1352" i="7"/>
  <c r="T1352" i="7"/>
  <c r="R1352" i="7"/>
  <c r="P1352" i="7"/>
  <c r="BI1349" i="7"/>
  <c r="BH1349" i="7"/>
  <c r="BG1349" i="7"/>
  <c r="BF1349" i="7"/>
  <c r="T1349" i="7"/>
  <c r="R1349" i="7"/>
  <c r="P1349" i="7"/>
  <c r="BI1307" i="7"/>
  <c r="BH1307" i="7"/>
  <c r="BG1307" i="7"/>
  <c r="BF1307" i="7"/>
  <c r="T1307" i="7"/>
  <c r="R1307" i="7"/>
  <c r="P1307" i="7"/>
  <c r="BI1305" i="7"/>
  <c r="BH1305" i="7"/>
  <c r="BG1305" i="7"/>
  <c r="BF1305" i="7"/>
  <c r="T1305" i="7"/>
  <c r="R1305" i="7"/>
  <c r="P1305" i="7"/>
  <c r="BI1303" i="7"/>
  <c r="BH1303" i="7"/>
  <c r="BG1303" i="7"/>
  <c r="BF1303" i="7"/>
  <c r="T1303" i="7"/>
  <c r="R1303" i="7"/>
  <c r="P1303" i="7"/>
  <c r="BI1300" i="7"/>
  <c r="BH1300" i="7"/>
  <c r="BG1300" i="7"/>
  <c r="BF1300" i="7"/>
  <c r="T1300" i="7"/>
  <c r="R1300" i="7"/>
  <c r="P1300" i="7"/>
  <c r="BI1297" i="7"/>
  <c r="BH1297" i="7"/>
  <c r="BG1297" i="7"/>
  <c r="BF1297" i="7"/>
  <c r="T1297" i="7"/>
  <c r="R1297" i="7"/>
  <c r="P1297" i="7"/>
  <c r="BI1287" i="7"/>
  <c r="BH1287" i="7"/>
  <c r="BG1287" i="7"/>
  <c r="BF1287" i="7"/>
  <c r="T1287" i="7"/>
  <c r="R1287" i="7"/>
  <c r="P1287" i="7"/>
  <c r="BI1285" i="7"/>
  <c r="BH1285" i="7"/>
  <c r="BG1285" i="7"/>
  <c r="BF1285" i="7"/>
  <c r="T1285" i="7"/>
  <c r="R1285" i="7"/>
  <c r="P1285" i="7"/>
  <c r="BI1284" i="7"/>
  <c r="BH1284" i="7"/>
  <c r="BG1284" i="7"/>
  <c r="BF1284" i="7"/>
  <c r="T1284" i="7"/>
  <c r="R1284" i="7"/>
  <c r="P1284" i="7"/>
  <c r="BI1282" i="7"/>
  <c r="BH1282" i="7"/>
  <c r="BG1282" i="7"/>
  <c r="BF1282" i="7"/>
  <c r="T1282" i="7"/>
  <c r="R1282" i="7"/>
  <c r="P1282" i="7"/>
  <c r="BI1270" i="7"/>
  <c r="BH1270" i="7"/>
  <c r="BG1270" i="7"/>
  <c r="BF1270" i="7"/>
  <c r="T1270" i="7"/>
  <c r="R1270" i="7"/>
  <c r="P1270" i="7"/>
  <c r="BI1268" i="7"/>
  <c r="BH1268" i="7"/>
  <c r="BG1268" i="7"/>
  <c r="BF1268" i="7"/>
  <c r="T1268" i="7"/>
  <c r="R1268" i="7"/>
  <c r="P1268" i="7"/>
  <c r="BI1256" i="7"/>
  <c r="BH1256" i="7"/>
  <c r="BG1256" i="7"/>
  <c r="BF1256" i="7"/>
  <c r="T1256" i="7"/>
  <c r="R1256" i="7"/>
  <c r="P1256" i="7"/>
  <c r="BI1254" i="7"/>
  <c r="BH1254" i="7"/>
  <c r="BG1254" i="7"/>
  <c r="BF1254" i="7"/>
  <c r="T1254" i="7"/>
  <c r="R1254" i="7"/>
  <c r="P1254" i="7"/>
  <c r="BI1247" i="7"/>
  <c r="BH1247" i="7"/>
  <c r="BG1247" i="7"/>
  <c r="BF1247" i="7"/>
  <c r="T1247" i="7"/>
  <c r="R1247" i="7"/>
  <c r="P1247" i="7"/>
  <c r="BI1245" i="7"/>
  <c r="BH1245" i="7"/>
  <c r="BG1245" i="7"/>
  <c r="BF1245" i="7"/>
  <c r="T1245" i="7"/>
  <c r="R1245" i="7"/>
  <c r="P1245" i="7"/>
  <c r="BI1243" i="7"/>
  <c r="BH1243" i="7"/>
  <c r="BG1243" i="7"/>
  <c r="BF1243" i="7"/>
  <c r="T1243" i="7"/>
  <c r="R1243" i="7"/>
  <c r="P1243" i="7"/>
  <c r="BI1241" i="7"/>
  <c r="BH1241" i="7"/>
  <c r="BG1241" i="7"/>
  <c r="BF1241" i="7"/>
  <c r="T1241" i="7"/>
  <c r="R1241" i="7"/>
  <c r="P1241" i="7"/>
  <c r="BI1233" i="7"/>
  <c r="BH1233" i="7"/>
  <c r="BG1233" i="7"/>
  <c r="BF1233" i="7"/>
  <c r="T1233" i="7"/>
  <c r="R1233" i="7"/>
  <c r="P1233" i="7"/>
  <c r="BI1232" i="7"/>
  <c r="BH1232" i="7"/>
  <c r="BG1232" i="7"/>
  <c r="BF1232" i="7"/>
  <c r="T1232" i="7"/>
  <c r="R1232" i="7"/>
  <c r="P1232" i="7"/>
  <c r="BI1230" i="7"/>
  <c r="BH1230" i="7"/>
  <c r="BG1230" i="7"/>
  <c r="BF1230" i="7"/>
  <c r="T1230" i="7"/>
  <c r="R1230" i="7"/>
  <c r="P1230" i="7"/>
  <c r="BI1228" i="7"/>
  <c r="BH1228" i="7"/>
  <c r="BG1228" i="7"/>
  <c r="BF1228" i="7"/>
  <c r="T1228" i="7"/>
  <c r="R1228" i="7"/>
  <c r="P1228" i="7"/>
  <c r="BI1226" i="7"/>
  <c r="BH1226" i="7"/>
  <c r="BG1226" i="7"/>
  <c r="BF1226" i="7"/>
  <c r="T1226" i="7"/>
  <c r="R1226" i="7"/>
  <c r="P1226" i="7"/>
  <c r="BI1224" i="7"/>
  <c r="BH1224" i="7"/>
  <c r="BG1224" i="7"/>
  <c r="BF1224" i="7"/>
  <c r="T1224" i="7"/>
  <c r="R1224" i="7"/>
  <c r="P1224" i="7"/>
  <c r="BI1219" i="7"/>
  <c r="BH1219" i="7"/>
  <c r="BG1219" i="7"/>
  <c r="BF1219" i="7"/>
  <c r="T1219" i="7"/>
  <c r="R1219" i="7"/>
  <c r="P1219" i="7"/>
  <c r="BI1217" i="7"/>
  <c r="BH1217" i="7"/>
  <c r="BG1217" i="7"/>
  <c r="BF1217" i="7"/>
  <c r="T1217" i="7"/>
  <c r="R1217" i="7"/>
  <c r="P1217" i="7"/>
  <c r="BI1215" i="7"/>
  <c r="BH1215" i="7"/>
  <c r="BG1215" i="7"/>
  <c r="BF1215" i="7"/>
  <c r="T1215" i="7"/>
  <c r="R1215" i="7"/>
  <c r="P1215" i="7"/>
  <c r="BI1211" i="7"/>
  <c r="BH1211" i="7"/>
  <c r="BG1211" i="7"/>
  <c r="BF1211" i="7"/>
  <c r="T1211" i="7"/>
  <c r="R1211" i="7"/>
  <c r="P1211" i="7"/>
  <c r="BI1209" i="7"/>
  <c r="BH1209" i="7"/>
  <c r="BG1209" i="7"/>
  <c r="BF1209" i="7"/>
  <c r="T1209" i="7"/>
  <c r="R1209" i="7"/>
  <c r="P1209" i="7"/>
  <c r="BI1207" i="7"/>
  <c r="BH1207" i="7"/>
  <c r="BG1207" i="7"/>
  <c r="BF1207" i="7"/>
  <c r="T1207" i="7"/>
  <c r="R1207" i="7"/>
  <c r="P1207" i="7"/>
  <c r="BI1205" i="7"/>
  <c r="BH1205" i="7"/>
  <c r="BG1205" i="7"/>
  <c r="BF1205" i="7"/>
  <c r="T1205" i="7"/>
  <c r="R1205" i="7"/>
  <c r="P1205" i="7"/>
  <c r="BI1203" i="7"/>
  <c r="BH1203" i="7"/>
  <c r="BG1203" i="7"/>
  <c r="BF1203" i="7"/>
  <c r="T1203" i="7"/>
  <c r="R1203" i="7"/>
  <c r="P1203" i="7"/>
  <c r="BI1201" i="7"/>
  <c r="BH1201" i="7"/>
  <c r="BG1201" i="7"/>
  <c r="BF1201" i="7"/>
  <c r="T1201" i="7"/>
  <c r="R1201" i="7"/>
  <c r="P1201" i="7"/>
  <c r="BI1199" i="7"/>
  <c r="BH1199" i="7"/>
  <c r="BG1199" i="7"/>
  <c r="BF1199" i="7"/>
  <c r="T1199" i="7"/>
  <c r="R1199" i="7"/>
  <c r="P1199" i="7"/>
  <c r="BI1198" i="7"/>
  <c r="BH1198" i="7"/>
  <c r="BG1198" i="7"/>
  <c r="BF1198" i="7"/>
  <c r="T1198" i="7"/>
  <c r="R1198" i="7"/>
  <c r="P1198" i="7"/>
  <c r="BI1171" i="7"/>
  <c r="BH1171" i="7"/>
  <c r="BG1171" i="7"/>
  <c r="BF1171" i="7"/>
  <c r="T1171" i="7"/>
  <c r="R1171" i="7"/>
  <c r="P1171" i="7"/>
  <c r="BI1168" i="7"/>
  <c r="BH1168" i="7"/>
  <c r="BG1168" i="7"/>
  <c r="BF1168" i="7"/>
  <c r="T1168" i="7"/>
  <c r="R1168" i="7"/>
  <c r="P1168" i="7"/>
  <c r="BI1166" i="7"/>
  <c r="BH1166" i="7"/>
  <c r="BG1166" i="7"/>
  <c r="BF1166" i="7"/>
  <c r="T1166" i="7"/>
  <c r="R1166" i="7"/>
  <c r="P1166" i="7"/>
  <c r="BI1165" i="7"/>
  <c r="BH1165" i="7"/>
  <c r="BG1165" i="7"/>
  <c r="BF1165" i="7"/>
  <c r="T1165" i="7"/>
  <c r="R1165" i="7"/>
  <c r="P1165" i="7"/>
  <c r="BI1163" i="7"/>
  <c r="BH1163" i="7"/>
  <c r="BG1163" i="7"/>
  <c r="BF1163" i="7"/>
  <c r="T1163" i="7"/>
  <c r="R1163" i="7"/>
  <c r="P1163" i="7"/>
  <c r="BI1161" i="7"/>
  <c r="BH1161" i="7"/>
  <c r="BG1161" i="7"/>
  <c r="BF1161" i="7"/>
  <c r="T1161" i="7"/>
  <c r="R1161" i="7"/>
  <c r="P1161" i="7"/>
  <c r="BI1159" i="7"/>
  <c r="BH1159" i="7"/>
  <c r="BG1159" i="7"/>
  <c r="BF1159" i="7"/>
  <c r="T1159" i="7"/>
  <c r="R1159" i="7"/>
  <c r="P1159" i="7"/>
  <c r="BI1157" i="7"/>
  <c r="BH1157" i="7"/>
  <c r="BG1157" i="7"/>
  <c r="BF1157" i="7"/>
  <c r="T1157" i="7"/>
  <c r="R1157" i="7"/>
  <c r="P1157" i="7"/>
  <c r="BI1155" i="7"/>
  <c r="BH1155" i="7"/>
  <c r="BG1155" i="7"/>
  <c r="BF1155" i="7"/>
  <c r="T1155" i="7"/>
  <c r="R1155" i="7"/>
  <c r="P1155" i="7"/>
  <c r="BI1154" i="7"/>
  <c r="BH1154" i="7"/>
  <c r="BG1154" i="7"/>
  <c r="BF1154" i="7"/>
  <c r="T1154" i="7"/>
  <c r="R1154" i="7"/>
  <c r="P1154" i="7"/>
  <c r="BI1152" i="7"/>
  <c r="BH1152" i="7"/>
  <c r="BG1152" i="7"/>
  <c r="BF1152" i="7"/>
  <c r="T1152" i="7"/>
  <c r="R1152" i="7"/>
  <c r="P1152" i="7"/>
  <c r="BI1151" i="7"/>
  <c r="BH1151" i="7"/>
  <c r="BG1151" i="7"/>
  <c r="BF1151" i="7"/>
  <c r="T1151" i="7"/>
  <c r="R1151" i="7"/>
  <c r="P1151" i="7"/>
  <c r="BI1149" i="7"/>
  <c r="BH1149" i="7"/>
  <c r="BG1149" i="7"/>
  <c r="BF1149" i="7"/>
  <c r="T1149" i="7"/>
  <c r="R1149" i="7"/>
  <c r="P1149" i="7"/>
  <c r="BI1139" i="7"/>
  <c r="BH1139" i="7"/>
  <c r="BG1139" i="7"/>
  <c r="BF1139" i="7"/>
  <c r="T1139" i="7"/>
  <c r="R1139" i="7"/>
  <c r="P1139" i="7"/>
  <c r="BI1137" i="7"/>
  <c r="BH1137" i="7"/>
  <c r="BG1137" i="7"/>
  <c r="BF1137" i="7"/>
  <c r="T1137" i="7"/>
  <c r="R1137" i="7"/>
  <c r="P1137" i="7"/>
  <c r="BI1132" i="7"/>
  <c r="BH1132" i="7"/>
  <c r="BG1132" i="7"/>
  <c r="BF1132" i="7"/>
  <c r="T1132" i="7"/>
  <c r="R1132" i="7"/>
  <c r="P1132" i="7"/>
  <c r="BI1129" i="7"/>
  <c r="BH1129" i="7"/>
  <c r="BG1129" i="7"/>
  <c r="BF1129" i="7"/>
  <c r="T1129" i="7"/>
  <c r="T1128" i="7" s="1"/>
  <c r="R1129" i="7"/>
  <c r="R1128" i="7" s="1"/>
  <c r="P1129" i="7"/>
  <c r="P1128" i="7" s="1"/>
  <c r="BI1119" i="7"/>
  <c r="BH1119" i="7"/>
  <c r="BG1119" i="7"/>
  <c r="BF1119" i="7"/>
  <c r="T1119" i="7"/>
  <c r="R1119" i="7"/>
  <c r="P1119" i="7"/>
  <c r="BI1117" i="7"/>
  <c r="BH1117" i="7"/>
  <c r="BG1117" i="7"/>
  <c r="BF1117" i="7"/>
  <c r="T1117" i="7"/>
  <c r="R1117" i="7"/>
  <c r="P1117" i="7"/>
  <c r="BI1115" i="7"/>
  <c r="BH1115" i="7"/>
  <c r="BG1115" i="7"/>
  <c r="BF1115" i="7"/>
  <c r="T1115" i="7"/>
  <c r="R1115" i="7"/>
  <c r="P1115" i="7"/>
  <c r="BI1113" i="7"/>
  <c r="BH1113" i="7"/>
  <c r="BG1113" i="7"/>
  <c r="BF1113" i="7"/>
  <c r="T1113" i="7"/>
  <c r="R1113" i="7"/>
  <c r="P1113" i="7"/>
  <c r="BI1112" i="7"/>
  <c r="BH1112" i="7"/>
  <c r="BG1112" i="7"/>
  <c r="BF1112" i="7"/>
  <c r="T1112" i="7"/>
  <c r="R1112" i="7"/>
  <c r="P1112" i="7"/>
  <c r="BI1111" i="7"/>
  <c r="BH1111" i="7"/>
  <c r="BG1111" i="7"/>
  <c r="BF1111" i="7"/>
  <c r="T1111" i="7"/>
  <c r="R1111" i="7"/>
  <c r="P1111" i="7"/>
  <c r="BI1109" i="7"/>
  <c r="BH1109" i="7"/>
  <c r="BG1109" i="7"/>
  <c r="BF1109" i="7"/>
  <c r="T1109" i="7"/>
  <c r="R1109" i="7"/>
  <c r="P1109" i="7"/>
  <c r="BI1108" i="7"/>
  <c r="BH1108" i="7"/>
  <c r="BG1108" i="7"/>
  <c r="BF1108" i="7"/>
  <c r="T1108" i="7"/>
  <c r="R1108" i="7"/>
  <c r="P1108" i="7"/>
  <c r="BI1107" i="7"/>
  <c r="BH1107" i="7"/>
  <c r="BG1107" i="7"/>
  <c r="BF1107" i="7"/>
  <c r="T1107" i="7"/>
  <c r="R1107" i="7"/>
  <c r="P1107" i="7"/>
  <c r="BI1105" i="7"/>
  <c r="BH1105" i="7"/>
  <c r="BG1105" i="7"/>
  <c r="BF1105" i="7"/>
  <c r="T1105" i="7"/>
  <c r="R1105" i="7"/>
  <c r="P1105" i="7"/>
  <c r="BI1103" i="7"/>
  <c r="BH1103" i="7"/>
  <c r="BG1103" i="7"/>
  <c r="BF1103" i="7"/>
  <c r="T1103" i="7"/>
  <c r="R1103" i="7"/>
  <c r="P1103" i="7"/>
  <c r="BI1101" i="7"/>
  <c r="BH1101" i="7"/>
  <c r="BG1101" i="7"/>
  <c r="BF1101" i="7"/>
  <c r="T1101" i="7"/>
  <c r="R1101" i="7"/>
  <c r="P1101" i="7"/>
  <c r="BI1100" i="7"/>
  <c r="BH1100" i="7"/>
  <c r="BG1100" i="7"/>
  <c r="BF1100" i="7"/>
  <c r="T1100" i="7"/>
  <c r="R1100" i="7"/>
  <c r="P1100" i="7"/>
  <c r="BI1099" i="7"/>
  <c r="BH1099" i="7"/>
  <c r="BG1099" i="7"/>
  <c r="BF1099" i="7"/>
  <c r="T1099" i="7"/>
  <c r="R1099" i="7"/>
  <c r="P1099" i="7"/>
  <c r="BI1098" i="7"/>
  <c r="BH1098" i="7"/>
  <c r="BG1098" i="7"/>
  <c r="BF1098" i="7"/>
  <c r="T1098" i="7"/>
  <c r="R1098" i="7"/>
  <c r="P1098" i="7"/>
  <c r="BI1097" i="7"/>
  <c r="BH1097" i="7"/>
  <c r="BG1097" i="7"/>
  <c r="BF1097" i="7"/>
  <c r="T1097" i="7"/>
  <c r="R1097" i="7"/>
  <c r="P1097" i="7"/>
  <c r="BI1096" i="7"/>
  <c r="BH1096" i="7"/>
  <c r="BG1096" i="7"/>
  <c r="BF1096" i="7"/>
  <c r="T1096" i="7"/>
  <c r="R1096" i="7"/>
  <c r="P1096" i="7"/>
  <c r="BI1095" i="7"/>
  <c r="BH1095" i="7"/>
  <c r="BG1095" i="7"/>
  <c r="BF1095" i="7"/>
  <c r="T1095" i="7"/>
  <c r="R1095" i="7"/>
  <c r="P1095" i="7"/>
  <c r="BI1094" i="7"/>
  <c r="BH1094" i="7"/>
  <c r="BG1094" i="7"/>
  <c r="BF1094" i="7"/>
  <c r="T1094" i="7"/>
  <c r="R1094" i="7"/>
  <c r="P1094" i="7"/>
  <c r="BI1093" i="7"/>
  <c r="BH1093" i="7"/>
  <c r="BG1093" i="7"/>
  <c r="BF1093" i="7"/>
  <c r="T1093" i="7"/>
  <c r="R1093" i="7"/>
  <c r="P1093" i="7"/>
  <c r="BI1092" i="7"/>
  <c r="BH1092" i="7"/>
  <c r="BG1092" i="7"/>
  <c r="BF1092" i="7"/>
  <c r="T1092" i="7"/>
  <c r="R1092" i="7"/>
  <c r="P1092" i="7"/>
  <c r="BI1091" i="7"/>
  <c r="BH1091" i="7"/>
  <c r="BG1091" i="7"/>
  <c r="BF1091" i="7"/>
  <c r="T1091" i="7"/>
  <c r="R1091" i="7"/>
  <c r="P1091" i="7"/>
  <c r="BI1090" i="7"/>
  <c r="BH1090" i="7"/>
  <c r="BG1090" i="7"/>
  <c r="BF1090" i="7"/>
  <c r="T1090" i="7"/>
  <c r="R1090" i="7"/>
  <c r="P1090" i="7"/>
  <c r="BI1089" i="7"/>
  <c r="BH1089" i="7"/>
  <c r="BG1089" i="7"/>
  <c r="BF1089" i="7"/>
  <c r="T1089" i="7"/>
  <c r="R1089" i="7"/>
  <c r="P1089" i="7"/>
  <c r="BI1088" i="7"/>
  <c r="BH1088" i="7"/>
  <c r="BG1088" i="7"/>
  <c r="BF1088" i="7"/>
  <c r="T1088" i="7"/>
  <c r="R1088" i="7"/>
  <c r="P1088" i="7"/>
  <c r="BI1087" i="7"/>
  <c r="BH1087" i="7"/>
  <c r="BG1087" i="7"/>
  <c r="BF1087" i="7"/>
  <c r="T1087" i="7"/>
  <c r="R1087" i="7"/>
  <c r="P1087" i="7"/>
  <c r="BI1086" i="7"/>
  <c r="BH1086" i="7"/>
  <c r="BG1086" i="7"/>
  <c r="BF1086" i="7"/>
  <c r="T1086" i="7"/>
  <c r="R1086" i="7"/>
  <c r="P1086" i="7"/>
  <c r="BI1085" i="7"/>
  <c r="BH1085" i="7"/>
  <c r="BG1085" i="7"/>
  <c r="BF1085" i="7"/>
  <c r="T1085" i="7"/>
  <c r="R1085" i="7"/>
  <c r="P1085" i="7"/>
  <c r="BI1084" i="7"/>
  <c r="BH1084" i="7"/>
  <c r="BG1084" i="7"/>
  <c r="BF1084" i="7"/>
  <c r="T1084" i="7"/>
  <c r="R1084" i="7"/>
  <c r="P1084" i="7"/>
  <c r="BI1083" i="7"/>
  <c r="BH1083" i="7"/>
  <c r="BG1083" i="7"/>
  <c r="BF1083" i="7"/>
  <c r="T1083" i="7"/>
  <c r="R1083" i="7"/>
  <c r="P1083" i="7"/>
  <c r="BI1082" i="7"/>
  <c r="BH1082" i="7"/>
  <c r="BG1082" i="7"/>
  <c r="BF1082" i="7"/>
  <c r="T1082" i="7"/>
  <c r="R1082" i="7"/>
  <c r="P1082" i="7"/>
  <c r="BI1081" i="7"/>
  <c r="BH1081" i="7"/>
  <c r="BG1081" i="7"/>
  <c r="BF1081" i="7"/>
  <c r="T1081" i="7"/>
  <c r="R1081" i="7"/>
  <c r="P1081" i="7"/>
  <c r="BI1080" i="7"/>
  <c r="BH1080" i="7"/>
  <c r="BG1080" i="7"/>
  <c r="BF1080" i="7"/>
  <c r="T1080" i="7"/>
  <c r="R1080" i="7"/>
  <c r="P1080" i="7"/>
  <c r="BI1079" i="7"/>
  <c r="BH1079" i="7"/>
  <c r="BG1079" i="7"/>
  <c r="BF1079" i="7"/>
  <c r="T1079" i="7"/>
  <c r="R1079" i="7"/>
  <c r="P1079" i="7"/>
  <c r="BI1078" i="7"/>
  <c r="BH1078" i="7"/>
  <c r="BG1078" i="7"/>
  <c r="BF1078" i="7"/>
  <c r="T1078" i="7"/>
  <c r="R1078" i="7"/>
  <c r="P1078" i="7"/>
  <c r="BI1077" i="7"/>
  <c r="BH1077" i="7"/>
  <c r="BG1077" i="7"/>
  <c r="BF1077" i="7"/>
  <c r="T1077" i="7"/>
  <c r="R1077" i="7"/>
  <c r="P1077" i="7"/>
  <c r="BI1076" i="7"/>
  <c r="BH1076" i="7"/>
  <c r="BG1076" i="7"/>
  <c r="BF1076" i="7"/>
  <c r="T1076" i="7"/>
  <c r="R1076" i="7"/>
  <c r="P1076" i="7"/>
  <c r="BI1075" i="7"/>
  <c r="BH1075" i="7"/>
  <c r="BG1075" i="7"/>
  <c r="BF1075" i="7"/>
  <c r="T1075" i="7"/>
  <c r="R1075" i="7"/>
  <c r="P1075" i="7"/>
  <c r="BI1073" i="7"/>
  <c r="BH1073" i="7"/>
  <c r="BG1073" i="7"/>
  <c r="BF1073" i="7"/>
  <c r="T1073" i="7"/>
  <c r="R1073" i="7"/>
  <c r="P1073" i="7"/>
  <c r="BI1071" i="7"/>
  <c r="BH1071" i="7"/>
  <c r="BG1071" i="7"/>
  <c r="BF1071" i="7"/>
  <c r="T1071" i="7"/>
  <c r="R1071" i="7"/>
  <c r="P1071" i="7"/>
  <c r="BI1069" i="7"/>
  <c r="BH1069" i="7"/>
  <c r="BG1069" i="7"/>
  <c r="BF1069" i="7"/>
  <c r="T1069" i="7"/>
  <c r="R1069" i="7"/>
  <c r="P1069" i="7"/>
  <c r="BI1067" i="7"/>
  <c r="BH1067" i="7"/>
  <c r="BG1067" i="7"/>
  <c r="BF1067" i="7"/>
  <c r="T1067" i="7"/>
  <c r="R1067" i="7"/>
  <c r="P1067" i="7"/>
  <c r="BI1066" i="7"/>
  <c r="BH1066" i="7"/>
  <c r="BG1066" i="7"/>
  <c r="BF1066" i="7"/>
  <c r="T1066" i="7"/>
  <c r="R1066" i="7"/>
  <c r="P1066" i="7"/>
  <c r="BI1064" i="7"/>
  <c r="BH1064" i="7"/>
  <c r="BG1064" i="7"/>
  <c r="BF1064" i="7"/>
  <c r="T1064" i="7"/>
  <c r="R1064" i="7"/>
  <c r="P1064" i="7"/>
  <c r="BI1062" i="7"/>
  <c r="BH1062" i="7"/>
  <c r="BG1062" i="7"/>
  <c r="BF1062" i="7"/>
  <c r="T1062" i="7"/>
  <c r="R1062" i="7"/>
  <c r="P1062" i="7"/>
  <c r="BI1049" i="7"/>
  <c r="BH1049" i="7"/>
  <c r="BG1049" i="7"/>
  <c r="BF1049" i="7"/>
  <c r="T1049" i="7"/>
  <c r="R1049" i="7"/>
  <c r="P1049" i="7"/>
  <c r="BI1037" i="7"/>
  <c r="BH1037" i="7"/>
  <c r="BG1037" i="7"/>
  <c r="BF1037" i="7"/>
  <c r="T1037" i="7"/>
  <c r="R1037" i="7"/>
  <c r="P1037" i="7"/>
  <c r="BI1035" i="7"/>
  <c r="BH1035" i="7"/>
  <c r="BG1035" i="7"/>
  <c r="BF1035" i="7"/>
  <c r="T1035" i="7"/>
  <c r="R1035" i="7"/>
  <c r="P1035" i="7"/>
  <c r="BI1031" i="7"/>
  <c r="BH1031" i="7"/>
  <c r="BG1031" i="7"/>
  <c r="BF1031" i="7"/>
  <c r="T1031" i="7"/>
  <c r="R1031" i="7"/>
  <c r="P1031" i="7"/>
  <c r="BI1023" i="7"/>
  <c r="BH1023" i="7"/>
  <c r="BG1023" i="7"/>
  <c r="BF1023" i="7"/>
  <c r="T1023" i="7"/>
  <c r="R1023" i="7"/>
  <c r="P1023" i="7"/>
  <c r="BI1021" i="7"/>
  <c r="BH1021" i="7"/>
  <c r="BG1021" i="7"/>
  <c r="BF1021" i="7"/>
  <c r="T1021" i="7"/>
  <c r="R1021" i="7"/>
  <c r="P1021" i="7"/>
  <c r="BI1017" i="7"/>
  <c r="BH1017" i="7"/>
  <c r="BG1017" i="7"/>
  <c r="BF1017" i="7"/>
  <c r="T1017" i="7"/>
  <c r="R1017" i="7"/>
  <c r="P1017" i="7"/>
  <c r="BI1015" i="7"/>
  <c r="BH1015" i="7"/>
  <c r="BG1015" i="7"/>
  <c r="BF1015" i="7"/>
  <c r="T1015" i="7"/>
  <c r="R1015" i="7"/>
  <c r="P1015" i="7"/>
  <c r="BI1003" i="7"/>
  <c r="BH1003" i="7"/>
  <c r="BG1003" i="7"/>
  <c r="BF1003" i="7"/>
  <c r="T1003" i="7"/>
  <c r="R1003" i="7"/>
  <c r="P1003" i="7"/>
  <c r="BI994" i="7"/>
  <c r="BH994" i="7"/>
  <c r="BG994" i="7"/>
  <c r="BF994" i="7"/>
  <c r="T994" i="7"/>
  <c r="R994" i="7"/>
  <c r="P994" i="7"/>
  <c r="BI992" i="7"/>
  <c r="BH992" i="7"/>
  <c r="BG992" i="7"/>
  <c r="BF992" i="7"/>
  <c r="T992" i="7"/>
  <c r="R992" i="7"/>
  <c r="P992" i="7"/>
  <c r="BI990" i="7"/>
  <c r="BH990" i="7"/>
  <c r="BG990" i="7"/>
  <c r="BF990" i="7"/>
  <c r="T990" i="7"/>
  <c r="R990" i="7"/>
  <c r="P990" i="7"/>
  <c r="BI988" i="7"/>
  <c r="BH988" i="7"/>
  <c r="BG988" i="7"/>
  <c r="BF988" i="7"/>
  <c r="T988" i="7"/>
  <c r="R988" i="7"/>
  <c r="P988" i="7"/>
  <c r="BI986" i="7"/>
  <c r="BH986" i="7"/>
  <c r="BG986" i="7"/>
  <c r="BF986" i="7"/>
  <c r="T986" i="7"/>
  <c r="R986" i="7"/>
  <c r="P986" i="7"/>
  <c r="BI983" i="7"/>
  <c r="BH983" i="7"/>
  <c r="BG983" i="7"/>
  <c r="BF983" i="7"/>
  <c r="T983" i="7"/>
  <c r="R983" i="7"/>
  <c r="P983" i="7"/>
  <c r="BI982" i="7"/>
  <c r="BH982" i="7"/>
  <c r="BG982" i="7"/>
  <c r="BF982" i="7"/>
  <c r="T982" i="7"/>
  <c r="R982" i="7"/>
  <c r="P982" i="7"/>
  <c r="BI980" i="7"/>
  <c r="BH980" i="7"/>
  <c r="BG980" i="7"/>
  <c r="BF980" i="7"/>
  <c r="T980" i="7"/>
  <c r="R980" i="7"/>
  <c r="P980" i="7"/>
  <c r="BI978" i="7"/>
  <c r="BH978" i="7"/>
  <c r="BG978" i="7"/>
  <c r="BF978" i="7"/>
  <c r="T978" i="7"/>
  <c r="R978" i="7"/>
  <c r="P978" i="7"/>
  <c r="BI974" i="7"/>
  <c r="BH974" i="7"/>
  <c r="BG974" i="7"/>
  <c r="BF974" i="7"/>
  <c r="T974" i="7"/>
  <c r="R974" i="7"/>
  <c r="P974" i="7"/>
  <c r="BI973" i="7"/>
  <c r="BH973" i="7"/>
  <c r="BG973" i="7"/>
  <c r="BF973" i="7"/>
  <c r="T973" i="7"/>
  <c r="R973" i="7"/>
  <c r="P973" i="7"/>
  <c r="BI967" i="7"/>
  <c r="BH967" i="7"/>
  <c r="BG967" i="7"/>
  <c r="BF967" i="7"/>
  <c r="T967" i="7"/>
  <c r="R967" i="7"/>
  <c r="P967" i="7"/>
  <c r="BI965" i="7"/>
  <c r="BH965" i="7"/>
  <c r="BG965" i="7"/>
  <c r="BF965" i="7"/>
  <c r="T965" i="7"/>
  <c r="R965" i="7"/>
  <c r="P965" i="7"/>
  <c r="BI960" i="7"/>
  <c r="BH960" i="7"/>
  <c r="BG960" i="7"/>
  <c r="BF960" i="7"/>
  <c r="T960" i="7"/>
  <c r="R960" i="7"/>
  <c r="P960" i="7"/>
  <c r="BI922" i="7"/>
  <c r="BH922" i="7"/>
  <c r="BG922" i="7"/>
  <c r="BF922" i="7"/>
  <c r="T922" i="7"/>
  <c r="R922" i="7"/>
  <c r="P922" i="7"/>
  <c r="BI900" i="7"/>
  <c r="BH900" i="7"/>
  <c r="BG900" i="7"/>
  <c r="BF900" i="7"/>
  <c r="T900" i="7"/>
  <c r="R900" i="7"/>
  <c r="P900" i="7"/>
  <c r="BI889" i="7"/>
  <c r="BH889" i="7"/>
  <c r="BG889" i="7"/>
  <c r="BF889" i="7"/>
  <c r="T889" i="7"/>
  <c r="R889" i="7"/>
  <c r="P889" i="7"/>
  <c r="BI763" i="7"/>
  <c r="BH763" i="7"/>
  <c r="BG763" i="7"/>
  <c r="BF763" i="7"/>
  <c r="T763" i="7"/>
  <c r="R763" i="7"/>
  <c r="P763" i="7"/>
  <c r="BI705" i="7"/>
  <c r="BH705" i="7"/>
  <c r="BG705" i="7"/>
  <c r="BF705" i="7"/>
  <c r="T705" i="7"/>
  <c r="R705" i="7"/>
  <c r="P705" i="7"/>
  <c r="BI681" i="7"/>
  <c r="BH681" i="7"/>
  <c r="BG681" i="7"/>
  <c r="BF681" i="7"/>
  <c r="T681" i="7"/>
  <c r="R681" i="7"/>
  <c r="P681" i="7"/>
  <c r="BI674" i="7"/>
  <c r="BH674" i="7"/>
  <c r="BG674" i="7"/>
  <c r="BF674" i="7"/>
  <c r="T674" i="7"/>
  <c r="R674" i="7"/>
  <c r="P674" i="7"/>
  <c r="BI668" i="7"/>
  <c r="BH668" i="7"/>
  <c r="BG668" i="7"/>
  <c r="BF668" i="7"/>
  <c r="T668" i="7"/>
  <c r="R668" i="7"/>
  <c r="P668" i="7"/>
  <c r="BI665" i="7"/>
  <c r="BH665" i="7"/>
  <c r="BG665" i="7"/>
  <c r="BF665" i="7"/>
  <c r="T665" i="7"/>
  <c r="R665" i="7"/>
  <c r="P665" i="7"/>
  <c r="BI651" i="7"/>
  <c r="BH651" i="7"/>
  <c r="BG651" i="7"/>
  <c r="BF651" i="7"/>
  <c r="T651" i="7"/>
  <c r="R651" i="7"/>
  <c r="P651" i="7"/>
  <c r="BI645" i="7"/>
  <c r="BH645" i="7"/>
  <c r="BG645" i="7"/>
  <c r="BF645" i="7"/>
  <c r="T645" i="7"/>
  <c r="R645" i="7"/>
  <c r="P645" i="7"/>
  <c r="BI640" i="7"/>
  <c r="BH640" i="7"/>
  <c r="BG640" i="7"/>
  <c r="BF640" i="7"/>
  <c r="T640" i="7"/>
  <c r="R640" i="7"/>
  <c r="P640" i="7"/>
  <c r="BI636" i="7"/>
  <c r="BH636" i="7"/>
  <c r="BG636" i="7"/>
  <c r="BF636" i="7"/>
  <c r="T636" i="7"/>
  <c r="R636" i="7"/>
  <c r="P636" i="7"/>
  <c r="BI635" i="7"/>
  <c r="BH635" i="7"/>
  <c r="BG635" i="7"/>
  <c r="BF635" i="7"/>
  <c r="T635" i="7"/>
  <c r="R635" i="7"/>
  <c r="P635" i="7"/>
  <c r="BI627" i="7"/>
  <c r="BH627" i="7"/>
  <c r="BG627" i="7"/>
  <c r="BF627" i="7"/>
  <c r="T627" i="7"/>
  <c r="R627" i="7"/>
  <c r="P627" i="7"/>
  <c r="BI626" i="7"/>
  <c r="BH626" i="7"/>
  <c r="BG626" i="7"/>
  <c r="BF626" i="7"/>
  <c r="T626" i="7"/>
  <c r="R626" i="7"/>
  <c r="P626" i="7"/>
  <c r="BI622" i="7"/>
  <c r="BH622" i="7"/>
  <c r="BG622" i="7"/>
  <c r="BF622" i="7"/>
  <c r="T622" i="7"/>
  <c r="R622" i="7"/>
  <c r="P622" i="7"/>
  <c r="BI619" i="7"/>
  <c r="BH619" i="7"/>
  <c r="BG619" i="7"/>
  <c r="BF619" i="7"/>
  <c r="T619" i="7"/>
  <c r="R619" i="7"/>
  <c r="P619" i="7"/>
  <c r="BI615" i="7"/>
  <c r="BH615" i="7"/>
  <c r="BG615" i="7"/>
  <c r="BF615" i="7"/>
  <c r="T615" i="7"/>
  <c r="R615" i="7"/>
  <c r="P615" i="7"/>
  <c r="BI612" i="7"/>
  <c r="BH612" i="7"/>
  <c r="BG612" i="7"/>
  <c r="BF612" i="7"/>
  <c r="T612" i="7"/>
  <c r="R612" i="7"/>
  <c r="P612" i="7"/>
  <c r="BI611" i="7"/>
  <c r="BH611" i="7"/>
  <c r="BG611" i="7"/>
  <c r="BF611" i="7"/>
  <c r="T611" i="7"/>
  <c r="R611" i="7"/>
  <c r="P611" i="7"/>
  <c r="BI606" i="7"/>
  <c r="BH606" i="7"/>
  <c r="BG606" i="7"/>
  <c r="BF606" i="7"/>
  <c r="T606" i="7"/>
  <c r="R606" i="7"/>
  <c r="P606" i="7"/>
  <c r="BI600" i="7"/>
  <c r="BH600" i="7"/>
  <c r="BG600" i="7"/>
  <c r="BF600" i="7"/>
  <c r="T600" i="7"/>
  <c r="R600" i="7"/>
  <c r="P600" i="7"/>
  <c r="BI597" i="7"/>
  <c r="BH597" i="7"/>
  <c r="BG597" i="7"/>
  <c r="BF597" i="7"/>
  <c r="T597" i="7"/>
  <c r="R597" i="7"/>
  <c r="P597" i="7"/>
  <c r="BI596" i="7"/>
  <c r="BH596" i="7"/>
  <c r="BG596" i="7"/>
  <c r="BF596" i="7"/>
  <c r="T596" i="7"/>
  <c r="R596" i="7"/>
  <c r="P596" i="7"/>
  <c r="BI588" i="7"/>
  <c r="BH588" i="7"/>
  <c r="BG588" i="7"/>
  <c r="BF588" i="7"/>
  <c r="T588" i="7"/>
  <c r="R588" i="7"/>
  <c r="P588" i="7"/>
  <c r="BI580" i="7"/>
  <c r="BH580" i="7"/>
  <c r="BG580" i="7"/>
  <c r="BF580" i="7"/>
  <c r="T580" i="7"/>
  <c r="R580" i="7"/>
  <c r="P580" i="7"/>
  <c r="BI574" i="7"/>
  <c r="BH574" i="7"/>
  <c r="BG574" i="7"/>
  <c r="BF574" i="7"/>
  <c r="T574" i="7"/>
  <c r="R574" i="7"/>
  <c r="P574" i="7"/>
  <c r="BI569" i="7"/>
  <c r="BH569" i="7"/>
  <c r="BG569" i="7"/>
  <c r="BF569" i="7"/>
  <c r="T569" i="7"/>
  <c r="R569" i="7"/>
  <c r="P569" i="7"/>
  <c r="BI566" i="7"/>
  <c r="BH566" i="7"/>
  <c r="BG566" i="7"/>
  <c r="BF566" i="7"/>
  <c r="T566" i="7"/>
  <c r="R566" i="7"/>
  <c r="P566" i="7"/>
  <c r="BI559" i="7"/>
  <c r="BH559" i="7"/>
  <c r="BG559" i="7"/>
  <c r="BF559" i="7"/>
  <c r="T559" i="7"/>
  <c r="R559" i="7"/>
  <c r="P559" i="7"/>
  <c r="BI549" i="7"/>
  <c r="BH549" i="7"/>
  <c r="BG549" i="7"/>
  <c r="BF549" i="7"/>
  <c r="T549" i="7"/>
  <c r="R549" i="7"/>
  <c r="P549" i="7"/>
  <c r="BI548" i="7"/>
  <c r="BH548" i="7"/>
  <c r="BG548" i="7"/>
  <c r="BF548" i="7"/>
  <c r="T548" i="7"/>
  <c r="R548" i="7"/>
  <c r="P548" i="7"/>
  <c r="BI546" i="7"/>
  <c r="BH546" i="7"/>
  <c r="BG546" i="7"/>
  <c r="BF546" i="7"/>
  <c r="T546" i="7"/>
  <c r="R546" i="7"/>
  <c r="P546" i="7"/>
  <c r="BI545" i="7"/>
  <c r="BH545" i="7"/>
  <c r="BG545" i="7"/>
  <c r="BF545" i="7"/>
  <c r="T545" i="7"/>
  <c r="R545" i="7"/>
  <c r="P545" i="7"/>
  <c r="BI543" i="7"/>
  <c r="BH543" i="7"/>
  <c r="BG543" i="7"/>
  <c r="BF543" i="7"/>
  <c r="T543" i="7"/>
  <c r="R543" i="7"/>
  <c r="P543" i="7"/>
  <c r="BI542" i="7"/>
  <c r="BH542" i="7"/>
  <c r="BG542" i="7"/>
  <c r="BF542" i="7"/>
  <c r="T542" i="7"/>
  <c r="R542" i="7"/>
  <c r="P542" i="7"/>
  <c r="BI534" i="7"/>
  <c r="BH534" i="7"/>
  <c r="BG534" i="7"/>
  <c r="BF534" i="7"/>
  <c r="T534" i="7"/>
  <c r="R534" i="7"/>
  <c r="P534" i="7"/>
  <c r="BI533" i="7"/>
  <c r="BH533" i="7"/>
  <c r="BG533" i="7"/>
  <c r="BF533" i="7"/>
  <c r="T533" i="7"/>
  <c r="R533" i="7"/>
  <c r="P533" i="7"/>
  <c r="BI522" i="7"/>
  <c r="BH522" i="7"/>
  <c r="BG522" i="7"/>
  <c r="BF522" i="7"/>
  <c r="T522" i="7"/>
  <c r="R522" i="7"/>
  <c r="P522" i="7"/>
  <c r="BI512" i="7"/>
  <c r="BH512" i="7"/>
  <c r="BG512" i="7"/>
  <c r="BF512" i="7"/>
  <c r="T512" i="7"/>
  <c r="R512" i="7"/>
  <c r="P512" i="7"/>
  <c r="BI500" i="7"/>
  <c r="BH500" i="7"/>
  <c r="BG500" i="7"/>
  <c r="BF500" i="7"/>
  <c r="T500" i="7"/>
  <c r="R500" i="7"/>
  <c r="P500" i="7"/>
  <c r="BI497" i="7"/>
  <c r="BH497" i="7"/>
  <c r="BG497" i="7"/>
  <c r="BF497" i="7"/>
  <c r="T497" i="7"/>
  <c r="R497" i="7"/>
  <c r="P497" i="7"/>
  <c r="BI484" i="7"/>
  <c r="BH484" i="7"/>
  <c r="BG484" i="7"/>
  <c r="BF484" i="7"/>
  <c r="T484" i="7"/>
  <c r="R484" i="7"/>
  <c r="P484" i="7"/>
  <c r="BI483" i="7"/>
  <c r="BH483" i="7"/>
  <c r="BG483" i="7"/>
  <c r="BF483" i="7"/>
  <c r="T483" i="7"/>
  <c r="R483" i="7"/>
  <c r="P483" i="7"/>
  <c r="BI482" i="7"/>
  <c r="BH482" i="7"/>
  <c r="BG482" i="7"/>
  <c r="BF482" i="7"/>
  <c r="T482" i="7"/>
  <c r="R482" i="7"/>
  <c r="P482" i="7"/>
  <c r="BI479" i="7"/>
  <c r="BH479" i="7"/>
  <c r="BG479" i="7"/>
  <c r="BF479" i="7"/>
  <c r="T479" i="7"/>
  <c r="R479" i="7"/>
  <c r="P479" i="7"/>
  <c r="BI466" i="7"/>
  <c r="BH466" i="7"/>
  <c r="BG466" i="7"/>
  <c r="BF466" i="7"/>
  <c r="T466" i="7"/>
  <c r="R466" i="7"/>
  <c r="P466" i="7"/>
  <c r="BI464" i="7"/>
  <c r="BH464" i="7"/>
  <c r="BG464" i="7"/>
  <c r="BF464" i="7"/>
  <c r="T464" i="7"/>
  <c r="R464" i="7"/>
  <c r="P464" i="7"/>
  <c r="BI434" i="7"/>
  <c r="BH434" i="7"/>
  <c r="BG434" i="7"/>
  <c r="BF434" i="7"/>
  <c r="T434" i="7"/>
  <c r="R434" i="7"/>
  <c r="P434" i="7"/>
  <c r="BI413" i="7"/>
  <c r="BH413" i="7"/>
  <c r="BG413" i="7"/>
  <c r="BF413" i="7"/>
  <c r="T413" i="7"/>
  <c r="R413" i="7"/>
  <c r="P413" i="7"/>
  <c r="BI404" i="7"/>
  <c r="BH404" i="7"/>
  <c r="BG404" i="7"/>
  <c r="BF404" i="7"/>
  <c r="T404" i="7"/>
  <c r="R404" i="7"/>
  <c r="P404" i="7"/>
  <c r="BI393" i="7"/>
  <c r="BH393" i="7"/>
  <c r="BG393" i="7"/>
  <c r="BF393" i="7"/>
  <c r="T393" i="7"/>
  <c r="R393" i="7"/>
  <c r="P393" i="7"/>
  <c r="BI374" i="7"/>
  <c r="BH374" i="7"/>
  <c r="BG374" i="7"/>
  <c r="BF374" i="7"/>
  <c r="T374" i="7"/>
  <c r="R374" i="7"/>
  <c r="P374" i="7"/>
  <c r="BI365" i="7"/>
  <c r="BH365" i="7"/>
  <c r="BG365" i="7"/>
  <c r="BF365" i="7"/>
  <c r="T365" i="7"/>
  <c r="R365" i="7"/>
  <c r="P365" i="7"/>
  <c r="BI358" i="7"/>
  <c r="BH358" i="7"/>
  <c r="BG358" i="7"/>
  <c r="BF358" i="7"/>
  <c r="T358" i="7"/>
  <c r="R358" i="7"/>
  <c r="P358" i="7"/>
  <c r="BI347" i="7"/>
  <c r="BH347" i="7"/>
  <c r="BG347" i="7"/>
  <c r="BF347" i="7"/>
  <c r="T347" i="7"/>
  <c r="R347" i="7"/>
  <c r="P347" i="7"/>
  <c r="BI341" i="7"/>
  <c r="BH341" i="7"/>
  <c r="BG341" i="7"/>
  <c r="BF341" i="7"/>
  <c r="T341" i="7"/>
  <c r="R341" i="7"/>
  <c r="P341" i="7"/>
  <c r="BI337" i="7"/>
  <c r="BH337" i="7"/>
  <c r="BG337" i="7"/>
  <c r="BF337" i="7"/>
  <c r="T337" i="7"/>
  <c r="R337" i="7"/>
  <c r="P337" i="7"/>
  <c r="BI333" i="7"/>
  <c r="BH333" i="7"/>
  <c r="BG333" i="7"/>
  <c r="BF333" i="7"/>
  <c r="T333" i="7"/>
  <c r="R333" i="7"/>
  <c r="P333" i="7"/>
  <c r="BI329" i="7"/>
  <c r="BH329" i="7"/>
  <c r="BG329" i="7"/>
  <c r="BF329" i="7"/>
  <c r="T329" i="7"/>
  <c r="R329" i="7"/>
  <c r="P329" i="7"/>
  <c r="BI325" i="7"/>
  <c r="BH325" i="7"/>
  <c r="BG325" i="7"/>
  <c r="BF325" i="7"/>
  <c r="T325" i="7"/>
  <c r="R325" i="7"/>
  <c r="P325" i="7"/>
  <c r="BI321" i="7"/>
  <c r="BH321" i="7"/>
  <c r="BG321" i="7"/>
  <c r="BF321" i="7"/>
  <c r="T321" i="7"/>
  <c r="R321" i="7"/>
  <c r="P321" i="7"/>
  <c r="BI315" i="7"/>
  <c r="BH315" i="7"/>
  <c r="BG315" i="7"/>
  <c r="BF315" i="7"/>
  <c r="T315" i="7"/>
  <c r="R315" i="7"/>
  <c r="P315" i="7"/>
  <c r="BI312" i="7"/>
  <c r="BH312" i="7"/>
  <c r="BG312" i="7"/>
  <c r="BF312" i="7"/>
  <c r="T312" i="7"/>
  <c r="R312" i="7"/>
  <c r="P312" i="7"/>
  <c r="BI311" i="7"/>
  <c r="BH311" i="7"/>
  <c r="BG311" i="7"/>
  <c r="BF311" i="7"/>
  <c r="T311" i="7"/>
  <c r="R311" i="7"/>
  <c r="P311" i="7"/>
  <c r="BI310" i="7"/>
  <c r="BH310" i="7"/>
  <c r="BG310" i="7"/>
  <c r="BF310" i="7"/>
  <c r="T310" i="7"/>
  <c r="R310" i="7"/>
  <c r="P310" i="7"/>
  <c r="BI309" i="7"/>
  <c r="BH309" i="7"/>
  <c r="BG309" i="7"/>
  <c r="BF309" i="7"/>
  <c r="T309" i="7"/>
  <c r="R309" i="7"/>
  <c r="P309" i="7"/>
  <c r="BI308" i="7"/>
  <c r="BH308" i="7"/>
  <c r="BG308" i="7"/>
  <c r="BF308" i="7"/>
  <c r="T308" i="7"/>
  <c r="R308" i="7"/>
  <c r="P308" i="7"/>
  <c r="BI307" i="7"/>
  <c r="BH307" i="7"/>
  <c r="BG307" i="7"/>
  <c r="BF307" i="7"/>
  <c r="T307" i="7"/>
  <c r="R307" i="7"/>
  <c r="P307" i="7"/>
  <c r="BI306" i="7"/>
  <c r="BH306" i="7"/>
  <c r="BG306" i="7"/>
  <c r="BF306" i="7"/>
  <c r="T306" i="7"/>
  <c r="R306" i="7"/>
  <c r="P306" i="7"/>
  <c r="BI305" i="7"/>
  <c r="BH305" i="7"/>
  <c r="BG305" i="7"/>
  <c r="BF305" i="7"/>
  <c r="T305" i="7"/>
  <c r="R305" i="7"/>
  <c r="P305" i="7"/>
  <c r="BI304" i="7"/>
  <c r="BH304" i="7"/>
  <c r="BG304" i="7"/>
  <c r="BF304" i="7"/>
  <c r="T304" i="7"/>
  <c r="R304" i="7"/>
  <c r="P304" i="7"/>
  <c r="BI303" i="7"/>
  <c r="BH303" i="7"/>
  <c r="BG303" i="7"/>
  <c r="BF303" i="7"/>
  <c r="T303" i="7"/>
  <c r="R303" i="7"/>
  <c r="P303" i="7"/>
  <c r="BI302" i="7"/>
  <c r="BH302" i="7"/>
  <c r="BG302" i="7"/>
  <c r="BF302" i="7"/>
  <c r="T302" i="7"/>
  <c r="R302" i="7"/>
  <c r="P302" i="7"/>
  <c r="BI299" i="7"/>
  <c r="BH299" i="7"/>
  <c r="BG299" i="7"/>
  <c r="BF299" i="7"/>
  <c r="T299" i="7"/>
  <c r="R299" i="7"/>
  <c r="P299" i="7"/>
  <c r="BI296" i="7"/>
  <c r="BH296" i="7"/>
  <c r="BG296" i="7"/>
  <c r="BF296" i="7"/>
  <c r="T296" i="7"/>
  <c r="R296" i="7"/>
  <c r="P296" i="7"/>
  <c r="BI293" i="7"/>
  <c r="BH293" i="7"/>
  <c r="BG293" i="7"/>
  <c r="BF293" i="7"/>
  <c r="T293" i="7"/>
  <c r="R293" i="7"/>
  <c r="P293" i="7"/>
  <c r="BI283" i="7"/>
  <c r="BH283" i="7"/>
  <c r="BG283" i="7"/>
  <c r="BF283" i="7"/>
  <c r="T283" i="7"/>
  <c r="R283" i="7"/>
  <c r="P283" i="7"/>
  <c r="BI278" i="7"/>
  <c r="BH278" i="7"/>
  <c r="BG278" i="7"/>
  <c r="BF278" i="7"/>
  <c r="T278" i="7"/>
  <c r="R278" i="7"/>
  <c r="P278" i="7"/>
  <c r="BI271" i="7"/>
  <c r="BH271" i="7"/>
  <c r="BG271" i="7"/>
  <c r="BF271" i="7"/>
  <c r="T271" i="7"/>
  <c r="R271" i="7"/>
  <c r="P271" i="7"/>
  <c r="BI250" i="7"/>
  <c r="BH250" i="7"/>
  <c r="BG250" i="7"/>
  <c r="BF250" i="7"/>
  <c r="T250" i="7"/>
  <c r="R250" i="7"/>
  <c r="P250" i="7"/>
  <c r="BI211" i="7"/>
  <c r="BH211" i="7"/>
  <c r="BG211" i="7"/>
  <c r="BF211" i="7"/>
  <c r="T211" i="7"/>
  <c r="R211" i="7"/>
  <c r="P211" i="7"/>
  <c r="BI195" i="7"/>
  <c r="BH195" i="7"/>
  <c r="BG195" i="7"/>
  <c r="BF195" i="7"/>
  <c r="T195" i="7"/>
  <c r="R195" i="7"/>
  <c r="P195" i="7"/>
  <c r="BI192" i="7"/>
  <c r="BH192" i="7"/>
  <c r="BG192" i="7"/>
  <c r="BF192" i="7"/>
  <c r="T192" i="7"/>
  <c r="R192" i="7"/>
  <c r="P192" i="7"/>
  <c r="BI189" i="7"/>
  <c r="BH189" i="7"/>
  <c r="BG189" i="7"/>
  <c r="BF189" i="7"/>
  <c r="T189" i="7"/>
  <c r="R189" i="7"/>
  <c r="P189" i="7"/>
  <c r="BI182" i="7"/>
  <c r="BH182" i="7"/>
  <c r="BG182" i="7"/>
  <c r="BF182" i="7"/>
  <c r="T182" i="7"/>
  <c r="R182" i="7"/>
  <c r="P182" i="7"/>
  <c r="BI181" i="7"/>
  <c r="BH181" i="7"/>
  <c r="BG181" i="7"/>
  <c r="BF181" i="7"/>
  <c r="T181" i="7"/>
  <c r="R181" i="7"/>
  <c r="P181" i="7"/>
  <c r="BI174" i="7"/>
  <c r="BH174" i="7"/>
  <c r="BG174" i="7"/>
  <c r="BF174" i="7"/>
  <c r="T174" i="7"/>
  <c r="R174" i="7"/>
  <c r="P174" i="7"/>
  <c r="BI168" i="7"/>
  <c r="BH168" i="7"/>
  <c r="BG168" i="7"/>
  <c r="BF168" i="7"/>
  <c r="T168" i="7"/>
  <c r="R168" i="7"/>
  <c r="P168" i="7"/>
  <c r="BI164" i="7"/>
  <c r="BH164" i="7"/>
  <c r="BG164" i="7"/>
  <c r="BF164" i="7"/>
  <c r="T164" i="7"/>
  <c r="R164" i="7"/>
  <c r="P164" i="7"/>
  <c r="BI154" i="7"/>
  <c r="BH154" i="7"/>
  <c r="BG154" i="7"/>
  <c r="BF154" i="7"/>
  <c r="T154" i="7"/>
  <c r="R154" i="7"/>
  <c r="P154" i="7"/>
  <c r="BI152" i="7"/>
  <c r="BH152" i="7"/>
  <c r="BG152" i="7"/>
  <c r="BF152" i="7"/>
  <c r="T152" i="7"/>
  <c r="R152" i="7"/>
  <c r="P152" i="7"/>
  <c r="BI149" i="7"/>
  <c r="BH149" i="7"/>
  <c r="BG149" i="7"/>
  <c r="BF149" i="7"/>
  <c r="T149" i="7"/>
  <c r="R149" i="7"/>
  <c r="P149" i="7"/>
  <c r="BI147" i="7"/>
  <c r="BH147" i="7"/>
  <c r="BG147" i="7"/>
  <c r="BF147" i="7"/>
  <c r="T147" i="7"/>
  <c r="R147" i="7"/>
  <c r="P147" i="7"/>
  <c r="BI142" i="7"/>
  <c r="BH142" i="7"/>
  <c r="BG142" i="7"/>
  <c r="BF142" i="7"/>
  <c r="T142" i="7"/>
  <c r="R142" i="7"/>
  <c r="P142" i="7"/>
  <c r="BI137" i="7"/>
  <c r="BH137" i="7"/>
  <c r="BG137" i="7"/>
  <c r="BF137" i="7"/>
  <c r="T137" i="7"/>
  <c r="R137" i="7"/>
  <c r="P137" i="7"/>
  <c r="BI131" i="7"/>
  <c r="BH131" i="7"/>
  <c r="BG131" i="7"/>
  <c r="BF131" i="7"/>
  <c r="T131" i="7"/>
  <c r="R131" i="7"/>
  <c r="P131" i="7"/>
  <c r="BI129" i="7"/>
  <c r="BH129" i="7"/>
  <c r="BG129" i="7"/>
  <c r="BF129" i="7"/>
  <c r="T129" i="7"/>
  <c r="R129" i="7"/>
  <c r="P129" i="7"/>
  <c r="BI122" i="7"/>
  <c r="BH122" i="7"/>
  <c r="BG122" i="7"/>
  <c r="BF122" i="7"/>
  <c r="T122" i="7"/>
  <c r="R122" i="7"/>
  <c r="P122" i="7"/>
  <c r="BI115" i="7"/>
  <c r="BH115" i="7"/>
  <c r="BG115" i="7"/>
  <c r="BF115" i="7"/>
  <c r="T115" i="7"/>
  <c r="R115" i="7"/>
  <c r="P115" i="7"/>
  <c r="BI114" i="7"/>
  <c r="BH114" i="7"/>
  <c r="BG114" i="7"/>
  <c r="BF114" i="7"/>
  <c r="T114" i="7"/>
  <c r="R114" i="7"/>
  <c r="P114" i="7"/>
  <c r="BI112" i="7"/>
  <c r="BH112" i="7"/>
  <c r="BG112" i="7"/>
  <c r="BF112" i="7"/>
  <c r="T112" i="7"/>
  <c r="R112" i="7"/>
  <c r="P112" i="7"/>
  <c r="BI110" i="7"/>
  <c r="BH110" i="7"/>
  <c r="BG110" i="7"/>
  <c r="BF110" i="7"/>
  <c r="T110" i="7"/>
  <c r="R110" i="7"/>
  <c r="P110" i="7"/>
  <c r="J104" i="7"/>
  <c r="J103" i="7"/>
  <c r="F103" i="7"/>
  <c r="F101" i="7"/>
  <c r="E99" i="7"/>
  <c r="J55" i="7"/>
  <c r="J54" i="7"/>
  <c r="F54" i="7"/>
  <c r="F52" i="7"/>
  <c r="E50" i="7"/>
  <c r="J18" i="7"/>
  <c r="E18" i="7"/>
  <c r="F104" i="7" s="1"/>
  <c r="J17" i="7"/>
  <c r="J12" i="7"/>
  <c r="J101" i="7" s="1"/>
  <c r="E7" i="7"/>
  <c r="E48" i="7" s="1"/>
  <c r="J37" i="6"/>
  <c r="J36" i="6"/>
  <c r="AY59" i="1"/>
  <c r="J35" i="6"/>
  <c r="AX59" i="1" s="1"/>
  <c r="BI1070" i="6"/>
  <c r="BH1070" i="6"/>
  <c r="BG1070" i="6"/>
  <c r="BF1070" i="6"/>
  <c r="T1070" i="6"/>
  <c r="T1069" i="6"/>
  <c r="R1070" i="6"/>
  <c r="R1069" i="6" s="1"/>
  <c r="P1070" i="6"/>
  <c r="P1069" i="6"/>
  <c r="BI1062" i="6"/>
  <c r="BH1062" i="6"/>
  <c r="BG1062" i="6"/>
  <c r="BF1062" i="6"/>
  <c r="T1062" i="6"/>
  <c r="R1062" i="6"/>
  <c r="P1062" i="6"/>
  <c r="BI1051" i="6"/>
  <c r="BH1051" i="6"/>
  <c r="BG1051" i="6"/>
  <c r="BF1051" i="6"/>
  <c r="T1051" i="6"/>
  <c r="R1051" i="6"/>
  <c r="P1051" i="6"/>
  <c r="BI1043" i="6"/>
  <c r="BH1043" i="6"/>
  <c r="BG1043" i="6"/>
  <c r="BF1043" i="6"/>
  <c r="T1043" i="6"/>
  <c r="T1042" i="6"/>
  <c r="R1043" i="6"/>
  <c r="R1042" i="6" s="1"/>
  <c r="P1043" i="6"/>
  <c r="P1042" i="6"/>
  <c r="BI1040" i="6"/>
  <c r="BH1040" i="6"/>
  <c r="BG1040" i="6"/>
  <c r="BF1040" i="6"/>
  <c r="T1040" i="6"/>
  <c r="R1040" i="6"/>
  <c r="P1040" i="6"/>
  <c r="BI1034" i="6"/>
  <c r="BH1034" i="6"/>
  <c r="BG1034" i="6"/>
  <c r="BF1034" i="6"/>
  <c r="T1034" i="6"/>
  <c r="R1034" i="6"/>
  <c r="P1034" i="6"/>
  <c r="BI1028" i="6"/>
  <c r="BH1028" i="6"/>
  <c r="BG1028" i="6"/>
  <c r="BF1028" i="6"/>
  <c r="T1028" i="6"/>
  <c r="R1028" i="6"/>
  <c r="P1028" i="6"/>
  <c r="BI1025" i="6"/>
  <c r="BH1025" i="6"/>
  <c r="BG1025" i="6"/>
  <c r="BF1025" i="6"/>
  <c r="T1025" i="6"/>
  <c r="R1025" i="6"/>
  <c r="P1025" i="6"/>
  <c r="BI1022" i="6"/>
  <c r="BH1022" i="6"/>
  <c r="BG1022" i="6"/>
  <c r="BF1022" i="6"/>
  <c r="T1022" i="6"/>
  <c r="R1022" i="6"/>
  <c r="P1022" i="6"/>
  <c r="BI1019" i="6"/>
  <c r="BH1019" i="6"/>
  <c r="BG1019" i="6"/>
  <c r="BF1019" i="6"/>
  <c r="T1019" i="6"/>
  <c r="R1019" i="6"/>
  <c r="P1019" i="6"/>
  <c r="BI1015" i="6"/>
  <c r="BH1015" i="6"/>
  <c r="BG1015" i="6"/>
  <c r="BF1015" i="6"/>
  <c r="T1015" i="6"/>
  <c r="R1015" i="6"/>
  <c r="P1015" i="6"/>
  <c r="BI999" i="6"/>
  <c r="BH999" i="6"/>
  <c r="BG999" i="6"/>
  <c r="BF999" i="6"/>
  <c r="T999" i="6"/>
  <c r="R999" i="6"/>
  <c r="P999" i="6"/>
  <c r="BI992" i="6"/>
  <c r="BH992" i="6"/>
  <c r="BG992" i="6"/>
  <c r="BF992" i="6"/>
  <c r="T992" i="6"/>
  <c r="R992" i="6"/>
  <c r="P992" i="6"/>
  <c r="BI986" i="6"/>
  <c r="BH986" i="6"/>
  <c r="BG986" i="6"/>
  <c r="BF986" i="6"/>
  <c r="T986" i="6"/>
  <c r="R986" i="6"/>
  <c r="P986" i="6"/>
  <c r="BI982" i="6"/>
  <c r="BH982" i="6"/>
  <c r="BG982" i="6"/>
  <c r="BF982" i="6"/>
  <c r="T982" i="6"/>
  <c r="R982" i="6"/>
  <c r="P982" i="6"/>
  <c r="BI976" i="6"/>
  <c r="BH976" i="6"/>
  <c r="BG976" i="6"/>
  <c r="BF976" i="6"/>
  <c r="T976" i="6"/>
  <c r="R976" i="6"/>
  <c r="P976" i="6"/>
  <c r="BI966" i="6"/>
  <c r="BH966" i="6"/>
  <c r="BG966" i="6"/>
  <c r="BF966" i="6"/>
  <c r="T966" i="6"/>
  <c r="R966" i="6"/>
  <c r="P966" i="6"/>
  <c r="BI962" i="6"/>
  <c r="BH962" i="6"/>
  <c r="BG962" i="6"/>
  <c r="BF962" i="6"/>
  <c r="T962" i="6"/>
  <c r="R962" i="6"/>
  <c r="P962" i="6"/>
  <c r="BI960" i="6"/>
  <c r="BH960" i="6"/>
  <c r="BG960" i="6"/>
  <c r="BF960" i="6"/>
  <c r="T960" i="6"/>
  <c r="R960" i="6"/>
  <c r="P960" i="6"/>
  <c r="BI955" i="6"/>
  <c r="BH955" i="6"/>
  <c r="BG955" i="6"/>
  <c r="BF955" i="6"/>
  <c r="T955" i="6"/>
  <c r="T954" i="6" s="1"/>
  <c r="R955" i="6"/>
  <c r="R954" i="6"/>
  <c r="P955" i="6"/>
  <c r="P954" i="6"/>
  <c r="BI948" i="6"/>
  <c r="BH948" i="6"/>
  <c r="BG948" i="6"/>
  <c r="BF948" i="6"/>
  <c r="T948" i="6"/>
  <c r="R948" i="6"/>
  <c r="P948" i="6"/>
  <c r="BI945" i="6"/>
  <c r="BH945" i="6"/>
  <c r="BG945" i="6"/>
  <c r="BF945" i="6"/>
  <c r="T945" i="6"/>
  <c r="R945" i="6"/>
  <c r="P945" i="6"/>
  <c r="BI938" i="6"/>
  <c r="BH938" i="6"/>
  <c r="BG938" i="6"/>
  <c r="BF938" i="6"/>
  <c r="T938" i="6"/>
  <c r="T937" i="6" s="1"/>
  <c r="R938" i="6"/>
  <c r="R937" i="6"/>
  <c r="P938" i="6"/>
  <c r="P937" i="6"/>
  <c r="BI935" i="6"/>
  <c r="BH935" i="6"/>
  <c r="BG935" i="6"/>
  <c r="BF935" i="6"/>
  <c r="T935" i="6"/>
  <c r="R935" i="6"/>
  <c r="P935" i="6"/>
  <c r="BI934" i="6"/>
  <c r="BH934" i="6"/>
  <c r="BG934" i="6"/>
  <c r="BF934" i="6"/>
  <c r="T934" i="6"/>
  <c r="R934" i="6"/>
  <c r="P934" i="6"/>
  <c r="BI932" i="6"/>
  <c r="BH932" i="6"/>
  <c r="BG932" i="6"/>
  <c r="BF932" i="6"/>
  <c r="T932" i="6"/>
  <c r="R932" i="6"/>
  <c r="P932" i="6"/>
  <c r="BI930" i="6"/>
  <c r="BH930" i="6"/>
  <c r="BG930" i="6"/>
  <c r="BF930" i="6"/>
  <c r="T930" i="6"/>
  <c r="R930" i="6"/>
  <c r="P930" i="6"/>
  <c r="BI929" i="6"/>
  <c r="BH929" i="6"/>
  <c r="BG929" i="6"/>
  <c r="BF929" i="6"/>
  <c r="T929" i="6"/>
  <c r="R929" i="6"/>
  <c r="P929" i="6"/>
  <c r="BI928" i="6"/>
  <c r="BH928" i="6"/>
  <c r="BG928" i="6"/>
  <c r="BF928" i="6"/>
  <c r="T928" i="6"/>
  <c r="R928" i="6"/>
  <c r="P928" i="6"/>
  <c r="BI926" i="6"/>
  <c r="BH926" i="6"/>
  <c r="BG926" i="6"/>
  <c r="BF926" i="6"/>
  <c r="T926" i="6"/>
  <c r="R926" i="6"/>
  <c r="P926" i="6"/>
  <c r="BI925" i="6"/>
  <c r="BH925" i="6"/>
  <c r="BG925" i="6"/>
  <c r="BF925" i="6"/>
  <c r="T925" i="6"/>
  <c r="R925" i="6"/>
  <c r="P925" i="6"/>
  <c r="BI924" i="6"/>
  <c r="BH924" i="6"/>
  <c r="BG924" i="6"/>
  <c r="BF924" i="6"/>
  <c r="T924" i="6"/>
  <c r="R924" i="6"/>
  <c r="P924" i="6"/>
  <c r="BI922" i="6"/>
  <c r="BH922" i="6"/>
  <c r="BG922" i="6"/>
  <c r="BF922" i="6"/>
  <c r="T922" i="6"/>
  <c r="R922" i="6"/>
  <c r="P922" i="6"/>
  <c r="BI921" i="6"/>
  <c r="BH921" i="6"/>
  <c r="BG921" i="6"/>
  <c r="BF921" i="6"/>
  <c r="T921" i="6"/>
  <c r="R921" i="6"/>
  <c r="P921" i="6"/>
  <c r="BI920" i="6"/>
  <c r="BH920" i="6"/>
  <c r="BG920" i="6"/>
  <c r="BF920" i="6"/>
  <c r="T920" i="6"/>
  <c r="R920" i="6"/>
  <c r="P920" i="6"/>
  <c r="BI918" i="6"/>
  <c r="BH918" i="6"/>
  <c r="BG918" i="6"/>
  <c r="BF918" i="6"/>
  <c r="T918" i="6"/>
  <c r="R918" i="6"/>
  <c r="P918" i="6"/>
  <c r="BI917" i="6"/>
  <c r="BH917" i="6"/>
  <c r="BG917" i="6"/>
  <c r="BF917" i="6"/>
  <c r="T917" i="6"/>
  <c r="R917" i="6"/>
  <c r="P917" i="6"/>
  <c r="BI916" i="6"/>
  <c r="BH916" i="6"/>
  <c r="BG916" i="6"/>
  <c r="BF916" i="6"/>
  <c r="T916" i="6"/>
  <c r="R916" i="6"/>
  <c r="P916" i="6"/>
  <c r="BI915" i="6"/>
  <c r="BH915" i="6"/>
  <c r="BG915" i="6"/>
  <c r="BF915" i="6"/>
  <c r="T915" i="6"/>
  <c r="R915" i="6"/>
  <c r="P915" i="6"/>
  <c r="BI914" i="6"/>
  <c r="BH914" i="6"/>
  <c r="BG914" i="6"/>
  <c r="BF914" i="6"/>
  <c r="T914" i="6"/>
  <c r="R914" i="6"/>
  <c r="P914" i="6"/>
  <c r="BI913" i="6"/>
  <c r="BH913" i="6"/>
  <c r="BG913" i="6"/>
  <c r="BF913" i="6"/>
  <c r="T913" i="6"/>
  <c r="R913" i="6"/>
  <c r="P913" i="6"/>
  <c r="BI912" i="6"/>
  <c r="BH912" i="6"/>
  <c r="BG912" i="6"/>
  <c r="BF912" i="6"/>
  <c r="T912" i="6"/>
  <c r="R912" i="6"/>
  <c r="P912" i="6"/>
  <c r="BI911" i="6"/>
  <c r="BH911" i="6"/>
  <c r="BG911" i="6"/>
  <c r="BF911" i="6"/>
  <c r="T911" i="6"/>
  <c r="R911" i="6"/>
  <c r="P911" i="6"/>
  <c r="BI910" i="6"/>
  <c r="BH910" i="6"/>
  <c r="BG910" i="6"/>
  <c r="BF910" i="6"/>
  <c r="T910" i="6"/>
  <c r="R910" i="6"/>
  <c r="P910" i="6"/>
  <c r="BI909" i="6"/>
  <c r="BH909" i="6"/>
  <c r="BG909" i="6"/>
  <c r="BF909" i="6"/>
  <c r="T909" i="6"/>
  <c r="R909" i="6"/>
  <c r="P909" i="6"/>
  <c r="BI908" i="6"/>
  <c r="BH908" i="6"/>
  <c r="BG908" i="6"/>
  <c r="BF908" i="6"/>
  <c r="T908" i="6"/>
  <c r="R908" i="6"/>
  <c r="P908" i="6"/>
  <c r="BI907" i="6"/>
  <c r="BH907" i="6"/>
  <c r="BG907" i="6"/>
  <c r="BF907" i="6"/>
  <c r="T907" i="6"/>
  <c r="R907" i="6"/>
  <c r="P907" i="6"/>
  <c r="BI898" i="6"/>
  <c r="BH898" i="6"/>
  <c r="BG898" i="6"/>
  <c r="BF898" i="6"/>
  <c r="T898" i="6"/>
  <c r="R898" i="6"/>
  <c r="P898" i="6"/>
  <c r="BI890" i="6"/>
  <c r="BH890" i="6"/>
  <c r="BG890" i="6"/>
  <c r="BF890" i="6"/>
  <c r="T890" i="6"/>
  <c r="R890" i="6"/>
  <c r="P890" i="6"/>
  <c r="BI879" i="6"/>
  <c r="BH879" i="6"/>
  <c r="BG879" i="6"/>
  <c r="BF879" i="6"/>
  <c r="T879" i="6"/>
  <c r="R879" i="6"/>
  <c r="P879" i="6"/>
  <c r="BI872" i="6"/>
  <c r="BH872" i="6"/>
  <c r="BG872" i="6"/>
  <c r="BF872" i="6"/>
  <c r="T872" i="6"/>
  <c r="R872" i="6"/>
  <c r="P872" i="6"/>
  <c r="BI868" i="6"/>
  <c r="BH868" i="6"/>
  <c r="BG868" i="6"/>
  <c r="BF868" i="6"/>
  <c r="T868" i="6"/>
  <c r="R868" i="6"/>
  <c r="P868" i="6"/>
  <c r="BI860" i="6"/>
  <c r="BH860" i="6"/>
  <c r="BG860" i="6"/>
  <c r="BF860" i="6"/>
  <c r="T860" i="6"/>
  <c r="R860" i="6"/>
  <c r="P860" i="6"/>
  <c r="BI820" i="6"/>
  <c r="BH820" i="6"/>
  <c r="BG820" i="6"/>
  <c r="BF820" i="6"/>
  <c r="T820" i="6"/>
  <c r="R820" i="6"/>
  <c r="P820" i="6"/>
  <c r="BI694" i="6"/>
  <c r="BH694" i="6"/>
  <c r="BG694" i="6"/>
  <c r="BF694" i="6"/>
  <c r="T694" i="6"/>
  <c r="R694" i="6"/>
  <c r="P694" i="6"/>
  <c r="BI673" i="6"/>
  <c r="BH673" i="6"/>
  <c r="BG673" i="6"/>
  <c r="BF673" i="6"/>
  <c r="T673" i="6"/>
  <c r="R673" i="6"/>
  <c r="P673" i="6"/>
  <c r="BI667" i="6"/>
  <c r="BH667" i="6"/>
  <c r="BG667" i="6"/>
  <c r="BF667" i="6"/>
  <c r="T667" i="6"/>
  <c r="R667" i="6"/>
  <c r="P667" i="6"/>
  <c r="BI665" i="6"/>
  <c r="BH665" i="6"/>
  <c r="BG665" i="6"/>
  <c r="BF665" i="6"/>
  <c r="T665" i="6"/>
  <c r="R665" i="6"/>
  <c r="P665" i="6"/>
  <c r="BI658" i="6"/>
  <c r="BH658" i="6"/>
  <c r="BG658" i="6"/>
  <c r="BF658" i="6"/>
  <c r="T658" i="6"/>
  <c r="R658" i="6"/>
  <c r="P658" i="6"/>
  <c r="BI654" i="6"/>
  <c r="BH654" i="6"/>
  <c r="BG654" i="6"/>
  <c r="BF654" i="6"/>
  <c r="T654" i="6"/>
  <c r="R654" i="6"/>
  <c r="P654" i="6"/>
  <c r="BI652" i="6"/>
  <c r="BH652" i="6"/>
  <c r="BG652" i="6"/>
  <c r="BF652" i="6"/>
  <c r="T652" i="6"/>
  <c r="R652" i="6"/>
  <c r="P652" i="6"/>
  <c r="BI651" i="6"/>
  <c r="BH651" i="6"/>
  <c r="BG651" i="6"/>
  <c r="BF651" i="6"/>
  <c r="T651" i="6"/>
  <c r="R651" i="6"/>
  <c r="P651" i="6"/>
  <c r="BI645" i="6"/>
  <c r="BH645" i="6"/>
  <c r="BG645" i="6"/>
  <c r="BF645" i="6"/>
  <c r="T645" i="6"/>
  <c r="R645" i="6"/>
  <c r="P645" i="6"/>
  <c r="BI637" i="6"/>
  <c r="BH637" i="6"/>
  <c r="BG637" i="6"/>
  <c r="BF637" i="6"/>
  <c r="T637" i="6"/>
  <c r="R637" i="6"/>
  <c r="P637" i="6"/>
  <c r="BI630" i="6"/>
  <c r="BH630" i="6"/>
  <c r="BG630" i="6"/>
  <c r="BF630" i="6"/>
  <c r="T630" i="6"/>
  <c r="R630" i="6"/>
  <c r="P630" i="6"/>
  <c r="BI628" i="6"/>
  <c r="BH628" i="6"/>
  <c r="BG628" i="6"/>
  <c r="BF628" i="6"/>
  <c r="T628" i="6"/>
  <c r="R628" i="6"/>
  <c r="P628" i="6"/>
  <c r="BI624" i="6"/>
  <c r="BH624" i="6"/>
  <c r="BG624" i="6"/>
  <c r="BF624" i="6"/>
  <c r="T624" i="6"/>
  <c r="R624" i="6"/>
  <c r="P624" i="6"/>
  <c r="BI619" i="6"/>
  <c r="BH619" i="6"/>
  <c r="BG619" i="6"/>
  <c r="BF619" i="6"/>
  <c r="T619" i="6"/>
  <c r="R619" i="6"/>
  <c r="P619" i="6"/>
  <c r="BI601" i="6"/>
  <c r="BH601" i="6"/>
  <c r="BG601" i="6"/>
  <c r="BF601" i="6"/>
  <c r="T601" i="6"/>
  <c r="R601" i="6"/>
  <c r="P601" i="6"/>
  <c r="BI587" i="6"/>
  <c r="BH587" i="6"/>
  <c r="BG587" i="6"/>
  <c r="BF587" i="6"/>
  <c r="T587" i="6"/>
  <c r="R587" i="6"/>
  <c r="P587" i="6"/>
  <c r="BI583" i="6"/>
  <c r="BH583" i="6"/>
  <c r="BG583" i="6"/>
  <c r="BF583" i="6"/>
  <c r="T583" i="6"/>
  <c r="R583" i="6"/>
  <c r="P583" i="6"/>
  <c r="BI569" i="6"/>
  <c r="BH569" i="6"/>
  <c r="BG569" i="6"/>
  <c r="BF569" i="6"/>
  <c r="T569" i="6"/>
  <c r="R569" i="6"/>
  <c r="P569" i="6"/>
  <c r="BI555" i="6"/>
  <c r="BH555" i="6"/>
  <c r="BG555" i="6"/>
  <c r="BF555" i="6"/>
  <c r="T555" i="6"/>
  <c r="R555" i="6"/>
  <c r="P555" i="6"/>
  <c r="BI548" i="6"/>
  <c r="BH548" i="6"/>
  <c r="BG548" i="6"/>
  <c r="BF548" i="6"/>
  <c r="T548" i="6"/>
  <c r="R548" i="6"/>
  <c r="P548" i="6"/>
  <c r="BI544" i="6"/>
  <c r="BH544" i="6"/>
  <c r="BG544" i="6"/>
  <c r="BF544" i="6"/>
  <c r="T544" i="6"/>
  <c r="R544" i="6"/>
  <c r="P544" i="6"/>
  <c r="BI541" i="6"/>
  <c r="BH541" i="6"/>
  <c r="BG541" i="6"/>
  <c r="BF541" i="6"/>
  <c r="T541" i="6"/>
  <c r="R541" i="6"/>
  <c r="P541" i="6"/>
  <c r="BI538" i="6"/>
  <c r="BH538" i="6"/>
  <c r="BG538" i="6"/>
  <c r="BF538" i="6"/>
  <c r="T538" i="6"/>
  <c r="R538" i="6"/>
  <c r="P538" i="6"/>
  <c r="BI535" i="6"/>
  <c r="BH535" i="6"/>
  <c r="BG535" i="6"/>
  <c r="BF535" i="6"/>
  <c r="T535" i="6"/>
  <c r="R535" i="6"/>
  <c r="P535" i="6"/>
  <c r="BI526" i="6"/>
  <c r="BH526" i="6"/>
  <c r="BG526" i="6"/>
  <c r="BF526" i="6"/>
  <c r="T526" i="6"/>
  <c r="R526" i="6"/>
  <c r="P526" i="6"/>
  <c r="BI506" i="6"/>
  <c r="BH506" i="6"/>
  <c r="BG506" i="6"/>
  <c r="BF506" i="6"/>
  <c r="T506" i="6"/>
  <c r="R506" i="6"/>
  <c r="P506" i="6"/>
  <c r="BI486" i="6"/>
  <c r="BH486" i="6"/>
  <c r="BG486" i="6"/>
  <c r="BF486" i="6"/>
  <c r="T486" i="6"/>
  <c r="R486" i="6"/>
  <c r="P486" i="6"/>
  <c r="BI479" i="6"/>
  <c r="BH479" i="6"/>
  <c r="BG479" i="6"/>
  <c r="BF479" i="6"/>
  <c r="T479" i="6"/>
  <c r="R479" i="6"/>
  <c r="P479" i="6"/>
  <c r="BI473" i="6"/>
  <c r="BH473" i="6"/>
  <c r="BG473" i="6"/>
  <c r="BF473" i="6"/>
  <c r="T473" i="6"/>
  <c r="R473" i="6"/>
  <c r="P473" i="6"/>
  <c r="BI466" i="6"/>
  <c r="BH466" i="6"/>
  <c r="BG466" i="6"/>
  <c r="BF466" i="6"/>
  <c r="T466" i="6"/>
  <c r="R466" i="6"/>
  <c r="P466" i="6"/>
  <c r="BI460" i="6"/>
  <c r="BH460" i="6"/>
  <c r="BG460" i="6"/>
  <c r="BF460" i="6"/>
  <c r="T460" i="6"/>
  <c r="R460" i="6"/>
  <c r="P460" i="6"/>
  <c r="BI457" i="6"/>
  <c r="BH457" i="6"/>
  <c r="BG457" i="6"/>
  <c r="BF457" i="6"/>
  <c r="T457" i="6"/>
  <c r="R457" i="6"/>
  <c r="P457" i="6"/>
  <c r="BI454" i="6"/>
  <c r="BH454" i="6"/>
  <c r="BG454" i="6"/>
  <c r="BF454" i="6"/>
  <c r="T454" i="6"/>
  <c r="R454" i="6"/>
  <c r="P454" i="6"/>
  <c r="BI448" i="6"/>
  <c r="BH448" i="6"/>
  <c r="BG448" i="6"/>
  <c r="BF448" i="6"/>
  <c r="T448" i="6"/>
  <c r="R448" i="6"/>
  <c r="P448" i="6"/>
  <c r="BI443" i="6"/>
  <c r="BH443" i="6"/>
  <c r="BG443" i="6"/>
  <c r="BF443" i="6"/>
  <c r="T443" i="6"/>
  <c r="R443" i="6"/>
  <c r="P443" i="6"/>
  <c r="BI437" i="6"/>
  <c r="BH437" i="6"/>
  <c r="BG437" i="6"/>
  <c r="BF437" i="6"/>
  <c r="T437" i="6"/>
  <c r="R437" i="6"/>
  <c r="P437" i="6"/>
  <c r="BI416" i="6"/>
  <c r="BH416" i="6"/>
  <c r="BG416" i="6"/>
  <c r="BF416" i="6"/>
  <c r="T416" i="6"/>
  <c r="R416" i="6"/>
  <c r="P416" i="6"/>
  <c r="BI409" i="6"/>
  <c r="BH409" i="6"/>
  <c r="BG409" i="6"/>
  <c r="BF409" i="6"/>
  <c r="T409" i="6"/>
  <c r="R409" i="6"/>
  <c r="P409" i="6"/>
  <c r="BI391" i="6"/>
  <c r="BH391" i="6"/>
  <c r="BG391" i="6"/>
  <c r="BF391" i="6"/>
  <c r="T391" i="6"/>
  <c r="R391" i="6"/>
  <c r="P391" i="6"/>
  <c r="BI385" i="6"/>
  <c r="BH385" i="6"/>
  <c r="BG385" i="6"/>
  <c r="BF385" i="6"/>
  <c r="T385" i="6"/>
  <c r="R385" i="6"/>
  <c r="P385" i="6"/>
  <c r="BI378" i="6"/>
  <c r="BH378" i="6"/>
  <c r="BG378" i="6"/>
  <c r="BF378" i="6"/>
  <c r="T378" i="6"/>
  <c r="R378" i="6"/>
  <c r="P378" i="6"/>
  <c r="BI370" i="6"/>
  <c r="BH370" i="6"/>
  <c r="BG370" i="6"/>
  <c r="BF370" i="6"/>
  <c r="T370" i="6"/>
  <c r="R370" i="6"/>
  <c r="P370" i="6"/>
  <c r="BI367" i="6"/>
  <c r="BH367" i="6"/>
  <c r="BG367" i="6"/>
  <c r="BF367" i="6"/>
  <c r="T367" i="6"/>
  <c r="R367" i="6"/>
  <c r="P367" i="6"/>
  <c r="BI364" i="6"/>
  <c r="BH364" i="6"/>
  <c r="BG364" i="6"/>
  <c r="BF364" i="6"/>
  <c r="T364" i="6"/>
  <c r="R364" i="6"/>
  <c r="P364" i="6"/>
  <c r="BI358" i="6"/>
  <c r="BH358" i="6"/>
  <c r="BG358" i="6"/>
  <c r="BF358" i="6"/>
  <c r="T358" i="6"/>
  <c r="R358" i="6"/>
  <c r="P358" i="6"/>
  <c r="BI353" i="6"/>
  <c r="BH353" i="6"/>
  <c r="BG353" i="6"/>
  <c r="BF353" i="6"/>
  <c r="T353" i="6"/>
  <c r="R353" i="6"/>
  <c r="P353" i="6"/>
  <c r="BI333" i="6"/>
  <c r="BH333" i="6"/>
  <c r="BG333" i="6"/>
  <c r="BF333" i="6"/>
  <c r="T333" i="6"/>
  <c r="R333" i="6"/>
  <c r="P333" i="6"/>
  <c r="BI330" i="6"/>
  <c r="BH330" i="6"/>
  <c r="BG330" i="6"/>
  <c r="BF330" i="6"/>
  <c r="T330" i="6"/>
  <c r="R330" i="6"/>
  <c r="P330" i="6"/>
  <c r="BI324" i="6"/>
  <c r="BH324" i="6"/>
  <c r="BG324" i="6"/>
  <c r="BF324" i="6"/>
  <c r="T324" i="6"/>
  <c r="R324" i="6"/>
  <c r="P324" i="6"/>
  <c r="BI321" i="6"/>
  <c r="BH321" i="6"/>
  <c r="BG321" i="6"/>
  <c r="BF321" i="6"/>
  <c r="T321" i="6"/>
  <c r="R321" i="6"/>
  <c r="P321" i="6"/>
  <c r="BI318" i="6"/>
  <c r="BH318" i="6"/>
  <c r="BG318" i="6"/>
  <c r="BF318" i="6"/>
  <c r="T318" i="6"/>
  <c r="R318" i="6"/>
  <c r="P318" i="6"/>
  <c r="BI300" i="6"/>
  <c r="BH300" i="6"/>
  <c r="BG300" i="6"/>
  <c r="BF300" i="6"/>
  <c r="T300" i="6"/>
  <c r="R300" i="6"/>
  <c r="P300" i="6"/>
  <c r="BI297" i="6"/>
  <c r="BH297" i="6"/>
  <c r="BG297" i="6"/>
  <c r="BF297" i="6"/>
  <c r="T297" i="6"/>
  <c r="R297" i="6"/>
  <c r="P297" i="6"/>
  <c r="BI296" i="6"/>
  <c r="BH296" i="6"/>
  <c r="BG296" i="6"/>
  <c r="BF296" i="6"/>
  <c r="T296" i="6"/>
  <c r="R296" i="6"/>
  <c r="P296" i="6"/>
  <c r="BI295" i="6"/>
  <c r="BH295" i="6"/>
  <c r="BG295" i="6"/>
  <c r="BF295" i="6"/>
  <c r="T295" i="6"/>
  <c r="R295" i="6"/>
  <c r="P295" i="6"/>
  <c r="BI289" i="6"/>
  <c r="BH289" i="6"/>
  <c r="BG289" i="6"/>
  <c r="BF289" i="6"/>
  <c r="T289" i="6"/>
  <c r="R289" i="6"/>
  <c r="P289" i="6"/>
  <c r="BI286" i="6"/>
  <c r="BH286" i="6"/>
  <c r="BG286" i="6"/>
  <c r="BF286" i="6"/>
  <c r="T286" i="6"/>
  <c r="R286" i="6"/>
  <c r="P286" i="6"/>
  <c r="BI231" i="6"/>
  <c r="BH231" i="6"/>
  <c r="BG231" i="6"/>
  <c r="BF231" i="6"/>
  <c r="T231" i="6"/>
  <c r="R231" i="6"/>
  <c r="P231" i="6"/>
  <c r="BI201" i="6"/>
  <c r="BH201" i="6"/>
  <c r="BG201" i="6"/>
  <c r="BF201" i="6"/>
  <c r="T201" i="6"/>
  <c r="R201" i="6"/>
  <c r="P201" i="6"/>
  <c r="BI194" i="6"/>
  <c r="BH194" i="6"/>
  <c r="BG194" i="6"/>
  <c r="BF194" i="6"/>
  <c r="T194" i="6"/>
  <c r="R194" i="6"/>
  <c r="P194" i="6"/>
  <c r="BI157" i="6"/>
  <c r="BH157" i="6"/>
  <c r="BG157" i="6"/>
  <c r="BF157" i="6"/>
  <c r="T157" i="6"/>
  <c r="R157" i="6"/>
  <c r="P157" i="6"/>
  <c r="BI143" i="6"/>
  <c r="BH143" i="6"/>
  <c r="BG143" i="6"/>
  <c r="BF143" i="6"/>
  <c r="T143" i="6"/>
  <c r="R143" i="6"/>
  <c r="P143" i="6"/>
  <c r="BI142" i="6"/>
  <c r="BH142" i="6"/>
  <c r="BG142" i="6"/>
  <c r="BF142" i="6"/>
  <c r="T142" i="6"/>
  <c r="R142" i="6"/>
  <c r="P142" i="6"/>
  <c r="BI141" i="6"/>
  <c r="BH141" i="6"/>
  <c r="BG141" i="6"/>
  <c r="BF141" i="6"/>
  <c r="T141" i="6"/>
  <c r="R141" i="6"/>
  <c r="P141" i="6"/>
  <c r="BI140" i="6"/>
  <c r="BH140" i="6"/>
  <c r="BG140" i="6"/>
  <c r="BF140" i="6"/>
  <c r="T140" i="6"/>
  <c r="R140" i="6"/>
  <c r="P140" i="6"/>
  <c r="BI139" i="6"/>
  <c r="BH139" i="6"/>
  <c r="BG139" i="6"/>
  <c r="BF139" i="6"/>
  <c r="T139" i="6"/>
  <c r="R139" i="6"/>
  <c r="P139" i="6"/>
  <c r="BI138" i="6"/>
  <c r="BH138" i="6"/>
  <c r="BG138" i="6"/>
  <c r="BF138" i="6"/>
  <c r="T138" i="6"/>
  <c r="R138" i="6"/>
  <c r="P138" i="6"/>
  <c r="BI136" i="6"/>
  <c r="BH136" i="6"/>
  <c r="BG136" i="6"/>
  <c r="BF136" i="6"/>
  <c r="T136" i="6"/>
  <c r="R136" i="6"/>
  <c r="P136" i="6"/>
  <c r="BI134" i="6"/>
  <c r="BH134" i="6"/>
  <c r="BG134" i="6"/>
  <c r="BF134" i="6"/>
  <c r="T134" i="6"/>
  <c r="R134" i="6"/>
  <c r="P134" i="6"/>
  <c r="BI132" i="6"/>
  <c r="BH132" i="6"/>
  <c r="BG132" i="6"/>
  <c r="BF132" i="6"/>
  <c r="T132" i="6"/>
  <c r="R132" i="6"/>
  <c r="P132" i="6"/>
  <c r="BI130" i="6"/>
  <c r="BH130" i="6"/>
  <c r="BG130" i="6"/>
  <c r="BF130" i="6"/>
  <c r="T130" i="6"/>
  <c r="R130" i="6"/>
  <c r="P130" i="6"/>
  <c r="BI127" i="6"/>
  <c r="BH127" i="6"/>
  <c r="BG127" i="6"/>
  <c r="BF127" i="6"/>
  <c r="T127" i="6"/>
  <c r="T126" i="6"/>
  <c r="R127" i="6"/>
  <c r="R126" i="6"/>
  <c r="P127" i="6"/>
  <c r="P126" i="6"/>
  <c r="BI124" i="6"/>
  <c r="BH124" i="6"/>
  <c r="BG124" i="6"/>
  <c r="BF124" i="6"/>
  <c r="T124" i="6"/>
  <c r="R124" i="6"/>
  <c r="P124" i="6"/>
  <c r="BI123" i="6"/>
  <c r="BH123" i="6"/>
  <c r="BG123" i="6"/>
  <c r="BF123" i="6"/>
  <c r="T123" i="6"/>
  <c r="R123" i="6"/>
  <c r="P123" i="6"/>
  <c r="BI122" i="6"/>
  <c r="BH122" i="6"/>
  <c r="BG122" i="6"/>
  <c r="BF122" i="6"/>
  <c r="T122" i="6"/>
  <c r="R122" i="6"/>
  <c r="P122" i="6"/>
  <c r="BI120" i="6"/>
  <c r="BH120" i="6"/>
  <c r="BG120" i="6"/>
  <c r="BF120" i="6"/>
  <c r="T120" i="6"/>
  <c r="R120" i="6"/>
  <c r="P120" i="6"/>
  <c r="BI118" i="6"/>
  <c r="BH118" i="6"/>
  <c r="BG118" i="6"/>
  <c r="BF118" i="6"/>
  <c r="T118" i="6"/>
  <c r="R118" i="6"/>
  <c r="P118" i="6"/>
  <c r="BI117" i="6"/>
  <c r="BH117" i="6"/>
  <c r="BG117" i="6"/>
  <c r="BF117" i="6"/>
  <c r="T117" i="6"/>
  <c r="R117" i="6"/>
  <c r="P117" i="6"/>
  <c r="BI116" i="6"/>
  <c r="BH116" i="6"/>
  <c r="BG116" i="6"/>
  <c r="BF116" i="6"/>
  <c r="T116" i="6"/>
  <c r="R116" i="6"/>
  <c r="P116" i="6"/>
  <c r="BI98" i="6"/>
  <c r="BH98" i="6"/>
  <c r="BG98" i="6"/>
  <c r="BF98" i="6"/>
  <c r="T98" i="6"/>
  <c r="R98" i="6"/>
  <c r="P98" i="6"/>
  <c r="BI96" i="6"/>
  <c r="BH96" i="6"/>
  <c r="BG96" i="6"/>
  <c r="BF96" i="6"/>
  <c r="T96" i="6"/>
  <c r="R96" i="6"/>
  <c r="P96" i="6"/>
  <c r="J90" i="6"/>
  <c r="J89" i="6"/>
  <c r="F89" i="6"/>
  <c r="F87" i="6"/>
  <c r="E85" i="6"/>
  <c r="J55" i="6"/>
  <c r="J54" i="6"/>
  <c r="F54" i="6"/>
  <c r="F52" i="6"/>
  <c r="E50" i="6"/>
  <c r="J18" i="6"/>
  <c r="E18" i="6"/>
  <c r="F55" i="6"/>
  <c r="J17" i="6"/>
  <c r="J12" i="6"/>
  <c r="J87" i="6" s="1"/>
  <c r="E7" i="6"/>
  <c r="E48" i="6" s="1"/>
  <c r="J37" i="5"/>
  <c r="J36" i="5"/>
  <c r="AY58" i="1"/>
  <c r="J35" i="5"/>
  <c r="AX58" i="1" s="1"/>
  <c r="BI1965" i="5"/>
  <c r="BH1965" i="5"/>
  <c r="BG1965" i="5"/>
  <c r="BF1965" i="5"/>
  <c r="T1965" i="5"/>
  <c r="R1965" i="5"/>
  <c r="P1965" i="5"/>
  <c r="BI1963" i="5"/>
  <c r="BH1963" i="5"/>
  <c r="BG1963" i="5"/>
  <c r="BF1963" i="5"/>
  <c r="T1963" i="5"/>
  <c r="R1963" i="5"/>
  <c r="P1963" i="5"/>
  <c r="BI1962" i="5"/>
  <c r="BH1962" i="5"/>
  <c r="BG1962" i="5"/>
  <c r="BF1962" i="5"/>
  <c r="T1962" i="5"/>
  <c r="R1962" i="5"/>
  <c r="P1962" i="5"/>
  <c r="BI1961" i="5"/>
  <c r="BH1961" i="5"/>
  <c r="BG1961" i="5"/>
  <c r="BF1961" i="5"/>
  <c r="T1961" i="5"/>
  <c r="R1961" i="5"/>
  <c r="P1961" i="5"/>
  <c r="BI1960" i="5"/>
  <c r="BH1960" i="5"/>
  <c r="BG1960" i="5"/>
  <c r="BF1960" i="5"/>
  <c r="T1960" i="5"/>
  <c r="R1960" i="5"/>
  <c r="P1960" i="5"/>
  <c r="BI1959" i="5"/>
  <c r="BH1959" i="5"/>
  <c r="BG1959" i="5"/>
  <c r="BF1959" i="5"/>
  <c r="T1959" i="5"/>
  <c r="R1959" i="5"/>
  <c r="P1959" i="5"/>
  <c r="BI1958" i="5"/>
  <c r="BH1958" i="5"/>
  <c r="BG1958" i="5"/>
  <c r="BF1958" i="5"/>
  <c r="T1958" i="5"/>
  <c r="R1958" i="5"/>
  <c r="P1958" i="5"/>
  <c r="BI1957" i="5"/>
  <c r="BH1957" i="5"/>
  <c r="BG1957" i="5"/>
  <c r="BF1957" i="5"/>
  <c r="T1957" i="5"/>
  <c r="R1957" i="5"/>
  <c r="P1957" i="5"/>
  <c r="BI1956" i="5"/>
  <c r="BH1956" i="5"/>
  <c r="BG1956" i="5"/>
  <c r="BF1956" i="5"/>
  <c r="T1956" i="5"/>
  <c r="R1956" i="5"/>
  <c r="P1956" i="5"/>
  <c r="BI1955" i="5"/>
  <c r="BH1955" i="5"/>
  <c r="BG1955" i="5"/>
  <c r="BF1955" i="5"/>
  <c r="T1955" i="5"/>
  <c r="R1955" i="5"/>
  <c r="P1955" i="5"/>
  <c r="BI1954" i="5"/>
  <c r="BH1954" i="5"/>
  <c r="BG1954" i="5"/>
  <c r="BF1954" i="5"/>
  <c r="T1954" i="5"/>
  <c r="R1954" i="5"/>
  <c r="P1954" i="5"/>
  <c r="BI1953" i="5"/>
  <c r="BH1953" i="5"/>
  <c r="BG1953" i="5"/>
  <c r="BF1953" i="5"/>
  <c r="T1953" i="5"/>
  <c r="R1953" i="5"/>
  <c r="P1953" i="5"/>
  <c r="BI1951" i="5"/>
  <c r="BH1951" i="5"/>
  <c r="BG1951" i="5"/>
  <c r="BF1951" i="5"/>
  <c r="T1951" i="5"/>
  <c r="R1951" i="5"/>
  <c r="P1951" i="5"/>
  <c r="BI1949" i="5"/>
  <c r="BH1949" i="5"/>
  <c r="BG1949" i="5"/>
  <c r="BF1949" i="5"/>
  <c r="T1949" i="5"/>
  <c r="R1949" i="5"/>
  <c r="P1949" i="5"/>
  <c r="BI1947" i="5"/>
  <c r="BH1947" i="5"/>
  <c r="BG1947" i="5"/>
  <c r="BF1947" i="5"/>
  <c r="T1947" i="5"/>
  <c r="R1947" i="5"/>
  <c r="P1947" i="5"/>
  <c r="BI1946" i="5"/>
  <c r="BH1946" i="5"/>
  <c r="BG1946" i="5"/>
  <c r="BF1946" i="5"/>
  <c r="T1946" i="5"/>
  <c r="R1946" i="5"/>
  <c r="P1946" i="5"/>
  <c r="BI1945" i="5"/>
  <c r="BH1945" i="5"/>
  <c r="BG1945" i="5"/>
  <c r="BF1945" i="5"/>
  <c r="T1945" i="5"/>
  <c r="R1945" i="5"/>
  <c r="P1945" i="5"/>
  <c r="BI1944" i="5"/>
  <c r="BH1944" i="5"/>
  <c r="BG1944" i="5"/>
  <c r="BF1944" i="5"/>
  <c r="T1944" i="5"/>
  <c r="R1944" i="5"/>
  <c r="P1944" i="5"/>
  <c r="BI1943" i="5"/>
  <c r="BH1943" i="5"/>
  <c r="BG1943" i="5"/>
  <c r="BF1943" i="5"/>
  <c r="T1943" i="5"/>
  <c r="R1943" i="5"/>
  <c r="P1943" i="5"/>
  <c r="BI1942" i="5"/>
  <c r="BH1942" i="5"/>
  <c r="BG1942" i="5"/>
  <c r="BF1942" i="5"/>
  <c r="T1942" i="5"/>
  <c r="R1942" i="5"/>
  <c r="P1942" i="5"/>
  <c r="BI1941" i="5"/>
  <c r="BH1941" i="5"/>
  <c r="BG1941" i="5"/>
  <c r="BF1941" i="5"/>
  <c r="T1941" i="5"/>
  <c r="R1941" i="5"/>
  <c r="P1941" i="5"/>
  <c r="BI1940" i="5"/>
  <c r="BH1940" i="5"/>
  <c r="BG1940" i="5"/>
  <c r="BF1940" i="5"/>
  <c r="T1940" i="5"/>
  <c r="R1940" i="5"/>
  <c r="P1940" i="5"/>
  <c r="BI1939" i="5"/>
  <c r="BH1939" i="5"/>
  <c r="BG1939" i="5"/>
  <c r="BF1939" i="5"/>
  <c r="T1939" i="5"/>
  <c r="R1939" i="5"/>
  <c r="P1939" i="5"/>
  <c r="BI1938" i="5"/>
  <c r="BH1938" i="5"/>
  <c r="BG1938" i="5"/>
  <c r="BF1938" i="5"/>
  <c r="T1938" i="5"/>
  <c r="R1938" i="5"/>
  <c r="P1938" i="5"/>
  <c r="BI1937" i="5"/>
  <c r="BH1937" i="5"/>
  <c r="BG1937" i="5"/>
  <c r="BF1937" i="5"/>
  <c r="T1937" i="5"/>
  <c r="R1937" i="5"/>
  <c r="P1937" i="5"/>
  <c r="BI1936" i="5"/>
  <c r="BH1936" i="5"/>
  <c r="BG1936" i="5"/>
  <c r="BF1936" i="5"/>
  <c r="T1936" i="5"/>
  <c r="R1936" i="5"/>
  <c r="P1936" i="5"/>
  <c r="BI1935" i="5"/>
  <c r="BH1935" i="5"/>
  <c r="BG1935" i="5"/>
  <c r="BF1935" i="5"/>
  <c r="T1935" i="5"/>
  <c r="R1935" i="5"/>
  <c r="P1935" i="5"/>
  <c r="BI1934" i="5"/>
  <c r="BH1934" i="5"/>
  <c r="BG1934" i="5"/>
  <c r="BF1934" i="5"/>
  <c r="T1934" i="5"/>
  <c r="R1934" i="5"/>
  <c r="P1934" i="5"/>
  <c r="BI1933" i="5"/>
  <c r="BH1933" i="5"/>
  <c r="BG1933" i="5"/>
  <c r="BF1933" i="5"/>
  <c r="T1933" i="5"/>
  <c r="R1933" i="5"/>
  <c r="P1933" i="5"/>
  <c r="BI1932" i="5"/>
  <c r="BH1932" i="5"/>
  <c r="BG1932" i="5"/>
  <c r="BF1932" i="5"/>
  <c r="T1932" i="5"/>
  <c r="R1932" i="5"/>
  <c r="P1932" i="5"/>
  <c r="BI1931" i="5"/>
  <c r="BH1931" i="5"/>
  <c r="BG1931" i="5"/>
  <c r="BF1931" i="5"/>
  <c r="T1931" i="5"/>
  <c r="R1931" i="5"/>
  <c r="P1931" i="5"/>
  <c r="BI1930" i="5"/>
  <c r="BH1930" i="5"/>
  <c r="BG1930" i="5"/>
  <c r="BF1930" i="5"/>
  <c r="T1930" i="5"/>
  <c r="R1930" i="5"/>
  <c r="P1930" i="5"/>
  <c r="BI1929" i="5"/>
  <c r="BH1929" i="5"/>
  <c r="BG1929" i="5"/>
  <c r="BF1929" i="5"/>
  <c r="T1929" i="5"/>
  <c r="R1929" i="5"/>
  <c r="P1929" i="5"/>
  <c r="BI1927" i="5"/>
  <c r="BH1927" i="5"/>
  <c r="BG1927" i="5"/>
  <c r="BF1927" i="5"/>
  <c r="T1927" i="5"/>
  <c r="R1927" i="5"/>
  <c r="P1927" i="5"/>
  <c r="BI1926" i="5"/>
  <c r="BH1926" i="5"/>
  <c r="BG1926" i="5"/>
  <c r="BF1926" i="5"/>
  <c r="T1926" i="5"/>
  <c r="R1926" i="5"/>
  <c r="P1926" i="5"/>
  <c r="BI1924" i="5"/>
  <c r="BH1924" i="5"/>
  <c r="BG1924" i="5"/>
  <c r="BF1924" i="5"/>
  <c r="T1924" i="5"/>
  <c r="R1924" i="5"/>
  <c r="P1924" i="5"/>
  <c r="BI1923" i="5"/>
  <c r="BH1923" i="5"/>
  <c r="BG1923" i="5"/>
  <c r="BF1923" i="5"/>
  <c r="T1923" i="5"/>
  <c r="R1923" i="5"/>
  <c r="P1923" i="5"/>
  <c r="BI1922" i="5"/>
  <c r="BH1922" i="5"/>
  <c r="BG1922" i="5"/>
  <c r="BF1922" i="5"/>
  <c r="T1922" i="5"/>
  <c r="R1922" i="5"/>
  <c r="P1922" i="5"/>
  <c r="BI1921" i="5"/>
  <c r="BH1921" i="5"/>
  <c r="BG1921" i="5"/>
  <c r="BF1921" i="5"/>
  <c r="T1921" i="5"/>
  <c r="R1921" i="5"/>
  <c r="P1921" i="5"/>
  <c r="BI1920" i="5"/>
  <c r="BH1920" i="5"/>
  <c r="BG1920" i="5"/>
  <c r="BF1920" i="5"/>
  <c r="T1920" i="5"/>
  <c r="R1920" i="5"/>
  <c r="P1920" i="5"/>
  <c r="BI1919" i="5"/>
  <c r="BH1919" i="5"/>
  <c r="BG1919" i="5"/>
  <c r="BF1919" i="5"/>
  <c r="T1919" i="5"/>
  <c r="R1919" i="5"/>
  <c r="P1919" i="5"/>
  <c r="BI1916" i="5"/>
  <c r="BH1916" i="5"/>
  <c r="BG1916" i="5"/>
  <c r="BF1916" i="5"/>
  <c r="T1916" i="5"/>
  <c r="R1916" i="5"/>
  <c r="P1916" i="5"/>
  <c r="BI1837" i="5"/>
  <c r="BH1837" i="5"/>
  <c r="BG1837" i="5"/>
  <c r="BF1837" i="5"/>
  <c r="T1837" i="5"/>
  <c r="R1837" i="5"/>
  <c r="P1837" i="5"/>
  <c r="BI1833" i="5"/>
  <c r="BH1833" i="5"/>
  <c r="BG1833" i="5"/>
  <c r="BF1833" i="5"/>
  <c r="T1833" i="5"/>
  <c r="R1833" i="5"/>
  <c r="P1833" i="5"/>
  <c r="BI1828" i="5"/>
  <c r="BH1828" i="5"/>
  <c r="BG1828" i="5"/>
  <c r="BF1828" i="5"/>
  <c r="T1828" i="5"/>
  <c r="R1828" i="5"/>
  <c r="P1828" i="5"/>
  <c r="BI1785" i="5"/>
  <c r="BH1785" i="5"/>
  <c r="BG1785" i="5"/>
  <c r="BF1785" i="5"/>
  <c r="T1785" i="5"/>
  <c r="R1785" i="5"/>
  <c r="P1785" i="5"/>
  <c r="BI1779" i="5"/>
  <c r="BH1779" i="5"/>
  <c r="BG1779" i="5"/>
  <c r="BF1779" i="5"/>
  <c r="T1779" i="5"/>
  <c r="R1779" i="5"/>
  <c r="P1779" i="5"/>
  <c r="BI1773" i="5"/>
  <c r="BH1773" i="5"/>
  <c r="BG1773" i="5"/>
  <c r="BF1773" i="5"/>
  <c r="T1773" i="5"/>
  <c r="R1773" i="5"/>
  <c r="P1773" i="5"/>
  <c r="BI1771" i="5"/>
  <c r="BH1771" i="5"/>
  <c r="BG1771" i="5"/>
  <c r="BF1771" i="5"/>
  <c r="T1771" i="5"/>
  <c r="R1771" i="5"/>
  <c r="P1771" i="5"/>
  <c r="BI1769" i="5"/>
  <c r="BH1769" i="5"/>
  <c r="BG1769" i="5"/>
  <c r="BF1769" i="5"/>
  <c r="T1769" i="5"/>
  <c r="R1769" i="5"/>
  <c r="P1769" i="5"/>
  <c r="BI1765" i="5"/>
  <c r="BH1765" i="5"/>
  <c r="BG1765" i="5"/>
  <c r="BF1765" i="5"/>
  <c r="T1765" i="5"/>
  <c r="R1765" i="5"/>
  <c r="P1765" i="5"/>
  <c r="BI1755" i="5"/>
  <c r="BH1755" i="5"/>
  <c r="BG1755" i="5"/>
  <c r="BF1755" i="5"/>
  <c r="T1755" i="5"/>
  <c r="R1755" i="5"/>
  <c r="P1755" i="5"/>
  <c r="BI1744" i="5"/>
  <c r="BH1744" i="5"/>
  <c r="BG1744" i="5"/>
  <c r="BF1744" i="5"/>
  <c r="T1744" i="5"/>
  <c r="R1744" i="5"/>
  <c r="P1744" i="5"/>
  <c r="BI1742" i="5"/>
  <c r="BH1742" i="5"/>
  <c r="BG1742" i="5"/>
  <c r="BF1742" i="5"/>
  <c r="T1742" i="5"/>
  <c r="R1742" i="5"/>
  <c r="P1742" i="5"/>
  <c r="BI1739" i="5"/>
  <c r="BH1739" i="5"/>
  <c r="BG1739" i="5"/>
  <c r="BF1739" i="5"/>
  <c r="T1739" i="5"/>
  <c r="R1739" i="5"/>
  <c r="P1739" i="5"/>
  <c r="BI1736" i="5"/>
  <c r="BH1736" i="5"/>
  <c r="BG1736" i="5"/>
  <c r="BF1736" i="5"/>
  <c r="T1736" i="5"/>
  <c r="R1736" i="5"/>
  <c r="P1736" i="5"/>
  <c r="BI1721" i="5"/>
  <c r="BH1721" i="5"/>
  <c r="BG1721" i="5"/>
  <c r="BF1721" i="5"/>
  <c r="T1721" i="5"/>
  <c r="R1721" i="5"/>
  <c r="P1721" i="5"/>
  <c r="BI1719" i="5"/>
  <c r="BH1719" i="5"/>
  <c r="BG1719" i="5"/>
  <c r="BF1719" i="5"/>
  <c r="T1719" i="5"/>
  <c r="R1719" i="5"/>
  <c r="P1719" i="5"/>
  <c r="BI1716" i="5"/>
  <c r="BH1716" i="5"/>
  <c r="BG1716" i="5"/>
  <c r="BF1716" i="5"/>
  <c r="T1716" i="5"/>
  <c r="R1716" i="5"/>
  <c r="P1716" i="5"/>
  <c r="BI1713" i="5"/>
  <c r="BH1713" i="5"/>
  <c r="BG1713" i="5"/>
  <c r="BF1713" i="5"/>
  <c r="T1713" i="5"/>
  <c r="R1713" i="5"/>
  <c r="P1713" i="5"/>
  <c r="BI1710" i="5"/>
  <c r="BH1710" i="5"/>
  <c r="BG1710" i="5"/>
  <c r="BF1710" i="5"/>
  <c r="T1710" i="5"/>
  <c r="R1710" i="5"/>
  <c r="P1710" i="5"/>
  <c r="BI1702" i="5"/>
  <c r="BH1702" i="5"/>
  <c r="BG1702" i="5"/>
  <c r="BF1702" i="5"/>
  <c r="T1702" i="5"/>
  <c r="R1702" i="5"/>
  <c r="P1702" i="5"/>
  <c r="BI1699" i="5"/>
  <c r="BH1699" i="5"/>
  <c r="BG1699" i="5"/>
  <c r="BF1699" i="5"/>
  <c r="T1699" i="5"/>
  <c r="R1699" i="5"/>
  <c r="P1699" i="5"/>
  <c r="BI1682" i="5"/>
  <c r="BH1682" i="5"/>
  <c r="BG1682" i="5"/>
  <c r="BF1682" i="5"/>
  <c r="T1682" i="5"/>
  <c r="R1682" i="5"/>
  <c r="P1682" i="5"/>
  <c r="BI1680" i="5"/>
  <c r="BH1680" i="5"/>
  <c r="BG1680" i="5"/>
  <c r="BF1680" i="5"/>
  <c r="T1680" i="5"/>
  <c r="R1680" i="5"/>
  <c r="P1680" i="5"/>
  <c r="BI1678" i="5"/>
  <c r="BH1678" i="5"/>
  <c r="BG1678" i="5"/>
  <c r="BF1678" i="5"/>
  <c r="T1678" i="5"/>
  <c r="R1678" i="5"/>
  <c r="P1678" i="5"/>
  <c r="BI1675" i="5"/>
  <c r="BH1675" i="5"/>
  <c r="BG1675" i="5"/>
  <c r="BF1675" i="5"/>
  <c r="T1675" i="5"/>
  <c r="R1675" i="5"/>
  <c r="P1675" i="5"/>
  <c r="BI1673" i="5"/>
  <c r="BH1673" i="5"/>
  <c r="BG1673" i="5"/>
  <c r="BF1673" i="5"/>
  <c r="T1673" i="5"/>
  <c r="R1673" i="5"/>
  <c r="P1673" i="5"/>
  <c r="BI1672" i="5"/>
  <c r="BH1672" i="5"/>
  <c r="BG1672" i="5"/>
  <c r="BF1672" i="5"/>
  <c r="T1672" i="5"/>
  <c r="R1672" i="5"/>
  <c r="P1672" i="5"/>
  <c r="BI1670" i="5"/>
  <c r="BH1670" i="5"/>
  <c r="BG1670" i="5"/>
  <c r="BF1670" i="5"/>
  <c r="T1670" i="5"/>
  <c r="R1670" i="5"/>
  <c r="P1670" i="5"/>
  <c r="BI1667" i="5"/>
  <c r="BH1667" i="5"/>
  <c r="BG1667" i="5"/>
  <c r="BF1667" i="5"/>
  <c r="T1667" i="5"/>
  <c r="R1667" i="5"/>
  <c r="P1667" i="5"/>
  <c r="BI1664" i="5"/>
  <c r="BH1664" i="5"/>
  <c r="BG1664" i="5"/>
  <c r="BF1664" i="5"/>
  <c r="T1664" i="5"/>
  <c r="R1664" i="5"/>
  <c r="P1664" i="5"/>
  <c r="BI1662" i="5"/>
  <c r="BH1662" i="5"/>
  <c r="BG1662" i="5"/>
  <c r="BF1662" i="5"/>
  <c r="T1662" i="5"/>
  <c r="R1662" i="5"/>
  <c r="P1662" i="5"/>
  <c r="BI1659" i="5"/>
  <c r="BH1659" i="5"/>
  <c r="BG1659" i="5"/>
  <c r="BF1659" i="5"/>
  <c r="T1659" i="5"/>
  <c r="R1659" i="5"/>
  <c r="P1659" i="5"/>
  <c r="BI1657" i="5"/>
  <c r="BH1657" i="5"/>
  <c r="BG1657" i="5"/>
  <c r="BF1657" i="5"/>
  <c r="T1657" i="5"/>
  <c r="R1657" i="5"/>
  <c r="P1657" i="5"/>
  <c r="BI1655" i="5"/>
  <c r="BH1655" i="5"/>
  <c r="BG1655" i="5"/>
  <c r="BF1655" i="5"/>
  <c r="T1655" i="5"/>
  <c r="R1655" i="5"/>
  <c r="P1655" i="5"/>
  <c r="BI1646" i="5"/>
  <c r="BH1646" i="5"/>
  <c r="BG1646" i="5"/>
  <c r="BF1646" i="5"/>
  <c r="T1646" i="5"/>
  <c r="R1646" i="5"/>
  <c r="P1646" i="5"/>
  <c r="BI1644" i="5"/>
  <c r="BH1644" i="5"/>
  <c r="BG1644" i="5"/>
  <c r="BF1644" i="5"/>
  <c r="T1644" i="5"/>
  <c r="R1644" i="5"/>
  <c r="P1644" i="5"/>
  <c r="BI1643" i="5"/>
  <c r="BH1643" i="5"/>
  <c r="BG1643" i="5"/>
  <c r="BF1643" i="5"/>
  <c r="T1643" i="5"/>
  <c r="R1643" i="5"/>
  <c r="P1643" i="5"/>
  <c r="BI1642" i="5"/>
  <c r="BH1642" i="5"/>
  <c r="BG1642" i="5"/>
  <c r="BF1642" i="5"/>
  <c r="T1642" i="5"/>
  <c r="R1642" i="5"/>
  <c r="P1642" i="5"/>
  <c r="BI1640" i="5"/>
  <c r="BH1640" i="5"/>
  <c r="BG1640" i="5"/>
  <c r="BF1640" i="5"/>
  <c r="T1640" i="5"/>
  <c r="R1640" i="5"/>
  <c r="P1640" i="5"/>
  <c r="BI1638" i="5"/>
  <c r="BH1638" i="5"/>
  <c r="BG1638" i="5"/>
  <c r="BF1638" i="5"/>
  <c r="T1638" i="5"/>
  <c r="R1638" i="5"/>
  <c r="P1638" i="5"/>
  <c r="BI1637" i="5"/>
  <c r="BH1637" i="5"/>
  <c r="BG1637" i="5"/>
  <c r="BF1637" i="5"/>
  <c r="T1637" i="5"/>
  <c r="R1637" i="5"/>
  <c r="P1637" i="5"/>
  <c r="BI1636" i="5"/>
  <c r="BH1636" i="5"/>
  <c r="BG1636" i="5"/>
  <c r="BF1636" i="5"/>
  <c r="T1636" i="5"/>
  <c r="R1636" i="5"/>
  <c r="P1636" i="5"/>
  <c r="BI1635" i="5"/>
  <c r="BH1635" i="5"/>
  <c r="BG1635" i="5"/>
  <c r="BF1635" i="5"/>
  <c r="T1635" i="5"/>
  <c r="R1635" i="5"/>
  <c r="P1635" i="5"/>
  <c r="BI1634" i="5"/>
  <c r="BH1634" i="5"/>
  <c r="BG1634" i="5"/>
  <c r="BF1634" i="5"/>
  <c r="T1634" i="5"/>
  <c r="R1634" i="5"/>
  <c r="P1634" i="5"/>
  <c r="BI1633" i="5"/>
  <c r="BH1633" i="5"/>
  <c r="BG1633" i="5"/>
  <c r="BF1633" i="5"/>
  <c r="T1633" i="5"/>
  <c r="R1633" i="5"/>
  <c r="P1633" i="5"/>
  <c r="BI1632" i="5"/>
  <c r="BH1632" i="5"/>
  <c r="BG1632" i="5"/>
  <c r="BF1632" i="5"/>
  <c r="T1632" i="5"/>
  <c r="R1632" i="5"/>
  <c r="P1632" i="5"/>
  <c r="BI1631" i="5"/>
  <c r="BH1631" i="5"/>
  <c r="BG1631" i="5"/>
  <c r="BF1631" i="5"/>
  <c r="T1631" i="5"/>
  <c r="R1631" i="5"/>
  <c r="P1631" i="5"/>
  <c r="BI1630" i="5"/>
  <c r="BH1630" i="5"/>
  <c r="BG1630" i="5"/>
  <c r="BF1630" i="5"/>
  <c r="T1630" i="5"/>
  <c r="R1630" i="5"/>
  <c r="P1630" i="5"/>
  <c r="BI1629" i="5"/>
  <c r="BH1629" i="5"/>
  <c r="BG1629" i="5"/>
  <c r="BF1629" i="5"/>
  <c r="T1629" i="5"/>
  <c r="R1629" i="5"/>
  <c r="P1629" i="5"/>
  <c r="BI1628" i="5"/>
  <c r="BH1628" i="5"/>
  <c r="BG1628" i="5"/>
  <c r="BF1628" i="5"/>
  <c r="T1628" i="5"/>
  <c r="R1628" i="5"/>
  <c r="P1628" i="5"/>
  <c r="BI1627" i="5"/>
  <c r="BH1627" i="5"/>
  <c r="BG1627" i="5"/>
  <c r="BF1627" i="5"/>
  <c r="T1627" i="5"/>
  <c r="R1627" i="5"/>
  <c r="P1627" i="5"/>
  <c r="BI1626" i="5"/>
  <c r="BH1626" i="5"/>
  <c r="BG1626" i="5"/>
  <c r="BF1626" i="5"/>
  <c r="T1626" i="5"/>
  <c r="R1626" i="5"/>
  <c r="P1626" i="5"/>
  <c r="BI1625" i="5"/>
  <c r="BH1625" i="5"/>
  <c r="BG1625" i="5"/>
  <c r="BF1625" i="5"/>
  <c r="T1625" i="5"/>
  <c r="R1625" i="5"/>
  <c r="P1625" i="5"/>
  <c r="BI1624" i="5"/>
  <c r="BH1624" i="5"/>
  <c r="BG1624" i="5"/>
  <c r="BF1624" i="5"/>
  <c r="T1624" i="5"/>
  <c r="R1624" i="5"/>
  <c r="P1624" i="5"/>
  <c r="BI1623" i="5"/>
  <c r="BH1623" i="5"/>
  <c r="BG1623" i="5"/>
  <c r="BF1623" i="5"/>
  <c r="T1623" i="5"/>
  <c r="R1623" i="5"/>
  <c r="P1623" i="5"/>
  <c r="BI1622" i="5"/>
  <c r="BH1622" i="5"/>
  <c r="BG1622" i="5"/>
  <c r="BF1622" i="5"/>
  <c r="T1622" i="5"/>
  <c r="R1622" i="5"/>
  <c r="P1622" i="5"/>
  <c r="BI1621" i="5"/>
  <c r="BH1621" i="5"/>
  <c r="BG1621" i="5"/>
  <c r="BF1621" i="5"/>
  <c r="T1621" i="5"/>
  <c r="R1621" i="5"/>
  <c r="P1621" i="5"/>
  <c r="BI1620" i="5"/>
  <c r="BH1620" i="5"/>
  <c r="BG1620" i="5"/>
  <c r="BF1620" i="5"/>
  <c r="T1620" i="5"/>
  <c r="R1620" i="5"/>
  <c r="P1620" i="5"/>
  <c r="BI1619" i="5"/>
  <c r="BH1619" i="5"/>
  <c r="BG1619" i="5"/>
  <c r="BF1619" i="5"/>
  <c r="T1619" i="5"/>
  <c r="R1619" i="5"/>
  <c r="P1619" i="5"/>
  <c r="BI1618" i="5"/>
  <c r="BH1618" i="5"/>
  <c r="BG1618" i="5"/>
  <c r="BF1618" i="5"/>
  <c r="T1618" i="5"/>
  <c r="R1618" i="5"/>
  <c r="P1618" i="5"/>
  <c r="BI1617" i="5"/>
  <c r="BH1617" i="5"/>
  <c r="BG1617" i="5"/>
  <c r="BF1617" i="5"/>
  <c r="T1617" i="5"/>
  <c r="R1617" i="5"/>
  <c r="P1617" i="5"/>
  <c r="BI1616" i="5"/>
  <c r="BH1616" i="5"/>
  <c r="BG1616" i="5"/>
  <c r="BF1616" i="5"/>
  <c r="T1616" i="5"/>
  <c r="R1616" i="5"/>
  <c r="P1616" i="5"/>
  <c r="BI1615" i="5"/>
  <c r="BH1615" i="5"/>
  <c r="BG1615" i="5"/>
  <c r="BF1615" i="5"/>
  <c r="T1615" i="5"/>
  <c r="R1615" i="5"/>
  <c r="P1615" i="5"/>
  <c r="BI1614" i="5"/>
  <c r="BH1614" i="5"/>
  <c r="BG1614" i="5"/>
  <c r="BF1614" i="5"/>
  <c r="T1614" i="5"/>
  <c r="R1614" i="5"/>
  <c r="P1614" i="5"/>
  <c r="BI1613" i="5"/>
  <c r="BH1613" i="5"/>
  <c r="BG1613" i="5"/>
  <c r="BF1613" i="5"/>
  <c r="T1613" i="5"/>
  <c r="R1613" i="5"/>
  <c r="P1613" i="5"/>
  <c r="BI1612" i="5"/>
  <c r="BH1612" i="5"/>
  <c r="BG1612" i="5"/>
  <c r="BF1612" i="5"/>
  <c r="T1612" i="5"/>
  <c r="R1612" i="5"/>
  <c r="P1612" i="5"/>
  <c r="BI1611" i="5"/>
  <c r="BH1611" i="5"/>
  <c r="BG1611" i="5"/>
  <c r="BF1611" i="5"/>
  <c r="T1611" i="5"/>
  <c r="R1611" i="5"/>
  <c r="P1611" i="5"/>
  <c r="BI1610" i="5"/>
  <c r="BH1610" i="5"/>
  <c r="BG1610" i="5"/>
  <c r="BF1610" i="5"/>
  <c r="T1610" i="5"/>
  <c r="R1610" i="5"/>
  <c r="P1610" i="5"/>
  <c r="BI1609" i="5"/>
  <c r="BH1609" i="5"/>
  <c r="BG1609" i="5"/>
  <c r="BF1609" i="5"/>
  <c r="T1609" i="5"/>
  <c r="R1609" i="5"/>
  <c r="P1609" i="5"/>
  <c r="BI1608" i="5"/>
  <c r="BH1608" i="5"/>
  <c r="BG1608" i="5"/>
  <c r="BF1608" i="5"/>
  <c r="T1608" i="5"/>
  <c r="R1608" i="5"/>
  <c r="P1608" i="5"/>
  <c r="BI1607" i="5"/>
  <c r="BH1607" i="5"/>
  <c r="BG1607" i="5"/>
  <c r="BF1607" i="5"/>
  <c r="T1607" i="5"/>
  <c r="R1607" i="5"/>
  <c r="P1607" i="5"/>
  <c r="BI1606" i="5"/>
  <c r="BH1606" i="5"/>
  <c r="BG1606" i="5"/>
  <c r="BF1606" i="5"/>
  <c r="T1606" i="5"/>
  <c r="R1606" i="5"/>
  <c r="P1606" i="5"/>
  <c r="BI1605" i="5"/>
  <c r="BH1605" i="5"/>
  <c r="BG1605" i="5"/>
  <c r="BF1605" i="5"/>
  <c r="T1605" i="5"/>
  <c r="R1605" i="5"/>
  <c r="P1605" i="5"/>
  <c r="BI1604" i="5"/>
  <c r="BH1604" i="5"/>
  <c r="BG1604" i="5"/>
  <c r="BF1604" i="5"/>
  <c r="T1604" i="5"/>
  <c r="R1604" i="5"/>
  <c r="P1604" i="5"/>
  <c r="BI1603" i="5"/>
  <c r="BH1603" i="5"/>
  <c r="BG1603" i="5"/>
  <c r="BF1603" i="5"/>
  <c r="T1603" i="5"/>
  <c r="R1603" i="5"/>
  <c r="P1603" i="5"/>
  <c r="BI1602" i="5"/>
  <c r="BH1602" i="5"/>
  <c r="BG1602" i="5"/>
  <c r="BF1602" i="5"/>
  <c r="T1602" i="5"/>
  <c r="R1602" i="5"/>
  <c r="P1602" i="5"/>
  <c r="BI1601" i="5"/>
  <c r="BH1601" i="5"/>
  <c r="BG1601" i="5"/>
  <c r="BF1601" i="5"/>
  <c r="T1601" i="5"/>
  <c r="R1601" i="5"/>
  <c r="P1601" i="5"/>
  <c r="BI1600" i="5"/>
  <c r="BH1600" i="5"/>
  <c r="BG1600" i="5"/>
  <c r="BF1600" i="5"/>
  <c r="T1600" i="5"/>
  <c r="R1600" i="5"/>
  <c r="P1600" i="5"/>
  <c r="BI1599" i="5"/>
  <c r="BH1599" i="5"/>
  <c r="BG1599" i="5"/>
  <c r="BF1599" i="5"/>
  <c r="T1599" i="5"/>
  <c r="R1599" i="5"/>
  <c r="P1599" i="5"/>
  <c r="BI1598" i="5"/>
  <c r="BH1598" i="5"/>
  <c r="BG1598" i="5"/>
  <c r="BF1598" i="5"/>
  <c r="T1598" i="5"/>
  <c r="R1598" i="5"/>
  <c r="P1598" i="5"/>
  <c r="BI1597" i="5"/>
  <c r="BH1597" i="5"/>
  <c r="BG1597" i="5"/>
  <c r="BF1597" i="5"/>
  <c r="T1597" i="5"/>
  <c r="R1597" i="5"/>
  <c r="P1597" i="5"/>
  <c r="BI1596" i="5"/>
  <c r="BH1596" i="5"/>
  <c r="BG1596" i="5"/>
  <c r="BF1596" i="5"/>
  <c r="T1596" i="5"/>
  <c r="R1596" i="5"/>
  <c r="P1596" i="5"/>
  <c r="BI1595" i="5"/>
  <c r="BH1595" i="5"/>
  <c r="BG1595" i="5"/>
  <c r="BF1595" i="5"/>
  <c r="T1595" i="5"/>
  <c r="R1595" i="5"/>
  <c r="P1595" i="5"/>
  <c r="BI1594" i="5"/>
  <c r="BH1594" i="5"/>
  <c r="BG1594" i="5"/>
  <c r="BF1594" i="5"/>
  <c r="T1594" i="5"/>
  <c r="R1594" i="5"/>
  <c r="P1594" i="5"/>
  <c r="BI1593" i="5"/>
  <c r="BH1593" i="5"/>
  <c r="BG1593" i="5"/>
  <c r="BF1593" i="5"/>
  <c r="T1593" i="5"/>
  <c r="R1593" i="5"/>
  <c r="P1593" i="5"/>
  <c r="BI1592" i="5"/>
  <c r="BH1592" i="5"/>
  <c r="BG1592" i="5"/>
  <c r="BF1592" i="5"/>
  <c r="T1592" i="5"/>
  <c r="R1592" i="5"/>
  <c r="P1592" i="5"/>
  <c r="BI1591" i="5"/>
  <c r="BH1591" i="5"/>
  <c r="BG1591" i="5"/>
  <c r="BF1591" i="5"/>
  <c r="T1591" i="5"/>
  <c r="R1591" i="5"/>
  <c r="P1591" i="5"/>
  <c r="BI1590" i="5"/>
  <c r="BH1590" i="5"/>
  <c r="BG1590" i="5"/>
  <c r="BF1590" i="5"/>
  <c r="T1590" i="5"/>
  <c r="R1590" i="5"/>
  <c r="P1590" i="5"/>
  <c r="BI1589" i="5"/>
  <c r="BH1589" i="5"/>
  <c r="BG1589" i="5"/>
  <c r="BF1589" i="5"/>
  <c r="T1589" i="5"/>
  <c r="R1589" i="5"/>
  <c r="P1589" i="5"/>
  <c r="BI1588" i="5"/>
  <c r="BH1588" i="5"/>
  <c r="BG1588" i="5"/>
  <c r="BF1588" i="5"/>
  <c r="T1588" i="5"/>
  <c r="R1588" i="5"/>
  <c r="P1588" i="5"/>
  <c r="BI1587" i="5"/>
  <c r="BH1587" i="5"/>
  <c r="BG1587" i="5"/>
  <c r="BF1587" i="5"/>
  <c r="T1587" i="5"/>
  <c r="R1587" i="5"/>
  <c r="P1587" i="5"/>
  <c r="BI1582" i="5"/>
  <c r="BH1582" i="5"/>
  <c r="BG1582" i="5"/>
  <c r="BF1582" i="5"/>
  <c r="T1582" i="5"/>
  <c r="R1582" i="5"/>
  <c r="P1582" i="5"/>
  <c r="BI1580" i="5"/>
  <c r="BH1580" i="5"/>
  <c r="BG1580" i="5"/>
  <c r="BF1580" i="5"/>
  <c r="T1580" i="5"/>
  <c r="R1580" i="5"/>
  <c r="P1580" i="5"/>
  <c r="BI1578" i="5"/>
  <c r="BH1578" i="5"/>
  <c r="BG1578" i="5"/>
  <c r="BF1578" i="5"/>
  <c r="T1578" i="5"/>
  <c r="R1578" i="5"/>
  <c r="P1578" i="5"/>
  <c r="BI1577" i="5"/>
  <c r="BH1577" i="5"/>
  <c r="BG1577" i="5"/>
  <c r="BF1577" i="5"/>
  <c r="T1577" i="5"/>
  <c r="R1577" i="5"/>
  <c r="P1577" i="5"/>
  <c r="BI1576" i="5"/>
  <c r="BH1576" i="5"/>
  <c r="BG1576" i="5"/>
  <c r="BF1576" i="5"/>
  <c r="T1576" i="5"/>
  <c r="R1576" i="5"/>
  <c r="P1576" i="5"/>
  <c r="BI1575" i="5"/>
  <c r="BH1575" i="5"/>
  <c r="BG1575" i="5"/>
  <c r="BF1575" i="5"/>
  <c r="T1575" i="5"/>
  <c r="R1575" i="5"/>
  <c r="P1575" i="5"/>
  <c r="BI1574" i="5"/>
  <c r="BH1574" i="5"/>
  <c r="BG1574" i="5"/>
  <c r="BF1574" i="5"/>
  <c r="T1574" i="5"/>
  <c r="R1574" i="5"/>
  <c r="P1574" i="5"/>
  <c r="BI1573" i="5"/>
  <c r="BH1573" i="5"/>
  <c r="BG1573" i="5"/>
  <c r="BF1573" i="5"/>
  <c r="T1573" i="5"/>
  <c r="R1573" i="5"/>
  <c r="P1573" i="5"/>
  <c r="BI1572" i="5"/>
  <c r="BH1572" i="5"/>
  <c r="BG1572" i="5"/>
  <c r="BF1572" i="5"/>
  <c r="T1572" i="5"/>
  <c r="R1572" i="5"/>
  <c r="P1572" i="5"/>
  <c r="BI1571" i="5"/>
  <c r="BH1571" i="5"/>
  <c r="BG1571" i="5"/>
  <c r="BF1571" i="5"/>
  <c r="T1571" i="5"/>
  <c r="R1571" i="5"/>
  <c r="P1571" i="5"/>
  <c r="BI1570" i="5"/>
  <c r="BH1570" i="5"/>
  <c r="BG1570" i="5"/>
  <c r="BF1570" i="5"/>
  <c r="T1570" i="5"/>
  <c r="R1570" i="5"/>
  <c r="P1570" i="5"/>
  <c r="BI1569" i="5"/>
  <c r="BH1569" i="5"/>
  <c r="BG1569" i="5"/>
  <c r="BF1569" i="5"/>
  <c r="T1569" i="5"/>
  <c r="R1569" i="5"/>
  <c r="P1569" i="5"/>
  <c r="BI1568" i="5"/>
  <c r="BH1568" i="5"/>
  <c r="BG1568" i="5"/>
  <c r="BF1568" i="5"/>
  <c r="T1568" i="5"/>
  <c r="R1568" i="5"/>
  <c r="P1568" i="5"/>
  <c r="BI1567" i="5"/>
  <c r="BH1567" i="5"/>
  <c r="BG1567" i="5"/>
  <c r="BF1567" i="5"/>
  <c r="T1567" i="5"/>
  <c r="R1567" i="5"/>
  <c r="P1567" i="5"/>
  <c r="BI1566" i="5"/>
  <c r="BH1566" i="5"/>
  <c r="BG1566" i="5"/>
  <c r="BF1566" i="5"/>
  <c r="T1566" i="5"/>
  <c r="R1566" i="5"/>
  <c r="P1566" i="5"/>
  <c r="BI1565" i="5"/>
  <c r="BH1565" i="5"/>
  <c r="BG1565" i="5"/>
  <c r="BF1565" i="5"/>
  <c r="T1565" i="5"/>
  <c r="R1565" i="5"/>
  <c r="P1565" i="5"/>
  <c r="BI1563" i="5"/>
  <c r="BH1563" i="5"/>
  <c r="BG1563" i="5"/>
  <c r="BF1563" i="5"/>
  <c r="T1563" i="5"/>
  <c r="R1563" i="5"/>
  <c r="P1563" i="5"/>
  <c r="BI1562" i="5"/>
  <c r="BH1562" i="5"/>
  <c r="BG1562" i="5"/>
  <c r="BF1562" i="5"/>
  <c r="T1562" i="5"/>
  <c r="R1562" i="5"/>
  <c r="P1562" i="5"/>
  <c r="BI1560" i="5"/>
  <c r="BH1560" i="5"/>
  <c r="BG1560" i="5"/>
  <c r="BF1560" i="5"/>
  <c r="T1560" i="5"/>
  <c r="R1560" i="5"/>
  <c r="P1560" i="5"/>
  <c r="BI1558" i="5"/>
  <c r="BH1558" i="5"/>
  <c r="BG1558" i="5"/>
  <c r="BF1558" i="5"/>
  <c r="T1558" i="5"/>
  <c r="R1558" i="5"/>
  <c r="P1558" i="5"/>
  <c r="BI1557" i="5"/>
  <c r="BH1557" i="5"/>
  <c r="BG1557" i="5"/>
  <c r="BF1557" i="5"/>
  <c r="T1557" i="5"/>
  <c r="R1557" i="5"/>
  <c r="P1557" i="5"/>
  <c r="BI1556" i="5"/>
  <c r="BH1556" i="5"/>
  <c r="BG1556" i="5"/>
  <c r="BF1556" i="5"/>
  <c r="T1556" i="5"/>
  <c r="R1556" i="5"/>
  <c r="P1556" i="5"/>
  <c r="BI1554" i="5"/>
  <c r="BH1554" i="5"/>
  <c r="BG1554" i="5"/>
  <c r="BF1554" i="5"/>
  <c r="T1554" i="5"/>
  <c r="R1554" i="5"/>
  <c r="P1554" i="5"/>
  <c r="BI1553" i="5"/>
  <c r="BH1553" i="5"/>
  <c r="BG1553" i="5"/>
  <c r="BF1553" i="5"/>
  <c r="T1553" i="5"/>
  <c r="R1553" i="5"/>
  <c r="P1553" i="5"/>
  <c r="BI1552" i="5"/>
  <c r="BH1552" i="5"/>
  <c r="BG1552" i="5"/>
  <c r="BF1552" i="5"/>
  <c r="T1552" i="5"/>
  <c r="R1552" i="5"/>
  <c r="P1552" i="5"/>
  <c r="BI1551" i="5"/>
  <c r="BH1551" i="5"/>
  <c r="BG1551" i="5"/>
  <c r="BF1551" i="5"/>
  <c r="T1551" i="5"/>
  <c r="R1551" i="5"/>
  <c r="P1551" i="5"/>
  <c r="BI1550" i="5"/>
  <c r="BH1550" i="5"/>
  <c r="BG1550" i="5"/>
  <c r="BF1550" i="5"/>
  <c r="T1550" i="5"/>
  <c r="R1550" i="5"/>
  <c r="P1550" i="5"/>
  <c r="BI1549" i="5"/>
  <c r="BH1549" i="5"/>
  <c r="BG1549" i="5"/>
  <c r="BF1549" i="5"/>
  <c r="T1549" i="5"/>
  <c r="R1549" i="5"/>
  <c r="P1549" i="5"/>
  <c r="BI1548" i="5"/>
  <c r="BH1548" i="5"/>
  <c r="BG1548" i="5"/>
  <c r="BF1548" i="5"/>
  <c r="T1548" i="5"/>
  <c r="R1548" i="5"/>
  <c r="P1548" i="5"/>
  <c r="BI1547" i="5"/>
  <c r="BH1547" i="5"/>
  <c r="BG1547" i="5"/>
  <c r="BF1547" i="5"/>
  <c r="T1547" i="5"/>
  <c r="R1547" i="5"/>
  <c r="P1547" i="5"/>
  <c r="BI1546" i="5"/>
  <c r="BH1546" i="5"/>
  <c r="BG1546" i="5"/>
  <c r="BF1546" i="5"/>
  <c r="T1546" i="5"/>
  <c r="R1546" i="5"/>
  <c r="P1546" i="5"/>
  <c r="BI1545" i="5"/>
  <c r="BH1545" i="5"/>
  <c r="BG1545" i="5"/>
  <c r="BF1545" i="5"/>
  <c r="T1545" i="5"/>
  <c r="R1545" i="5"/>
  <c r="P1545" i="5"/>
  <c r="BI1544" i="5"/>
  <c r="BH1544" i="5"/>
  <c r="BG1544" i="5"/>
  <c r="BF1544" i="5"/>
  <c r="T1544" i="5"/>
  <c r="R1544" i="5"/>
  <c r="P1544" i="5"/>
  <c r="BI1543" i="5"/>
  <c r="BH1543" i="5"/>
  <c r="BG1543" i="5"/>
  <c r="BF1543" i="5"/>
  <c r="T1543" i="5"/>
  <c r="R1543" i="5"/>
  <c r="P1543" i="5"/>
  <c r="BI1542" i="5"/>
  <c r="BH1542" i="5"/>
  <c r="BG1542" i="5"/>
  <c r="BF1542" i="5"/>
  <c r="T1542" i="5"/>
  <c r="R1542" i="5"/>
  <c r="P1542" i="5"/>
  <c r="BI1541" i="5"/>
  <c r="BH1541" i="5"/>
  <c r="BG1541" i="5"/>
  <c r="BF1541" i="5"/>
  <c r="T1541" i="5"/>
  <c r="R1541" i="5"/>
  <c r="P1541" i="5"/>
  <c r="BI1540" i="5"/>
  <c r="BH1540" i="5"/>
  <c r="BG1540" i="5"/>
  <c r="BF1540" i="5"/>
  <c r="T1540" i="5"/>
  <c r="R1540" i="5"/>
  <c r="P1540" i="5"/>
  <c r="BI1539" i="5"/>
  <c r="BH1539" i="5"/>
  <c r="BG1539" i="5"/>
  <c r="BF1539" i="5"/>
  <c r="T1539" i="5"/>
  <c r="R1539" i="5"/>
  <c r="P1539" i="5"/>
  <c r="BI1537" i="5"/>
  <c r="BH1537" i="5"/>
  <c r="BG1537" i="5"/>
  <c r="BF1537" i="5"/>
  <c r="T1537" i="5"/>
  <c r="R1537" i="5"/>
  <c r="P1537" i="5"/>
  <c r="BI1522" i="5"/>
  <c r="BH1522" i="5"/>
  <c r="BG1522" i="5"/>
  <c r="BF1522" i="5"/>
  <c r="T1522" i="5"/>
  <c r="R1522" i="5"/>
  <c r="P1522" i="5"/>
  <c r="BI1518" i="5"/>
  <c r="BH1518" i="5"/>
  <c r="BG1518" i="5"/>
  <c r="BF1518" i="5"/>
  <c r="T1518" i="5"/>
  <c r="R1518" i="5"/>
  <c r="P1518" i="5"/>
  <c r="BI1507" i="5"/>
  <c r="BH1507" i="5"/>
  <c r="BG1507" i="5"/>
  <c r="BF1507" i="5"/>
  <c r="T1507" i="5"/>
  <c r="R1507" i="5"/>
  <c r="P1507" i="5"/>
  <c r="BI1501" i="5"/>
  <c r="BH1501" i="5"/>
  <c r="BG1501" i="5"/>
  <c r="BF1501" i="5"/>
  <c r="T1501" i="5"/>
  <c r="R1501" i="5"/>
  <c r="P1501" i="5"/>
  <c r="BI1498" i="5"/>
  <c r="BH1498" i="5"/>
  <c r="BG1498" i="5"/>
  <c r="BF1498" i="5"/>
  <c r="T1498" i="5"/>
  <c r="R1498" i="5"/>
  <c r="P1498" i="5"/>
  <c r="BI1496" i="5"/>
  <c r="BH1496" i="5"/>
  <c r="BG1496" i="5"/>
  <c r="BF1496" i="5"/>
  <c r="T1496" i="5"/>
  <c r="R1496" i="5"/>
  <c r="P1496" i="5"/>
  <c r="BI1494" i="5"/>
  <c r="BH1494" i="5"/>
  <c r="BG1494" i="5"/>
  <c r="BF1494" i="5"/>
  <c r="T1494" i="5"/>
  <c r="R1494" i="5"/>
  <c r="P1494" i="5"/>
  <c r="BI1492" i="5"/>
  <c r="BH1492" i="5"/>
  <c r="BG1492" i="5"/>
  <c r="BF1492" i="5"/>
  <c r="T1492" i="5"/>
  <c r="R1492" i="5"/>
  <c r="P1492" i="5"/>
  <c r="BI1490" i="5"/>
  <c r="BH1490" i="5"/>
  <c r="BG1490" i="5"/>
  <c r="BF1490" i="5"/>
  <c r="T1490" i="5"/>
  <c r="R1490" i="5"/>
  <c r="P1490" i="5"/>
  <c r="BI1488" i="5"/>
  <c r="BH1488" i="5"/>
  <c r="BG1488" i="5"/>
  <c r="BF1488" i="5"/>
  <c r="T1488" i="5"/>
  <c r="R1488" i="5"/>
  <c r="P1488" i="5"/>
  <c r="BI1486" i="5"/>
  <c r="BH1486" i="5"/>
  <c r="BG1486" i="5"/>
  <c r="BF1486" i="5"/>
  <c r="T1486" i="5"/>
  <c r="R1486" i="5"/>
  <c r="P1486" i="5"/>
  <c r="BI1484" i="5"/>
  <c r="BH1484" i="5"/>
  <c r="BG1484" i="5"/>
  <c r="BF1484" i="5"/>
  <c r="T1484" i="5"/>
  <c r="R1484" i="5"/>
  <c r="P1484" i="5"/>
  <c r="BI1482" i="5"/>
  <c r="BH1482" i="5"/>
  <c r="BG1482" i="5"/>
  <c r="BF1482" i="5"/>
  <c r="T1482" i="5"/>
  <c r="R1482" i="5"/>
  <c r="P1482" i="5"/>
  <c r="BI1481" i="5"/>
  <c r="BH1481" i="5"/>
  <c r="BG1481" i="5"/>
  <c r="BF1481" i="5"/>
  <c r="T1481" i="5"/>
  <c r="R1481" i="5"/>
  <c r="P1481" i="5"/>
  <c r="BI1480" i="5"/>
  <c r="BH1480" i="5"/>
  <c r="BG1480" i="5"/>
  <c r="BF1480" i="5"/>
  <c r="T1480" i="5"/>
  <c r="R1480" i="5"/>
  <c r="P1480" i="5"/>
  <c r="BI1479" i="5"/>
  <c r="BH1479" i="5"/>
  <c r="BG1479" i="5"/>
  <c r="BF1479" i="5"/>
  <c r="T1479" i="5"/>
  <c r="R1479" i="5"/>
  <c r="P1479" i="5"/>
  <c r="BI1478" i="5"/>
  <c r="BH1478" i="5"/>
  <c r="BG1478" i="5"/>
  <c r="BF1478" i="5"/>
  <c r="T1478" i="5"/>
  <c r="R1478" i="5"/>
  <c r="P1478" i="5"/>
  <c r="BI1477" i="5"/>
  <c r="BH1477" i="5"/>
  <c r="BG1477" i="5"/>
  <c r="BF1477" i="5"/>
  <c r="T1477" i="5"/>
  <c r="R1477" i="5"/>
  <c r="P1477" i="5"/>
  <c r="BI1476" i="5"/>
  <c r="BH1476" i="5"/>
  <c r="BG1476" i="5"/>
  <c r="BF1476" i="5"/>
  <c r="T1476" i="5"/>
  <c r="R1476" i="5"/>
  <c r="P1476" i="5"/>
  <c r="BI1475" i="5"/>
  <c r="BH1475" i="5"/>
  <c r="BG1475" i="5"/>
  <c r="BF1475" i="5"/>
  <c r="T1475" i="5"/>
  <c r="R1475" i="5"/>
  <c r="P1475" i="5"/>
  <c r="BI1474" i="5"/>
  <c r="BH1474" i="5"/>
  <c r="BG1474" i="5"/>
  <c r="BF1474" i="5"/>
  <c r="T1474" i="5"/>
  <c r="R1474" i="5"/>
  <c r="P1474" i="5"/>
  <c r="BI1472" i="5"/>
  <c r="BH1472" i="5"/>
  <c r="BG1472" i="5"/>
  <c r="BF1472" i="5"/>
  <c r="T1472" i="5"/>
  <c r="R1472" i="5"/>
  <c r="P1472" i="5"/>
  <c r="BI1471" i="5"/>
  <c r="BH1471" i="5"/>
  <c r="BG1471" i="5"/>
  <c r="BF1471" i="5"/>
  <c r="T1471" i="5"/>
  <c r="R1471" i="5"/>
  <c r="P1471" i="5"/>
  <c r="BI1470" i="5"/>
  <c r="BH1470" i="5"/>
  <c r="BG1470" i="5"/>
  <c r="BF1470" i="5"/>
  <c r="T1470" i="5"/>
  <c r="R1470" i="5"/>
  <c r="P1470" i="5"/>
  <c r="BI1469" i="5"/>
  <c r="BH1469" i="5"/>
  <c r="BG1469" i="5"/>
  <c r="BF1469" i="5"/>
  <c r="T1469" i="5"/>
  <c r="R1469" i="5"/>
  <c r="P1469" i="5"/>
  <c r="BI1468" i="5"/>
  <c r="BH1468" i="5"/>
  <c r="BG1468" i="5"/>
  <c r="BF1468" i="5"/>
  <c r="T1468" i="5"/>
  <c r="R1468" i="5"/>
  <c r="P1468" i="5"/>
  <c r="BI1467" i="5"/>
  <c r="BH1467" i="5"/>
  <c r="BG1467" i="5"/>
  <c r="BF1467" i="5"/>
  <c r="T1467" i="5"/>
  <c r="R1467" i="5"/>
  <c r="P1467" i="5"/>
  <c r="BI1466" i="5"/>
  <c r="BH1466" i="5"/>
  <c r="BG1466" i="5"/>
  <c r="BF1466" i="5"/>
  <c r="T1466" i="5"/>
  <c r="R1466" i="5"/>
  <c r="P1466" i="5"/>
  <c r="BI1465" i="5"/>
  <c r="BH1465" i="5"/>
  <c r="BG1465" i="5"/>
  <c r="BF1465" i="5"/>
  <c r="T1465" i="5"/>
  <c r="R1465" i="5"/>
  <c r="P1465" i="5"/>
  <c r="BI1464" i="5"/>
  <c r="BH1464" i="5"/>
  <c r="BG1464" i="5"/>
  <c r="BF1464" i="5"/>
  <c r="T1464" i="5"/>
  <c r="R1464" i="5"/>
  <c r="P1464" i="5"/>
  <c r="BI1463" i="5"/>
  <c r="BH1463" i="5"/>
  <c r="BG1463" i="5"/>
  <c r="BF1463" i="5"/>
  <c r="T1463" i="5"/>
  <c r="R1463" i="5"/>
  <c r="P1463" i="5"/>
  <c r="BI1462" i="5"/>
  <c r="BH1462" i="5"/>
  <c r="BG1462" i="5"/>
  <c r="BF1462" i="5"/>
  <c r="T1462" i="5"/>
  <c r="R1462" i="5"/>
  <c r="P1462" i="5"/>
  <c r="BI1461" i="5"/>
  <c r="BH1461" i="5"/>
  <c r="BG1461" i="5"/>
  <c r="BF1461" i="5"/>
  <c r="T1461" i="5"/>
  <c r="R1461" i="5"/>
  <c r="P1461" i="5"/>
  <c r="BI1460" i="5"/>
  <c r="BH1460" i="5"/>
  <c r="BG1460" i="5"/>
  <c r="BF1460" i="5"/>
  <c r="T1460" i="5"/>
  <c r="R1460" i="5"/>
  <c r="P1460" i="5"/>
  <c r="BI1459" i="5"/>
  <c r="BH1459" i="5"/>
  <c r="BG1459" i="5"/>
  <c r="BF1459" i="5"/>
  <c r="T1459" i="5"/>
  <c r="R1459" i="5"/>
  <c r="P1459" i="5"/>
  <c r="BI1458" i="5"/>
  <c r="BH1458" i="5"/>
  <c r="BG1458" i="5"/>
  <c r="BF1458" i="5"/>
  <c r="T1458" i="5"/>
  <c r="R1458" i="5"/>
  <c r="P1458" i="5"/>
  <c r="BI1457" i="5"/>
  <c r="BH1457" i="5"/>
  <c r="BG1457" i="5"/>
  <c r="BF1457" i="5"/>
  <c r="T1457" i="5"/>
  <c r="R1457" i="5"/>
  <c r="P1457" i="5"/>
  <c r="BI1456" i="5"/>
  <c r="BH1456" i="5"/>
  <c r="BG1456" i="5"/>
  <c r="BF1456" i="5"/>
  <c r="T1456" i="5"/>
  <c r="R1456" i="5"/>
  <c r="P1456" i="5"/>
  <c r="BI1455" i="5"/>
  <c r="BH1455" i="5"/>
  <c r="BG1455" i="5"/>
  <c r="BF1455" i="5"/>
  <c r="T1455" i="5"/>
  <c r="R1455" i="5"/>
  <c r="P1455" i="5"/>
  <c r="BI1454" i="5"/>
  <c r="BH1454" i="5"/>
  <c r="BG1454" i="5"/>
  <c r="BF1454" i="5"/>
  <c r="T1454" i="5"/>
  <c r="R1454" i="5"/>
  <c r="P1454" i="5"/>
  <c r="BI1453" i="5"/>
  <c r="BH1453" i="5"/>
  <c r="BG1453" i="5"/>
  <c r="BF1453" i="5"/>
  <c r="T1453" i="5"/>
  <c r="R1453" i="5"/>
  <c r="P1453" i="5"/>
  <c r="BI1452" i="5"/>
  <c r="BH1452" i="5"/>
  <c r="BG1452" i="5"/>
  <c r="BF1452" i="5"/>
  <c r="T1452" i="5"/>
  <c r="R1452" i="5"/>
  <c r="P1452" i="5"/>
  <c r="BI1451" i="5"/>
  <c r="BH1451" i="5"/>
  <c r="BG1451" i="5"/>
  <c r="BF1451" i="5"/>
  <c r="T1451" i="5"/>
  <c r="R1451" i="5"/>
  <c r="P1451" i="5"/>
  <c r="BI1450" i="5"/>
  <c r="BH1450" i="5"/>
  <c r="BG1450" i="5"/>
  <c r="BF1450" i="5"/>
  <c r="T1450" i="5"/>
  <c r="R1450" i="5"/>
  <c r="P1450" i="5"/>
  <c r="BI1449" i="5"/>
  <c r="BH1449" i="5"/>
  <c r="BG1449" i="5"/>
  <c r="BF1449" i="5"/>
  <c r="T1449" i="5"/>
  <c r="R1449" i="5"/>
  <c r="P1449" i="5"/>
  <c r="BI1448" i="5"/>
  <c r="BH1448" i="5"/>
  <c r="BG1448" i="5"/>
  <c r="BF1448" i="5"/>
  <c r="T1448" i="5"/>
  <c r="R1448" i="5"/>
  <c r="P1448" i="5"/>
  <c r="BI1447" i="5"/>
  <c r="BH1447" i="5"/>
  <c r="BG1447" i="5"/>
  <c r="BF1447" i="5"/>
  <c r="T1447" i="5"/>
  <c r="R1447" i="5"/>
  <c r="P1447" i="5"/>
  <c r="BI1446" i="5"/>
  <c r="BH1446" i="5"/>
  <c r="BG1446" i="5"/>
  <c r="BF1446" i="5"/>
  <c r="T1446" i="5"/>
  <c r="R1446" i="5"/>
  <c r="P1446" i="5"/>
  <c r="BI1445" i="5"/>
  <c r="BH1445" i="5"/>
  <c r="BG1445" i="5"/>
  <c r="BF1445" i="5"/>
  <c r="T1445" i="5"/>
  <c r="R1445" i="5"/>
  <c r="P1445" i="5"/>
  <c r="BI1444" i="5"/>
  <c r="BH1444" i="5"/>
  <c r="BG1444" i="5"/>
  <c r="BF1444" i="5"/>
  <c r="T1444" i="5"/>
  <c r="R1444" i="5"/>
  <c r="P1444" i="5"/>
  <c r="BI1443" i="5"/>
  <c r="BH1443" i="5"/>
  <c r="BG1443" i="5"/>
  <c r="BF1443" i="5"/>
  <c r="T1443" i="5"/>
  <c r="R1443" i="5"/>
  <c r="P1443" i="5"/>
  <c r="BI1442" i="5"/>
  <c r="BH1442" i="5"/>
  <c r="BG1442" i="5"/>
  <c r="BF1442" i="5"/>
  <c r="T1442" i="5"/>
  <c r="R1442" i="5"/>
  <c r="P1442" i="5"/>
  <c r="BI1440" i="5"/>
  <c r="BH1440" i="5"/>
  <c r="BG1440" i="5"/>
  <c r="BF1440" i="5"/>
  <c r="T1440" i="5"/>
  <c r="R1440" i="5"/>
  <c r="P1440" i="5"/>
  <c r="BI1439" i="5"/>
  <c r="BH1439" i="5"/>
  <c r="BG1439" i="5"/>
  <c r="BF1439" i="5"/>
  <c r="T1439" i="5"/>
  <c r="R1439" i="5"/>
  <c r="P1439" i="5"/>
  <c r="BI1438" i="5"/>
  <c r="BH1438" i="5"/>
  <c r="BG1438" i="5"/>
  <c r="BF1438" i="5"/>
  <c r="T1438" i="5"/>
  <c r="R1438" i="5"/>
  <c r="P1438" i="5"/>
  <c r="BI1437" i="5"/>
  <c r="BH1437" i="5"/>
  <c r="BG1437" i="5"/>
  <c r="BF1437" i="5"/>
  <c r="T1437" i="5"/>
  <c r="R1437" i="5"/>
  <c r="P1437" i="5"/>
  <c r="BI1436" i="5"/>
  <c r="BH1436" i="5"/>
  <c r="BG1436" i="5"/>
  <c r="BF1436" i="5"/>
  <c r="T1436" i="5"/>
  <c r="R1436" i="5"/>
  <c r="P1436" i="5"/>
  <c r="BI1435" i="5"/>
  <c r="BH1435" i="5"/>
  <c r="BG1435" i="5"/>
  <c r="BF1435" i="5"/>
  <c r="T1435" i="5"/>
  <c r="R1435" i="5"/>
  <c r="P1435" i="5"/>
  <c r="BI1434" i="5"/>
  <c r="BH1434" i="5"/>
  <c r="BG1434" i="5"/>
  <c r="BF1434" i="5"/>
  <c r="T1434" i="5"/>
  <c r="R1434" i="5"/>
  <c r="P1434" i="5"/>
  <c r="BI1433" i="5"/>
  <c r="BH1433" i="5"/>
  <c r="BG1433" i="5"/>
  <c r="BF1433" i="5"/>
  <c r="T1433" i="5"/>
  <c r="R1433" i="5"/>
  <c r="P1433" i="5"/>
  <c r="BI1432" i="5"/>
  <c r="BH1432" i="5"/>
  <c r="BG1432" i="5"/>
  <c r="BF1432" i="5"/>
  <c r="T1432" i="5"/>
  <c r="R1432" i="5"/>
  <c r="P1432" i="5"/>
  <c r="BI1431" i="5"/>
  <c r="BH1431" i="5"/>
  <c r="BG1431" i="5"/>
  <c r="BF1431" i="5"/>
  <c r="T1431" i="5"/>
  <c r="R1431" i="5"/>
  <c r="P1431" i="5"/>
  <c r="BI1430" i="5"/>
  <c r="BH1430" i="5"/>
  <c r="BG1430" i="5"/>
  <c r="BF1430" i="5"/>
  <c r="T1430" i="5"/>
  <c r="R1430" i="5"/>
  <c r="P1430" i="5"/>
  <c r="BI1429" i="5"/>
  <c r="BH1429" i="5"/>
  <c r="BG1429" i="5"/>
  <c r="BF1429" i="5"/>
  <c r="T1429" i="5"/>
  <c r="R1429" i="5"/>
  <c r="P1429" i="5"/>
  <c r="BI1427" i="5"/>
  <c r="BH1427" i="5"/>
  <c r="BG1427" i="5"/>
  <c r="BF1427" i="5"/>
  <c r="T1427" i="5"/>
  <c r="R1427" i="5"/>
  <c r="P1427" i="5"/>
  <c r="BI1425" i="5"/>
  <c r="BH1425" i="5"/>
  <c r="BG1425" i="5"/>
  <c r="BF1425" i="5"/>
  <c r="T1425" i="5"/>
  <c r="R1425" i="5"/>
  <c r="P1425" i="5"/>
  <c r="BI1422" i="5"/>
  <c r="BH1422" i="5"/>
  <c r="BG1422" i="5"/>
  <c r="BF1422" i="5"/>
  <c r="T1422" i="5"/>
  <c r="R1422" i="5"/>
  <c r="P1422" i="5"/>
  <c r="BI1421" i="5"/>
  <c r="BH1421" i="5"/>
  <c r="BG1421" i="5"/>
  <c r="BF1421" i="5"/>
  <c r="T1421" i="5"/>
  <c r="R1421" i="5"/>
  <c r="P1421" i="5"/>
  <c r="BI1419" i="5"/>
  <c r="BH1419" i="5"/>
  <c r="BG1419" i="5"/>
  <c r="BF1419" i="5"/>
  <c r="T1419" i="5"/>
  <c r="R1419" i="5"/>
  <c r="P1419" i="5"/>
  <c r="BI1418" i="5"/>
  <c r="BH1418" i="5"/>
  <c r="BG1418" i="5"/>
  <c r="BF1418" i="5"/>
  <c r="T1418" i="5"/>
  <c r="R1418" i="5"/>
  <c r="P1418" i="5"/>
  <c r="BI1417" i="5"/>
  <c r="BH1417" i="5"/>
  <c r="BG1417" i="5"/>
  <c r="BF1417" i="5"/>
  <c r="T1417" i="5"/>
  <c r="R1417" i="5"/>
  <c r="P1417" i="5"/>
  <c r="BI1416" i="5"/>
  <c r="BH1416" i="5"/>
  <c r="BG1416" i="5"/>
  <c r="BF1416" i="5"/>
  <c r="T1416" i="5"/>
  <c r="R1416" i="5"/>
  <c r="P1416" i="5"/>
  <c r="BI1415" i="5"/>
  <c r="BH1415" i="5"/>
  <c r="BG1415" i="5"/>
  <c r="BF1415" i="5"/>
  <c r="T1415" i="5"/>
  <c r="R1415" i="5"/>
  <c r="P1415" i="5"/>
  <c r="BI1413" i="5"/>
  <c r="BH1413" i="5"/>
  <c r="BG1413" i="5"/>
  <c r="BF1413" i="5"/>
  <c r="T1413" i="5"/>
  <c r="R1413" i="5"/>
  <c r="P1413" i="5"/>
  <c r="BI1411" i="5"/>
  <c r="BH1411" i="5"/>
  <c r="BG1411" i="5"/>
  <c r="BF1411" i="5"/>
  <c r="T1411" i="5"/>
  <c r="R1411" i="5"/>
  <c r="P1411" i="5"/>
  <c r="BI1409" i="5"/>
  <c r="BH1409" i="5"/>
  <c r="BG1409" i="5"/>
  <c r="BF1409" i="5"/>
  <c r="T1409" i="5"/>
  <c r="R1409" i="5"/>
  <c r="P1409" i="5"/>
  <c r="BI1403" i="5"/>
  <c r="BH1403" i="5"/>
  <c r="BG1403" i="5"/>
  <c r="BF1403" i="5"/>
  <c r="T1403" i="5"/>
  <c r="R1403" i="5"/>
  <c r="P1403" i="5"/>
  <c r="BI1394" i="5"/>
  <c r="BH1394" i="5"/>
  <c r="BG1394" i="5"/>
  <c r="BF1394" i="5"/>
  <c r="T1394" i="5"/>
  <c r="R1394" i="5"/>
  <c r="P1394" i="5"/>
  <c r="BI1390" i="5"/>
  <c r="BH1390" i="5"/>
  <c r="BG1390" i="5"/>
  <c r="BF1390" i="5"/>
  <c r="T1390" i="5"/>
  <c r="R1390" i="5"/>
  <c r="P1390" i="5"/>
  <c r="BI1383" i="5"/>
  <c r="BH1383" i="5"/>
  <c r="BG1383" i="5"/>
  <c r="BF1383" i="5"/>
  <c r="T1383" i="5"/>
  <c r="R1383" i="5"/>
  <c r="P1383" i="5"/>
  <c r="BI1374" i="5"/>
  <c r="BH1374" i="5"/>
  <c r="BG1374" i="5"/>
  <c r="BF1374" i="5"/>
  <c r="T1374" i="5"/>
  <c r="R1374" i="5"/>
  <c r="P1374" i="5"/>
  <c r="BI1367" i="5"/>
  <c r="BH1367" i="5"/>
  <c r="BG1367" i="5"/>
  <c r="BF1367" i="5"/>
  <c r="T1367" i="5"/>
  <c r="R1367" i="5"/>
  <c r="P1367" i="5"/>
  <c r="BI1365" i="5"/>
  <c r="BH1365" i="5"/>
  <c r="BG1365" i="5"/>
  <c r="BF1365" i="5"/>
  <c r="T1365" i="5"/>
  <c r="R1365" i="5"/>
  <c r="P1365" i="5"/>
  <c r="BI1363" i="5"/>
  <c r="BH1363" i="5"/>
  <c r="BG1363" i="5"/>
  <c r="BF1363" i="5"/>
  <c r="T1363" i="5"/>
  <c r="R1363" i="5"/>
  <c r="P1363" i="5"/>
  <c r="BI1361" i="5"/>
  <c r="BH1361" i="5"/>
  <c r="BG1361" i="5"/>
  <c r="BF1361" i="5"/>
  <c r="T1361" i="5"/>
  <c r="R1361" i="5"/>
  <c r="P1361" i="5"/>
  <c r="BI1359" i="5"/>
  <c r="BH1359" i="5"/>
  <c r="BG1359" i="5"/>
  <c r="BF1359" i="5"/>
  <c r="T1359" i="5"/>
  <c r="R1359" i="5"/>
  <c r="P1359" i="5"/>
  <c r="BI1357" i="5"/>
  <c r="BH1357" i="5"/>
  <c r="BG1357" i="5"/>
  <c r="BF1357" i="5"/>
  <c r="T1357" i="5"/>
  <c r="R1357" i="5"/>
  <c r="P1357" i="5"/>
  <c r="BI1356" i="5"/>
  <c r="BH1356" i="5"/>
  <c r="BG1356" i="5"/>
  <c r="BF1356" i="5"/>
  <c r="T1356" i="5"/>
  <c r="R1356" i="5"/>
  <c r="P1356" i="5"/>
  <c r="BI1354" i="5"/>
  <c r="BH1354" i="5"/>
  <c r="BG1354" i="5"/>
  <c r="BF1354" i="5"/>
  <c r="T1354" i="5"/>
  <c r="R1354" i="5"/>
  <c r="P1354" i="5"/>
  <c r="BI1352" i="5"/>
  <c r="BH1352" i="5"/>
  <c r="BG1352" i="5"/>
  <c r="BF1352" i="5"/>
  <c r="T1352" i="5"/>
  <c r="R1352" i="5"/>
  <c r="P1352" i="5"/>
  <c r="BI1350" i="5"/>
  <c r="BH1350" i="5"/>
  <c r="BG1350" i="5"/>
  <c r="BF1350" i="5"/>
  <c r="T1350" i="5"/>
  <c r="R1350" i="5"/>
  <c r="P1350" i="5"/>
  <c r="BI1345" i="5"/>
  <c r="BH1345" i="5"/>
  <c r="BG1345" i="5"/>
  <c r="BF1345" i="5"/>
  <c r="T1345" i="5"/>
  <c r="R1345" i="5"/>
  <c r="P1345" i="5"/>
  <c r="BI1343" i="5"/>
  <c r="BH1343" i="5"/>
  <c r="BG1343" i="5"/>
  <c r="BF1343" i="5"/>
  <c r="T1343" i="5"/>
  <c r="R1343" i="5"/>
  <c r="P1343" i="5"/>
  <c r="BI1341" i="5"/>
  <c r="BH1341" i="5"/>
  <c r="BG1341" i="5"/>
  <c r="BF1341" i="5"/>
  <c r="T1341" i="5"/>
  <c r="R1341" i="5"/>
  <c r="P1341" i="5"/>
  <c r="BI1340" i="5"/>
  <c r="BH1340" i="5"/>
  <c r="BG1340" i="5"/>
  <c r="BF1340" i="5"/>
  <c r="T1340" i="5"/>
  <c r="R1340" i="5"/>
  <c r="P1340" i="5"/>
  <c r="BI1338" i="5"/>
  <c r="BH1338" i="5"/>
  <c r="BG1338" i="5"/>
  <c r="BF1338" i="5"/>
  <c r="T1338" i="5"/>
  <c r="R1338" i="5"/>
  <c r="P1338" i="5"/>
  <c r="BI1336" i="5"/>
  <c r="BH1336" i="5"/>
  <c r="BG1336" i="5"/>
  <c r="BF1336" i="5"/>
  <c r="T1336" i="5"/>
  <c r="R1336" i="5"/>
  <c r="P1336" i="5"/>
  <c r="BI1334" i="5"/>
  <c r="BH1334" i="5"/>
  <c r="BG1334" i="5"/>
  <c r="BF1334" i="5"/>
  <c r="T1334" i="5"/>
  <c r="R1334" i="5"/>
  <c r="P1334" i="5"/>
  <c r="BI1331" i="5"/>
  <c r="BH1331" i="5"/>
  <c r="BG1331" i="5"/>
  <c r="BF1331" i="5"/>
  <c r="T1331" i="5"/>
  <c r="R1331" i="5"/>
  <c r="P1331" i="5"/>
  <c r="BI1328" i="5"/>
  <c r="BH1328" i="5"/>
  <c r="BG1328" i="5"/>
  <c r="BF1328" i="5"/>
  <c r="T1328" i="5"/>
  <c r="R1328" i="5"/>
  <c r="P1328" i="5"/>
  <c r="BI1327" i="5"/>
  <c r="BH1327" i="5"/>
  <c r="BG1327" i="5"/>
  <c r="BF1327" i="5"/>
  <c r="T1327" i="5"/>
  <c r="R1327" i="5"/>
  <c r="P1327" i="5"/>
  <c r="BI1324" i="5"/>
  <c r="BH1324" i="5"/>
  <c r="BG1324" i="5"/>
  <c r="BF1324" i="5"/>
  <c r="T1324" i="5"/>
  <c r="R1324" i="5"/>
  <c r="P1324" i="5"/>
  <c r="BI1322" i="5"/>
  <c r="BH1322" i="5"/>
  <c r="BG1322" i="5"/>
  <c r="BF1322" i="5"/>
  <c r="T1322" i="5"/>
  <c r="R1322" i="5"/>
  <c r="P1322" i="5"/>
  <c r="BI1319" i="5"/>
  <c r="BH1319" i="5"/>
  <c r="BG1319" i="5"/>
  <c r="BF1319" i="5"/>
  <c r="T1319" i="5"/>
  <c r="R1319" i="5"/>
  <c r="P1319" i="5"/>
  <c r="BI1316" i="5"/>
  <c r="BH1316" i="5"/>
  <c r="BG1316" i="5"/>
  <c r="BF1316" i="5"/>
  <c r="T1316" i="5"/>
  <c r="R1316" i="5"/>
  <c r="P1316" i="5"/>
  <c r="BI1313" i="5"/>
  <c r="BH1313" i="5"/>
  <c r="BG1313" i="5"/>
  <c r="BF1313" i="5"/>
  <c r="T1313" i="5"/>
  <c r="R1313" i="5"/>
  <c r="P1313" i="5"/>
  <c r="BI1311" i="5"/>
  <c r="BH1311" i="5"/>
  <c r="BG1311" i="5"/>
  <c r="BF1311" i="5"/>
  <c r="T1311" i="5"/>
  <c r="R1311" i="5"/>
  <c r="P1311" i="5"/>
  <c r="BI1308" i="5"/>
  <c r="BH1308" i="5"/>
  <c r="BG1308" i="5"/>
  <c r="BF1308" i="5"/>
  <c r="T1308" i="5"/>
  <c r="R1308" i="5"/>
  <c r="P1308" i="5"/>
  <c r="BI1305" i="5"/>
  <c r="BH1305" i="5"/>
  <c r="BG1305" i="5"/>
  <c r="BF1305" i="5"/>
  <c r="T1305" i="5"/>
  <c r="R1305" i="5"/>
  <c r="P1305" i="5"/>
  <c r="BI1302" i="5"/>
  <c r="BH1302" i="5"/>
  <c r="BG1302" i="5"/>
  <c r="BF1302" i="5"/>
  <c r="T1302" i="5"/>
  <c r="R1302" i="5"/>
  <c r="P1302" i="5"/>
  <c r="BI1299" i="5"/>
  <c r="BH1299" i="5"/>
  <c r="BG1299" i="5"/>
  <c r="BF1299" i="5"/>
  <c r="T1299" i="5"/>
  <c r="R1299" i="5"/>
  <c r="P1299" i="5"/>
  <c r="BI1296" i="5"/>
  <c r="BH1296" i="5"/>
  <c r="BG1296" i="5"/>
  <c r="BF1296" i="5"/>
  <c r="T1296" i="5"/>
  <c r="R1296" i="5"/>
  <c r="P1296" i="5"/>
  <c r="BI1293" i="5"/>
  <c r="BH1293" i="5"/>
  <c r="BG1293" i="5"/>
  <c r="BF1293" i="5"/>
  <c r="T1293" i="5"/>
  <c r="R1293" i="5"/>
  <c r="P1293" i="5"/>
  <c r="BI1290" i="5"/>
  <c r="BH1290" i="5"/>
  <c r="BG1290" i="5"/>
  <c r="BF1290" i="5"/>
  <c r="T1290" i="5"/>
  <c r="R1290" i="5"/>
  <c r="P1290" i="5"/>
  <c r="BI1287" i="5"/>
  <c r="BH1287" i="5"/>
  <c r="BG1287" i="5"/>
  <c r="BF1287" i="5"/>
  <c r="T1287" i="5"/>
  <c r="R1287" i="5"/>
  <c r="P1287" i="5"/>
  <c r="BI1284" i="5"/>
  <c r="BH1284" i="5"/>
  <c r="BG1284" i="5"/>
  <c r="BF1284" i="5"/>
  <c r="T1284" i="5"/>
  <c r="R1284" i="5"/>
  <c r="P1284" i="5"/>
  <c r="BI1281" i="5"/>
  <c r="BH1281" i="5"/>
  <c r="BG1281" i="5"/>
  <c r="BF1281" i="5"/>
  <c r="T1281" i="5"/>
  <c r="R1281" i="5"/>
  <c r="P1281" i="5"/>
  <c r="BI1278" i="5"/>
  <c r="BH1278" i="5"/>
  <c r="BG1278" i="5"/>
  <c r="BF1278" i="5"/>
  <c r="T1278" i="5"/>
  <c r="R1278" i="5"/>
  <c r="P1278" i="5"/>
  <c r="BI1264" i="5"/>
  <c r="BH1264" i="5"/>
  <c r="BG1264" i="5"/>
  <c r="BF1264" i="5"/>
  <c r="T1264" i="5"/>
  <c r="R1264" i="5"/>
  <c r="P1264" i="5"/>
  <c r="BI1261" i="5"/>
  <c r="BH1261" i="5"/>
  <c r="BG1261" i="5"/>
  <c r="BF1261" i="5"/>
  <c r="T1261" i="5"/>
  <c r="R1261" i="5"/>
  <c r="P1261" i="5"/>
  <c r="BI1258" i="5"/>
  <c r="BH1258" i="5"/>
  <c r="BG1258" i="5"/>
  <c r="BF1258" i="5"/>
  <c r="T1258" i="5"/>
  <c r="R1258" i="5"/>
  <c r="P1258" i="5"/>
  <c r="BI1253" i="5"/>
  <c r="BH1253" i="5"/>
  <c r="BG1253" i="5"/>
  <c r="BF1253" i="5"/>
  <c r="T1253" i="5"/>
  <c r="R1253" i="5"/>
  <c r="P1253" i="5"/>
  <c r="BI1251" i="5"/>
  <c r="BH1251" i="5"/>
  <c r="BG1251" i="5"/>
  <c r="BF1251" i="5"/>
  <c r="T1251" i="5"/>
  <c r="R1251" i="5"/>
  <c r="P1251" i="5"/>
  <c r="BI1249" i="5"/>
  <c r="BH1249" i="5"/>
  <c r="BG1249" i="5"/>
  <c r="BF1249" i="5"/>
  <c r="T1249" i="5"/>
  <c r="R1249" i="5"/>
  <c r="P1249" i="5"/>
  <c r="BI1246" i="5"/>
  <c r="BH1246" i="5"/>
  <c r="BG1246" i="5"/>
  <c r="BF1246" i="5"/>
  <c r="T1246" i="5"/>
  <c r="R1246" i="5"/>
  <c r="P1246" i="5"/>
  <c r="BI1243" i="5"/>
  <c r="BH1243" i="5"/>
  <c r="BG1243" i="5"/>
  <c r="BF1243" i="5"/>
  <c r="T1243" i="5"/>
  <c r="R1243" i="5"/>
  <c r="P1243" i="5"/>
  <c r="BI1240" i="5"/>
  <c r="BH1240" i="5"/>
  <c r="BG1240" i="5"/>
  <c r="BF1240" i="5"/>
  <c r="T1240" i="5"/>
  <c r="R1240" i="5"/>
  <c r="P1240" i="5"/>
  <c r="BI1234" i="5"/>
  <c r="BH1234" i="5"/>
  <c r="BG1234" i="5"/>
  <c r="BF1234" i="5"/>
  <c r="T1234" i="5"/>
  <c r="R1234" i="5"/>
  <c r="P1234" i="5"/>
  <c r="BI1231" i="5"/>
  <c r="BH1231" i="5"/>
  <c r="BG1231" i="5"/>
  <c r="BF1231" i="5"/>
  <c r="T1231" i="5"/>
  <c r="R1231" i="5"/>
  <c r="P1231" i="5"/>
  <c r="BI1228" i="5"/>
  <c r="BH1228" i="5"/>
  <c r="BG1228" i="5"/>
  <c r="BF1228" i="5"/>
  <c r="T1228" i="5"/>
  <c r="R1228" i="5"/>
  <c r="P1228" i="5"/>
  <c r="BI1222" i="5"/>
  <c r="BH1222" i="5"/>
  <c r="BG1222" i="5"/>
  <c r="BF1222" i="5"/>
  <c r="T1222" i="5"/>
  <c r="R1222" i="5"/>
  <c r="P1222" i="5"/>
  <c r="BI1220" i="5"/>
  <c r="BH1220" i="5"/>
  <c r="BG1220" i="5"/>
  <c r="BF1220" i="5"/>
  <c r="T1220" i="5"/>
  <c r="R1220" i="5"/>
  <c r="P1220" i="5"/>
  <c r="BI1171" i="5"/>
  <c r="BH1171" i="5"/>
  <c r="BG1171" i="5"/>
  <c r="BF1171" i="5"/>
  <c r="T1171" i="5"/>
  <c r="R1171" i="5"/>
  <c r="P1171" i="5"/>
  <c r="BI1168" i="5"/>
  <c r="BH1168" i="5"/>
  <c r="BG1168" i="5"/>
  <c r="BF1168" i="5"/>
  <c r="T1168" i="5"/>
  <c r="R1168" i="5"/>
  <c r="P1168" i="5"/>
  <c r="BI1165" i="5"/>
  <c r="BH1165" i="5"/>
  <c r="BG1165" i="5"/>
  <c r="BF1165" i="5"/>
  <c r="T1165" i="5"/>
  <c r="R1165" i="5"/>
  <c r="P1165" i="5"/>
  <c r="BI1162" i="5"/>
  <c r="BH1162" i="5"/>
  <c r="BG1162" i="5"/>
  <c r="BF1162" i="5"/>
  <c r="T1162" i="5"/>
  <c r="R1162" i="5"/>
  <c r="P1162" i="5"/>
  <c r="BI1159" i="5"/>
  <c r="BH1159" i="5"/>
  <c r="BG1159" i="5"/>
  <c r="BF1159" i="5"/>
  <c r="T1159" i="5"/>
  <c r="R1159" i="5"/>
  <c r="P1159" i="5"/>
  <c r="BI1156" i="5"/>
  <c r="BH1156" i="5"/>
  <c r="BG1156" i="5"/>
  <c r="BF1156" i="5"/>
  <c r="T1156" i="5"/>
  <c r="R1156" i="5"/>
  <c r="P1156" i="5"/>
  <c r="BI1153" i="5"/>
  <c r="BH1153" i="5"/>
  <c r="BG1153" i="5"/>
  <c r="BF1153" i="5"/>
  <c r="T1153" i="5"/>
  <c r="R1153" i="5"/>
  <c r="P1153" i="5"/>
  <c r="BI1150" i="5"/>
  <c r="BH1150" i="5"/>
  <c r="BG1150" i="5"/>
  <c r="BF1150" i="5"/>
  <c r="T1150" i="5"/>
  <c r="R1150" i="5"/>
  <c r="P1150" i="5"/>
  <c r="BI1147" i="5"/>
  <c r="BH1147" i="5"/>
  <c r="BG1147" i="5"/>
  <c r="BF1147" i="5"/>
  <c r="T1147" i="5"/>
  <c r="R1147" i="5"/>
  <c r="P1147" i="5"/>
  <c r="BI1144" i="5"/>
  <c r="BH1144" i="5"/>
  <c r="BG1144" i="5"/>
  <c r="BF1144" i="5"/>
  <c r="T1144" i="5"/>
  <c r="R1144" i="5"/>
  <c r="P1144" i="5"/>
  <c r="BI1141" i="5"/>
  <c r="BH1141" i="5"/>
  <c r="BG1141" i="5"/>
  <c r="BF1141" i="5"/>
  <c r="T1141" i="5"/>
  <c r="R1141" i="5"/>
  <c r="P1141" i="5"/>
  <c r="BI1139" i="5"/>
  <c r="BH1139" i="5"/>
  <c r="BG1139" i="5"/>
  <c r="BF1139" i="5"/>
  <c r="T1139" i="5"/>
  <c r="R1139" i="5"/>
  <c r="P1139" i="5"/>
  <c r="BI1136" i="5"/>
  <c r="BH1136" i="5"/>
  <c r="BG1136" i="5"/>
  <c r="BF1136" i="5"/>
  <c r="T1136" i="5"/>
  <c r="R1136" i="5"/>
  <c r="P1136" i="5"/>
  <c r="BI1133" i="5"/>
  <c r="BH1133" i="5"/>
  <c r="BG1133" i="5"/>
  <c r="BF1133" i="5"/>
  <c r="T1133" i="5"/>
  <c r="R1133" i="5"/>
  <c r="P1133" i="5"/>
  <c r="BI1129" i="5"/>
  <c r="BH1129" i="5"/>
  <c r="BG1129" i="5"/>
  <c r="BF1129" i="5"/>
  <c r="T1129" i="5"/>
  <c r="R1129" i="5"/>
  <c r="P1129" i="5"/>
  <c r="BI1127" i="5"/>
  <c r="BH1127" i="5"/>
  <c r="BG1127" i="5"/>
  <c r="BF1127" i="5"/>
  <c r="T1127" i="5"/>
  <c r="R1127" i="5"/>
  <c r="P1127" i="5"/>
  <c r="BI1126" i="5"/>
  <c r="BH1126" i="5"/>
  <c r="BG1126" i="5"/>
  <c r="BF1126" i="5"/>
  <c r="T1126" i="5"/>
  <c r="R1126" i="5"/>
  <c r="P1126" i="5"/>
  <c r="BI1124" i="5"/>
  <c r="BH1124" i="5"/>
  <c r="BG1124" i="5"/>
  <c r="BF1124" i="5"/>
  <c r="T1124" i="5"/>
  <c r="R1124" i="5"/>
  <c r="P1124" i="5"/>
  <c r="BI1123" i="5"/>
  <c r="BH1123" i="5"/>
  <c r="BG1123" i="5"/>
  <c r="BF1123" i="5"/>
  <c r="T1123" i="5"/>
  <c r="R1123" i="5"/>
  <c r="P1123" i="5"/>
  <c r="BI1121" i="5"/>
  <c r="BH1121" i="5"/>
  <c r="BG1121" i="5"/>
  <c r="BF1121" i="5"/>
  <c r="T1121" i="5"/>
  <c r="R1121" i="5"/>
  <c r="P1121" i="5"/>
  <c r="BI1120" i="5"/>
  <c r="BH1120" i="5"/>
  <c r="BG1120" i="5"/>
  <c r="BF1120" i="5"/>
  <c r="T1120" i="5"/>
  <c r="R1120" i="5"/>
  <c r="P1120" i="5"/>
  <c r="BI1118" i="5"/>
  <c r="BH1118" i="5"/>
  <c r="BG1118" i="5"/>
  <c r="BF1118" i="5"/>
  <c r="T1118" i="5"/>
  <c r="R1118" i="5"/>
  <c r="P1118" i="5"/>
  <c r="BI1117" i="5"/>
  <c r="BH1117" i="5"/>
  <c r="BG1117" i="5"/>
  <c r="BF1117" i="5"/>
  <c r="T1117" i="5"/>
  <c r="R1117" i="5"/>
  <c r="P1117" i="5"/>
  <c r="BI1115" i="5"/>
  <c r="BH1115" i="5"/>
  <c r="BG1115" i="5"/>
  <c r="BF1115" i="5"/>
  <c r="T1115" i="5"/>
  <c r="R1115" i="5"/>
  <c r="P1115" i="5"/>
  <c r="BI1114" i="5"/>
  <c r="BH1114" i="5"/>
  <c r="BG1114" i="5"/>
  <c r="BF1114" i="5"/>
  <c r="T1114" i="5"/>
  <c r="R1114" i="5"/>
  <c r="P1114" i="5"/>
  <c r="BI1112" i="5"/>
  <c r="BH1112" i="5"/>
  <c r="BG1112" i="5"/>
  <c r="BF1112" i="5"/>
  <c r="T1112" i="5"/>
  <c r="R1112" i="5"/>
  <c r="P1112" i="5"/>
  <c r="BI1110" i="5"/>
  <c r="BH1110" i="5"/>
  <c r="BG1110" i="5"/>
  <c r="BF1110" i="5"/>
  <c r="T1110" i="5"/>
  <c r="R1110" i="5"/>
  <c r="P1110" i="5"/>
  <c r="BI1101" i="5"/>
  <c r="BH1101" i="5"/>
  <c r="BG1101" i="5"/>
  <c r="BF1101" i="5"/>
  <c r="T1101" i="5"/>
  <c r="R1101" i="5"/>
  <c r="P1101" i="5"/>
  <c r="BI1099" i="5"/>
  <c r="BH1099" i="5"/>
  <c r="BG1099" i="5"/>
  <c r="BF1099" i="5"/>
  <c r="T1099" i="5"/>
  <c r="R1099" i="5"/>
  <c r="P1099" i="5"/>
  <c r="BI1092" i="5"/>
  <c r="BH1092" i="5"/>
  <c r="BG1092" i="5"/>
  <c r="BF1092" i="5"/>
  <c r="T1092" i="5"/>
  <c r="R1092" i="5"/>
  <c r="P1092" i="5"/>
  <c r="BI1090" i="5"/>
  <c r="BH1090" i="5"/>
  <c r="BG1090" i="5"/>
  <c r="BF1090" i="5"/>
  <c r="T1090" i="5"/>
  <c r="R1090" i="5"/>
  <c r="P1090" i="5"/>
  <c r="BI1088" i="5"/>
  <c r="BH1088" i="5"/>
  <c r="BG1088" i="5"/>
  <c r="BF1088" i="5"/>
  <c r="T1088" i="5"/>
  <c r="R1088" i="5"/>
  <c r="P1088" i="5"/>
  <c r="BI1067" i="5"/>
  <c r="BH1067" i="5"/>
  <c r="BG1067" i="5"/>
  <c r="BF1067" i="5"/>
  <c r="T1067" i="5"/>
  <c r="R1067" i="5"/>
  <c r="P1067" i="5"/>
  <c r="BI1066" i="5"/>
  <c r="BH1066" i="5"/>
  <c r="BG1066" i="5"/>
  <c r="BF1066" i="5"/>
  <c r="T1066" i="5"/>
  <c r="R1066" i="5"/>
  <c r="P1066" i="5"/>
  <c r="BI1064" i="5"/>
  <c r="BH1064" i="5"/>
  <c r="BG1064" i="5"/>
  <c r="BF1064" i="5"/>
  <c r="T1064" i="5"/>
  <c r="R1064" i="5"/>
  <c r="P1064" i="5"/>
  <c r="BI1062" i="5"/>
  <c r="BH1062" i="5"/>
  <c r="BG1062" i="5"/>
  <c r="BF1062" i="5"/>
  <c r="T1062" i="5"/>
  <c r="R1062" i="5"/>
  <c r="P1062" i="5"/>
  <c r="BI1059" i="5"/>
  <c r="BH1059" i="5"/>
  <c r="BG1059" i="5"/>
  <c r="BF1059" i="5"/>
  <c r="T1059" i="5"/>
  <c r="R1059" i="5"/>
  <c r="P1059" i="5"/>
  <c r="BI1057" i="5"/>
  <c r="BH1057" i="5"/>
  <c r="BG1057" i="5"/>
  <c r="BF1057" i="5"/>
  <c r="T1057" i="5"/>
  <c r="R1057" i="5"/>
  <c r="P1057" i="5"/>
  <c r="BI1046" i="5"/>
  <c r="BH1046" i="5"/>
  <c r="BG1046" i="5"/>
  <c r="BF1046" i="5"/>
  <c r="T1046" i="5"/>
  <c r="R1046" i="5"/>
  <c r="P1046" i="5"/>
  <c r="BI1044" i="5"/>
  <c r="BH1044" i="5"/>
  <c r="BG1044" i="5"/>
  <c r="BF1044" i="5"/>
  <c r="T1044" i="5"/>
  <c r="R1044" i="5"/>
  <c r="P1044" i="5"/>
  <c r="BI1016" i="5"/>
  <c r="BH1016" i="5"/>
  <c r="BG1016" i="5"/>
  <c r="BF1016" i="5"/>
  <c r="T1016" i="5"/>
  <c r="R1016" i="5"/>
  <c r="P1016" i="5"/>
  <c r="BI1014" i="5"/>
  <c r="BH1014" i="5"/>
  <c r="BG1014" i="5"/>
  <c r="BF1014" i="5"/>
  <c r="T1014" i="5"/>
  <c r="R1014" i="5"/>
  <c r="P1014" i="5"/>
  <c r="BI1012" i="5"/>
  <c r="BH1012" i="5"/>
  <c r="BG1012" i="5"/>
  <c r="BF1012" i="5"/>
  <c r="T1012" i="5"/>
  <c r="R1012" i="5"/>
  <c r="P1012" i="5"/>
  <c r="BI1008" i="5"/>
  <c r="BH1008" i="5"/>
  <c r="BG1008" i="5"/>
  <c r="BF1008" i="5"/>
  <c r="T1008" i="5"/>
  <c r="R1008" i="5"/>
  <c r="P1008" i="5"/>
  <c r="BI1006" i="5"/>
  <c r="BH1006" i="5"/>
  <c r="BG1006" i="5"/>
  <c r="BF1006" i="5"/>
  <c r="T1006" i="5"/>
  <c r="R1006" i="5"/>
  <c r="P1006" i="5"/>
  <c r="BI1004" i="5"/>
  <c r="BH1004" i="5"/>
  <c r="BG1004" i="5"/>
  <c r="BF1004" i="5"/>
  <c r="T1004" i="5"/>
  <c r="R1004" i="5"/>
  <c r="P1004" i="5"/>
  <c r="BI1002" i="5"/>
  <c r="BH1002" i="5"/>
  <c r="BG1002" i="5"/>
  <c r="BF1002" i="5"/>
  <c r="T1002" i="5"/>
  <c r="R1002" i="5"/>
  <c r="P1002" i="5"/>
  <c r="BI998" i="5"/>
  <c r="BH998" i="5"/>
  <c r="BG998" i="5"/>
  <c r="BF998" i="5"/>
  <c r="T998" i="5"/>
  <c r="R998" i="5"/>
  <c r="P998" i="5"/>
  <c r="BI996" i="5"/>
  <c r="BH996" i="5"/>
  <c r="BG996" i="5"/>
  <c r="BF996" i="5"/>
  <c r="T996" i="5"/>
  <c r="R996" i="5"/>
  <c r="P996" i="5"/>
  <c r="BI994" i="5"/>
  <c r="BH994" i="5"/>
  <c r="BG994" i="5"/>
  <c r="BF994" i="5"/>
  <c r="T994" i="5"/>
  <c r="R994" i="5"/>
  <c r="P994" i="5"/>
  <c r="BI992" i="5"/>
  <c r="BH992" i="5"/>
  <c r="BG992" i="5"/>
  <c r="BF992" i="5"/>
  <c r="T992" i="5"/>
  <c r="R992" i="5"/>
  <c r="P992" i="5"/>
  <c r="BI981" i="5"/>
  <c r="BH981" i="5"/>
  <c r="BG981" i="5"/>
  <c r="BF981" i="5"/>
  <c r="T981" i="5"/>
  <c r="R981" i="5"/>
  <c r="P981" i="5"/>
  <c r="BI979" i="5"/>
  <c r="BH979" i="5"/>
  <c r="BG979" i="5"/>
  <c r="BF979" i="5"/>
  <c r="T979" i="5"/>
  <c r="R979" i="5"/>
  <c r="P979" i="5"/>
  <c r="BI977" i="5"/>
  <c r="BH977" i="5"/>
  <c r="BG977" i="5"/>
  <c r="BF977" i="5"/>
  <c r="T977" i="5"/>
  <c r="R977" i="5"/>
  <c r="P977" i="5"/>
  <c r="BI974" i="5"/>
  <c r="BH974" i="5"/>
  <c r="BG974" i="5"/>
  <c r="BF974" i="5"/>
  <c r="T974" i="5"/>
  <c r="T973" i="5" s="1"/>
  <c r="R974" i="5"/>
  <c r="R973" i="5" s="1"/>
  <c r="P974" i="5"/>
  <c r="P973" i="5" s="1"/>
  <c r="BI970" i="5"/>
  <c r="BH970" i="5"/>
  <c r="BG970" i="5"/>
  <c r="BF970" i="5"/>
  <c r="T970" i="5"/>
  <c r="R970" i="5"/>
  <c r="P970" i="5"/>
  <c r="BI968" i="5"/>
  <c r="BH968" i="5"/>
  <c r="BG968" i="5"/>
  <c r="BF968" i="5"/>
  <c r="T968" i="5"/>
  <c r="R968" i="5"/>
  <c r="P968" i="5"/>
  <c r="BI966" i="5"/>
  <c r="BH966" i="5"/>
  <c r="BG966" i="5"/>
  <c r="BF966" i="5"/>
  <c r="T966" i="5"/>
  <c r="R966" i="5"/>
  <c r="P966" i="5"/>
  <c r="BI964" i="5"/>
  <c r="BH964" i="5"/>
  <c r="BG964" i="5"/>
  <c r="BF964" i="5"/>
  <c r="T964" i="5"/>
  <c r="R964" i="5"/>
  <c r="P964" i="5"/>
  <c r="BI954" i="5"/>
  <c r="BH954" i="5"/>
  <c r="BG954" i="5"/>
  <c r="BF954" i="5"/>
  <c r="T954" i="5"/>
  <c r="R954" i="5"/>
  <c r="P954" i="5"/>
  <c r="BI952" i="5"/>
  <c r="BH952" i="5"/>
  <c r="BG952" i="5"/>
  <c r="BF952" i="5"/>
  <c r="T952" i="5"/>
  <c r="R952" i="5"/>
  <c r="P952" i="5"/>
  <c r="BI950" i="5"/>
  <c r="BH950" i="5"/>
  <c r="BG950" i="5"/>
  <c r="BF950" i="5"/>
  <c r="T950" i="5"/>
  <c r="R950" i="5"/>
  <c r="P950" i="5"/>
  <c r="BI949" i="5"/>
  <c r="BH949" i="5"/>
  <c r="BG949" i="5"/>
  <c r="BF949" i="5"/>
  <c r="T949" i="5"/>
  <c r="R949" i="5"/>
  <c r="P949" i="5"/>
  <c r="BI948" i="5"/>
  <c r="BH948" i="5"/>
  <c r="BG948" i="5"/>
  <c r="BF948" i="5"/>
  <c r="T948" i="5"/>
  <c r="R948" i="5"/>
  <c r="P948" i="5"/>
  <c r="BI946" i="5"/>
  <c r="BH946" i="5"/>
  <c r="BG946" i="5"/>
  <c r="BF946" i="5"/>
  <c r="T946" i="5"/>
  <c r="R946" i="5"/>
  <c r="P946" i="5"/>
  <c r="BI945" i="5"/>
  <c r="BH945" i="5"/>
  <c r="BG945" i="5"/>
  <c r="BF945" i="5"/>
  <c r="T945" i="5"/>
  <c r="R945" i="5"/>
  <c r="P945" i="5"/>
  <c r="BI944" i="5"/>
  <c r="BH944" i="5"/>
  <c r="BG944" i="5"/>
  <c r="BF944" i="5"/>
  <c r="T944" i="5"/>
  <c r="R944" i="5"/>
  <c r="P944" i="5"/>
  <c r="BI942" i="5"/>
  <c r="BH942" i="5"/>
  <c r="BG942" i="5"/>
  <c r="BF942" i="5"/>
  <c r="T942" i="5"/>
  <c r="R942" i="5"/>
  <c r="P942" i="5"/>
  <c r="BI936" i="5"/>
  <c r="BH936" i="5"/>
  <c r="BG936" i="5"/>
  <c r="BF936" i="5"/>
  <c r="T936" i="5"/>
  <c r="R936" i="5"/>
  <c r="P936" i="5"/>
  <c r="BI934" i="5"/>
  <c r="BH934" i="5"/>
  <c r="BG934" i="5"/>
  <c r="BF934" i="5"/>
  <c r="T934" i="5"/>
  <c r="R934" i="5"/>
  <c r="P934" i="5"/>
  <c r="BI933" i="5"/>
  <c r="BH933" i="5"/>
  <c r="BG933" i="5"/>
  <c r="BF933" i="5"/>
  <c r="T933" i="5"/>
  <c r="R933" i="5"/>
  <c r="P933" i="5"/>
  <c r="BI932" i="5"/>
  <c r="BH932" i="5"/>
  <c r="BG932" i="5"/>
  <c r="BF932" i="5"/>
  <c r="T932" i="5"/>
  <c r="R932" i="5"/>
  <c r="P932" i="5"/>
  <c r="BI931" i="5"/>
  <c r="BH931" i="5"/>
  <c r="BG931" i="5"/>
  <c r="BF931" i="5"/>
  <c r="T931" i="5"/>
  <c r="R931" i="5"/>
  <c r="P931" i="5"/>
  <c r="BI930" i="5"/>
  <c r="BH930" i="5"/>
  <c r="BG930" i="5"/>
  <c r="BF930" i="5"/>
  <c r="T930" i="5"/>
  <c r="R930" i="5"/>
  <c r="P930" i="5"/>
  <c r="BI929" i="5"/>
  <c r="BH929" i="5"/>
  <c r="BG929" i="5"/>
  <c r="BF929" i="5"/>
  <c r="T929" i="5"/>
  <c r="R929" i="5"/>
  <c r="P929" i="5"/>
  <c r="BI928" i="5"/>
  <c r="BH928" i="5"/>
  <c r="BG928" i="5"/>
  <c r="BF928" i="5"/>
  <c r="T928" i="5"/>
  <c r="R928" i="5"/>
  <c r="P928" i="5"/>
  <c r="BI927" i="5"/>
  <c r="BH927" i="5"/>
  <c r="BG927" i="5"/>
  <c r="BF927" i="5"/>
  <c r="T927" i="5"/>
  <c r="R927" i="5"/>
  <c r="P927" i="5"/>
  <c r="BI926" i="5"/>
  <c r="BH926" i="5"/>
  <c r="BG926" i="5"/>
  <c r="BF926" i="5"/>
  <c r="T926" i="5"/>
  <c r="R926" i="5"/>
  <c r="P926" i="5"/>
  <c r="BI922" i="5"/>
  <c r="BH922" i="5"/>
  <c r="BG922" i="5"/>
  <c r="BF922" i="5"/>
  <c r="T922" i="5"/>
  <c r="R922" i="5"/>
  <c r="P922" i="5"/>
  <c r="BI921" i="5"/>
  <c r="BH921" i="5"/>
  <c r="BG921" i="5"/>
  <c r="BF921" i="5"/>
  <c r="T921" i="5"/>
  <c r="R921" i="5"/>
  <c r="P921" i="5"/>
  <c r="BI920" i="5"/>
  <c r="BH920" i="5"/>
  <c r="BG920" i="5"/>
  <c r="BF920" i="5"/>
  <c r="T920" i="5"/>
  <c r="R920" i="5"/>
  <c r="P920" i="5"/>
  <c r="BI919" i="5"/>
  <c r="BH919" i="5"/>
  <c r="BG919" i="5"/>
  <c r="BF919" i="5"/>
  <c r="T919" i="5"/>
  <c r="R919" i="5"/>
  <c r="P919" i="5"/>
  <c r="BI916" i="5"/>
  <c r="BH916" i="5"/>
  <c r="BG916" i="5"/>
  <c r="BF916" i="5"/>
  <c r="T916" i="5"/>
  <c r="R916" i="5"/>
  <c r="P916" i="5"/>
  <c r="BI914" i="5"/>
  <c r="BH914" i="5"/>
  <c r="BG914" i="5"/>
  <c r="BF914" i="5"/>
  <c r="T914" i="5"/>
  <c r="R914" i="5"/>
  <c r="P914" i="5"/>
  <c r="BI912" i="5"/>
  <c r="BH912" i="5"/>
  <c r="BG912" i="5"/>
  <c r="BF912" i="5"/>
  <c r="T912" i="5"/>
  <c r="R912" i="5"/>
  <c r="P912" i="5"/>
  <c r="BI911" i="5"/>
  <c r="BH911" i="5"/>
  <c r="BG911" i="5"/>
  <c r="BF911" i="5"/>
  <c r="T911" i="5"/>
  <c r="R911" i="5"/>
  <c r="P911" i="5"/>
  <c r="BI909" i="5"/>
  <c r="BH909" i="5"/>
  <c r="BG909" i="5"/>
  <c r="BF909" i="5"/>
  <c r="T909" i="5"/>
  <c r="R909" i="5"/>
  <c r="P909" i="5"/>
  <c r="BI905" i="5"/>
  <c r="BH905" i="5"/>
  <c r="BG905" i="5"/>
  <c r="BF905" i="5"/>
  <c r="T905" i="5"/>
  <c r="R905" i="5"/>
  <c r="P905" i="5"/>
  <c r="BI903" i="5"/>
  <c r="BH903" i="5"/>
  <c r="BG903" i="5"/>
  <c r="BF903" i="5"/>
  <c r="T903" i="5"/>
  <c r="R903" i="5"/>
  <c r="P903" i="5"/>
  <c r="BI900" i="5"/>
  <c r="BH900" i="5"/>
  <c r="BG900" i="5"/>
  <c r="BF900" i="5"/>
  <c r="T900" i="5"/>
  <c r="R900" i="5"/>
  <c r="P900" i="5"/>
  <c r="BI898" i="5"/>
  <c r="BH898" i="5"/>
  <c r="BG898" i="5"/>
  <c r="BF898" i="5"/>
  <c r="T898" i="5"/>
  <c r="R898" i="5"/>
  <c r="P898" i="5"/>
  <c r="BI897" i="5"/>
  <c r="BH897" i="5"/>
  <c r="BG897" i="5"/>
  <c r="BF897" i="5"/>
  <c r="T897" i="5"/>
  <c r="R897" i="5"/>
  <c r="P897" i="5"/>
  <c r="BI893" i="5"/>
  <c r="BH893" i="5"/>
  <c r="BG893" i="5"/>
  <c r="BF893" i="5"/>
  <c r="T893" i="5"/>
  <c r="R893" i="5"/>
  <c r="P893" i="5"/>
  <c r="BI890" i="5"/>
  <c r="BH890" i="5"/>
  <c r="BG890" i="5"/>
  <c r="BF890" i="5"/>
  <c r="T890" i="5"/>
  <c r="R890" i="5"/>
  <c r="P890" i="5"/>
  <c r="BI886" i="5"/>
  <c r="BH886" i="5"/>
  <c r="BG886" i="5"/>
  <c r="BF886" i="5"/>
  <c r="T886" i="5"/>
  <c r="R886" i="5"/>
  <c r="P886" i="5"/>
  <c r="BI884" i="5"/>
  <c r="BH884" i="5"/>
  <c r="BG884" i="5"/>
  <c r="BF884" i="5"/>
  <c r="T884" i="5"/>
  <c r="R884" i="5"/>
  <c r="P884" i="5"/>
  <c r="BI872" i="5"/>
  <c r="BH872" i="5"/>
  <c r="BG872" i="5"/>
  <c r="BF872" i="5"/>
  <c r="T872" i="5"/>
  <c r="R872" i="5"/>
  <c r="P872" i="5"/>
  <c r="BI867" i="5"/>
  <c r="BH867" i="5"/>
  <c r="BG867" i="5"/>
  <c r="BF867" i="5"/>
  <c r="T867" i="5"/>
  <c r="R867" i="5"/>
  <c r="P867" i="5"/>
  <c r="BI861" i="5"/>
  <c r="BH861" i="5"/>
  <c r="BG861" i="5"/>
  <c r="BF861" i="5"/>
  <c r="T861" i="5"/>
  <c r="R861" i="5"/>
  <c r="P861" i="5"/>
  <c r="BI860" i="5"/>
  <c r="BH860" i="5"/>
  <c r="BG860" i="5"/>
  <c r="BF860" i="5"/>
  <c r="T860" i="5"/>
  <c r="R860" i="5"/>
  <c r="P860" i="5"/>
  <c r="BI856" i="5"/>
  <c r="BH856" i="5"/>
  <c r="BG856" i="5"/>
  <c r="BF856" i="5"/>
  <c r="T856" i="5"/>
  <c r="R856" i="5"/>
  <c r="P856" i="5"/>
  <c r="BI852" i="5"/>
  <c r="BH852" i="5"/>
  <c r="BG852" i="5"/>
  <c r="BF852" i="5"/>
  <c r="T852" i="5"/>
  <c r="R852" i="5"/>
  <c r="P852" i="5"/>
  <c r="BI849" i="5"/>
  <c r="BH849" i="5"/>
  <c r="BG849" i="5"/>
  <c r="BF849" i="5"/>
  <c r="T849" i="5"/>
  <c r="R849" i="5"/>
  <c r="P849" i="5"/>
  <c r="BI843" i="5"/>
  <c r="BH843" i="5"/>
  <c r="BG843" i="5"/>
  <c r="BF843" i="5"/>
  <c r="T843" i="5"/>
  <c r="R843" i="5"/>
  <c r="P843" i="5"/>
  <c r="BI841" i="5"/>
  <c r="BH841" i="5"/>
  <c r="BG841" i="5"/>
  <c r="BF841" i="5"/>
  <c r="T841" i="5"/>
  <c r="R841" i="5"/>
  <c r="P841" i="5"/>
  <c r="BI837" i="5"/>
  <c r="BH837" i="5"/>
  <c r="BG837" i="5"/>
  <c r="BF837" i="5"/>
  <c r="T837" i="5"/>
  <c r="R837" i="5"/>
  <c r="P837" i="5"/>
  <c r="BI833" i="5"/>
  <c r="BH833" i="5"/>
  <c r="BG833" i="5"/>
  <c r="BF833" i="5"/>
  <c r="T833" i="5"/>
  <c r="R833" i="5"/>
  <c r="P833" i="5"/>
  <c r="BI829" i="5"/>
  <c r="BH829" i="5"/>
  <c r="BG829" i="5"/>
  <c r="BF829" i="5"/>
  <c r="T829" i="5"/>
  <c r="R829" i="5"/>
  <c r="P829" i="5"/>
  <c r="BI828" i="5"/>
  <c r="BH828" i="5"/>
  <c r="BG828" i="5"/>
  <c r="BF828" i="5"/>
  <c r="T828" i="5"/>
  <c r="R828" i="5"/>
  <c r="P828" i="5"/>
  <c r="BI826" i="5"/>
  <c r="BH826" i="5"/>
  <c r="BG826" i="5"/>
  <c r="BF826" i="5"/>
  <c r="T826" i="5"/>
  <c r="R826" i="5"/>
  <c r="P826" i="5"/>
  <c r="BI824" i="5"/>
  <c r="BH824" i="5"/>
  <c r="BG824" i="5"/>
  <c r="BF824" i="5"/>
  <c r="T824" i="5"/>
  <c r="R824" i="5"/>
  <c r="P824" i="5"/>
  <c r="BI816" i="5"/>
  <c r="BH816" i="5"/>
  <c r="BG816" i="5"/>
  <c r="BF816" i="5"/>
  <c r="T816" i="5"/>
  <c r="R816" i="5"/>
  <c r="P816" i="5"/>
  <c r="BI815" i="5"/>
  <c r="BH815" i="5"/>
  <c r="BG815" i="5"/>
  <c r="BF815" i="5"/>
  <c r="T815" i="5"/>
  <c r="R815" i="5"/>
  <c r="P815" i="5"/>
  <c r="BI804" i="5"/>
  <c r="BH804" i="5"/>
  <c r="BG804" i="5"/>
  <c r="BF804" i="5"/>
  <c r="T804" i="5"/>
  <c r="R804" i="5"/>
  <c r="P804" i="5"/>
  <c r="BI802" i="5"/>
  <c r="BH802" i="5"/>
  <c r="BG802" i="5"/>
  <c r="BF802" i="5"/>
  <c r="T802" i="5"/>
  <c r="R802" i="5"/>
  <c r="P802" i="5"/>
  <c r="BI800" i="5"/>
  <c r="BH800" i="5"/>
  <c r="BG800" i="5"/>
  <c r="BF800" i="5"/>
  <c r="T800" i="5"/>
  <c r="R800" i="5"/>
  <c r="P800" i="5"/>
  <c r="BI798" i="5"/>
  <c r="BH798" i="5"/>
  <c r="BG798" i="5"/>
  <c r="BF798" i="5"/>
  <c r="T798" i="5"/>
  <c r="R798" i="5"/>
  <c r="P798" i="5"/>
  <c r="BI796" i="5"/>
  <c r="BH796" i="5"/>
  <c r="BG796" i="5"/>
  <c r="BF796" i="5"/>
  <c r="T796" i="5"/>
  <c r="R796" i="5"/>
  <c r="P796" i="5"/>
  <c r="BI784" i="5"/>
  <c r="BH784" i="5"/>
  <c r="BG784" i="5"/>
  <c r="BF784" i="5"/>
  <c r="T784" i="5"/>
  <c r="R784" i="5"/>
  <c r="P784" i="5"/>
  <c r="BI770" i="5"/>
  <c r="BH770" i="5"/>
  <c r="BG770" i="5"/>
  <c r="BF770" i="5"/>
  <c r="T770" i="5"/>
  <c r="R770" i="5"/>
  <c r="P770" i="5"/>
  <c r="BI690" i="5"/>
  <c r="BH690" i="5"/>
  <c r="BG690" i="5"/>
  <c r="BF690" i="5"/>
  <c r="T690" i="5"/>
  <c r="R690" i="5"/>
  <c r="P690" i="5"/>
  <c r="BI643" i="5"/>
  <c r="BH643" i="5"/>
  <c r="BG643" i="5"/>
  <c r="BF643" i="5"/>
  <c r="T643" i="5"/>
  <c r="R643" i="5"/>
  <c r="P643" i="5"/>
  <c r="BI632" i="5"/>
  <c r="BH632" i="5"/>
  <c r="BG632" i="5"/>
  <c r="BF632" i="5"/>
  <c r="T632" i="5"/>
  <c r="R632" i="5"/>
  <c r="P632" i="5"/>
  <c r="BI618" i="5"/>
  <c r="BH618" i="5"/>
  <c r="BG618" i="5"/>
  <c r="BF618" i="5"/>
  <c r="T618" i="5"/>
  <c r="R618" i="5"/>
  <c r="P618" i="5"/>
  <c r="BI615" i="5"/>
  <c r="BH615" i="5"/>
  <c r="BG615" i="5"/>
  <c r="BF615" i="5"/>
  <c r="T615" i="5"/>
  <c r="R615" i="5"/>
  <c r="P615" i="5"/>
  <c r="BI613" i="5"/>
  <c r="BH613" i="5"/>
  <c r="BG613" i="5"/>
  <c r="BF613" i="5"/>
  <c r="T613" i="5"/>
  <c r="R613" i="5"/>
  <c r="P613" i="5"/>
  <c r="BI612" i="5"/>
  <c r="BH612" i="5"/>
  <c r="BG612" i="5"/>
  <c r="BF612" i="5"/>
  <c r="T612" i="5"/>
  <c r="R612" i="5"/>
  <c r="P612" i="5"/>
  <c r="BI601" i="5"/>
  <c r="BH601" i="5"/>
  <c r="BG601" i="5"/>
  <c r="BF601" i="5"/>
  <c r="T601" i="5"/>
  <c r="R601" i="5"/>
  <c r="P601" i="5"/>
  <c r="BI595" i="5"/>
  <c r="BH595" i="5"/>
  <c r="BG595" i="5"/>
  <c r="BF595" i="5"/>
  <c r="T595" i="5"/>
  <c r="R595" i="5"/>
  <c r="P595" i="5"/>
  <c r="BI594" i="5"/>
  <c r="BH594" i="5"/>
  <c r="BG594" i="5"/>
  <c r="BF594" i="5"/>
  <c r="T594" i="5"/>
  <c r="R594" i="5"/>
  <c r="P594" i="5"/>
  <c r="BI584" i="5"/>
  <c r="BH584" i="5"/>
  <c r="BG584" i="5"/>
  <c r="BF584" i="5"/>
  <c r="T584" i="5"/>
  <c r="R584" i="5"/>
  <c r="P584" i="5"/>
  <c r="BI581" i="5"/>
  <c r="BH581" i="5"/>
  <c r="BG581" i="5"/>
  <c r="BF581" i="5"/>
  <c r="T581" i="5"/>
  <c r="R581" i="5"/>
  <c r="P581" i="5"/>
  <c r="BI570" i="5"/>
  <c r="BH570" i="5"/>
  <c r="BG570" i="5"/>
  <c r="BF570" i="5"/>
  <c r="T570" i="5"/>
  <c r="R570" i="5"/>
  <c r="P570" i="5"/>
  <c r="BI567" i="5"/>
  <c r="BH567" i="5"/>
  <c r="BG567" i="5"/>
  <c r="BF567" i="5"/>
  <c r="T567" i="5"/>
  <c r="R567" i="5"/>
  <c r="P567" i="5"/>
  <c r="BI564" i="5"/>
  <c r="BH564" i="5"/>
  <c r="BG564" i="5"/>
  <c r="BF564" i="5"/>
  <c r="T564" i="5"/>
  <c r="R564" i="5"/>
  <c r="P564" i="5"/>
  <c r="BI563" i="5"/>
  <c r="BH563" i="5"/>
  <c r="BG563" i="5"/>
  <c r="BF563" i="5"/>
  <c r="T563" i="5"/>
  <c r="R563" i="5"/>
  <c r="P563" i="5"/>
  <c r="BI540" i="5"/>
  <c r="BH540" i="5"/>
  <c r="BG540" i="5"/>
  <c r="BF540" i="5"/>
  <c r="T540" i="5"/>
  <c r="R540" i="5"/>
  <c r="P540" i="5"/>
  <c r="BI516" i="5"/>
  <c r="BH516" i="5"/>
  <c r="BG516" i="5"/>
  <c r="BF516" i="5"/>
  <c r="T516" i="5"/>
  <c r="R516" i="5"/>
  <c r="P516" i="5"/>
  <c r="BI514" i="5"/>
  <c r="BH514" i="5"/>
  <c r="BG514" i="5"/>
  <c r="BF514" i="5"/>
  <c r="T514" i="5"/>
  <c r="R514" i="5"/>
  <c r="P514" i="5"/>
  <c r="BI511" i="5"/>
  <c r="BH511" i="5"/>
  <c r="BG511" i="5"/>
  <c r="BF511" i="5"/>
  <c r="T511" i="5"/>
  <c r="R511" i="5"/>
  <c r="P511" i="5"/>
  <c r="BI505" i="5"/>
  <c r="BH505" i="5"/>
  <c r="BG505" i="5"/>
  <c r="BF505" i="5"/>
  <c r="T505" i="5"/>
  <c r="R505" i="5"/>
  <c r="P505" i="5"/>
  <c r="BI504" i="5"/>
  <c r="BH504" i="5"/>
  <c r="BG504" i="5"/>
  <c r="BF504" i="5"/>
  <c r="T504" i="5"/>
  <c r="R504" i="5"/>
  <c r="P504" i="5"/>
  <c r="BI501" i="5"/>
  <c r="BH501" i="5"/>
  <c r="BG501" i="5"/>
  <c r="BF501" i="5"/>
  <c r="T501" i="5"/>
  <c r="R501" i="5"/>
  <c r="P501" i="5"/>
  <c r="BI500" i="5"/>
  <c r="BH500" i="5"/>
  <c r="BG500" i="5"/>
  <c r="BF500" i="5"/>
  <c r="T500" i="5"/>
  <c r="R500" i="5"/>
  <c r="P500" i="5"/>
  <c r="BI489" i="5"/>
  <c r="BH489" i="5"/>
  <c r="BG489" i="5"/>
  <c r="BF489" i="5"/>
  <c r="T489" i="5"/>
  <c r="R489" i="5"/>
  <c r="P489" i="5"/>
  <c r="BI483" i="5"/>
  <c r="BH483" i="5"/>
  <c r="BG483" i="5"/>
  <c r="BF483" i="5"/>
  <c r="T483" i="5"/>
  <c r="R483" i="5"/>
  <c r="P483" i="5"/>
  <c r="BI480" i="5"/>
  <c r="BH480" i="5"/>
  <c r="BG480" i="5"/>
  <c r="BF480" i="5"/>
  <c r="T480" i="5"/>
  <c r="R480" i="5"/>
  <c r="P480" i="5"/>
  <c r="BI478" i="5"/>
  <c r="BH478" i="5"/>
  <c r="BG478" i="5"/>
  <c r="BF478" i="5"/>
  <c r="T478" i="5"/>
  <c r="R478" i="5"/>
  <c r="P478" i="5"/>
  <c r="BI475" i="5"/>
  <c r="BH475" i="5"/>
  <c r="BG475" i="5"/>
  <c r="BF475" i="5"/>
  <c r="T475" i="5"/>
  <c r="R475" i="5"/>
  <c r="P475" i="5"/>
  <c r="BI466" i="5"/>
  <c r="BH466" i="5"/>
  <c r="BG466" i="5"/>
  <c r="BF466" i="5"/>
  <c r="T466" i="5"/>
  <c r="R466" i="5"/>
  <c r="P466" i="5"/>
  <c r="BI454" i="5"/>
  <c r="BH454" i="5"/>
  <c r="BG454" i="5"/>
  <c r="BF454" i="5"/>
  <c r="T454" i="5"/>
  <c r="R454" i="5"/>
  <c r="P454" i="5"/>
  <c r="BI453" i="5"/>
  <c r="BH453" i="5"/>
  <c r="BG453" i="5"/>
  <c r="BF453" i="5"/>
  <c r="T453" i="5"/>
  <c r="R453" i="5"/>
  <c r="P453" i="5"/>
  <c r="BI450" i="5"/>
  <c r="BH450" i="5"/>
  <c r="BG450" i="5"/>
  <c r="BF450" i="5"/>
  <c r="T450" i="5"/>
  <c r="R450" i="5"/>
  <c r="P450" i="5"/>
  <c r="BI449" i="5"/>
  <c r="BH449" i="5"/>
  <c r="BG449" i="5"/>
  <c r="BF449" i="5"/>
  <c r="T449" i="5"/>
  <c r="R449" i="5"/>
  <c r="P449" i="5"/>
  <c r="BI443" i="5"/>
  <c r="BH443" i="5"/>
  <c r="BG443" i="5"/>
  <c r="BF443" i="5"/>
  <c r="T443" i="5"/>
  <c r="R443" i="5"/>
  <c r="P443" i="5"/>
  <c r="BI442" i="5"/>
  <c r="BH442" i="5"/>
  <c r="BG442" i="5"/>
  <c r="BF442" i="5"/>
  <c r="T442" i="5"/>
  <c r="R442" i="5"/>
  <c r="P442" i="5"/>
  <c r="BI437" i="5"/>
  <c r="BH437" i="5"/>
  <c r="BG437" i="5"/>
  <c r="BF437" i="5"/>
  <c r="T437" i="5"/>
  <c r="R437" i="5"/>
  <c r="P437" i="5"/>
  <c r="BI436" i="5"/>
  <c r="BH436" i="5"/>
  <c r="BG436" i="5"/>
  <c r="BF436" i="5"/>
  <c r="T436" i="5"/>
  <c r="R436" i="5"/>
  <c r="P436" i="5"/>
  <c r="BI433" i="5"/>
  <c r="BH433" i="5"/>
  <c r="BG433" i="5"/>
  <c r="BF433" i="5"/>
  <c r="T433" i="5"/>
  <c r="R433" i="5"/>
  <c r="P433" i="5"/>
  <c r="BI432" i="5"/>
  <c r="BH432" i="5"/>
  <c r="BG432" i="5"/>
  <c r="BF432" i="5"/>
  <c r="T432" i="5"/>
  <c r="R432" i="5"/>
  <c r="P432" i="5"/>
  <c r="BI424" i="5"/>
  <c r="BH424" i="5"/>
  <c r="BG424" i="5"/>
  <c r="BF424" i="5"/>
  <c r="T424" i="5"/>
  <c r="R424" i="5"/>
  <c r="P424" i="5"/>
  <c r="BI419" i="5"/>
  <c r="BH419" i="5"/>
  <c r="BG419" i="5"/>
  <c r="BF419" i="5"/>
  <c r="T419" i="5"/>
  <c r="R419" i="5"/>
  <c r="P419" i="5"/>
  <c r="BI403" i="5"/>
  <c r="BH403" i="5"/>
  <c r="BG403" i="5"/>
  <c r="BF403" i="5"/>
  <c r="T403" i="5"/>
  <c r="R403" i="5"/>
  <c r="P403" i="5"/>
  <c r="BI391" i="5"/>
  <c r="BH391" i="5"/>
  <c r="BG391" i="5"/>
  <c r="BF391" i="5"/>
  <c r="T391" i="5"/>
  <c r="R391" i="5"/>
  <c r="P391" i="5"/>
  <c r="BI388" i="5"/>
  <c r="BH388" i="5"/>
  <c r="BG388" i="5"/>
  <c r="BF388" i="5"/>
  <c r="T388" i="5"/>
  <c r="R388" i="5"/>
  <c r="P388" i="5"/>
  <c r="BI386" i="5"/>
  <c r="BH386" i="5"/>
  <c r="BG386" i="5"/>
  <c r="BF386" i="5"/>
  <c r="T386" i="5"/>
  <c r="R386" i="5"/>
  <c r="P386" i="5"/>
  <c r="BI384" i="5"/>
  <c r="BH384" i="5"/>
  <c r="BG384" i="5"/>
  <c r="BF384" i="5"/>
  <c r="T384" i="5"/>
  <c r="R384" i="5"/>
  <c r="P384" i="5"/>
  <c r="BI372" i="5"/>
  <c r="BH372" i="5"/>
  <c r="BG372" i="5"/>
  <c r="BF372" i="5"/>
  <c r="T372" i="5"/>
  <c r="R372" i="5"/>
  <c r="P372" i="5"/>
  <c r="BI357" i="5"/>
  <c r="BH357" i="5"/>
  <c r="BG357" i="5"/>
  <c r="BF357" i="5"/>
  <c r="T357" i="5"/>
  <c r="R357" i="5"/>
  <c r="P357" i="5"/>
  <c r="BI346" i="5"/>
  <c r="BH346" i="5"/>
  <c r="BG346" i="5"/>
  <c r="BF346" i="5"/>
  <c r="T346" i="5"/>
  <c r="R346" i="5"/>
  <c r="P346" i="5"/>
  <c r="BI338" i="5"/>
  <c r="BH338" i="5"/>
  <c r="BG338" i="5"/>
  <c r="BF338" i="5"/>
  <c r="T338" i="5"/>
  <c r="R338" i="5"/>
  <c r="P338" i="5"/>
  <c r="BI330" i="5"/>
  <c r="BH330" i="5"/>
  <c r="BG330" i="5"/>
  <c r="BF330" i="5"/>
  <c r="T330" i="5"/>
  <c r="R330" i="5"/>
  <c r="P330" i="5"/>
  <c r="BI327" i="5"/>
  <c r="BH327" i="5"/>
  <c r="BG327" i="5"/>
  <c r="BF327" i="5"/>
  <c r="T327" i="5"/>
  <c r="R327" i="5"/>
  <c r="P327" i="5"/>
  <c r="BI324" i="5"/>
  <c r="BH324" i="5"/>
  <c r="BG324" i="5"/>
  <c r="BF324" i="5"/>
  <c r="T324" i="5"/>
  <c r="R324" i="5"/>
  <c r="P324" i="5"/>
  <c r="BI323" i="5"/>
  <c r="BH323" i="5"/>
  <c r="BG323" i="5"/>
  <c r="BF323" i="5"/>
  <c r="T323" i="5"/>
  <c r="R323" i="5"/>
  <c r="P323" i="5"/>
  <c r="BI320" i="5"/>
  <c r="BH320" i="5"/>
  <c r="BG320" i="5"/>
  <c r="BF320" i="5"/>
  <c r="T320" i="5"/>
  <c r="R320" i="5"/>
  <c r="P320" i="5"/>
  <c r="BI317" i="5"/>
  <c r="BH317" i="5"/>
  <c r="BG317" i="5"/>
  <c r="BF317" i="5"/>
  <c r="T317" i="5"/>
  <c r="R317" i="5"/>
  <c r="P317" i="5"/>
  <c r="BI311" i="5"/>
  <c r="BH311" i="5"/>
  <c r="BG311" i="5"/>
  <c r="BF311" i="5"/>
  <c r="T311" i="5"/>
  <c r="R311" i="5"/>
  <c r="P311" i="5"/>
  <c r="BI310" i="5"/>
  <c r="BH310" i="5"/>
  <c r="BG310" i="5"/>
  <c r="BF310" i="5"/>
  <c r="T310" i="5"/>
  <c r="R310" i="5"/>
  <c r="P310" i="5"/>
  <c r="BI304" i="5"/>
  <c r="BH304" i="5"/>
  <c r="BG304" i="5"/>
  <c r="BF304" i="5"/>
  <c r="T304" i="5"/>
  <c r="R304" i="5"/>
  <c r="P304" i="5"/>
  <c r="BI298" i="5"/>
  <c r="BH298" i="5"/>
  <c r="BG298" i="5"/>
  <c r="BF298" i="5"/>
  <c r="T298" i="5"/>
  <c r="R298" i="5"/>
  <c r="P298" i="5"/>
  <c r="BI295" i="5"/>
  <c r="BH295" i="5"/>
  <c r="BG295" i="5"/>
  <c r="BF295" i="5"/>
  <c r="T295" i="5"/>
  <c r="R295" i="5"/>
  <c r="P295" i="5"/>
  <c r="BI292" i="5"/>
  <c r="BH292" i="5"/>
  <c r="BG292" i="5"/>
  <c r="BF292" i="5"/>
  <c r="T292" i="5"/>
  <c r="R292" i="5"/>
  <c r="P292" i="5"/>
  <c r="BI289" i="5"/>
  <c r="BH289" i="5"/>
  <c r="BG289" i="5"/>
  <c r="BF289" i="5"/>
  <c r="T289" i="5"/>
  <c r="R289" i="5"/>
  <c r="P289" i="5"/>
  <c r="BI286" i="5"/>
  <c r="BH286" i="5"/>
  <c r="BG286" i="5"/>
  <c r="BF286" i="5"/>
  <c r="T286" i="5"/>
  <c r="R286" i="5"/>
  <c r="P286" i="5"/>
  <c r="BI277" i="5"/>
  <c r="BH277" i="5"/>
  <c r="BG277" i="5"/>
  <c r="BF277" i="5"/>
  <c r="T277" i="5"/>
  <c r="R277" i="5"/>
  <c r="P277" i="5"/>
  <c r="BI253" i="5"/>
  <c r="BH253" i="5"/>
  <c r="BG253" i="5"/>
  <c r="BF253" i="5"/>
  <c r="T253" i="5"/>
  <c r="R253" i="5"/>
  <c r="P253" i="5"/>
  <c r="BI252" i="5"/>
  <c r="BH252" i="5"/>
  <c r="BG252" i="5"/>
  <c r="BF252" i="5"/>
  <c r="T252" i="5"/>
  <c r="R252" i="5"/>
  <c r="P252" i="5"/>
  <c r="BI242" i="5"/>
  <c r="BH242" i="5"/>
  <c r="BG242" i="5"/>
  <c r="BF242" i="5"/>
  <c r="T242" i="5"/>
  <c r="R242" i="5"/>
  <c r="P242" i="5"/>
  <c r="BI241" i="5"/>
  <c r="BH241" i="5"/>
  <c r="BG241" i="5"/>
  <c r="BF241" i="5"/>
  <c r="T241" i="5"/>
  <c r="R241" i="5"/>
  <c r="P241" i="5"/>
  <c r="BI223" i="5"/>
  <c r="BH223" i="5"/>
  <c r="BG223" i="5"/>
  <c r="BF223" i="5"/>
  <c r="T223" i="5"/>
  <c r="R223" i="5"/>
  <c r="P223" i="5"/>
  <c r="BI198" i="5"/>
  <c r="BH198" i="5"/>
  <c r="BG198" i="5"/>
  <c r="BF198" i="5"/>
  <c r="T198" i="5"/>
  <c r="R198" i="5"/>
  <c r="P198" i="5"/>
  <c r="BI195" i="5"/>
  <c r="BH195" i="5"/>
  <c r="BG195" i="5"/>
  <c r="BF195" i="5"/>
  <c r="T195" i="5"/>
  <c r="R195" i="5"/>
  <c r="P195" i="5"/>
  <c r="BI189" i="5"/>
  <c r="BH189" i="5"/>
  <c r="BG189" i="5"/>
  <c r="BF189" i="5"/>
  <c r="T189" i="5"/>
  <c r="R189" i="5"/>
  <c r="P189" i="5"/>
  <c r="BI177" i="5"/>
  <c r="BH177" i="5"/>
  <c r="BG177" i="5"/>
  <c r="BF177" i="5"/>
  <c r="T177" i="5"/>
  <c r="R177" i="5"/>
  <c r="P177" i="5"/>
  <c r="BI174" i="5"/>
  <c r="BH174" i="5"/>
  <c r="BG174" i="5"/>
  <c r="BF174" i="5"/>
  <c r="T174" i="5"/>
  <c r="R174" i="5"/>
  <c r="P174" i="5"/>
  <c r="BI155" i="5"/>
  <c r="BH155" i="5"/>
  <c r="BG155" i="5"/>
  <c r="BF155" i="5"/>
  <c r="T155" i="5"/>
  <c r="R155" i="5"/>
  <c r="P155" i="5"/>
  <c r="BI135" i="5"/>
  <c r="BH135" i="5"/>
  <c r="BG135" i="5"/>
  <c r="BF135" i="5"/>
  <c r="T135" i="5"/>
  <c r="R135" i="5"/>
  <c r="P135" i="5"/>
  <c r="BI131" i="5"/>
  <c r="BH131" i="5"/>
  <c r="BG131" i="5"/>
  <c r="BF131" i="5"/>
  <c r="T131" i="5"/>
  <c r="R131" i="5"/>
  <c r="P131" i="5"/>
  <c r="BI126" i="5"/>
  <c r="BH126" i="5"/>
  <c r="BG126" i="5"/>
  <c r="BF126" i="5"/>
  <c r="T126" i="5"/>
  <c r="R126" i="5"/>
  <c r="P126" i="5"/>
  <c r="BI125" i="5"/>
  <c r="BH125" i="5"/>
  <c r="BG125" i="5"/>
  <c r="BF125" i="5"/>
  <c r="T125" i="5"/>
  <c r="R125" i="5"/>
  <c r="P125" i="5"/>
  <c r="BI120" i="5"/>
  <c r="BH120" i="5"/>
  <c r="BG120" i="5"/>
  <c r="BF120" i="5"/>
  <c r="T120" i="5"/>
  <c r="R120" i="5"/>
  <c r="P120" i="5"/>
  <c r="BI118" i="5"/>
  <c r="BH118" i="5"/>
  <c r="BG118" i="5"/>
  <c r="BF118" i="5"/>
  <c r="T118" i="5"/>
  <c r="R118" i="5"/>
  <c r="P118" i="5"/>
  <c r="BI117" i="5"/>
  <c r="BH117" i="5"/>
  <c r="BG117" i="5"/>
  <c r="BF117" i="5"/>
  <c r="T117" i="5"/>
  <c r="R117" i="5"/>
  <c r="P117" i="5"/>
  <c r="BI111" i="5"/>
  <c r="BH111" i="5"/>
  <c r="BG111" i="5"/>
  <c r="BF111" i="5"/>
  <c r="T111" i="5"/>
  <c r="R111" i="5"/>
  <c r="P111" i="5"/>
  <c r="BI108" i="5"/>
  <c r="BH108" i="5"/>
  <c r="BG108" i="5"/>
  <c r="BF108" i="5"/>
  <c r="T108" i="5"/>
  <c r="T107" i="5" s="1"/>
  <c r="R108" i="5"/>
  <c r="R107" i="5" s="1"/>
  <c r="P108" i="5"/>
  <c r="P107" i="5" s="1"/>
  <c r="J102" i="5"/>
  <c r="J101" i="5"/>
  <c r="F101" i="5"/>
  <c r="F99" i="5"/>
  <c r="E97" i="5"/>
  <c r="J55" i="5"/>
  <c r="J54" i="5"/>
  <c r="F54" i="5"/>
  <c r="F52" i="5"/>
  <c r="E50" i="5"/>
  <c r="J18" i="5"/>
  <c r="E18" i="5"/>
  <c r="F102" i="5" s="1"/>
  <c r="J17" i="5"/>
  <c r="J12" i="5"/>
  <c r="J52" i="5" s="1"/>
  <c r="E7" i="5"/>
  <c r="E95" i="5" s="1"/>
  <c r="J37" i="4"/>
  <c r="J36" i="4"/>
  <c r="AY57" i="1" s="1"/>
  <c r="J35" i="4"/>
  <c r="AX57" i="1"/>
  <c r="BI638" i="4"/>
  <c r="BH638" i="4"/>
  <c r="BG638" i="4"/>
  <c r="BF638" i="4"/>
  <c r="T638" i="4"/>
  <c r="T637" i="4" s="1"/>
  <c r="R638" i="4"/>
  <c r="R637" i="4"/>
  <c r="P638" i="4"/>
  <c r="P637" i="4" s="1"/>
  <c r="BI635" i="4"/>
  <c r="BH635" i="4"/>
  <c r="BG635" i="4"/>
  <c r="BF635" i="4"/>
  <c r="T635" i="4"/>
  <c r="T634" i="4"/>
  <c r="R635" i="4"/>
  <c r="R634" i="4" s="1"/>
  <c r="P635" i="4"/>
  <c r="P634" i="4"/>
  <c r="BI626" i="4"/>
  <c r="BH626" i="4"/>
  <c r="BG626" i="4"/>
  <c r="BF626" i="4"/>
  <c r="T626" i="4"/>
  <c r="T625" i="4" s="1"/>
  <c r="R626" i="4"/>
  <c r="R625" i="4"/>
  <c r="P626" i="4"/>
  <c r="P625" i="4" s="1"/>
  <c r="BI618" i="4"/>
  <c r="BH618" i="4"/>
  <c r="BG618" i="4"/>
  <c r="BF618" i="4"/>
  <c r="T618" i="4"/>
  <c r="T617" i="4"/>
  <c r="R618" i="4"/>
  <c r="R617" i="4" s="1"/>
  <c r="P618" i="4"/>
  <c r="P617" i="4"/>
  <c r="BI610" i="4"/>
  <c r="BH610" i="4"/>
  <c r="BG610" i="4"/>
  <c r="BF610" i="4"/>
  <c r="T610" i="4"/>
  <c r="T609" i="4" s="1"/>
  <c r="R610" i="4"/>
  <c r="R609" i="4"/>
  <c r="P610" i="4"/>
  <c r="P609" i="4" s="1"/>
  <c r="BI606" i="4"/>
  <c r="BH606" i="4"/>
  <c r="BG606" i="4"/>
  <c r="BF606" i="4"/>
  <c r="T606" i="4"/>
  <c r="R606" i="4"/>
  <c r="P606" i="4"/>
  <c r="BI603" i="4"/>
  <c r="BH603" i="4"/>
  <c r="BG603" i="4"/>
  <c r="BF603" i="4"/>
  <c r="T603" i="4"/>
  <c r="R603" i="4"/>
  <c r="P603" i="4"/>
  <c r="BI596" i="4"/>
  <c r="BH596" i="4"/>
  <c r="BG596" i="4"/>
  <c r="BF596" i="4"/>
  <c r="T596" i="4"/>
  <c r="R596" i="4"/>
  <c r="P596" i="4"/>
  <c r="BI592" i="4"/>
  <c r="BH592" i="4"/>
  <c r="BG592" i="4"/>
  <c r="BF592" i="4"/>
  <c r="T592" i="4"/>
  <c r="R592" i="4"/>
  <c r="P592" i="4"/>
  <c r="BI584" i="4"/>
  <c r="BH584" i="4"/>
  <c r="BG584" i="4"/>
  <c r="BF584" i="4"/>
  <c r="T584" i="4"/>
  <c r="T583" i="4" s="1"/>
  <c r="R584" i="4"/>
  <c r="R583" i="4" s="1"/>
  <c r="P584" i="4"/>
  <c r="P583" i="4" s="1"/>
  <c r="BI581" i="4"/>
  <c r="BH581" i="4"/>
  <c r="BG581" i="4"/>
  <c r="BF581" i="4"/>
  <c r="T581" i="4"/>
  <c r="R581" i="4"/>
  <c r="P581" i="4"/>
  <c r="BI579" i="4"/>
  <c r="BH579" i="4"/>
  <c r="BG579" i="4"/>
  <c r="BF579" i="4"/>
  <c r="T579" i="4"/>
  <c r="R579" i="4"/>
  <c r="P579" i="4"/>
  <c r="BI577" i="4"/>
  <c r="BH577" i="4"/>
  <c r="BG577" i="4"/>
  <c r="BF577" i="4"/>
  <c r="T577" i="4"/>
  <c r="R577" i="4"/>
  <c r="P577" i="4"/>
  <c r="BI576" i="4"/>
  <c r="BH576" i="4"/>
  <c r="BG576" i="4"/>
  <c r="BF576" i="4"/>
  <c r="T576" i="4"/>
  <c r="R576" i="4"/>
  <c r="P576" i="4"/>
  <c r="BI575" i="4"/>
  <c r="BH575" i="4"/>
  <c r="BG575" i="4"/>
  <c r="BF575" i="4"/>
  <c r="T575" i="4"/>
  <c r="R575" i="4"/>
  <c r="P575" i="4"/>
  <c r="BI573" i="4"/>
  <c r="BH573" i="4"/>
  <c r="BG573" i="4"/>
  <c r="BF573" i="4"/>
  <c r="T573" i="4"/>
  <c r="R573" i="4"/>
  <c r="P573" i="4"/>
  <c r="BI572" i="4"/>
  <c r="BH572" i="4"/>
  <c r="BG572" i="4"/>
  <c r="BF572" i="4"/>
  <c r="T572" i="4"/>
  <c r="R572" i="4"/>
  <c r="P572" i="4"/>
  <c r="BI571" i="4"/>
  <c r="BH571" i="4"/>
  <c r="BG571" i="4"/>
  <c r="BF571" i="4"/>
  <c r="T571" i="4"/>
  <c r="R571" i="4"/>
  <c r="P571" i="4"/>
  <c r="BI570" i="4"/>
  <c r="BH570" i="4"/>
  <c r="BG570" i="4"/>
  <c r="BF570" i="4"/>
  <c r="T570" i="4"/>
  <c r="R570" i="4"/>
  <c r="P570" i="4"/>
  <c r="BI568" i="4"/>
  <c r="BH568" i="4"/>
  <c r="BG568" i="4"/>
  <c r="BF568" i="4"/>
  <c r="T568" i="4"/>
  <c r="R568" i="4"/>
  <c r="P568" i="4"/>
  <c r="BI567" i="4"/>
  <c r="BH567" i="4"/>
  <c r="BG567" i="4"/>
  <c r="BF567" i="4"/>
  <c r="T567" i="4"/>
  <c r="R567" i="4"/>
  <c r="P567" i="4"/>
  <c r="BI566" i="4"/>
  <c r="BH566" i="4"/>
  <c r="BG566" i="4"/>
  <c r="BF566" i="4"/>
  <c r="T566" i="4"/>
  <c r="R566" i="4"/>
  <c r="P566" i="4"/>
  <c r="BI565" i="4"/>
  <c r="BH565" i="4"/>
  <c r="BG565" i="4"/>
  <c r="BF565" i="4"/>
  <c r="T565" i="4"/>
  <c r="R565" i="4"/>
  <c r="P565" i="4"/>
  <c r="BI564" i="4"/>
  <c r="BH564" i="4"/>
  <c r="BG564" i="4"/>
  <c r="BF564" i="4"/>
  <c r="T564" i="4"/>
  <c r="R564" i="4"/>
  <c r="P564" i="4"/>
  <c r="BI563" i="4"/>
  <c r="BH563" i="4"/>
  <c r="BG563" i="4"/>
  <c r="BF563" i="4"/>
  <c r="T563" i="4"/>
  <c r="R563" i="4"/>
  <c r="P563" i="4"/>
  <c r="BI562" i="4"/>
  <c r="BH562" i="4"/>
  <c r="BG562" i="4"/>
  <c r="BF562" i="4"/>
  <c r="T562" i="4"/>
  <c r="R562" i="4"/>
  <c r="P562" i="4"/>
  <c r="BI561" i="4"/>
  <c r="BH561" i="4"/>
  <c r="BG561" i="4"/>
  <c r="BF561" i="4"/>
  <c r="T561" i="4"/>
  <c r="R561" i="4"/>
  <c r="P561" i="4"/>
  <c r="BI560" i="4"/>
  <c r="BH560" i="4"/>
  <c r="BG560" i="4"/>
  <c r="BF560" i="4"/>
  <c r="T560" i="4"/>
  <c r="R560" i="4"/>
  <c r="P560" i="4"/>
  <c r="BI556" i="4"/>
  <c r="BH556" i="4"/>
  <c r="BG556" i="4"/>
  <c r="BF556" i="4"/>
  <c r="T556" i="4"/>
  <c r="R556" i="4"/>
  <c r="P556" i="4"/>
  <c r="BI554" i="4"/>
  <c r="BH554" i="4"/>
  <c r="BG554" i="4"/>
  <c r="BF554" i="4"/>
  <c r="T554" i="4"/>
  <c r="R554" i="4"/>
  <c r="P554" i="4"/>
  <c r="BI552" i="4"/>
  <c r="BH552" i="4"/>
  <c r="BG552" i="4"/>
  <c r="BF552" i="4"/>
  <c r="T552" i="4"/>
  <c r="R552" i="4"/>
  <c r="P552" i="4"/>
  <c r="BI550" i="4"/>
  <c r="BH550" i="4"/>
  <c r="BG550" i="4"/>
  <c r="BF550" i="4"/>
  <c r="T550" i="4"/>
  <c r="R550" i="4"/>
  <c r="P550" i="4"/>
  <c r="BI548" i="4"/>
  <c r="BH548" i="4"/>
  <c r="BG548" i="4"/>
  <c r="BF548" i="4"/>
  <c r="T548" i="4"/>
  <c r="R548" i="4"/>
  <c r="P548" i="4"/>
  <c r="BI535" i="4"/>
  <c r="BH535" i="4"/>
  <c r="BG535" i="4"/>
  <c r="BF535" i="4"/>
  <c r="T535" i="4"/>
  <c r="R535" i="4"/>
  <c r="P535" i="4"/>
  <c r="BI529" i="4"/>
  <c r="BH529" i="4"/>
  <c r="BG529" i="4"/>
  <c r="BF529" i="4"/>
  <c r="T529" i="4"/>
  <c r="R529" i="4"/>
  <c r="P529" i="4"/>
  <c r="BI519" i="4"/>
  <c r="BH519" i="4"/>
  <c r="BG519" i="4"/>
  <c r="BF519" i="4"/>
  <c r="T519" i="4"/>
  <c r="R519" i="4"/>
  <c r="P519" i="4"/>
  <c r="BI513" i="4"/>
  <c r="BH513" i="4"/>
  <c r="BG513" i="4"/>
  <c r="BF513" i="4"/>
  <c r="T513" i="4"/>
  <c r="R513" i="4"/>
  <c r="P513" i="4"/>
  <c r="BI504" i="4"/>
  <c r="BH504" i="4"/>
  <c r="BG504" i="4"/>
  <c r="BF504" i="4"/>
  <c r="T504" i="4"/>
  <c r="R504" i="4"/>
  <c r="P504" i="4"/>
  <c r="BI423" i="4"/>
  <c r="BH423" i="4"/>
  <c r="BG423" i="4"/>
  <c r="BF423" i="4"/>
  <c r="T423" i="4"/>
  <c r="R423" i="4"/>
  <c r="P423" i="4"/>
  <c r="BI415" i="4"/>
  <c r="BH415" i="4"/>
  <c r="BG415" i="4"/>
  <c r="BF415" i="4"/>
  <c r="T415" i="4"/>
  <c r="R415" i="4"/>
  <c r="P415" i="4"/>
  <c r="BI404" i="4"/>
  <c r="BH404" i="4"/>
  <c r="BG404" i="4"/>
  <c r="BF404" i="4"/>
  <c r="T404" i="4"/>
  <c r="R404" i="4"/>
  <c r="P404" i="4"/>
  <c r="BI390" i="4"/>
  <c r="BH390" i="4"/>
  <c r="BG390" i="4"/>
  <c r="BF390" i="4"/>
  <c r="T390" i="4"/>
  <c r="R390" i="4"/>
  <c r="P390" i="4"/>
  <c r="BI389" i="4"/>
  <c r="BH389" i="4"/>
  <c r="BG389" i="4"/>
  <c r="BF389" i="4"/>
  <c r="T389" i="4"/>
  <c r="R389" i="4"/>
  <c r="P389" i="4"/>
  <c r="BI387" i="4"/>
  <c r="BH387" i="4"/>
  <c r="BG387" i="4"/>
  <c r="BF387" i="4"/>
  <c r="T387" i="4"/>
  <c r="R387" i="4"/>
  <c r="P387" i="4"/>
  <c r="BI381" i="4"/>
  <c r="BH381" i="4"/>
  <c r="BG381" i="4"/>
  <c r="BF381" i="4"/>
  <c r="T381" i="4"/>
  <c r="R381" i="4"/>
  <c r="P381" i="4"/>
  <c r="BI377" i="4"/>
  <c r="BH377" i="4"/>
  <c r="BG377" i="4"/>
  <c r="BF377" i="4"/>
  <c r="T377" i="4"/>
  <c r="R377" i="4"/>
  <c r="P377" i="4"/>
  <c r="BI362" i="4"/>
  <c r="BH362" i="4"/>
  <c r="BG362" i="4"/>
  <c r="BF362" i="4"/>
  <c r="T362" i="4"/>
  <c r="R362" i="4"/>
  <c r="P362" i="4"/>
  <c r="BI341" i="4"/>
  <c r="BH341" i="4"/>
  <c r="BG341" i="4"/>
  <c r="BF341" i="4"/>
  <c r="T341" i="4"/>
  <c r="R341" i="4"/>
  <c r="P341" i="4"/>
  <c r="BI338" i="4"/>
  <c r="BH338" i="4"/>
  <c r="BG338" i="4"/>
  <c r="BF338" i="4"/>
  <c r="T338" i="4"/>
  <c r="R338" i="4"/>
  <c r="P338" i="4"/>
  <c r="BI323" i="4"/>
  <c r="BH323" i="4"/>
  <c r="BG323" i="4"/>
  <c r="BF323" i="4"/>
  <c r="T323" i="4"/>
  <c r="R323" i="4"/>
  <c r="P323" i="4"/>
  <c r="BI321" i="4"/>
  <c r="BH321" i="4"/>
  <c r="BG321" i="4"/>
  <c r="BF321" i="4"/>
  <c r="T321" i="4"/>
  <c r="R321" i="4"/>
  <c r="P321" i="4"/>
  <c r="BI312" i="4"/>
  <c r="BH312" i="4"/>
  <c r="BG312" i="4"/>
  <c r="BF312" i="4"/>
  <c r="T312" i="4"/>
  <c r="R312" i="4"/>
  <c r="P312" i="4"/>
  <c r="BI305" i="4"/>
  <c r="BH305" i="4"/>
  <c r="BG305" i="4"/>
  <c r="BF305" i="4"/>
  <c r="T305" i="4"/>
  <c r="R305" i="4"/>
  <c r="P305" i="4"/>
  <c r="BI288" i="4"/>
  <c r="BH288" i="4"/>
  <c r="BG288" i="4"/>
  <c r="BF288" i="4"/>
  <c r="T288" i="4"/>
  <c r="R288" i="4"/>
  <c r="P288" i="4"/>
  <c r="BI280" i="4"/>
  <c r="BH280" i="4"/>
  <c r="BG280" i="4"/>
  <c r="BF280" i="4"/>
  <c r="T280" i="4"/>
  <c r="R280" i="4"/>
  <c r="P280" i="4"/>
  <c r="BI277" i="4"/>
  <c r="BH277" i="4"/>
  <c r="BG277" i="4"/>
  <c r="BF277" i="4"/>
  <c r="T277" i="4"/>
  <c r="R277" i="4"/>
  <c r="P277" i="4"/>
  <c r="BI274" i="4"/>
  <c r="BH274" i="4"/>
  <c r="BG274" i="4"/>
  <c r="BF274" i="4"/>
  <c r="T274" i="4"/>
  <c r="R274" i="4"/>
  <c r="P274" i="4"/>
  <c r="BI266" i="4"/>
  <c r="BH266" i="4"/>
  <c r="BG266" i="4"/>
  <c r="BF266" i="4"/>
  <c r="T266" i="4"/>
  <c r="R266" i="4"/>
  <c r="P266" i="4"/>
  <c r="BI256" i="4"/>
  <c r="BH256" i="4"/>
  <c r="BG256" i="4"/>
  <c r="BF256" i="4"/>
  <c r="T256" i="4"/>
  <c r="R256" i="4"/>
  <c r="P256" i="4"/>
  <c r="BI249" i="4"/>
  <c r="BH249" i="4"/>
  <c r="BG249" i="4"/>
  <c r="BF249" i="4"/>
  <c r="T249" i="4"/>
  <c r="R249" i="4"/>
  <c r="P249" i="4"/>
  <c r="BI236" i="4"/>
  <c r="BH236" i="4"/>
  <c r="BG236" i="4"/>
  <c r="BF236" i="4"/>
  <c r="T236" i="4"/>
  <c r="R236" i="4"/>
  <c r="P236" i="4"/>
  <c r="BI233" i="4"/>
  <c r="BH233" i="4"/>
  <c r="BG233" i="4"/>
  <c r="BF233" i="4"/>
  <c r="T233" i="4"/>
  <c r="R233" i="4"/>
  <c r="P233" i="4"/>
  <c r="BI224" i="4"/>
  <c r="BH224" i="4"/>
  <c r="BG224" i="4"/>
  <c r="BF224" i="4"/>
  <c r="T224" i="4"/>
  <c r="R224" i="4"/>
  <c r="P224" i="4"/>
  <c r="BI183" i="4"/>
  <c r="BH183" i="4"/>
  <c r="BG183" i="4"/>
  <c r="BF183" i="4"/>
  <c r="T183" i="4"/>
  <c r="R183" i="4"/>
  <c r="P183" i="4"/>
  <c r="BI160" i="4"/>
  <c r="BH160" i="4"/>
  <c r="BG160" i="4"/>
  <c r="BF160" i="4"/>
  <c r="T160" i="4"/>
  <c r="R160" i="4"/>
  <c r="P160" i="4"/>
  <c r="BI152" i="4"/>
  <c r="BH152" i="4"/>
  <c r="BG152" i="4"/>
  <c r="BF152" i="4"/>
  <c r="T152" i="4"/>
  <c r="R152" i="4"/>
  <c r="P152" i="4"/>
  <c r="BI142" i="4"/>
  <c r="BH142" i="4"/>
  <c r="BG142" i="4"/>
  <c r="BF142" i="4"/>
  <c r="T142" i="4"/>
  <c r="R142" i="4"/>
  <c r="P142" i="4"/>
  <c r="BI141" i="4"/>
  <c r="BH141" i="4"/>
  <c r="BG141" i="4"/>
  <c r="BF141" i="4"/>
  <c r="T141" i="4"/>
  <c r="R141" i="4"/>
  <c r="P141" i="4"/>
  <c r="BI140" i="4"/>
  <c r="BH140" i="4"/>
  <c r="BG140" i="4"/>
  <c r="BF140" i="4"/>
  <c r="T140" i="4"/>
  <c r="R140" i="4"/>
  <c r="P140" i="4"/>
  <c r="BI139" i="4"/>
  <c r="BH139" i="4"/>
  <c r="BG139" i="4"/>
  <c r="BF139" i="4"/>
  <c r="T139" i="4"/>
  <c r="R139" i="4"/>
  <c r="P139" i="4"/>
  <c r="BI138" i="4"/>
  <c r="BH138" i="4"/>
  <c r="BG138" i="4"/>
  <c r="BF138" i="4"/>
  <c r="T138" i="4"/>
  <c r="R138" i="4"/>
  <c r="P138" i="4"/>
  <c r="BI136" i="4"/>
  <c r="BH136" i="4"/>
  <c r="BG136" i="4"/>
  <c r="BF136" i="4"/>
  <c r="T136" i="4"/>
  <c r="R136" i="4"/>
  <c r="P136" i="4"/>
  <c r="BI134" i="4"/>
  <c r="BH134" i="4"/>
  <c r="BG134" i="4"/>
  <c r="BF134" i="4"/>
  <c r="T134" i="4"/>
  <c r="R134" i="4"/>
  <c r="P134" i="4"/>
  <c r="BI131" i="4"/>
  <c r="BH131" i="4"/>
  <c r="BG131" i="4"/>
  <c r="BF131" i="4"/>
  <c r="T131" i="4"/>
  <c r="T130" i="4" s="1"/>
  <c r="R131" i="4"/>
  <c r="R130" i="4"/>
  <c r="P131" i="4"/>
  <c r="P130" i="4" s="1"/>
  <c r="BI128" i="4"/>
  <c r="BH128" i="4"/>
  <c r="BG128" i="4"/>
  <c r="BF128" i="4"/>
  <c r="T128" i="4"/>
  <c r="R128" i="4"/>
  <c r="P128" i="4"/>
  <c r="BI126" i="4"/>
  <c r="BH126" i="4"/>
  <c r="BG126" i="4"/>
  <c r="BF126" i="4"/>
  <c r="T126" i="4"/>
  <c r="R126" i="4"/>
  <c r="P126" i="4"/>
  <c r="BI125" i="4"/>
  <c r="BH125" i="4"/>
  <c r="BG125" i="4"/>
  <c r="BF125" i="4"/>
  <c r="T125" i="4"/>
  <c r="R125" i="4"/>
  <c r="P125" i="4"/>
  <c r="BI123" i="4"/>
  <c r="BH123" i="4"/>
  <c r="BG123" i="4"/>
  <c r="BF123" i="4"/>
  <c r="T123" i="4"/>
  <c r="R123" i="4"/>
  <c r="P123" i="4"/>
  <c r="BI121" i="4"/>
  <c r="BH121" i="4"/>
  <c r="BG121" i="4"/>
  <c r="BF121" i="4"/>
  <c r="T121" i="4"/>
  <c r="R121" i="4"/>
  <c r="P121" i="4"/>
  <c r="BI119" i="4"/>
  <c r="BH119" i="4"/>
  <c r="BG119" i="4"/>
  <c r="BF119" i="4"/>
  <c r="T119" i="4"/>
  <c r="R119" i="4"/>
  <c r="P119" i="4"/>
  <c r="BI118" i="4"/>
  <c r="BH118" i="4"/>
  <c r="BG118" i="4"/>
  <c r="BF118" i="4"/>
  <c r="T118" i="4"/>
  <c r="R118" i="4"/>
  <c r="P118" i="4"/>
  <c r="BI116" i="4"/>
  <c r="BH116" i="4"/>
  <c r="BG116" i="4"/>
  <c r="BF116" i="4"/>
  <c r="T116" i="4"/>
  <c r="R116" i="4"/>
  <c r="P116" i="4"/>
  <c r="BI114" i="4"/>
  <c r="BH114" i="4"/>
  <c r="BG114" i="4"/>
  <c r="BF114" i="4"/>
  <c r="T114" i="4"/>
  <c r="R114" i="4"/>
  <c r="P114" i="4"/>
  <c r="BI112" i="4"/>
  <c r="BH112" i="4"/>
  <c r="BG112" i="4"/>
  <c r="BF112" i="4"/>
  <c r="T112" i="4"/>
  <c r="R112" i="4"/>
  <c r="P112" i="4"/>
  <c r="BI99" i="4"/>
  <c r="BH99" i="4"/>
  <c r="BG99" i="4"/>
  <c r="BF99" i="4"/>
  <c r="T99" i="4"/>
  <c r="R99" i="4"/>
  <c r="P99" i="4"/>
  <c r="BI96" i="4"/>
  <c r="BH96" i="4"/>
  <c r="BG96" i="4"/>
  <c r="BF96" i="4"/>
  <c r="T96" i="4"/>
  <c r="R96" i="4"/>
  <c r="P96" i="4"/>
  <c r="J90" i="4"/>
  <c r="J89" i="4"/>
  <c r="F89" i="4"/>
  <c r="F87" i="4"/>
  <c r="E85" i="4"/>
  <c r="J55" i="4"/>
  <c r="J54" i="4"/>
  <c r="F54" i="4"/>
  <c r="F52" i="4"/>
  <c r="E50" i="4"/>
  <c r="J18" i="4"/>
  <c r="E18" i="4"/>
  <c r="F90" i="4"/>
  <c r="J17" i="4"/>
  <c r="J12" i="4"/>
  <c r="J87" i="4"/>
  <c r="E7" i="4"/>
  <c r="E83" i="4"/>
  <c r="J37" i="3"/>
  <c r="J36" i="3"/>
  <c r="AY56" i="1"/>
  <c r="J35" i="3"/>
  <c r="AX56" i="1" s="1"/>
  <c r="BI133" i="3"/>
  <c r="BH133" i="3"/>
  <c r="BG133" i="3"/>
  <c r="BF133" i="3"/>
  <c r="T133" i="3"/>
  <c r="R133" i="3"/>
  <c r="P133" i="3"/>
  <c r="BI132" i="3"/>
  <c r="BH132" i="3"/>
  <c r="BG132" i="3"/>
  <c r="BF132" i="3"/>
  <c r="T132" i="3"/>
  <c r="R132" i="3"/>
  <c r="P132" i="3"/>
  <c r="BI131" i="3"/>
  <c r="BH131" i="3"/>
  <c r="BG131" i="3"/>
  <c r="BF131" i="3"/>
  <c r="T131" i="3"/>
  <c r="R131" i="3"/>
  <c r="P131" i="3"/>
  <c r="BI130" i="3"/>
  <c r="BH130" i="3"/>
  <c r="BG130" i="3"/>
  <c r="BF130" i="3"/>
  <c r="T130" i="3"/>
  <c r="R130" i="3"/>
  <c r="P130" i="3"/>
  <c r="BI127" i="3"/>
  <c r="BH127" i="3"/>
  <c r="BG127" i="3"/>
  <c r="BF127" i="3"/>
  <c r="T127" i="3"/>
  <c r="R127" i="3"/>
  <c r="P127" i="3"/>
  <c r="BI125" i="3"/>
  <c r="BH125" i="3"/>
  <c r="BG125" i="3"/>
  <c r="BF125" i="3"/>
  <c r="T125" i="3"/>
  <c r="R125" i="3"/>
  <c r="P125" i="3"/>
  <c r="BI124" i="3"/>
  <c r="BH124" i="3"/>
  <c r="BG124" i="3"/>
  <c r="BF124" i="3"/>
  <c r="T124" i="3"/>
  <c r="R124" i="3"/>
  <c r="P124" i="3"/>
  <c r="BI123" i="3"/>
  <c r="BH123" i="3"/>
  <c r="BG123" i="3"/>
  <c r="BF123" i="3"/>
  <c r="T123" i="3"/>
  <c r="R123" i="3"/>
  <c r="P123" i="3"/>
  <c r="BI121" i="3"/>
  <c r="BH121" i="3"/>
  <c r="BG121" i="3"/>
  <c r="BF121" i="3"/>
  <c r="T121" i="3"/>
  <c r="R121" i="3"/>
  <c r="P121" i="3"/>
  <c r="BI119" i="3"/>
  <c r="BH119" i="3"/>
  <c r="BG119" i="3"/>
  <c r="BF119" i="3"/>
  <c r="T119" i="3"/>
  <c r="R119" i="3"/>
  <c r="P119" i="3"/>
  <c r="BI117" i="3"/>
  <c r="BH117" i="3"/>
  <c r="BG117" i="3"/>
  <c r="BF117" i="3"/>
  <c r="T117" i="3"/>
  <c r="R117" i="3"/>
  <c r="P117" i="3"/>
  <c r="BI116" i="3"/>
  <c r="BH116" i="3"/>
  <c r="BG116" i="3"/>
  <c r="BF116" i="3"/>
  <c r="T116" i="3"/>
  <c r="R116" i="3"/>
  <c r="P116" i="3"/>
  <c r="BI115" i="3"/>
  <c r="BH115" i="3"/>
  <c r="BG115" i="3"/>
  <c r="BF115" i="3"/>
  <c r="T115" i="3"/>
  <c r="R115" i="3"/>
  <c r="P115" i="3"/>
  <c r="BI114" i="3"/>
  <c r="BH114" i="3"/>
  <c r="BG114" i="3"/>
  <c r="BF114" i="3"/>
  <c r="T114" i="3"/>
  <c r="R114" i="3"/>
  <c r="P114" i="3"/>
  <c r="BI113" i="3"/>
  <c r="BH113" i="3"/>
  <c r="BG113" i="3"/>
  <c r="BF113" i="3"/>
  <c r="T113" i="3"/>
  <c r="R113" i="3"/>
  <c r="P113" i="3"/>
  <c r="BI112" i="3"/>
  <c r="BH112" i="3"/>
  <c r="BG112" i="3"/>
  <c r="BF112" i="3"/>
  <c r="T112" i="3"/>
  <c r="R112" i="3"/>
  <c r="P112" i="3"/>
  <c r="BI110" i="3"/>
  <c r="BH110" i="3"/>
  <c r="BG110" i="3"/>
  <c r="BF110" i="3"/>
  <c r="T110" i="3"/>
  <c r="R110" i="3"/>
  <c r="P110" i="3"/>
  <c r="BI108" i="3"/>
  <c r="BH108" i="3"/>
  <c r="BG108" i="3"/>
  <c r="BF108" i="3"/>
  <c r="T108" i="3"/>
  <c r="R108" i="3"/>
  <c r="P108" i="3"/>
  <c r="BI104" i="3"/>
  <c r="BH104" i="3"/>
  <c r="BG104" i="3"/>
  <c r="BF104" i="3"/>
  <c r="T104" i="3"/>
  <c r="R104" i="3"/>
  <c r="P104" i="3"/>
  <c r="BI103" i="3"/>
  <c r="BH103" i="3"/>
  <c r="BG103" i="3"/>
  <c r="BF103" i="3"/>
  <c r="T103" i="3"/>
  <c r="R103" i="3"/>
  <c r="P103" i="3"/>
  <c r="BI100" i="3"/>
  <c r="BH100" i="3"/>
  <c r="BG100" i="3"/>
  <c r="BF100" i="3"/>
  <c r="T100" i="3"/>
  <c r="R100" i="3"/>
  <c r="P100" i="3"/>
  <c r="BI99" i="3"/>
  <c r="BH99" i="3"/>
  <c r="BG99" i="3"/>
  <c r="BF99" i="3"/>
  <c r="T99" i="3"/>
  <c r="R99" i="3"/>
  <c r="P99" i="3"/>
  <c r="BI98" i="3"/>
  <c r="BH98" i="3"/>
  <c r="BG98" i="3"/>
  <c r="BF98" i="3"/>
  <c r="T98" i="3"/>
  <c r="R98" i="3"/>
  <c r="P98" i="3"/>
  <c r="BI97" i="3"/>
  <c r="BH97" i="3"/>
  <c r="BG97" i="3"/>
  <c r="BF97" i="3"/>
  <c r="T97" i="3"/>
  <c r="R97" i="3"/>
  <c r="P97" i="3"/>
  <c r="BI95" i="3"/>
  <c r="BH95" i="3"/>
  <c r="BG95" i="3"/>
  <c r="BF95" i="3"/>
  <c r="T95" i="3"/>
  <c r="R95" i="3"/>
  <c r="P95" i="3"/>
  <c r="BI93" i="3"/>
  <c r="BH93" i="3"/>
  <c r="BG93" i="3"/>
  <c r="BF93" i="3"/>
  <c r="T93" i="3"/>
  <c r="R93" i="3"/>
  <c r="P93" i="3"/>
  <c r="BI91" i="3"/>
  <c r="BH91" i="3"/>
  <c r="BG91" i="3"/>
  <c r="BF91" i="3"/>
  <c r="T91" i="3"/>
  <c r="R91" i="3"/>
  <c r="P91" i="3"/>
  <c r="BI89" i="3"/>
  <c r="BH89" i="3"/>
  <c r="BG89" i="3"/>
  <c r="BF89" i="3"/>
  <c r="T89" i="3"/>
  <c r="R89" i="3"/>
  <c r="P89" i="3"/>
  <c r="J83" i="3"/>
  <c r="J82" i="3"/>
  <c r="F82" i="3"/>
  <c r="F80" i="3"/>
  <c r="E78" i="3"/>
  <c r="J55" i="3"/>
  <c r="J54" i="3"/>
  <c r="F54" i="3"/>
  <c r="F52" i="3"/>
  <c r="E50" i="3"/>
  <c r="J18" i="3"/>
  <c r="E18" i="3"/>
  <c r="F83" i="3"/>
  <c r="J17" i="3"/>
  <c r="J12" i="3"/>
  <c r="J80" i="3" s="1"/>
  <c r="E7" i="3"/>
  <c r="E48" i="3" s="1"/>
  <c r="J37" i="2"/>
  <c r="J36" i="2"/>
  <c r="AY55" i="1"/>
  <c r="J35" i="2"/>
  <c r="AX55" i="1"/>
  <c r="BI131" i="2"/>
  <c r="BH131" i="2"/>
  <c r="BG131" i="2"/>
  <c r="BF131" i="2"/>
  <c r="T131" i="2"/>
  <c r="R131" i="2"/>
  <c r="P131" i="2"/>
  <c r="BI129" i="2"/>
  <c r="BH129" i="2"/>
  <c r="BG129" i="2"/>
  <c r="BF129" i="2"/>
  <c r="T129" i="2"/>
  <c r="R129" i="2"/>
  <c r="P129" i="2"/>
  <c r="BI127" i="2"/>
  <c r="BH127" i="2"/>
  <c r="BG127" i="2"/>
  <c r="BF127" i="2"/>
  <c r="T127" i="2"/>
  <c r="R127" i="2"/>
  <c r="P127" i="2"/>
  <c r="BI126" i="2"/>
  <c r="BH126" i="2"/>
  <c r="BG126" i="2"/>
  <c r="BF126" i="2"/>
  <c r="T126" i="2"/>
  <c r="R126" i="2"/>
  <c r="P126" i="2"/>
  <c r="BI125" i="2"/>
  <c r="BH125" i="2"/>
  <c r="BG125" i="2"/>
  <c r="BF125" i="2"/>
  <c r="T125" i="2"/>
  <c r="R125" i="2"/>
  <c r="P125" i="2"/>
  <c r="BI124" i="2"/>
  <c r="BH124" i="2"/>
  <c r="BG124" i="2"/>
  <c r="BF124" i="2"/>
  <c r="T124" i="2"/>
  <c r="R124" i="2"/>
  <c r="P124" i="2"/>
  <c r="BI123" i="2"/>
  <c r="BH123" i="2"/>
  <c r="BG123" i="2"/>
  <c r="BF123" i="2"/>
  <c r="T123" i="2"/>
  <c r="R123" i="2"/>
  <c r="P123" i="2"/>
  <c r="BI122" i="2"/>
  <c r="BH122" i="2"/>
  <c r="BG122" i="2"/>
  <c r="BF122" i="2"/>
  <c r="T122" i="2"/>
  <c r="R122" i="2"/>
  <c r="P122" i="2"/>
  <c r="BI121" i="2"/>
  <c r="BH121" i="2"/>
  <c r="BG121" i="2"/>
  <c r="BF121" i="2"/>
  <c r="T121" i="2"/>
  <c r="R121" i="2"/>
  <c r="P121" i="2"/>
  <c r="BI120" i="2"/>
  <c r="BH120" i="2"/>
  <c r="BG120" i="2"/>
  <c r="BF120" i="2"/>
  <c r="T120" i="2"/>
  <c r="R120" i="2"/>
  <c r="P120" i="2"/>
  <c r="BI119" i="2"/>
  <c r="BH119" i="2"/>
  <c r="BG119" i="2"/>
  <c r="BF119" i="2"/>
  <c r="T119" i="2"/>
  <c r="R119" i="2"/>
  <c r="P119" i="2"/>
  <c r="BI118" i="2"/>
  <c r="BH118" i="2"/>
  <c r="BG118" i="2"/>
  <c r="BF118" i="2"/>
  <c r="T118" i="2"/>
  <c r="R118" i="2"/>
  <c r="P118" i="2"/>
  <c r="BI117" i="2"/>
  <c r="BH117" i="2"/>
  <c r="BG117" i="2"/>
  <c r="BF117" i="2"/>
  <c r="T117" i="2"/>
  <c r="R117" i="2"/>
  <c r="P117" i="2"/>
  <c r="BI116" i="2"/>
  <c r="BH116" i="2"/>
  <c r="BG116" i="2"/>
  <c r="BF116" i="2"/>
  <c r="T116" i="2"/>
  <c r="R116" i="2"/>
  <c r="P116" i="2"/>
  <c r="BI115" i="2"/>
  <c r="BH115" i="2"/>
  <c r="BG115" i="2"/>
  <c r="BF115" i="2"/>
  <c r="T115" i="2"/>
  <c r="R115" i="2"/>
  <c r="P115" i="2"/>
  <c r="BI114" i="2"/>
  <c r="BH114" i="2"/>
  <c r="BG114" i="2"/>
  <c r="BF114" i="2"/>
  <c r="T114" i="2"/>
  <c r="R114" i="2"/>
  <c r="P114" i="2"/>
  <c r="BI113" i="2"/>
  <c r="BH113" i="2"/>
  <c r="BG113" i="2"/>
  <c r="BF113" i="2"/>
  <c r="T113" i="2"/>
  <c r="R113" i="2"/>
  <c r="P113" i="2"/>
  <c r="BI112" i="2"/>
  <c r="BH112" i="2"/>
  <c r="BG112" i="2"/>
  <c r="BF112" i="2"/>
  <c r="T112" i="2"/>
  <c r="R112" i="2"/>
  <c r="P112" i="2"/>
  <c r="BI111" i="2"/>
  <c r="BH111" i="2"/>
  <c r="BG111" i="2"/>
  <c r="BF111" i="2"/>
  <c r="T111" i="2"/>
  <c r="R111" i="2"/>
  <c r="P111" i="2"/>
  <c r="BI110" i="2"/>
  <c r="BH110" i="2"/>
  <c r="BG110" i="2"/>
  <c r="BF110" i="2"/>
  <c r="T110" i="2"/>
  <c r="R110" i="2"/>
  <c r="P110" i="2"/>
  <c r="BI108" i="2"/>
  <c r="BH108" i="2"/>
  <c r="BG108" i="2"/>
  <c r="BF108" i="2"/>
  <c r="T108" i="2"/>
  <c r="T107" i="2" s="1"/>
  <c r="R108" i="2"/>
  <c r="R107" i="2"/>
  <c r="P108" i="2"/>
  <c r="P107" i="2" s="1"/>
  <c r="BI106" i="2"/>
  <c r="BH106" i="2"/>
  <c r="BG106" i="2"/>
  <c r="BF106" i="2"/>
  <c r="T106" i="2"/>
  <c r="T105" i="2"/>
  <c r="R106" i="2"/>
  <c r="R105" i="2" s="1"/>
  <c r="P106" i="2"/>
  <c r="P105" i="2"/>
  <c r="BI104" i="2"/>
  <c r="BH104" i="2"/>
  <c r="BG104" i="2"/>
  <c r="BF104" i="2"/>
  <c r="T104" i="2"/>
  <c r="R104" i="2"/>
  <c r="P104" i="2"/>
  <c r="BI102" i="2"/>
  <c r="BH102" i="2"/>
  <c r="BG102" i="2"/>
  <c r="BF102" i="2"/>
  <c r="T102" i="2"/>
  <c r="R102" i="2"/>
  <c r="P102" i="2"/>
  <c r="BI100" i="2"/>
  <c r="BH100" i="2"/>
  <c r="BG100" i="2"/>
  <c r="BF100" i="2"/>
  <c r="T100" i="2"/>
  <c r="R100" i="2"/>
  <c r="P100" i="2"/>
  <c r="BI98" i="2"/>
  <c r="BH98" i="2"/>
  <c r="BG98" i="2"/>
  <c r="BF98" i="2"/>
  <c r="T98" i="2"/>
  <c r="R98" i="2"/>
  <c r="P98" i="2"/>
  <c r="BI97" i="2"/>
  <c r="BH97" i="2"/>
  <c r="BG97" i="2"/>
  <c r="BF97" i="2"/>
  <c r="T97" i="2"/>
  <c r="R97" i="2"/>
  <c r="P97" i="2"/>
  <c r="BI96" i="2"/>
  <c r="BH96" i="2"/>
  <c r="BG96" i="2"/>
  <c r="BF96" i="2"/>
  <c r="T96" i="2"/>
  <c r="R96" i="2"/>
  <c r="P96" i="2"/>
  <c r="BI95" i="2"/>
  <c r="BH95" i="2"/>
  <c r="BG95" i="2"/>
  <c r="BF95" i="2"/>
  <c r="T95" i="2"/>
  <c r="R95" i="2"/>
  <c r="P95" i="2"/>
  <c r="BI94" i="2"/>
  <c r="BH94" i="2"/>
  <c r="BG94" i="2"/>
  <c r="BF94" i="2"/>
  <c r="T94" i="2"/>
  <c r="R94" i="2"/>
  <c r="P94" i="2"/>
  <c r="BI93" i="2"/>
  <c r="BH93" i="2"/>
  <c r="BG93" i="2"/>
  <c r="BF93" i="2"/>
  <c r="T93" i="2"/>
  <c r="R93" i="2"/>
  <c r="P93" i="2"/>
  <c r="BI92" i="2"/>
  <c r="BH92" i="2"/>
  <c r="BG92" i="2"/>
  <c r="BF92" i="2"/>
  <c r="T92" i="2"/>
  <c r="R92" i="2"/>
  <c r="P92" i="2"/>
  <c r="BI91" i="2"/>
  <c r="BH91" i="2"/>
  <c r="BG91" i="2"/>
  <c r="BF91" i="2"/>
  <c r="T91" i="2"/>
  <c r="R91" i="2"/>
  <c r="P91" i="2"/>
  <c r="BI90" i="2"/>
  <c r="BH90" i="2"/>
  <c r="BG90" i="2"/>
  <c r="BF90" i="2"/>
  <c r="T90" i="2"/>
  <c r="R90" i="2"/>
  <c r="P90" i="2"/>
  <c r="BI89" i="2"/>
  <c r="BH89" i="2"/>
  <c r="BG89" i="2"/>
  <c r="BF89" i="2"/>
  <c r="T89" i="2"/>
  <c r="R89" i="2"/>
  <c r="P89" i="2"/>
  <c r="BI88" i="2"/>
  <c r="BH88" i="2"/>
  <c r="BG88" i="2"/>
  <c r="BF88" i="2"/>
  <c r="T88" i="2"/>
  <c r="R88" i="2"/>
  <c r="P88" i="2"/>
  <c r="J82" i="2"/>
  <c r="J81" i="2"/>
  <c r="F81" i="2"/>
  <c r="F79" i="2"/>
  <c r="E77" i="2"/>
  <c r="J55" i="2"/>
  <c r="J54" i="2"/>
  <c r="F54" i="2"/>
  <c r="F52" i="2"/>
  <c r="E50" i="2"/>
  <c r="J18" i="2"/>
  <c r="E18" i="2"/>
  <c r="F82" i="2"/>
  <c r="J17" i="2"/>
  <c r="J12" i="2"/>
  <c r="J79" i="2" s="1"/>
  <c r="E7" i="2"/>
  <c r="E75" i="2"/>
  <c r="L50" i="1"/>
  <c r="AM50" i="1"/>
  <c r="AM49" i="1"/>
  <c r="L49" i="1"/>
  <c r="AM47" i="1"/>
  <c r="L47" i="1"/>
  <c r="L45" i="1"/>
  <c r="L44" i="1"/>
  <c r="BK148" i="14"/>
  <c r="BK145" i="14"/>
  <c r="J143" i="14"/>
  <c r="BK140" i="14"/>
  <c r="J137" i="14"/>
  <c r="BK135" i="14"/>
  <c r="BK133" i="14"/>
  <c r="J132" i="14"/>
  <c r="BK130" i="14"/>
  <c r="J128" i="14"/>
  <c r="BK124" i="14"/>
  <c r="BK122" i="14"/>
  <c r="J120" i="14"/>
  <c r="BK116" i="14"/>
  <c r="J114" i="14"/>
  <c r="BK110" i="14"/>
  <c r="BK108" i="14"/>
  <c r="BK104" i="14"/>
  <c r="J102" i="14"/>
  <c r="J98" i="14"/>
  <c r="BK94" i="14"/>
  <c r="J93" i="14"/>
  <c r="BK91" i="14"/>
  <c r="J90" i="14"/>
  <c r="BK310" i="13"/>
  <c r="J301" i="13"/>
  <c r="BK298" i="13"/>
  <c r="BK284" i="13"/>
  <c r="BK275" i="13"/>
  <c r="BK271" i="13"/>
  <c r="BK265" i="13"/>
  <c r="BK257" i="13"/>
  <c r="BK251" i="13"/>
  <c r="J247" i="13"/>
  <c r="BK238" i="13"/>
  <c r="BK226" i="13"/>
  <c r="BK216" i="13"/>
  <c r="BK212" i="13"/>
  <c r="BK201" i="13"/>
  <c r="J197" i="13"/>
  <c r="J193" i="13"/>
  <c r="BK187" i="13"/>
  <c r="BK175" i="13"/>
  <c r="BK167" i="13"/>
  <c r="BK154" i="13"/>
  <c r="BK141" i="13"/>
  <c r="J136" i="13"/>
  <c r="BK132" i="13"/>
  <c r="J127" i="13"/>
  <c r="J117" i="13"/>
  <c r="J112" i="13"/>
  <c r="J94" i="13"/>
  <c r="J92" i="12"/>
  <c r="J87" i="11"/>
  <c r="J110" i="10"/>
  <c r="BK2508" i="9"/>
  <c r="J2500" i="9"/>
  <c r="J2492" i="9"/>
  <c r="BK2329" i="9"/>
  <c r="J2287" i="9"/>
  <c r="J2260" i="9"/>
  <c r="BK2231" i="9"/>
  <c r="J2174" i="9"/>
  <c r="J2138" i="9"/>
  <c r="J2126" i="9"/>
  <c r="BK2117" i="9"/>
  <c r="BK2113" i="9"/>
  <c r="J2099" i="9"/>
  <c r="J2095" i="9"/>
  <c r="J2081" i="9"/>
  <c r="J2076" i="9"/>
  <c r="BK2069" i="9"/>
  <c r="J2060" i="9"/>
  <c r="BK2052" i="9"/>
  <c r="J2044" i="9"/>
  <c r="J2039" i="9"/>
  <c r="J2027" i="9"/>
  <c r="BK2019" i="9"/>
  <c r="BK2010" i="9"/>
  <c r="J2002" i="9"/>
  <c r="J1990" i="9"/>
  <c r="BK1944" i="9"/>
  <c r="J1918" i="9"/>
  <c r="J1912" i="9"/>
  <c r="BK1907" i="9"/>
  <c r="BK1895" i="9"/>
  <c r="J1890" i="9"/>
  <c r="J1883" i="9"/>
  <c r="J1877" i="9"/>
  <c r="BK1862" i="9"/>
  <c r="J1856" i="9"/>
  <c r="BK1850" i="9"/>
  <c r="BK1841" i="9"/>
  <c r="BK1836" i="9"/>
  <c r="J1822" i="9"/>
  <c r="BK1806" i="9"/>
  <c r="BK1798" i="9"/>
  <c r="BK1784" i="9"/>
  <c r="BK1776" i="9"/>
  <c r="BK1771" i="9"/>
  <c r="BK1762" i="9"/>
  <c r="BK1744" i="9"/>
  <c r="BK1730" i="9"/>
  <c r="BK1713" i="9"/>
  <c r="J1706" i="9"/>
  <c r="J1700" i="9"/>
  <c r="J1692" i="9"/>
  <c r="J1684" i="9"/>
  <c r="BK1676" i="9"/>
  <c r="BK1664" i="9"/>
  <c r="BK1651" i="9"/>
  <c r="J1613" i="9"/>
  <c r="BK1572" i="9"/>
  <c r="BK1548" i="9"/>
  <c r="J1507" i="9"/>
  <c r="BK1454" i="9"/>
  <c r="J1356" i="9"/>
  <c r="J1332" i="9"/>
  <c r="BK1314" i="9"/>
  <c r="BK1268" i="9"/>
  <c r="BK1226" i="9"/>
  <c r="BK1201" i="9"/>
  <c r="BK1166" i="9"/>
  <c r="J1116" i="9"/>
  <c r="J1095" i="9"/>
  <c r="J1070" i="9"/>
  <c r="BK1052" i="9"/>
  <c r="BK1033" i="9"/>
  <c r="J1028" i="9"/>
  <c r="J968" i="9"/>
  <c r="J877" i="9"/>
  <c r="BK573" i="9"/>
  <c r="J541" i="9"/>
  <c r="J528" i="9"/>
  <c r="BK505" i="9"/>
  <c r="J463" i="9"/>
  <c r="J375" i="9"/>
  <c r="BK333" i="9"/>
  <c r="J302" i="9"/>
  <c r="J288" i="9"/>
  <c r="J186" i="9"/>
  <c r="BK138" i="9"/>
  <c r="BK973" i="8"/>
  <c r="BK951" i="8"/>
  <c r="BK942" i="8"/>
  <c r="BK905" i="8"/>
  <c r="BK867" i="8"/>
  <c r="J842" i="8"/>
  <c r="J792" i="8"/>
  <c r="BK566" i="8"/>
  <c r="J454" i="8"/>
  <c r="BK392" i="8"/>
  <c r="J349" i="8"/>
  <c r="J322" i="8"/>
  <c r="BK170" i="8"/>
  <c r="BK151" i="8"/>
  <c r="BK139" i="8"/>
  <c r="J131" i="8"/>
  <c r="J2406" i="7"/>
  <c r="BK2396" i="7"/>
  <c r="BK2257" i="7"/>
  <c r="BK2236" i="7"/>
  <c r="BK2176" i="7"/>
  <c r="BK2143" i="7"/>
  <c r="J2092" i="7"/>
  <c r="J2071" i="7"/>
  <c r="BK2058" i="7"/>
  <c r="J2054" i="7"/>
  <c r="BK2043" i="7"/>
  <c r="BK2029" i="7"/>
  <c r="J2017" i="7"/>
  <c r="BK2010" i="7"/>
  <c r="J2001" i="7"/>
  <c r="BK1988" i="7"/>
  <c r="J1981" i="7"/>
  <c r="BK1973" i="7"/>
  <c r="J1960" i="7"/>
  <c r="J1955" i="7"/>
  <c r="BK1946" i="7"/>
  <c r="J1937" i="7"/>
  <c r="BK1927" i="7"/>
  <c r="J1864" i="7"/>
  <c r="BK1850" i="7"/>
  <c r="BK1823" i="7"/>
  <c r="J1817" i="7"/>
  <c r="BK1801" i="7"/>
  <c r="J1796" i="7"/>
  <c r="J1784" i="7"/>
  <c r="J1771" i="7"/>
  <c r="J1760" i="7"/>
  <c r="J1748" i="7"/>
  <c r="J1743" i="7"/>
  <c r="BK1734" i="7"/>
  <c r="BK1698" i="7"/>
  <c r="J1645" i="7"/>
  <c r="J1606" i="7"/>
  <c r="J1551" i="7"/>
  <c r="J1285" i="7"/>
  <c r="J1228" i="7"/>
  <c r="BK1219" i="7"/>
  <c r="BK1198" i="7"/>
  <c r="J1154" i="7"/>
  <c r="J1117" i="7"/>
  <c r="J1105" i="7"/>
  <c r="BK1098" i="7"/>
  <c r="J1092" i="7"/>
  <c r="BK1085" i="7"/>
  <c r="J1071" i="7"/>
  <c r="BK1023" i="7"/>
  <c r="BK992" i="7"/>
  <c r="J973" i="7"/>
  <c r="BK889" i="7"/>
  <c r="BK152" i="7"/>
  <c r="J1019" i="6"/>
  <c r="BK938" i="6"/>
  <c r="BK922" i="6"/>
  <c r="J879" i="6"/>
  <c r="J673" i="6"/>
  <c r="J628" i="6"/>
  <c r="J569" i="6"/>
  <c r="BK479" i="6"/>
  <c r="J443" i="6"/>
  <c r="J370" i="6"/>
  <c r="J286" i="6"/>
  <c r="BK139" i="6"/>
  <c r="BK132" i="6"/>
  <c r="BK1945" i="5"/>
  <c r="BK1938" i="5"/>
  <c r="BK1931" i="5"/>
  <c r="BK1924" i="5"/>
  <c r="J1833" i="5"/>
  <c r="BK1773" i="5"/>
  <c r="BK1721" i="5"/>
  <c r="BK1673" i="5"/>
  <c r="J1662" i="5"/>
  <c r="J1646" i="5"/>
  <c r="J1632" i="5"/>
  <c r="BK1626" i="5"/>
  <c r="BK1623" i="5"/>
  <c r="J1612" i="5"/>
  <c r="J1607" i="5"/>
  <c r="J1595" i="5"/>
  <c r="J1574" i="5"/>
  <c r="J1565" i="5"/>
  <c r="BK1552" i="5"/>
  <c r="BK1545" i="5"/>
  <c r="J1539" i="5"/>
  <c r="J1501" i="5"/>
  <c r="J1492" i="5"/>
  <c r="J1475" i="5"/>
  <c r="J1462" i="5"/>
  <c r="BK1455" i="5"/>
  <c r="BK1447" i="5"/>
  <c r="J1439" i="5"/>
  <c r="J1431" i="5"/>
  <c r="J1418" i="5"/>
  <c r="BK1394" i="5"/>
  <c r="J1361" i="5"/>
  <c r="J1328" i="5"/>
  <c r="J1299" i="5"/>
  <c r="J1264" i="5"/>
  <c r="BK1231" i="5"/>
  <c r="J1162" i="5"/>
  <c r="J1139" i="5"/>
  <c r="J1127" i="5"/>
  <c r="J1067" i="5"/>
  <c r="J1046" i="5"/>
  <c r="J1004" i="5"/>
  <c r="J979" i="5"/>
  <c r="J970" i="5"/>
  <c r="J950" i="5"/>
  <c r="BK934" i="5"/>
  <c r="BK927" i="5"/>
  <c r="BK897" i="5"/>
  <c r="J860" i="5"/>
  <c r="J824" i="5"/>
  <c r="BK802" i="5"/>
  <c r="J615" i="5"/>
  <c r="BK564" i="5"/>
  <c r="J489" i="5"/>
  <c r="J478" i="5"/>
  <c r="BK449" i="5"/>
  <c r="J391" i="5"/>
  <c r="BK338" i="5"/>
  <c r="J277" i="5"/>
  <c r="J195" i="5"/>
  <c r="BK125" i="5"/>
  <c r="BK584" i="4"/>
  <c r="J570" i="4"/>
  <c r="J564" i="4"/>
  <c r="BK550" i="4"/>
  <c r="BK381" i="4"/>
  <c r="J321" i="4"/>
  <c r="J280" i="4"/>
  <c r="BK256" i="4"/>
  <c r="J183" i="4"/>
  <c r="BK141" i="4"/>
  <c r="J134" i="4"/>
  <c r="J121" i="4"/>
  <c r="BK131" i="3"/>
  <c r="J112" i="3"/>
  <c r="BK100" i="3"/>
  <c r="J95" i="3"/>
  <c r="J114" i="2"/>
  <c r="BK104" i="2"/>
  <c r="BK97" i="2"/>
  <c r="BK89" i="2"/>
  <c r="J312" i="13"/>
  <c r="BK305" i="13"/>
  <c r="BK297" i="13"/>
  <c r="BK294" i="13"/>
  <c r="J285" i="13"/>
  <c r="J278" i="13"/>
  <c r="J266" i="13"/>
  <c r="J249" i="13"/>
  <c r="J240" i="13"/>
  <c r="J224" i="13"/>
  <c r="J216" i="13"/>
  <c r="J207" i="13"/>
  <c r="J192" i="13"/>
  <c r="J186" i="13"/>
  <c r="BK179" i="13"/>
  <c r="J175" i="13"/>
  <c r="BK165" i="13"/>
  <c r="BK155" i="13"/>
  <c r="J143" i="13"/>
  <c r="J129" i="13"/>
  <c r="BK118" i="13"/>
  <c r="BK112" i="13"/>
  <c r="BK105" i="13"/>
  <c r="BK98" i="13"/>
  <c r="BK91" i="12"/>
  <c r="J86" i="11"/>
  <c r="J107" i="10"/>
  <c r="BK101" i="10"/>
  <c r="BK92" i="10"/>
  <c r="J87" i="10"/>
  <c r="BK2326" i="9"/>
  <c r="BK2313" i="9"/>
  <c r="BK2257" i="9"/>
  <c r="BK2237" i="9"/>
  <c r="BK2197" i="9"/>
  <c r="J2123" i="9"/>
  <c r="BK2118" i="9"/>
  <c r="J2109" i="9"/>
  <c r="J2102" i="9"/>
  <c r="BK2097" i="9"/>
  <c r="J2089" i="9"/>
  <c r="BK2083" i="9"/>
  <c r="J2072" i="9"/>
  <c r="BK2064" i="9"/>
  <c r="J2058" i="9"/>
  <c r="J2047" i="9"/>
  <c r="BK2038" i="9"/>
  <c r="J2033" i="9"/>
  <c r="BK2026" i="9"/>
  <c r="BK2021" i="9"/>
  <c r="BK2011" i="9"/>
  <c r="J1999" i="9"/>
  <c r="J1986" i="9"/>
  <c r="J1978" i="9"/>
  <c r="J1928" i="9"/>
  <c r="BK1917" i="9"/>
  <c r="BK1911" i="9"/>
  <c r="BK1904" i="9"/>
  <c r="BK1900" i="9"/>
  <c r="BK1883" i="9"/>
  <c r="J1875" i="9"/>
  <c r="J1871" i="9"/>
  <c r="J1865" i="9"/>
  <c r="J1858" i="9"/>
  <c r="J1852" i="9"/>
  <c r="BK1847" i="9"/>
  <c r="BK1833" i="9"/>
  <c r="J1827" i="9"/>
  <c r="J1811" i="9"/>
  <c r="J1805" i="9"/>
  <c r="BK1788" i="9"/>
  <c r="J1781" i="9"/>
  <c r="BK1777" i="9"/>
  <c r="BK1767" i="9"/>
  <c r="BK1763" i="9"/>
  <c r="J1753" i="9"/>
  <c r="J1745" i="9"/>
  <c r="J1741" i="9"/>
  <c r="J1730" i="9"/>
  <c r="BK1709" i="9"/>
  <c r="BK1699" i="9"/>
  <c r="J1693" i="9"/>
  <c r="J1677" i="9"/>
  <c r="BK1670" i="9"/>
  <c r="J1659" i="9"/>
  <c r="J1656" i="9"/>
  <c r="J1622" i="9"/>
  <c r="J1607" i="9"/>
  <c r="BK1542" i="9"/>
  <c r="BK1528" i="9"/>
  <c r="BK1514" i="9"/>
  <c r="BK1494" i="9"/>
  <c r="BK1475" i="9"/>
  <c r="J1453" i="9"/>
  <c r="J1439" i="9"/>
  <c r="J1344" i="9"/>
  <c r="J1323" i="9"/>
  <c r="J1265" i="9"/>
  <c r="J1238" i="9"/>
  <c r="J1224" i="9"/>
  <c r="BK1213" i="9"/>
  <c r="J1194" i="9"/>
  <c r="J1171" i="9"/>
  <c r="J1154" i="9"/>
  <c r="BK1116" i="9"/>
  <c r="BK1092" i="9"/>
  <c r="J1078" i="9"/>
  <c r="BK1059" i="9"/>
  <c r="J1052" i="9"/>
  <c r="BK1048" i="9"/>
  <c r="J1043" i="9"/>
  <c r="J1034" i="9"/>
  <c r="J1030" i="9"/>
  <c r="J1007" i="9"/>
  <c r="J1001" i="9"/>
  <c r="BK983" i="9"/>
  <c r="J966" i="9"/>
  <c r="J892" i="9"/>
  <c r="BK616" i="9"/>
  <c r="BK566" i="9"/>
  <c r="BK553" i="9"/>
  <c r="J506" i="9"/>
  <c r="BK491" i="9"/>
  <c r="J368" i="9"/>
  <c r="J333" i="9"/>
  <c r="J309" i="9"/>
  <c r="J301" i="9"/>
  <c r="BK291" i="9"/>
  <c r="BK212" i="9"/>
  <c r="BK162" i="9"/>
  <c r="J114" i="9"/>
  <c r="BK935" i="8"/>
  <c r="J871" i="8"/>
  <c r="BK858" i="8"/>
  <c r="J849" i="8"/>
  <c r="J846" i="8"/>
  <c r="BK840" i="8"/>
  <c r="BK550" i="8"/>
  <c r="J537" i="8"/>
  <c r="BK508" i="8"/>
  <c r="BK437" i="8"/>
  <c r="J380" i="8"/>
  <c r="BK317" i="8"/>
  <c r="BK301" i="8"/>
  <c r="J292" i="8"/>
  <c r="J268" i="8"/>
  <c r="BK155" i="8"/>
  <c r="J147" i="8"/>
  <c r="J133" i="8"/>
  <c r="J2414" i="7"/>
  <c r="J2408" i="7"/>
  <c r="BK2398" i="7"/>
  <c r="BK2393" i="7"/>
  <c r="BK2237" i="7"/>
  <c r="BK2224" i="7"/>
  <c r="BK2183" i="7"/>
  <c r="J2172" i="7"/>
  <c r="J2102" i="7"/>
  <c r="BK2065" i="7"/>
  <c r="J2059" i="7"/>
  <c r="BK2054" i="7"/>
  <c r="BK2042" i="7"/>
  <c r="J2032" i="7"/>
  <c r="BK2022" i="7"/>
  <c r="J2013" i="7"/>
  <c r="J2008" i="7"/>
  <c r="J2003" i="7"/>
  <c r="BK2000" i="7"/>
  <c r="J1985" i="7"/>
  <c r="J1978" i="7"/>
  <c r="J1968" i="7"/>
  <c r="BK1963" i="7"/>
  <c r="BK1958" i="7"/>
  <c r="BK1952" i="7"/>
  <c r="J1948" i="7"/>
  <c r="J1939" i="7"/>
  <c r="J1933" i="7"/>
  <c r="J1884" i="7"/>
  <c r="BK1864" i="7"/>
  <c r="BK1854" i="7"/>
  <c r="BK1843" i="7"/>
  <c r="J1825" i="7"/>
  <c r="J1815" i="7"/>
  <c r="J1811" i="7"/>
  <c r="BK1802" i="7"/>
  <c r="BK1797" i="7"/>
  <c r="BK1790" i="7"/>
  <c r="J1782" i="7"/>
  <c r="BK1773" i="7"/>
  <c r="J1753" i="7"/>
  <c r="BK1746" i="7"/>
  <c r="BK1724" i="7"/>
  <c r="J1698" i="7"/>
  <c r="J1653" i="7"/>
  <c r="J1611" i="7"/>
  <c r="BK1597" i="7"/>
  <c r="BK1566" i="7"/>
  <c r="J1553" i="7"/>
  <c r="BK1530" i="7"/>
  <c r="J1508" i="7"/>
  <c r="J1398" i="7"/>
  <c r="BK1377" i="7"/>
  <c r="BK1305" i="7"/>
  <c r="BK1287" i="7"/>
  <c r="J1282" i="7"/>
  <c r="J1233" i="7"/>
  <c r="J1207" i="7"/>
  <c r="J1166" i="7"/>
  <c r="BK1139" i="7"/>
  <c r="BK1107" i="7"/>
  <c r="J1094" i="7"/>
  <c r="BK1084" i="7"/>
  <c r="J1075" i="7"/>
  <c r="J1031" i="7"/>
  <c r="BK994" i="7"/>
  <c r="J988" i="7"/>
  <c r="BK982" i="7"/>
  <c r="BK965" i="7"/>
  <c r="J668" i="7"/>
  <c r="J626" i="7"/>
  <c r="J596" i="7"/>
  <c r="J569" i="7"/>
  <c r="BK534" i="7"/>
  <c r="J464" i="7"/>
  <c r="BK374" i="7"/>
  <c r="BK325" i="7"/>
  <c r="J310" i="7"/>
  <c r="J306" i="7"/>
  <c r="J299" i="7"/>
  <c r="J181" i="7"/>
  <c r="J142" i="7"/>
  <c r="BK986" i="6"/>
  <c r="J960" i="6"/>
  <c r="J930" i="6"/>
  <c r="BK921" i="6"/>
  <c r="BK911" i="6"/>
  <c r="J872" i="6"/>
  <c r="J651" i="6"/>
  <c r="BK630" i="6"/>
  <c r="BK569" i="6"/>
  <c r="BK526" i="6"/>
  <c r="BK443" i="6"/>
  <c r="J364" i="6"/>
  <c r="J330" i="6"/>
  <c r="J289" i="6"/>
  <c r="J124" i="6"/>
  <c r="BK96" i="6"/>
  <c r="BK1942" i="5"/>
  <c r="BK1923" i="5"/>
  <c r="J1916" i="5"/>
  <c r="BK1771" i="5"/>
  <c r="BK1742" i="5"/>
  <c r="BK1719" i="5"/>
  <c r="J1680" i="5"/>
  <c r="J1637" i="5"/>
  <c r="J1629" i="5"/>
  <c r="J1617" i="5"/>
  <c r="BK1606" i="5"/>
  <c r="J1601" i="5"/>
  <c r="J1598" i="5"/>
  <c r="J1590" i="5"/>
  <c r="J1580" i="5"/>
  <c r="BK1576" i="5"/>
  <c r="BK1567" i="5"/>
  <c r="J1550" i="5"/>
  <c r="BK1522" i="5"/>
  <c r="BK1494" i="5"/>
  <c r="J1482" i="5"/>
  <c r="J1474" i="5"/>
  <c r="BK1466" i="5"/>
  <c r="BK1458" i="5"/>
  <c r="BK1442" i="5"/>
  <c r="J1432" i="5"/>
  <c r="BK1422" i="5"/>
  <c r="J1416" i="5"/>
  <c r="BK1403" i="5"/>
  <c r="BK1357" i="5"/>
  <c r="BK1345" i="5"/>
  <c r="BK1327" i="5"/>
  <c r="J1287" i="5"/>
  <c r="J1253" i="5"/>
  <c r="J1243" i="5"/>
  <c r="BK1220" i="5"/>
  <c r="BK1159" i="5"/>
  <c r="J1144" i="5"/>
  <c r="J1123" i="5"/>
  <c r="BK1112" i="5"/>
  <c r="J1088" i="5"/>
  <c r="BK1008" i="5"/>
  <c r="J981" i="5"/>
  <c r="J948" i="5"/>
  <c r="BK930" i="5"/>
  <c r="BK919" i="5"/>
  <c r="BK903" i="5"/>
  <c r="J890" i="5"/>
  <c r="J843" i="5"/>
  <c r="J833" i="5"/>
  <c r="BK643" i="5"/>
  <c r="J584" i="5"/>
  <c r="BK511" i="5"/>
  <c r="BK489" i="5"/>
  <c r="BK453" i="5"/>
  <c r="BK432" i="5"/>
  <c r="BK384" i="5"/>
  <c r="BK311" i="5"/>
  <c r="J131" i="5"/>
  <c r="BK618" i="4"/>
  <c r="BK579" i="4"/>
  <c r="BK565" i="4"/>
  <c r="BK423" i="4"/>
  <c r="BK362" i="4"/>
  <c r="BK183" i="4"/>
  <c r="J136" i="4"/>
  <c r="BK121" i="4"/>
  <c r="J127" i="3"/>
  <c r="BK123" i="3"/>
  <c r="BK108" i="3"/>
  <c r="BK125" i="2"/>
  <c r="BK119" i="2"/>
  <c r="J110" i="2"/>
  <c r="J92" i="2"/>
  <c r="BK84" i="15"/>
  <c r="J303" i="13"/>
  <c r="J292" i="13"/>
  <c r="BK290" i="13"/>
  <c r="J284" i="13"/>
  <c r="J277" i="13"/>
  <c r="J269" i="13"/>
  <c r="BK263" i="13"/>
  <c r="J259" i="13"/>
  <c r="BK254" i="13"/>
  <c r="BK245" i="13"/>
  <c r="J234" i="13"/>
  <c r="BK219" i="13"/>
  <c r="BK210" i="13"/>
  <c r="BK203" i="13"/>
  <c r="J188" i="13"/>
  <c r="J185" i="13"/>
  <c r="BK180" i="13"/>
  <c r="BK173" i="13"/>
  <c r="BK161" i="13"/>
  <c r="J158" i="13"/>
  <c r="J155" i="13"/>
  <c r="BK149" i="13"/>
  <c r="BK139" i="13"/>
  <c r="J125" i="13"/>
  <c r="BK121" i="13"/>
  <c r="BK110" i="13"/>
  <c r="BK107" i="13"/>
  <c r="J98" i="13"/>
  <c r="BK93" i="13"/>
  <c r="BK92" i="12"/>
  <c r="J88" i="11"/>
  <c r="BK110" i="10"/>
  <c r="J102" i="10"/>
  <c r="BK93" i="10"/>
  <c r="BK2532" i="9"/>
  <c r="J2528" i="9"/>
  <c r="BE2528" i="9" s="1"/>
  <c r="J2524" i="9"/>
  <c r="J2522" i="9"/>
  <c r="J2520" i="9"/>
  <c r="BK2517" i="9"/>
  <c r="J2516" i="9"/>
  <c r="J2514" i="9"/>
  <c r="J2508" i="9"/>
  <c r="BK2502" i="9"/>
  <c r="BK2498" i="9"/>
  <c r="BK2321" i="9"/>
  <c r="BK2287" i="9"/>
  <c r="J2245" i="9"/>
  <c r="BK2228" i="9"/>
  <c r="J2190" i="9"/>
  <c r="BK2162" i="9"/>
  <c r="J2142" i="9"/>
  <c r="J2121" i="9"/>
  <c r="J2114" i="9"/>
  <c r="J2100" i="9"/>
  <c r="BK2091" i="9"/>
  <c r="J2087" i="9"/>
  <c r="BK2082" i="9"/>
  <c r="BK2076" i="9"/>
  <c r="J2068" i="9"/>
  <c r="BK2046" i="9"/>
  <c r="BK2039" i="9"/>
  <c r="BK2028" i="9"/>
  <c r="J2025" i="9"/>
  <c r="BK2013" i="9"/>
  <c r="BK2009" i="9"/>
  <c r="J2000" i="9"/>
  <c r="J1994" i="9"/>
  <c r="BK1984" i="9"/>
  <c r="J1974" i="9"/>
  <c r="J1924" i="9"/>
  <c r="BK1915" i="9"/>
  <c r="J1909" i="9"/>
  <c r="BK1899" i="9"/>
  <c r="J1892" i="9"/>
  <c r="J1884" i="9"/>
  <c r="BK1880" i="9"/>
  <c r="J1874" i="9"/>
  <c r="BK1864" i="9"/>
  <c r="BK1858" i="9"/>
  <c r="BK1849" i="9"/>
  <c r="J1843" i="9"/>
  <c r="J1835" i="9"/>
  <c r="BK1822" i="9"/>
  <c r="J1815" i="9"/>
  <c r="BK1808" i="9"/>
  <c r="J1802" i="9"/>
  <c r="J1786" i="9"/>
  <c r="J1770" i="9"/>
  <c r="J1764" i="9"/>
  <c r="J1752" i="9"/>
  <c r="J1746" i="9"/>
  <c r="BK1728" i="9"/>
  <c r="J1703" i="9"/>
  <c r="J1689" i="9"/>
  <c r="BK1680" i="9"/>
  <c r="BK1675" i="9"/>
  <c r="BK1577" i="9"/>
  <c r="J1548" i="9"/>
  <c r="J1520" i="9"/>
  <c r="J1502" i="9"/>
  <c r="BK1439" i="9"/>
  <c r="BK1359" i="9"/>
  <c r="BK1338" i="9"/>
  <c r="J1329" i="9"/>
  <c r="J1259" i="9"/>
  <c r="BK1233" i="9"/>
  <c r="BK1223" i="9"/>
  <c r="J1213" i="9"/>
  <c r="J1186" i="9"/>
  <c r="J1158" i="9"/>
  <c r="BK1117" i="9"/>
  <c r="J1074" i="9"/>
  <c r="BK1055" i="9"/>
  <c r="J1050" i="9"/>
  <c r="BK1043" i="9"/>
  <c r="J1036" i="9"/>
  <c r="J1024" i="9"/>
  <c r="BK1000" i="9"/>
  <c r="J927" i="9"/>
  <c r="BK813" i="9"/>
  <c r="J594" i="9"/>
  <c r="J575" i="9"/>
  <c r="J566" i="9"/>
  <c r="BK522" i="9"/>
  <c r="BK485" i="9"/>
  <c r="J383" i="9"/>
  <c r="J353" i="9"/>
  <c r="BK309" i="9"/>
  <c r="J297" i="9"/>
  <c r="J275" i="9"/>
  <c r="J192" i="9"/>
  <c r="BK114" i="9"/>
  <c r="J111" i="9"/>
  <c r="BK924" i="8"/>
  <c r="J905" i="8"/>
  <c r="BK898" i="8"/>
  <c r="J894" i="8"/>
  <c r="BK888" i="8"/>
  <c r="J880" i="8"/>
  <c r="BK874" i="8"/>
  <c r="BK872" i="8"/>
  <c r="BK870" i="8"/>
  <c r="J866" i="8"/>
  <c r="J864" i="8"/>
  <c r="BK856" i="8"/>
  <c r="J851" i="8"/>
  <c r="BK846" i="8"/>
  <c r="BK588" i="8"/>
  <c r="J550" i="8"/>
  <c r="BK537" i="8"/>
  <c r="J508" i="8"/>
  <c r="J458" i="8"/>
  <c r="J392" i="8"/>
  <c r="J329" i="8"/>
  <c r="BK286" i="8"/>
  <c r="J277" i="8"/>
  <c r="BK175" i="8"/>
  <c r="BK159" i="8"/>
  <c r="J151" i="8"/>
  <c r="J96" i="8"/>
  <c r="J2428" i="7"/>
  <c r="J2425" i="7"/>
  <c r="J2423" i="7"/>
  <c r="BK2420" i="7"/>
  <c r="BK2418" i="7"/>
  <c r="BK2414" i="7"/>
  <c r="J2409" i="7"/>
  <c r="J2402" i="7"/>
  <c r="BK2389" i="7"/>
  <c r="J2233" i="7"/>
  <c r="J2224" i="7"/>
  <c r="BK2172" i="7"/>
  <c r="BK2120" i="7"/>
  <c r="BK2098" i="7"/>
  <c r="J2065" i="7"/>
  <c r="BK2059" i="7"/>
  <c r="BK2050" i="7"/>
  <c r="BK2036" i="7"/>
  <c r="BK2032" i="7"/>
  <c r="J2028" i="7"/>
  <c r="J2022" i="7"/>
  <c r="J2009" i="7"/>
  <c r="J1999" i="7"/>
  <c r="BK1989" i="7"/>
  <c r="J1984" i="7"/>
  <c r="BK1975" i="7"/>
  <c r="BK1971" i="7"/>
  <c r="J1967" i="7"/>
  <c r="J1963" i="7"/>
  <c r="J1951" i="7"/>
  <c r="J1944" i="7"/>
  <c r="BK1938" i="7"/>
  <c r="J1926" i="7"/>
  <c r="J1866" i="7"/>
  <c r="J1849" i="7"/>
  <c r="BK1842" i="7"/>
  <c r="BK1811" i="7"/>
  <c r="BK1804" i="7"/>
  <c r="J1790" i="7"/>
  <c r="BK1760" i="7"/>
  <c r="J1755" i="7"/>
  <c r="BK1751" i="7"/>
  <c r="BK1742" i="7"/>
  <c r="J1730" i="7"/>
  <c r="BK1637" i="7"/>
  <c r="J1597" i="7"/>
  <c r="J1544" i="7"/>
  <c r="J1525" i="7"/>
  <c r="BK1505" i="7"/>
  <c r="J1404" i="7"/>
  <c r="J1374" i="7"/>
  <c r="BK1362" i="7"/>
  <c r="J1303" i="7"/>
  <c r="J1241" i="7"/>
  <c r="J1226" i="7"/>
  <c r="J1171" i="7"/>
  <c r="BK1149" i="7"/>
  <c r="J1119" i="7"/>
  <c r="J1107" i="7"/>
  <c r="J1101" i="7"/>
  <c r="J1091" i="7"/>
  <c r="J1084" i="7"/>
  <c r="J1078" i="7"/>
  <c r="BK1067" i="7"/>
  <c r="J1049" i="7"/>
  <c r="J1003" i="7"/>
  <c r="J965" i="7"/>
  <c r="J627" i="7"/>
  <c r="BK600" i="7"/>
  <c r="J548" i="7"/>
  <c r="BK542" i="7"/>
  <c r="J500" i="7"/>
  <c r="BK466" i="7"/>
  <c r="J347" i="7"/>
  <c r="BK312" i="7"/>
  <c r="BK302" i="7"/>
  <c r="J211" i="7"/>
  <c r="BK181" i="7"/>
  <c r="J154" i="7"/>
  <c r="BK129" i="7"/>
  <c r="BK1025" i="6"/>
  <c r="J976" i="6"/>
  <c r="BK935" i="6"/>
  <c r="BK916" i="6"/>
  <c r="J911" i="6"/>
  <c r="BK879" i="6"/>
  <c r="BK667" i="6"/>
  <c r="J637" i="6"/>
  <c r="J587" i="6"/>
  <c r="BK538" i="6"/>
  <c r="BK454" i="6"/>
  <c r="BK370" i="6"/>
  <c r="BK321" i="6"/>
  <c r="BK201" i="6"/>
  <c r="J134" i="6"/>
  <c r="J122" i="6"/>
  <c r="BK1943" i="5"/>
  <c r="J1940" i="5"/>
  <c r="BK1929" i="5"/>
  <c r="J1921" i="5"/>
  <c r="J1755" i="5"/>
  <c r="J1702" i="5"/>
  <c r="BK1662" i="5"/>
  <c r="BK1642" i="5"/>
  <c r="BK1634" i="5"/>
  <c r="BK1628" i="5"/>
  <c r="J1615" i="5"/>
  <c r="BK1612" i="5"/>
  <c r="J1604" i="5"/>
  <c r="BK1600" i="5"/>
  <c r="J1594" i="5"/>
  <c r="BK1587" i="5"/>
  <c r="BK1574" i="5"/>
  <c r="J1552" i="5"/>
  <c r="J1544" i="5"/>
  <c r="BK1496" i="5"/>
  <c r="BK1486" i="5"/>
  <c r="BK1480" i="5"/>
  <c r="BK1476" i="5"/>
  <c r="BK1461" i="5"/>
  <c r="J1455" i="5"/>
  <c r="BK1448" i="5"/>
  <c r="J1438" i="5"/>
  <c r="BK1432" i="5"/>
  <c r="BK1416" i="5"/>
  <c r="J1411" i="5"/>
  <c r="BK1367" i="5"/>
  <c r="BK1359" i="5"/>
  <c r="BK1336" i="5"/>
  <c r="J1331" i="5"/>
  <c r="BK1299" i="5"/>
  <c r="J1278" i="5"/>
  <c r="BK1240" i="5"/>
  <c r="BK1171" i="5"/>
  <c r="BK1156" i="5"/>
  <c r="J1126" i="5"/>
  <c r="BK1114" i="5"/>
  <c r="J1090" i="5"/>
  <c r="BK1044" i="5"/>
  <c r="J1002" i="5"/>
  <c r="J974" i="5"/>
  <c r="BK946" i="5"/>
  <c r="BK932" i="5"/>
  <c r="J927" i="5"/>
  <c r="J921" i="5"/>
  <c r="J914" i="5"/>
  <c r="J897" i="5"/>
  <c r="J852" i="5"/>
  <c r="BK833" i="5"/>
  <c r="BK798" i="5"/>
  <c r="BK632" i="5"/>
  <c r="BK594" i="5"/>
  <c r="J511" i="5"/>
  <c r="J454" i="5"/>
  <c r="BK437" i="5"/>
  <c r="BK386" i="5"/>
  <c r="BK317" i="5"/>
  <c r="J295" i="5"/>
  <c r="J286" i="5"/>
  <c r="BK177" i="5"/>
  <c r="J126" i="5"/>
  <c r="J108" i="5"/>
  <c r="J592" i="4"/>
  <c r="BK570" i="4"/>
  <c r="BK566" i="4"/>
  <c r="J554" i="4"/>
  <c r="BK529" i="4"/>
  <c r="J415" i="4"/>
  <c r="BK387" i="4"/>
  <c r="J312" i="4"/>
  <c r="J236" i="4"/>
  <c r="BK128" i="4"/>
  <c r="J116" i="4"/>
  <c r="J96" i="4"/>
  <c r="BK130" i="3"/>
  <c r="J117" i="3"/>
  <c r="J108" i="3"/>
  <c r="J91" i="3"/>
  <c r="J126" i="2"/>
  <c r="BK122" i="2"/>
  <c r="J119" i="2"/>
  <c r="J116" i="2"/>
  <c r="J112" i="2"/>
  <c r="BK106" i="2"/>
  <c r="J96" i="2"/>
  <c r="J93" i="2"/>
  <c r="BK309" i="13"/>
  <c r="BK304" i="13"/>
  <c r="BK296" i="13"/>
  <c r="J290" i="13"/>
  <c r="BK282" i="13"/>
  <c r="J275" i="13"/>
  <c r="BK270" i="13"/>
  <c r="J267" i="13"/>
  <c r="BK261" i="13"/>
  <c r="BK258" i="13"/>
  <c r="BK246" i="13"/>
  <c r="J243" i="13"/>
  <c r="J238" i="13"/>
  <c r="BK231" i="13"/>
  <c r="J228" i="13"/>
  <c r="J223" i="13"/>
  <c r="J211" i="13"/>
  <c r="BK202" i="13"/>
  <c r="BK196" i="13"/>
  <c r="BK189" i="13"/>
  <c r="BK176" i="13"/>
  <c r="J169" i="13"/>
  <c r="BK162" i="13"/>
  <c r="BK151" i="13"/>
  <c r="BK145" i="13"/>
  <c r="BK138" i="13"/>
  <c r="J132" i="13"/>
  <c r="J118" i="13"/>
  <c r="J104" i="13"/>
  <c r="BK99" i="13"/>
  <c r="J93" i="13"/>
  <c r="BK84" i="11"/>
  <c r="BK99" i="10"/>
  <c r="J2507" i="9"/>
  <c r="BK2332" i="9"/>
  <c r="J2318" i="9"/>
  <c r="J2283" i="9"/>
  <c r="J2252" i="9"/>
  <c r="J2237" i="9"/>
  <c r="BK2160" i="9"/>
  <c r="BK2142" i="9"/>
  <c r="BK2126" i="9"/>
  <c r="BK2109" i="9"/>
  <c r="BK2096" i="9"/>
  <c r="J2082" i="9"/>
  <c r="BK2068" i="9"/>
  <c r="BK2056" i="9"/>
  <c r="J2050" i="9"/>
  <c r="J2046" i="9"/>
  <c r="BK2034" i="9"/>
  <c r="J2024" i="9"/>
  <c r="BK2017" i="9"/>
  <c r="J2005" i="9"/>
  <c r="BK1998" i="9"/>
  <c r="J1995" i="9"/>
  <c r="J1950" i="9"/>
  <c r="BK1922" i="9"/>
  <c r="BK1910" i="9"/>
  <c r="BK1898" i="9"/>
  <c r="BK1886" i="9"/>
  <c r="J1870" i="9"/>
  <c r="BK1863" i="9"/>
  <c r="J1851" i="9"/>
  <c r="BK1838" i="9"/>
  <c r="BK1831" i="9"/>
  <c r="J1825" i="9"/>
  <c r="J1818" i="9"/>
  <c r="J1812" i="9"/>
  <c r="BK1794" i="9"/>
  <c r="BK1779" i="9"/>
  <c r="J1775" i="9"/>
  <c r="J1769" i="9"/>
  <c r="J1762" i="9"/>
  <c r="BK1758" i="9"/>
  <c r="BK1754" i="9"/>
  <c r="BK1747" i="9"/>
  <c r="J1734" i="9"/>
  <c r="J1705" i="9"/>
  <c r="BK1696" i="9"/>
  <c r="BK1690" i="9"/>
  <c r="J1683" i="9"/>
  <c r="J1680" i="9"/>
  <c r="BK1666" i="9"/>
  <c r="BK1658" i="9"/>
  <c r="J1646" i="9"/>
  <c r="J1627" i="9"/>
  <c r="BK1607" i="9"/>
  <c r="J1582" i="9"/>
  <c r="BK1564" i="9"/>
  <c r="BK1516" i="9"/>
  <c r="J1509" i="9"/>
  <c r="BK1487" i="9"/>
  <c r="J1468" i="9"/>
  <c r="J1435" i="9"/>
  <c r="BK1335" i="9"/>
  <c r="J1253" i="9"/>
  <c r="J1210" i="9"/>
  <c r="BK1171" i="9"/>
  <c r="J1160" i="9"/>
  <c r="J1089" i="9"/>
  <c r="J1072" i="9"/>
  <c r="J1056" i="9"/>
  <c r="J1042" i="9"/>
  <c r="BK1037" i="9"/>
  <c r="BK1027" i="9"/>
  <c r="J1011" i="9"/>
  <c r="J983" i="9"/>
  <c r="BK956" i="9"/>
  <c r="BK931" i="9"/>
  <c r="J890" i="9"/>
  <c r="BK872" i="9"/>
  <c r="J603" i="9"/>
  <c r="J567" i="9"/>
  <c r="BK548" i="9"/>
  <c r="J415" i="9"/>
  <c r="J349" i="9"/>
  <c r="J312" i="9"/>
  <c r="BK299" i="9"/>
  <c r="BK275" i="9"/>
  <c r="J223" i="9"/>
  <c r="BK186" i="9"/>
  <c r="J165" i="9"/>
  <c r="J152" i="9"/>
  <c r="BK132" i="9"/>
  <c r="BK894" i="8"/>
  <c r="J876" i="8"/>
  <c r="BK865" i="8"/>
  <c r="J857" i="8"/>
  <c r="BK853" i="8"/>
  <c r="J848" i="8"/>
  <c r="BK839" i="8"/>
  <c r="BK799" i="8"/>
  <c r="J577" i="8"/>
  <c r="BK552" i="8"/>
  <c r="BK454" i="8"/>
  <c r="J441" i="8"/>
  <c r="J374" i="8"/>
  <c r="J317" i="8"/>
  <c r="BK282" i="8"/>
  <c r="BK216" i="8"/>
  <c r="J159" i="8"/>
  <c r="J154" i="8"/>
  <c r="J132" i="8"/>
  <c r="J101" i="8"/>
  <c r="J2404" i="7"/>
  <c r="J2395" i="7"/>
  <c r="J2298" i="7"/>
  <c r="J2174" i="7"/>
  <c r="J2100" i="7"/>
  <c r="J2064" i="7"/>
  <c r="J2052" i="7"/>
  <c r="BK2047" i="7"/>
  <c r="J2043" i="7"/>
  <c r="J2039" i="7"/>
  <c r="BK2034" i="7"/>
  <c r="J2020" i="7"/>
  <c r="BK2017" i="7"/>
  <c r="BK2008" i="7"/>
  <c r="BK1986" i="7"/>
  <c r="BK1979" i="7"/>
  <c r="J1974" i="7"/>
  <c r="J1961" i="7"/>
  <c r="J1952" i="7"/>
  <c r="BK1936" i="7"/>
  <c r="J1932" i="7"/>
  <c r="J1876" i="7"/>
  <c r="BK1870" i="7"/>
  <c r="J1843" i="7"/>
  <c r="BK1826" i="7"/>
  <c r="BK1821" i="7"/>
  <c r="BK1817" i="7"/>
  <c r="BK1810" i="7"/>
  <c r="J1804" i="7"/>
  <c r="J1801" i="7"/>
  <c r="J1794" i="7"/>
  <c r="J1773" i="7"/>
  <c r="J1754" i="7"/>
  <c r="BK1739" i="7"/>
  <c r="J1724" i="7"/>
  <c r="J1702" i="7"/>
  <c r="J1641" i="7"/>
  <c r="BK1635" i="7"/>
  <c r="BK1599" i="7"/>
  <c r="BK1564" i="7"/>
  <c r="BK1551" i="7"/>
  <c r="BK1533" i="7"/>
  <c r="BK1508" i="7"/>
  <c r="J1395" i="7"/>
  <c r="J1371" i="7"/>
  <c r="BK1349" i="7"/>
  <c r="J1287" i="7"/>
  <c r="BK1254" i="7"/>
  <c r="J1209" i="7"/>
  <c r="BK1199" i="7"/>
  <c r="J1165" i="7"/>
  <c r="BK1155" i="7"/>
  <c r="J1137" i="7"/>
  <c r="J1115" i="7"/>
  <c r="J1100" i="7"/>
  <c r="BK1090" i="7"/>
  <c r="J1081" i="7"/>
  <c r="BK1075" i="7"/>
  <c r="BK1037" i="7"/>
  <c r="J1021" i="7"/>
  <c r="BK974" i="7"/>
  <c r="J763" i="7"/>
  <c r="BK640" i="7"/>
  <c r="BK597" i="7"/>
  <c r="BK500" i="7"/>
  <c r="BK434" i="7"/>
  <c r="J329" i="7"/>
  <c r="J296" i="7"/>
  <c r="BK211" i="7"/>
  <c r="BK142" i="7"/>
  <c r="J1070" i="6"/>
  <c r="J1051" i="6"/>
  <c r="J1040" i="6"/>
  <c r="BK1028" i="6"/>
  <c r="BK982" i="6"/>
  <c r="J955" i="6"/>
  <c r="J928" i="6"/>
  <c r="J922" i="6"/>
  <c r="J917" i="6"/>
  <c r="BK907" i="6"/>
  <c r="BK673" i="6"/>
  <c r="J624" i="6"/>
  <c r="J541" i="6"/>
  <c r="J466" i="6"/>
  <c r="J454" i="6"/>
  <c r="BK385" i="6"/>
  <c r="J321" i="6"/>
  <c r="BK297" i="6"/>
  <c r="BK157" i="6"/>
  <c r="J139" i="6"/>
  <c r="BK123" i="6"/>
  <c r="J117" i="6"/>
  <c r="J96" i="6"/>
  <c r="J1963" i="5"/>
  <c r="J1961" i="5"/>
  <c r="J1959" i="5"/>
  <c r="J1957" i="5"/>
  <c r="J1955" i="5"/>
  <c r="J1953" i="5"/>
  <c r="J1951" i="5"/>
  <c r="J1947" i="5"/>
  <c r="J1941" i="5"/>
  <c r="J1933" i="5"/>
  <c r="J1837" i="5"/>
  <c r="BK1755" i="5"/>
  <c r="BK1699" i="5"/>
  <c r="BK1675" i="5"/>
  <c r="BK1644" i="5"/>
  <c r="J1638" i="5"/>
  <c r="BK1632" i="5"/>
  <c r="J1626" i="5"/>
  <c r="BK1621" i="5"/>
  <c r="BK1616" i="5"/>
  <c r="BK1604" i="5"/>
  <c r="BK1595" i="5"/>
  <c r="J1573" i="5"/>
  <c r="J1567" i="5"/>
  <c r="BK1557" i="5"/>
  <c r="BK1551" i="5"/>
  <c r="J1547" i="5"/>
  <c r="BK1541" i="5"/>
  <c r="J1486" i="5"/>
  <c r="BK1479" i="5"/>
  <c r="BK1474" i="5"/>
  <c r="BK1468" i="5"/>
  <c r="J1458" i="5"/>
  <c r="J1454" i="5"/>
  <c r="J1447" i="5"/>
  <c r="BK1438" i="5"/>
  <c r="BK1430" i="5"/>
  <c r="J1422" i="5"/>
  <c r="BK1361" i="5"/>
  <c r="BK1343" i="5"/>
  <c r="BK1334" i="5"/>
  <c r="J1313" i="5"/>
  <c r="J1302" i="5"/>
  <c r="BK1278" i="5"/>
  <c r="J1168" i="5"/>
  <c r="BK1144" i="5"/>
  <c r="J1121" i="5"/>
  <c r="BK1090" i="5"/>
  <c r="BK1016" i="5"/>
  <c r="BK1006" i="5"/>
  <c r="J964" i="5"/>
  <c r="BK944" i="5"/>
  <c r="J926" i="5"/>
  <c r="J912" i="5"/>
  <c r="J900" i="5"/>
  <c r="J861" i="5"/>
  <c r="J849" i="5"/>
  <c r="J802" i="5"/>
  <c r="J612" i="5"/>
  <c r="J594" i="5"/>
  <c r="J563" i="5"/>
  <c r="BK505" i="5"/>
  <c r="J449" i="5"/>
  <c r="J424" i="5"/>
  <c r="J372" i="5"/>
  <c r="J323" i="5"/>
  <c r="BK295" i="5"/>
  <c r="BK253" i="5"/>
  <c r="BK223" i="5"/>
  <c r="BK135" i="5"/>
  <c r="BK610" i="4"/>
  <c r="BK592" i="4"/>
  <c r="BK576" i="4"/>
  <c r="BK571" i="4"/>
  <c r="BK554" i="4"/>
  <c r="J404" i="4"/>
  <c r="J256" i="4"/>
  <c r="J141" i="4"/>
  <c r="J125" i="4"/>
  <c r="J99" i="4"/>
  <c r="J123" i="3"/>
  <c r="J113" i="3"/>
  <c r="BK97" i="3"/>
  <c r="J123" i="2"/>
  <c r="BK116" i="2"/>
  <c r="J100" i="2"/>
  <c r="F36" i="15"/>
  <c r="BC68" i="1" s="1"/>
  <c r="J148" i="14"/>
  <c r="BK143" i="14"/>
  <c r="J141" i="14"/>
  <c r="BK137" i="14"/>
  <c r="J136" i="14"/>
  <c r="J133" i="14"/>
  <c r="BK131" i="14"/>
  <c r="J130" i="14"/>
  <c r="BK126" i="14"/>
  <c r="J124" i="14"/>
  <c r="BK120" i="14"/>
  <c r="J118" i="14"/>
  <c r="BK114" i="14"/>
  <c r="J112" i="14"/>
  <c r="BK106" i="14"/>
  <c r="J104" i="14"/>
  <c r="BK98" i="14"/>
  <c r="J95" i="14"/>
  <c r="BK93" i="14"/>
  <c r="J92" i="14"/>
  <c r="BK90" i="14"/>
  <c r="J88" i="14"/>
  <c r="J306" i="13"/>
  <c r="BK299" i="13"/>
  <c r="BK287" i="13"/>
  <c r="J281" i="13"/>
  <c r="J274" i="13"/>
  <c r="BK267" i="13"/>
  <c r="J264" i="13"/>
  <c r="J256" i="13"/>
  <c r="BK248" i="13"/>
  <c r="BK239" i="13"/>
  <c r="BK234" i="13"/>
  <c r="J217" i="13"/>
  <c r="BK214" i="13"/>
  <c r="J206" i="13"/>
  <c r="J198" i="13"/>
  <c r="BK194" i="13"/>
  <c r="J180" i="13"/>
  <c r="BK170" i="13"/>
  <c r="J160" i="13"/>
  <c r="BK152" i="13"/>
  <c r="J139" i="13"/>
  <c r="BK134" i="13"/>
  <c r="BK129" i="13"/>
  <c r="J119" i="13"/>
  <c r="J113" i="13"/>
  <c r="J102" i="13"/>
  <c r="J92" i="13"/>
  <c r="BK90" i="12"/>
  <c r="BK86" i="11"/>
  <c r="J103" i="10"/>
  <c r="J2504" i="9"/>
  <c r="BK2497" i="9"/>
  <c r="J2332" i="9"/>
  <c r="BK2323" i="9"/>
  <c r="BK2311" i="9"/>
  <c r="J2264" i="9"/>
  <c r="BK2249" i="9"/>
  <c r="J2228" i="9"/>
  <c r="J2164" i="9"/>
  <c r="J2134" i="9"/>
  <c r="BK2120" i="9"/>
  <c r="BK2115" i="9"/>
  <c r="J2098" i="9"/>
  <c r="J2091" i="9"/>
  <c r="BK2078" i="9"/>
  <c r="BK2073" i="9"/>
  <c r="J2063" i="9"/>
  <c r="J2054" i="9"/>
  <c r="J2045" i="9"/>
  <c r="J2040" i="9"/>
  <c r="J2028" i="9"/>
  <c r="BK2018" i="9"/>
  <c r="BK2006" i="9"/>
  <c r="BK2004" i="9"/>
  <c r="BK1994" i="9"/>
  <c r="BK1978" i="9"/>
  <c r="BK1924" i="9"/>
  <c r="BK1913" i="9"/>
  <c r="BK1908" i="9"/>
  <c r="J1900" i="9"/>
  <c r="J1894" i="9"/>
  <c r="BK1891" i="9"/>
  <c r="BK1889" i="9"/>
  <c r="BK1884" i="9"/>
  <c r="BK1878" i="9"/>
  <c r="BK1865" i="9"/>
  <c r="J1859" i="9"/>
  <c r="BK1851" i="9"/>
  <c r="J1839" i="9"/>
  <c r="BK1835" i="9"/>
  <c r="J1821" i="9"/>
  <c r="BK1802" i="9"/>
  <c r="J1794" i="9"/>
  <c r="BK1785" i="9"/>
  <c r="BK1781" i="9"/>
  <c r="BK1773" i="9"/>
  <c r="BK1752" i="9"/>
  <c r="BK1743" i="9"/>
  <c r="BK1734" i="9"/>
  <c r="J1728" i="9"/>
  <c r="J1707" i="9"/>
  <c r="BK1703" i="9"/>
  <c r="BK1697" i="9"/>
  <c r="BK1688" i="9"/>
  <c r="J1682" i="9"/>
  <c r="J1675" i="9"/>
  <c r="J1666" i="9"/>
  <c r="BK1657" i="9"/>
  <c r="BK1638" i="9"/>
  <c r="J1599" i="9"/>
  <c r="BK1557" i="9"/>
  <c r="J1538" i="9"/>
  <c r="BK1502" i="9"/>
  <c r="BK1457" i="9"/>
  <c r="J1442" i="9"/>
  <c r="J1347" i="9"/>
  <c r="J1320" i="9"/>
  <c r="J1308" i="9"/>
  <c r="J1235" i="9"/>
  <c r="J1208" i="9"/>
  <c r="J1167" i="9"/>
  <c r="J1113" i="9"/>
  <c r="J1088" i="9"/>
  <c r="BK1071" i="9"/>
  <c r="J1053" i="9"/>
  <c r="J1041" i="9"/>
  <c r="BK1031" i="9"/>
  <c r="BK996" i="9"/>
  <c r="BK890" i="9"/>
  <c r="BK577" i="9"/>
  <c r="BK563" i="9"/>
  <c r="J534" i="9"/>
  <c r="BK511" i="9"/>
  <c r="BK450" i="9"/>
  <c r="J362" i="9"/>
  <c r="BK315" i="9"/>
  <c r="BK301" i="9"/>
  <c r="J280" i="9"/>
  <c r="J212" i="9"/>
  <c r="J147" i="9"/>
  <c r="J116" i="9"/>
  <c r="J958" i="8"/>
  <c r="J948" i="8"/>
  <c r="J935" i="8"/>
  <c r="J874" i="8"/>
  <c r="BK850" i="8"/>
  <c r="BK832" i="8"/>
  <c r="J776" i="8"/>
  <c r="J528" i="8"/>
  <c r="J450" i="8"/>
  <c r="BK422" i="8"/>
  <c r="BK370" i="8"/>
  <c r="BK329" i="8"/>
  <c r="J216" i="8"/>
  <c r="J153" i="8"/>
  <c r="BK142" i="8"/>
  <c r="BK131" i="8"/>
  <c r="BK2411" i="7"/>
  <c r="BK2256" i="7"/>
  <c r="BK2248" i="7"/>
  <c r="J2183" i="7"/>
  <c r="J2161" i="7"/>
  <c r="BK2102" i="7"/>
  <c r="J2073" i="7"/>
  <c r="BK2060" i="7"/>
  <c r="BK2055" i="7"/>
  <c r="BK2045" i="7"/>
  <c r="J2030" i="7"/>
  <c r="BK2027" i="7"/>
  <c r="J2016" i="7"/>
  <c r="BK2006" i="7"/>
  <c r="J1997" i="7"/>
  <c r="BK1987" i="7"/>
  <c r="BK1980" i="7"/>
  <c r="BK1969" i="7"/>
  <c r="J1957" i="7"/>
  <c r="BK1942" i="7"/>
  <c r="J1936" i="7"/>
  <c r="J1929" i="7"/>
  <c r="J1868" i="7"/>
  <c r="J1853" i="7"/>
  <c r="BK1844" i="7"/>
  <c r="BK1816" i="7"/>
  <c r="J1800" i="7"/>
  <c r="J1788" i="7"/>
  <c r="J1774" i="7"/>
  <c r="J1761" i="7"/>
  <c r="J1749" i="7"/>
  <c r="J1744" i="7"/>
  <c r="J1736" i="7"/>
  <c r="J1706" i="7"/>
  <c r="BK1626" i="7"/>
  <c r="J1607" i="7"/>
  <c r="BK1511" i="7"/>
  <c r="BK1401" i="7"/>
  <c r="BK1398" i="7"/>
  <c r="BK1395" i="7"/>
  <c r="J1389" i="7"/>
  <c r="BK1383" i="7"/>
  <c r="J1380" i="7"/>
  <c r="J1362" i="7"/>
  <c r="BK1357" i="7"/>
  <c r="J1355" i="7"/>
  <c r="BK1352" i="7"/>
  <c r="BK1307" i="7"/>
  <c r="BK1270" i="7"/>
  <c r="BK1268" i="7"/>
  <c r="J1232" i="7"/>
  <c r="BK1215" i="7"/>
  <c r="J1201" i="7"/>
  <c r="J1155" i="7"/>
  <c r="J1139" i="7"/>
  <c r="J1111" i="7"/>
  <c r="BK1099" i="7"/>
  <c r="BK1096" i="7"/>
  <c r="J1090" i="7"/>
  <c r="BK1081" i="7"/>
  <c r="J1064" i="7"/>
  <c r="J1017" i="7"/>
  <c r="J978" i="7"/>
  <c r="J922" i="7"/>
  <c r="BK705" i="7"/>
  <c r="BK674" i="7"/>
  <c r="J305" i="7"/>
  <c r="BK278" i="7"/>
  <c r="BK192" i="7"/>
  <c r="J168" i="7"/>
  <c r="J137" i="7"/>
  <c r="J122" i="7"/>
  <c r="J1028" i="6"/>
  <c r="J992" i="6"/>
  <c r="BK932" i="6"/>
  <c r="BK926" i="6"/>
  <c r="BK914" i="6"/>
  <c r="BK909" i="6"/>
  <c r="J860" i="6"/>
  <c r="J667" i="6"/>
  <c r="J601" i="6"/>
  <c r="BK555" i="6"/>
  <c r="J460" i="6"/>
  <c r="J416" i="6"/>
  <c r="J367" i="6"/>
  <c r="BK300" i="6"/>
  <c r="J201" i="6"/>
  <c r="BK136" i="6"/>
  <c r="BK124" i="6"/>
  <c r="J1943" i="5"/>
  <c r="J1937" i="5"/>
  <c r="BK1932" i="5"/>
  <c r="BK1926" i="5"/>
  <c r="BK1921" i="5"/>
  <c r="BK1739" i="5"/>
  <c r="J1672" i="5"/>
  <c r="J1664" i="5"/>
  <c r="J1655" i="5"/>
  <c r="J1635" i="5"/>
  <c r="J1624" i="5"/>
  <c r="J1619" i="5"/>
  <c r="J1606" i="5"/>
  <c r="BK1596" i="5"/>
  <c r="BK1580" i="5"/>
  <c r="BK1572" i="5"/>
  <c r="J1560" i="5"/>
  <c r="BK1547" i="5"/>
  <c r="J1541" i="5"/>
  <c r="J1507" i="5"/>
  <c r="BK1482" i="5"/>
  <c r="J1470" i="5"/>
  <c r="J1460" i="5"/>
  <c r="BK1451" i="5"/>
  <c r="J1443" i="5"/>
  <c r="BK1435" i="5"/>
  <c r="J1425" i="5"/>
  <c r="J1409" i="5"/>
  <c r="BK1363" i="5"/>
  <c r="BK1341" i="5"/>
  <c r="J1322" i="5"/>
  <c r="J1296" i="5"/>
  <c r="BK1251" i="5"/>
  <c r="J1159" i="5"/>
  <c r="BK1136" i="5"/>
  <c r="BK1118" i="5"/>
  <c r="J1092" i="5"/>
  <c r="J1014" i="5"/>
  <c r="BK992" i="5"/>
  <c r="BK970" i="5"/>
  <c r="BK966" i="5"/>
  <c r="BK948" i="5"/>
  <c r="BK931" i="5"/>
  <c r="BK921" i="5"/>
  <c r="BK893" i="5"/>
  <c r="J828" i="5"/>
  <c r="BK804" i="5"/>
  <c r="J784" i="5"/>
  <c r="BK567" i="5"/>
  <c r="J505" i="5"/>
  <c r="J480" i="5"/>
  <c r="J450" i="5"/>
  <c r="BK388" i="5"/>
  <c r="J330" i="5"/>
  <c r="BK242" i="5"/>
  <c r="BK155" i="5"/>
  <c r="J117" i="5"/>
  <c r="J575" i="4"/>
  <c r="J562" i="4"/>
  <c r="BK535" i="4"/>
  <c r="BK513" i="4"/>
  <c r="J389" i="4"/>
  <c r="BK341" i="4"/>
  <c r="J288" i="4"/>
  <c r="J266" i="4"/>
  <c r="J224" i="4"/>
  <c r="BK142" i="4"/>
  <c r="BK138" i="4"/>
  <c r="BK125" i="4"/>
  <c r="BK112" i="4"/>
  <c r="BK124" i="3"/>
  <c r="J110" i="3"/>
  <c r="J97" i="3"/>
  <c r="BK126" i="2"/>
  <c r="J108" i="2"/>
  <c r="BK94" i="2"/>
  <c r="BK315" i="13"/>
  <c r="J311" i="13"/>
  <c r="BK303" i="13"/>
  <c r="J296" i="13"/>
  <c r="J288" i="13"/>
  <c r="J282" i="13"/>
  <c r="J272" i="13"/>
  <c r="BK250" i="13"/>
  <c r="BK244" i="13"/>
  <c r="J232" i="13"/>
  <c r="J219" i="13"/>
  <c r="J208" i="13"/>
  <c r="BK197" i="13"/>
  <c r="BK191" i="13"/>
  <c r="BK183" i="13"/>
  <c r="BK178" i="13"/>
  <c r="J168" i="13"/>
  <c r="J162" i="13"/>
  <c r="J148" i="13"/>
  <c r="BK125" i="13"/>
  <c r="BK117" i="13"/>
  <c r="J107" i="13"/>
  <c r="J99" i="13"/>
  <c r="BK95" i="12"/>
  <c r="J88" i="12"/>
  <c r="J84" i="11"/>
  <c r="BK105" i="10"/>
  <c r="J95" i="10"/>
  <c r="BK89" i="10"/>
  <c r="BK86" i="10" s="1"/>
  <c r="J86" i="10" s="1"/>
  <c r="BK2492" i="9"/>
  <c r="J2316" i="9"/>
  <c r="BK2283" i="9"/>
  <c r="BK2254" i="9"/>
  <c r="J2246" i="9"/>
  <c r="J2219" i="9"/>
  <c r="BK2130" i="9"/>
  <c r="BK2119" i="9"/>
  <c r="BK2111" i="9"/>
  <c r="J2106" i="9"/>
  <c r="BK2099" i="9"/>
  <c r="BK2093" i="9"/>
  <c r="J2085" i="9"/>
  <c r="J2074" i="9"/>
  <c r="BK2070" i="9"/>
  <c r="BK2062" i="9"/>
  <c r="J2057" i="9"/>
  <c r="BK2045" i="9"/>
  <c r="J2041" i="9"/>
  <c r="J2034" i="9"/>
  <c r="J2029" i="9"/>
  <c r="J2017" i="9"/>
  <c r="J2007" i="9"/>
  <c r="BK2000" i="9"/>
  <c r="BK1992" i="9"/>
  <c r="J1984" i="9"/>
  <c r="BK1936" i="9"/>
  <c r="BK1920" i="9"/>
  <c r="J1913" i="9"/>
  <c r="BK1906" i="9"/>
  <c r="J1902" i="9"/>
  <c r="J1895" i="9"/>
  <c r="J1876" i="9"/>
  <c r="J1872" i="9"/>
  <c r="BK1869" i="9"/>
  <c r="BK1861" i="9"/>
  <c r="BK1856" i="9"/>
  <c r="J1849" i="9"/>
  <c r="BK1845" i="9"/>
  <c r="J1832" i="9"/>
  <c r="BK1829" i="9"/>
  <c r="BK1825" i="9"/>
  <c r="J1814" i="9"/>
  <c r="BK1809" i="9"/>
  <c r="BK1792" i="9"/>
  <c r="BK1783" i="9"/>
  <c r="J1780" i="9"/>
  <c r="BK1772" i="9"/>
  <c r="J1766" i="9"/>
  <c r="J1761" i="9"/>
  <c r="BK1755" i="9"/>
  <c r="J1751" i="9"/>
  <c r="J1742" i="9"/>
  <c r="BK1732" i="9"/>
  <c r="BK1704" i="9"/>
  <c r="J1697" i="9"/>
  <c r="J1691" i="9"/>
  <c r="BK1684" i="9"/>
  <c r="BK1668" i="9"/>
  <c r="J1657" i="9"/>
  <c r="BK1630" i="9"/>
  <c r="J1610" i="9"/>
  <c r="J1550" i="9"/>
  <c r="J1540" i="9"/>
  <c r="BK1526" i="9"/>
  <c r="BK1513" i="9"/>
  <c r="BK1477" i="9"/>
  <c r="BK1460" i="9"/>
  <c r="BK1450" i="9"/>
  <c r="BK1362" i="9"/>
  <c r="BK1341" i="9"/>
  <c r="J1311" i="9"/>
  <c r="BK1262" i="9"/>
  <c r="BK1231" i="9"/>
  <c r="BK1211" i="9"/>
  <c r="BK1169" i="9"/>
  <c r="J1122" i="9"/>
  <c r="BK1095" i="9"/>
  <c r="J1080" i="9"/>
  <c r="BK1076" i="9"/>
  <c r="J1055" i="9"/>
  <c r="BK1051" i="9"/>
  <c r="J1047" i="9"/>
  <c r="BK1039" i="9"/>
  <c r="J1033" i="9"/>
  <c r="J1009" i="9"/>
  <c r="J1000" i="9"/>
  <c r="BK988" i="9"/>
  <c r="BK968" i="9"/>
  <c r="BK933" i="9"/>
  <c r="J803" i="9"/>
  <c r="BK594" i="9"/>
  <c r="J571" i="9"/>
  <c r="BK558" i="9"/>
  <c r="J551" i="9"/>
  <c r="BK534" i="9"/>
  <c r="J505" i="9"/>
  <c r="J485" i="9"/>
  <c r="BK347" i="9"/>
  <c r="J315" i="9"/>
  <c r="BK302" i="9"/>
  <c r="J299" i="9"/>
  <c r="J248" i="9"/>
  <c r="BK207" i="9"/>
  <c r="BK157" i="9"/>
  <c r="BK111" i="9"/>
  <c r="BK877" i="8"/>
  <c r="J868" i="8"/>
  <c r="BK855" i="8"/>
  <c r="BK848" i="8"/>
  <c r="BK844" i="8"/>
  <c r="J832" i="8"/>
  <c r="J549" i="8"/>
  <c r="J530" i="8"/>
  <c r="BK523" i="8"/>
  <c r="BK447" i="8"/>
  <c r="BK401" i="8"/>
  <c r="BK310" i="8"/>
  <c r="J301" i="8"/>
  <c r="BK292" i="8"/>
  <c r="J280" i="8"/>
  <c r="BK156" i="8"/>
  <c r="J142" i="8"/>
  <c r="J115" i="8"/>
  <c r="BK2410" i="7"/>
  <c r="BK2404" i="7"/>
  <c r="J2394" i="7"/>
  <c r="J2248" i="7"/>
  <c r="BK2233" i="7"/>
  <c r="J2185" i="7"/>
  <c r="BK2174" i="7"/>
  <c r="BK2117" i="7"/>
  <c r="BK2062" i="7"/>
  <c r="J2057" i="7"/>
  <c r="BK2053" i="7"/>
  <c r="BK2044" i="7"/>
  <c r="BK2026" i="7"/>
  <c r="BK2020" i="7"/>
  <c r="J2012" i="7"/>
  <c r="J2006" i="7"/>
  <c r="BK1999" i="7"/>
  <c r="J1989" i="7"/>
  <c r="J1979" i="7"/>
  <c r="J1970" i="7"/>
  <c r="J1964" i="7"/>
  <c r="BK1959" i="7"/>
  <c r="BK1953" i="7"/>
  <c r="J1949" i="7"/>
  <c r="J1942" i="7"/>
  <c r="BK1934" i="7"/>
  <c r="BK1926" i="7"/>
  <c r="J1872" i="7"/>
  <c r="BK1848" i="7"/>
  <c r="J1842" i="7"/>
  <c r="J1821" i="7"/>
  <c r="BK1812" i="7"/>
  <c r="BK1803" i="7"/>
  <c r="J1798" i="7"/>
  <c r="J1791" i="7"/>
  <c r="BK1784" i="7"/>
  <c r="J1776" i="7"/>
  <c r="BK1759" i="7"/>
  <c r="BK1755" i="7"/>
  <c r="BK1747" i="7"/>
  <c r="BK1743" i="7"/>
  <c r="BK1722" i="7"/>
  <c r="BK1690" i="7"/>
  <c r="J1635" i="7"/>
  <c r="BK1604" i="7"/>
  <c r="J1591" i="7"/>
  <c r="BK1573" i="7"/>
  <c r="BK1555" i="7"/>
  <c r="BK1534" i="7"/>
  <c r="J1511" i="7"/>
  <c r="J1401" i="7"/>
  <c r="BK1380" i="7"/>
  <c r="J1360" i="7"/>
  <c r="J1300" i="7"/>
  <c r="J1268" i="7"/>
  <c r="J1245" i="7"/>
  <c r="J1219" i="7"/>
  <c r="J1203" i="7"/>
  <c r="BK1161" i="7"/>
  <c r="J1108" i="7"/>
  <c r="J1096" i="7"/>
  <c r="J1089" i="7"/>
  <c r="J1076" i="7"/>
  <c r="J1067" i="7"/>
  <c r="J1023" i="7"/>
  <c r="J992" i="7"/>
  <c r="J983" i="7"/>
  <c r="BK967" i="7"/>
  <c r="J681" i="7"/>
  <c r="BK636" i="7"/>
  <c r="J600" i="7"/>
  <c r="BK574" i="7"/>
  <c r="J559" i="7"/>
  <c r="BK482" i="7"/>
  <c r="BK393" i="7"/>
  <c r="BK329" i="7"/>
  <c r="J311" i="7"/>
  <c r="J308" i="7"/>
  <c r="BK305" i="7"/>
  <c r="J278" i="7"/>
  <c r="BK154" i="7"/>
  <c r="BK110" i="7"/>
  <c r="J962" i="6"/>
  <c r="BK948" i="6"/>
  <c r="BK924" i="6"/>
  <c r="BK912" i="6"/>
  <c r="BK898" i="6"/>
  <c r="BK694" i="6"/>
  <c r="BK637" i="6"/>
  <c r="BK624" i="6"/>
  <c r="BK541" i="6"/>
  <c r="J506" i="6"/>
  <c r="J391" i="6"/>
  <c r="J358" i="6"/>
  <c r="BK324" i="6"/>
  <c r="BK286" i="6"/>
  <c r="J141" i="6"/>
  <c r="BK117" i="6"/>
  <c r="BK1937" i="5"/>
  <c r="J1924" i="5"/>
  <c r="BK1833" i="5"/>
  <c r="BK1769" i="5"/>
  <c r="J1739" i="5"/>
  <c r="J1716" i="5"/>
  <c r="BK1702" i="5"/>
  <c r="BK1670" i="5"/>
  <c r="J1634" i="5"/>
  <c r="J1622" i="5"/>
  <c r="J1616" i="5"/>
  <c r="BK1605" i="5"/>
  <c r="J1600" i="5"/>
  <c r="BK1592" i="5"/>
  <c r="BK1589" i="5"/>
  <c r="BK1578" i="5"/>
  <c r="BK1570" i="5"/>
  <c r="J1563" i="5"/>
  <c r="J1540" i="5"/>
  <c r="BK1501" i="5"/>
  <c r="BK1490" i="5"/>
  <c r="J1476" i="5"/>
  <c r="J1468" i="5"/>
  <c r="J1464" i="5"/>
  <c r="BK1449" i="5"/>
  <c r="J1440" i="5"/>
  <c r="BK1433" i="5"/>
  <c r="J1427" i="5"/>
  <c r="BK1417" i="5"/>
  <c r="J1383" i="5"/>
  <c r="J1352" i="5"/>
  <c r="BK1340" i="5"/>
  <c r="J1311" i="5"/>
  <c r="BK1281" i="5"/>
  <c r="J1251" i="5"/>
  <c r="J1231" i="5"/>
  <c r="J1165" i="5"/>
  <c r="BK1153" i="5"/>
  <c r="BK1139" i="5"/>
  <c r="J1120" i="5"/>
  <c r="BK1092" i="5"/>
  <c r="BK1057" i="5"/>
  <c r="BK996" i="5"/>
  <c r="J966" i="5"/>
  <c r="J945" i="5"/>
  <c r="J933" i="5"/>
  <c r="BK920" i="5"/>
  <c r="BK898" i="5"/>
  <c r="J872" i="5"/>
  <c r="BK852" i="5"/>
  <c r="J798" i="5"/>
  <c r="BK615" i="5"/>
  <c r="J581" i="5"/>
  <c r="BK504" i="5"/>
  <c r="BK478" i="5"/>
  <c r="BK450" i="5"/>
  <c r="J388" i="5"/>
  <c r="BK330" i="5"/>
  <c r="BK310" i="5"/>
  <c r="J125" i="5"/>
  <c r="J603" i="4"/>
  <c r="J577" i="4"/>
  <c r="BK560" i="4"/>
  <c r="J513" i="4"/>
  <c r="J381" i="4"/>
  <c r="BK266" i="4"/>
  <c r="BK139" i="4"/>
  <c r="BK126" i="4"/>
  <c r="J132" i="3"/>
  <c r="J124" i="3"/>
  <c r="BK117" i="3"/>
  <c r="J131" i="2"/>
  <c r="BK120" i="2"/>
  <c r="BK112" i="2"/>
  <c r="BK98" i="2"/>
  <c r="J89" i="2"/>
  <c r="BK307" i="13"/>
  <c r="J304" i="13"/>
  <c r="J298" i="13"/>
  <c r="J291" i="13"/>
  <c r="J287" i="13"/>
  <c r="J280" i="13"/>
  <c r="BK272" i="13"/>
  <c r="BK266" i="13"/>
  <c r="J262" i="13"/>
  <c r="J258" i="13"/>
  <c r="J253" i="13"/>
  <c r="J246" i="13"/>
  <c r="BK237" i="13"/>
  <c r="J227" i="13"/>
  <c r="BK223" i="13"/>
  <c r="J214" i="13"/>
  <c r="BK208" i="13"/>
  <c r="BK193" i="13"/>
  <c r="J183" i="13"/>
  <c r="J178" i="13"/>
  <c r="BK168" i="13"/>
  <c r="J165" i="13"/>
  <c r="J159" i="13"/>
  <c r="J154" i="13"/>
  <c r="J144" i="13"/>
  <c r="BK133" i="13"/>
  <c r="J124" i="13"/>
  <c r="J114" i="13"/>
  <c r="J105" i="13"/>
  <c r="BK97" i="13"/>
  <c r="BK92" i="13"/>
  <c r="BK88" i="12"/>
  <c r="BK89" i="11"/>
  <c r="J109" i="10"/>
  <c r="J101" i="10"/>
  <c r="J91" i="10"/>
  <c r="J2532" i="9"/>
  <c r="J2530" i="9"/>
  <c r="BK2528" i="9"/>
  <c r="BK2501" i="9" s="1"/>
  <c r="J2501" i="9" s="1"/>
  <c r="BK2524" i="9"/>
  <c r="BK2522" i="9"/>
  <c r="J2521" i="9"/>
  <c r="J2519" i="9"/>
  <c r="J2517" i="9"/>
  <c r="BK2515" i="9"/>
  <c r="BK2512" i="9"/>
  <c r="BK2510" i="9"/>
  <c r="J2506" i="9"/>
  <c r="BK2500" i="9"/>
  <c r="BK2495" i="9"/>
  <c r="BK2315" i="9"/>
  <c r="J2267" i="9"/>
  <c r="J2244" i="9"/>
  <c r="J2222" i="9"/>
  <c r="J2197" i="9"/>
  <c r="BK2164" i="9"/>
  <c r="J2153" i="9"/>
  <c r="BK2123" i="9"/>
  <c r="J2115" i="9"/>
  <c r="BK2102" i="9"/>
  <c r="J2092" i="9"/>
  <c r="BK2088" i="9"/>
  <c r="J2083" i="9"/>
  <c r="BK2079" i="9"/>
  <c r="J2070" i="9"/>
  <c r="J2065" i="9"/>
  <c r="BK2050" i="9"/>
  <c r="BK2041" i="9"/>
  <c r="J2036" i="9"/>
  <c r="J2026" i="9"/>
  <c r="BK2023" i="9"/>
  <c r="BK2012" i="9"/>
  <c r="BK2008" i="9"/>
  <c r="J1998" i="9"/>
  <c r="BK1995" i="9"/>
  <c r="BK1986" i="9"/>
  <c r="BK1976" i="9"/>
  <c r="BK1926" i="9"/>
  <c r="J1916" i="9"/>
  <c r="J1911" i="9"/>
  <c r="J1903" i="9"/>
  <c r="BK1894" i="9"/>
  <c r="J1889" i="9"/>
  <c r="BK1881" i="9"/>
  <c r="J1878" i="9"/>
  <c r="BK1872" i="9"/>
  <c r="J1862" i="9"/>
  <c r="BK1854" i="9"/>
  <c r="J1848" i="9"/>
  <c r="J1841" i="9"/>
  <c r="BK1832" i="9"/>
  <c r="BK1821" i="9"/>
  <c r="BK1816" i="9"/>
  <c r="BK1811" i="9"/>
  <c r="J1806" i="9"/>
  <c r="J1798" i="9"/>
  <c r="J1785" i="9"/>
  <c r="J1776" i="9"/>
  <c r="BK1768" i="9"/>
  <c r="BK1757" i="9"/>
  <c r="J1748" i="9"/>
  <c r="J1738" i="9"/>
  <c r="BK1724" i="9"/>
  <c r="J1699" i="9"/>
  <c r="BK1683" i="9"/>
  <c r="BK1674" i="9"/>
  <c r="BK1585" i="9"/>
  <c r="BK1552" i="9"/>
  <c r="BK1540" i="9"/>
  <c r="BK1510" i="9"/>
  <c r="J1454" i="9"/>
  <c r="J1353" i="9"/>
  <c r="J1335" i="9"/>
  <c r="BK1320" i="9"/>
  <c r="BK1256" i="9"/>
  <c r="J1231" i="9"/>
  <c r="J1221" i="9"/>
  <c r="J1201" i="9"/>
  <c r="BK1167" i="9"/>
  <c r="BK1156" i="9"/>
  <c r="BK1078" i="9"/>
  <c r="BK1054" i="9"/>
  <c r="J1048" i="9"/>
  <c r="BK1042" i="9"/>
  <c r="J1035" i="9"/>
  <c r="J1027" i="9"/>
  <c r="BK1011" i="9"/>
  <c r="J973" i="9"/>
  <c r="J872" i="9"/>
  <c r="BK803" i="9"/>
  <c r="J573" i="9"/>
  <c r="BK564" i="9"/>
  <c r="BK529" i="9"/>
  <c r="J503" i="9"/>
  <c r="J450" i="9"/>
  <c r="BK365" i="9"/>
  <c r="J341" i="9"/>
  <c r="J304" i="9"/>
  <c r="J291" i="9"/>
  <c r="J224" i="9"/>
  <c r="J175" i="9"/>
  <c r="BK147" i="9"/>
  <c r="BK117" i="9"/>
  <c r="BK857" i="8"/>
  <c r="J850" i="8"/>
  <c r="J841" i="8"/>
  <c r="J799" i="8"/>
  <c r="J739" i="8"/>
  <c r="J552" i="8"/>
  <c r="J477" i="8"/>
  <c r="J411" i="8"/>
  <c r="J370" i="8"/>
  <c r="J336" i="8"/>
  <c r="BK306" i="8"/>
  <c r="J281" i="8"/>
  <c r="J278" i="8"/>
  <c r="BK191" i="8"/>
  <c r="J167" i="8"/>
  <c r="BK153" i="8"/>
  <c r="BK132" i="8"/>
  <c r="J2430" i="7"/>
  <c r="J2427" i="7"/>
  <c r="J2424" i="7"/>
  <c r="J2422" i="7"/>
  <c r="J2420" i="7"/>
  <c r="J2412" i="7"/>
  <c r="BK2408" i="7"/>
  <c r="J2397" i="7"/>
  <c r="J2257" i="7"/>
  <c r="BK2230" i="7"/>
  <c r="BK2185" i="7"/>
  <c r="J2143" i="7"/>
  <c r="BK2100" i="7"/>
  <c r="J2079" i="7"/>
  <c r="J2067" i="7"/>
  <c r="BK2061" i="7"/>
  <c r="BK2051" i="7"/>
  <c r="J2037" i="7"/>
  <c r="BK2033" i="7"/>
  <c r="J2029" i="7"/>
  <c r="J2026" i="7"/>
  <c r="BK2016" i="7"/>
  <c r="J2004" i="7"/>
  <c r="J1996" i="7"/>
  <c r="J1988" i="7"/>
  <c r="BK1977" i="7"/>
  <c r="BK1970" i="7"/>
  <c r="J1966" i="7"/>
  <c r="J1962" i="7"/>
  <c r="BK1950" i="7"/>
  <c r="BK1943" i="7"/>
  <c r="J1931" i="7"/>
  <c r="BK1876" i="7"/>
  <c r="J1852" i="7"/>
  <c r="J1848" i="7"/>
  <c r="J1844" i="7"/>
  <c r="J1816" i="7"/>
  <c r="BK1809" i="7"/>
  <c r="BK1798" i="7"/>
  <c r="BK1788" i="7"/>
  <c r="BK1758" i="7"/>
  <c r="BK1754" i="7"/>
  <c r="J1750" i="7"/>
  <c r="J1738" i="7"/>
  <c r="J1710" i="7"/>
  <c r="J1628" i="7"/>
  <c r="J1596" i="7"/>
  <c r="J1559" i="7"/>
  <c r="BK1527" i="7"/>
  <c r="J1502" i="7"/>
  <c r="J1386" i="7"/>
  <c r="BK1371" i="7"/>
  <c r="J1357" i="7"/>
  <c r="J1270" i="7"/>
  <c r="BK1233" i="7"/>
  <c r="J1217" i="7"/>
  <c r="J1168" i="7"/>
  <c r="BK1137" i="7"/>
  <c r="BK1117" i="7"/>
  <c r="BK1108" i="7"/>
  <c r="J1098" i="7"/>
  <c r="BK1088" i="7"/>
  <c r="J1085" i="7"/>
  <c r="J1080" i="7"/>
  <c r="BK1066" i="7"/>
  <c r="J1035" i="7"/>
  <c r="BK990" i="7"/>
  <c r="J645" i="7"/>
  <c r="BK622" i="7"/>
  <c r="J612" i="7"/>
  <c r="J549" i="7"/>
  <c r="BK543" i="7"/>
  <c r="J512" i="7"/>
  <c r="BK484" i="7"/>
  <c r="J413" i="7"/>
  <c r="BK358" i="7"/>
  <c r="J325" i="7"/>
  <c r="J309" i="7"/>
  <c r="J283" i="7"/>
  <c r="J192" i="7"/>
  <c r="J152" i="7"/>
  <c r="BK137" i="7"/>
  <c r="J114" i="7"/>
  <c r="BK1015" i="6"/>
  <c r="BK934" i="6"/>
  <c r="J914" i="6"/>
  <c r="J909" i="6"/>
  <c r="BK872" i="6"/>
  <c r="BK665" i="6"/>
  <c r="BK601" i="6"/>
  <c r="BK535" i="6"/>
  <c r="BK416" i="6"/>
  <c r="BK358" i="6"/>
  <c r="BK289" i="6"/>
  <c r="BK143" i="6"/>
  <c r="J132" i="6"/>
  <c r="BK1936" i="5"/>
  <c r="J1932" i="5"/>
  <c r="BK1927" i="5"/>
  <c r="BK1837" i="5"/>
  <c r="BK1716" i="5"/>
  <c r="BK1682" i="5"/>
  <c r="BK1646" i="5"/>
  <c r="BK1638" i="5"/>
  <c r="BK1630" i="5"/>
  <c r="BK1618" i="5"/>
  <c r="BK1613" i="5"/>
  <c r="J1609" i="5"/>
  <c r="BK1602" i="5"/>
  <c r="BK1598" i="5"/>
  <c r="J1589" i="5"/>
  <c r="J1576" i="5"/>
  <c r="BK1569" i="5"/>
  <c r="J1562" i="5"/>
  <c r="BK1554" i="5"/>
  <c r="BK1549" i="5"/>
  <c r="BK1539" i="5"/>
  <c r="BK1492" i="5"/>
  <c r="BK1484" i="5"/>
  <c r="J1479" i="5"/>
  <c r="BK1469" i="5"/>
  <c r="J1459" i="5"/>
  <c r="J1452" i="5"/>
  <c r="J1446" i="5"/>
  <c r="BK1436" i="5"/>
  <c r="BK1425" i="5"/>
  <c r="J1415" i="5"/>
  <c r="BK1409" i="5"/>
  <c r="J1365" i="5"/>
  <c r="J1356" i="5"/>
  <c r="J1334" i="5"/>
  <c r="J1316" i="5"/>
  <c r="J1290" i="5"/>
  <c r="BK1264" i="5"/>
  <c r="BK1246" i="5"/>
  <c r="BK1222" i="5"/>
  <c r="BK1133" i="5"/>
  <c r="BK1117" i="5"/>
  <c r="BK1099" i="5"/>
  <c r="BK1012" i="5"/>
  <c r="BK1004" i="5"/>
  <c r="BK979" i="5"/>
  <c r="BK954" i="5"/>
  <c r="J942" i="5"/>
  <c r="BK929" i="5"/>
  <c r="J919" i="5"/>
  <c r="J911" i="5"/>
  <c r="BK890" i="5"/>
  <c r="J841" i="5"/>
  <c r="J829" i="5"/>
  <c r="J800" i="5"/>
  <c r="J770" i="5"/>
  <c r="J613" i="5"/>
  <c r="BK516" i="5"/>
  <c r="J483" i="5"/>
  <c r="BK443" i="5"/>
  <c r="J436" i="5"/>
  <c r="J403" i="5"/>
  <c r="BK323" i="5"/>
  <c r="J311" i="5"/>
  <c r="BK292" i="5"/>
  <c r="J252" i="5"/>
  <c r="J189" i="5"/>
  <c r="BK131" i="5"/>
  <c r="J111" i="5"/>
  <c r="J626" i="4"/>
  <c r="BK606" i="4"/>
  <c r="J573" i="4"/>
  <c r="BK564" i="4"/>
  <c r="BK561" i="4"/>
  <c r="J535" i="4"/>
  <c r="J504" i="4"/>
  <c r="BK389" i="4"/>
  <c r="BK321" i="4"/>
  <c r="J274" i="4"/>
  <c r="BK233" i="4"/>
  <c r="J131" i="4"/>
  <c r="J118" i="4"/>
  <c r="BK99" i="4"/>
  <c r="BK127" i="3"/>
  <c r="J116" i="3"/>
  <c r="J100" i="3"/>
  <c r="BK129" i="2"/>
  <c r="BK124" i="2"/>
  <c r="BK190" i="13"/>
  <c r="BK177" i="13"/>
  <c r="J171" i="13"/>
  <c r="BK163" i="13"/>
  <c r="J157" i="13"/>
  <c r="J146" i="13"/>
  <c r="J142" i="13"/>
  <c r="BK136" i="13"/>
  <c r="BK130" i="13"/>
  <c r="J115" i="13"/>
  <c r="J101" i="13"/>
  <c r="J96" i="12"/>
  <c r="J104" i="10"/>
  <c r="BK87" i="10"/>
  <c r="BK2509" i="9"/>
  <c r="J2496" i="9"/>
  <c r="J2320" i="9"/>
  <c r="BK2276" i="9"/>
  <c r="J2254" i="9"/>
  <c r="BK2244" i="9"/>
  <c r="J2231" i="9"/>
  <c r="BK2153" i="9"/>
  <c r="J2128" i="9"/>
  <c r="J2117" i="9"/>
  <c r="J2107" i="9"/>
  <c r="J2094" i="9"/>
  <c r="J2079" i="9"/>
  <c r="BK2071" i="9"/>
  <c r="J2059" i="9"/>
  <c r="J2052" i="9"/>
  <c r="J2049" i="9"/>
  <c r="J2037" i="9"/>
  <c r="BK2032" i="9"/>
  <c r="BK2022" i="9"/>
  <c r="BK2015" i="9"/>
  <c r="J2004" i="9"/>
  <c r="BK1997" i="9"/>
  <c r="BK1982" i="9"/>
  <c r="BK1974" i="9"/>
  <c r="BK1928" i="9"/>
  <c r="J1915" i="9"/>
  <c r="J1901" i="9"/>
  <c r="J1896" i="9"/>
  <c r="J1881" i="9"/>
  <c r="J1869" i="9"/>
  <c r="BK1866" i="9"/>
  <c r="J1854" i="9"/>
  <c r="BK1840" i="9"/>
  <c r="BK1834" i="9"/>
  <c r="J1829" i="9"/>
  <c r="BK1823" i="9"/>
  <c r="BK1815" i="9"/>
  <c r="J1800" i="9"/>
  <c r="J1787" i="9"/>
  <c r="BK1774" i="9"/>
  <c r="BK1766" i="9"/>
  <c r="BK1761" i="9"/>
  <c r="J1757" i="9"/>
  <c r="BK1750" i="9"/>
  <c r="BK1745" i="9"/>
  <c r="BK1741" i="9"/>
  <c r="BK1726" i="9"/>
  <c r="J1702" i="9"/>
  <c r="J1695" i="9"/>
  <c r="BK1689" i="9"/>
  <c r="BK1681" i="9"/>
  <c r="BK1677" i="9"/>
  <c r="BK1659" i="9"/>
  <c r="J1651" i="9"/>
  <c r="J1630" i="9"/>
  <c r="J1591" i="9"/>
  <c r="J1577" i="9"/>
  <c r="J1526" i="9"/>
  <c r="J1510" i="9"/>
  <c r="J1497" i="9"/>
  <c r="J1477" i="9"/>
  <c r="J1460" i="9"/>
  <c r="BK1437" i="9"/>
  <c r="BK1347" i="9"/>
  <c r="BK1326" i="9"/>
  <c r="BK1241" i="9"/>
  <c r="BK1194" i="9"/>
  <c r="BK1188" i="9"/>
  <c r="J1164" i="9"/>
  <c r="J1156" i="9"/>
  <c r="J1092" i="9"/>
  <c r="BK1074" i="9"/>
  <c r="J1068" i="9"/>
  <c r="BK1049" i="9"/>
  <c r="J1040" i="9"/>
  <c r="BK1036" i="9"/>
  <c r="J1026" i="9"/>
  <c r="BK1007" i="9"/>
  <c r="J969" i="9"/>
  <c r="J943" i="9"/>
  <c r="BK923" i="9"/>
  <c r="J889" i="9"/>
  <c r="J813" i="9"/>
  <c r="J580" i="9"/>
  <c r="BK552" i="9"/>
  <c r="BK494" i="9"/>
  <c r="J365" i="9"/>
  <c r="BK327" i="9"/>
  <c r="BK300" i="9"/>
  <c r="BK280" i="9"/>
  <c r="BK227" i="9"/>
  <c r="BK192" i="9"/>
  <c r="J170" i="9"/>
  <c r="J157" i="9"/>
  <c r="J138" i="9"/>
  <c r="J898" i="8"/>
  <c r="J877" i="8"/>
  <c r="BK866" i="8"/>
  <c r="J856" i="8"/>
  <c r="BK851" i="8"/>
  <c r="J844" i="8"/>
  <c r="BK792" i="8"/>
  <c r="J566" i="8"/>
  <c r="BK543" i="8"/>
  <c r="J462" i="8"/>
  <c r="J444" i="8"/>
  <c r="J401" i="8"/>
  <c r="J307" i="8"/>
  <c r="BK277" i="8"/>
  <c r="BK234" i="8"/>
  <c r="J158" i="8"/>
  <c r="J137" i="8"/>
  <c r="BK115" i="8"/>
  <c r="BK2416" i="7"/>
  <c r="BK2402" i="7"/>
  <c r="BK2394" i="7"/>
  <c r="J2256" i="7"/>
  <c r="BK2145" i="7"/>
  <c r="J2120" i="7"/>
  <c r="J2069" i="7"/>
  <c r="J2051" i="7"/>
  <c r="BK2048" i="7"/>
  <c r="J2044" i="7"/>
  <c r="BK2040" i="7"/>
  <c r="BK2035" i="7"/>
  <c r="BK2024" i="7"/>
  <c r="J2014" i="7"/>
  <c r="BK2009" i="7"/>
  <c r="BK2004" i="7"/>
  <c r="J1980" i="7"/>
  <c r="J1975" i="7"/>
  <c r="BK1966" i="7"/>
  <c r="J1953" i="7"/>
  <c r="BK1937" i="7"/>
  <c r="J1934" i="7"/>
  <c r="BK1898" i="7"/>
  <c r="BK1874" i="7"/>
  <c r="BK1866" i="7"/>
  <c r="BK1851" i="7"/>
  <c r="BK1825" i="7"/>
  <c r="BK1820" i="7"/>
  <c r="BK1814" i="7"/>
  <c r="J1807" i="7"/>
  <c r="J1802" i="7"/>
  <c r="BK1795" i="7"/>
  <c r="BK1789" i="7"/>
  <c r="BK1771" i="7"/>
  <c r="BK1741" i="7"/>
  <c r="BK1732" i="7"/>
  <c r="J1719" i="7"/>
  <c r="J1649" i="7"/>
  <c r="J1637" i="7"/>
  <c r="BK1611" i="7"/>
  <c r="BK1581" i="7"/>
  <c r="J1555" i="7"/>
  <c r="J1534" i="7"/>
  <c r="J1514" i="7"/>
  <c r="BK1404" i="7"/>
  <c r="BK1374" i="7"/>
  <c r="BK1355" i="7"/>
  <c r="J1305" i="7"/>
  <c r="BK1282" i="7"/>
  <c r="BK1241" i="7"/>
  <c r="BK1203" i="7"/>
  <c r="BK1171" i="7"/>
  <c r="J1159" i="7"/>
  <c r="BK1154" i="7"/>
  <c r="J1149" i="7"/>
  <c r="BK1119" i="7"/>
  <c r="J1109" i="7"/>
  <c r="J1088" i="7"/>
  <c r="BK1079" i="7"/>
  <c r="J1073" i="7"/>
  <c r="BK1035" i="7"/>
  <c r="BK988" i="7"/>
  <c r="BK960" i="7"/>
  <c r="J674" i="7"/>
  <c r="BK635" i="7"/>
  <c r="J542" i="7"/>
  <c r="BK512" i="7"/>
  <c r="J484" i="7"/>
  <c r="J337" i="7"/>
  <c r="BK308" i="7"/>
  <c r="J271" i="7"/>
  <c r="BK164" i="7"/>
  <c r="BK1070" i="6"/>
  <c r="BK1062" i="6"/>
  <c r="BK1043" i="6"/>
  <c r="BK1034" i="6"/>
  <c r="BK992" i="6"/>
  <c r="BK962" i="6"/>
  <c r="J945" i="6"/>
  <c r="J926" i="6"/>
  <c r="J920" i="6"/>
  <c r="BK915" i="6"/>
  <c r="BK868" i="6"/>
  <c r="BK652" i="6"/>
  <c r="J619" i="6"/>
  <c r="J544" i="6"/>
  <c r="J479" i="6"/>
  <c r="J457" i="6"/>
  <c r="BK391" i="6"/>
  <c r="J324" i="6"/>
  <c r="J296" i="6"/>
  <c r="J143" i="6"/>
  <c r="J140" i="6"/>
  <c r="J127" i="6"/>
  <c r="BK118" i="6"/>
  <c r="BK1965" i="5"/>
  <c r="J1962" i="5"/>
  <c r="J1960" i="5"/>
  <c r="J1958" i="5"/>
  <c r="J1956" i="5"/>
  <c r="BK1954" i="5"/>
  <c r="BK1951" i="5"/>
  <c r="BK1947" i="5"/>
  <c r="J1945" i="5"/>
  <c r="J1930" i="5"/>
  <c r="J1785" i="5"/>
  <c r="J1742" i="5"/>
  <c r="J1682" i="5"/>
  <c r="BK1664" i="5"/>
  <c r="J1642" i="5"/>
  <c r="J1633" i="5"/>
  <c r="J1628" i="5"/>
  <c r="BK1622" i="5"/>
  <c r="BK1615" i="5"/>
  <c r="BK1609" i="5"/>
  <c r="BK1594" i="5"/>
  <c r="BK1590" i="5"/>
  <c r="J1570" i="5"/>
  <c r="BK1565" i="5"/>
  <c r="J1556" i="5"/>
  <c r="J1549" i="5"/>
  <c r="J1546" i="5"/>
  <c r="BK1540" i="5"/>
  <c r="J1484" i="5"/>
  <c r="BK1477" i="5"/>
  <c r="J1471" i="5"/>
  <c r="J1466" i="5"/>
  <c r="BK1460" i="5"/>
  <c r="BK1452" i="5"/>
  <c r="BK1446" i="5"/>
  <c r="BK1437" i="5"/>
  <c r="BK1418" i="5"/>
  <c r="J1374" i="5"/>
  <c r="BK1350" i="5"/>
  <c r="J1340" i="5"/>
  <c r="J1324" i="5"/>
  <c r="BK1311" i="5"/>
  <c r="BK1296" i="5"/>
  <c r="BK1284" i="5"/>
  <c r="BK1243" i="5"/>
  <c r="J1150" i="5"/>
  <c r="J1136" i="5"/>
  <c r="BK1120" i="5"/>
  <c r="J1110" i="5"/>
  <c r="BK1064" i="5"/>
  <c r="J1012" i="5"/>
  <c r="J992" i="5"/>
  <c r="BK949" i="5"/>
  <c r="J931" i="5"/>
  <c r="J916" i="5"/>
  <c r="J903" i="5"/>
  <c r="J884" i="5"/>
  <c r="BK849" i="5"/>
  <c r="BK828" i="5"/>
  <c r="BK800" i="5"/>
  <c r="J632" i="5"/>
  <c r="BK581" i="5"/>
  <c r="J516" i="5"/>
  <c r="J475" i="5"/>
  <c r="BK442" i="5"/>
  <c r="BK419" i="5"/>
  <c r="J357" i="5"/>
  <c r="J320" i="5"/>
  <c r="J289" i="5"/>
  <c r="J242" i="5"/>
  <c r="BK195" i="5"/>
  <c r="BK117" i="5"/>
  <c r="BK626" i="4"/>
  <c r="BK577" i="4"/>
  <c r="BK572" i="4"/>
  <c r="J565" i="4"/>
  <c r="BK552" i="4"/>
  <c r="J362" i="4"/>
  <c r="BK277" i="4"/>
  <c r="J160" i="4"/>
  <c r="J123" i="4"/>
  <c r="BK96" i="4"/>
  <c r="BK115" i="3"/>
  <c r="BK110" i="3"/>
  <c r="BK99" i="3"/>
  <c r="BK131" i="2"/>
  <c r="BK114" i="2"/>
  <c r="J97" i="2"/>
  <c r="F37" i="15"/>
  <c r="BD68" i="1" s="1"/>
  <c r="BK286" i="13"/>
  <c r="BK269" i="13"/>
  <c r="BK260" i="13"/>
  <c r="J254" i="13"/>
  <c r="BK241" i="13"/>
  <c r="J237" i="13"/>
  <c r="J229" i="13"/>
  <c r="BK222" i="13"/>
  <c r="BK213" i="13"/>
  <c r="J205" i="13"/>
  <c r="J195" i="13"/>
  <c r="J189" i="13"/>
  <c r="BK185" i="13"/>
  <c r="J174" i="13"/>
  <c r="BK159" i="13"/>
  <c r="BK142" i="13"/>
  <c r="BK137" i="13"/>
  <c r="J133" i="13"/>
  <c r="BK124" i="13"/>
  <c r="BK116" i="13"/>
  <c r="BK103" i="13"/>
  <c r="BK96" i="12"/>
  <c r="J87" i="12"/>
  <c r="J85" i="11"/>
  <c r="J93" i="10"/>
  <c r="BK2511" i="9"/>
  <c r="J2502" i="9"/>
  <c r="BK2496" i="9"/>
  <c r="BK2320" i="9"/>
  <c r="J2315" i="9"/>
  <c r="BK2267" i="9"/>
  <c r="J2240" i="9"/>
  <c r="BK2190" i="9"/>
  <c r="J2156" i="9"/>
  <c r="BK2128" i="9"/>
  <c r="BK2124" i="9"/>
  <c r="J2116" i="9"/>
  <c r="J2112" i="9"/>
  <c r="J2088" i="9"/>
  <c r="BK2077" i="9"/>
  <c r="BK2072" i="9"/>
  <c r="J2066" i="9"/>
  <c r="BK2055" i="9"/>
  <c r="BK2049" i="9"/>
  <c r="BK2042" i="9"/>
  <c r="J2023" i="9"/>
  <c r="J2016" i="9"/>
  <c r="J2009" i="9"/>
  <c r="BK2003" i="9"/>
  <c r="J1993" i="9"/>
  <c r="BK1941" i="9"/>
  <c r="J1917" i="9"/>
  <c r="J1910" i="9"/>
  <c r="J1906" i="9"/>
  <c r="J1898" i="9"/>
  <c r="J1893" i="9"/>
  <c r="J1888" i="9"/>
  <c r="J1879" i="9"/>
  <c r="BK1871" i="9"/>
  <c r="J1860" i="9"/>
  <c r="BK1852" i="9"/>
  <c r="BK1843" i="9"/>
  <c r="J1838" i="9"/>
  <c r="J1834" i="9"/>
  <c r="BK1818" i="9"/>
  <c r="BK1800" i="9"/>
  <c r="J1788" i="9"/>
  <c r="J1783" i="9"/>
  <c r="BK1775" i="9"/>
  <c r="BK1770" i="9"/>
  <c r="BK1749" i="9"/>
  <c r="BK1740" i="9"/>
  <c r="J1732" i="9"/>
  <c r="J1724" i="9"/>
  <c r="J1711" i="9"/>
  <c r="J1704" i="9"/>
  <c r="J1696" i="9"/>
  <c r="J1690" i="9"/>
  <c r="BK1685" i="9"/>
  <c r="BK1678" i="9"/>
  <c r="J1668" i="9"/>
  <c r="BK1660" i="9"/>
  <c r="J1641" i="9"/>
  <c r="BK1610" i="9"/>
  <c r="BK1582" i="9"/>
  <c r="J1552" i="9"/>
  <c r="J1514" i="9"/>
  <c r="BK1468" i="9"/>
  <c r="J1443" i="9"/>
  <c r="J1350" i="9"/>
  <c r="J1317" i="9"/>
  <c r="BK1265" i="9"/>
  <c r="J1223" i="9"/>
  <c r="BK1199" i="9"/>
  <c r="BK1122" i="9"/>
  <c r="BK1111" i="9"/>
  <c r="J1101" i="9"/>
  <c r="BK1072" i="9"/>
  <c r="J1059" i="9"/>
  <c r="J1037" i="9"/>
  <c r="J1032" i="9"/>
  <c r="J1003" i="9"/>
  <c r="J988" i="9"/>
  <c r="BK889" i="9"/>
  <c r="BK575" i="9"/>
  <c r="BK535" i="9"/>
  <c r="J514" i="9"/>
  <c r="BK497" i="9"/>
  <c r="BK395" i="9"/>
  <c r="BK350" i="9"/>
  <c r="BK306" i="9"/>
  <c r="BK296" i="9"/>
  <c r="BK223" i="9"/>
  <c r="BK165" i="9"/>
  <c r="BK124" i="9"/>
  <c r="BK958" i="8"/>
  <c r="BK948" i="8"/>
  <c r="BK938" i="8"/>
  <c r="BK880" i="8"/>
  <c r="J859" i="8"/>
  <c r="J833" i="8"/>
  <c r="J788" i="8"/>
  <c r="J570" i="8"/>
  <c r="BK441" i="8"/>
  <c r="BK374" i="8"/>
  <c r="BK336" i="8"/>
  <c r="BK278" i="8"/>
  <c r="J156" i="8"/>
  <c r="BK149" i="8"/>
  <c r="J138" i="8"/>
  <c r="BK111" i="8"/>
  <c r="J2413" i="7"/>
  <c r="BK2400" i="7"/>
  <c r="BK2298" i="7"/>
  <c r="BK2249" i="7"/>
  <c r="BK2196" i="7"/>
  <c r="BK2169" i="7"/>
  <c r="BK2096" i="7"/>
  <c r="BK2076" i="7"/>
  <c r="J2063" i="7"/>
  <c r="J2056" i="7"/>
  <c r="BK2046" i="7"/>
  <c r="BK2037" i="7"/>
  <c r="J2023" i="7"/>
  <c r="BK2015" i="7"/>
  <c r="BK2003" i="7"/>
  <c r="J1995" i="7"/>
  <c r="BK1984" i="7"/>
  <c r="BK1972" i="7"/>
  <c r="J1959" i="7"/>
  <c r="J1954" i="7"/>
  <c r="J1941" i="7"/>
  <c r="BK1931" i="7"/>
  <c r="J1886" i="7"/>
  <c r="BK1856" i="7"/>
  <c r="BK1845" i="7"/>
  <c r="BK1819" i="7"/>
  <c r="BK1805" i="7"/>
  <c r="J1797" i="7"/>
  <c r="J1786" i="7"/>
  <c r="BK1782" i="7"/>
  <c r="BK1765" i="7"/>
  <c r="BK1750" i="7"/>
  <c r="BK1745" i="7"/>
  <c r="BK1740" i="7"/>
  <c r="BK1710" i="7"/>
  <c r="J1694" i="7"/>
  <c r="BK1624" i="7"/>
  <c r="J1604" i="7"/>
  <c r="BK1557" i="7"/>
  <c r="BK1544" i="7"/>
  <c r="J1533" i="7"/>
  <c r="BK1522" i="7"/>
  <c r="BK1517" i="7"/>
  <c r="J1349" i="7"/>
  <c r="J1243" i="7"/>
  <c r="J1230" i="7"/>
  <c r="BK1226" i="7"/>
  <c r="J1205" i="7"/>
  <c r="BK1159" i="7"/>
  <c r="J1151" i="7"/>
  <c r="J1112" i="7"/>
  <c r="BK1100" i="7"/>
  <c r="BK1097" i="7"/>
  <c r="BK1091" i="7"/>
  <c r="J1086" i="7"/>
  <c r="BK1076" i="7"/>
  <c r="J1037" i="7"/>
  <c r="BK986" i="7"/>
  <c r="J974" i="7"/>
  <c r="J900" i="7"/>
  <c r="BK681" i="7"/>
  <c r="BK668" i="7"/>
  <c r="BK651" i="7"/>
  <c r="J636" i="7"/>
  <c r="BK626" i="7"/>
  <c r="J619" i="7"/>
  <c r="J611" i="7"/>
  <c r="BK580" i="7"/>
  <c r="BK569" i="7"/>
  <c r="BK559" i="7"/>
  <c r="J546" i="7"/>
  <c r="J543" i="7"/>
  <c r="BK483" i="7"/>
  <c r="J466" i="7"/>
  <c r="BK365" i="7"/>
  <c r="BK347" i="7"/>
  <c r="J321" i="7"/>
  <c r="J307" i="7"/>
  <c r="J304" i="7"/>
  <c r="BK271" i="7"/>
  <c r="J189" i="7"/>
  <c r="BK174" i="7"/>
  <c r="J149" i="7"/>
  <c r="J115" i="7"/>
  <c r="J1025" i="6"/>
  <c r="J1015" i="6"/>
  <c r="J935" i="6"/>
  <c r="BK930" i="6"/>
  <c r="J924" i="6"/>
  <c r="BK913" i="6"/>
  <c r="J908" i="6"/>
  <c r="J694" i="6"/>
  <c r="BK486" i="6"/>
  <c r="BK457" i="6"/>
  <c r="J378" i="6"/>
  <c r="J353" i="6"/>
  <c r="J231" i="6"/>
  <c r="J138" i="6"/>
  <c r="BK127" i="6"/>
  <c r="BK1946" i="5"/>
  <c r="J1929" i="5"/>
  <c r="J1923" i="5"/>
  <c r="BK1920" i="5"/>
  <c r="J1828" i="5"/>
  <c r="J1769" i="5"/>
  <c r="J1675" i="5"/>
  <c r="J1670" i="5"/>
  <c r="J1657" i="5"/>
  <c r="J1636" i="5"/>
  <c r="BK1627" i="5"/>
  <c r="BK1620" i="5"/>
  <c r="J1613" i="5"/>
  <c r="BK1608" i="5"/>
  <c r="J1603" i="5"/>
  <c r="BK1577" i="5"/>
  <c r="BK1571" i="5"/>
  <c r="BK1560" i="5"/>
  <c r="BK1546" i="5"/>
  <c r="J1518" i="5"/>
  <c r="J1494" i="5"/>
  <c r="J1488" i="5"/>
  <c r="BK1472" i="5"/>
  <c r="J1461" i="5"/>
  <c r="BK1453" i="5"/>
  <c r="J1444" i="5"/>
  <c r="J1437" i="5"/>
  <c r="J1429" i="5"/>
  <c r="J1417" i="5"/>
  <c r="BK1383" i="5"/>
  <c r="BK1356" i="5"/>
  <c r="J1327" i="5"/>
  <c r="BK1316" i="5"/>
  <c r="BK1290" i="5"/>
  <c r="J1228" i="5"/>
  <c r="J1141" i="5"/>
  <c r="J1129" i="5"/>
  <c r="BK1123" i="5"/>
  <c r="J1101" i="5"/>
  <c r="J1057" i="5"/>
  <c r="J1016" i="5"/>
  <c r="J996" i="5"/>
  <c r="BK974" i="5"/>
  <c r="J968" i="5"/>
  <c r="J949" i="5"/>
  <c r="BK933" i="5"/>
  <c r="J920" i="5"/>
  <c r="BK884" i="5"/>
  <c r="BK843" i="5"/>
  <c r="BK826" i="5"/>
  <c r="BK815" i="5"/>
  <c r="BK612" i="5"/>
  <c r="BK563" i="5"/>
  <c r="BK501" i="5"/>
  <c r="BK466" i="5"/>
  <c r="J437" i="5"/>
  <c r="J346" i="5"/>
  <c r="J310" i="5"/>
  <c r="J198" i="5"/>
  <c r="BK174" i="5"/>
  <c r="BK120" i="5"/>
  <c r="J579" i="4"/>
  <c r="J568" i="4"/>
  <c r="J561" i="4"/>
  <c r="J529" i="4"/>
  <c r="BK415" i="4"/>
  <c r="BK377" i="4"/>
  <c r="BK305" i="4"/>
  <c r="BK274" i="4"/>
  <c r="J233" i="4"/>
  <c r="J152" i="4"/>
  <c r="J139" i="4"/>
  <c r="J126" i="4"/>
  <c r="BK133" i="3"/>
  <c r="J115" i="3"/>
  <c r="BK103" i="3"/>
  <c r="BK98" i="3"/>
  <c r="BK91" i="3"/>
  <c r="J111" i="2"/>
  <c r="BK102" i="2"/>
  <c r="J95" i="2"/>
  <c r="J90" i="2"/>
  <c r="BK312" i="13"/>
  <c r="J310" i="13"/>
  <c r="J302" i="13"/>
  <c r="BK289" i="13"/>
  <c r="J283" i="13"/>
  <c r="BK274" i="13"/>
  <c r="J252" i="13"/>
  <c r="BK243" i="13"/>
  <c r="J231" i="13"/>
  <c r="J220" i="13"/>
  <c r="J212" i="13"/>
  <c r="BK204" i="13"/>
  <c r="J194" i="13"/>
  <c r="BK188" i="13"/>
  <c r="J181" i="13"/>
  <c r="J177" i="13"/>
  <c r="J170" i="13"/>
  <c r="J164" i="13"/>
  <c r="J153" i="13"/>
  <c r="BK140" i="13"/>
  <c r="BK119" i="13"/>
  <c r="BK113" i="13"/>
  <c r="J106" i="13"/>
  <c r="J100" i="13"/>
  <c r="J94" i="12"/>
  <c r="J89" i="11"/>
  <c r="BK109" i="10"/>
  <c r="BK104" i="10"/>
  <c r="J94" i="10"/>
  <c r="J88" i="10"/>
  <c r="J2497" i="9"/>
  <c r="J2323" i="9"/>
  <c r="J2289" i="9"/>
  <c r="BK2260" i="9"/>
  <c r="J2249" i="9"/>
  <c r="BK2222" i="9"/>
  <c r="BK2138" i="9"/>
  <c r="J2120" i="9"/>
  <c r="BK2112" i="9"/>
  <c r="BK2108" i="9"/>
  <c r="J2104" i="9"/>
  <c r="BK2098" i="9"/>
  <c r="J2090" i="9"/>
  <c r="J2084" i="9"/>
  <c r="J2073" i="9"/>
  <c r="BK2067" i="9"/>
  <c r="BK2060" i="9"/>
  <c r="BK2048" i="9"/>
  <c r="BK2044" i="9"/>
  <c r="BK2037" i="9"/>
  <c r="J2032" i="9"/>
  <c r="BK2025" i="9"/>
  <c r="J2018" i="9"/>
  <c r="J2008" i="9"/>
  <c r="J2003" i="9"/>
  <c r="BK1991" i="9"/>
  <c r="J1980" i="9"/>
  <c r="J1976" i="9"/>
  <c r="J1926" i="9"/>
  <c r="BK1912" i="9"/>
  <c r="BK1905" i="9"/>
  <c r="BK1901" i="9"/>
  <c r="J1886" i="9"/>
  <c r="BK1877" i="9"/>
  <c r="BK1873" i="9"/>
  <c r="BK1868" i="9"/>
  <c r="BK1859" i="9"/>
  <c r="BK1855" i="9"/>
  <c r="BK1848" i="9"/>
  <c r="BK1844" i="9"/>
  <c r="J1830" i="9"/>
  <c r="J1826" i="9"/>
  <c r="J1817" i="9"/>
  <c r="J1808" i="9"/>
  <c r="BK1790" i="9"/>
  <c r="J1784" i="9"/>
  <c r="J1773" i="9"/>
  <c r="BK1764" i="9"/>
  <c r="BK1756" i="9"/>
  <c r="BK1751" i="9"/>
  <c r="J1744" i="9"/>
  <c r="J1736" i="9"/>
  <c r="BK1711" i="9"/>
  <c r="BK1700" i="9"/>
  <c r="BK1695" i="9"/>
  <c r="BK1686" i="9"/>
  <c r="J1674" i="9"/>
  <c r="J1660" i="9"/>
  <c r="J1649" i="9"/>
  <c r="BK1613" i="9"/>
  <c r="J1567" i="9"/>
  <c r="BK1538" i="9"/>
  <c r="J1522" i="9"/>
  <c r="J1511" i="9"/>
  <c r="J1492" i="9"/>
  <c r="J1457" i="9"/>
  <c r="BK1446" i="9"/>
  <c r="BK1435" i="9"/>
  <c r="J1338" i="9"/>
  <c r="J1314" i="9"/>
  <c r="J1256" i="9"/>
  <c r="J1216" i="9"/>
  <c r="BK1210" i="9"/>
  <c r="J1191" i="9"/>
  <c r="BK1160" i="9"/>
  <c r="BK1119" i="9"/>
  <c r="BK1114" i="9"/>
  <c r="BK1089" i="9"/>
  <c r="J1071" i="9"/>
  <c r="BK1050" i="9"/>
  <c r="BK1046" i="9"/>
  <c r="J1038" i="9"/>
  <c r="J1031" i="9"/>
  <c r="BK1026" i="9"/>
  <c r="BK1003" i="9"/>
  <c r="BK994" i="9"/>
  <c r="BK969" i="9"/>
  <c r="BK943" i="9"/>
  <c r="BK585" i="9"/>
  <c r="J564" i="9"/>
  <c r="J552" i="9"/>
  <c r="BK540" i="9"/>
  <c r="BK514" i="9"/>
  <c r="BK503" i="9"/>
  <c r="J395" i="9"/>
  <c r="J344" i="9"/>
  <c r="J327" i="9"/>
  <c r="BK308" i="9"/>
  <c r="J300" i="9"/>
  <c r="BK228" i="9"/>
  <c r="BK170" i="9"/>
  <c r="BK152" i="9"/>
  <c r="J924" i="8"/>
  <c r="J872" i="8"/>
  <c r="BK859" i="8"/>
  <c r="J853" i="8"/>
  <c r="J847" i="8"/>
  <c r="J843" i="8"/>
  <c r="BK841" i="8"/>
  <c r="BK816" i="8"/>
  <c r="J543" i="8"/>
  <c r="BK528" i="8"/>
  <c r="BK484" i="8"/>
  <c r="J422" i="8"/>
  <c r="BK342" i="8"/>
  <c r="J306" i="8"/>
  <c r="J298" i="8"/>
  <c r="BK283" i="8"/>
  <c r="BK157" i="8"/>
  <c r="BK138" i="8"/>
  <c r="BK101" i="8"/>
  <c r="BK2413" i="7"/>
  <c r="J2396" i="7"/>
  <c r="J2249" i="7"/>
  <c r="J2236" i="7"/>
  <c r="J2196" i="7"/>
  <c r="J2176" i="7"/>
  <c r="BK2173" i="7"/>
  <c r="BK2161" i="7"/>
  <c r="BK2085" i="7"/>
  <c r="J2060" i="7"/>
  <c r="BK2056" i="7"/>
  <c r="J2049" i="7"/>
  <c r="BK2039" i="7"/>
  <c r="J2024" i="7"/>
  <c r="BK2014" i="7"/>
  <c r="J2007" i="7"/>
  <c r="BK2001" i="7"/>
  <c r="BK1990" i="7"/>
  <c r="J1983" i="7"/>
  <c r="BK1974" i="7"/>
  <c r="BK1965" i="7"/>
  <c r="BK1961" i="7"/>
  <c r="J1956" i="7"/>
  <c r="J1950" i="7"/>
  <c r="J1943" i="7"/>
  <c r="J1938" i="7"/>
  <c r="BK1932" i="7"/>
  <c r="J1878" i="7"/>
  <c r="J1856" i="7"/>
  <c r="BK1847" i="7"/>
  <c r="BK1827" i="7"/>
  <c r="J1824" i="7"/>
  <c r="J1814" i="7"/>
  <c r="J1809" i="7"/>
  <c r="J1799" i="7"/>
  <c r="J1792" i="7"/>
  <c r="J1789" i="7"/>
  <c r="J1780" i="7"/>
  <c r="BK1763" i="7"/>
  <c r="BK1757" i="7"/>
  <c r="BK1752" i="7"/>
  <c r="J1745" i="7"/>
  <c r="J1739" i="7"/>
  <c r="BK1702" i="7"/>
  <c r="J1675" i="7"/>
  <c r="BK1639" i="7"/>
  <c r="BK1606" i="7"/>
  <c r="BK1596" i="7"/>
  <c r="J1564" i="7"/>
  <c r="J1546" i="7"/>
  <c r="J1522" i="7"/>
  <c r="BK1479" i="7"/>
  <c r="J1392" i="7"/>
  <c r="BK1368" i="7"/>
  <c r="BK1303" i="7"/>
  <c r="BK1284" i="7"/>
  <c r="J1254" i="7"/>
  <c r="BK1228" i="7"/>
  <c r="BK1211" i="7"/>
  <c r="BK1168" i="7"/>
  <c r="BK1112" i="7"/>
  <c r="J1099" i="7"/>
  <c r="J1093" i="7"/>
  <c r="BK1080" i="7"/>
  <c r="BK1069" i="7"/>
  <c r="BK1049" i="7"/>
  <c r="BK1003" i="7"/>
  <c r="J986" i="7"/>
  <c r="BK978" i="7"/>
  <c r="BK763" i="7"/>
  <c r="J640" i="7"/>
  <c r="J606" i="7"/>
  <c r="J580" i="7"/>
  <c r="BK548" i="7"/>
  <c r="J479" i="7"/>
  <c r="J365" i="7"/>
  <c r="BK321" i="7"/>
  <c r="J312" i="7"/>
  <c r="BK309" i="7"/>
  <c r="BK304" i="7"/>
  <c r="BK296" i="7"/>
  <c r="J147" i="7"/>
  <c r="J112" i="7"/>
  <c r="J966" i="6"/>
  <c r="BK955" i="6"/>
  <c r="BK925" i="6"/>
  <c r="J915" i="6"/>
  <c r="BK910" i="6"/>
  <c r="J868" i="6"/>
  <c r="J652" i="6"/>
  <c r="BK628" i="6"/>
  <c r="BK544" i="6"/>
  <c r="J448" i="6"/>
  <c r="J385" i="6"/>
  <c r="J333" i="6"/>
  <c r="BK295" i="6"/>
  <c r="BK142" i="6"/>
  <c r="J118" i="6"/>
  <c r="J1939" i="5"/>
  <c r="BK1933" i="5"/>
  <c r="J1922" i="5"/>
  <c r="BK1828" i="5"/>
  <c r="J1765" i="5"/>
  <c r="BK1736" i="5"/>
  <c r="J1710" i="5"/>
  <c r="BK1667" i="5"/>
  <c r="BK1635" i="5"/>
  <c r="J1621" i="5"/>
  <c r="J1611" i="5"/>
  <c r="BK1603" i="5"/>
  <c r="BK1599" i="5"/>
  <c r="J1591" i="5"/>
  <c r="J1582" i="5"/>
  <c r="J1575" i="5"/>
  <c r="BK1566" i="5"/>
  <c r="J1542" i="5"/>
  <c r="BK1518" i="5"/>
  <c r="J1477" i="5"/>
  <c r="BK1470" i="5"/>
  <c r="J1465" i="5"/>
  <c r="BK1454" i="5"/>
  <c r="BK1445" i="5"/>
  <c r="J1436" i="5"/>
  <c r="J1430" i="5"/>
  <c r="BK1419" i="5"/>
  <c r="BK1413" i="5"/>
  <c r="J1359" i="5"/>
  <c r="J1350" i="5"/>
  <c r="J1338" i="5"/>
  <c r="J1308" i="5"/>
  <c r="J1258" i="5"/>
  <c r="J1234" i="5"/>
  <c r="BK1168" i="5"/>
  <c r="BK1150" i="5"/>
  <c r="J1124" i="5"/>
  <c r="BK1110" i="5"/>
  <c r="BK1067" i="5"/>
  <c r="J1059" i="5"/>
  <c r="BK1002" i="5"/>
  <c r="J977" i="5"/>
  <c r="J946" i="5"/>
  <c r="J936" i="5"/>
  <c r="BK911" i="5"/>
  <c r="J893" i="5"/>
  <c r="J867" i="5"/>
  <c r="BK841" i="5"/>
  <c r="J690" i="5"/>
  <c r="J601" i="5"/>
  <c r="J564" i="5"/>
  <c r="J500" i="5"/>
  <c r="BK475" i="5"/>
  <c r="BK433" i="5"/>
  <c r="J386" i="5"/>
  <c r="J324" i="5"/>
  <c r="J253" i="5"/>
  <c r="BK635" i="4"/>
  <c r="BK596" i="4"/>
  <c r="J572" i="4"/>
  <c r="BK548" i="4"/>
  <c r="J387" i="4"/>
  <c r="BK312" i="4"/>
  <c r="BK140" i="4"/>
  <c r="BK123" i="4"/>
  <c r="J131" i="3"/>
  <c r="J121" i="3"/>
  <c r="BK114" i="3"/>
  <c r="J129" i="2"/>
  <c r="J121" i="2"/>
  <c r="BK113" i="2"/>
  <c r="BK96" i="2"/>
  <c r="J88" i="2"/>
  <c r="BK306" i="13"/>
  <c r="BK302" i="13"/>
  <c r="BK295" i="13"/>
  <c r="J289" i="13"/>
  <c r="BK281" i="13"/>
  <c r="BK278" i="13"/>
  <c r="J271" i="13"/>
  <c r="BK264" i="13"/>
  <c r="J261" i="13"/>
  <c r="J257" i="13"/>
  <c r="J251" i="13"/>
  <c r="BK242" i="13"/>
  <c r="BK236" i="13"/>
  <c r="BK225" i="13"/>
  <c r="BK220" i="13"/>
  <c r="BK211" i="13"/>
  <c r="J204" i="13"/>
  <c r="BK198" i="13"/>
  <c r="BK186" i="13"/>
  <c r="J184" i="13"/>
  <c r="J179" i="13"/>
  <c r="BK171" i="13"/>
  <c r="BK166" i="13"/>
  <c r="BK157" i="13"/>
  <c r="J152" i="13"/>
  <c r="J145" i="13"/>
  <c r="BK127" i="13"/>
  <c r="BK123" i="13"/>
  <c r="J120" i="13"/>
  <c r="J108" i="13"/>
  <c r="BK101" i="13"/>
  <c r="BK96" i="13"/>
  <c r="BK94" i="12"/>
  <c r="BK87" i="12"/>
  <c r="BK87" i="11"/>
  <c r="BK107" i="10"/>
  <c r="J92" i="10"/>
  <c r="J89" i="10"/>
  <c r="BK2530" i="9"/>
  <c r="BK2529" i="9"/>
  <c r="BK2526" i="9"/>
  <c r="J2523" i="9"/>
  <c r="BK2521" i="9"/>
  <c r="BK2519" i="9"/>
  <c r="J2518" i="9"/>
  <c r="BK2516" i="9"/>
  <c r="J2512" i="9"/>
  <c r="J2509" i="9"/>
  <c r="BK2505" i="9"/>
  <c r="BK2387" i="9"/>
  <c r="BK2289" i="9"/>
  <c r="J2243" i="9"/>
  <c r="BK2219" i="9"/>
  <c r="BK2174" i="9"/>
  <c r="J2136" i="9"/>
  <c r="BK2116" i="9"/>
  <c r="BK2104" i="9"/>
  <c r="J2093" i="9"/>
  <c r="BK2089" i="9"/>
  <c r="BK2084" i="9"/>
  <c r="BK2080" i="9"/>
  <c r="BK2074" i="9"/>
  <c r="BK2066" i="9"/>
  <c r="BK2058" i="9"/>
  <c r="BK2040" i="9"/>
  <c r="BK2033" i="9"/>
  <c r="BK2027" i="9"/>
  <c r="J2021" i="9"/>
  <c r="J2011" i="9"/>
  <c r="BK2007" i="9"/>
  <c r="J1997" i="9"/>
  <c r="J1991" i="9"/>
  <c r="J1982" i="9"/>
  <c r="BK1930" i="9"/>
  <c r="BK1914" i="9"/>
  <c r="J1907" i="9"/>
  <c r="BK1897" i="9"/>
  <c r="BK1890" i="9"/>
  <c r="J1887" i="9"/>
  <c r="BK1879" i="9"/>
  <c r="J1873" i="9"/>
  <c r="J1863" i="9"/>
  <c r="J1857" i="9"/>
  <c r="J1845" i="9"/>
  <c r="J1840" i="9"/>
  <c r="BK1827" i="9"/>
  <c r="J1820" i="9"/>
  <c r="J1809" i="9"/>
  <c r="BK1804" i="9"/>
  <c r="BK1796" i="9"/>
  <c r="BK1778" i="9"/>
  <c r="BK1769" i="9"/>
  <c r="J1760" i="9"/>
  <c r="BK1753" i="9"/>
  <c r="J1747" i="9"/>
  <c r="J1729" i="9"/>
  <c r="BK1705" i="9"/>
  <c r="BK1692" i="9"/>
  <c r="BK1679" i="9"/>
  <c r="BK1588" i="9"/>
  <c r="BK1554" i="9"/>
  <c r="J1542" i="9"/>
  <c r="BK1522" i="9"/>
  <c r="BK1509" i="9"/>
  <c r="BK1442" i="9"/>
  <c r="J1362" i="9"/>
  <c r="BK1332" i="9"/>
  <c r="J1268" i="9"/>
  <c r="BK1235" i="9"/>
  <c r="J1226" i="9"/>
  <c r="BK1216" i="9"/>
  <c r="BK1192" i="9"/>
  <c r="J1166" i="9"/>
  <c r="BK1154" i="9"/>
  <c r="BK1103" i="9"/>
  <c r="BK1056" i="9"/>
  <c r="J1051" i="9"/>
  <c r="J1045" i="9"/>
  <c r="BK1040" i="9"/>
  <c r="J1029" i="9"/>
  <c r="BK1013" i="9"/>
  <c r="J994" i="9"/>
  <c r="J876" i="9"/>
  <c r="BK603" i="9"/>
  <c r="BK571" i="9"/>
  <c r="BK541" i="9"/>
  <c r="J511" i="9"/>
  <c r="BK463" i="9"/>
  <c r="BK415" i="9"/>
  <c r="J350" i="9"/>
  <c r="J308" i="9"/>
  <c r="J228" i="9"/>
  <c r="BK195" i="9"/>
  <c r="J174" i="9"/>
  <c r="J145" i="9"/>
  <c r="BK116" i="9"/>
  <c r="BK871" i="8"/>
  <c r="J858" i="8"/>
  <c r="J854" i="8"/>
  <c r="J839" i="8"/>
  <c r="BK776" i="8"/>
  <c r="BK559" i="8"/>
  <c r="BK546" i="8"/>
  <c r="J484" i="8"/>
  <c r="BK444" i="8"/>
  <c r="BK385" i="8"/>
  <c r="BK353" i="8"/>
  <c r="J310" i="8"/>
  <c r="BK280" i="8"/>
  <c r="BK275" i="8"/>
  <c r="BK158" i="8"/>
  <c r="J139" i="8"/>
  <c r="BK2428" i="7"/>
  <c r="BK2424" i="7"/>
  <c r="BK2422" i="7"/>
  <c r="J2421" i="7"/>
  <c r="J2419" i="7"/>
  <c r="J2416" i="7"/>
  <c r="J2410" i="7"/>
  <c r="BK2405" i="7"/>
  <c r="BK2395" i="7"/>
  <c r="J2239" i="7"/>
  <c r="BK2227" i="7"/>
  <c r="J2180" i="7"/>
  <c r="J2140" i="7"/>
  <c r="BK2092" i="7"/>
  <c r="BK2071" i="7"/>
  <c r="BK2063" i="7"/>
  <c r="J2058" i="7"/>
  <c r="J2041" i="7"/>
  <c r="J2035" i="7"/>
  <c r="J2031" i="7"/>
  <c r="J2027" i="7"/>
  <c r="J2019" i="7"/>
  <c r="J2002" i="7"/>
  <c r="BK1995" i="7"/>
  <c r="BK1985" i="7"/>
  <c r="J1982" i="7"/>
  <c r="J1972" i="7"/>
  <c r="BK1964" i="7"/>
  <c r="BK1954" i="7"/>
  <c r="J1947" i="7"/>
  <c r="BK1939" i="7"/>
  <c r="J1927" i="7"/>
  <c r="J1870" i="7"/>
  <c r="BK1853" i="7"/>
  <c r="J1850" i="7"/>
  <c r="BK1846" i="7"/>
  <c r="BK1818" i="7"/>
  <c r="J1810" i="7"/>
  <c r="BK1807" i="7"/>
  <c r="BK1791" i="7"/>
  <c r="BK1774" i="7"/>
  <c r="J1756" i="7"/>
  <c r="J1752" i="7"/>
  <c r="J1747" i="7"/>
  <c r="J1734" i="7"/>
  <c r="BK1706" i="7"/>
  <c r="BK1591" i="7"/>
  <c r="BK1542" i="7"/>
  <c r="J1520" i="7"/>
  <c r="J1479" i="7"/>
  <c r="BK1392" i="7"/>
  <c r="BK1365" i="7"/>
  <c r="J1352" i="7"/>
  <c r="J1247" i="7"/>
  <c r="BK1230" i="7"/>
  <c r="J1211" i="7"/>
  <c r="BK1165" i="7"/>
  <c r="BK1132" i="7"/>
  <c r="J1113" i="7"/>
  <c r="BK1105" i="7"/>
  <c r="J1095" i="7"/>
  <c r="J1087" i="7"/>
  <c r="BK1083" i="7"/>
  <c r="J1077" i="7"/>
  <c r="BK1064" i="7"/>
  <c r="J1015" i="7"/>
  <c r="J967" i="7"/>
  <c r="J635" i="7"/>
  <c r="J615" i="7"/>
  <c r="BK596" i="7"/>
  <c r="BK545" i="7"/>
  <c r="J522" i="7"/>
  <c r="BK479" i="7"/>
  <c r="J404" i="7"/>
  <c r="BK337" i="7"/>
  <c r="BK311" i="7"/>
  <c r="BK299" i="7"/>
  <c r="BK195" i="7"/>
  <c r="BK168" i="7"/>
  <c r="BK149" i="7"/>
  <c r="BK131" i="7"/>
  <c r="J110" i="7"/>
  <c r="J982" i="6"/>
  <c r="BK945" i="6"/>
  <c r="J929" i="6"/>
  <c r="J913" i="6"/>
  <c r="J898" i="6"/>
  <c r="BK860" i="6"/>
  <c r="J658" i="6"/>
  <c r="BK619" i="6"/>
  <c r="BK548" i="6"/>
  <c r="BK466" i="6"/>
  <c r="BK378" i="6"/>
  <c r="BK318" i="6"/>
  <c r="BK140" i="6"/>
  <c r="J123" i="6"/>
  <c r="J1942" i="5"/>
  <c r="BK1939" i="5"/>
  <c r="BK1930" i="5"/>
  <c r="J1773" i="5"/>
  <c r="BK1744" i="5"/>
  <c r="J1699" i="5"/>
  <c r="J1659" i="5"/>
  <c r="J1640" i="5"/>
  <c r="J1631" i="5"/>
  <c r="J1623" i="5"/>
  <c r="J1614" i="5"/>
  <c r="J1608" i="5"/>
  <c r="BK1601" i="5"/>
  <c r="J1597" i="5"/>
  <c r="J1588" i="5"/>
  <c r="BK1575" i="5"/>
  <c r="BK1568" i="5"/>
  <c r="J1558" i="5"/>
  <c r="J1553" i="5"/>
  <c r="J1545" i="5"/>
  <c r="BK1543" i="5"/>
  <c r="J1467" i="5"/>
  <c r="J1457" i="5"/>
  <c r="J1451" i="5"/>
  <c r="J1445" i="5"/>
  <c r="BK1421" i="5"/>
  <c r="J1413" i="5"/>
  <c r="BK1390" i="5"/>
  <c r="J1363" i="5"/>
  <c r="BK1354" i="5"/>
  <c r="J1319" i="5"/>
  <c r="J1293" i="5"/>
  <c r="J1281" i="5"/>
  <c r="BK1253" i="5"/>
  <c r="BK1228" i="5"/>
  <c r="BK1165" i="5"/>
  <c r="BK1121" i="5"/>
  <c r="J1112" i="5"/>
  <c r="BK1062" i="5"/>
  <c r="J1008" i="5"/>
  <c r="J998" i="5"/>
  <c r="BK968" i="5"/>
  <c r="BK945" i="5"/>
  <c r="J930" i="5"/>
  <c r="BK916" i="5"/>
  <c r="J909" i="5"/>
  <c r="BK872" i="5"/>
  <c r="J837" i="5"/>
  <c r="J815" i="5"/>
  <c r="BK784" i="5"/>
  <c r="J618" i="5"/>
  <c r="J567" i="5"/>
  <c r="BK500" i="5"/>
  <c r="J466" i="5"/>
  <c r="J442" i="5"/>
  <c r="BK424" i="5"/>
  <c r="J338" i="5"/>
  <c r="BK298" i="5"/>
  <c r="BK286" i="5"/>
  <c r="J223" i="5"/>
  <c r="J155" i="5"/>
  <c r="J118" i="5"/>
  <c r="J635" i="4"/>
  <c r="J610" i="4"/>
  <c r="J581" i="4"/>
  <c r="BK567" i="4"/>
  <c r="J563" i="4"/>
  <c r="J550" i="4"/>
  <c r="J519" i="4"/>
  <c r="BK390" i="4"/>
  <c r="BK323" i="4"/>
  <c r="BK280" i="4"/>
  <c r="BK224" i="4"/>
  <c r="J119" i="4"/>
  <c r="J114" i="4"/>
  <c r="J133" i="3"/>
  <c r="BK121" i="3"/>
  <c r="BK113" i="3"/>
  <c r="BK89" i="3"/>
  <c r="J127" i="2"/>
  <c r="BK123" i="2"/>
  <c r="J120" i="2"/>
  <c r="BK117" i="2"/>
  <c r="J113" i="2"/>
  <c r="BK110" i="2"/>
  <c r="BK95" i="2"/>
  <c r="BK92" i="2"/>
  <c r="J305" i="13"/>
  <c r="J299" i="13"/>
  <c r="BK292" i="13"/>
  <c r="BK288" i="13"/>
  <c r="BK277" i="13"/>
  <c r="BK273" i="13"/>
  <c r="J268" i="13"/>
  <c r="J263" i="13"/>
  <c r="J260" i="13"/>
  <c r="BK253" i="13"/>
  <c r="J250" i="13"/>
  <c r="J244" i="13"/>
  <c r="J239" i="13"/>
  <c r="J235" i="13"/>
  <c r="BK229" i="13"/>
  <c r="J226" i="13"/>
  <c r="J213" i="13"/>
  <c r="J203" i="13"/>
  <c r="BK195" i="13"/>
  <c r="BK184" i="13"/>
  <c r="J172" i="13"/>
  <c r="J166" i="13"/>
  <c r="J161" i="13"/>
  <c r="J149" i="13"/>
  <c r="BK143" i="13"/>
  <c r="J135" i="13"/>
  <c r="J121" i="13"/>
  <c r="BK106" i="13"/>
  <c r="BK100" i="13"/>
  <c r="J95" i="13"/>
  <c r="BK103" i="10"/>
  <c r="BK91" i="10"/>
  <c r="J2510" i="9"/>
  <c r="J2495" i="9"/>
  <c r="J2313" i="9"/>
  <c r="BK2269" i="9"/>
  <c r="BK2246" i="9"/>
  <c r="BK2240" i="9"/>
  <c r="J2225" i="9"/>
  <c r="J2130" i="9"/>
  <c r="J2119" i="9"/>
  <c r="BK2106" i="9"/>
  <c r="BK2092" i="9"/>
  <c r="J2078" i="9"/>
  <c r="BK2065" i="9"/>
  <c r="BK2057" i="9"/>
  <c r="BK2054" i="9"/>
  <c r="BK2047" i="9"/>
  <c r="BK2036" i="9"/>
  <c r="BK2031" i="9"/>
  <c r="BK2020" i="9"/>
  <c r="BK2016" i="9"/>
  <c r="J2012" i="9"/>
  <c r="J2001" i="9"/>
  <c r="J1992" i="9"/>
  <c r="J1930" i="9"/>
  <c r="J1920" i="9"/>
  <c r="J1905" i="9"/>
  <c r="J1897" i="9"/>
  <c r="BK1887" i="9"/>
  <c r="BK1876" i="9"/>
  <c r="J1868" i="9"/>
  <c r="BK1860" i="9"/>
  <c r="J1846" i="9"/>
  <c r="BK1837" i="9"/>
  <c r="BK1830" i="9"/>
  <c r="J1824" i="9"/>
  <c r="J1819" i="9"/>
  <c r="BK1814" i="9"/>
  <c r="BK1799" i="9"/>
  <c r="J1792" i="9"/>
  <c r="J1778" i="9"/>
  <c r="J1767" i="9"/>
  <c r="BK1760" i="9"/>
  <c r="J1756" i="9"/>
  <c r="BK1748" i="9"/>
  <c r="BK1742" i="9"/>
  <c r="BK1736" i="9"/>
  <c r="J1713" i="9"/>
  <c r="J1698" i="9"/>
  <c r="BK1691" i="9"/>
  <c r="BK1687" i="9"/>
  <c r="J1679" i="9"/>
  <c r="BK1673" i="9"/>
  <c r="BK1656" i="9"/>
  <c r="BK1641" i="9"/>
  <c r="J1619" i="9"/>
  <c r="J1588" i="9"/>
  <c r="J1572" i="9"/>
  <c r="BK1520" i="9"/>
  <c r="J1494" i="9"/>
  <c r="J1475" i="9"/>
  <c r="J1450" i="9"/>
  <c r="J1359" i="9"/>
  <c r="BK1344" i="9"/>
  <c r="BK1317" i="9"/>
  <c r="BK1238" i="9"/>
  <c r="J1199" i="9"/>
  <c r="BK1189" i="9"/>
  <c r="J1169" i="9"/>
  <c r="BK1158" i="9"/>
  <c r="BK1113" i="9"/>
  <c r="J1076" i="9"/>
  <c r="BK1070" i="9"/>
  <c r="J1044" i="9"/>
  <c r="BK1038" i="9"/>
  <c r="BK1030" i="9"/>
  <c r="BK1024" i="9"/>
  <c r="BK998" i="9"/>
  <c r="BK966" i="9"/>
  <c r="BK927" i="9"/>
  <c r="BK877" i="9"/>
  <c r="BK848" i="9"/>
  <c r="J587" i="9"/>
  <c r="J558" i="9"/>
  <c r="BK551" i="9"/>
  <c r="J427" i="9"/>
  <c r="BK353" i="9"/>
  <c r="BK304" i="9"/>
  <c r="J298" i="9"/>
  <c r="BK248" i="9"/>
  <c r="BK224" i="9"/>
  <c r="BK175" i="9"/>
  <c r="J162" i="9"/>
  <c r="J142" i="9"/>
  <c r="J117" i="9"/>
  <c r="J888" i="8"/>
  <c r="J870" i="8"/>
  <c r="BK864" i="8"/>
  <c r="J855" i="8"/>
  <c r="BK849" i="8"/>
  <c r="BK843" i="8"/>
  <c r="J816" i="8"/>
  <c r="J588" i="8"/>
  <c r="BK530" i="8"/>
  <c r="BK450" i="8"/>
  <c r="BK405" i="8"/>
  <c r="J353" i="8"/>
  <c r="J283" i="8"/>
  <c r="J275" i="8"/>
  <c r="J191" i="8"/>
  <c r="J157" i="8"/>
  <c r="J135" i="8"/>
  <c r="J107" i="8"/>
  <c r="J2405" i="7"/>
  <c r="J2398" i="7"/>
  <c r="J2392" i="7"/>
  <c r="J2198" i="7"/>
  <c r="BK2123" i="7"/>
  <c r="BK2079" i="7"/>
  <c r="J2062" i="7"/>
  <c r="J2050" i="7"/>
  <c r="J2046" i="7"/>
  <c r="J2042" i="7"/>
  <c r="J2038" i="7"/>
  <c r="BK2031" i="7"/>
  <c r="BK2019" i="7"/>
  <c r="BK2012" i="7"/>
  <c r="BK2007" i="7"/>
  <c r="BK1982" i="7"/>
  <c r="BK1978" i="7"/>
  <c r="BK1968" i="7"/>
  <c r="J1958" i="7"/>
  <c r="BK1944" i="7"/>
  <c r="BK1935" i="7"/>
  <c r="BK1878" i="7"/>
  <c r="BK1868" i="7"/>
  <c r="J1845" i="7"/>
  <c r="J1823" i="7"/>
  <c r="J1819" i="7"/>
  <c r="BK1815" i="7"/>
  <c r="J1812" i="7"/>
  <c r="J1805" i="7"/>
  <c r="BK1800" i="7"/>
  <c r="J1793" i="7"/>
  <c r="BK1778" i="7"/>
  <c r="J1758" i="7"/>
  <c r="J1740" i="7"/>
  <c r="BK1736" i="7"/>
  <c r="J1690" i="7"/>
  <c r="BK1645" i="7"/>
  <c r="J1613" i="7"/>
  <c r="BK1607" i="7"/>
  <c r="J1573" i="7"/>
  <c r="BK1546" i="7"/>
  <c r="J1527" i="7"/>
  <c r="BK1502" i="7"/>
  <c r="BK1386" i="7"/>
  <c r="J1368" i="7"/>
  <c r="BK1300" i="7"/>
  <c r="J1284" i="7"/>
  <c r="BK1245" i="7"/>
  <c r="BK1207" i="7"/>
  <c r="J1163" i="7"/>
  <c r="J1157" i="7"/>
  <c r="BK1152" i="7"/>
  <c r="J1132" i="7"/>
  <c r="BK1113" i="7"/>
  <c r="J1097" i="7"/>
  <c r="J1083" i="7"/>
  <c r="BK1078" i="7"/>
  <c r="BK1071" i="7"/>
  <c r="BK1031" i="7"/>
  <c r="BK983" i="7"/>
  <c r="BK922" i="7"/>
  <c r="J705" i="7"/>
  <c r="BK611" i="7"/>
  <c r="J534" i="7"/>
  <c r="J497" i="7"/>
  <c r="J374" i="7"/>
  <c r="J302" i="7"/>
  <c r="J250" i="7"/>
  <c r="J195" i="7"/>
  <c r="J131" i="7"/>
  <c r="J1062" i="6"/>
  <c r="J1043" i="6"/>
  <c r="BK1019" i="6"/>
  <c r="BK976" i="6"/>
  <c r="J948" i="6"/>
  <c r="BK929" i="6"/>
  <c r="J925" i="6"/>
  <c r="J918" i="6"/>
  <c r="BK908" i="6"/>
  <c r="BK658" i="6"/>
  <c r="BK651" i="6"/>
  <c r="BK583" i="6"/>
  <c r="BK506" i="6"/>
  <c r="BK473" i="6"/>
  <c r="BK437" i="6"/>
  <c r="BK364" i="6"/>
  <c r="J318" i="6"/>
  <c r="J295" i="6"/>
  <c r="J142" i="6"/>
  <c r="BK138" i="6"/>
  <c r="BK122" i="6"/>
  <c r="J116" i="6"/>
  <c r="BK1963" i="5"/>
  <c r="BK1961" i="5"/>
  <c r="BK1959" i="5"/>
  <c r="BK1957" i="5"/>
  <c r="BK1955" i="5"/>
  <c r="BK1953" i="5"/>
  <c r="J1949" i="5"/>
  <c r="J1944" i="5"/>
  <c r="BK1935" i="5"/>
  <c r="J1920" i="5"/>
  <c r="J1779" i="5"/>
  <c r="J1713" i="5"/>
  <c r="BK1678" i="5"/>
  <c r="BK1672" i="5"/>
  <c r="J1643" i="5"/>
  <c r="BK1636" i="5"/>
  <c r="BK1631" i="5"/>
  <c r="J1625" i="5"/>
  <c r="J1620" i="5"/>
  <c r="J1610" i="5"/>
  <c r="BK1597" i="5"/>
  <c r="J1592" i="5"/>
  <c r="J1572" i="5"/>
  <c r="J1566" i="5"/>
  <c r="BK1556" i="5"/>
  <c r="BK1550" i="5"/>
  <c r="BK1544" i="5"/>
  <c r="J1496" i="5"/>
  <c r="J1478" i="5"/>
  <c r="J1472" i="5"/>
  <c r="BK1467" i="5"/>
  <c r="BK1462" i="5"/>
  <c r="BK1456" i="5"/>
  <c r="J1448" i="5"/>
  <c r="BK1439" i="5"/>
  <c r="BK1431" i="5"/>
  <c r="J1394" i="5"/>
  <c r="J1367" i="5"/>
  <c r="J1345" i="5"/>
  <c r="BK1338" i="5"/>
  <c r="BK1322" i="5"/>
  <c r="J1305" i="5"/>
  <c r="BK1287" i="5"/>
  <c r="J1246" i="5"/>
  <c r="J1156" i="5"/>
  <c r="BK1127" i="5"/>
  <c r="J1117" i="5"/>
  <c r="BK1088" i="5"/>
  <c r="J1062" i="5"/>
  <c r="J994" i="5"/>
  <c r="J954" i="5"/>
  <c r="J934" i="5"/>
  <c r="BK928" i="5"/>
  <c r="BK914" i="5"/>
  <c r="J898" i="5"/>
  <c r="BK860" i="5"/>
  <c r="BK829" i="5"/>
  <c r="J804" i="5"/>
  <c r="BK690" i="5"/>
  <c r="J595" i="5"/>
  <c r="BK570" i="5"/>
  <c r="J514" i="5"/>
  <c r="J453" i="5"/>
  <c r="J433" i="5"/>
  <c r="J384" i="5"/>
  <c r="BK324" i="5"/>
  <c r="J298" i="5"/>
  <c r="J292" i="5"/>
  <c r="J241" i="5"/>
  <c r="BK189" i="5"/>
  <c r="BK108" i="5"/>
  <c r="BK603" i="4"/>
  <c r="BK581" i="4"/>
  <c r="BK573" i="4"/>
  <c r="J567" i="4"/>
  <c r="J560" i="4"/>
  <c r="J377" i="4"/>
  <c r="J338" i="4"/>
  <c r="BK152" i="4"/>
  <c r="J128" i="4"/>
  <c r="BK114" i="4"/>
  <c r="BK116" i="3"/>
  <c r="J104" i="3"/>
  <c r="BK95" i="3"/>
  <c r="BK127" i="2"/>
  <c r="J117" i="2"/>
  <c r="J104" i="2"/>
  <c r="BK88" i="2"/>
  <c r="J34" i="15"/>
  <c r="AW68" i="1" s="1"/>
  <c r="J84" i="15"/>
  <c r="J145" i="14"/>
  <c r="BK141" i="14"/>
  <c r="J140" i="14"/>
  <c r="BK136" i="14"/>
  <c r="J135" i="14"/>
  <c r="BK132" i="14"/>
  <c r="J131" i="14"/>
  <c r="BK128" i="14"/>
  <c r="J126" i="14"/>
  <c r="J122" i="14"/>
  <c r="BK118" i="14"/>
  <c r="J116" i="14"/>
  <c r="BK112" i="14"/>
  <c r="J110" i="14"/>
  <c r="J108" i="14"/>
  <c r="J106" i="14"/>
  <c r="BK102" i="14"/>
  <c r="BK95" i="14"/>
  <c r="J94" i="14"/>
  <c r="BK92" i="14"/>
  <c r="J91" i="14"/>
  <c r="BK88" i="14"/>
  <c r="J307" i="13"/>
  <c r="BK300" i="13"/>
  <c r="J297" i="13"/>
  <c r="BK283" i="13"/>
  <c r="J276" i="13"/>
  <c r="J273" i="13"/>
  <c r="BK268" i="13"/>
  <c r="BK262" i="13"/>
  <c r="J255" i="13"/>
  <c r="BK249" i="13"/>
  <c r="BK240" i="13"/>
  <c r="J236" i="13"/>
  <c r="J225" i="13"/>
  <c r="J215" i="13"/>
  <c r="BK207" i="13"/>
  <c r="BK199" i="13"/>
  <c r="J196" i="13"/>
  <c r="J191" i="13"/>
  <c r="BK181" i="13"/>
  <c r="BK172" i="13"/>
  <c r="J163" i="13"/>
  <c r="BK153" i="13"/>
  <c r="J140" i="13"/>
  <c r="BK135" i="13"/>
  <c r="J130" i="13"/>
  <c r="BK120" i="13"/>
  <c r="BK115" i="13"/>
  <c r="BK109" i="13"/>
  <c r="BK95" i="13"/>
  <c r="J95" i="12"/>
  <c r="BK88" i="11"/>
  <c r="J106" i="10"/>
  <c r="J2505" i="9"/>
  <c r="J2499" i="9"/>
  <c r="J2387" i="9"/>
  <c r="J2326" i="9"/>
  <c r="BK2316" i="9"/>
  <c r="J2269" i="9"/>
  <c r="BK2243" i="9"/>
  <c r="J2176" i="9"/>
  <c r="J2162" i="9"/>
  <c r="BK2136" i="9"/>
  <c r="J2125" i="9"/>
  <c r="BK2114" i="9"/>
  <c r="J2111" i="9"/>
  <c r="J2096" i="9"/>
  <c r="BK2087" i="9"/>
  <c r="J2075" i="9"/>
  <c r="J2067" i="9"/>
  <c r="BK2059" i="9"/>
  <c r="J2051" i="9"/>
  <c r="J2043" i="9"/>
  <c r="BK2030" i="9"/>
  <c r="J2022" i="9"/>
  <c r="J2014" i="9"/>
  <c r="BK2005" i="9"/>
  <c r="BK1999" i="9"/>
  <c r="J1988" i="9"/>
  <c r="J1936" i="9"/>
  <c r="BK1916" i="9"/>
  <c r="BK1909" i="9"/>
  <c r="J1899" i="9"/>
  <c r="BK1892" i="9"/>
  <c r="BK1885" i="9"/>
  <c r="BK1882" i="9"/>
  <c r="J1866" i="9"/>
  <c r="J1853" i="9"/>
  <c r="J1847" i="9"/>
  <c r="BK1842" i="9"/>
  <c r="J1837" i="9"/>
  <c r="BK1828" i="9"/>
  <c r="J1816" i="9"/>
  <c r="J1799" i="9"/>
  <c r="BK1786" i="9"/>
  <c r="J1782" i="9"/>
  <c r="J1774" i="9"/>
  <c r="BK1765" i="9"/>
  <c r="BK1746" i="9"/>
  <c r="BK1738" i="9"/>
  <c r="BK1729" i="9"/>
  <c r="BK1715" i="9"/>
  <c r="BK1706" i="9"/>
  <c r="BK1702" i="9"/>
  <c r="BK1693" i="9"/>
  <c r="J1686" i="9"/>
  <c r="J1681" i="9"/>
  <c r="J1670" i="9"/>
  <c r="J1662" i="9"/>
  <c r="BK1646" i="9"/>
  <c r="BK1627" i="9"/>
  <c r="BK1591" i="9"/>
  <c r="J1554" i="9"/>
  <c r="J1528" i="9"/>
  <c r="BK1492" i="9"/>
  <c r="BK1453" i="9"/>
  <c r="BK1353" i="9"/>
  <c r="BK1329" i="9"/>
  <c r="BK1311" i="9"/>
  <c r="J1241" i="9"/>
  <c r="BK1221" i="9"/>
  <c r="BK1191" i="9"/>
  <c r="J1119" i="9"/>
  <c r="J1103" i="9"/>
  <c r="BK1080" i="9"/>
  <c r="BK1068" i="9"/>
  <c r="BK1045" i="9"/>
  <c r="BK1034" i="9"/>
  <c r="J1013" i="9"/>
  <c r="BK1001" i="9"/>
  <c r="J931" i="9"/>
  <c r="BK587" i="9"/>
  <c r="J548" i="9"/>
  <c r="J529" i="9"/>
  <c r="BK506" i="9"/>
  <c r="J494" i="9"/>
  <c r="BK383" i="9"/>
  <c r="BK344" i="9"/>
  <c r="BK312" i="9"/>
  <c r="BK298" i="9"/>
  <c r="J227" i="9"/>
  <c r="J132" i="9"/>
  <c r="J973" i="8"/>
  <c r="J951" i="8"/>
  <c r="J942" i="8"/>
  <c r="J883" i="8"/>
  <c r="BK863" i="8"/>
  <c r="J824" i="8"/>
  <c r="BK577" i="8"/>
  <c r="BK458" i="8"/>
  <c r="J437" i="8"/>
  <c r="BK380" i="8"/>
  <c r="J342" i="8"/>
  <c r="BK279" i="8"/>
  <c r="BK167" i="8"/>
  <c r="BK147" i="8"/>
  <c r="BK133" i="8"/>
  <c r="BK107" i="8"/>
  <c r="BK2412" i="7"/>
  <c r="BK2399" i="7"/>
  <c r="J2389" i="7"/>
  <c r="J2251" i="7"/>
  <c r="J2227" i="7"/>
  <c r="J2173" i="7"/>
  <c r="J2123" i="7"/>
  <c r="J2085" i="7"/>
  <c r="BK2069" i="7"/>
  <c r="BK2057" i="7"/>
  <c r="J2047" i="7"/>
  <c r="BK2038" i="7"/>
  <c r="BK2028" i="7"/>
  <c r="J2018" i="7"/>
  <c r="BK2011" i="7"/>
  <c r="J2005" i="7"/>
  <c r="BK1996" i="7"/>
  <c r="J1986" i="7"/>
  <c r="J1977" i="7"/>
  <c r="J1971" i="7"/>
  <c r="BK1956" i="7"/>
  <c r="BK1949" i="7"/>
  <c r="BK1940" i="7"/>
  <c r="BK1930" i="7"/>
  <c r="BK1884" i="7"/>
  <c r="J1854" i="7"/>
  <c r="BK1849" i="7"/>
  <c r="J1822" i="7"/>
  <c r="BK1806" i="7"/>
  <c r="BK1799" i="7"/>
  <c r="BK1794" i="7"/>
  <c r="BK1780" i="7"/>
  <c r="J1763" i="7"/>
  <c r="J1759" i="7"/>
  <c r="J1746" i="7"/>
  <c r="J1742" i="7"/>
  <c r="J1732" i="7"/>
  <c r="BK1649" i="7"/>
  <c r="J1624" i="7"/>
  <c r="J1581" i="7"/>
  <c r="BK1553" i="7"/>
  <c r="J1542" i="7"/>
  <c r="BK1525" i="7"/>
  <c r="BK1520" i="7"/>
  <c r="BK1247" i="7"/>
  <c r="BK1224" i="7"/>
  <c r="BK1209" i="7"/>
  <c r="BK1166" i="7"/>
  <c r="J1152" i="7"/>
  <c r="BK1115" i="7"/>
  <c r="BK1101" i="7"/>
  <c r="BK1095" i="7"/>
  <c r="BK1089" i="7"/>
  <c r="J1082" i="7"/>
  <c r="J1069" i="7"/>
  <c r="BK1021" i="7"/>
  <c r="J980" i="7"/>
  <c r="J665" i="7"/>
  <c r="BK645" i="7"/>
  <c r="BK627" i="7"/>
  <c r="J622" i="7"/>
  <c r="BK612" i="7"/>
  <c r="J588" i="7"/>
  <c r="J574" i="7"/>
  <c r="J566" i="7"/>
  <c r="BK549" i="7"/>
  <c r="J545" i="7"/>
  <c r="J533" i="7"/>
  <c r="J482" i="7"/>
  <c r="BK404" i="7"/>
  <c r="J358" i="7"/>
  <c r="J341" i="7"/>
  <c r="J315" i="7"/>
  <c r="BK306" i="7"/>
  <c r="BK283" i="7"/>
  <c r="BK250" i="7"/>
  <c r="J182" i="7"/>
  <c r="J129" i="7"/>
  <c r="BK112" i="7"/>
  <c r="BK1022" i="6"/>
  <c r="BK999" i="6"/>
  <c r="J934" i="6"/>
  <c r="BK928" i="6"/>
  <c r="BK917" i="6"/>
  <c r="J910" i="6"/>
  <c r="BK820" i="6"/>
  <c r="J630" i="6"/>
  <c r="BK587" i="6"/>
  <c r="J535" i="6"/>
  <c r="J473" i="6"/>
  <c r="J409" i="6"/>
  <c r="BK333" i="6"/>
  <c r="J297" i="6"/>
  <c r="J194" i="6"/>
  <c r="BK134" i="6"/>
  <c r="J98" i="6"/>
  <c r="BK1940" i="5"/>
  <c r="BK1934" i="5"/>
  <c r="J1927" i="5"/>
  <c r="BK1922" i="5"/>
  <c r="J1919" i="5"/>
  <c r="BK1779" i="5"/>
  <c r="BK1710" i="5"/>
  <c r="J1667" i="5"/>
  <c r="BK1659" i="5"/>
  <c r="J1644" i="5"/>
  <c r="J1630" i="5"/>
  <c r="BK1625" i="5"/>
  <c r="BK1614" i="5"/>
  <c r="BK1610" i="5"/>
  <c r="J1605" i="5"/>
  <c r="BK1582" i="5"/>
  <c r="BK1573" i="5"/>
  <c r="BK1562" i="5"/>
  <c r="J1548" i="5"/>
  <c r="BK1542" i="5"/>
  <c r="J1522" i="5"/>
  <c r="BK1498" i="5"/>
  <c r="J1480" i="5"/>
  <c r="BK1463" i="5"/>
  <c r="BK1459" i="5"/>
  <c r="J1449" i="5"/>
  <c r="J1442" i="5"/>
  <c r="BK1434" i="5"/>
  <c r="J1421" i="5"/>
  <c r="J1403" i="5"/>
  <c r="J1343" i="5"/>
  <c r="BK1319" i="5"/>
  <c r="BK1313" i="5"/>
  <c r="J1261" i="5"/>
  <c r="J1222" i="5"/>
  <c r="J1153" i="5"/>
  <c r="J1133" i="5"/>
  <c r="BK1126" i="5"/>
  <c r="J1114" i="5"/>
  <c r="J1066" i="5"/>
  <c r="J1044" i="5"/>
  <c r="BK998" i="5"/>
  <c r="BK977" i="5"/>
  <c r="BK964" i="5"/>
  <c r="J944" i="5"/>
  <c r="J929" i="5"/>
  <c r="BK900" i="5"/>
  <c r="BK867" i="5"/>
  <c r="BK837" i="5"/>
  <c r="J816" i="5"/>
  <c r="BK796" i="5"/>
  <c r="BK601" i="5"/>
  <c r="BK540" i="5"/>
  <c r="BK483" i="5"/>
  <c r="BK454" i="5"/>
  <c r="J419" i="5"/>
  <c r="BK372" i="5"/>
  <c r="BK327" i="5"/>
  <c r="BK252" i="5"/>
  <c r="J177" i="5"/>
  <c r="J135" i="5"/>
  <c r="BK118" i="5"/>
  <c r="J571" i="4"/>
  <c r="BK563" i="4"/>
  <c r="J552" i="4"/>
  <c r="BK519" i="4"/>
  <c r="BK404" i="4"/>
  <c r="J323" i="4"/>
  <c r="J277" i="4"/>
  <c r="BK236" i="4"/>
  <c r="BK160" i="4"/>
  <c r="J140" i="4"/>
  <c r="BK131" i="4"/>
  <c r="BK116" i="4"/>
  <c r="J125" i="3"/>
  <c r="BK104" i="3"/>
  <c r="J99" i="3"/>
  <c r="J93" i="3"/>
  <c r="BK115" i="2"/>
  <c r="J106" i="2"/>
  <c r="J98" i="2"/>
  <c r="BK91" i="2"/>
  <c r="J315" i="13"/>
  <c r="BK311" i="13"/>
  <c r="J309" i="13"/>
  <c r="J300" i="13"/>
  <c r="J295" i="13"/>
  <c r="J286" i="13"/>
  <c r="BK280" i="13"/>
  <c r="BK256" i="13"/>
  <c r="J248" i="13"/>
  <c r="BK235" i="13"/>
  <c r="J222" i="13"/>
  <c r="J210" i="13"/>
  <c r="J202" i="13"/>
  <c r="J190" i="13"/>
  <c r="J182" i="13"/>
  <c r="J176" i="13"/>
  <c r="BK169" i="13"/>
  <c r="J156" i="13"/>
  <c r="BK146" i="13"/>
  <c r="J134" i="13"/>
  <c r="BK122" i="13"/>
  <c r="BK114" i="13"/>
  <c r="J110" i="13"/>
  <c r="BK104" i="13"/>
  <c r="J97" i="13"/>
  <c r="J90" i="12"/>
  <c r="BK85" i="11"/>
  <c r="BK106" i="10"/>
  <c r="J99" i="10"/>
  <c r="J90" i="10"/>
  <c r="J2498" i="9"/>
  <c r="J2329" i="9"/>
  <c r="J2309" i="9"/>
  <c r="J2276" i="9"/>
  <c r="BK2252" i="9"/>
  <c r="BK2225" i="9"/>
  <c r="BK2200" i="9"/>
  <c r="BK2121" i="9"/>
  <c r="J2113" i="9"/>
  <c r="J2110" i="9"/>
  <c r="BK2107" i="9"/>
  <c r="BK2100" i="9"/>
  <c r="BK2094" i="9"/>
  <c r="J2086" i="9"/>
  <c r="J2080" i="9"/>
  <c r="J2071" i="9"/>
  <c r="BK2063" i="9"/>
  <c r="J2056" i="9"/>
  <c r="J2042" i="9"/>
  <c r="J2035" i="9"/>
  <c r="J2030" i="9"/>
  <c r="J2020" i="9"/>
  <c r="J2015" i="9"/>
  <c r="J2006" i="9"/>
  <c r="BK1993" i="9"/>
  <c r="BK1990" i="9"/>
  <c r="BK1950" i="9"/>
  <c r="J1914" i="9"/>
  <c r="J1908" i="9"/>
  <c r="BK1903" i="9"/>
  <c r="BK1896" i="9"/>
  <c r="J1880" i="9"/>
  <c r="BK1874" i="9"/>
  <c r="BK1870" i="9"/>
  <c r="J1864" i="9"/>
  <c r="BK1857" i="9"/>
  <c r="J1850" i="9"/>
  <c r="BK1846" i="9"/>
  <c r="J1831" i="9"/>
  <c r="J1828" i="9"/>
  <c r="J1823" i="9"/>
  <c r="BK1810" i="9"/>
  <c r="J1804" i="9"/>
  <c r="BK1787" i="9"/>
  <c r="J1779" i="9"/>
  <c r="J1768" i="9"/>
  <c r="J1765" i="9"/>
  <c r="J1759" i="9"/>
  <c r="J1754" i="9"/>
  <c r="J1750" i="9"/>
  <c r="J1739" i="9"/>
  <c r="J1726" i="9"/>
  <c r="BK1707" i="9"/>
  <c r="BK1698" i="9"/>
  <c r="BK1694" i="9"/>
  <c r="J1685" i="9"/>
  <c r="J1673" i="9"/>
  <c r="J1658" i="9"/>
  <c r="J1638" i="9"/>
  <c r="BK1619" i="9"/>
  <c r="BK1599" i="9"/>
  <c r="J1516" i="9"/>
  <c r="BK1497" i="9"/>
  <c r="J1487" i="9"/>
  <c r="BK1465" i="9"/>
  <c r="BK1443" i="9"/>
  <c r="BK1350" i="9"/>
  <c r="J1326" i="9"/>
  <c r="BK1308" i="9"/>
  <c r="BK1259" i="9"/>
  <c r="J1233" i="9"/>
  <c r="BK1214" i="9"/>
  <c r="BK1208" i="9"/>
  <c r="J1188" i="9"/>
  <c r="J1162" i="9"/>
  <c r="J1117" i="9"/>
  <c r="BK1101" i="9"/>
  <c r="BK1088" i="9"/>
  <c r="BK1075" i="9"/>
  <c r="J1054" i="9"/>
  <c r="J1049" i="9"/>
  <c r="BK1044" i="9"/>
  <c r="BK1035" i="9"/>
  <c r="BK1028" i="9"/>
  <c r="J1005" i="9"/>
  <c r="J998" i="9"/>
  <c r="BK973" i="9"/>
  <c r="J956" i="9"/>
  <c r="J923" i="9"/>
  <c r="BK676" i="9"/>
  <c r="J577" i="9"/>
  <c r="J563" i="9"/>
  <c r="J535" i="9"/>
  <c r="J522" i="9"/>
  <c r="J497" i="9"/>
  <c r="BK375" i="9"/>
  <c r="BK341" i="9"/>
  <c r="BK303" i="9"/>
  <c r="BK297" i="9"/>
  <c r="J237" i="9"/>
  <c r="J195" i="9"/>
  <c r="BK149" i="9"/>
  <c r="J938" i="8"/>
  <c r="BK876" i="8"/>
  <c r="J867" i="8"/>
  <c r="BK854" i="8"/>
  <c r="J845" i="8"/>
  <c r="BK842" i="8"/>
  <c r="BK824" i="8"/>
  <c r="J546" i="8"/>
  <c r="BK525" i="8"/>
  <c r="BK477" i="8"/>
  <c r="BK411" i="8"/>
  <c r="BK359" i="8"/>
  <c r="BK307" i="8"/>
  <c r="BK298" i="8"/>
  <c r="J286" i="8"/>
  <c r="J234" i="8"/>
  <c r="J149" i="8"/>
  <c r="BK137" i="8"/>
  <c r="BK96" i="8"/>
  <c r="BK2409" i="7"/>
  <c r="BK2397" i="7"/>
  <c r="BK2392" i="7"/>
  <c r="BK2239" i="7"/>
  <c r="J2230" i="7"/>
  <c r="BK2180" i="7"/>
  <c r="J2169" i="7"/>
  <c r="J2076" i="7"/>
  <c r="J2061" i="7"/>
  <c r="J2055" i="7"/>
  <c r="J2048" i="7"/>
  <c r="J2033" i="7"/>
  <c r="J2025" i="7"/>
  <c r="J2015" i="7"/>
  <c r="J2011" i="7"/>
  <c r="BK2002" i="7"/>
  <c r="BK1997" i="7"/>
  <c r="J1987" i="7"/>
  <c r="BK1976" i="7"/>
  <c r="BK1962" i="7"/>
  <c r="BK1957" i="7"/>
  <c r="BK1951" i="7"/>
  <c r="BK1947" i="7"/>
  <c r="BK1941" i="7"/>
  <c r="J1935" i="7"/>
  <c r="BK1929" i="7"/>
  <c r="J1874" i="7"/>
  <c r="J1855" i="7"/>
  <c r="J1846" i="7"/>
  <c r="J1826" i="7"/>
  <c r="J1820" i="7"/>
  <c r="J1808" i="7"/>
  <c r="BK1793" i="7"/>
  <c r="BK1786" i="7"/>
  <c r="J1778" i="7"/>
  <c r="BK1761" i="7"/>
  <c r="BK1756" i="7"/>
  <c r="BK1749" i="7"/>
  <c r="BK1744" i="7"/>
  <c r="BK1730" i="7"/>
  <c r="BK1694" i="7"/>
  <c r="BK1641" i="7"/>
  <c r="J1626" i="7"/>
  <c r="J1599" i="7"/>
  <c r="BK1586" i="7"/>
  <c r="BK1559" i="7"/>
  <c r="J1537" i="7"/>
  <c r="BK1514" i="7"/>
  <c r="BK1477" i="7"/>
  <c r="BK1389" i="7"/>
  <c r="J1365" i="7"/>
  <c r="BK1285" i="7"/>
  <c r="BK1256" i="7"/>
  <c r="BK1243" i="7"/>
  <c r="BK1217" i="7"/>
  <c r="J1199" i="7"/>
  <c r="BK1157" i="7"/>
  <c r="BK1103" i="7"/>
  <c r="BK1092" i="7"/>
  <c r="J1079" i="7"/>
  <c r="J1066" i="7"/>
  <c r="BK1015" i="7"/>
  <c r="J990" i="7"/>
  <c r="BK980" i="7"/>
  <c r="J889" i="7"/>
  <c r="BK665" i="7"/>
  <c r="BK615" i="7"/>
  <c r="BK588" i="7"/>
  <c r="BK566" i="7"/>
  <c r="J483" i="7"/>
  <c r="J434" i="7"/>
  <c r="BK341" i="7"/>
  <c r="BK315" i="7"/>
  <c r="BK307" i="7"/>
  <c r="J303" i="7"/>
  <c r="J174" i="7"/>
  <c r="BK122" i="7"/>
  <c r="J999" i="6"/>
  <c r="J932" i="6"/>
  <c r="BK918" i="6"/>
  <c r="J907" i="6"/>
  <c r="J665" i="6"/>
  <c r="BK645" i="6"/>
  <c r="J583" i="6"/>
  <c r="J538" i="6"/>
  <c r="J437" i="6"/>
  <c r="BK367" i="6"/>
  <c r="BK296" i="6"/>
  <c r="J157" i="6"/>
  <c r="BK120" i="6"/>
  <c r="BK1944" i="5"/>
  <c r="J1938" i="5"/>
  <c r="J1931" i="5"/>
  <c r="BK1919" i="5"/>
  <c r="BK1785" i="5"/>
  <c r="J1744" i="5"/>
  <c r="J1721" i="5"/>
  <c r="BK1713" i="5"/>
  <c r="J1678" i="5"/>
  <c r="BK1655" i="5"/>
  <c r="BK1633" i="5"/>
  <c r="J1618" i="5"/>
  <c r="BK1607" i="5"/>
  <c r="J1602" i="5"/>
  <c r="J1593" i="5"/>
  <c r="BK1588" i="5"/>
  <c r="J1577" i="5"/>
  <c r="J1568" i="5"/>
  <c r="BK1553" i="5"/>
  <c r="BK1537" i="5"/>
  <c r="J1498" i="5"/>
  <c r="BK1488" i="5"/>
  <c r="BK1471" i="5"/>
  <c r="BK1464" i="5"/>
  <c r="J1453" i="5"/>
  <c r="BK1440" i="5"/>
  <c r="J1435" i="5"/>
  <c r="BK1429" i="5"/>
  <c r="BK1415" i="5"/>
  <c r="BK1365" i="5"/>
  <c r="J1354" i="5"/>
  <c r="BK1328" i="5"/>
  <c r="BK1305" i="5"/>
  <c r="BK1261" i="5"/>
  <c r="J1249" i="5"/>
  <c r="J1171" i="5"/>
  <c r="BK1162" i="5"/>
  <c r="BK1147" i="5"/>
  <c r="BK1129" i="5"/>
  <c r="J1115" i="5"/>
  <c r="J1099" i="5"/>
  <c r="J1064" i="5"/>
  <c r="BK1046" i="5"/>
  <c r="BK981" i="5"/>
  <c r="J952" i="5"/>
  <c r="BK942" i="5"/>
  <c r="BK926" i="5"/>
  <c r="BK909" i="5"/>
  <c r="BK886" i="5"/>
  <c r="BK856" i="5"/>
  <c r="J826" i="5"/>
  <c r="BK618" i="5"/>
  <c r="J570" i="5"/>
  <c r="J501" i="5"/>
  <c r="BK436" i="5"/>
  <c r="BK403" i="5"/>
  <c r="J327" i="5"/>
  <c r="J304" i="5"/>
  <c r="BK111" i="5"/>
  <c r="J606" i="4"/>
  <c r="J576" i="4"/>
  <c r="BK556" i="4"/>
  <c r="J390" i="4"/>
  <c r="J305" i="4"/>
  <c r="J142" i="4"/>
  <c r="BK134" i="4"/>
  <c r="BK118" i="4"/>
  <c r="BK125" i="3"/>
  <c r="J119" i="3"/>
  <c r="J89" i="3"/>
  <c r="J124" i="2"/>
  <c r="J118" i="2"/>
  <c r="BK100" i="2"/>
  <c r="BK90" i="2"/>
  <c r="AS54" i="1"/>
  <c r="BK255" i="13"/>
  <c r="BK247" i="13"/>
  <c r="J241" i="13"/>
  <c r="BK228" i="13"/>
  <c r="BK224" i="13"/>
  <c r="BK217" i="13"/>
  <c r="BK205" i="13"/>
  <c r="J199" i="13"/>
  <c r="J187" i="13"/>
  <c r="BK182" i="13"/>
  <c r="BK174" i="13"/>
  <c r="J167" i="13"/>
  <c r="BK160" i="13"/>
  <c r="BK156" i="13"/>
  <c r="J151" i="13"/>
  <c r="J141" i="13"/>
  <c r="J138" i="13"/>
  <c r="J122" i="13"/>
  <c r="J116" i="13"/>
  <c r="J109" i="13"/>
  <c r="J103" i="13"/>
  <c r="BK94" i="13"/>
  <c r="J91" i="12"/>
  <c r="J86" i="12"/>
  <c r="J105" i="10"/>
  <c r="BK94" i="10"/>
  <c r="BK90" i="10"/>
  <c r="J2529" i="9"/>
  <c r="J2526" i="9"/>
  <c r="BK2523" i="9"/>
  <c r="BK2520" i="9"/>
  <c r="BK2518" i="9"/>
  <c r="J2515" i="9"/>
  <c r="BK2514" i="9"/>
  <c r="BK2507" i="9"/>
  <c r="BK2504" i="9"/>
  <c r="BK2499" i="9"/>
  <c r="BK2318" i="9"/>
  <c r="BK2309" i="9"/>
  <c r="J2257" i="9"/>
  <c r="J2234" i="9"/>
  <c r="J2200" i="9"/>
  <c r="BK2176" i="9"/>
  <c r="J2160" i="9"/>
  <c r="J2124" i="9"/>
  <c r="J2118" i="9"/>
  <c r="BK2110" i="9"/>
  <c r="BK2095" i="9"/>
  <c r="BK2090" i="9"/>
  <c r="BK2085" i="9"/>
  <c r="BK2081" i="9"/>
  <c r="BK2075" i="9"/>
  <c r="J2069" i="9"/>
  <c r="J2064" i="9"/>
  <c r="BK2043" i="9"/>
  <c r="J2038" i="9"/>
  <c r="BK2029" i="9"/>
  <c r="BK2024" i="9"/>
  <c r="BK2014" i="9"/>
  <c r="J2010" i="9"/>
  <c r="BK2001" i="9"/>
  <c r="BK1996" i="9"/>
  <c r="BK1988" i="9"/>
  <c r="J1941" i="9"/>
  <c r="J1922" i="9"/>
  <c r="J1904" i="9"/>
  <c r="BK1893" i="9"/>
  <c r="BK1888" i="9"/>
  <c r="J1882" i="9"/>
  <c r="BK1875" i="9"/>
  <c r="BK1867" i="9"/>
  <c r="J1861" i="9"/>
  <c r="BK1853" i="9"/>
  <c r="J1842" i="9"/>
  <c r="BK1839" i="9"/>
  <c r="BK1824" i="9"/>
  <c r="BK1819" i="9"/>
  <c r="BK1812" i="9"/>
  <c r="BK1805" i="9"/>
  <c r="J1790" i="9"/>
  <c r="BK1780" i="9"/>
  <c r="J1771" i="9"/>
  <c r="J1758" i="9"/>
  <c r="J1749" i="9"/>
  <c r="BK1739" i="9"/>
  <c r="J1709" i="9"/>
  <c r="J1701" i="9"/>
  <c r="J1687" i="9"/>
  <c r="J1678" i="9"/>
  <c r="BK1662" i="9"/>
  <c r="J1564" i="9"/>
  <c r="BK1550" i="9"/>
  <c r="J1513" i="9"/>
  <c r="J1479" i="9"/>
  <c r="J1437" i="9"/>
  <c r="J1341" i="9"/>
  <c r="BK1323" i="9"/>
  <c r="BK1253" i="9"/>
  <c r="BK1224" i="9"/>
  <c r="J1214" i="9"/>
  <c r="J1189" i="9"/>
  <c r="BK1164" i="9"/>
  <c r="J1111" i="9"/>
  <c r="BK1057" i="9"/>
  <c r="BK1053" i="9"/>
  <c r="BK1047" i="9"/>
  <c r="BK1041" i="9"/>
  <c r="BK1032" i="9"/>
  <c r="BK1005" i="9"/>
  <c r="J848" i="9"/>
  <c r="J676" i="9"/>
  <c r="BK580" i="9"/>
  <c r="BK567" i="9"/>
  <c r="J540" i="9"/>
  <c r="J491" i="9"/>
  <c r="BK427" i="9"/>
  <c r="BK362" i="9"/>
  <c r="BK349" i="9"/>
  <c r="J306" i="9"/>
  <c r="J296" i="9"/>
  <c r="J207" i="9"/>
  <c r="J149" i="9"/>
  <c r="BK142" i="9"/>
  <c r="J865" i="8"/>
  <c r="BK852" i="8"/>
  <c r="BK847" i="8"/>
  <c r="J840" i="8"/>
  <c r="BK788" i="8"/>
  <c r="BK570" i="8"/>
  <c r="BK549" i="8"/>
  <c r="J525" i="8"/>
  <c r="BK462" i="8"/>
  <c r="J405" i="8"/>
  <c r="J359" i="8"/>
  <c r="BK322" i="8"/>
  <c r="J282" i="8"/>
  <c r="J279" i="8"/>
  <c r="J170" i="8"/>
  <c r="BK154" i="8"/>
  <c r="BK135" i="8"/>
  <c r="BK2430" i="7"/>
  <c r="BK2427" i="7"/>
  <c r="BK2403" i="7" s="1"/>
  <c r="BK2425" i="7"/>
  <c r="BK2423" i="7"/>
  <c r="BK2421" i="7"/>
  <c r="BK2419" i="7"/>
  <c r="J2418" i="7"/>
  <c r="J2411" i="7"/>
  <c r="BK2406" i="7"/>
  <c r="J2400" i="7"/>
  <c r="J2393" i="7"/>
  <c r="J2237" i="7"/>
  <c r="BK2198" i="7"/>
  <c r="J2145" i="7"/>
  <c r="J2117" i="7"/>
  <c r="J2096" i="7"/>
  <c r="BK2073" i="7"/>
  <c r="BK2064" i="7"/>
  <c r="BK2052" i="7"/>
  <c r="J2040" i="7"/>
  <c r="J2034" i="7"/>
  <c r="BK2030" i="7"/>
  <c r="BK2023" i="7"/>
  <c r="J2010" i="7"/>
  <c r="J2000" i="7"/>
  <c r="J1990" i="7"/>
  <c r="BK1983" i="7"/>
  <c r="J1973" i="7"/>
  <c r="J1969" i="7"/>
  <c r="J1965" i="7"/>
  <c r="BK1960" i="7"/>
  <c r="J1946" i="7"/>
  <c r="J1940" i="7"/>
  <c r="J1930" i="7"/>
  <c r="J1898" i="7"/>
  <c r="BK1855" i="7"/>
  <c r="J1851" i="7"/>
  <c r="J1847" i="7"/>
  <c r="BK1824" i="7"/>
  <c r="J1813" i="7"/>
  <c r="BK1808" i="7"/>
  <c r="J1795" i="7"/>
  <c r="BK1776" i="7"/>
  <c r="J1757" i="7"/>
  <c r="BK1753" i="7"/>
  <c r="BK1748" i="7"/>
  <c r="J1741" i="7"/>
  <c r="BK1719" i="7"/>
  <c r="BK1675" i="7"/>
  <c r="BK1613" i="7"/>
  <c r="J1566" i="7"/>
  <c r="J1530" i="7"/>
  <c r="J1517" i="7"/>
  <c r="J1477" i="7"/>
  <c r="J1377" i="7"/>
  <c r="BK1360" i="7"/>
  <c r="J1297" i="7"/>
  <c r="BK1232" i="7"/>
  <c r="J1224" i="7"/>
  <c r="BK1205" i="7"/>
  <c r="BK1163" i="7"/>
  <c r="BK1129" i="7"/>
  <c r="BK1109" i="7"/>
  <c r="J1103" i="7"/>
  <c r="BK1094" i="7"/>
  <c r="BK1086" i="7"/>
  <c r="BK1082" i="7"/>
  <c r="BK1073" i="7"/>
  <c r="J1062" i="7"/>
  <c r="BK1017" i="7"/>
  <c r="BK973" i="7"/>
  <c r="J960" i="7"/>
  <c r="BK619" i="7"/>
  <c r="J597" i="7"/>
  <c r="BK546" i="7"/>
  <c r="BK533" i="7"/>
  <c r="BK497" i="7"/>
  <c r="BK464" i="7"/>
  <c r="J393" i="7"/>
  <c r="BK333" i="7"/>
  <c r="BK310" i="7"/>
  <c r="BK293" i="7"/>
  <c r="BK189" i="7"/>
  <c r="J164" i="7"/>
  <c r="BK147" i="7"/>
  <c r="BK115" i="7"/>
  <c r="J1022" i="6"/>
  <c r="BK966" i="6"/>
  <c r="BK920" i="6"/>
  <c r="J912" i="6"/>
  <c r="BK890" i="6"/>
  <c r="J820" i="6"/>
  <c r="BK654" i="6"/>
  <c r="J555" i="6"/>
  <c r="J526" i="6"/>
  <c r="BK409" i="6"/>
  <c r="BK353" i="6"/>
  <c r="BK231" i="6"/>
  <c r="J136" i="6"/>
  <c r="BK130" i="6"/>
  <c r="BK116" i="6"/>
  <c r="BK1941" i="5"/>
  <c r="J1935" i="5"/>
  <c r="J1926" i="5"/>
  <c r="J1771" i="5"/>
  <c r="J1719" i="5"/>
  <c r="BK1680" i="5"/>
  <c r="BK1643" i="5"/>
  <c r="BK1637" i="5"/>
  <c r="BK1629" i="5"/>
  <c r="BK1619" i="5"/>
  <c r="J1599" i="5"/>
  <c r="BK1591" i="5"/>
  <c r="J1578" i="5"/>
  <c r="J1571" i="5"/>
  <c r="BK1563" i="5"/>
  <c r="J1557" i="5"/>
  <c r="J1551" i="5"/>
  <c r="J1537" i="5"/>
  <c r="J1490" i="5"/>
  <c r="J1481" i="5"/>
  <c r="BK1478" i="5"/>
  <c r="BK1465" i="5"/>
  <c r="J1456" i="5"/>
  <c r="BK1450" i="5"/>
  <c r="BK1443" i="5"/>
  <c r="J1433" i="5"/>
  <c r="J1419" i="5"/>
  <c r="BK1411" i="5"/>
  <c r="BK1374" i="5"/>
  <c r="J1357" i="5"/>
  <c r="J1336" i="5"/>
  <c r="BK1324" i="5"/>
  <c r="BK1308" i="5"/>
  <c r="J1284" i="5"/>
  <c r="BK1258" i="5"/>
  <c r="BK1234" i="5"/>
  <c r="J1220" i="5"/>
  <c r="BK1141" i="5"/>
  <c r="J1118" i="5"/>
  <c r="BK1101" i="5"/>
  <c r="BK1059" i="5"/>
  <c r="J1006" i="5"/>
  <c r="BK994" i="5"/>
  <c r="BK952" i="5"/>
  <c r="BK936" i="5"/>
  <c r="J928" i="5"/>
  <c r="BK922" i="5"/>
  <c r="BK912" i="5"/>
  <c r="BK905" i="5"/>
  <c r="BK861" i="5"/>
  <c r="BK816" i="5"/>
  <c r="J796" i="5"/>
  <c r="J643" i="5"/>
  <c r="BK595" i="5"/>
  <c r="BK514" i="5"/>
  <c r="BK480" i="5"/>
  <c r="J432" i="5"/>
  <c r="BK357" i="5"/>
  <c r="BK320" i="5"/>
  <c r="BK304" i="5"/>
  <c r="BK289" i="5"/>
  <c r="BK241" i="5"/>
  <c r="J174" i="5"/>
  <c r="J120" i="5"/>
  <c r="J638" i="4"/>
  <c r="J618" i="4"/>
  <c r="J584" i="4"/>
  <c r="BK568" i="4"/>
  <c r="BK562" i="4"/>
  <c r="J548" i="4"/>
  <c r="J423" i="4"/>
  <c r="BK338" i="4"/>
  <c r="BK288" i="4"/>
  <c r="J249" i="4"/>
  <c r="J138" i="4"/>
  <c r="J112" i="4"/>
  <c r="BK132" i="3"/>
  <c r="BK119" i="3"/>
  <c r="BK112" i="3"/>
  <c r="J98" i="3"/>
  <c r="J125" i="2"/>
  <c r="BK121" i="2"/>
  <c r="BK118" i="2"/>
  <c r="J115" i="2"/>
  <c r="BK111" i="2"/>
  <c r="J102" i="2"/>
  <c r="J94" i="2"/>
  <c r="J91" i="2"/>
  <c r="BK301" i="13"/>
  <c r="J294" i="13"/>
  <c r="BK291" i="13"/>
  <c r="BK285" i="13"/>
  <c r="BK276" i="13"/>
  <c r="J270" i="13"/>
  <c r="J265" i="13"/>
  <c r="BK259" i="13"/>
  <c r="BK252" i="13"/>
  <c r="J245" i="13"/>
  <c r="J242" i="13"/>
  <c r="BK232" i="13"/>
  <c r="BK227" i="13"/>
  <c r="BK215" i="13"/>
  <c r="BK206" i="13"/>
  <c r="J201" i="13"/>
  <c r="BK192" i="13"/>
  <c r="J173" i="13"/>
  <c r="BK164" i="13"/>
  <c r="BK158" i="13"/>
  <c r="BK148" i="13"/>
  <c r="BK144" i="13"/>
  <c r="J137" i="13"/>
  <c r="J123" i="13"/>
  <c r="BK108" i="13"/>
  <c r="BK102" i="13"/>
  <c r="J96" i="13"/>
  <c r="BK86" i="12"/>
  <c r="BK102" i="10"/>
  <c r="BK88" i="10"/>
  <c r="J2511" i="9"/>
  <c r="BK2506" i="9"/>
  <c r="J2321" i="9"/>
  <c r="J2311" i="9"/>
  <c r="BK2264" i="9"/>
  <c r="BK2245" i="9"/>
  <c r="BK2234" i="9"/>
  <c r="BK2156" i="9"/>
  <c r="BK2134" i="9"/>
  <c r="BK2125" i="9"/>
  <c r="J2108" i="9"/>
  <c r="J2097" i="9"/>
  <c r="BK2086" i="9"/>
  <c r="J2077" i="9"/>
  <c r="J2062" i="9"/>
  <c r="J2055" i="9"/>
  <c r="BK2051" i="9"/>
  <c r="J2048" i="9"/>
  <c r="BK2035" i="9"/>
  <c r="J2031" i="9"/>
  <c r="J2019" i="9"/>
  <c r="J2013" i="9"/>
  <c r="BK2002" i="9"/>
  <c r="J1996" i="9"/>
  <c r="BK1980" i="9"/>
  <c r="J1944" i="9"/>
  <c r="BK1918" i="9"/>
  <c r="BK1902" i="9"/>
  <c r="J1891" i="9"/>
  <c r="J1885" i="9"/>
  <c r="J1867" i="9"/>
  <c r="J1855" i="9"/>
  <c r="J1844" i="9"/>
  <c r="J1836" i="9"/>
  <c r="J1833" i="9"/>
  <c r="BK1826" i="9"/>
  <c r="BK1820" i="9"/>
  <c r="BK1817" i="9"/>
  <c r="J1810" i="9"/>
  <c r="J1796" i="9"/>
  <c r="BK1782" i="9"/>
  <c r="J1777" i="9"/>
  <c r="J1772" i="9"/>
  <c r="J1763" i="9"/>
  <c r="BK1759" i="9"/>
  <c r="J1755" i="9"/>
  <c r="J1743" i="9"/>
  <c r="J1740" i="9"/>
  <c r="J1715" i="9"/>
  <c r="BK1701" i="9"/>
  <c r="J1694" i="9"/>
  <c r="J1688" i="9"/>
  <c r="BK1682" i="9"/>
  <c r="J1676" i="9"/>
  <c r="J1664" i="9"/>
  <c r="BK1649" i="9"/>
  <c r="BK1622" i="9"/>
  <c r="J1585" i="9"/>
  <c r="BK1567" i="9"/>
  <c r="J1557" i="9"/>
  <c r="BK1511" i="9"/>
  <c r="BK1507" i="9"/>
  <c r="BK1479" i="9"/>
  <c r="J1465" i="9"/>
  <c r="J1446" i="9"/>
  <c r="BK1356" i="9"/>
  <c r="J1262" i="9"/>
  <c r="J1211" i="9"/>
  <c r="J1192" i="9"/>
  <c r="BK1186" i="9"/>
  <c r="BK1162" i="9"/>
  <c r="J1114" i="9"/>
  <c r="J1075" i="9"/>
  <c r="J1057" i="9"/>
  <c r="J1046" i="9"/>
  <c r="J1039" i="9"/>
  <c r="BK1029" i="9"/>
  <c r="BK1009" i="9"/>
  <c r="J996" i="9"/>
  <c r="J933" i="9"/>
  <c r="BK892" i="9"/>
  <c r="BK876" i="9"/>
  <c r="J616" i="9"/>
  <c r="J585" i="9"/>
  <c r="J553" i="9"/>
  <c r="BK528" i="9"/>
  <c r="BK368" i="9"/>
  <c r="J347" i="9"/>
  <c r="J303" i="9"/>
  <c r="BK288" i="9"/>
  <c r="BK237" i="9"/>
  <c r="BK174" i="9"/>
  <c r="BK145" i="9"/>
  <c r="J124" i="9"/>
  <c r="BK883" i="8"/>
  <c r="BK868" i="8"/>
  <c r="J863" i="8"/>
  <c r="J852" i="8"/>
  <c r="BK845" i="8"/>
  <c r="BK833" i="8"/>
  <c r="BK739" i="8"/>
  <c r="J559" i="8"/>
  <c r="J523" i="8"/>
  <c r="J447" i="8"/>
  <c r="J385" i="8"/>
  <c r="BK349" i="8"/>
  <c r="BK281" i="8"/>
  <c r="BK268" i="8"/>
  <c r="J175" i="8"/>
  <c r="J155" i="8"/>
  <c r="J111" i="8"/>
  <c r="J2399" i="7"/>
  <c r="BK2251" i="7"/>
  <c r="BK2140" i="7"/>
  <c r="J2098" i="7"/>
  <c r="BK2067" i="7"/>
  <c r="J2053" i="7"/>
  <c r="BK2049" i="7"/>
  <c r="J2045" i="7"/>
  <c r="BK2041" i="7"/>
  <c r="J2036" i="7"/>
  <c r="BK2025" i="7"/>
  <c r="BK2018" i="7"/>
  <c r="BK2013" i="7"/>
  <c r="BK2005" i="7"/>
  <c r="BK1981" i="7"/>
  <c r="J1976" i="7"/>
  <c r="BK1967" i="7"/>
  <c r="BK1955" i="7"/>
  <c r="BK1948" i="7"/>
  <c r="BK1933" i="7"/>
  <c r="BK1886" i="7"/>
  <c r="BK1872" i="7"/>
  <c r="BK1852" i="7"/>
  <c r="J1827" i="7"/>
  <c r="BK1822" i="7"/>
  <c r="J1818" i="7"/>
  <c r="BK1813" i="7"/>
  <c r="J1806" i="7"/>
  <c r="J1803" i="7"/>
  <c r="BK1796" i="7"/>
  <c r="BK1792" i="7"/>
  <c r="J1765" i="7"/>
  <c r="J1751" i="7"/>
  <c r="BK1738" i="7"/>
  <c r="J1722" i="7"/>
  <c r="BK1653" i="7"/>
  <c r="J1639" i="7"/>
  <c r="BK1628" i="7"/>
  <c r="J1586" i="7"/>
  <c r="J1557" i="7"/>
  <c r="BK1537" i="7"/>
  <c r="J1505" i="7"/>
  <c r="J1383" i="7"/>
  <c r="J1307" i="7"/>
  <c r="BK1297" i="7"/>
  <c r="J1256" i="7"/>
  <c r="J1215" i="7"/>
  <c r="BK1201" i="7"/>
  <c r="J1198" i="7"/>
  <c r="J1161" i="7"/>
  <c r="BK1151" i="7"/>
  <c r="J1129" i="7"/>
  <c r="BK1111" i="7"/>
  <c r="BK1093" i="7"/>
  <c r="BK1087" i="7"/>
  <c r="BK1077" i="7"/>
  <c r="BK1062" i="7"/>
  <c r="J994" i="7"/>
  <c r="J982" i="7"/>
  <c r="BK900" i="7"/>
  <c r="J651" i="7"/>
  <c r="BK606" i="7"/>
  <c r="BK522" i="7"/>
  <c r="BK413" i="7"/>
  <c r="J333" i="7"/>
  <c r="BK303" i="7"/>
  <c r="J293" i="7"/>
  <c r="BK182" i="7"/>
  <c r="BK114" i="7"/>
  <c r="BK1051" i="6"/>
  <c r="BK1040" i="6"/>
  <c r="J1034" i="6"/>
  <c r="J986" i="6"/>
  <c r="BK960" i="6"/>
  <c r="J938" i="6"/>
  <c r="J921" i="6"/>
  <c r="J916" i="6"/>
  <c r="J890" i="6"/>
  <c r="J654" i="6"/>
  <c r="J645" i="6"/>
  <c r="J548" i="6"/>
  <c r="J486" i="6"/>
  <c r="BK460" i="6"/>
  <c r="BK448" i="6"/>
  <c r="BK330" i="6"/>
  <c r="J300" i="6"/>
  <c r="BK194" i="6"/>
  <c r="BK141" i="6"/>
  <c r="J130" i="6"/>
  <c r="J120" i="6"/>
  <c r="BK98" i="6"/>
  <c r="J1965" i="5"/>
  <c r="BK1962" i="5"/>
  <c r="BK1960" i="5"/>
  <c r="BK1958" i="5"/>
  <c r="BK1956" i="5"/>
  <c r="J1954" i="5"/>
  <c r="BK1949" i="5"/>
  <c r="J1946" i="5"/>
  <c r="J1936" i="5"/>
  <c r="J1934" i="5"/>
  <c r="BK1916" i="5"/>
  <c r="BK1765" i="5"/>
  <c r="J1736" i="5"/>
  <c r="J1673" i="5"/>
  <c r="BK1657" i="5"/>
  <c r="BK1640" i="5"/>
  <c r="J1627" i="5"/>
  <c r="BK1624" i="5"/>
  <c r="BK1617" i="5"/>
  <c r="BK1611" i="5"/>
  <c r="J1596" i="5"/>
  <c r="BK1593" i="5"/>
  <c r="J1587" i="5"/>
  <c r="J1569" i="5"/>
  <c r="BK1558" i="5"/>
  <c r="J1554" i="5"/>
  <c r="BK1548" i="5"/>
  <c r="J1543" i="5"/>
  <c r="BK1507" i="5"/>
  <c r="BK1481" i="5"/>
  <c r="BK1475" i="5"/>
  <c r="J1469" i="5"/>
  <c r="J1463" i="5"/>
  <c r="BK1457" i="5"/>
  <c r="J1450" i="5"/>
  <c r="BK1444" i="5"/>
  <c r="J1434" i="5"/>
  <c r="BK1427" i="5"/>
  <c r="J1390" i="5"/>
  <c r="BK1352" i="5"/>
  <c r="J1341" i="5"/>
  <c r="BK1331" i="5"/>
  <c r="BK1302" i="5"/>
  <c r="BK1293" i="5"/>
  <c r="BK1249" i="5"/>
  <c r="J1240" i="5"/>
  <c r="J1147" i="5"/>
  <c r="BK1124" i="5"/>
  <c r="BK1115" i="5"/>
  <c r="BK1066" i="5"/>
  <c r="BK1014" i="5"/>
  <c r="BK950" i="5"/>
  <c r="J932" i="5"/>
  <c r="J922" i="5"/>
  <c r="J905" i="5"/>
  <c r="J886" i="5"/>
  <c r="J856" i="5"/>
  <c r="BK824" i="5"/>
  <c r="BK770" i="5"/>
  <c r="BK613" i="5"/>
  <c r="BK584" i="5"/>
  <c r="J540" i="5"/>
  <c r="J504" i="5"/>
  <c r="J443" i="5"/>
  <c r="BK391" i="5"/>
  <c r="BK346" i="5"/>
  <c r="J317" i="5"/>
  <c r="BK277" i="5"/>
  <c r="BK198" i="5"/>
  <c r="BK126" i="5"/>
  <c r="BK638" i="4"/>
  <c r="J596" i="4"/>
  <c r="BK575" i="4"/>
  <c r="J566" i="4"/>
  <c r="J556" i="4"/>
  <c r="BK504" i="4"/>
  <c r="J341" i="4"/>
  <c r="BK249" i="4"/>
  <c r="BK136" i="4"/>
  <c r="BK119" i="4"/>
  <c r="J130" i="3"/>
  <c r="J114" i="3"/>
  <c r="J103" i="3"/>
  <c r="BK93" i="3"/>
  <c r="J122" i="2"/>
  <c r="BK108" i="2"/>
  <c r="BK93" i="2"/>
  <c r="F35" i="15"/>
  <c r="BB68" i="1" s="1"/>
  <c r="BK85" i="10" l="1"/>
  <c r="BK84" i="10" s="1"/>
  <c r="J84" i="10" s="1"/>
  <c r="P2163" i="9"/>
  <c r="R2163" i="9"/>
  <c r="T2163" i="9"/>
  <c r="T591" i="4"/>
  <c r="P1050" i="6"/>
  <c r="T1050" i="6"/>
  <c r="R591" i="4"/>
  <c r="R582" i="4" s="1"/>
  <c r="R1050" i="6"/>
  <c r="P591" i="4"/>
  <c r="P87" i="2"/>
  <c r="T101" i="2"/>
  <c r="R109" i="2"/>
  <c r="P88" i="3"/>
  <c r="T102" i="3"/>
  <c r="BK122" i="3"/>
  <c r="J122" i="3" s="1"/>
  <c r="J64" i="3" s="1"/>
  <c r="P122" i="3"/>
  <c r="R122" i="3"/>
  <c r="T129" i="3"/>
  <c r="T128" i="3"/>
  <c r="T95" i="4"/>
  <c r="R133" i="4"/>
  <c r="P602" i="4"/>
  <c r="P582" i="4"/>
  <c r="BK110" i="5"/>
  <c r="J110" i="5" s="1"/>
  <c r="J62" i="5" s="1"/>
  <c r="BK134" i="5"/>
  <c r="J134" i="5" s="1"/>
  <c r="J63" i="5" s="1"/>
  <c r="P385" i="5"/>
  <c r="BK617" i="5"/>
  <c r="J617" i="5" s="1"/>
  <c r="J65" i="5" s="1"/>
  <c r="BK935" i="5"/>
  <c r="J935" i="5" s="1"/>
  <c r="J66" i="5" s="1"/>
  <c r="P976" i="5"/>
  <c r="T1015" i="5"/>
  <c r="P1128" i="5"/>
  <c r="R1339" i="5"/>
  <c r="T1366" i="5"/>
  <c r="R1426" i="5"/>
  <c r="P1441" i="5"/>
  <c r="BK1485" i="5"/>
  <c r="J1485" i="5" s="1"/>
  <c r="J76" i="5" s="1"/>
  <c r="BK1645" i="5"/>
  <c r="J1645" i="5" s="1"/>
  <c r="J77" i="5" s="1"/>
  <c r="BK1674" i="5"/>
  <c r="J1674" i="5" s="1"/>
  <c r="J78" i="5" s="1"/>
  <c r="R1674" i="5"/>
  <c r="P1681" i="5"/>
  <c r="T1720" i="5"/>
  <c r="P1743" i="5"/>
  <c r="BK1770" i="5"/>
  <c r="J1770" i="5" s="1"/>
  <c r="J82" i="5" s="1"/>
  <c r="BK1836" i="5"/>
  <c r="J1836" i="5" s="1"/>
  <c r="J83" i="5" s="1"/>
  <c r="BK1918" i="5"/>
  <c r="J1918" i="5" s="1"/>
  <c r="J84" i="5" s="1"/>
  <c r="P1925" i="5"/>
  <c r="T95" i="6"/>
  <c r="P129" i="6"/>
  <c r="P927" i="6"/>
  <c r="P944" i="6"/>
  <c r="P959" i="6"/>
  <c r="P109" i="7"/>
  <c r="P128" i="7"/>
  <c r="T188" i="7"/>
  <c r="T478" i="7"/>
  <c r="R644" i="7"/>
  <c r="P1102" i="7"/>
  <c r="R1131" i="7"/>
  <c r="P1202" i="7"/>
  <c r="T1286" i="7"/>
  <c r="T1545" i="7"/>
  <c r="T1640" i="7"/>
  <c r="T1735" i="7"/>
  <c r="BK1865" i="7"/>
  <c r="J1865" i="7" s="1"/>
  <c r="J77" i="7" s="1"/>
  <c r="BK2072" i="7"/>
  <c r="J2072" i="7" s="1"/>
  <c r="J78" i="7" s="1"/>
  <c r="BK2101" i="7"/>
  <c r="J2101" i="7" s="1"/>
  <c r="J79" i="7" s="1"/>
  <c r="BK2144" i="7"/>
  <c r="J2144" i="7" s="1"/>
  <c r="J80" i="7" s="1"/>
  <c r="BK2175" i="7"/>
  <c r="J2175" i="7" s="1"/>
  <c r="J81" i="7" s="1"/>
  <c r="T2175" i="7"/>
  <c r="BK2197" i="7"/>
  <c r="J2197" i="7" s="1"/>
  <c r="J83" i="7" s="1"/>
  <c r="P2197" i="7"/>
  <c r="BK2238" i="7"/>
  <c r="J84" i="7" s="1"/>
  <c r="BK2297" i="7"/>
  <c r="J2297" i="7" s="1"/>
  <c r="J85" i="7" s="1"/>
  <c r="BK2391" i="7"/>
  <c r="J2391" i="7" s="1"/>
  <c r="J86" i="7" s="1"/>
  <c r="R2403" i="7"/>
  <c r="BK95" i="8"/>
  <c r="R146" i="8"/>
  <c r="T869" i="8"/>
  <c r="P897" i="8"/>
  <c r="P941" i="8"/>
  <c r="BK137" i="9"/>
  <c r="J137" i="9" s="1"/>
  <c r="J62" i="9" s="1"/>
  <c r="T236" i="9"/>
  <c r="R502" i="9"/>
  <c r="P579" i="9"/>
  <c r="P1058" i="9"/>
  <c r="T1094" i="9"/>
  <c r="T1170" i="9"/>
  <c r="R1234" i="9"/>
  <c r="R1478" i="9"/>
  <c r="R1553" i="9"/>
  <c r="BK1669" i="9"/>
  <c r="J1669" i="9" s="1"/>
  <c r="J75" i="9" s="1"/>
  <c r="P1669" i="9"/>
  <c r="R1714" i="9"/>
  <c r="P1725" i="9"/>
  <c r="P1919" i="9"/>
  <c r="R2129" i="9"/>
  <c r="R2175" i="9"/>
  <c r="T2253" i="9"/>
  <c r="R2268" i="9"/>
  <c r="P2288" i="9"/>
  <c r="R2288" i="9"/>
  <c r="T2288" i="9"/>
  <c r="BK2322" i="9"/>
  <c r="J2322" i="9" s="1"/>
  <c r="J85" i="9" s="1"/>
  <c r="P2322" i="9"/>
  <c r="R2322" i="9"/>
  <c r="T2322" i="9"/>
  <c r="BK2386" i="9"/>
  <c r="J2386" i="9" s="1"/>
  <c r="J86" i="9" s="1"/>
  <c r="BK2494" i="9"/>
  <c r="J2494" i="9" s="1"/>
  <c r="J87" i="9" s="1"/>
  <c r="T2494" i="9"/>
  <c r="J88" i="9"/>
  <c r="P86" i="10"/>
  <c r="BK100" i="10"/>
  <c r="J100" i="10"/>
  <c r="J63" i="10"/>
  <c r="BK108" i="10"/>
  <c r="J108" i="10" s="1"/>
  <c r="J64" i="10" s="1"/>
  <c r="T83" i="11"/>
  <c r="T82" i="11"/>
  <c r="T81" i="11" s="1"/>
  <c r="R85" i="12"/>
  <c r="R89" i="12"/>
  <c r="P93" i="12"/>
  <c r="BK91" i="13"/>
  <c r="T91" i="13"/>
  <c r="R111" i="13"/>
  <c r="T111" i="13"/>
  <c r="BK87" i="14"/>
  <c r="J87" i="14"/>
  <c r="J61" i="14"/>
  <c r="T87" i="14"/>
  <c r="P97" i="14"/>
  <c r="T87" i="2"/>
  <c r="P101" i="2"/>
  <c r="BK109" i="2"/>
  <c r="J109" i="2" s="1"/>
  <c r="J65" i="2" s="1"/>
  <c r="BK88" i="3"/>
  <c r="J88" i="3"/>
  <c r="J61" i="3" s="1"/>
  <c r="R88" i="3"/>
  <c r="P102" i="3"/>
  <c r="T118" i="3"/>
  <c r="R129" i="3"/>
  <c r="R128" i="3"/>
  <c r="P95" i="4"/>
  <c r="P133" i="4"/>
  <c r="P574" i="4"/>
  <c r="T602" i="4"/>
  <c r="T582" i="4"/>
  <c r="P110" i="5"/>
  <c r="P134" i="5"/>
  <c r="T385" i="5"/>
  <c r="R617" i="5"/>
  <c r="P935" i="5"/>
  <c r="T976" i="5"/>
  <c r="BK1015" i="5"/>
  <c r="J1015" i="5" s="1"/>
  <c r="J70" i="5" s="1"/>
  <c r="T1128" i="5"/>
  <c r="T1339" i="5"/>
  <c r="P1366" i="5"/>
  <c r="P1426" i="5"/>
  <c r="T1441" i="5"/>
  <c r="R1485" i="5"/>
  <c r="T1645" i="5"/>
  <c r="P1674" i="5"/>
  <c r="T1681" i="5"/>
  <c r="R1720" i="5"/>
  <c r="R1743" i="5"/>
  <c r="R1770" i="5"/>
  <c r="P1836" i="5"/>
  <c r="P1918" i="5"/>
  <c r="T1925" i="5"/>
  <c r="P95" i="6"/>
  <c r="P94" i="6" s="1"/>
  <c r="T129" i="6"/>
  <c r="T927" i="6"/>
  <c r="BK944" i="6"/>
  <c r="J944" i="6" s="1"/>
  <c r="J67" i="6" s="1"/>
  <c r="T959" i="6"/>
  <c r="R1033" i="6"/>
  <c r="BK128" i="7"/>
  <c r="J128" i="7" s="1"/>
  <c r="J62" i="7" s="1"/>
  <c r="R188" i="7"/>
  <c r="R478" i="7"/>
  <c r="BK644" i="7"/>
  <c r="J644" i="7" s="1"/>
  <c r="J65" i="7" s="1"/>
  <c r="BK1102" i="7"/>
  <c r="J1102" i="7" s="1"/>
  <c r="J66" i="7" s="1"/>
  <c r="BK1131" i="7"/>
  <c r="BK1202" i="7"/>
  <c r="J1202" i="7" s="1"/>
  <c r="J70" i="7" s="1"/>
  <c r="R1286" i="7"/>
  <c r="R1545" i="7"/>
  <c r="P1640" i="7"/>
  <c r="BK1772" i="7"/>
  <c r="J1772" i="7" s="1"/>
  <c r="J76" i="7" s="1"/>
  <c r="T1772" i="7"/>
  <c r="T1865" i="7"/>
  <c r="P2072" i="7"/>
  <c r="R2101" i="7"/>
  <c r="P2144" i="7"/>
  <c r="R2175" i="7"/>
  <c r="R2238" i="7"/>
  <c r="R2297" i="7"/>
  <c r="P2391" i="7"/>
  <c r="T2403" i="7"/>
  <c r="R95" i="8"/>
  <c r="BK146" i="8"/>
  <c r="J146" i="8"/>
  <c r="J63" i="8"/>
  <c r="BK869" i="8"/>
  <c r="J869" i="8" s="1"/>
  <c r="J64" i="8" s="1"/>
  <c r="P882" i="8"/>
  <c r="P878" i="8"/>
  <c r="BK897" i="8"/>
  <c r="J897" i="8"/>
  <c r="J69" i="8"/>
  <c r="BK941" i="8"/>
  <c r="J941" i="8" s="1"/>
  <c r="J70" i="8" s="1"/>
  <c r="T941" i="8"/>
  <c r="P110" i="9"/>
  <c r="P137" i="9"/>
  <c r="R236" i="9"/>
  <c r="BK502" i="9"/>
  <c r="J502" i="9" s="1"/>
  <c r="J64" i="9" s="1"/>
  <c r="BK570" i="9"/>
  <c r="J570" i="9" s="1"/>
  <c r="J65" i="9" s="1"/>
  <c r="T579" i="9"/>
  <c r="R1058" i="9"/>
  <c r="P1094" i="9"/>
  <c r="P1170" i="9"/>
  <c r="T1234" i="9"/>
  <c r="T1478" i="9"/>
  <c r="T1553" i="9"/>
  <c r="BK1714" i="9"/>
  <c r="J1714" i="9" s="1"/>
  <c r="J76" i="9" s="1"/>
  <c r="BK1725" i="9"/>
  <c r="J1725" i="9" s="1"/>
  <c r="J77" i="9" s="1"/>
  <c r="BK1919" i="9"/>
  <c r="J1919" i="9" s="1"/>
  <c r="J78" i="9" s="1"/>
  <c r="BK2129" i="9"/>
  <c r="J2129" i="9" s="1"/>
  <c r="J79" i="9" s="1"/>
  <c r="BK2175" i="9"/>
  <c r="J2175" i="9" s="1"/>
  <c r="J81" i="9" s="1"/>
  <c r="BK2253" i="9"/>
  <c r="J2253" i="9" s="1"/>
  <c r="J82" i="9" s="1"/>
  <c r="R2253" i="9"/>
  <c r="BK2288" i="9"/>
  <c r="J2288" i="9" s="1"/>
  <c r="J84" i="9" s="1"/>
  <c r="P2386" i="9"/>
  <c r="P2494" i="9"/>
  <c r="T2501" i="9"/>
  <c r="R86" i="10"/>
  <c r="R100" i="10"/>
  <c r="P108" i="10"/>
  <c r="BK83" i="11"/>
  <c r="J83" i="11" s="1"/>
  <c r="J61" i="11" s="1"/>
  <c r="P85" i="12"/>
  <c r="P89" i="12"/>
  <c r="T93" i="12"/>
  <c r="R91" i="13"/>
  <c r="P111" i="13"/>
  <c r="P131" i="13"/>
  <c r="P87" i="14"/>
  <c r="R97" i="14"/>
  <c r="R134" i="14"/>
  <c r="BK139" i="14"/>
  <c r="J139" i="14" s="1"/>
  <c r="J64" i="14" s="1"/>
  <c r="R139" i="14"/>
  <c r="BK87" i="2"/>
  <c r="J87" i="2" s="1"/>
  <c r="J61" i="2" s="1"/>
  <c r="BK101" i="2"/>
  <c r="J101" i="2"/>
  <c r="J62" i="2" s="1"/>
  <c r="T109" i="2"/>
  <c r="BK102" i="3"/>
  <c r="J102" i="3"/>
  <c r="J62" i="3" s="1"/>
  <c r="BK118" i="3"/>
  <c r="J118" i="3"/>
  <c r="J63" i="3"/>
  <c r="BK129" i="3"/>
  <c r="J129" i="3"/>
  <c r="J66" i="3"/>
  <c r="BK95" i="4"/>
  <c r="T133" i="4"/>
  <c r="R574" i="4"/>
  <c r="BK602" i="4"/>
  <c r="J602" i="4"/>
  <c r="J68" i="4" s="1"/>
  <c r="T110" i="5"/>
  <c r="T134" i="5"/>
  <c r="R385" i="5"/>
  <c r="T617" i="5"/>
  <c r="T935" i="5"/>
  <c r="BK976" i="5"/>
  <c r="J976" i="5" s="1"/>
  <c r="J69" i="5" s="1"/>
  <c r="P1015" i="5"/>
  <c r="R1128" i="5"/>
  <c r="P1339" i="5"/>
  <c r="R1366" i="5"/>
  <c r="T1426" i="5"/>
  <c r="R1441" i="5"/>
  <c r="P1485" i="5"/>
  <c r="R1645" i="5"/>
  <c r="BK1681" i="5"/>
  <c r="J1681" i="5" s="1"/>
  <c r="J79" i="5" s="1"/>
  <c r="BK1720" i="5"/>
  <c r="J1720" i="5" s="1"/>
  <c r="J80" i="5" s="1"/>
  <c r="BK1743" i="5"/>
  <c r="J1743" i="5" s="1"/>
  <c r="J81" i="5" s="1"/>
  <c r="T1770" i="5"/>
  <c r="T1836" i="5"/>
  <c r="T1918" i="5"/>
  <c r="BK1925" i="5"/>
  <c r="J1925" i="5" s="1"/>
  <c r="J85" i="5" s="1"/>
  <c r="BK95" i="6"/>
  <c r="BK129" i="6"/>
  <c r="J129" i="6" s="1"/>
  <c r="J63" i="6" s="1"/>
  <c r="BK927" i="6"/>
  <c r="J927" i="6"/>
  <c r="J64" i="6" s="1"/>
  <c r="T944" i="6"/>
  <c r="R959" i="6"/>
  <c r="P1033" i="6"/>
  <c r="R109" i="7"/>
  <c r="T109" i="7"/>
  <c r="T128" i="7"/>
  <c r="BK188" i="7"/>
  <c r="J188" i="7" s="1"/>
  <c r="J63" i="7" s="1"/>
  <c r="BK478" i="7"/>
  <c r="J478" i="7" s="1"/>
  <c r="J64" i="7" s="1"/>
  <c r="T644" i="7"/>
  <c r="T1102" i="7"/>
  <c r="P1131" i="7"/>
  <c r="R1202" i="7"/>
  <c r="P1286" i="7"/>
  <c r="P1545" i="7"/>
  <c r="R1640" i="7"/>
  <c r="P1735" i="7"/>
  <c r="BK1764" i="7"/>
  <c r="J1764" i="7" s="1"/>
  <c r="J75" i="7" s="1"/>
  <c r="R1764" i="7"/>
  <c r="P1772" i="7"/>
  <c r="P1865" i="7"/>
  <c r="R2072" i="7"/>
  <c r="P2101" i="7"/>
  <c r="R2144" i="7"/>
  <c r="BK2184" i="7"/>
  <c r="J2184" i="7" s="1"/>
  <c r="J82" i="7" s="1"/>
  <c r="R2184" i="7"/>
  <c r="T2197" i="7"/>
  <c r="T2238" i="7"/>
  <c r="P2297" i="7"/>
  <c r="R2391" i="7"/>
  <c r="P2403" i="7"/>
  <c r="P95" i="8"/>
  <c r="T146" i="8"/>
  <c r="P869" i="8"/>
  <c r="BK882" i="8"/>
  <c r="J882" i="8"/>
  <c r="J67" i="8"/>
  <c r="R882" i="8"/>
  <c r="R897" i="8"/>
  <c r="R110" i="9"/>
  <c r="R137" i="9"/>
  <c r="P236" i="9"/>
  <c r="T502" i="9"/>
  <c r="R579" i="9"/>
  <c r="T1058" i="9"/>
  <c r="BK1094" i="9"/>
  <c r="J1094" i="9" s="1"/>
  <c r="J70" i="9" s="1"/>
  <c r="BK1170" i="9"/>
  <c r="J1170" i="9" s="1"/>
  <c r="J71" i="9" s="1"/>
  <c r="P1234" i="9"/>
  <c r="P1478" i="9"/>
  <c r="P1553" i="9"/>
  <c r="T1669" i="9"/>
  <c r="T1714" i="9"/>
  <c r="T1725" i="9"/>
  <c r="T1919" i="9"/>
  <c r="P2129" i="9"/>
  <c r="P2175" i="9"/>
  <c r="P2253" i="9"/>
  <c r="P2268" i="9"/>
  <c r="T2268" i="9"/>
  <c r="R2386" i="9"/>
  <c r="R2494" i="9"/>
  <c r="R2501" i="9"/>
  <c r="J61" i="10"/>
  <c r="P100" i="10"/>
  <c r="R108" i="10"/>
  <c r="R83" i="11"/>
  <c r="R82" i="11"/>
  <c r="R81" i="11"/>
  <c r="BK89" i="12"/>
  <c r="J89" i="12"/>
  <c r="J62" i="12"/>
  <c r="BK93" i="12"/>
  <c r="J93" i="12" s="1"/>
  <c r="J63" i="12" s="1"/>
  <c r="BK97" i="14"/>
  <c r="J97" i="14"/>
  <c r="J62" i="14" s="1"/>
  <c r="R87" i="2"/>
  <c r="R101" i="2"/>
  <c r="P109" i="2"/>
  <c r="T88" i="3"/>
  <c r="R102" i="3"/>
  <c r="P118" i="3"/>
  <c r="R118" i="3"/>
  <c r="T122" i="3"/>
  <c r="P129" i="3"/>
  <c r="P128" i="3"/>
  <c r="R95" i="4"/>
  <c r="R94" i="4" s="1"/>
  <c r="BK133" i="4"/>
  <c r="J133" i="4"/>
  <c r="J63" i="4"/>
  <c r="BK574" i="4"/>
  <c r="J574" i="4"/>
  <c r="J64" i="4"/>
  <c r="T574" i="4"/>
  <c r="R602" i="4"/>
  <c r="R110" i="5"/>
  <c r="R134" i="5"/>
  <c r="BK385" i="5"/>
  <c r="J385" i="5" s="1"/>
  <c r="J64" i="5" s="1"/>
  <c r="P617" i="5"/>
  <c r="R935" i="5"/>
  <c r="R976" i="5"/>
  <c r="R1015" i="5"/>
  <c r="BK1128" i="5"/>
  <c r="J1128" i="5" s="1"/>
  <c r="J71" i="5" s="1"/>
  <c r="BK1339" i="5"/>
  <c r="J1339" i="5" s="1"/>
  <c r="J72" i="5" s="1"/>
  <c r="BK1366" i="5"/>
  <c r="J1366" i="5" s="1"/>
  <c r="J73" i="5" s="1"/>
  <c r="BK1426" i="5"/>
  <c r="J1426" i="5" s="1"/>
  <c r="J74" i="5" s="1"/>
  <c r="BK1441" i="5"/>
  <c r="J1441" i="5" s="1"/>
  <c r="J75" i="5" s="1"/>
  <c r="T1485" i="5"/>
  <c r="P1645" i="5"/>
  <c r="T1674" i="5"/>
  <c r="R1681" i="5"/>
  <c r="P1720" i="5"/>
  <c r="T1743" i="5"/>
  <c r="P1770" i="5"/>
  <c r="R1836" i="5"/>
  <c r="R1918" i="5"/>
  <c r="R1925" i="5"/>
  <c r="R95" i="6"/>
  <c r="R129" i="6"/>
  <c r="R927" i="6"/>
  <c r="R944" i="6"/>
  <c r="R936" i="6" s="1"/>
  <c r="BK959" i="6"/>
  <c r="J959" i="6" s="1"/>
  <c r="J69" i="6" s="1"/>
  <c r="BK1033" i="6"/>
  <c r="J1033" i="6"/>
  <c r="J70" i="6" s="1"/>
  <c r="T1033" i="6"/>
  <c r="BK109" i="7"/>
  <c r="J109" i="7" s="1"/>
  <c r="J61" i="7" s="1"/>
  <c r="R128" i="7"/>
  <c r="P188" i="7"/>
  <c r="P478" i="7"/>
  <c r="P644" i="7"/>
  <c r="R1102" i="7"/>
  <c r="T1131" i="7"/>
  <c r="T1202" i="7"/>
  <c r="BK1286" i="7"/>
  <c r="J1286" i="7" s="1"/>
  <c r="J71" i="7" s="1"/>
  <c r="BK1545" i="7"/>
  <c r="J1545" i="7" s="1"/>
  <c r="J72" i="7" s="1"/>
  <c r="BK1640" i="7"/>
  <c r="J1640" i="7" s="1"/>
  <c r="J73" i="7" s="1"/>
  <c r="BK1735" i="7"/>
  <c r="J1735" i="7" s="1"/>
  <c r="J74" i="7" s="1"/>
  <c r="R1735" i="7"/>
  <c r="P1764" i="7"/>
  <c r="T1764" i="7"/>
  <c r="R1772" i="7"/>
  <c r="R1865" i="7"/>
  <c r="T2072" i="7"/>
  <c r="T2101" i="7"/>
  <c r="T2144" i="7"/>
  <c r="P2175" i="7"/>
  <c r="P2184" i="7"/>
  <c r="T2184" i="7"/>
  <c r="R2197" i="7"/>
  <c r="P2238" i="7"/>
  <c r="T2297" i="7"/>
  <c r="T2391" i="7"/>
  <c r="T95" i="8"/>
  <c r="T94" i="8"/>
  <c r="P146" i="8"/>
  <c r="R869" i="8"/>
  <c r="T882" i="8"/>
  <c r="T897" i="8"/>
  <c r="R941" i="8"/>
  <c r="BK110" i="9"/>
  <c r="J110" i="9" s="1"/>
  <c r="J61" i="9" s="1"/>
  <c r="T110" i="9"/>
  <c r="T137" i="9"/>
  <c r="BK236" i="9"/>
  <c r="J236" i="9" s="1"/>
  <c r="J63" i="9" s="1"/>
  <c r="P502" i="9"/>
  <c r="P570" i="9"/>
  <c r="R570" i="9"/>
  <c r="T570" i="9"/>
  <c r="BK579" i="9"/>
  <c r="J579" i="9" s="1"/>
  <c r="J66" i="9" s="1"/>
  <c r="BK1058" i="9"/>
  <c r="J1058" i="9" s="1"/>
  <c r="J67" i="9" s="1"/>
  <c r="R1094" i="9"/>
  <c r="R1170" i="9"/>
  <c r="BK1234" i="9"/>
  <c r="J1234" i="9" s="1"/>
  <c r="J72" i="9" s="1"/>
  <c r="BK1478" i="9"/>
  <c r="J1478" i="9" s="1"/>
  <c r="J73" i="9" s="1"/>
  <c r="BK1553" i="9"/>
  <c r="J1553" i="9" s="1"/>
  <c r="J74" i="9" s="1"/>
  <c r="R1669" i="9"/>
  <c r="P1714" i="9"/>
  <c r="R1725" i="9"/>
  <c r="R1919" i="9"/>
  <c r="T2129" i="9"/>
  <c r="T2175" i="9"/>
  <c r="BK2268" i="9"/>
  <c r="J2268" i="9" s="1"/>
  <c r="J83" i="9" s="1"/>
  <c r="T2386" i="9"/>
  <c r="P2501" i="9"/>
  <c r="T86" i="10"/>
  <c r="T100" i="10"/>
  <c r="T108" i="10"/>
  <c r="P83" i="11"/>
  <c r="P82" i="11"/>
  <c r="P81" i="11" s="1"/>
  <c r="AU64" i="1" s="1"/>
  <c r="BK85" i="12"/>
  <c r="J85" i="12" s="1"/>
  <c r="J61" i="12" s="1"/>
  <c r="T85" i="12"/>
  <c r="T89" i="12"/>
  <c r="R93" i="12"/>
  <c r="P91" i="13"/>
  <c r="BK111" i="13"/>
  <c r="J111" i="13"/>
  <c r="J62" i="13"/>
  <c r="BK131" i="13"/>
  <c r="J131" i="13"/>
  <c r="J63" i="13"/>
  <c r="R131" i="13"/>
  <c r="T131" i="13"/>
  <c r="BK200" i="13"/>
  <c r="J200" i="13"/>
  <c r="J64" i="13"/>
  <c r="P200" i="13"/>
  <c r="R200" i="13"/>
  <c r="T200" i="13"/>
  <c r="BK221" i="13"/>
  <c r="J221" i="13" s="1"/>
  <c r="J65" i="13" s="1"/>
  <c r="P221" i="13"/>
  <c r="R221" i="13"/>
  <c r="T221" i="13"/>
  <c r="BK279" i="13"/>
  <c r="J279" i="13"/>
  <c r="J66" i="13"/>
  <c r="P279" i="13"/>
  <c r="R279" i="13"/>
  <c r="T279" i="13"/>
  <c r="BK293" i="13"/>
  <c r="J293" i="13" s="1"/>
  <c r="J67" i="13" s="1"/>
  <c r="P293" i="13"/>
  <c r="R293" i="13"/>
  <c r="T293" i="13"/>
  <c r="R87" i="14"/>
  <c r="R86" i="14"/>
  <c r="R85" i="14"/>
  <c r="T97" i="14"/>
  <c r="BK134" i="14"/>
  <c r="J134" i="14"/>
  <c r="J63" i="14"/>
  <c r="P134" i="14"/>
  <c r="T134" i="14"/>
  <c r="P139" i="14"/>
  <c r="T139" i="14"/>
  <c r="BE90" i="2"/>
  <c r="BE91" i="2"/>
  <c r="BE95" i="2"/>
  <c r="BE96" i="2"/>
  <c r="BE98" i="2"/>
  <c r="BE102" i="2"/>
  <c r="BE111" i="2"/>
  <c r="BE113" i="2"/>
  <c r="BE115" i="2"/>
  <c r="BE118" i="2"/>
  <c r="BE120" i="2"/>
  <c r="BE121" i="2"/>
  <c r="BE124" i="2"/>
  <c r="BE129" i="2"/>
  <c r="BE131" i="2"/>
  <c r="E76" i="3"/>
  <c r="BE89" i="3"/>
  <c r="BE124" i="3"/>
  <c r="BE131" i="3"/>
  <c r="E48" i="4"/>
  <c r="F55" i="4"/>
  <c r="BE112" i="4"/>
  <c r="BE116" i="4"/>
  <c r="BE118" i="4"/>
  <c r="BE121" i="4"/>
  <c r="BE131" i="4"/>
  <c r="BE136" i="4"/>
  <c r="BE139" i="4"/>
  <c r="BE140" i="4"/>
  <c r="BE142" i="4"/>
  <c r="BE224" i="4"/>
  <c r="BE280" i="4"/>
  <c r="BE288" i="4"/>
  <c r="BE305" i="4"/>
  <c r="BE312" i="4"/>
  <c r="BE321" i="4"/>
  <c r="BE323" i="4"/>
  <c r="BE381" i="4"/>
  <c r="BE387" i="4"/>
  <c r="BE389" i="4"/>
  <c r="BE390" i="4"/>
  <c r="BE415" i="4"/>
  <c r="BE513" i="4"/>
  <c r="BE519" i="4"/>
  <c r="BE529" i="4"/>
  <c r="BE535" i="4"/>
  <c r="BE550" i="4"/>
  <c r="BE560" i="4"/>
  <c r="BE562" i="4"/>
  <c r="BE563" i="4"/>
  <c r="BE564" i="4"/>
  <c r="BE571" i="4"/>
  <c r="BE579" i="4"/>
  <c r="BE584" i="4"/>
  <c r="BE610" i="4"/>
  <c r="BE618" i="4"/>
  <c r="BK583" i="4"/>
  <c r="J583" i="4"/>
  <c r="J66" i="4"/>
  <c r="BK625" i="4"/>
  <c r="J625" i="4" s="1"/>
  <c r="J71" i="4" s="1"/>
  <c r="BK634" i="4"/>
  <c r="J634" i="4"/>
  <c r="J72" i="4" s="1"/>
  <c r="E48" i="5"/>
  <c r="F55" i="5"/>
  <c r="J99" i="5"/>
  <c r="BE111" i="5"/>
  <c r="BE118" i="5"/>
  <c r="BE125" i="5"/>
  <c r="BE155" i="5"/>
  <c r="BE177" i="5"/>
  <c r="BE252" i="5"/>
  <c r="BE310" i="5"/>
  <c r="BE327" i="5"/>
  <c r="BE338" i="5"/>
  <c r="BE388" i="5"/>
  <c r="BE432" i="5"/>
  <c r="BE436" i="5"/>
  <c r="BE454" i="5"/>
  <c r="BE478" i="5"/>
  <c r="BE483" i="5"/>
  <c r="BE489" i="5"/>
  <c r="BE500" i="5"/>
  <c r="BE567" i="5"/>
  <c r="BE615" i="5"/>
  <c r="BE784" i="5"/>
  <c r="BE796" i="5"/>
  <c r="BE798" i="5"/>
  <c r="BE816" i="5"/>
  <c r="BE828" i="5"/>
  <c r="BE833" i="5"/>
  <c r="BE837" i="5"/>
  <c r="BE843" i="5"/>
  <c r="BE867" i="5"/>
  <c r="BE909" i="5"/>
  <c r="BE911" i="5"/>
  <c r="BE919" i="5"/>
  <c r="BE920" i="5"/>
  <c r="BE934" i="5"/>
  <c r="BE942" i="5"/>
  <c r="BE945" i="5"/>
  <c r="BE946" i="5"/>
  <c r="BE964" i="5"/>
  <c r="BE977" i="5"/>
  <c r="BE979" i="5"/>
  <c r="BE981" i="5"/>
  <c r="BE998" i="5"/>
  <c r="BE1002" i="5"/>
  <c r="BE1008" i="5"/>
  <c r="BE1044" i="5"/>
  <c r="BE1046" i="5"/>
  <c r="BE1057" i="5"/>
  <c r="BE1067" i="5"/>
  <c r="BE1092" i="5"/>
  <c r="BE1099" i="5"/>
  <c r="BE1114" i="5"/>
  <c r="BE1123" i="5"/>
  <c r="BE1129" i="5"/>
  <c r="BE1150" i="5"/>
  <c r="BE1159" i="5"/>
  <c r="BE1162" i="5"/>
  <c r="BE1171" i="5"/>
  <c r="BE1222" i="5"/>
  <c r="BE1228" i="5"/>
  <c r="BE1234" i="5"/>
  <c r="BE1249" i="5"/>
  <c r="BE1253" i="5"/>
  <c r="BE1258" i="5"/>
  <c r="BE1261" i="5"/>
  <c r="BE1264" i="5"/>
  <c r="BE1293" i="5"/>
  <c r="BE1308" i="5"/>
  <c r="BE1316" i="5"/>
  <c r="BE1319" i="5"/>
  <c r="BE1327" i="5"/>
  <c r="BE1354" i="5"/>
  <c r="BE1357" i="5"/>
  <c r="BE1359" i="5"/>
  <c r="BE1363" i="5"/>
  <c r="BE1365" i="5"/>
  <c r="BE1374" i="5"/>
  <c r="BE1403" i="5"/>
  <c r="BE1415" i="5"/>
  <c r="BE1421" i="5"/>
  <c r="BE1430" i="5"/>
  <c r="BE1433" i="5"/>
  <c r="BE1434" i="5"/>
  <c r="BE1436" i="5"/>
  <c r="BE1440" i="5"/>
  <c r="BE1445" i="5"/>
  <c r="BE1451" i="5"/>
  <c r="BE1455" i="5"/>
  <c r="BE1457" i="5"/>
  <c r="BE1460" i="5"/>
  <c r="BE1461" i="5"/>
  <c r="BE1465" i="5"/>
  <c r="BE1469" i="5"/>
  <c r="BE1480" i="5"/>
  <c r="BE1488" i="5"/>
  <c r="BE1490" i="5"/>
  <c r="BE1492" i="5"/>
  <c r="BE1498" i="5"/>
  <c r="BE1518" i="5"/>
  <c r="BE1562" i="5"/>
  <c r="BE1563" i="5"/>
  <c r="BE1567" i="5"/>
  <c r="BE1573" i="5"/>
  <c r="BE1575" i="5"/>
  <c r="BE1576" i="5"/>
  <c r="BE1578" i="5"/>
  <c r="BE1580" i="5"/>
  <c r="BE1587" i="5"/>
  <c r="BE1589" i="5"/>
  <c r="BE1591" i="5"/>
  <c r="BE1598" i="5"/>
  <c r="BE1599" i="5"/>
  <c r="BE1600" i="5"/>
  <c r="BE1602" i="5"/>
  <c r="BE1605" i="5"/>
  <c r="BE1607" i="5"/>
  <c r="BE1614" i="5"/>
  <c r="BE1629" i="5"/>
  <c r="BE1634" i="5"/>
  <c r="BE1637" i="5"/>
  <c r="BE1646" i="5"/>
  <c r="BE1659" i="5"/>
  <c r="BE1667" i="5"/>
  <c r="BE1680" i="5"/>
  <c r="BE1702" i="5"/>
  <c r="BE1716" i="5"/>
  <c r="BE1769" i="5"/>
  <c r="BE1771" i="5"/>
  <c r="BE1828" i="5"/>
  <c r="BE1921" i="5"/>
  <c r="BE1923" i="5"/>
  <c r="BE1926" i="5"/>
  <c r="BE1931" i="5"/>
  <c r="BE1938" i="5"/>
  <c r="BE1939" i="5"/>
  <c r="BE1942" i="5"/>
  <c r="BE1943" i="5"/>
  <c r="BE1945" i="5"/>
  <c r="BE1946" i="5"/>
  <c r="BE1947" i="5"/>
  <c r="BE1949" i="5"/>
  <c r="BE1951" i="5"/>
  <c r="BE1953" i="5"/>
  <c r="BE1954" i="5"/>
  <c r="BE1955" i="5"/>
  <c r="BE1956" i="5"/>
  <c r="BE1957" i="5"/>
  <c r="BE1958" i="5"/>
  <c r="BE1959" i="5"/>
  <c r="BE1960" i="5"/>
  <c r="BE1961" i="5"/>
  <c r="BE1962" i="5"/>
  <c r="BE1963" i="5"/>
  <c r="BE1965" i="5"/>
  <c r="BK973" i="5"/>
  <c r="J973" i="5" s="1"/>
  <c r="J67" i="5" s="1"/>
  <c r="J52" i="6"/>
  <c r="E83" i="6"/>
  <c r="F90" i="6"/>
  <c r="BE132" i="6"/>
  <c r="BE134" i="6"/>
  <c r="BE201" i="6"/>
  <c r="BE286" i="6"/>
  <c r="BE333" i="6"/>
  <c r="BE367" i="6"/>
  <c r="BE378" i="6"/>
  <c r="BE416" i="6"/>
  <c r="BE443" i="6"/>
  <c r="BE526" i="6"/>
  <c r="BE587" i="6"/>
  <c r="BE601" i="6"/>
  <c r="BE628" i="6"/>
  <c r="BE665" i="6"/>
  <c r="BE694" i="6"/>
  <c r="BE820" i="6"/>
  <c r="BE872" i="6"/>
  <c r="BE898" i="6"/>
  <c r="BE909" i="6"/>
  <c r="BE910" i="6"/>
  <c r="BE911" i="6"/>
  <c r="BE914" i="6"/>
  <c r="BE924" i="6"/>
  <c r="BE930" i="6"/>
  <c r="BE932" i="6"/>
  <c r="BE935" i="6"/>
  <c r="BE999" i="6"/>
  <c r="BE1022" i="6"/>
  <c r="BE1025" i="6"/>
  <c r="BE1028" i="6"/>
  <c r="BE1034" i="6"/>
  <c r="BE1040" i="6"/>
  <c r="BE1043" i="6"/>
  <c r="BE1051" i="6"/>
  <c r="BE1062" i="6"/>
  <c r="BE1070" i="6"/>
  <c r="BK1042" i="6"/>
  <c r="J1042" i="6"/>
  <c r="J71" i="6" s="1"/>
  <c r="J52" i="7"/>
  <c r="E97" i="7"/>
  <c r="BE112" i="7"/>
  <c r="BE115" i="7"/>
  <c r="BE147" i="7"/>
  <c r="BE152" i="7"/>
  <c r="BE168" i="7"/>
  <c r="BE189" i="7"/>
  <c r="BE278" i="7"/>
  <c r="BE304" i="7"/>
  <c r="BE306" i="7"/>
  <c r="BE309" i="7"/>
  <c r="BE311" i="7"/>
  <c r="BE321" i="7"/>
  <c r="BE341" i="7"/>
  <c r="BE358" i="7"/>
  <c r="BE393" i="7"/>
  <c r="BE479" i="7"/>
  <c r="BE483" i="7"/>
  <c r="BE545" i="7"/>
  <c r="BE548" i="7"/>
  <c r="BE549" i="7"/>
  <c r="BE566" i="7"/>
  <c r="BE574" i="7"/>
  <c r="BE588" i="7"/>
  <c r="BE612" i="7"/>
  <c r="BE622" i="7"/>
  <c r="BE626" i="7"/>
  <c r="BE636" i="7"/>
  <c r="BE665" i="7"/>
  <c r="BE668" i="7"/>
  <c r="BE681" i="7"/>
  <c r="BE889" i="7"/>
  <c r="BE965" i="7"/>
  <c r="BE978" i="7"/>
  <c r="BE990" i="7"/>
  <c r="BE1003" i="7"/>
  <c r="BE1023" i="7"/>
  <c r="BE1064" i="7"/>
  <c r="BE1067" i="7"/>
  <c r="BE1076" i="7"/>
  <c r="BE1080" i="7"/>
  <c r="BE1082" i="7"/>
  <c r="BE1084" i="7"/>
  <c r="BE1085" i="7"/>
  <c r="BE1091" i="7"/>
  <c r="BE1094" i="7"/>
  <c r="BE1095" i="7"/>
  <c r="BE1098" i="7"/>
  <c r="BE1101" i="7"/>
  <c r="BE1105" i="7"/>
  <c r="BE1117" i="7"/>
  <c r="BE1139" i="7"/>
  <c r="BE1166" i="7"/>
  <c r="BE1168" i="7"/>
  <c r="BE1211" i="7"/>
  <c r="BE1215" i="7"/>
  <c r="BE1219" i="7"/>
  <c r="BE1224" i="7"/>
  <c r="BE1228" i="7"/>
  <c r="BE1230" i="7"/>
  <c r="BE1233" i="7"/>
  <c r="BE1243" i="7"/>
  <c r="BE1268" i="7"/>
  <c r="BE1300" i="7"/>
  <c r="BE1303" i="7"/>
  <c r="BE1360" i="7"/>
  <c r="BE1362" i="7"/>
  <c r="BE1377" i="7"/>
  <c r="BE1380" i="7"/>
  <c r="BE1398" i="7"/>
  <c r="BE1479" i="7"/>
  <c r="BE1508" i="7"/>
  <c r="BE1520" i="7"/>
  <c r="BE1525" i="7"/>
  <c r="BE1537" i="7"/>
  <c r="BE1559" i="7"/>
  <c r="BE1573" i="7"/>
  <c r="BE1591" i="7"/>
  <c r="BE1596" i="7"/>
  <c r="BE1597" i="7"/>
  <c r="BE1599" i="7"/>
  <c r="BE1604" i="7"/>
  <c r="BE1624" i="7"/>
  <c r="BE1626" i="7"/>
  <c r="BE1694" i="7"/>
  <c r="BE1706" i="7"/>
  <c r="BE1730" i="7"/>
  <c r="BE1734" i="7"/>
  <c r="BE1742" i="7"/>
  <c r="BE1744" i="7"/>
  <c r="BE1745" i="7"/>
  <c r="BE1747" i="7"/>
  <c r="BE1749" i="7"/>
  <c r="BE1752" i="7"/>
  <c r="BE1754" i="7"/>
  <c r="BE1756" i="7"/>
  <c r="BE1759" i="7"/>
  <c r="BE1760" i="7"/>
  <c r="BE1763" i="7"/>
  <c r="BE1774" i="7"/>
  <c r="BE1780" i="7"/>
  <c r="BE1786" i="7"/>
  <c r="BE1791" i="7"/>
  <c r="BE1797" i="7"/>
  <c r="BE1798" i="7"/>
  <c r="BE1808" i="7"/>
  <c r="BE1842" i="7"/>
  <c r="BE1846" i="7"/>
  <c r="BE1848" i="7"/>
  <c r="BE1850" i="7"/>
  <c r="BE1855" i="7"/>
  <c r="BE1864" i="7"/>
  <c r="BE1926" i="7"/>
  <c r="BE1929" i="7"/>
  <c r="BE1939" i="7"/>
  <c r="BE1942" i="7"/>
  <c r="BE1946" i="7"/>
  <c r="BE1949" i="7"/>
  <c r="BE1950" i="7"/>
  <c r="BE1956" i="7"/>
  <c r="BE1959" i="7"/>
  <c r="BE1962" i="7"/>
  <c r="BE1964" i="7"/>
  <c r="BE1969" i="7"/>
  <c r="BE1971" i="7"/>
  <c r="BE1973" i="7"/>
  <c r="BE1977" i="7"/>
  <c r="BE1983" i="7"/>
  <c r="BE1987" i="7"/>
  <c r="BE1988" i="7"/>
  <c r="BE1990" i="7"/>
  <c r="BE1996" i="7"/>
  <c r="BE1997" i="7"/>
  <c r="BE1999" i="7"/>
  <c r="BE2000" i="7"/>
  <c r="BE2002" i="7"/>
  <c r="BE2003" i="7"/>
  <c r="BE2010" i="7"/>
  <c r="BE2015" i="7"/>
  <c r="BE2022" i="7"/>
  <c r="BE2026" i="7"/>
  <c r="BE2028" i="7"/>
  <c r="BE2055" i="7"/>
  <c r="BE2057" i="7"/>
  <c r="BE2060" i="7"/>
  <c r="BE2073" i="7"/>
  <c r="BE2092" i="7"/>
  <c r="BE2102" i="7"/>
  <c r="BE2143" i="7"/>
  <c r="BE2161" i="7"/>
  <c r="BE2169" i="7"/>
  <c r="BE2176" i="7"/>
  <c r="BE2180" i="7"/>
  <c r="BE2185" i="7"/>
  <c r="BE2224" i="7"/>
  <c r="BE2233" i="7"/>
  <c r="BE2236" i="7"/>
  <c r="BE2237" i="7"/>
  <c r="BE2239" i="7"/>
  <c r="BE2249" i="7"/>
  <c r="BE2389" i="7"/>
  <c r="BE2393" i="7"/>
  <c r="BE2396" i="7"/>
  <c r="BE2400" i="7"/>
  <c r="BE2406" i="7"/>
  <c r="BE2408" i="7"/>
  <c r="BE2410" i="7"/>
  <c r="BE2412" i="7"/>
  <c r="BE2413" i="7"/>
  <c r="BE2414" i="7"/>
  <c r="BK1128" i="7"/>
  <c r="J1128" i="7" s="1"/>
  <c r="J67" i="7" s="1"/>
  <c r="J52" i="8"/>
  <c r="BE131" i="8"/>
  <c r="BE133" i="8"/>
  <c r="BE138" i="8"/>
  <c r="BE139" i="8"/>
  <c r="BE149" i="8"/>
  <c r="BE151" i="8"/>
  <c r="BE167" i="8"/>
  <c r="BE170" i="8"/>
  <c r="BE279" i="8"/>
  <c r="BE286" i="8"/>
  <c r="BE310" i="8"/>
  <c r="BE336" i="8"/>
  <c r="BE359" i="8"/>
  <c r="BE380" i="8"/>
  <c r="BE458" i="8"/>
  <c r="BE477" i="8"/>
  <c r="BE508" i="8"/>
  <c r="BE525" i="8"/>
  <c r="BE537" i="8"/>
  <c r="BE546" i="8"/>
  <c r="BE550" i="8"/>
  <c r="BE570" i="8"/>
  <c r="BE588" i="8"/>
  <c r="BE776" i="8"/>
  <c r="BE824" i="8"/>
  <c r="BE841" i="8"/>
  <c r="BE842" i="8"/>
  <c r="BE846" i="8"/>
  <c r="BE850" i="8"/>
  <c r="BE854" i="8"/>
  <c r="BE858" i="8"/>
  <c r="BE872" i="8"/>
  <c r="BE905" i="8"/>
  <c r="BE924" i="8"/>
  <c r="BK141" i="8"/>
  <c r="J141" i="8"/>
  <c r="J62" i="8" s="1"/>
  <c r="BK879" i="8"/>
  <c r="J879" i="8"/>
  <c r="J66" i="8"/>
  <c r="BK893" i="8"/>
  <c r="J893" i="8"/>
  <c r="J68" i="8"/>
  <c r="J52" i="9"/>
  <c r="BE111" i="9"/>
  <c r="BE114" i="9"/>
  <c r="BE147" i="9"/>
  <c r="BE195" i="9"/>
  <c r="BE207" i="9"/>
  <c r="BE228" i="9"/>
  <c r="BE291" i="9"/>
  <c r="BE297" i="9"/>
  <c r="BE301" i="9"/>
  <c r="BE306" i="9"/>
  <c r="BE315" i="9"/>
  <c r="BE333" i="9"/>
  <c r="BE341" i="9"/>
  <c r="BE375" i="9"/>
  <c r="BE383" i="9"/>
  <c r="BE463" i="9"/>
  <c r="BE503" i="9"/>
  <c r="BE506" i="9"/>
  <c r="BE529" i="9"/>
  <c r="BE535" i="9"/>
  <c r="BE540" i="9"/>
  <c r="BE563" i="9"/>
  <c r="BE575" i="9"/>
  <c r="BE676" i="9"/>
  <c r="BE988" i="9"/>
  <c r="BE1000" i="9"/>
  <c r="BE1003" i="9"/>
  <c r="BE1013" i="9"/>
  <c r="BE1028" i="9"/>
  <c r="BE1031" i="9"/>
  <c r="BE1034" i="9"/>
  <c r="BE1041" i="9"/>
  <c r="BE1043" i="9"/>
  <c r="BE1045" i="9"/>
  <c r="BE1047" i="9"/>
  <c r="BE1053" i="9"/>
  <c r="BE1054" i="9"/>
  <c r="BE1071" i="9"/>
  <c r="BE1078" i="9"/>
  <c r="BE1101" i="9"/>
  <c r="BE1103" i="9"/>
  <c r="BE1116" i="9"/>
  <c r="BE1122" i="9"/>
  <c r="BE1166" i="9"/>
  <c r="BE1191" i="9"/>
  <c r="BE1201" i="9"/>
  <c r="BE1213" i="9"/>
  <c r="BE1216" i="9"/>
  <c r="BE1221" i="9"/>
  <c r="BE1223" i="9"/>
  <c r="BE1226" i="9"/>
  <c r="BE1233" i="9"/>
  <c r="BE1235" i="9"/>
  <c r="BE1256" i="9"/>
  <c r="BE1259" i="9"/>
  <c r="BE1265" i="9"/>
  <c r="BE1311" i="9"/>
  <c r="BE1320" i="9"/>
  <c r="BE1329" i="9"/>
  <c r="BE1338" i="9"/>
  <c r="BE1350" i="9"/>
  <c r="BE1362" i="9"/>
  <c r="BE1439" i="9"/>
  <c r="BE1442" i="9"/>
  <c r="BE1453" i="9"/>
  <c r="BE1454" i="9"/>
  <c r="BE1492" i="9"/>
  <c r="BE1513" i="9"/>
  <c r="BE1528" i="9"/>
  <c r="BE1538" i="9"/>
  <c r="BE1542" i="9"/>
  <c r="BE1550" i="9"/>
  <c r="BE1552" i="9"/>
  <c r="BE1554" i="9"/>
  <c r="BE1599" i="9"/>
  <c r="BE1613" i="9"/>
  <c r="BE1638" i="9"/>
  <c r="BE1657" i="9"/>
  <c r="BE1660" i="9"/>
  <c r="BE1668" i="9"/>
  <c r="BE1674" i="9"/>
  <c r="BE1678" i="9"/>
  <c r="BE1684" i="9"/>
  <c r="BE1688" i="9"/>
  <c r="BE1692" i="9"/>
  <c r="BE1697" i="9"/>
  <c r="BE1700" i="9"/>
  <c r="BE1704" i="9"/>
  <c r="BE1707" i="9"/>
  <c r="BE1711" i="9"/>
  <c r="BE1724" i="9"/>
  <c r="BE1730" i="9"/>
  <c r="BE1738" i="9"/>
  <c r="BE1751" i="9"/>
  <c r="BE1764" i="9"/>
  <c r="BE1768" i="9"/>
  <c r="BE1770" i="9"/>
  <c r="BE1771" i="9"/>
  <c r="BE1773" i="9"/>
  <c r="BE1780" i="9"/>
  <c r="BE1783" i="9"/>
  <c r="BE1785" i="9"/>
  <c r="BE1786" i="9"/>
  <c r="BE1788" i="9"/>
  <c r="BE1790" i="9"/>
  <c r="BE1805" i="9"/>
  <c r="BE1806" i="9"/>
  <c r="BE1808" i="9"/>
  <c r="BE1809" i="9"/>
  <c r="BE1810" i="9"/>
  <c r="BE1814" i="9"/>
  <c r="BE1821" i="9"/>
  <c r="BE1822" i="9"/>
  <c r="BE1827" i="9"/>
  <c r="BE1834" i="9"/>
  <c r="BE1843" i="9"/>
  <c r="BE1847" i="9"/>
  <c r="BE1849" i="9"/>
  <c r="BE1852" i="9"/>
  <c r="BE1856" i="9"/>
  <c r="BE1858" i="9"/>
  <c r="BE1861" i="9"/>
  <c r="BE1862" i="9"/>
  <c r="BE1864" i="9"/>
  <c r="BE1871" i="9"/>
  <c r="BE1874" i="9"/>
  <c r="BE1877" i="9"/>
  <c r="BE1889" i="9"/>
  <c r="BE1894" i="9"/>
  <c r="BE1899" i="9"/>
  <c r="BE1903" i="9"/>
  <c r="BE1906" i="9"/>
  <c r="BE1913" i="9"/>
  <c r="BE1916" i="9"/>
  <c r="BE1917" i="9"/>
  <c r="BE1924" i="9"/>
  <c r="BE1936" i="9"/>
  <c r="BE1976" i="9"/>
  <c r="BE1984" i="9"/>
  <c r="BE1990" i="9"/>
  <c r="BE1993" i="9"/>
  <c r="BE1999" i="9"/>
  <c r="BE2003" i="9"/>
  <c r="BE2006" i="9"/>
  <c r="BE2008" i="9"/>
  <c r="BE2010" i="9"/>
  <c r="BE2014" i="9"/>
  <c r="BE2018" i="9"/>
  <c r="BE2021" i="9"/>
  <c r="BE2026" i="9"/>
  <c r="BE2027" i="9"/>
  <c r="BE2029" i="9"/>
  <c r="BE2030" i="9"/>
  <c r="BE2038" i="9"/>
  <c r="BE2040" i="9"/>
  <c r="BE2042" i="9"/>
  <c r="BE2045" i="9"/>
  <c r="BE2058" i="9"/>
  <c r="BE2063" i="9"/>
  <c r="BE2066" i="9"/>
  <c r="BE2067" i="9"/>
  <c r="BE2069" i="9"/>
  <c r="BE2073" i="9"/>
  <c r="BE2075" i="9"/>
  <c r="BE2080" i="9"/>
  <c r="BE2084" i="9"/>
  <c r="BE2088" i="9"/>
  <c r="BE2090" i="9"/>
  <c r="BE2093" i="9"/>
  <c r="BE2098" i="9"/>
  <c r="BE2099" i="9"/>
  <c r="BE2102" i="9"/>
  <c r="BE2110" i="9"/>
  <c r="BE2111" i="9"/>
  <c r="BE2113" i="9"/>
  <c r="BE2120" i="9"/>
  <c r="BE2123" i="9"/>
  <c r="BE2136" i="9"/>
  <c r="BE2162" i="9"/>
  <c r="BE2174" i="9"/>
  <c r="BE2190" i="9"/>
  <c r="BE2200" i="9"/>
  <c r="BE2219" i="9"/>
  <c r="BE2243" i="9"/>
  <c r="BE2249" i="9"/>
  <c r="BE2257" i="9"/>
  <c r="BE2260" i="9"/>
  <c r="BE2289" i="9"/>
  <c r="BE2315" i="9"/>
  <c r="BE2326" i="9"/>
  <c r="BE2387" i="9"/>
  <c r="BE2495" i="9"/>
  <c r="BE2497" i="9"/>
  <c r="BE2502" i="9"/>
  <c r="BE2508" i="9"/>
  <c r="BK1091" i="9"/>
  <c r="J1091" i="9" s="1"/>
  <c r="J68" i="9" s="1"/>
  <c r="BE92" i="10"/>
  <c r="BE93" i="10"/>
  <c r="BE95" i="10"/>
  <c r="BE105" i="10"/>
  <c r="BE106" i="10"/>
  <c r="BE107" i="10"/>
  <c r="BE109" i="10"/>
  <c r="BE110" i="10"/>
  <c r="J52" i="11"/>
  <c r="BE85" i="11"/>
  <c r="BE88" i="11"/>
  <c r="BE89" i="11"/>
  <c r="E48" i="12"/>
  <c r="BE87" i="12"/>
  <c r="BE90" i="12"/>
  <c r="BE91" i="12"/>
  <c r="BE92" i="12"/>
  <c r="BE94" i="12"/>
  <c r="J52" i="13"/>
  <c r="BE97" i="13"/>
  <c r="BE98" i="13"/>
  <c r="BE107" i="13"/>
  <c r="BE109" i="13"/>
  <c r="BE110" i="13"/>
  <c r="BE112" i="13"/>
  <c r="BE114" i="13"/>
  <c r="BE119" i="13"/>
  <c r="BE125" i="13"/>
  <c r="BE129" i="13"/>
  <c r="BE134" i="13"/>
  <c r="BE139" i="13"/>
  <c r="BE141" i="13"/>
  <c r="BE152" i="13"/>
  <c r="BE156" i="13"/>
  <c r="BE159" i="13"/>
  <c r="BE167" i="13"/>
  <c r="BE174" i="13"/>
  <c r="BE175" i="13"/>
  <c r="BE178" i="13"/>
  <c r="BE179" i="13"/>
  <c r="BE180" i="13"/>
  <c r="BE182" i="13"/>
  <c r="BE185" i="13"/>
  <c r="BE193" i="13"/>
  <c r="BE197" i="13"/>
  <c r="BE198" i="13"/>
  <c r="BE204" i="13"/>
  <c r="BE207" i="13"/>
  <c r="BE208" i="13"/>
  <c r="BE214" i="13"/>
  <c r="BE216" i="13"/>
  <c r="BE217" i="13"/>
  <c r="BE222" i="13"/>
  <c r="BE224" i="13"/>
  <c r="BE234" i="13"/>
  <c r="BE247" i="13"/>
  <c r="BE249" i="13"/>
  <c r="BE250" i="13"/>
  <c r="BE254" i="13"/>
  <c r="BE256" i="13"/>
  <c r="BE265" i="13"/>
  <c r="BE267" i="13"/>
  <c r="BE269" i="13"/>
  <c r="BE272" i="13"/>
  <c r="BE273" i="13"/>
  <c r="BE280" i="13"/>
  <c r="BE283" i="13"/>
  <c r="BE286" i="13"/>
  <c r="BE289" i="13"/>
  <c r="BE294" i="13"/>
  <c r="BE297" i="13"/>
  <c r="BE298" i="13"/>
  <c r="BE299" i="13"/>
  <c r="BE302" i="13"/>
  <c r="BE306" i="13"/>
  <c r="BE307" i="13"/>
  <c r="BE84" i="15"/>
  <c r="E48" i="2"/>
  <c r="BE88" i="2"/>
  <c r="BE89" i="2"/>
  <c r="BE104" i="2"/>
  <c r="BE108" i="2"/>
  <c r="BE114" i="2"/>
  <c r="F55" i="3"/>
  <c r="BE93" i="3"/>
  <c r="BE97" i="3"/>
  <c r="BE99" i="3"/>
  <c r="BE104" i="3"/>
  <c r="J52" i="4"/>
  <c r="BE119" i="4"/>
  <c r="BE123" i="4"/>
  <c r="BE125" i="4"/>
  <c r="BE134" i="4"/>
  <c r="BE152" i="4"/>
  <c r="BE160" i="4"/>
  <c r="BE183" i="4"/>
  <c r="BE266" i="4"/>
  <c r="BE274" i="4"/>
  <c r="BE377" i="4"/>
  <c r="BE404" i="4"/>
  <c r="BE423" i="4"/>
  <c r="BE552" i="4"/>
  <c r="BE554" i="4"/>
  <c r="BE565" i="4"/>
  <c r="BE572" i="4"/>
  <c r="BE575" i="4"/>
  <c r="BE576" i="4"/>
  <c r="BE577" i="4"/>
  <c r="BE596" i="4"/>
  <c r="BE606" i="4"/>
  <c r="BE635" i="4"/>
  <c r="BE638" i="4"/>
  <c r="BK617" i="4"/>
  <c r="J617" i="4" s="1"/>
  <c r="J70" i="4" s="1"/>
  <c r="BK637" i="4"/>
  <c r="J637" i="4"/>
  <c r="J73" i="4" s="1"/>
  <c r="BE120" i="5"/>
  <c r="BE198" i="5"/>
  <c r="BE242" i="5"/>
  <c r="BE253" i="5"/>
  <c r="BE304" i="5"/>
  <c r="BE330" i="5"/>
  <c r="BE384" i="5"/>
  <c r="BE450" i="5"/>
  <c r="BE504" i="5"/>
  <c r="BE540" i="5"/>
  <c r="BE564" i="5"/>
  <c r="BE570" i="5"/>
  <c r="BE581" i="5"/>
  <c r="BE802" i="5"/>
  <c r="BE824" i="5"/>
  <c r="BE826" i="5"/>
  <c r="BE841" i="5"/>
  <c r="BE852" i="5"/>
  <c r="BE860" i="5"/>
  <c r="BE890" i="5"/>
  <c r="BE898" i="5"/>
  <c r="BE900" i="5"/>
  <c r="BE903" i="5"/>
  <c r="BE912" i="5"/>
  <c r="BE921" i="5"/>
  <c r="BE933" i="5"/>
  <c r="BE948" i="5"/>
  <c r="BE950" i="5"/>
  <c r="BE966" i="5"/>
  <c r="BE968" i="5"/>
  <c r="BE974" i="5"/>
  <c r="BE992" i="5"/>
  <c r="BE1064" i="5"/>
  <c r="BE1066" i="5"/>
  <c r="BE1088" i="5"/>
  <c r="BE1110" i="5"/>
  <c r="BE1115" i="5"/>
  <c r="BE1120" i="5"/>
  <c r="BE1124" i="5"/>
  <c r="BE1126" i="5"/>
  <c r="BE1139" i="5"/>
  <c r="BE1147" i="5"/>
  <c r="BE1153" i="5"/>
  <c r="BE1231" i="5"/>
  <c r="BE1243" i="5"/>
  <c r="BE1251" i="5"/>
  <c r="BE1296" i="5"/>
  <c r="BE1302" i="5"/>
  <c r="BE1313" i="5"/>
  <c r="BE1324" i="5"/>
  <c r="BE1328" i="5"/>
  <c r="BE1338" i="5"/>
  <c r="BE1345" i="5"/>
  <c r="BE1417" i="5"/>
  <c r="BE1418" i="5"/>
  <c r="BE1422" i="5"/>
  <c r="BE1427" i="5"/>
  <c r="BE1435" i="5"/>
  <c r="BE1439" i="5"/>
  <c r="BE1442" i="5"/>
  <c r="BE1443" i="5"/>
  <c r="BE1447" i="5"/>
  <c r="BE1449" i="5"/>
  <c r="BE1453" i="5"/>
  <c r="BE1463" i="5"/>
  <c r="BE1466" i="5"/>
  <c r="BE1468" i="5"/>
  <c r="BE1470" i="5"/>
  <c r="BE1471" i="5"/>
  <c r="BE1472" i="5"/>
  <c r="BE1474" i="5"/>
  <c r="BE1475" i="5"/>
  <c r="BE1494" i="5"/>
  <c r="BE1501" i="5"/>
  <c r="BE1522" i="5"/>
  <c r="BE1540" i="5"/>
  <c r="BE1541" i="5"/>
  <c r="BE1542" i="5"/>
  <c r="BE1546" i="5"/>
  <c r="BE1548" i="5"/>
  <c r="BE1566" i="5"/>
  <c r="BE1572" i="5"/>
  <c r="BE1577" i="5"/>
  <c r="BE1582" i="5"/>
  <c r="BE1590" i="5"/>
  <c r="BE1592" i="5"/>
  <c r="BE1595" i="5"/>
  <c r="BE1603" i="5"/>
  <c r="BE1606" i="5"/>
  <c r="BE1610" i="5"/>
  <c r="BE1616" i="5"/>
  <c r="BE1620" i="5"/>
  <c r="BE1622" i="5"/>
  <c r="BE1624" i="5"/>
  <c r="BE1626" i="5"/>
  <c r="BE1632" i="5"/>
  <c r="BE1635" i="5"/>
  <c r="BE1644" i="5"/>
  <c r="BE1655" i="5"/>
  <c r="BE1664" i="5"/>
  <c r="BE1670" i="5"/>
  <c r="BE1710" i="5"/>
  <c r="BE1721" i="5"/>
  <c r="BE1739" i="5"/>
  <c r="BE1765" i="5"/>
  <c r="BE1779" i="5"/>
  <c r="BE1785" i="5"/>
  <c r="BE1833" i="5"/>
  <c r="BE1916" i="5"/>
  <c r="BE1919" i="5"/>
  <c r="BE1922" i="5"/>
  <c r="BE1924" i="5"/>
  <c r="BE1933" i="5"/>
  <c r="BE1937" i="5"/>
  <c r="BK107" i="5"/>
  <c r="BE117" i="6"/>
  <c r="BE124" i="6"/>
  <c r="BE138" i="6"/>
  <c r="BE141" i="6"/>
  <c r="BE142" i="6"/>
  <c r="BE157" i="6"/>
  <c r="BE295" i="6"/>
  <c r="BE297" i="6"/>
  <c r="BE330" i="6"/>
  <c r="BE364" i="6"/>
  <c r="BE385" i="6"/>
  <c r="BE437" i="6"/>
  <c r="BE457" i="6"/>
  <c r="BE460" i="6"/>
  <c r="BE473" i="6"/>
  <c r="BE486" i="6"/>
  <c r="BE569" i="6"/>
  <c r="BE645" i="6"/>
  <c r="BE673" i="6"/>
  <c r="BE907" i="6"/>
  <c r="BE917" i="6"/>
  <c r="BE921" i="6"/>
  <c r="BE922" i="6"/>
  <c r="BE925" i="6"/>
  <c r="BE948" i="6"/>
  <c r="BE986" i="6"/>
  <c r="BK937" i="6"/>
  <c r="BK954" i="6"/>
  <c r="J954" i="6" s="1"/>
  <c r="J68" i="6" s="1"/>
  <c r="BE122" i="7"/>
  <c r="BE142" i="7"/>
  <c r="BE174" i="7"/>
  <c r="BE182" i="7"/>
  <c r="BE250" i="7"/>
  <c r="BE271" i="7"/>
  <c r="BE296" i="7"/>
  <c r="BE303" i="7"/>
  <c r="BE305" i="7"/>
  <c r="BE307" i="7"/>
  <c r="BE315" i="7"/>
  <c r="BE329" i="7"/>
  <c r="BE365" i="7"/>
  <c r="BE434" i="7"/>
  <c r="BE482" i="7"/>
  <c r="BE559" i="7"/>
  <c r="BE569" i="7"/>
  <c r="BE580" i="7"/>
  <c r="BE606" i="7"/>
  <c r="BE651" i="7"/>
  <c r="BE974" i="7"/>
  <c r="BE980" i="7"/>
  <c r="BE983" i="7"/>
  <c r="BE986" i="7"/>
  <c r="BE988" i="7"/>
  <c r="BE992" i="7"/>
  <c r="BE1021" i="7"/>
  <c r="BE1069" i="7"/>
  <c r="BE1075" i="7"/>
  <c r="BE1089" i="7"/>
  <c r="BE1092" i="7"/>
  <c r="BE1096" i="7"/>
  <c r="BE1099" i="7"/>
  <c r="BE1151" i="7"/>
  <c r="BE1154" i="7"/>
  <c r="BE1157" i="7"/>
  <c r="BE1159" i="7"/>
  <c r="BE1201" i="7"/>
  <c r="BE1203" i="7"/>
  <c r="BE1209" i="7"/>
  <c r="BE1270" i="7"/>
  <c r="BE1285" i="7"/>
  <c r="BE1307" i="7"/>
  <c r="BE1355" i="7"/>
  <c r="BE1389" i="7"/>
  <c r="BE1395" i="7"/>
  <c r="BE1401" i="7"/>
  <c r="BE1511" i="7"/>
  <c r="BE1514" i="7"/>
  <c r="BE1522" i="7"/>
  <c r="BE1533" i="7"/>
  <c r="BE1534" i="7"/>
  <c r="BE1546" i="7"/>
  <c r="BE1551" i="7"/>
  <c r="BE1553" i="7"/>
  <c r="BE1555" i="7"/>
  <c r="BE1557" i="7"/>
  <c r="BE1581" i="7"/>
  <c r="BE1606" i="7"/>
  <c r="BE1607" i="7"/>
  <c r="BE1639" i="7"/>
  <c r="BE1641" i="7"/>
  <c r="BE1649" i="7"/>
  <c r="BE1690" i="7"/>
  <c r="BE1698" i="7"/>
  <c r="BE1722" i="7"/>
  <c r="BE1732" i="7"/>
  <c r="BE1739" i="7"/>
  <c r="BE1743" i="7"/>
  <c r="BE1746" i="7"/>
  <c r="BE1761" i="7"/>
  <c r="BE1771" i="7"/>
  <c r="BE1773" i="7"/>
  <c r="BE1778" i="7"/>
  <c r="BE1782" i="7"/>
  <c r="BE1784" i="7"/>
  <c r="BE1789" i="7"/>
  <c r="BE1793" i="7"/>
  <c r="BE1794" i="7"/>
  <c r="BE1796" i="7"/>
  <c r="BE1799" i="7"/>
  <c r="BE1801" i="7"/>
  <c r="BE1802" i="7"/>
  <c r="BE1805" i="7"/>
  <c r="BE1815" i="7"/>
  <c r="BE1819" i="7"/>
  <c r="BE1820" i="7"/>
  <c r="BE1822" i="7"/>
  <c r="BE1826" i="7"/>
  <c r="BE1843" i="7"/>
  <c r="BE1845" i="7"/>
  <c r="BE1854" i="7"/>
  <c r="BE1856" i="7"/>
  <c r="BE1868" i="7"/>
  <c r="BE1872" i="7"/>
  <c r="BE1878" i="7"/>
  <c r="BE1884" i="7"/>
  <c r="BE1933" i="7"/>
  <c r="BE1935" i="7"/>
  <c r="BE1937" i="7"/>
  <c r="BE1941" i="7"/>
  <c r="BE1948" i="7"/>
  <c r="BE1952" i="7"/>
  <c r="BE1955" i="7"/>
  <c r="BE1957" i="7"/>
  <c r="BE1958" i="7"/>
  <c r="BE1961" i="7"/>
  <c r="BE1968" i="7"/>
  <c r="BE1976" i="7"/>
  <c r="BE1979" i="7"/>
  <c r="BE1986" i="7"/>
  <c r="BE2001" i="7"/>
  <c r="BE2005" i="7"/>
  <c r="BE2006" i="7"/>
  <c r="BE2007" i="7"/>
  <c r="BE2011" i="7"/>
  <c r="BE2013" i="7"/>
  <c r="BE2014" i="7"/>
  <c r="BE2017" i="7"/>
  <c r="BE2024" i="7"/>
  <c r="BE2037" i="7"/>
  <c r="BE2038" i="7"/>
  <c r="BE2042" i="7"/>
  <c r="BE2044" i="7"/>
  <c r="BE2045" i="7"/>
  <c r="BE2047" i="7"/>
  <c r="BE2048" i="7"/>
  <c r="BE2053" i="7"/>
  <c r="BE2054" i="7"/>
  <c r="BE2056" i="7"/>
  <c r="BE2062" i="7"/>
  <c r="BE2069" i="7"/>
  <c r="BE2076" i="7"/>
  <c r="BE2085" i="7"/>
  <c r="BE2173" i="7"/>
  <c r="BE2183" i="7"/>
  <c r="BE2196" i="7"/>
  <c r="BE2248" i="7"/>
  <c r="BE2251" i="7"/>
  <c r="BE2392" i="7"/>
  <c r="BE2398" i="7"/>
  <c r="BE2416" i="7"/>
  <c r="BE2418" i="7"/>
  <c r="BE2419" i="7"/>
  <c r="BE2420" i="7"/>
  <c r="BE2421" i="7"/>
  <c r="BE2422" i="7"/>
  <c r="BE2423" i="7"/>
  <c r="BE2424" i="7"/>
  <c r="BE2425" i="7"/>
  <c r="BE2427" i="7"/>
  <c r="F33" i="7" s="1"/>
  <c r="BE2428" i="7"/>
  <c r="BE2430" i="7"/>
  <c r="BE2432" i="7"/>
  <c r="BE2434" i="7"/>
  <c r="E48" i="8"/>
  <c r="BE107" i="8"/>
  <c r="BE137" i="8"/>
  <c r="BE142" i="8"/>
  <c r="BE147" i="8"/>
  <c r="BE155" i="8"/>
  <c r="BE156" i="8"/>
  <c r="BE234" i="8"/>
  <c r="BE283" i="8"/>
  <c r="BE342" i="8"/>
  <c r="BE374" i="8"/>
  <c r="BE401" i="8"/>
  <c r="BE422" i="8"/>
  <c r="BE437" i="8"/>
  <c r="BE447" i="8"/>
  <c r="BE450" i="8"/>
  <c r="BE528" i="8"/>
  <c r="BE566" i="8"/>
  <c r="BE577" i="8"/>
  <c r="BE792" i="8"/>
  <c r="BE816" i="8"/>
  <c r="BE832" i="8"/>
  <c r="BE844" i="8"/>
  <c r="BE848" i="8"/>
  <c r="BE849" i="8"/>
  <c r="BE859" i="8"/>
  <c r="BE867" i="8"/>
  <c r="BE877" i="8"/>
  <c r="BE935" i="8"/>
  <c r="BK957" i="8"/>
  <c r="J957" i="8" s="1"/>
  <c r="J72" i="8" s="1"/>
  <c r="BK972" i="8"/>
  <c r="J972" i="8"/>
  <c r="J73" i="8" s="1"/>
  <c r="F55" i="9"/>
  <c r="BE132" i="9"/>
  <c r="BE138" i="9"/>
  <c r="BE162" i="9"/>
  <c r="BE212" i="9"/>
  <c r="BE227" i="9"/>
  <c r="BE248" i="9"/>
  <c r="BE280" i="9"/>
  <c r="BE299" i="9"/>
  <c r="BE300" i="9"/>
  <c r="BE302" i="9"/>
  <c r="BE312" i="9"/>
  <c r="BE327" i="9"/>
  <c r="BE344" i="9"/>
  <c r="BE368" i="9"/>
  <c r="BE395" i="9"/>
  <c r="BE494" i="9"/>
  <c r="BE497" i="9"/>
  <c r="BE505" i="9"/>
  <c r="BE522" i="9"/>
  <c r="BE534" i="9"/>
  <c r="BE548" i="9"/>
  <c r="BE552" i="9"/>
  <c r="BE558" i="9"/>
  <c r="BE577" i="9"/>
  <c r="BE585" i="9"/>
  <c r="BE877" i="9"/>
  <c r="BE890" i="9"/>
  <c r="BE892" i="9"/>
  <c r="BE931" i="9"/>
  <c r="BE943" i="9"/>
  <c r="BE966" i="9"/>
  <c r="BE968" i="9"/>
  <c r="BE969" i="9"/>
  <c r="BE983" i="9"/>
  <c r="BE996" i="9"/>
  <c r="BE1001" i="9"/>
  <c r="BE1009" i="9"/>
  <c r="BE1026" i="9"/>
  <c r="BE1030" i="9"/>
  <c r="BE1033" i="9"/>
  <c r="BE1037" i="9"/>
  <c r="BE1038" i="9"/>
  <c r="BE1044" i="9"/>
  <c r="BE1049" i="9"/>
  <c r="BE1052" i="9"/>
  <c r="BE1059" i="9"/>
  <c r="BE1070" i="9"/>
  <c r="BE1072" i="9"/>
  <c r="BE1075" i="9"/>
  <c r="BE1080" i="9"/>
  <c r="BE1088" i="9"/>
  <c r="BE1092" i="9"/>
  <c r="BE1095" i="9"/>
  <c r="BE1113" i="9"/>
  <c r="BE1114" i="9"/>
  <c r="BE1119" i="9"/>
  <c r="BE1162" i="9"/>
  <c r="BE1188" i="9"/>
  <c r="BE1194" i="9"/>
  <c r="BE1208" i="9"/>
  <c r="BE1210" i="9"/>
  <c r="BE1238" i="9"/>
  <c r="BE1262" i="9"/>
  <c r="BE1308" i="9"/>
  <c r="BE1314" i="9"/>
  <c r="BE1326" i="9"/>
  <c r="BE1344" i="9"/>
  <c r="BE1443" i="9"/>
  <c r="BE1450" i="9"/>
  <c r="BE1457" i="9"/>
  <c r="BE1465" i="9"/>
  <c r="BE1477" i="9"/>
  <c r="BE1487" i="9"/>
  <c r="BE1494" i="9"/>
  <c r="BE1514" i="9"/>
  <c r="BE1526" i="9"/>
  <c r="BE1557" i="9"/>
  <c r="BE1567" i="9"/>
  <c r="BE1591" i="9"/>
  <c r="BE1666" i="9"/>
  <c r="BE1670" i="9"/>
  <c r="BE1676" i="9"/>
  <c r="BE1677" i="9"/>
  <c r="BE1681" i="9"/>
  <c r="BE1682" i="9"/>
  <c r="BE1685" i="9"/>
  <c r="BE1686" i="9"/>
  <c r="BE1690" i="9"/>
  <c r="BE1693" i="9"/>
  <c r="BE1694" i="9"/>
  <c r="BE1695" i="9"/>
  <c r="BE1702" i="9"/>
  <c r="BE1703" i="9"/>
  <c r="BE1706" i="9"/>
  <c r="BE1713" i="9"/>
  <c r="BE1715" i="9"/>
  <c r="BE1732" i="9"/>
  <c r="BE1736" i="9"/>
  <c r="BE1740" i="9"/>
  <c r="BE1741" i="9"/>
  <c r="BE1742" i="9"/>
  <c r="BE1744" i="9"/>
  <c r="BE1749" i="9"/>
  <c r="BE1756" i="9"/>
  <c r="BE1759" i="9"/>
  <c r="BE1761" i="9"/>
  <c r="BE1765" i="9"/>
  <c r="BE1766" i="9"/>
  <c r="BE1772" i="9"/>
  <c r="BE1775" i="9"/>
  <c r="BE1779" i="9"/>
  <c r="BE1781" i="9"/>
  <c r="BE1782" i="9"/>
  <c r="BE1784" i="9"/>
  <c r="BE1792" i="9"/>
  <c r="BE1802" i="9"/>
  <c r="BE1817" i="9"/>
  <c r="BE1825" i="9"/>
  <c r="BE1826" i="9"/>
  <c r="BE1828" i="9"/>
  <c r="BE1830" i="9"/>
  <c r="BE1831" i="9"/>
  <c r="BE1833" i="9"/>
  <c r="BE1836" i="9"/>
  <c r="BE1838" i="9"/>
  <c r="BE1846" i="9"/>
  <c r="BE1850" i="9"/>
  <c r="BE1855" i="9"/>
  <c r="BE1859" i="9"/>
  <c r="BE1865" i="9"/>
  <c r="BE1868" i="9"/>
  <c r="BE1870" i="9"/>
  <c r="BE1876" i="9"/>
  <c r="BE1883" i="9"/>
  <c r="BE1885" i="9"/>
  <c r="BE1891" i="9"/>
  <c r="BE1895" i="9"/>
  <c r="BE1898" i="9"/>
  <c r="BE1900" i="9"/>
  <c r="BE1905" i="9"/>
  <c r="BE1908" i="9"/>
  <c r="BE1910" i="9"/>
  <c r="BE1912" i="9"/>
  <c r="BE1918" i="9"/>
  <c r="BE1928" i="9"/>
  <c r="BE1944" i="9"/>
  <c r="BE1978" i="9"/>
  <c r="BE1992" i="9"/>
  <c r="BE2005" i="9"/>
  <c r="BE2017" i="9"/>
  <c r="BE2031" i="9"/>
  <c r="BE2032" i="9"/>
  <c r="BE2034" i="9"/>
  <c r="BE2044" i="9"/>
  <c r="BE2047" i="9"/>
  <c r="BE2048" i="9"/>
  <c r="BE2049" i="9"/>
  <c r="BE2051" i="9"/>
  <c r="BE2054" i="9"/>
  <c r="BE2055" i="9"/>
  <c r="BE2059" i="9"/>
  <c r="BE2060" i="9"/>
  <c r="BE2071" i="9"/>
  <c r="BE2072" i="9"/>
  <c r="BE2077" i="9"/>
  <c r="BE2086" i="9"/>
  <c r="BE2096" i="9"/>
  <c r="BE2097" i="9"/>
  <c r="BE2107" i="9"/>
  <c r="BE2112" i="9"/>
  <c r="BE2117" i="9"/>
  <c r="BE2119" i="9"/>
  <c r="BE2126" i="9"/>
  <c r="BE2130" i="9"/>
  <c r="BE2138" i="9"/>
  <c r="BE2156" i="9"/>
  <c r="BE2225" i="9"/>
  <c r="BE2237" i="9"/>
  <c r="BE2246" i="9"/>
  <c r="BE2269" i="9"/>
  <c r="BE2283" i="9"/>
  <c r="BE2311" i="9"/>
  <c r="BE2316" i="9"/>
  <c r="BE2320" i="9"/>
  <c r="BE2323" i="9"/>
  <c r="BE2329" i="9"/>
  <c r="BE2492" i="9"/>
  <c r="BE2496" i="9"/>
  <c r="BE2511" i="9"/>
  <c r="BE2512" i="9"/>
  <c r="BE2514" i="9"/>
  <c r="BE2515" i="9"/>
  <c r="BE2516" i="9"/>
  <c r="BE2517" i="9"/>
  <c r="BE2518" i="9"/>
  <c r="BE2519" i="9"/>
  <c r="BE2520" i="9"/>
  <c r="BE2521" i="9"/>
  <c r="BE2522" i="9"/>
  <c r="BE2523" i="9"/>
  <c r="BE2524" i="9"/>
  <c r="BE2526" i="9"/>
  <c r="BE2529" i="9"/>
  <c r="BE2530" i="9"/>
  <c r="BE2532" i="9"/>
  <c r="BK2163" i="9"/>
  <c r="J2163" i="9" s="1"/>
  <c r="J80" i="9" s="1"/>
  <c r="J78" i="10"/>
  <c r="BE99" i="10"/>
  <c r="BE103" i="10"/>
  <c r="BE86" i="11"/>
  <c r="BE95" i="12"/>
  <c r="BE96" i="12"/>
  <c r="E48" i="13"/>
  <c r="BE102" i="13"/>
  <c r="BE103" i="13"/>
  <c r="BE104" i="13"/>
  <c r="BE113" i="13"/>
  <c r="BE115" i="13"/>
  <c r="BE116" i="13"/>
  <c r="BE117" i="13"/>
  <c r="BE118" i="13"/>
  <c r="BE127" i="13"/>
  <c r="BE130" i="13"/>
  <c r="BE135" i="13"/>
  <c r="BE140" i="13"/>
  <c r="BE142" i="13"/>
  <c r="BE146" i="13"/>
  <c r="BE158" i="13"/>
  <c r="BE162" i="13"/>
  <c r="BE163" i="13"/>
  <c r="BE169" i="13"/>
  <c r="BE181" i="13"/>
  <c r="BE187" i="13"/>
  <c r="BE191" i="13"/>
  <c r="BE194" i="13"/>
  <c r="BE196" i="13"/>
  <c r="BE201" i="13"/>
  <c r="BE206" i="13"/>
  <c r="BE212" i="13"/>
  <c r="BE215" i="13"/>
  <c r="BE229" i="13"/>
  <c r="BE231" i="13"/>
  <c r="BE238" i="13"/>
  <c r="BE239" i="13"/>
  <c r="BE240" i="13"/>
  <c r="BE243" i="13"/>
  <c r="BE248" i="13"/>
  <c r="BE268" i="13"/>
  <c r="BE274" i="13"/>
  <c r="BE275" i="13"/>
  <c r="BE282" i="13"/>
  <c r="BE292" i="13"/>
  <c r="BE296" i="13"/>
  <c r="BE300" i="13"/>
  <c r="BK147" i="14"/>
  <c r="J147" i="14"/>
  <c r="J65" i="14" s="1"/>
  <c r="F55" i="2"/>
  <c r="BE93" i="2"/>
  <c r="BE94" i="2"/>
  <c r="BE97" i="2"/>
  <c r="BE106" i="2"/>
  <c r="BE116" i="2"/>
  <c r="BE122" i="2"/>
  <c r="BE126" i="2"/>
  <c r="BK107" i="2"/>
  <c r="J107" i="2"/>
  <c r="J64" i="2"/>
  <c r="BE91" i="3"/>
  <c r="BE95" i="3"/>
  <c r="BE98" i="3"/>
  <c r="BE100" i="3"/>
  <c r="BE103" i="3"/>
  <c r="BE110" i="3"/>
  <c r="BE112" i="3"/>
  <c r="BE115" i="3"/>
  <c r="BE116" i="3"/>
  <c r="BE117" i="3"/>
  <c r="BE125" i="3"/>
  <c r="BE133" i="3"/>
  <c r="BE96" i="4"/>
  <c r="BE128" i="4"/>
  <c r="BE138" i="4"/>
  <c r="BE141" i="4"/>
  <c r="BE233" i="4"/>
  <c r="BE236" i="4"/>
  <c r="BE256" i="4"/>
  <c r="BE277" i="4"/>
  <c r="BE341" i="4"/>
  <c r="BE561" i="4"/>
  <c r="BE566" i="4"/>
  <c r="BE567" i="4"/>
  <c r="BE568" i="4"/>
  <c r="BE570" i="4"/>
  <c r="BE626" i="4"/>
  <c r="BK130" i="4"/>
  <c r="J130" i="4" s="1"/>
  <c r="J62" i="4" s="1"/>
  <c r="BK591" i="4"/>
  <c r="J591" i="4"/>
  <c r="J67" i="4" s="1"/>
  <c r="BK609" i="4"/>
  <c r="J609" i="4"/>
  <c r="J69" i="4"/>
  <c r="BE117" i="5"/>
  <c r="BE131" i="5"/>
  <c r="BE135" i="5"/>
  <c r="BE174" i="5"/>
  <c r="BE189" i="5"/>
  <c r="BE195" i="5"/>
  <c r="BE241" i="5"/>
  <c r="BE277" i="5"/>
  <c r="BE292" i="5"/>
  <c r="BE317" i="5"/>
  <c r="BE323" i="5"/>
  <c r="BE324" i="5"/>
  <c r="BE346" i="5"/>
  <c r="BE357" i="5"/>
  <c r="BE372" i="5"/>
  <c r="BE391" i="5"/>
  <c r="BE419" i="5"/>
  <c r="BE424" i="5"/>
  <c r="BE442" i="5"/>
  <c r="BE443" i="5"/>
  <c r="BE449" i="5"/>
  <c r="BE466" i="5"/>
  <c r="BE480" i="5"/>
  <c r="BE501" i="5"/>
  <c r="BE514" i="5"/>
  <c r="BE516" i="5"/>
  <c r="BE563" i="5"/>
  <c r="BE594" i="5"/>
  <c r="BE601" i="5"/>
  <c r="BE612" i="5"/>
  <c r="BE800" i="5"/>
  <c r="BE804" i="5"/>
  <c r="BE815" i="5"/>
  <c r="BE884" i="5"/>
  <c r="BE893" i="5"/>
  <c r="BE897" i="5"/>
  <c r="BE905" i="5"/>
  <c r="BE914" i="5"/>
  <c r="BE916" i="5"/>
  <c r="BE927" i="5"/>
  <c r="BE928" i="5"/>
  <c r="BE929" i="5"/>
  <c r="BE931" i="5"/>
  <c r="BE944" i="5"/>
  <c r="BE949" i="5"/>
  <c r="BE994" i="5"/>
  <c r="BE1014" i="5"/>
  <c r="BE1016" i="5"/>
  <c r="BE1062" i="5"/>
  <c r="BE1090" i="5"/>
  <c r="BE1101" i="5"/>
  <c r="BE1118" i="5"/>
  <c r="BE1127" i="5"/>
  <c r="BE1133" i="5"/>
  <c r="BE1136" i="5"/>
  <c r="BE1141" i="5"/>
  <c r="BE1156" i="5"/>
  <c r="BE1165" i="5"/>
  <c r="BE1220" i="5"/>
  <c r="BE1240" i="5"/>
  <c r="BE1278" i="5"/>
  <c r="BE1284" i="5"/>
  <c r="BE1290" i="5"/>
  <c r="BE1311" i="5"/>
  <c r="BE1322" i="5"/>
  <c r="BE1334" i="5"/>
  <c r="BE1336" i="5"/>
  <c r="BE1341" i="5"/>
  <c r="BE1356" i="5"/>
  <c r="BE1361" i="5"/>
  <c r="BE1367" i="5"/>
  <c r="BE1383" i="5"/>
  <c r="BE1394" i="5"/>
  <c r="BE1409" i="5"/>
  <c r="BE1416" i="5"/>
  <c r="BE1425" i="5"/>
  <c r="BE1429" i="5"/>
  <c r="BE1431" i="5"/>
  <c r="BE1432" i="5"/>
  <c r="BE1437" i="5"/>
  <c r="BE1438" i="5"/>
  <c r="BE1444" i="5"/>
  <c r="BE1450" i="5"/>
  <c r="BE1452" i="5"/>
  <c r="BE1456" i="5"/>
  <c r="BE1459" i="5"/>
  <c r="BE1462" i="5"/>
  <c r="BE1467" i="5"/>
  <c r="BE1478" i="5"/>
  <c r="BE1479" i="5"/>
  <c r="BE1481" i="5"/>
  <c r="BE1482" i="5"/>
  <c r="BE1484" i="5"/>
  <c r="BE1486" i="5"/>
  <c r="BE1507" i="5"/>
  <c r="BE1539" i="5"/>
  <c r="BE1544" i="5"/>
  <c r="BE1545" i="5"/>
  <c r="BE1547" i="5"/>
  <c r="BE1551" i="5"/>
  <c r="BE1552" i="5"/>
  <c r="BE1554" i="5"/>
  <c r="BE1558" i="5"/>
  <c r="BE1560" i="5"/>
  <c r="BE1569" i="5"/>
  <c r="BE1571" i="5"/>
  <c r="BE1574" i="5"/>
  <c r="BE1594" i="5"/>
  <c r="BE1596" i="5"/>
  <c r="BE1608" i="5"/>
  <c r="BE1612" i="5"/>
  <c r="BE1613" i="5"/>
  <c r="BE1619" i="5"/>
  <c r="BE1623" i="5"/>
  <c r="BE1625" i="5"/>
  <c r="BE1627" i="5"/>
  <c r="BE1630" i="5"/>
  <c r="BE1631" i="5"/>
  <c r="BE1636" i="5"/>
  <c r="BE1638" i="5"/>
  <c r="BE1643" i="5"/>
  <c r="BE1657" i="5"/>
  <c r="BE1662" i="5"/>
  <c r="BE1672" i="5"/>
  <c r="BE1673" i="5"/>
  <c r="BE1675" i="5"/>
  <c r="BE1682" i="5"/>
  <c r="BE1755" i="5"/>
  <c r="BE1773" i="5"/>
  <c r="BE1920" i="5"/>
  <c r="BE1927" i="5"/>
  <c r="BE1929" i="5"/>
  <c r="BE1932" i="5"/>
  <c r="BE1934" i="5"/>
  <c r="BE1940" i="5"/>
  <c r="BE98" i="6"/>
  <c r="BE122" i="6"/>
  <c r="BE123" i="6"/>
  <c r="BE127" i="6"/>
  <c r="BE130" i="6"/>
  <c r="BE136" i="6"/>
  <c r="BE139" i="6"/>
  <c r="BE143" i="6"/>
  <c r="BE194" i="6"/>
  <c r="BE231" i="6"/>
  <c r="BE300" i="6"/>
  <c r="BE321" i="6"/>
  <c r="BE353" i="6"/>
  <c r="BE370" i="6"/>
  <c r="BE409" i="6"/>
  <c r="BE454" i="6"/>
  <c r="BE466" i="6"/>
  <c r="BE479" i="6"/>
  <c r="BE535" i="6"/>
  <c r="BE548" i="6"/>
  <c r="BE555" i="6"/>
  <c r="BE667" i="6"/>
  <c r="BE860" i="6"/>
  <c r="BE879" i="6"/>
  <c r="BE908" i="6"/>
  <c r="BE913" i="6"/>
  <c r="BE916" i="6"/>
  <c r="BE920" i="6"/>
  <c r="BE926" i="6"/>
  <c r="BE928" i="6"/>
  <c r="BE934" i="6"/>
  <c r="BE938" i="6"/>
  <c r="BE976" i="6"/>
  <c r="BE992" i="6"/>
  <c r="BE1015" i="6"/>
  <c r="BE1019" i="6"/>
  <c r="BK126" i="6"/>
  <c r="J126" i="6"/>
  <c r="J62" i="6"/>
  <c r="BK1050" i="6"/>
  <c r="J1050" i="6"/>
  <c r="J72" i="6"/>
  <c r="BK1069" i="6"/>
  <c r="J1069" i="6" s="1"/>
  <c r="J73" i="6" s="1"/>
  <c r="BE114" i="7"/>
  <c r="BE129" i="7"/>
  <c r="BE137" i="7"/>
  <c r="BE149" i="7"/>
  <c r="BE164" i="7"/>
  <c r="BE192" i="7"/>
  <c r="BE211" i="7"/>
  <c r="BE283" i="7"/>
  <c r="BE302" i="7"/>
  <c r="BE333" i="7"/>
  <c r="BE337" i="7"/>
  <c r="BE347" i="7"/>
  <c r="BE404" i="7"/>
  <c r="BE466" i="7"/>
  <c r="BE484" i="7"/>
  <c r="BE500" i="7"/>
  <c r="BE522" i="7"/>
  <c r="BE533" i="7"/>
  <c r="BE542" i="7"/>
  <c r="BE543" i="7"/>
  <c r="BE546" i="7"/>
  <c r="BE611" i="7"/>
  <c r="BE619" i="7"/>
  <c r="BE627" i="7"/>
  <c r="BE645" i="7"/>
  <c r="BE674" i="7"/>
  <c r="BE705" i="7"/>
  <c r="BE900" i="7"/>
  <c r="BE922" i="7"/>
  <c r="BE973" i="7"/>
  <c r="BE1017" i="7"/>
  <c r="BE1035" i="7"/>
  <c r="BE1062" i="7"/>
  <c r="BE1071" i="7"/>
  <c r="BE1077" i="7"/>
  <c r="BE1081" i="7"/>
  <c r="BE1086" i="7"/>
  <c r="BE1088" i="7"/>
  <c r="BE1090" i="7"/>
  <c r="BE1097" i="7"/>
  <c r="BE1100" i="7"/>
  <c r="BE1109" i="7"/>
  <c r="BE1112" i="7"/>
  <c r="BE1129" i="7"/>
  <c r="BE1132" i="7"/>
  <c r="BE1149" i="7"/>
  <c r="BE1152" i="7"/>
  <c r="BE1163" i="7"/>
  <c r="BE1165" i="7"/>
  <c r="BE1198" i="7"/>
  <c r="BE1205" i="7"/>
  <c r="BE1226" i="7"/>
  <c r="BE1232" i="7"/>
  <c r="BE1241" i="7"/>
  <c r="BE1247" i="7"/>
  <c r="BE1297" i="7"/>
  <c r="BE1349" i="7"/>
  <c r="BE1352" i="7"/>
  <c r="BE1357" i="7"/>
  <c r="BE1371" i="7"/>
  <c r="BE1383" i="7"/>
  <c r="BE1404" i="7"/>
  <c r="BE1505" i="7"/>
  <c r="BE1517" i="7"/>
  <c r="BE1527" i="7"/>
  <c r="BE1542" i="7"/>
  <c r="BE1544" i="7"/>
  <c r="BE1613" i="7"/>
  <c r="BE1628" i="7"/>
  <c r="BE1635" i="7"/>
  <c r="BE1645" i="7"/>
  <c r="BE1710" i="7"/>
  <c r="BE1736" i="7"/>
  <c r="BE1740" i="7"/>
  <c r="BE1748" i="7"/>
  <c r="BE1750" i="7"/>
  <c r="BE1758" i="7"/>
  <c r="BE1765" i="7"/>
  <c r="BE1788" i="7"/>
  <c r="BE1800" i="7"/>
  <c r="BE1804" i="7"/>
  <c r="BE1806" i="7"/>
  <c r="BE1813" i="7"/>
  <c r="BE1816" i="7"/>
  <c r="BE1817" i="7"/>
  <c r="BE1823" i="7"/>
  <c r="BE1844" i="7"/>
  <c r="BE1849" i="7"/>
  <c r="BE1852" i="7"/>
  <c r="BE1853" i="7"/>
  <c r="BE1866" i="7"/>
  <c r="BE1886" i="7"/>
  <c r="BE1927" i="7"/>
  <c r="BE1930" i="7"/>
  <c r="BE1931" i="7"/>
  <c r="BE1936" i="7"/>
  <c r="BE1940" i="7"/>
  <c r="BE1944" i="7"/>
  <c r="BE1954" i="7"/>
  <c r="BE1960" i="7"/>
  <c r="BE1966" i="7"/>
  <c r="BE1972" i="7"/>
  <c r="BE1975" i="7"/>
  <c r="BE1980" i="7"/>
  <c r="BE1981" i="7"/>
  <c r="BE1984" i="7"/>
  <c r="BE1985" i="7"/>
  <c r="BE1995" i="7"/>
  <c r="BE2004" i="7"/>
  <c r="BE2009" i="7"/>
  <c r="BE2016" i="7"/>
  <c r="BE2018" i="7"/>
  <c r="BE2019" i="7"/>
  <c r="BE2023" i="7"/>
  <c r="BE2027" i="7"/>
  <c r="BE2029" i="7"/>
  <c r="BE2030" i="7"/>
  <c r="BE2031" i="7"/>
  <c r="BE2034" i="7"/>
  <c r="BE2036" i="7"/>
  <c r="BE2041" i="7"/>
  <c r="BE2043" i="7"/>
  <c r="BE2046" i="7"/>
  <c r="BE2050" i="7"/>
  <c r="BE2051" i="7"/>
  <c r="BE2058" i="7"/>
  <c r="BE2063" i="7"/>
  <c r="BE2064" i="7"/>
  <c r="BE2067" i="7"/>
  <c r="BE2071" i="7"/>
  <c r="BE2079" i="7"/>
  <c r="BE2096" i="7"/>
  <c r="BE2100" i="7"/>
  <c r="BE2120" i="7"/>
  <c r="BE2123" i="7"/>
  <c r="BE2227" i="7"/>
  <c r="BE2256" i="7"/>
  <c r="BE2257" i="7"/>
  <c r="BE2298" i="7"/>
  <c r="BE2395" i="7"/>
  <c r="BE2399" i="7"/>
  <c r="BE2405" i="7"/>
  <c r="BE2411" i="7"/>
  <c r="F90" i="8"/>
  <c r="BE111" i="8"/>
  <c r="BE132" i="8"/>
  <c r="BE153" i="8"/>
  <c r="BE159" i="8"/>
  <c r="BE191" i="8"/>
  <c r="BE216" i="8"/>
  <c r="BE277" i="8"/>
  <c r="BE278" i="8"/>
  <c r="BE281" i="8"/>
  <c r="BE292" i="8"/>
  <c r="BE298" i="8"/>
  <c r="BE301" i="8"/>
  <c r="BE322" i="8"/>
  <c r="BE329" i="8"/>
  <c r="BE349" i="8"/>
  <c r="BE370" i="8"/>
  <c r="BE392" i="8"/>
  <c r="BE441" i="8"/>
  <c r="BE454" i="8"/>
  <c r="BE788" i="8"/>
  <c r="BE833" i="8"/>
  <c r="BE852" i="8"/>
  <c r="BE856" i="8"/>
  <c r="BE863" i="8"/>
  <c r="BE864" i="8"/>
  <c r="BE870" i="8"/>
  <c r="BE874" i="8"/>
  <c r="BE880" i="8"/>
  <c r="BE883" i="8"/>
  <c r="BE894" i="8"/>
  <c r="BE898" i="8"/>
  <c r="BK950" i="8"/>
  <c r="J950" i="8"/>
  <c r="J71" i="8"/>
  <c r="E98" i="9"/>
  <c r="BE116" i="9"/>
  <c r="BE124" i="9"/>
  <c r="BE142" i="9"/>
  <c r="BE145" i="9"/>
  <c r="BE165" i="9"/>
  <c r="BE174" i="9"/>
  <c r="BE186" i="9"/>
  <c r="BE223" i="9"/>
  <c r="BE275" i="9"/>
  <c r="BE288" i="9"/>
  <c r="BE296" i="9"/>
  <c r="BE298" i="9"/>
  <c r="BE349" i="9"/>
  <c r="BE350" i="9"/>
  <c r="BE362" i="9"/>
  <c r="BE415" i="9"/>
  <c r="BE450" i="9"/>
  <c r="BE528" i="9"/>
  <c r="BE541" i="9"/>
  <c r="BE573" i="9"/>
  <c r="BE603" i="9"/>
  <c r="BE813" i="9"/>
  <c r="BE872" i="9"/>
  <c r="BE889" i="9"/>
  <c r="BE927" i="9"/>
  <c r="BE1011" i="9"/>
  <c r="BE1027" i="9"/>
  <c r="BE1032" i="9"/>
  <c r="BE1036" i="9"/>
  <c r="BE1040" i="9"/>
  <c r="BE1056" i="9"/>
  <c r="BE1068" i="9"/>
  <c r="BE1111" i="9"/>
  <c r="BE1156" i="9"/>
  <c r="BE1164" i="9"/>
  <c r="BE1167" i="9"/>
  <c r="BE1199" i="9"/>
  <c r="BE1241" i="9"/>
  <c r="BE1268" i="9"/>
  <c r="BE1317" i="9"/>
  <c r="BE1332" i="9"/>
  <c r="BE1347" i="9"/>
  <c r="BE1353" i="9"/>
  <c r="BE1356" i="9"/>
  <c r="BE1468" i="9"/>
  <c r="BE1502" i="9"/>
  <c r="BE1507" i="9"/>
  <c r="BE1509" i="9"/>
  <c r="BE1520" i="9"/>
  <c r="BE1548" i="9"/>
  <c r="BE1572" i="9"/>
  <c r="BE1582" i="9"/>
  <c r="BE1588" i="9"/>
  <c r="BE1610" i="9"/>
  <c r="BE1619" i="9"/>
  <c r="BE1627" i="9"/>
  <c r="BE1641" i="9"/>
  <c r="BE1646" i="9"/>
  <c r="BE1651" i="9"/>
  <c r="BE1662" i="9"/>
  <c r="BE1664" i="9"/>
  <c r="BE1675" i="9"/>
  <c r="BE1679" i="9"/>
  <c r="BE1680" i="9"/>
  <c r="BE1683" i="9"/>
  <c r="BE1689" i="9"/>
  <c r="BE1691" i="9"/>
  <c r="BE1696" i="9"/>
  <c r="BE1699" i="9"/>
  <c r="BE1705" i="9"/>
  <c r="BE1726" i="9"/>
  <c r="BE1729" i="9"/>
  <c r="BE1734" i="9"/>
  <c r="BE1739" i="9"/>
  <c r="BE1743" i="9"/>
  <c r="BE1746" i="9"/>
  <c r="BE1748" i="9"/>
  <c r="BE1752" i="9"/>
  <c r="BE1757" i="9"/>
  <c r="BE1762" i="9"/>
  <c r="BE1769" i="9"/>
  <c r="BE1774" i="9"/>
  <c r="BE1776" i="9"/>
  <c r="BE1778" i="9"/>
  <c r="BE1794" i="9"/>
  <c r="BE1798" i="9"/>
  <c r="BE1799" i="9"/>
  <c r="BE1800" i="9"/>
  <c r="BE1815" i="9"/>
  <c r="BE1818" i="9"/>
  <c r="BE1820" i="9"/>
  <c r="BE1824" i="9"/>
  <c r="BE1835" i="9"/>
  <c r="BE1837" i="9"/>
  <c r="BE1839" i="9"/>
  <c r="BE1841" i="9"/>
  <c r="BE1842" i="9"/>
  <c r="BE1851" i="9"/>
  <c r="BE1853" i="9"/>
  <c r="BE1860" i="9"/>
  <c r="BE1866" i="9"/>
  <c r="BE1878" i="9"/>
  <c r="BE1879" i="9"/>
  <c r="BE1882" i="9"/>
  <c r="BE1884" i="9"/>
  <c r="BE1887" i="9"/>
  <c r="BE1888" i="9"/>
  <c r="BE1890" i="9"/>
  <c r="BE1892" i="9"/>
  <c r="BE1893" i="9"/>
  <c r="BE1897" i="9"/>
  <c r="BE1907" i="9"/>
  <c r="BE1909" i="9"/>
  <c r="BE1915" i="9"/>
  <c r="BE1922" i="9"/>
  <c r="BE1930" i="9"/>
  <c r="BE1941" i="9"/>
  <c r="BE1974" i="9"/>
  <c r="BE1988" i="9"/>
  <c r="BE1994" i="9"/>
  <c r="BE1996" i="9"/>
  <c r="BE1998" i="9"/>
  <c r="BE2001" i="9"/>
  <c r="BE2002" i="9"/>
  <c r="BE2004" i="9"/>
  <c r="BE2009" i="9"/>
  <c r="BE2012" i="9"/>
  <c r="BE2016" i="9"/>
  <c r="BE2019" i="9"/>
  <c r="BE2022" i="9"/>
  <c r="BE2023" i="9"/>
  <c r="BE2028" i="9"/>
  <c r="BE2036" i="9"/>
  <c r="BE2039" i="9"/>
  <c r="BE2043" i="9"/>
  <c r="BE2050" i="9"/>
  <c r="BE2052" i="9"/>
  <c r="BE2065" i="9"/>
  <c r="BE2068" i="9"/>
  <c r="BE2076" i="9"/>
  <c r="BE2078" i="9"/>
  <c r="BE2081" i="9"/>
  <c r="BE2087" i="9"/>
  <c r="BE2091" i="9"/>
  <c r="BE2095" i="9"/>
  <c r="BE2114" i="9"/>
  <c r="BE2115" i="9"/>
  <c r="BE2116" i="9"/>
  <c r="BE2124" i="9"/>
  <c r="BE2125" i="9"/>
  <c r="BE2128" i="9"/>
  <c r="BE2134" i="9"/>
  <c r="BE2142" i="9"/>
  <c r="BE2160" i="9"/>
  <c r="BE2164" i="9"/>
  <c r="BE2176" i="9"/>
  <c r="BE2228" i="9"/>
  <c r="BE2231" i="9"/>
  <c r="BE2240" i="9"/>
  <c r="BE2244" i="9"/>
  <c r="BE2264" i="9"/>
  <c r="BE2267" i="9"/>
  <c r="BE2287" i="9"/>
  <c r="BE2318" i="9"/>
  <c r="BE2332" i="9"/>
  <c r="BE2499" i="9"/>
  <c r="BE2500" i="9"/>
  <c r="BE2504" i="9"/>
  <c r="BE2505" i="9"/>
  <c r="BE2507" i="9"/>
  <c r="E74" i="10"/>
  <c r="F81" i="10"/>
  <c r="BE102" i="10"/>
  <c r="BK98" i="10"/>
  <c r="J98" i="10"/>
  <c r="J62" i="10" s="1"/>
  <c r="F55" i="11"/>
  <c r="BE87" i="11"/>
  <c r="F80" i="12"/>
  <c r="BE86" i="12"/>
  <c r="F55" i="13"/>
  <c r="BE92" i="13"/>
  <c r="BE94" i="13"/>
  <c r="BE95" i="13"/>
  <c r="BE100" i="13"/>
  <c r="BE101" i="13"/>
  <c r="BE108" i="13"/>
  <c r="BE120" i="13"/>
  <c r="BE121" i="13"/>
  <c r="BE124" i="13"/>
  <c r="BE132" i="13"/>
  <c r="BE133" i="13"/>
  <c r="BE136" i="13"/>
  <c r="BE137" i="13"/>
  <c r="BE138" i="13"/>
  <c r="BE144" i="13"/>
  <c r="BE151" i="13"/>
  <c r="BE153" i="13"/>
  <c r="BE154" i="13"/>
  <c r="BE157" i="13"/>
  <c r="BE160" i="13"/>
  <c r="BE166" i="13"/>
  <c r="BE170" i="13"/>
  <c r="BE172" i="13"/>
  <c r="BE173" i="13"/>
  <c r="BE176" i="13"/>
  <c r="BE184" i="13"/>
  <c r="BE189" i="13"/>
  <c r="BE192" i="13"/>
  <c r="BE199" i="13"/>
  <c r="BE205" i="13"/>
  <c r="BE211" i="13"/>
  <c r="BE213" i="13"/>
  <c r="BE225" i="13"/>
  <c r="BE226" i="13"/>
  <c r="BE228" i="13"/>
  <c r="BE236" i="13"/>
  <c r="BE237" i="13"/>
  <c r="BE241" i="13"/>
  <c r="BE246" i="13"/>
  <c r="BE251" i="13"/>
  <c r="BE253" i="13"/>
  <c r="BE255" i="13"/>
  <c r="BE257" i="13"/>
  <c r="BE259" i="13"/>
  <c r="BE260" i="13"/>
  <c r="BE262" i="13"/>
  <c r="BE264" i="13"/>
  <c r="BE276" i="13"/>
  <c r="BE277" i="13"/>
  <c r="BE281" i="13"/>
  <c r="BE284" i="13"/>
  <c r="BE285" i="13"/>
  <c r="BE287" i="13"/>
  <c r="BE290" i="13"/>
  <c r="BE301" i="13"/>
  <c r="BE310" i="13"/>
  <c r="BE311" i="13"/>
  <c r="BE312" i="13"/>
  <c r="BE315" i="13"/>
  <c r="BK83" i="15"/>
  <c r="J83" i="15"/>
  <c r="J61" i="15"/>
  <c r="J52" i="2"/>
  <c r="BE92" i="2"/>
  <c r="BE100" i="2"/>
  <c r="BE110" i="2"/>
  <c r="BE112" i="2"/>
  <c r="BE117" i="2"/>
  <c r="BE119" i="2"/>
  <c r="BE123" i="2"/>
  <c r="BE125" i="2"/>
  <c r="BE127" i="2"/>
  <c r="BK105" i="2"/>
  <c r="J105" i="2"/>
  <c r="J63" i="2" s="1"/>
  <c r="J52" i="3"/>
  <c r="BE108" i="3"/>
  <c r="BE113" i="3"/>
  <c r="BE114" i="3"/>
  <c r="BE119" i="3"/>
  <c r="BE121" i="3"/>
  <c r="BE123" i="3"/>
  <c r="BE127" i="3"/>
  <c r="BE130" i="3"/>
  <c r="BE132" i="3"/>
  <c r="BE99" i="4"/>
  <c r="BE114" i="4"/>
  <c r="BE126" i="4"/>
  <c r="BE249" i="4"/>
  <c r="BE338" i="4"/>
  <c r="BE362" i="4"/>
  <c r="BE504" i="4"/>
  <c r="BE548" i="4"/>
  <c r="BE556" i="4"/>
  <c r="BE573" i="4"/>
  <c r="BE581" i="4"/>
  <c r="BE592" i="4"/>
  <c r="BE603" i="4"/>
  <c r="BE108" i="5"/>
  <c r="BE126" i="5"/>
  <c r="BE223" i="5"/>
  <c r="BE286" i="5"/>
  <c r="BE289" i="5"/>
  <c r="BE295" i="5"/>
  <c r="BE298" i="5"/>
  <c r="BE311" i="5"/>
  <c r="BE320" i="5"/>
  <c r="BE386" i="5"/>
  <c r="BE403" i="5"/>
  <c r="BE433" i="5"/>
  <c r="BE437" i="5"/>
  <c r="BE453" i="5"/>
  <c r="BE475" i="5"/>
  <c r="BE505" i="5"/>
  <c r="BE511" i="5"/>
  <c r="BE584" i="5"/>
  <c r="BE595" i="5"/>
  <c r="BE613" i="5"/>
  <c r="BE618" i="5"/>
  <c r="BE632" i="5"/>
  <c r="BE643" i="5"/>
  <c r="BE690" i="5"/>
  <c r="BE770" i="5"/>
  <c r="BE829" i="5"/>
  <c r="BE849" i="5"/>
  <c r="BE856" i="5"/>
  <c r="BE861" i="5"/>
  <c r="BE872" i="5"/>
  <c r="BE886" i="5"/>
  <c r="BE922" i="5"/>
  <c r="BE926" i="5"/>
  <c r="BE930" i="5"/>
  <c r="BE932" i="5"/>
  <c r="BE936" i="5"/>
  <c r="BE952" i="5"/>
  <c r="BE954" i="5"/>
  <c r="BE970" i="5"/>
  <c r="BE996" i="5"/>
  <c r="BE1004" i="5"/>
  <c r="BE1006" i="5"/>
  <c r="BE1012" i="5"/>
  <c r="BE1059" i="5"/>
  <c r="BE1112" i="5"/>
  <c r="BE1117" i="5"/>
  <c r="BE1121" i="5"/>
  <c r="BE1144" i="5"/>
  <c r="BE1168" i="5"/>
  <c r="BE1246" i="5"/>
  <c r="BE1281" i="5"/>
  <c r="BE1287" i="5"/>
  <c r="BE1299" i="5"/>
  <c r="BE1305" i="5"/>
  <c r="BE1331" i="5"/>
  <c r="BE1340" i="5"/>
  <c r="BE1343" i="5"/>
  <c r="BE1350" i="5"/>
  <c r="BE1352" i="5"/>
  <c r="BE1390" i="5"/>
  <c r="BE1411" i="5"/>
  <c r="BE1413" i="5"/>
  <c r="BE1419" i="5"/>
  <c r="BE1446" i="5"/>
  <c r="BE1448" i="5"/>
  <c r="BE1454" i="5"/>
  <c r="BE1458" i="5"/>
  <c r="BE1464" i="5"/>
  <c r="BE1476" i="5"/>
  <c r="BE1477" i="5"/>
  <c r="BE1496" i="5"/>
  <c r="BE1537" i="5"/>
  <c r="BE1543" i="5"/>
  <c r="BE1549" i="5"/>
  <c r="BE1550" i="5"/>
  <c r="BE1553" i="5"/>
  <c r="BE1556" i="5"/>
  <c r="BE1557" i="5"/>
  <c r="BE1565" i="5"/>
  <c r="BE1568" i="5"/>
  <c r="BE1570" i="5"/>
  <c r="BE1588" i="5"/>
  <c r="BE1593" i="5"/>
  <c r="BE1597" i="5"/>
  <c r="BE1601" i="5"/>
  <c r="BE1604" i="5"/>
  <c r="BE1609" i="5"/>
  <c r="BE1611" i="5"/>
  <c r="BE1615" i="5"/>
  <c r="BE1617" i="5"/>
  <c r="BE1618" i="5"/>
  <c r="BE1621" i="5"/>
  <c r="BE1628" i="5"/>
  <c r="BE1633" i="5"/>
  <c r="BE1640" i="5"/>
  <c r="BE1642" i="5"/>
  <c r="BE1678" i="5"/>
  <c r="BE1699" i="5"/>
  <c r="BE1713" i="5"/>
  <c r="BE1719" i="5"/>
  <c r="BE1736" i="5"/>
  <c r="BE1742" i="5"/>
  <c r="BE1744" i="5"/>
  <c r="BE1837" i="5"/>
  <c r="BE1930" i="5"/>
  <c r="BE1935" i="5"/>
  <c r="BE1936" i="5"/>
  <c r="BE1941" i="5"/>
  <c r="BE1944" i="5"/>
  <c r="BE96" i="6"/>
  <c r="BE116" i="6"/>
  <c r="BE118" i="6"/>
  <c r="BE120" i="6"/>
  <c r="BE140" i="6"/>
  <c r="BE289" i="6"/>
  <c r="BE296" i="6"/>
  <c r="BE318" i="6"/>
  <c r="BE324" i="6"/>
  <c r="BE358" i="6"/>
  <c r="BE391" i="6"/>
  <c r="BE448" i="6"/>
  <c r="BE506" i="6"/>
  <c r="BE538" i="6"/>
  <c r="BE541" i="6"/>
  <c r="BE544" i="6"/>
  <c r="BE583" i="6"/>
  <c r="BE619" i="6"/>
  <c r="BE624" i="6"/>
  <c r="BE630" i="6"/>
  <c r="BE637" i="6"/>
  <c r="BE651" i="6"/>
  <c r="BE652" i="6"/>
  <c r="BE654" i="6"/>
  <c r="BE658" i="6"/>
  <c r="BE868" i="6"/>
  <c r="BE890" i="6"/>
  <c r="BE912" i="6"/>
  <c r="BE915" i="6"/>
  <c r="BE918" i="6"/>
  <c r="BE929" i="6"/>
  <c r="BE945" i="6"/>
  <c r="BE955" i="6"/>
  <c r="BE960" i="6"/>
  <c r="BE962" i="6"/>
  <c r="BE966" i="6"/>
  <c r="BE982" i="6"/>
  <c r="F55" i="7"/>
  <c r="BE110" i="7"/>
  <c r="BE131" i="7"/>
  <c r="BE154" i="7"/>
  <c r="BE181" i="7"/>
  <c r="BE195" i="7"/>
  <c r="BE293" i="7"/>
  <c r="BE299" i="7"/>
  <c r="BE308" i="7"/>
  <c r="BE310" i="7"/>
  <c r="BE312" i="7"/>
  <c r="BE325" i="7"/>
  <c r="BE374" i="7"/>
  <c r="BE413" i="7"/>
  <c r="BE464" i="7"/>
  <c r="BE497" i="7"/>
  <c r="BE512" i="7"/>
  <c r="BE534" i="7"/>
  <c r="BE596" i="7"/>
  <c r="BE597" i="7"/>
  <c r="BE600" i="7"/>
  <c r="BE615" i="7"/>
  <c r="BE635" i="7"/>
  <c r="BE640" i="7"/>
  <c r="BE763" i="7"/>
  <c r="BE960" i="7"/>
  <c r="BE967" i="7"/>
  <c r="BE982" i="7"/>
  <c r="BE994" i="7"/>
  <c r="BE1015" i="7"/>
  <c r="BE1031" i="7"/>
  <c r="BE1037" i="7"/>
  <c r="BE1049" i="7"/>
  <c r="BE1066" i="7"/>
  <c r="BE1073" i="7"/>
  <c r="BE1078" i="7"/>
  <c r="BE1079" i="7"/>
  <c r="BE1083" i="7"/>
  <c r="BE1087" i="7"/>
  <c r="BE1093" i="7"/>
  <c r="BE1103" i="7"/>
  <c r="BE1107" i="7"/>
  <c r="BE1108" i="7"/>
  <c r="BE1111" i="7"/>
  <c r="BE1113" i="7"/>
  <c r="BE1115" i="7"/>
  <c r="BE1119" i="7"/>
  <c r="BE1137" i="7"/>
  <c r="BE1155" i="7"/>
  <c r="BE1161" i="7"/>
  <c r="BE1171" i="7"/>
  <c r="BE1199" i="7"/>
  <c r="BE1207" i="7"/>
  <c r="BE1217" i="7"/>
  <c r="BE1245" i="7"/>
  <c r="BE1254" i="7"/>
  <c r="BE1256" i="7"/>
  <c r="BE1282" i="7"/>
  <c r="BE1284" i="7"/>
  <c r="BE1287" i="7"/>
  <c r="BE1305" i="7"/>
  <c r="BE1365" i="7"/>
  <c r="BE1368" i="7"/>
  <c r="BE1374" i="7"/>
  <c r="BE1386" i="7"/>
  <c r="BE1392" i="7"/>
  <c r="BE1477" i="7"/>
  <c r="BE1502" i="7"/>
  <c r="BE1530" i="7"/>
  <c r="BE1564" i="7"/>
  <c r="BE1566" i="7"/>
  <c r="BE1586" i="7"/>
  <c r="BE1611" i="7"/>
  <c r="BE1637" i="7"/>
  <c r="BE1653" i="7"/>
  <c r="BE1675" i="7"/>
  <c r="BE1702" i="7"/>
  <c r="BE1719" i="7"/>
  <c r="BE1724" i="7"/>
  <c r="BE1738" i="7"/>
  <c r="BE1741" i="7"/>
  <c r="BE1751" i="7"/>
  <c r="BE1753" i="7"/>
  <c r="BE1755" i="7"/>
  <c r="BE1757" i="7"/>
  <c r="BE1776" i="7"/>
  <c r="BE1790" i="7"/>
  <c r="BE1792" i="7"/>
  <c r="BE1795" i="7"/>
  <c r="BE1803" i="7"/>
  <c r="BE1807" i="7"/>
  <c r="BE1809" i="7"/>
  <c r="BE1810" i="7"/>
  <c r="BE1811" i="7"/>
  <c r="BE1812" i="7"/>
  <c r="BE1814" i="7"/>
  <c r="BE1818" i="7"/>
  <c r="BE1821" i="7"/>
  <c r="BE1824" i="7"/>
  <c r="BE1825" i="7"/>
  <c r="BE1827" i="7"/>
  <c r="BE1847" i="7"/>
  <c r="BE1851" i="7"/>
  <c r="BE1870" i="7"/>
  <c r="BE1874" i="7"/>
  <c r="BE1876" i="7"/>
  <c r="BE1898" i="7"/>
  <c r="BE1932" i="7"/>
  <c r="BE1934" i="7"/>
  <c r="BE1938" i="7"/>
  <c r="BE1943" i="7"/>
  <c r="BE1947" i="7"/>
  <c r="BE1951" i="7"/>
  <c r="BE1953" i="7"/>
  <c r="BE1963" i="7"/>
  <c r="BE1965" i="7"/>
  <c r="BE1967" i="7"/>
  <c r="BE1970" i="7"/>
  <c r="BE1974" i="7"/>
  <c r="BE1978" i="7"/>
  <c r="BE1982" i="7"/>
  <c r="BE1989" i="7"/>
  <c r="BE2008" i="7"/>
  <c r="BE2012" i="7"/>
  <c r="BE2020" i="7"/>
  <c r="BE2025" i="7"/>
  <c r="BE2032" i="7"/>
  <c r="BE2033" i="7"/>
  <c r="BE2035" i="7"/>
  <c r="BE2039" i="7"/>
  <c r="BE2040" i="7"/>
  <c r="BE2049" i="7"/>
  <c r="BE2052" i="7"/>
  <c r="BE2059" i="7"/>
  <c r="BE2061" i="7"/>
  <c r="BE2065" i="7"/>
  <c r="BE2098" i="7"/>
  <c r="BE2117" i="7"/>
  <c r="BE2140" i="7"/>
  <c r="BE2145" i="7"/>
  <c r="BE2172" i="7"/>
  <c r="BE2174" i="7"/>
  <c r="BE2198" i="7"/>
  <c r="BE2230" i="7"/>
  <c r="BE2394" i="7"/>
  <c r="BE2397" i="7"/>
  <c r="BE2402" i="7"/>
  <c r="BE2404" i="7"/>
  <c r="BE2409" i="7"/>
  <c r="BE96" i="8"/>
  <c r="BE101" i="8"/>
  <c r="BE115" i="8"/>
  <c r="BE135" i="8"/>
  <c r="BE154" i="8"/>
  <c r="BE157" i="8"/>
  <c r="BE158" i="8"/>
  <c r="BE175" i="8"/>
  <c r="BE268" i="8"/>
  <c r="BE275" i="8"/>
  <c r="BE280" i="8"/>
  <c r="BE282" i="8"/>
  <c r="BE306" i="8"/>
  <c r="BE307" i="8"/>
  <c r="BE317" i="8"/>
  <c r="BE353" i="8"/>
  <c r="BE385" i="8"/>
  <c r="BE405" i="8"/>
  <c r="BE411" i="8"/>
  <c r="BE444" i="8"/>
  <c r="BE462" i="8"/>
  <c r="BE484" i="8"/>
  <c r="BE523" i="8"/>
  <c r="BE530" i="8"/>
  <c r="BE543" i="8"/>
  <c r="BE549" i="8"/>
  <c r="BE552" i="8"/>
  <c r="BE559" i="8"/>
  <c r="BE739" i="8"/>
  <c r="BE799" i="8"/>
  <c r="BE839" i="8"/>
  <c r="BE840" i="8"/>
  <c r="BE843" i="8"/>
  <c r="BE845" i="8"/>
  <c r="BE847" i="8"/>
  <c r="BE851" i="8"/>
  <c r="BE853" i="8"/>
  <c r="BE855" i="8"/>
  <c r="BE857" i="8"/>
  <c r="BE865" i="8"/>
  <c r="BE866" i="8"/>
  <c r="BE868" i="8"/>
  <c r="BE871" i="8"/>
  <c r="BE876" i="8"/>
  <c r="BE888" i="8"/>
  <c r="BE938" i="8"/>
  <c r="BE942" i="8"/>
  <c r="BE948" i="8"/>
  <c r="BE951" i="8"/>
  <c r="BE958" i="8"/>
  <c r="BE973" i="8"/>
  <c r="BE117" i="9"/>
  <c r="BE149" i="9"/>
  <c r="BE152" i="9"/>
  <c r="BE157" i="9"/>
  <c r="BE170" i="9"/>
  <c r="BE175" i="9"/>
  <c r="BE192" i="9"/>
  <c r="BE224" i="9"/>
  <c r="BE237" i="9"/>
  <c r="BE303" i="9"/>
  <c r="BE304" i="9"/>
  <c r="BE308" i="9"/>
  <c r="BE309" i="9"/>
  <c r="BE347" i="9"/>
  <c r="BE353" i="9"/>
  <c r="BE365" i="9"/>
  <c r="BE427" i="9"/>
  <c r="BE485" i="9"/>
  <c r="BE491" i="9"/>
  <c r="BE511" i="9"/>
  <c r="BE514" i="9"/>
  <c r="BE551" i="9"/>
  <c r="BE553" i="9"/>
  <c r="BE564" i="9"/>
  <c r="BE566" i="9"/>
  <c r="BE567" i="9"/>
  <c r="BE571" i="9"/>
  <c r="BE580" i="9"/>
  <c r="BE587" i="9"/>
  <c r="BE594" i="9"/>
  <c r="BE616" i="9"/>
  <c r="BE803" i="9"/>
  <c r="BE848" i="9"/>
  <c r="BE876" i="9"/>
  <c r="BE923" i="9"/>
  <c r="BE933" i="9"/>
  <c r="BE956" i="9"/>
  <c r="BE973" i="9"/>
  <c r="BE994" i="9"/>
  <c r="BE998" i="9"/>
  <c r="BE1005" i="9"/>
  <c r="BE1007" i="9"/>
  <c r="BE1024" i="9"/>
  <c r="BE1029" i="9"/>
  <c r="BE1035" i="9"/>
  <c r="BE1039" i="9"/>
  <c r="BE1042" i="9"/>
  <c r="BE1046" i="9"/>
  <c r="BE1048" i="9"/>
  <c r="BE1050" i="9"/>
  <c r="BE1051" i="9"/>
  <c r="BE1055" i="9"/>
  <c r="BE1057" i="9"/>
  <c r="BE1074" i="9"/>
  <c r="BE1076" i="9"/>
  <c r="BE1089" i="9"/>
  <c r="BE1117" i="9"/>
  <c r="BE1154" i="9"/>
  <c r="BE1158" i="9"/>
  <c r="BE1160" i="9"/>
  <c r="BE1169" i="9"/>
  <c r="BE1171" i="9"/>
  <c r="BE1186" i="9"/>
  <c r="BE1189" i="9"/>
  <c r="BE1192" i="9"/>
  <c r="BE1211" i="9"/>
  <c r="BE1214" i="9"/>
  <c r="BE1224" i="9"/>
  <c r="BE1231" i="9"/>
  <c r="BE1253" i="9"/>
  <c r="BE1323" i="9"/>
  <c r="BE1335" i="9"/>
  <c r="BE1341" i="9"/>
  <c r="BE1359" i="9"/>
  <c r="BE1435" i="9"/>
  <c r="BE1437" i="9"/>
  <c r="BE1446" i="9"/>
  <c r="BE1460" i="9"/>
  <c r="BE1475" i="9"/>
  <c r="BE1479" i="9"/>
  <c r="BE1497" i="9"/>
  <c r="BE1510" i="9"/>
  <c r="BE1511" i="9"/>
  <c r="BE1516" i="9"/>
  <c r="BE1522" i="9"/>
  <c r="BE1540" i="9"/>
  <c r="BE1564" i="9"/>
  <c r="BE1577" i="9"/>
  <c r="BE1585" i="9"/>
  <c r="BE1607" i="9"/>
  <c r="BE1622" i="9"/>
  <c r="BE1630" i="9"/>
  <c r="BE1649" i="9"/>
  <c r="BE1656" i="9"/>
  <c r="BE1658" i="9"/>
  <c r="BE1659" i="9"/>
  <c r="BE1673" i="9"/>
  <c r="BE1687" i="9"/>
  <c r="BE1698" i="9"/>
  <c r="BE1701" i="9"/>
  <c r="BE1709" i="9"/>
  <c r="BE1728" i="9"/>
  <c r="BE1745" i="9"/>
  <c r="BE1747" i="9"/>
  <c r="BE1750" i="9"/>
  <c r="BE1753" i="9"/>
  <c r="BE1754" i="9"/>
  <c r="BE1755" i="9"/>
  <c r="BE1758" i="9"/>
  <c r="BE1760" i="9"/>
  <c r="BE1763" i="9"/>
  <c r="BE1767" i="9"/>
  <c r="BE1777" i="9"/>
  <c r="BE1787" i="9"/>
  <c r="BE1796" i="9"/>
  <c r="BE1804" i="9"/>
  <c r="BE1811" i="9"/>
  <c r="BE1812" i="9"/>
  <c r="BE1816" i="9"/>
  <c r="BE1819" i="9"/>
  <c r="BE1823" i="9"/>
  <c r="BE1829" i="9"/>
  <c r="BE1832" i="9"/>
  <c r="BE1840" i="9"/>
  <c r="BE1844" i="9"/>
  <c r="BE1845" i="9"/>
  <c r="BE1848" i="9"/>
  <c r="BE1854" i="9"/>
  <c r="BE1857" i="9"/>
  <c r="BE1863" i="9"/>
  <c r="BE1867" i="9"/>
  <c r="BE1869" i="9"/>
  <c r="BE1872" i="9"/>
  <c r="BE1873" i="9"/>
  <c r="BE1875" i="9"/>
  <c r="BE1880" i="9"/>
  <c r="BE1881" i="9"/>
  <c r="BE1886" i="9"/>
  <c r="BE1896" i="9"/>
  <c r="BE1901" i="9"/>
  <c r="BE1902" i="9"/>
  <c r="BE1904" i="9"/>
  <c r="BE1911" i="9"/>
  <c r="BE1914" i="9"/>
  <c r="BE1920" i="9"/>
  <c r="J33" i="9" s="1"/>
  <c r="BE1926" i="9"/>
  <c r="BE1950" i="9"/>
  <c r="BE1980" i="9"/>
  <c r="BE1982" i="9"/>
  <c r="BE1986" i="9"/>
  <c r="BE1991" i="9"/>
  <c r="BE1995" i="9"/>
  <c r="BE1997" i="9"/>
  <c r="BE2000" i="9"/>
  <c r="BE2007" i="9"/>
  <c r="BE2011" i="9"/>
  <c r="BE2013" i="9"/>
  <c r="BE2015" i="9"/>
  <c r="BE2020" i="9"/>
  <c r="BE2024" i="9"/>
  <c r="BE2025" i="9"/>
  <c r="BE2033" i="9"/>
  <c r="BE2035" i="9"/>
  <c r="BE2037" i="9"/>
  <c r="BE2041" i="9"/>
  <c r="BE2046" i="9"/>
  <c r="BE2056" i="9"/>
  <c r="BE2057" i="9"/>
  <c r="BE2062" i="9"/>
  <c r="BE2064" i="9"/>
  <c r="BE2070" i="9"/>
  <c r="BE2074" i="9"/>
  <c r="BE2079" i="9"/>
  <c r="BE2082" i="9"/>
  <c r="BE2083" i="9"/>
  <c r="BE2085" i="9"/>
  <c r="BE2089" i="9"/>
  <c r="BE2092" i="9"/>
  <c r="BE2094" i="9"/>
  <c r="BE2100" i="9"/>
  <c r="BE2104" i="9"/>
  <c r="BE2106" i="9"/>
  <c r="BE2108" i="9"/>
  <c r="BE2109" i="9"/>
  <c r="BE2118" i="9"/>
  <c r="BE2121" i="9"/>
  <c r="BE2153" i="9"/>
  <c r="BE2197" i="9"/>
  <c r="BE2222" i="9"/>
  <c r="BE2234" i="9"/>
  <c r="BE2245" i="9"/>
  <c r="BE2252" i="9"/>
  <c r="BE2254" i="9"/>
  <c r="BE2276" i="9"/>
  <c r="BE2309" i="9"/>
  <c r="BE2313" i="9"/>
  <c r="BE2321" i="9"/>
  <c r="BE2498" i="9"/>
  <c r="BE2506" i="9"/>
  <c r="BE2509" i="9"/>
  <c r="BE2510" i="9"/>
  <c r="BE87" i="10"/>
  <c r="BE88" i="10"/>
  <c r="BE89" i="10"/>
  <c r="BE90" i="10"/>
  <c r="BE91" i="10"/>
  <c r="BE94" i="10"/>
  <c r="BE101" i="10"/>
  <c r="BE104" i="10"/>
  <c r="E48" i="11"/>
  <c r="BE84" i="11"/>
  <c r="J52" i="12"/>
  <c r="BE88" i="12"/>
  <c r="BE93" i="13"/>
  <c r="BE96" i="13"/>
  <c r="BE99" i="13"/>
  <c r="BE105" i="13"/>
  <c r="BE106" i="13"/>
  <c r="BE122" i="13"/>
  <c r="BE123" i="13"/>
  <c r="BE143" i="13"/>
  <c r="BE145" i="13"/>
  <c r="BE148" i="13"/>
  <c r="BE149" i="13"/>
  <c r="BE155" i="13"/>
  <c r="BE161" i="13"/>
  <c r="BE164" i="13"/>
  <c r="BE165" i="13"/>
  <c r="BE168" i="13"/>
  <c r="BE171" i="13"/>
  <c r="BE177" i="13"/>
  <c r="BE183" i="13"/>
  <c r="BE186" i="13"/>
  <c r="BE188" i="13"/>
  <c r="BE190" i="13"/>
  <c r="BE195" i="13"/>
  <c r="BE202" i="13"/>
  <c r="BE203" i="13"/>
  <c r="BE210" i="13"/>
  <c r="BE219" i="13"/>
  <c r="BE220" i="13"/>
  <c r="BE223" i="13"/>
  <c r="BE227" i="13"/>
  <c r="BE232" i="13"/>
  <c r="BE235" i="13"/>
  <c r="BE242" i="13"/>
  <c r="BE244" i="13"/>
  <c r="BE245" i="13"/>
  <c r="BE252" i="13"/>
  <c r="BE258" i="13"/>
  <c r="BE261" i="13"/>
  <c r="BE263" i="13"/>
  <c r="BE266" i="13"/>
  <c r="BE270" i="13"/>
  <c r="BE271" i="13"/>
  <c r="BE278" i="13"/>
  <c r="BE288" i="13"/>
  <c r="BE291" i="13"/>
  <c r="BE295" i="13"/>
  <c r="BE303" i="13"/>
  <c r="BE304" i="13"/>
  <c r="BE305" i="13"/>
  <c r="BE309" i="13"/>
  <c r="BK314" i="13"/>
  <c r="J314" i="13"/>
  <c r="J69" i="13"/>
  <c r="E48" i="14"/>
  <c r="J52" i="14"/>
  <c r="F55" i="14"/>
  <c r="BE88" i="14"/>
  <c r="BE90" i="14"/>
  <c r="BE91" i="14"/>
  <c r="BE92" i="14"/>
  <c r="BE93" i="14"/>
  <c r="BE94" i="14"/>
  <c r="BE95" i="14"/>
  <c r="BE98" i="14"/>
  <c r="BE102" i="14"/>
  <c r="BE104" i="14"/>
  <c r="BE106" i="14"/>
  <c r="BE108" i="14"/>
  <c r="BE110" i="14"/>
  <c r="BE112" i="14"/>
  <c r="BE114" i="14"/>
  <c r="BE116" i="14"/>
  <c r="BE118" i="14"/>
  <c r="BE120" i="14"/>
  <c r="BE122" i="14"/>
  <c r="BE124" i="14"/>
  <c r="BE126" i="14"/>
  <c r="BE128" i="14"/>
  <c r="BE130" i="14"/>
  <c r="BE131" i="14"/>
  <c r="BE132" i="14"/>
  <c r="BE133" i="14"/>
  <c r="BE135" i="14"/>
  <c r="BE136" i="14"/>
  <c r="BE137" i="14"/>
  <c r="BE140" i="14"/>
  <c r="BE141" i="14"/>
  <c r="BE143" i="14"/>
  <c r="BE145" i="14"/>
  <c r="BE148" i="14"/>
  <c r="E48" i="15"/>
  <c r="J52" i="15"/>
  <c r="F55" i="15"/>
  <c r="F34" i="10"/>
  <c r="BA63" i="1" s="1"/>
  <c r="F37" i="8"/>
  <c r="BD61" i="1"/>
  <c r="F37" i="11"/>
  <c r="BD64" i="1" s="1"/>
  <c r="F35" i="12"/>
  <c r="BB65" i="1" s="1"/>
  <c r="F37" i="13"/>
  <c r="BD66" i="1" s="1"/>
  <c r="F35" i="8"/>
  <c r="BB61" i="1"/>
  <c r="F37" i="10"/>
  <c r="BD63" i="1" s="1"/>
  <c r="F35" i="4"/>
  <c r="BB57" i="1" s="1"/>
  <c r="F37" i="7"/>
  <c r="BD60" i="1" s="1"/>
  <c r="F36" i="7"/>
  <c r="BC60" i="1" s="1"/>
  <c r="F37" i="9"/>
  <c r="BD62" i="1" s="1"/>
  <c r="F34" i="3"/>
  <c r="BA56" i="1" s="1"/>
  <c r="F36" i="4"/>
  <c r="BC57" i="1" s="1"/>
  <c r="F36" i="13"/>
  <c r="BC66" i="1"/>
  <c r="F34" i="9"/>
  <c r="BA62" i="1" s="1"/>
  <c r="J34" i="10"/>
  <c r="AW63" i="1" s="1"/>
  <c r="J34" i="3"/>
  <c r="AW56" i="1" s="1"/>
  <c r="F37" i="12"/>
  <c r="BD65" i="1" s="1"/>
  <c r="F36" i="14"/>
  <c r="BC67" i="1" s="1"/>
  <c r="F35" i="2"/>
  <c r="BB55" i="1" s="1"/>
  <c r="F37" i="3"/>
  <c r="BD56" i="1" s="1"/>
  <c r="F36" i="10"/>
  <c r="BC63" i="1" s="1"/>
  <c r="F34" i="7"/>
  <c r="BA60" i="1" s="1"/>
  <c r="F36" i="12"/>
  <c r="BC65" i="1" s="1"/>
  <c r="F36" i="2"/>
  <c r="BC55" i="1" s="1"/>
  <c r="F36" i="3"/>
  <c r="BC56" i="1" s="1"/>
  <c r="F37" i="4"/>
  <c r="BD57" i="1" s="1"/>
  <c r="J34" i="8"/>
  <c r="AW61" i="1" s="1"/>
  <c r="F35" i="9"/>
  <c r="BB62" i="1" s="1"/>
  <c r="F34" i="6"/>
  <c r="BA59" i="1" s="1"/>
  <c r="F35" i="6"/>
  <c r="BB59" i="1"/>
  <c r="J34" i="2"/>
  <c r="AW55" i="1" s="1"/>
  <c r="F35" i="3"/>
  <c r="BB56" i="1"/>
  <c r="J34" i="5"/>
  <c r="AW58" i="1" s="1"/>
  <c r="F36" i="11"/>
  <c r="BC64" i="1"/>
  <c r="F36" i="6"/>
  <c r="BC59" i="1" s="1"/>
  <c r="F37" i="2"/>
  <c r="BD55" i="1" s="1"/>
  <c r="F37" i="5"/>
  <c r="BD58" i="1" s="1"/>
  <c r="F34" i="8"/>
  <c r="BA61" i="1"/>
  <c r="J34" i="6"/>
  <c r="AW59" i="1" s="1"/>
  <c r="J33" i="15"/>
  <c r="AV68" i="1"/>
  <c r="AT68" i="1" s="1"/>
  <c r="F36" i="9"/>
  <c r="BC62" i="1" s="1"/>
  <c r="F35" i="7"/>
  <c r="BB60" i="1" s="1"/>
  <c r="F36" i="8"/>
  <c r="BC61" i="1"/>
  <c r="F34" i="11"/>
  <c r="BA64" i="1" s="1"/>
  <c r="F34" i="13"/>
  <c r="BA66" i="1" s="1"/>
  <c r="J34" i="13"/>
  <c r="AW66" i="1" s="1"/>
  <c r="F35" i="11"/>
  <c r="BB64" i="1"/>
  <c r="F36" i="5"/>
  <c r="BC58" i="1" s="1"/>
  <c r="F35" i="10"/>
  <c r="BB63" i="1" s="1"/>
  <c r="J34" i="14"/>
  <c r="AW67" i="1" s="1"/>
  <c r="F35" i="14"/>
  <c r="BB67" i="1"/>
  <c r="F34" i="2"/>
  <c r="BA55" i="1" s="1"/>
  <c r="F35" i="5"/>
  <c r="BB58" i="1" s="1"/>
  <c r="AW62" i="1"/>
  <c r="F34" i="12"/>
  <c r="BA65" i="1" s="1"/>
  <c r="F34" i="14"/>
  <c r="BA67" i="1" s="1"/>
  <c r="F34" i="15"/>
  <c r="BA68" i="1" s="1"/>
  <c r="J34" i="4"/>
  <c r="AW57" i="1" s="1"/>
  <c r="J34" i="7"/>
  <c r="AW60" i="1" s="1"/>
  <c r="J34" i="12"/>
  <c r="AW65" i="1" s="1"/>
  <c r="F37" i="14"/>
  <c r="BD67" i="1" s="1"/>
  <c r="F34" i="4"/>
  <c r="BA57" i="1" s="1"/>
  <c r="J34" i="11"/>
  <c r="AW64" i="1" s="1"/>
  <c r="F35" i="13"/>
  <c r="BB66" i="1" s="1"/>
  <c r="F37" i="6"/>
  <c r="BD59" i="1" s="1"/>
  <c r="F34" i="5"/>
  <c r="BA58" i="1" s="1"/>
  <c r="J2403" i="7" l="1"/>
  <c r="J87" i="7" s="1"/>
  <c r="BK106" i="5"/>
  <c r="J106" i="5" s="1"/>
  <c r="J60" i="5" s="1"/>
  <c r="T106" i="5"/>
  <c r="T878" i="8"/>
  <c r="R878" i="8"/>
  <c r="P106" i="5"/>
  <c r="P936" i="6"/>
  <c r="R106" i="5"/>
  <c r="T936" i="6"/>
  <c r="BK936" i="6"/>
  <c r="J936" i="6" s="1"/>
  <c r="J65" i="6" s="1"/>
  <c r="R1093" i="9"/>
  <c r="T93" i="8"/>
  <c r="R94" i="6"/>
  <c r="R93" i="6"/>
  <c r="R975" i="5"/>
  <c r="P1093" i="9"/>
  <c r="P109" i="9"/>
  <c r="BK1130" i="7"/>
  <c r="J1130" i="7" s="1"/>
  <c r="J68" i="7" s="1"/>
  <c r="BK90" i="13"/>
  <c r="J90" i="13"/>
  <c r="J60" i="13"/>
  <c r="T1093" i="9"/>
  <c r="T94" i="6"/>
  <c r="T93" i="6"/>
  <c r="P975" i="5"/>
  <c r="P90" i="13"/>
  <c r="P89" i="13"/>
  <c r="AU66" i="1" s="1"/>
  <c r="T109" i="9"/>
  <c r="BK94" i="6"/>
  <c r="BK93" i="6" s="1"/>
  <c r="J93" i="6" s="1"/>
  <c r="J59" i="6" s="1"/>
  <c r="R94" i="8"/>
  <c r="R93" i="8" s="1"/>
  <c r="BK94" i="8"/>
  <c r="R1130" i="7"/>
  <c r="T94" i="4"/>
  <c r="T93" i="4" s="1"/>
  <c r="P87" i="3"/>
  <c r="P86" i="3"/>
  <c r="AU56" i="1"/>
  <c r="P86" i="2"/>
  <c r="P85" i="2" s="1"/>
  <c r="AU55" i="1" s="1"/>
  <c r="T1130" i="7"/>
  <c r="BK94" i="4"/>
  <c r="P86" i="14"/>
  <c r="P85" i="14"/>
  <c r="AU67" i="1"/>
  <c r="R90" i="13"/>
  <c r="R89" i="13"/>
  <c r="P84" i="12"/>
  <c r="P83" i="12"/>
  <c r="AU65" i="1" s="1"/>
  <c r="R85" i="10"/>
  <c r="R84" i="10"/>
  <c r="P93" i="6"/>
  <c r="AU59" i="1" s="1"/>
  <c r="R87" i="3"/>
  <c r="R86" i="3"/>
  <c r="T86" i="2"/>
  <c r="T85" i="2" s="1"/>
  <c r="T86" i="14"/>
  <c r="T85" i="14"/>
  <c r="T90" i="13"/>
  <c r="T89" i="13" s="1"/>
  <c r="T84" i="12"/>
  <c r="T83" i="12"/>
  <c r="T85" i="10"/>
  <c r="T84" i="10" s="1"/>
  <c r="R93" i="4"/>
  <c r="T87" i="3"/>
  <c r="T86" i="3"/>
  <c r="R86" i="2"/>
  <c r="R85" i="2"/>
  <c r="R109" i="9"/>
  <c r="P94" i="8"/>
  <c r="P93" i="8"/>
  <c r="AU61" i="1"/>
  <c r="P1130" i="7"/>
  <c r="T108" i="7"/>
  <c r="R108" i="7"/>
  <c r="T975" i="5"/>
  <c r="P94" i="4"/>
  <c r="P93" i="4" s="1"/>
  <c r="AU57" i="1" s="1"/>
  <c r="R84" i="12"/>
  <c r="R83" i="12"/>
  <c r="P85" i="10"/>
  <c r="P84" i="10" s="1"/>
  <c r="AU63" i="1" s="1"/>
  <c r="P108" i="7"/>
  <c r="BK128" i="3"/>
  <c r="J128" i="3"/>
  <c r="J65" i="3"/>
  <c r="J107" i="5"/>
  <c r="J61" i="5" s="1"/>
  <c r="J937" i="6"/>
  <c r="J66" i="6"/>
  <c r="BK108" i="7"/>
  <c r="J108" i="7" s="1"/>
  <c r="J60" i="7" s="1"/>
  <c r="J95" i="8"/>
  <c r="J61" i="8" s="1"/>
  <c r="BK109" i="9"/>
  <c r="J109" i="9" s="1"/>
  <c r="J60" i="9" s="1"/>
  <c r="BK86" i="14"/>
  <c r="J86" i="14"/>
  <c r="J60" i="14"/>
  <c r="BK86" i="2"/>
  <c r="J86" i="2" s="1"/>
  <c r="J60" i="2" s="1"/>
  <c r="BK582" i="4"/>
  <c r="J582" i="4"/>
  <c r="J65" i="4" s="1"/>
  <c r="BK975" i="5"/>
  <c r="J975" i="5" s="1"/>
  <c r="J68" i="5" s="1"/>
  <c r="J1131" i="7"/>
  <c r="J69" i="7" s="1"/>
  <c r="BK878" i="8"/>
  <c r="J878" i="8"/>
  <c r="J65" i="8" s="1"/>
  <c r="J85" i="10"/>
  <c r="J60" i="10" s="1"/>
  <c r="BK82" i="11"/>
  <c r="BK81" i="11"/>
  <c r="J81" i="11"/>
  <c r="J30" i="11" s="1"/>
  <c r="AG64" i="1" s="1"/>
  <c r="BK84" i="12"/>
  <c r="BK83" i="12" s="1"/>
  <c r="J83" i="12" s="1"/>
  <c r="J59" i="12" s="1"/>
  <c r="J91" i="13"/>
  <c r="J61" i="13" s="1"/>
  <c r="BK87" i="3"/>
  <c r="J87" i="3"/>
  <c r="J60" i="3"/>
  <c r="J95" i="4"/>
  <c r="J61" i="4" s="1"/>
  <c r="J95" i="6"/>
  <c r="J61" i="6"/>
  <c r="BK1093" i="9"/>
  <c r="J1093" i="9" s="1"/>
  <c r="J69" i="9" s="1"/>
  <c r="BK82" i="15"/>
  <c r="J82" i="15" s="1"/>
  <c r="J60" i="15" s="1"/>
  <c r="BK313" i="13"/>
  <c r="J313" i="13"/>
  <c r="J68" i="13" s="1"/>
  <c r="F33" i="9"/>
  <c r="AZ62" i="1" s="1"/>
  <c r="J33" i="12"/>
  <c r="AV65" i="1" s="1"/>
  <c r="AT65" i="1" s="1"/>
  <c r="F33" i="6"/>
  <c r="AZ59" i="1" s="1"/>
  <c r="F33" i="15"/>
  <c r="AZ68" i="1"/>
  <c r="BD54" i="1"/>
  <c r="W33" i="1" s="1"/>
  <c r="BC54" i="1"/>
  <c r="W32" i="1" s="1"/>
  <c r="F33" i="5"/>
  <c r="AZ58" i="1" s="1"/>
  <c r="AV62" i="1"/>
  <c r="AT62" i="1" s="1"/>
  <c r="F33" i="4"/>
  <c r="AZ57" i="1" s="1"/>
  <c r="AZ60" i="1"/>
  <c r="J33" i="3"/>
  <c r="AV56" i="1"/>
  <c r="AT56" i="1"/>
  <c r="J33" i="11"/>
  <c r="AV64" i="1" s="1"/>
  <c r="AT64" i="1" s="1"/>
  <c r="F33" i="13"/>
  <c r="AZ66" i="1" s="1"/>
  <c r="J33" i="2"/>
  <c r="AV55" i="1"/>
  <c r="AT55" i="1" s="1"/>
  <c r="J33" i="8"/>
  <c r="AV61" i="1" s="1"/>
  <c r="AT61" i="1" s="1"/>
  <c r="J33" i="13"/>
  <c r="AV66" i="1" s="1"/>
  <c r="AT66" i="1" s="1"/>
  <c r="J33" i="5"/>
  <c r="AV58" i="1" s="1"/>
  <c r="AT58" i="1" s="1"/>
  <c r="F33" i="8"/>
  <c r="AZ61" i="1"/>
  <c r="F33" i="11"/>
  <c r="AZ64" i="1" s="1"/>
  <c r="F33" i="12"/>
  <c r="AZ65" i="1"/>
  <c r="F33" i="2"/>
  <c r="AZ55" i="1" s="1"/>
  <c r="F33" i="3"/>
  <c r="AZ56" i="1"/>
  <c r="J33" i="14"/>
  <c r="AV67" i="1" s="1"/>
  <c r="AT67" i="1" s="1"/>
  <c r="J33" i="4"/>
  <c r="AV57" i="1" s="1"/>
  <c r="AT57" i="1" s="1"/>
  <c r="J33" i="6"/>
  <c r="AV59" i="1"/>
  <c r="AT59" i="1"/>
  <c r="BA54" i="1"/>
  <c r="AW54" i="1" s="1"/>
  <c r="AK30" i="1" s="1"/>
  <c r="J33" i="10"/>
  <c r="AV63" i="1" s="1"/>
  <c r="AT63" i="1" s="1"/>
  <c r="BB54" i="1"/>
  <c r="AX54" i="1" s="1"/>
  <c r="F33" i="10"/>
  <c r="AZ63" i="1" s="1"/>
  <c r="F33" i="14"/>
  <c r="AZ67" i="1"/>
  <c r="J33" i="7"/>
  <c r="AV60" i="1" s="1"/>
  <c r="AT60" i="1" s="1"/>
  <c r="P107" i="7" l="1"/>
  <c r="AU60" i="1" s="1"/>
  <c r="R108" i="9"/>
  <c r="T108" i="9"/>
  <c r="R107" i="7"/>
  <c r="T107" i="7"/>
  <c r="T105" i="5"/>
  <c r="R105" i="5"/>
  <c r="P105" i="5"/>
  <c r="AU58" i="1" s="1"/>
  <c r="P108" i="9"/>
  <c r="AU62" i="1" s="1"/>
  <c r="BK93" i="8"/>
  <c r="J93" i="8"/>
  <c r="J59" i="8" s="1"/>
  <c r="BK93" i="4"/>
  <c r="J93" i="4"/>
  <c r="J59" i="4"/>
  <c r="J39" i="11"/>
  <c r="BK105" i="5"/>
  <c r="J105" i="5" s="1"/>
  <c r="J30" i="5" s="1"/>
  <c r="AG58" i="1" s="1"/>
  <c r="AN58" i="1" s="1"/>
  <c r="BK86" i="3"/>
  <c r="J86" i="3" s="1"/>
  <c r="J30" i="3" s="1"/>
  <c r="AG56" i="1" s="1"/>
  <c r="AN56" i="1" s="1"/>
  <c r="J94" i="4"/>
  <c r="J60" i="4" s="1"/>
  <c r="J94" i="8"/>
  <c r="J60" i="8" s="1"/>
  <c r="BK108" i="9"/>
  <c r="J108" i="9" s="1"/>
  <c r="J30" i="9" s="1"/>
  <c r="J39" i="9" s="1"/>
  <c r="J30" i="10"/>
  <c r="AG63" i="1" s="1"/>
  <c r="AN63" i="1" s="1"/>
  <c r="J82" i="11"/>
  <c r="J60" i="11"/>
  <c r="J84" i="12"/>
  <c r="J60" i="12" s="1"/>
  <c r="BK85" i="2"/>
  <c r="J85" i="2"/>
  <c r="J30" i="2" s="1"/>
  <c r="AG55" i="1" s="1"/>
  <c r="AN55" i="1" s="1"/>
  <c r="J94" i="6"/>
  <c r="J60" i="6" s="1"/>
  <c r="BK107" i="7"/>
  <c r="J107" i="7" s="1"/>
  <c r="J30" i="7" s="1"/>
  <c r="J39" i="7" s="1"/>
  <c r="BK85" i="14"/>
  <c r="J85" i="14" s="1"/>
  <c r="J59" i="14" s="1"/>
  <c r="J59" i="11"/>
  <c r="BK81" i="15"/>
  <c r="J81" i="15" s="1"/>
  <c r="J59" i="15" s="1"/>
  <c r="BK89" i="13"/>
  <c r="J89" i="13"/>
  <c r="J30" i="13" s="1"/>
  <c r="AG66" i="1" s="1"/>
  <c r="AN66" i="1" s="1"/>
  <c r="AN64" i="1"/>
  <c r="AY54" i="1"/>
  <c r="W31" i="1"/>
  <c r="W30" i="1"/>
  <c r="AZ54" i="1"/>
  <c r="W29" i="1" s="1"/>
  <c r="J30" i="6"/>
  <c r="AG59" i="1" s="1"/>
  <c r="AN59" i="1" s="1"/>
  <c r="J30" i="12"/>
  <c r="AG65" i="1" s="1"/>
  <c r="AN65" i="1" s="1"/>
  <c r="AG62" i="1" l="1"/>
  <c r="AN62" i="1" s="1"/>
  <c r="AG60" i="1"/>
  <c r="AN60" i="1" s="1"/>
  <c r="AU54" i="1"/>
  <c r="J39" i="10"/>
  <c r="J59" i="10"/>
  <c r="J59" i="13"/>
  <c r="J39" i="3"/>
  <c r="J59" i="3"/>
  <c r="J39" i="5"/>
  <c r="J59" i="7"/>
  <c r="J39" i="12"/>
  <c r="J39" i="2"/>
  <c r="J59" i="2"/>
  <c r="J59" i="5"/>
  <c r="J39" i="6"/>
  <c r="J59" i="9"/>
  <c r="J39" i="13"/>
  <c r="J30" i="15"/>
  <c r="AG68" i="1" s="1"/>
  <c r="AN68" i="1" s="1"/>
  <c r="J30" i="8"/>
  <c r="AG61" i="1" s="1"/>
  <c r="AN61" i="1" s="1"/>
  <c r="AV54" i="1"/>
  <c r="AK29" i="1" s="1"/>
  <c r="J30" i="14"/>
  <c r="AG67" i="1" s="1"/>
  <c r="AN67" i="1" s="1"/>
  <c r="J30" i="4"/>
  <c r="AG57" i="1" s="1"/>
  <c r="AN57" i="1" s="1"/>
  <c r="J39" i="4" l="1"/>
  <c r="J39" i="8"/>
  <c r="J39" i="14"/>
  <c r="J39" i="15"/>
  <c r="AG54" i="1"/>
  <c r="AK26" i="1" s="1"/>
  <c r="AK35" i="1" s="1"/>
  <c r="AT54" i="1"/>
  <c r="AN54" i="1" l="1"/>
</calcChain>
</file>

<file path=xl/sharedStrings.xml><?xml version="1.0" encoding="utf-8"?>
<sst xmlns="http://schemas.openxmlformats.org/spreadsheetml/2006/main" count="104774" uniqueCount="11497">
  <si>
    <t>Export Komplet</t>
  </si>
  <si>
    <t>VZ</t>
  </si>
  <si>
    <t>2.0</t>
  </si>
  <si>
    <t>ZAMOK</t>
  </si>
  <si>
    <t>False</t>
  </si>
  <si>
    <t>{d1ec6a3c-5338-41d8-bcc3-c212b58ea419}</t>
  </si>
  <si>
    <t>0,01</t>
  </si>
  <si>
    <t>21</t>
  </si>
  <si>
    <t>15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</si>
  <si>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</si>
  <si>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</si>
  <si>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</si>
  <si>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</si>
  <si>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</si>
  <si>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05_2021</t>
  </si>
  <si>
    <t>Měnit lze pouze buňky se žlutým podbarvením!_x000D_
_x000D_
1) v Rekapitulaci stavby vyplňte údaje o Uchazeči (přenesou se do ostatních sestav i v jiných listech)_x000D_
_x000D_
2) na vybraných listech vyplňte v sestavě Soupis prací ceny u položek</t>
  </si>
  <si>
    <t>Stavba:</t>
  </si>
  <si>
    <t>REKONSTRUKCE A DOSTAVBA BUDOV FF UK - STAVBA</t>
  </si>
  <si>
    <t>KSO:</t>
  </si>
  <si>
    <t>801 35</t>
  </si>
  <si>
    <t>CC-CZ:</t>
  </si>
  <si>
    <t>1263</t>
  </si>
  <si>
    <t>Místo:</t>
  </si>
  <si>
    <t>OPLETALOVA 47,49 - PRAHA 1</t>
  </si>
  <si>
    <t>Datum:</t>
  </si>
  <si>
    <t>18. 5. 2021</t>
  </si>
  <si>
    <t>Zadavatel:</t>
  </si>
  <si>
    <t>IČ:</t>
  </si>
  <si>
    <t/>
  </si>
  <si>
    <t>Filozofická fakulta, UK</t>
  </si>
  <si>
    <t>DIČ:</t>
  </si>
  <si>
    <t>Uchazeč:</t>
  </si>
  <si>
    <t>Vyplň údaj</t>
  </si>
  <si>
    <t>Projektant:</t>
  </si>
  <si>
    <t>Škarda architekti - ing.arch. Václav Škarda</t>
  </si>
  <si>
    <t>True</t>
  </si>
  <si>
    <t>Zpracovatel:</t>
  </si>
  <si>
    <t>Vladimír Mrázek</t>
  </si>
  <si>
    <t>Poznámka:</t>
  </si>
  <si>
    <t>Soupis prací je sestaven s využitím Cenové soustavy ÚRS. Položky, které pochází z této cenové soustavy, jsou ve sloupci 'Cenová soustava' označeny popisem 'CS ÚRS' a úrovní příslušného kalendářního pololetí. Veškeré další informace vymezující popis a podmínky použití těchto položek z Cenové soustavy, které nejsou uvedeny přímo v soupisu prací, jsou neomezeně dálkově k dispozici na webu www.podminky.urs.cz.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</si>
  <si>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</si>
  <si>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</si>
  <si>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</si>
  <si>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</si>
  <si>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</si>
  <si>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</si>
  <si>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</si>
  <si>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</si>
  <si>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</si>
  <si>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</si>
  <si>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</si>
  <si>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</si>
  <si>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</si>
  <si>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</si>
  <si>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</si>
  <si>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</si>
  <si>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</si>
  <si>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</si>
  <si>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</si>
  <si>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</si>
  <si>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</si>
  <si>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</si>
  <si>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</si>
  <si>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</si>
  <si>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</si>
  <si>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</si>
  <si>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</si>
  <si>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</si>
  <si>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</si>
  <si>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</si>
  <si>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</si>
  <si>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</si>
  <si>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stavby celkem</t>
  </si>
  <si>
    <t>D</t>
  </si>
  <si>
    <t>0</t>
  </si>
  <si>
    <t>###NOIMPORT###</t>
  </si>
  <si>
    <t>IMPORT</t>
  </si>
  <si>
    <t>{00000000-0000-0000-0000-000000000000}</t>
  </si>
  <si>
    <t>/</t>
  </si>
  <si>
    <t>01</t>
  </si>
  <si>
    <t>VEDLEJŠÍ A OSTATNÍ NÁKLADY</t>
  </si>
  <si>
    <t>STA</t>
  </si>
  <si>
    <t>1</t>
  </si>
  <si>
    <t>{420907e6-92bd-4687-99d1-5ecb516bb3af}</t>
  </si>
  <si>
    <t>2</t>
  </si>
  <si>
    <t>02</t>
  </si>
  <si>
    <t>SO 01 - ZAJIŠTĚNÍ STAVEBNÍ JÁMY</t>
  </si>
  <si>
    <t>{ac55fb9c-fde9-4b51-8f53-17c299a2c007}</t>
  </si>
  <si>
    <t>03</t>
  </si>
  <si>
    <t>SO 01 - OBJEKT A - BOURACÍ A ZEMNÍ PRÁCE</t>
  </si>
  <si>
    <t>{7b844ea6-6998-422f-b369-b3ecefc3e7ad}</t>
  </si>
  <si>
    <t>04</t>
  </si>
  <si>
    <t>SO 01 - OBJEKT A - STAVEBNÍ PRÁCE</t>
  </si>
  <si>
    <t>{e5356e5b-f8e3-4954-9f5c-0d8060e56e91}</t>
  </si>
  <si>
    <t>05</t>
  </si>
  <si>
    <t>SO 01 - OBJEKT B - BOURACÍ A ZEMNÍ PRÁCE</t>
  </si>
  <si>
    <t>{5ee574fa-86e9-4bfc-8838-c3f211710997}</t>
  </si>
  <si>
    <t>06</t>
  </si>
  <si>
    <t>SO 01 - OBJEKT B - STAVEBNÍ PRÁCE</t>
  </si>
  <si>
    <t>{7918383e-cc36-4a59-a7f9-75eaf22378d6}</t>
  </si>
  <si>
    <t>07</t>
  </si>
  <si>
    <t>SO 01 - OBJEKT C - BOURACÍ A ZEMNÍ PRÁCE</t>
  </si>
  <si>
    <t>{bffe0279-2f7f-4fe0-bb6b-a31e7bc89ecc}</t>
  </si>
  <si>
    <t>08</t>
  </si>
  <si>
    <t>SO 01 - OBJEKT C - STAVEBNÍ PRÁCE</t>
  </si>
  <si>
    <t>{f1b0cceb-b8fe-4b4f-b07e-22ac780335e1}</t>
  </si>
  <si>
    <t>09</t>
  </si>
  <si>
    <t>SO 01 - PROFESE A TECHNOLOGIE</t>
  </si>
  <si>
    <t>{b5ab17aa-b7bc-4f96-9b02-8b7ec1bdf0ca}</t>
  </si>
  <si>
    <t>10</t>
  </si>
  <si>
    <t>SO 01 - RESTAURÁTORSKÝ ZÁMĚR</t>
  </si>
  <si>
    <t>{e478b60e-493d-4d58-ae79-e70a6aad91f6}</t>
  </si>
  <si>
    <t>11</t>
  </si>
  <si>
    <t>SO 01 - VNITŘNÍ VYBAVENÍ</t>
  </si>
  <si>
    <t>{111563b5-ad99-4003-927c-c4c0043c8f35}</t>
  </si>
  <si>
    <t>12</t>
  </si>
  <si>
    <t>SO 01 - VEGETAČNÍ ÚPRAVY + ZÁVLAHOVÝ SYSTÉM</t>
  </si>
  <si>
    <t>{b5f877ea-8dcf-41d1-8eb9-af6397a9e119}</t>
  </si>
  <si>
    <t>13</t>
  </si>
  <si>
    <t>SO 01 - CHODNÍK</t>
  </si>
  <si>
    <t>{3665a07d-911f-4cd4-90e4-3cfb0f7eac0e}</t>
  </si>
  <si>
    <t>14</t>
  </si>
  <si>
    <t>IO 01, IO02 - PŘÍPOJKY</t>
  </si>
  <si>
    <t>{faf666f8-9a27-45d1-89d2-e743aeaa48f1}</t>
  </si>
  <si>
    <t>KRYCÍ LIST SOUPISU PRACÍ</t>
  </si>
  <si>
    <t>Objekt:</t>
  </si>
  <si>
    <t>01 - VEDLEJŠÍ A OSTATNÍ NÁKLADY</t>
  </si>
  <si>
    <t>REKAPITULACE ČLENĚNÍ SOUPISU PRACÍ</t>
  </si>
  <si>
    <t>Kód dílu - Popis</t>
  </si>
  <si>
    <t>Cena celkem [CZK]</t>
  </si>
  <si>
    <t>-1</t>
  </si>
  <si>
    <t>VRN - Vedlejší rozpočtové náklady</t>
  </si>
  <si>
    <t xml:space="preserve">    VRN1 - Průzkumné, geodetické a projektové práce</t>
  </si>
  <si>
    <t xml:space="preserve">    VRN3 - Zařízení staveniště</t>
  </si>
  <si>
    <t xml:space="preserve">    VRN6 - Územní vlivy</t>
  </si>
  <si>
    <t xml:space="preserve">    VRN7 - Provozní vlivy</t>
  </si>
  <si>
    <t xml:space="preserve">    VRN9 - Ostatní náklady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</si>
  <si>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</si>
  <si>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</si>
  <si>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</si>
  <si>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</si>
  <si>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</si>
  <si>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</si>
  <si>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</si>
  <si>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</si>
  <si>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</si>
  <si>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</si>
  <si>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</si>
  <si>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</si>
  <si>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</si>
  <si>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VRN</t>
  </si>
  <si>
    <t>Vedlejší rozpočtové náklady</t>
  </si>
  <si>
    <t>5</t>
  </si>
  <si>
    <t>ROZPOCET</t>
  </si>
  <si>
    <t>VRN1</t>
  </si>
  <si>
    <t>Průzkumné, geodetické a projektové práce</t>
  </si>
  <si>
    <t>K</t>
  </si>
  <si>
    <t>01150302</t>
  </si>
  <si>
    <t>soubor</t>
  </si>
  <si>
    <t>1024</t>
  </si>
  <si>
    <t>-393056723</t>
  </si>
  <si>
    <t>01150303</t>
  </si>
  <si>
    <t>1567787658</t>
  </si>
  <si>
    <t>3</t>
  </si>
  <si>
    <t>01150312</t>
  </si>
  <si>
    <t>Stavebně technické sondy - Kompletní odhalení a kontrola všech zhlaví nosných stropních trámů včetně odebrání vzorků a mykologického posouzení</t>
  </si>
  <si>
    <t>1461037377</t>
  </si>
  <si>
    <t>4</t>
  </si>
  <si>
    <t>01150313</t>
  </si>
  <si>
    <t>Stavebně technické sondy - Kompletní odhalení a kontrola všech prvků krovu v objektu 49 včetně odebrání vzorků a mykologického posouzení</t>
  </si>
  <si>
    <t>-1933912808</t>
  </si>
  <si>
    <t>01150314</t>
  </si>
  <si>
    <t>-433653552</t>
  </si>
  <si>
    <t>6</t>
  </si>
  <si>
    <t>012203000</t>
  </si>
  <si>
    <t>Geodetické práce při provádění stavby</t>
  </si>
  <si>
    <t>502554618</t>
  </si>
  <si>
    <t>7</t>
  </si>
  <si>
    <t>012303000</t>
  </si>
  <si>
    <t>Geodetické práce po výstavbě</t>
  </si>
  <si>
    <t>-686351354</t>
  </si>
  <si>
    <t>8</t>
  </si>
  <si>
    <t>01230301</t>
  </si>
  <si>
    <t>Geodetické práce ostatní - Přesné geodetické zaměření průběhu zajištění stavební jámy (líc torkretových nástřiků) včetně svislosti, úroveň základových spar sousedníchi řešených budov</t>
  </si>
  <si>
    <t>-760741484</t>
  </si>
  <si>
    <t>9</t>
  </si>
  <si>
    <t>01230302</t>
  </si>
  <si>
    <t>Geodetické práce ostatní - Výškové zaměření horních záklopů a rubů kleneb po odstranění násypů</t>
  </si>
  <si>
    <t>-196355227</t>
  </si>
  <si>
    <t>01325301</t>
  </si>
  <si>
    <t>Dokumentace dílenská</t>
  </si>
  <si>
    <t>447502591</t>
  </si>
  <si>
    <t>013254000</t>
  </si>
  <si>
    <t>-1921197581</t>
  </si>
  <si>
    <t>P</t>
  </si>
  <si>
    <t>Poznámka k položce:_x000D_
- není-li součástí přísl profesí</t>
  </si>
  <si>
    <t>013274000</t>
  </si>
  <si>
    <t>Pasportizace objektu</t>
  </si>
  <si>
    <t>824132442</t>
  </si>
  <si>
    <t>VRN3</t>
  </si>
  <si>
    <t>Zařízení staveniště</t>
  </si>
  <si>
    <t>030001000</t>
  </si>
  <si>
    <t>541697174</t>
  </si>
  <si>
    <t>Poznámka k položce:_x000D_
V rámci ZS jsou obsaženy veškeré činnosti a opatření nezbytné pro zajištění stavby_x000D__x000D__x000D_
- Náklady na stavební buňky_x000D__x000D__x000D_
- Skládky na staveništi_x000D__x000D__x000D_
- Náklady na provoz a údržbu vybavení staveniště_x000D__x000D__x000D_
- Připojení staveniště na inženýrské sítě_x000D__x000D__x000D_
- Zabezpečení staveniště_x000D__x000D__x000D_
- Energie pro zařízení staveniště_x000D__x000D__x000D_
- Oplocení staveniště_x000D__x000D__x000D_
- Opatření na ochranu pozemků sousedních se staveništěm_x000D__x000D__x000D_
- Informační tabule na staveništi_x000D__x000D__x000D_
- Zrušení zařízení staveniště_x000D__x000D__x000D_
- Rozebrání, bourání a odvoz zařízení staveniště</t>
  </si>
  <si>
    <t>03000101</t>
  </si>
  <si>
    <t>Stacionární jeřáb</t>
  </si>
  <si>
    <t>-394460038</t>
  </si>
  <si>
    <t>VRN6</t>
  </si>
  <si>
    <t>Územní vlivy</t>
  </si>
  <si>
    <t>0621030</t>
  </si>
  <si>
    <t>Územní vlivy (dopravní podmínky, omezení prostorem, práce se škodlivými materiály, logistika prací)</t>
  </si>
  <si>
    <t>-1384088201</t>
  </si>
  <si>
    <t>VRN7</t>
  </si>
  <si>
    <t>Provozní vlivy</t>
  </si>
  <si>
    <t>16</t>
  </si>
  <si>
    <t>073002000</t>
  </si>
  <si>
    <t>Ztížený pohyb vozidel v centrech měst</t>
  </si>
  <si>
    <t>1656928304</t>
  </si>
  <si>
    <t>VRN9</t>
  </si>
  <si>
    <t>Ostatní náklady</t>
  </si>
  <si>
    <t>17</t>
  </si>
  <si>
    <t>09100300</t>
  </si>
  <si>
    <t>Náklady na vzorky vč seznamu vzorků</t>
  </si>
  <si>
    <t>-1933476072</t>
  </si>
  <si>
    <t>18</t>
  </si>
  <si>
    <t>09100302</t>
  </si>
  <si>
    <t>Zábory, DIO</t>
  </si>
  <si>
    <t>1485851603</t>
  </si>
  <si>
    <t>19</t>
  </si>
  <si>
    <t>0911001</t>
  </si>
  <si>
    <t>Technologické postupy demolic a návrhy pomocných podchycovacích konstrukcí</t>
  </si>
  <si>
    <t>1735541427</t>
  </si>
  <si>
    <t>20</t>
  </si>
  <si>
    <t>0911002</t>
  </si>
  <si>
    <t>Stavebně technický a mykologický průzkum konstrukcí (viz požadavky TZ SKR + B STZ)</t>
  </si>
  <si>
    <t>598781513</t>
  </si>
  <si>
    <t>0911003</t>
  </si>
  <si>
    <t>Monitoring konstrukcí + náklady na Projekt měření (viz TZ SKR + B STZ)</t>
  </si>
  <si>
    <t>586050841</t>
  </si>
  <si>
    <t>22</t>
  </si>
  <si>
    <t>0911004</t>
  </si>
  <si>
    <t>Návrh čerpání srážkové vody ze stavební jámy (viz TZ/SKŘ)</t>
  </si>
  <si>
    <t>-1451285363</t>
  </si>
  <si>
    <t>23</t>
  </si>
  <si>
    <t>0911005</t>
  </si>
  <si>
    <t>STP základů, geotechnický průzkum, zkoušky zemin</t>
  </si>
  <si>
    <t>-1433869307</t>
  </si>
  <si>
    <t>24</t>
  </si>
  <si>
    <t>0911006</t>
  </si>
  <si>
    <t>Náklady na vypracování ZOV</t>
  </si>
  <si>
    <t>-2088001735</t>
  </si>
  <si>
    <t>25</t>
  </si>
  <si>
    <t>0911007</t>
  </si>
  <si>
    <t>Náklady na BOZP</t>
  </si>
  <si>
    <t>280456490</t>
  </si>
  <si>
    <t>26</t>
  </si>
  <si>
    <t>0911008</t>
  </si>
  <si>
    <t>Náklady na čištění veřejných komunikací</t>
  </si>
  <si>
    <t>301353196</t>
  </si>
  <si>
    <t>27</t>
  </si>
  <si>
    <t>0911009</t>
  </si>
  <si>
    <t xml:space="preserve">Náklady na projednávání s úřady (inženýrská činnost, památkáři), náklady na posudky </t>
  </si>
  <si>
    <t>-675911629</t>
  </si>
  <si>
    <t>28</t>
  </si>
  <si>
    <t>0911010</t>
  </si>
  <si>
    <t>Pasportizace okolních objektů</t>
  </si>
  <si>
    <t>419027844</t>
  </si>
  <si>
    <t>29</t>
  </si>
  <si>
    <t>0911011</t>
  </si>
  <si>
    <t>Náklady na dohled restaurátora (viz TZ)</t>
  </si>
  <si>
    <t>-1632407729</t>
  </si>
  <si>
    <t>30</t>
  </si>
  <si>
    <t>0911012</t>
  </si>
  <si>
    <t xml:space="preserve">Náklady na pasport, uskladnění a ochranu historických prvků + trámů </t>
  </si>
  <si>
    <t>1619726138</t>
  </si>
  <si>
    <t>31</t>
  </si>
  <si>
    <t>0911013</t>
  </si>
  <si>
    <t>Náklady na rozbory, průzkum barevných vrstev..</t>
  </si>
  <si>
    <t>-922283928</t>
  </si>
  <si>
    <t>32</t>
  </si>
  <si>
    <t>0911014</t>
  </si>
  <si>
    <t>Náklady na fotografické pasporty</t>
  </si>
  <si>
    <t>-1909545778</t>
  </si>
  <si>
    <t>33</t>
  </si>
  <si>
    <t>0911015</t>
  </si>
  <si>
    <t xml:space="preserve">Náklady na vyklizení objektu </t>
  </si>
  <si>
    <t>-1820214589</t>
  </si>
  <si>
    <t>34</t>
  </si>
  <si>
    <t>0911016</t>
  </si>
  <si>
    <t>Protihluková stěna v nutném rozsahu - dl cca 15,5m, v cca 2,5m</t>
  </si>
  <si>
    <t>536649853</t>
  </si>
  <si>
    <t>Poznámka k položce:_x000D_
- konkrétní řešení navrhne zhotovitel</t>
  </si>
  <si>
    <t>35</t>
  </si>
  <si>
    <t>0911017</t>
  </si>
  <si>
    <t>Zimní opatření</t>
  </si>
  <si>
    <t>-1901061779</t>
  </si>
  <si>
    <t>36</t>
  </si>
  <si>
    <t>0911018</t>
  </si>
  <si>
    <t xml:space="preserve">Snímkový kamerový záznam se střechy dvorního křídla domu C </t>
  </si>
  <si>
    <t>-1696379309</t>
  </si>
  <si>
    <t>Poznámka k položce:_x000D_
v rozlišení 4K po 1 hod ( 24 snímků denně), archív na USB předán na konci každého měsíce zhotoviteli po dobu celé stavby vč. umístění informační cedule o kameře na stavbě</t>
  </si>
  <si>
    <t>02 - SO 01 - ZAJIŠTĚNÍ STAVEBNÍ JÁMY</t>
  </si>
  <si>
    <t>HSV - Práce a dodávky HSV</t>
  </si>
  <si>
    <t xml:space="preserve">    1 - Zemní práce</t>
  </si>
  <si>
    <t xml:space="preserve">    2 - Zakládání</t>
  </si>
  <si>
    <t xml:space="preserve">    9 - Ostatní konstrukce a práce, bourání</t>
  </si>
  <si>
    <t xml:space="preserve">    997 - Přesun sutě</t>
  </si>
  <si>
    <t>PSV - Práce a dodávky PSV</t>
  </si>
  <si>
    <t xml:space="preserve">    767 - Konstrukce zámečnické</t>
  </si>
  <si>
    <t>HSV</t>
  </si>
  <si>
    <t>Práce a dodávky HSV</t>
  </si>
  <si>
    <t>Zemní práce</t>
  </si>
  <si>
    <t>162751117</t>
  </si>
  <si>
    <t>Vodorovné přemístění výkopku nebo sypaniny po suchu na obvyklém dopravním prostředku, bez naložení výkopku, avšak se složením bez rozhrnutí z horniny třídy těžitelnosti I skupiny 1 až 3 na vzdálenost přes 9 000 do 10 000 m</t>
  </si>
  <si>
    <t>m3</t>
  </si>
  <si>
    <t>CS ÚRS 2021 01</t>
  </si>
  <si>
    <t>-1949520124</t>
  </si>
  <si>
    <t>VV</t>
  </si>
  <si>
    <t>+0,785*(758,9+127,5+457,1)*0,50</t>
  </si>
  <si>
    <t>162751119</t>
  </si>
  <si>
    <t>Vodorovné přemístění výkopku nebo sypaniny po suchu na obvyklém dopravním prostředku, bez naložení výkopku, avšak se složením bez rozhrnutí z horniny třídy těžitelnosti I skupiny 1 až 3 na vzdálenost Příplatek k ceně za každých dalších i započatých 1 000 m</t>
  </si>
  <si>
    <t>-1266104977</t>
  </si>
  <si>
    <t>Poznámka k položce:_x000D_
vzdálenost indexovat v jednotkové ceně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</si>
  <si>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</si>
  <si>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 přes 9 000 do 10 000 m</t>
  </si>
  <si>
    <t>200265009</t>
  </si>
  <si>
    <t>162751139</t>
  </si>
  <si>
    <t>Vodorovné přemístění výkopku nebo sypaniny po suchu na obvyklém dopravním prostředku, bez naložení výkopku, avšak se složením bez rozhrnutí z horniny třídy těžitelnosti II skupiny 4 a 5 na vzdálenost Příplatek k ceně za každých dalších i započatých 1 000 m</t>
  </si>
  <si>
    <t>-826398228</t>
  </si>
  <si>
    <t>166151101</t>
  </si>
  <si>
    <t>Přehození neulehlého výkopku strojně z horniny třídy těžitelnosti I, skupiny 1 až 3</t>
  </si>
  <si>
    <t>1480799248</t>
  </si>
  <si>
    <t>166151111</t>
  </si>
  <si>
    <t>Přehození neulehlého výkopku strojně z horniny třídy těžitelnosti II, skupiny 4 a 5</t>
  </si>
  <si>
    <t>706913215</t>
  </si>
  <si>
    <t>171251201</t>
  </si>
  <si>
    <t>Uložení sypaniny na skládky nebo meziskládky bez hutnění s upravením uložené sypaniny do předepsaného tvaru</t>
  </si>
  <si>
    <t>-688091964</t>
  </si>
  <si>
    <t>171201231</t>
  </si>
  <si>
    <t>Poplatek za uložení stavebního odpadu na recyklační skládce (skládkovné) zeminy a kamení zatříděného do Katalogu odpadů pod kódem 17 05 04</t>
  </si>
  <si>
    <t>t</t>
  </si>
  <si>
    <t>-1102281410</t>
  </si>
  <si>
    <t>1054,648*1,7</t>
  </si>
  <si>
    <t>Zakládání</t>
  </si>
  <si>
    <t>23111001</t>
  </si>
  <si>
    <t>Mobilizace vrtné soupravy a vysokotlaké pumpy</t>
  </si>
  <si>
    <t>-1463030742</t>
  </si>
  <si>
    <t>23112101</t>
  </si>
  <si>
    <t>Pilíře tryskové injektáže Ø 1000 mm v rozteči 900 mm v jedné nebo dvou řadách (standardní) - D+M vč vrtů, výztuže</t>
  </si>
  <si>
    <t>m</t>
  </si>
  <si>
    <t>810638292</t>
  </si>
  <si>
    <t>"2PP"+720,9</t>
  </si>
  <si>
    <t>"1PP"+38,0</t>
  </si>
  <si>
    <t>Součet</t>
  </si>
  <si>
    <t>23112102</t>
  </si>
  <si>
    <t>Pilíře tryskové injektáže Ø 1000 mm v rozteči 900 mm v jedné nebo dvou řadách (usměrněná) - D+M vč vrtů, výztuže</t>
  </si>
  <si>
    <t>-1205179358</t>
  </si>
  <si>
    <t>"2PP"+127,5</t>
  </si>
  <si>
    <t>23112103</t>
  </si>
  <si>
    <t>Hluché vrtání pro tryskovou injektáž</t>
  </si>
  <si>
    <t>-1539010074</t>
  </si>
  <si>
    <t>+418,8+8,5</t>
  </si>
  <si>
    <t>23112201</t>
  </si>
  <si>
    <t>Dočasné pramencové kotvy 2x Lp 15,5 mm / 1770 MPa o délce 7,0 m (3,0 m volná délka + 4,0 m kořen) - D+M vč všech systémových detailů</t>
  </si>
  <si>
    <t>1630338179</t>
  </si>
  <si>
    <t>23112202</t>
  </si>
  <si>
    <t>Mikropiloty Ø 108/16 mm - D+M vč všech systémových detailů</t>
  </si>
  <si>
    <t>-118931718</t>
  </si>
  <si>
    <t>231122021</t>
  </si>
  <si>
    <t>Mikropiloty Ø 133/12,5 mm - D+M vč všech systémových detailů</t>
  </si>
  <si>
    <t>-662077411</t>
  </si>
  <si>
    <t>23112203</t>
  </si>
  <si>
    <t>Tlakové hlavy mikropilot - D+M vč všech systémových detailů</t>
  </si>
  <si>
    <t>kus</t>
  </si>
  <si>
    <t>-850532018</t>
  </si>
  <si>
    <t>23112301</t>
  </si>
  <si>
    <t>Vrty pro zápory HEB 200 - Ø 300 mm - D+M vč všech systémových detailů</t>
  </si>
  <si>
    <t>-1761979367</t>
  </si>
  <si>
    <t>23112302</t>
  </si>
  <si>
    <t>Kořeny zápor - Beton C 12/15</t>
  </si>
  <si>
    <t>-1397192893</t>
  </si>
  <si>
    <t>Ostatní konstrukce a práce, bourání</t>
  </si>
  <si>
    <t>96105511</t>
  </si>
  <si>
    <t>Bourání pilířů tryskové injektáže</t>
  </si>
  <si>
    <t>-599709266</t>
  </si>
  <si>
    <t>(178+26)*0.50</t>
  </si>
  <si>
    <t>9619001</t>
  </si>
  <si>
    <t>Odstranění ocelových rozpěrných konstrukcí</t>
  </si>
  <si>
    <t>2089329094</t>
  </si>
  <si>
    <t>997</t>
  </si>
  <si>
    <t>Přesun sutě</t>
  </si>
  <si>
    <t>997013111</t>
  </si>
  <si>
    <t>Vnitrostaveništní doprava suti a vybouraných hmot vodorovně do 50 m svisle s použitím mechanizace pro budovy a haly výšky do 6 m</t>
  </si>
  <si>
    <t>-1588137727</t>
  </si>
  <si>
    <t>997013501</t>
  </si>
  <si>
    <t>Odvoz suti a vybouraných hmot na skládku nebo meziskládku se složením, na vzdálenost do 1 km</t>
  </si>
  <si>
    <t>-1087111637</t>
  </si>
  <si>
    <t>997013509</t>
  </si>
  <si>
    <t>Odvoz suti a vybouraných hmot na skládku nebo meziskládku se složením, na vzdálenost Příplatek k ceně za každý další i započatý 1 km přes 1 km</t>
  </si>
  <si>
    <t>668445178</t>
  </si>
  <si>
    <t>997013631</t>
  </si>
  <si>
    <t>Poplatek za uložení stavebního odpadu na skládce (skládkovné) směsného stavebního a demoličního zatříděného do Katalogu odpadů pod kódem 17 09 04</t>
  </si>
  <si>
    <t>184027788</t>
  </si>
  <si>
    <t>PSV</t>
  </si>
  <si>
    <t>Práce a dodávky PSV</t>
  </si>
  <si>
    <t>767</t>
  </si>
  <si>
    <t>Konstrukce zámečnické</t>
  </si>
  <si>
    <t>7671001</t>
  </si>
  <si>
    <t>Ocelové konstrukce (převázky, rozpěry, vzpěry) - D+M vč všech systémových detailů</t>
  </si>
  <si>
    <t>kg</t>
  </si>
  <si>
    <t>1629656941</t>
  </si>
  <si>
    <t>7671002</t>
  </si>
  <si>
    <t>Rozpěrný rám HEB 200 - D+M vč všech systémových detailů</t>
  </si>
  <si>
    <t>689326673</t>
  </si>
  <si>
    <t>7672001</t>
  </si>
  <si>
    <t>Ocelová konstrukce bárek - D+M vč všech systémových detailů a tesařských přípomocí</t>
  </si>
  <si>
    <t>1736944540</t>
  </si>
  <si>
    <t>998767201</t>
  </si>
  <si>
    <t>Přesun hmot pro zámečnické konstrukce stanovený procentní sazbou (%) z ceny vodorovná dopravní vzdálenost do 50 m v objektech výšky do 6 m</t>
  </si>
  <si>
    <t>%</t>
  </si>
  <si>
    <t>1810479744</t>
  </si>
  <si>
    <t>03 - SO 01 - OBJEKT A - BOURACÍ A ZEMNÍ PRÁCE</t>
  </si>
  <si>
    <t xml:space="preserve">    6 - Úpravy povrchů, podlahy a osazování výplní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</si>
  <si>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</si>
  <si>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</si>
  <si>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</si>
  <si>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762 - Konstrukce tesařské</t>
  </si>
  <si>
    <t xml:space="preserve">    775 - Podlahy skládané</t>
  </si>
  <si>
    <t xml:space="preserve">    776 - Podlahy povlakové</t>
  </si>
  <si>
    <t xml:space="preserve">    783 - Dokončovací práce - nátěry</t>
  </si>
  <si>
    <t xml:space="preserve">    784 - Dokončovací práce - malby a tapety</t>
  </si>
  <si>
    <t>113106121</t>
  </si>
  <si>
    <t>Rozebrání dlažeb komunikací pro pěší s přemístěním hmot na skládku na vzdálenost do 3 m nebo s naložením na dopravní prostředek s ložem z kameniva nebo živice a s jakoukoliv výplní spár ručně z betonových nebo kameninových dlaždic, desek nebo tvarovek</t>
  </si>
  <si>
    <t>m2</t>
  </si>
  <si>
    <t>1060669588</t>
  </si>
  <si>
    <t>"viz OPL_DPS_AST_050"</t>
  </si>
  <si>
    <t>"dvůr"+180,6+10,0</t>
  </si>
  <si>
    <t>131151206</t>
  </si>
  <si>
    <t>Hloubení zapažených jam a zářezů strojně s urovnáním dna do předepsaného profilu a spádu v hornině třídy těžitelnosti I skupiny 1 a 2 přes 1 000 do 5 000 m3</t>
  </si>
  <si>
    <t>-1362463623</t>
  </si>
  <si>
    <t>"viz OPL_DPS_AST_070-074"</t>
  </si>
  <si>
    <t>"viz OPL_DPS_AST_096"</t>
  </si>
  <si>
    <t>+6,4*(14,5*9,2+5,5*3,5+2,0*2,0/2)-0,5*1,8*(2,5+3,0+2,0)</t>
  </si>
  <si>
    <t>+6,3*(14,0*6,5+1,5*2,7)</t>
  </si>
  <si>
    <t>+5,5*6,0*3,0+5,2*(7,0*11,5+3,5*7,0)</t>
  </si>
  <si>
    <t>+0,2*(2,6*2,6*3+2,6*15,0)</t>
  </si>
  <si>
    <t>+1,0*(4,1*2,65)</t>
  </si>
  <si>
    <t>"založení jeřábu"+10,0</t>
  </si>
  <si>
    <t>Mezisoučet</t>
  </si>
  <si>
    <t>"20% těž II"-2259,546*0,20</t>
  </si>
  <si>
    <t>"ruční dokopání"-90,0</t>
  </si>
  <si>
    <t>131313101</t>
  </si>
  <si>
    <t>Hloubení jam ručně zapažených i nezapažených s urovnáním dna do předepsaného profilu a spádu v hornině třídy těžitelnosti II skupiny 4 soudržných</t>
  </si>
  <si>
    <t>-64760389</t>
  </si>
  <si>
    <t>"okolo bárek"+90,0</t>
  </si>
  <si>
    <t>131351205</t>
  </si>
  <si>
    <t>Hloubení zapažených jam a zářezů strojně s urovnáním dna do předepsaného profilu a spádu v hornině třídy těžitelnosti II skupiny 4 přes 500 do 1 000 m3</t>
  </si>
  <si>
    <t>519539781</t>
  </si>
  <si>
    <t>+2259,546*0,20</t>
  </si>
  <si>
    <t>161151103</t>
  </si>
  <si>
    <t>Svislé přemístění výkopku strojně bez naložení do dopravní nádoby avšak s vyprázdněním dopravní nádoby na hromadu nebo do dopravního prostředku z horniny třídy těžitelnosti I skupiny 1 až 3 při hloubce výkopu přes 4 do 8 m</t>
  </si>
  <si>
    <t>1664970825</t>
  </si>
  <si>
    <t>+(1717,637+90,0)*0,20</t>
  </si>
  <si>
    <t>601064816</t>
  </si>
  <si>
    <t>1503389552</t>
  </si>
  <si>
    <t>1981587844</t>
  </si>
  <si>
    <t>+451,909+90,0</t>
  </si>
  <si>
    <t>1424051271</t>
  </si>
  <si>
    <t>1425485737</t>
  </si>
  <si>
    <t>-1668394872</t>
  </si>
  <si>
    <t>+2259,546*1,7</t>
  </si>
  <si>
    <t>1799901</t>
  </si>
  <si>
    <t>Čerpání podzemní a srážkové vody</t>
  </si>
  <si>
    <t>-1096446292</t>
  </si>
  <si>
    <t>Poznámka k položce:_x000D_
- studny a rýhy pro odvodnění_x000D_
- čerpadla vč připojení na elektro_x000D_
- převedení vody potrubím _x000D_
- poplatek za vypouštění vody</t>
  </si>
  <si>
    <t>Úpravy povrchů, podlahy a osazování výplní</t>
  </si>
  <si>
    <t>629995101</t>
  </si>
  <si>
    <t>Očištění vnějších ploch tlakovou vodou omytím</t>
  </si>
  <si>
    <t>-35123198</t>
  </si>
  <si>
    <t>"převzato z položky 978015341"+247,61</t>
  </si>
  <si>
    <t>910001</t>
  </si>
  <si>
    <t>Ochranná opatření a zakrývání v objektu po dobu výstavby</t>
  </si>
  <si>
    <t>-768583339</t>
  </si>
  <si>
    <t>Poznámka k položce:_x000D_
způsob a provedení navrhne zhotovitel</t>
  </si>
  <si>
    <t>911001</t>
  </si>
  <si>
    <t>Provizorní statické podchycení konstrukcí v nutném rozsahu</t>
  </si>
  <si>
    <t>-1181971360</t>
  </si>
  <si>
    <t>Poznámka k položce:_x000D_
- vč případného statického návrhu_x000D_
- způsob a provedení navrhne zhotovitel</t>
  </si>
  <si>
    <t>912001</t>
  </si>
  <si>
    <t>Odpojení a zajištění profesí</t>
  </si>
  <si>
    <t>-46595161</t>
  </si>
  <si>
    <t>912002</t>
  </si>
  <si>
    <t>Demontáže ZTI - rozvody, zařizovací předměty</t>
  </si>
  <si>
    <t>-374445922</t>
  </si>
  <si>
    <t>912003</t>
  </si>
  <si>
    <t>Demontáže ÚT - rozvody, tělesa</t>
  </si>
  <si>
    <t>-1272731035</t>
  </si>
  <si>
    <t>912004</t>
  </si>
  <si>
    <t>Demontáže elektroinstalace - rozvaděče, rozvody, svítidla</t>
  </si>
  <si>
    <t>-1497099276</t>
  </si>
  <si>
    <t>961021311</t>
  </si>
  <si>
    <t>Bourání základů ze zdiva kamenného na jakoukoli maltu</t>
  </si>
  <si>
    <t>1985254296</t>
  </si>
  <si>
    <t>"viz OPL_DPS_AST_048"</t>
  </si>
  <si>
    <t>"viz OPL_DPS_AST_072"</t>
  </si>
  <si>
    <t>+0,8*2,5*6,0</t>
  </si>
  <si>
    <t>+0,3*2,5*6,3+0,8*2,5*1,3</t>
  </si>
  <si>
    <t>+1,2*2,5*(5,0+3,0+10,0)</t>
  </si>
  <si>
    <t>+0,8*2,5*(5,9+2,5)</t>
  </si>
  <si>
    <t>+0,5*1,2*2,5</t>
  </si>
  <si>
    <t>+0,3*2,5*13,7</t>
  </si>
  <si>
    <t>961044111</t>
  </si>
  <si>
    <t>Bourání základů z betonu prostého</t>
  </si>
  <si>
    <t>1451638579</t>
  </si>
  <si>
    <t>"viz OPL_DPS_AST_048-049"</t>
  </si>
  <si>
    <t>"viz OPL_DPS_AST_071-072"</t>
  </si>
  <si>
    <t>+0,5*0,9*(15,3+1,5)</t>
  </si>
  <si>
    <t>+0,6*0,9*13,0</t>
  </si>
  <si>
    <t>"opěrka"+0,6*1,5*(2,5+4,5+2,0)</t>
  </si>
  <si>
    <t>"dvůr - přístavek"+0,6*1,0*6,5</t>
  </si>
  <si>
    <t>962031133</t>
  </si>
  <si>
    <t>Bourání příček z cihel, tvárnic nebo příčkovek z cihel pálených, plných nebo dutých na maltu vápennou nebo vápenocementovou, tl. do 150 mm</t>
  </si>
  <si>
    <t>-1016238763</t>
  </si>
  <si>
    <t>"viz OPL_DPS_AST_049,072"</t>
  </si>
  <si>
    <t>"1PP"</t>
  </si>
  <si>
    <t>+3,2*(2*6,5+6,3+4,9+2,0+1,3)-0,9*2,0*6</t>
  </si>
  <si>
    <t>+2,9*(2,0+1,5+1,3+1,2)-0,7*2,0*2</t>
  </si>
  <si>
    <t>"viz OPL_DPS_AST_051,072"</t>
  </si>
  <si>
    <t>"MEZZ"</t>
  </si>
  <si>
    <t>+3,1*(6,6+2*4,8+11,0+1,1)-0,6*2,1*2-0,8*2,1*5</t>
  </si>
  <si>
    <t>"viz OPL_DPS_AST_052,072"</t>
  </si>
  <si>
    <t>"2NP"</t>
  </si>
  <si>
    <t>+3,1*(2*6,5+4,8+7,4+1,1)-0,6*2,1*2-0,8*2,1*4</t>
  </si>
  <si>
    <t>"viz OPL_DPS_AST_053,072"</t>
  </si>
  <si>
    <t>"3NP"</t>
  </si>
  <si>
    <t>"viz OPL_DPS_AST_054,072"</t>
  </si>
  <si>
    <t>"4NP"</t>
  </si>
  <si>
    <t>+3,1*(6,5+5,2+6,0+2*1,5)-0,8*2,1*5-1,1*0,8</t>
  </si>
  <si>
    <t>962032231</t>
  </si>
  <si>
    <t>Bourání zdiva nadzákladového z cihel nebo tvárnic z cihel pálených nebo vápenopískových, na maltu vápennou nebo vápenocementovou, objemu přes 1 m3</t>
  </si>
  <si>
    <t>872537513</t>
  </si>
  <si>
    <t>+3,5*0,50*(2,5+6,5)-0,50*1,0*2,1</t>
  </si>
  <si>
    <t>+3,1*0,25*(2,0)-0,25*0,9*2,0</t>
  </si>
  <si>
    <t>+3,5*0,65*(9,5+3,0+5,0)-0,65*(0,7*1,4*2+2,5*1,4+2,2*1,4+1,0*1,4+1,55*2,3)</t>
  </si>
  <si>
    <t>+3,5*0,50*(6,5)-0,50*(1,3*2,3+0,9*0,9+0,4*0,6)</t>
  </si>
  <si>
    <t>+3,5*0,6*1,3+3,5*0,25*6,5+3,5*0,5*1,0</t>
  </si>
  <si>
    <t>+0,5*0,5*14,5</t>
  </si>
  <si>
    <t>"angl dvorek"+0,4*1,8*(1,85+2*0,8)</t>
  </si>
  <si>
    <t>"viz OPL_DPS_AST_050,072"</t>
  </si>
  <si>
    <t>"1NP"</t>
  </si>
  <si>
    <t>+0,20*2,7*(3*6,0)</t>
  </si>
  <si>
    <t>+0,3*2,7*(15,3)+0,20*0,5*15,3</t>
  </si>
  <si>
    <t>+0,25*2,7*1,6-0,25*1,4*2,1</t>
  </si>
  <si>
    <t>+0,50*2,7*12,7-0,5*(2,5*2,1*4)</t>
  </si>
  <si>
    <t>+0,2*2,7*6,5</t>
  </si>
  <si>
    <t>+0,45*0,9*(2*2,3+2*0,7+2,5)</t>
  </si>
  <si>
    <t>+0,5*0,4*3,0*2</t>
  </si>
  <si>
    <t>+0,35*0,6*1,7</t>
  </si>
  <si>
    <t>+0,20*3,1*(5,3+3,5)-0,20*0,9*2,1</t>
  </si>
  <si>
    <t>+0,50*3,5*2,2-0,50*1,2*1,1</t>
  </si>
  <si>
    <t>+0,50*0,7*(2*8,0+3,0)+0,3*0,7*3,0</t>
  </si>
  <si>
    <t>"viz OPL_DPS_AST_072,073"</t>
  </si>
  <si>
    <t>"atika, komíny"+0,5*2,0*(8,4+0,7)+0,3*0,20*(2,7+3,0)+0,5*0,8*1,3</t>
  </si>
  <si>
    <t>"dvůr - opěrka" +0,3*1,5*(2,5+4,5+2,0)</t>
  </si>
  <si>
    <t>"dvůr - roh"+1,3*0,6*17,0</t>
  </si>
  <si>
    <t>963051110</t>
  </si>
  <si>
    <t>Bourání železobetonových stropů deskových, tl. do 80 mm</t>
  </si>
  <si>
    <t>1866524353</t>
  </si>
  <si>
    <t>Poznámka k položce:_x000D_
odstranění moniérek bedničkového stropu (bourání zespodu)</t>
  </si>
  <si>
    <t>"viz OPL_DPS_AST_051,072,073"</t>
  </si>
  <si>
    <t>"nad MEZZ"+0,040*(6,5*10,9)</t>
  </si>
  <si>
    <t>"viz OPL_DPS_AST_052,072,073"</t>
  </si>
  <si>
    <t>"nad 2NP"+0,040*(6,5*10,9)</t>
  </si>
  <si>
    <t>"viz OPL_DPS_AST_053,072,073"</t>
  </si>
  <si>
    <t>"nad 3NP"+0,040*(6,5*10,9)</t>
  </si>
  <si>
    <t>963051113</t>
  </si>
  <si>
    <t>Bourání železobetonových stropů deskových, tl. přes 80 mm</t>
  </si>
  <si>
    <t>1132031373</t>
  </si>
  <si>
    <t>"viz OPL_DPS_AST_054,072,073"</t>
  </si>
  <si>
    <t>"na schodištěm"+0,20*6,0*3,5</t>
  </si>
  <si>
    <t>963051213</t>
  </si>
  <si>
    <t>Bourání železobetonových stropů žebrových s viditelnými trámy</t>
  </si>
  <si>
    <t>-1586980342</t>
  </si>
  <si>
    <t>"viz OPL_DPS_AST_050,072,073"</t>
  </si>
  <si>
    <t>"strop 1PP"</t>
  </si>
  <si>
    <t>+0,07*(3,6*7,2+7,0*11,8+1,5*2,5+2,2*1,2+2,5*2,5)</t>
  </si>
  <si>
    <t>+0,20*0,35*(2*2,6+5*6,5)</t>
  </si>
  <si>
    <t>+0,15*0,25*(3*3,0)</t>
  </si>
  <si>
    <t>"viz OPL_DPS_AST_050,071,072,073"</t>
  </si>
  <si>
    <t>"1NP - garáže"</t>
  </si>
  <si>
    <t>+0,20*(14,1*7,0-1,2*0,5+1,4*3,0)</t>
  </si>
  <si>
    <t>+0,20*0,50*6,0*4</t>
  </si>
  <si>
    <t>96305131</t>
  </si>
  <si>
    <t>Bourání ŽB stropů žebrových s rovným podhledem</t>
  </si>
  <si>
    <t>-1531008873</t>
  </si>
  <si>
    <t>"nad 4NP"</t>
  </si>
  <si>
    <t>+0,040*(6,5*10,9)</t>
  </si>
  <si>
    <t>+0,060*(6,5*10,9)</t>
  </si>
  <si>
    <t>+0,2*0,35*6,8*9</t>
  </si>
  <si>
    <t>96305141</t>
  </si>
  <si>
    <t xml:space="preserve">Bourání ztraceného bednění ŽB stropů </t>
  </si>
  <si>
    <t>-630975709</t>
  </si>
  <si>
    <t>"nad MEZZ"+0,9*6,8*10+0,2*6,8*20</t>
  </si>
  <si>
    <t>"nad 2NP"+0,9*6,8*10+0,2*6,8*20</t>
  </si>
  <si>
    <t>"nad 3NP"+0,9*6,8*10+0,2*6,8*20</t>
  </si>
  <si>
    <t>"nad 4NP"+0,9*6,8*10+0,24*6,8*20</t>
  </si>
  <si>
    <t>96305393</t>
  </si>
  <si>
    <t xml:space="preserve">Bourání ŽB schodišťových ramen a podest monolitických </t>
  </si>
  <si>
    <t>1454390530</t>
  </si>
  <si>
    <t>"dvůr"</t>
  </si>
  <si>
    <t>+1,0*1,7+1,2*2,5</t>
  </si>
  <si>
    <t>"1PP/1NP"</t>
  </si>
  <si>
    <t>+1,3*(2,5+3,5)</t>
  </si>
  <si>
    <t>+2,5*(1,2+2,0)</t>
  </si>
  <si>
    <t>96305394</t>
  </si>
  <si>
    <t>Bourání vyrovnávacích stupňů v objektu</t>
  </si>
  <si>
    <t>2104764959</t>
  </si>
  <si>
    <t>"viz OPL_DPS_AST_049"</t>
  </si>
  <si>
    <t>"1PP"+5*1,5</t>
  </si>
  <si>
    <t>96405211</t>
  </si>
  <si>
    <t>Bourání ŽB trámů, průvlaků (předpoklad)</t>
  </si>
  <si>
    <t>1645074918</t>
  </si>
  <si>
    <t>+0,4*0,3*(5,0+7,0+14,5+5,0+4,5+9,5+3,0)</t>
  </si>
  <si>
    <t>965041441</t>
  </si>
  <si>
    <t>Bourání mazanin škvárobetonových tl. přes 100 mm, plochy přes 4 m2</t>
  </si>
  <si>
    <t>-1026327512</t>
  </si>
  <si>
    <t>"viz OPL_DPS_AST_052 + STP - sondy"</t>
  </si>
  <si>
    <t>"1NP - střecha garáže"+0,15*(14,1*7,0-1,2*0,5+1,4*3,0)</t>
  </si>
  <si>
    <t>"1NP - střecha krček"+0,15*(3,8*7,2-0,7*1,3)</t>
  </si>
  <si>
    <t>"viz OPL_DPS_AST_054 + STP - sondy"</t>
  </si>
  <si>
    <t>"4NP"+0,17*(7,5*11,8+6,2*3,0)</t>
  </si>
  <si>
    <t>965042141</t>
  </si>
  <si>
    <t>Bourání mazanin betonových nebo z litého asfaltu tl. do 100 mm, plochy přes 4 m2</t>
  </si>
  <si>
    <t>-1608676138</t>
  </si>
  <si>
    <t>"viz OPL_DPS_AST_049-054 + STP - sondy"</t>
  </si>
  <si>
    <t>"podkladní"+0,07*(6,5*10,7+5,0*2,6+3,0*7,2)</t>
  </si>
  <si>
    <t>"podlaha"+0,10*(6,5*10,7+5,0*2,6-1,5*2,0+3,0*7,2)</t>
  </si>
  <si>
    <t>"podlaha"+0,10*(13,5*6,0+1,5*2,7+0,5*2,5*4)</t>
  </si>
  <si>
    <t>"podkladní"+0,10*(13,9*6,0+1,5*2,7)</t>
  </si>
  <si>
    <t>"střecha 4NP"</t>
  </si>
  <si>
    <t>+0,06*(7,5*11,8+6,2*3,0)</t>
  </si>
  <si>
    <t>+0,10*190,6</t>
  </si>
  <si>
    <t>965043341</t>
  </si>
  <si>
    <t>Bourání mazanin betonových s potěrem nebo teracem tl. do 100 mm, plochy přes 4 m2</t>
  </si>
  <si>
    <t>-2087630352</t>
  </si>
  <si>
    <t>"viz OPL_DPS_AST_051-054 + STP - sondy"</t>
  </si>
  <si>
    <t>"MEZZ"+0,08*(3,4+1,5+14,2-3,0*2,5)</t>
  </si>
  <si>
    <t>"2NP"+0,08*(3,4+1,5+14,1-3,0*2,5)</t>
  </si>
  <si>
    <t>"3NP"+0,08*(3,3+1,5+14,1-3,0*2,5)</t>
  </si>
  <si>
    <t>"4NP"+0,08*(4,1+14,3-3,0*2,5)</t>
  </si>
  <si>
    <t>965049111</t>
  </si>
  <si>
    <t>Bourání mazanin Příplatek k cenám za bourání mazanin betonových se svařovanou sítí, tl. do 100 mm</t>
  </si>
  <si>
    <t>570653565</t>
  </si>
  <si>
    <t>965081213</t>
  </si>
  <si>
    <t>Bourání podlah z dlaždic bez podkladního lože nebo mazaniny, s jakoukoliv výplní spár keramických nebo xylolitových tl. do 10 mm, plochy přes 1 m2</t>
  </si>
  <si>
    <t>-1762465616</t>
  </si>
  <si>
    <t>"1PP"+3,6</t>
  </si>
  <si>
    <t>37</t>
  </si>
  <si>
    <t>965082923</t>
  </si>
  <si>
    <t>Odstranění násypu pod podlahami nebo ochranného násypu na střechách tl. do 100 mm, plochy přes 2 m2</t>
  </si>
  <si>
    <t>1531105442</t>
  </si>
  <si>
    <t>"prkna"</t>
  </si>
  <si>
    <t>"MEZZ"+(14,7+7,2+14,4+13,6+14,5)*0,065</t>
  </si>
  <si>
    <t>"2NP"+(22,0+14,2+7,0+6,3+14,2)*0,10</t>
  </si>
  <si>
    <t>"3NP"+(22,7+7,0+15,0+15,2+6,3)*0,10</t>
  </si>
  <si>
    <t>"4NP"+(16,0+10,8+15,9+3,9+3,8+13,1)*0,06</t>
  </si>
  <si>
    <t>"teraco"</t>
  </si>
  <si>
    <t>"MEZZ"+0,06*(3,4+1,5+14,2-3,0*2,5)</t>
  </si>
  <si>
    <t>38</t>
  </si>
  <si>
    <t>971033461</t>
  </si>
  <si>
    <t>Vybourání otvorů ve zdivu základovém nebo nadzákladovém z cihel, tvárnic, příčkovek z cihel pálených na maltu vápennou nebo vápenocementovou plochy do 0,25 m2, tl. do 600 mm</t>
  </si>
  <si>
    <t>240904197</t>
  </si>
  <si>
    <t>"viz OPL_DPS_SKR - 096"</t>
  </si>
  <si>
    <t>+50</t>
  </si>
  <si>
    <t>39</t>
  </si>
  <si>
    <t>971033651</t>
  </si>
  <si>
    <t>Vybourání otvorů ve zdivu základovém nebo nadzákladovém z cihel, tvárnic, příčkovek z cihel pálených na maltu vápennou nebo vápenocementovou plochy do 4 m2, tl. do 600 mm</t>
  </si>
  <si>
    <t>1670918854</t>
  </si>
  <si>
    <t>"viz OPL_DPS_AST_051-054"</t>
  </si>
  <si>
    <t>+0,5*1,1*2,2</t>
  </si>
  <si>
    <t>+0,5*0,8*2,2</t>
  </si>
  <si>
    <t>+0,5*1,1*2,2*2</t>
  </si>
  <si>
    <t>"PROVIZORNÍ ZAZDĚNÍ - viz OPL_DPS_SKR - 096"</t>
  </si>
  <si>
    <t>+0,6*1,6*2,3</t>
  </si>
  <si>
    <t>+0,6*0,7*1,4*2</t>
  </si>
  <si>
    <t>+0,6*2,8*1,4</t>
  </si>
  <si>
    <t>+0,6*2,2*1,3</t>
  </si>
  <si>
    <t>+0,6*1,0*1,3</t>
  </si>
  <si>
    <t>+0,6*1,1*2,2</t>
  </si>
  <si>
    <t>40</t>
  </si>
  <si>
    <t>972054611</t>
  </si>
  <si>
    <t>Vybourání otvorů ve stropech nebo klenbách železobetonových bez odstranění podlahy a násypu, plochy do 4 m2, tl. do 80 mm</t>
  </si>
  <si>
    <t>72829971</t>
  </si>
  <si>
    <t>"viz OPL_DPS_AST_052-054"</t>
  </si>
  <si>
    <t>"nad 1NP"</t>
  </si>
  <si>
    <t>+0,04*2,0*1,0</t>
  </si>
  <si>
    <t>+0,08*2,0*1,0</t>
  </si>
  <si>
    <t>"nad 2NP"</t>
  </si>
  <si>
    <t>"nad 3NP"</t>
  </si>
  <si>
    <t>41</t>
  </si>
  <si>
    <t>973031325</t>
  </si>
  <si>
    <t>Vysekání výklenků nebo kapes ve zdivu z cihel na maltu vápennou nebo vápenocementovou kapes, plochy do 0,10 m2, hl. do 300 mm</t>
  </si>
  <si>
    <t>-1454875939</t>
  </si>
  <si>
    <t>"1NP"+2*16+2</t>
  </si>
  <si>
    <t>"4NP"+2*16+2</t>
  </si>
  <si>
    <t>42</t>
  </si>
  <si>
    <t>974031664</t>
  </si>
  <si>
    <t>Vysekání rýh ve zdivu cihelném na maltu vápennou nebo vápenocementovou pro vtahování nosníků do zdí, před vybouráním otvoru do hl. 150 mm, při v. nosníku do 150 mm</t>
  </si>
  <si>
    <t>-333189502</t>
  </si>
  <si>
    <t>"1NP"+4*1,6*3+4*3,0</t>
  </si>
  <si>
    <t>"1NP-MEZZ"+4*1,6*2+4*3,0</t>
  </si>
  <si>
    <t>"2NP"+4*1,6*2+4*2,5</t>
  </si>
  <si>
    <t>"3NP"+4*1,6*2</t>
  </si>
  <si>
    <t>43</t>
  </si>
  <si>
    <t>974031666</t>
  </si>
  <si>
    <t>Vysekání rýh ve zdivu cihelném na maltu vápennou nebo vápenocementovou pro vtahování nosníků do zdí, před vybouráním otvoru do hl. 150 mm, při v. nosníku do 250 mm</t>
  </si>
  <si>
    <t>889575212</t>
  </si>
  <si>
    <t>"1NP-MEZZ"+4*2,1</t>
  </si>
  <si>
    <t>44</t>
  </si>
  <si>
    <t>97715111</t>
  </si>
  <si>
    <t>Jádrové vrty diamantovými korunkami do D 150 mm do stavebních materiálů - pro TZB (dle dispozic příslušných profesí)</t>
  </si>
  <si>
    <t>1257084463</t>
  </si>
  <si>
    <t>45</t>
  </si>
  <si>
    <t>977211111</t>
  </si>
  <si>
    <t>Řezání konstrukcí stěnovou pilou železobetonových průměru řezané výztuže do 16 mm hloubka řezu do 200 mm</t>
  </si>
  <si>
    <t>1480856318</t>
  </si>
  <si>
    <t>Poznámka k položce:_x000D_
odstranění moniérek bedničkového stropu + prostupy</t>
  </si>
  <si>
    <t>"viz OPL_DPS_AST_050-054"</t>
  </si>
  <si>
    <t>"Prostup"</t>
  </si>
  <si>
    <t>"nad 1NP"+(2*2,0+2*1,0)*2</t>
  </si>
  <si>
    <t>"nad 2NP"+(2*2,0+2*1,0)*2</t>
  </si>
  <si>
    <t>"nad 3NP"+(2*2,0+2*1,0)*2</t>
  </si>
  <si>
    <t>"Odříznutí od trámů"</t>
  </si>
  <si>
    <t>"nad MEZZ"+18*6,5</t>
  </si>
  <si>
    <t>"nad 2NP"+18*6,5</t>
  </si>
  <si>
    <t>"nad 3NP"+18*6,5</t>
  </si>
  <si>
    <t>46</t>
  </si>
  <si>
    <t>978011141</t>
  </si>
  <si>
    <t>Otlučení vápenných nebo vápenocementových omítek vnitřních ploch stropů, v rozsahu přes 10 do 30 %</t>
  </si>
  <si>
    <t>1916348764</t>
  </si>
  <si>
    <t>"149"+5,7*2,6</t>
  </si>
  <si>
    <t>"250"+5,7*2,6</t>
  </si>
  <si>
    <t>"350"+5,7*2,6</t>
  </si>
  <si>
    <t>"451"+5,7*2,6</t>
  </si>
  <si>
    <t>47</t>
  </si>
  <si>
    <t>978011191</t>
  </si>
  <si>
    <t>Otlučení vápenných nebo vápenocementových omítek vnitřních ploch stropů, v rozsahu přes 50 do 100 %</t>
  </si>
  <si>
    <t>1400913538</t>
  </si>
  <si>
    <t>"viz OPL_DPS_AST_049-054"</t>
  </si>
  <si>
    <t>"nad 1PP"+(3,6*7,2+7,0*11,8+1,5*2,5+2,2*1,2+2,5*2,5)+2*0,35*(2*2,6+5*6,5+3*3,0)</t>
  </si>
  <si>
    <t>"nad MEZZ"+(6,5*10,9)</t>
  </si>
  <si>
    <t>"nad 2NP"+(6,5*10,9)</t>
  </si>
  <si>
    <t>"nad 3NP"+(6,5*10,9)</t>
  </si>
  <si>
    <t>"nad 4NP"+(6,5*10,9)</t>
  </si>
  <si>
    <t>48</t>
  </si>
  <si>
    <t>978013141</t>
  </si>
  <si>
    <t>Otlučení vápenných nebo vápenocementových omítek vnitřních ploch stěn s vyškrabáním spar, s očištěním zdiva, v rozsahu přes 10 do 30 %</t>
  </si>
  <si>
    <t>-1451119344</t>
  </si>
  <si>
    <t>Poznámka k položce:_x000D_
s vyškrabáním spar a s očištěním zdiva</t>
  </si>
  <si>
    <t>"1NP-MEZZ"</t>
  </si>
  <si>
    <t>"101"+4,9*9,7</t>
  </si>
  <si>
    <t>"102"+3,0*(2,5)</t>
  </si>
  <si>
    <t>-0,9*2,5</t>
  </si>
  <si>
    <t>+0,3*(1,1+2*2,6)</t>
  </si>
  <si>
    <t>"143,146"+4,9*(24,5+1,0+3,5+3,6+1,0+2,0+2*1,3)</t>
  </si>
  <si>
    <t>-1,2*3,1*2-1,3*2,3*3-2,2*2,5-0,9*1,8-1,1*2,3*2-1,7*3,0-0,5*2,0-0,8*2,1</t>
  </si>
  <si>
    <t>+0,3*(2*1,3+4*3,1)+0,25*(3*1,2+6*2,3)+0,9*(2*2,7+3,0)+0,6*(1,7+2*3,0)</t>
  </si>
  <si>
    <t>"149"+3,4*(2,6+5,3)</t>
  </si>
  <si>
    <t>"230"+(1,9+10,8)*2,65</t>
  </si>
  <si>
    <t>-0,9*2,1</t>
  </si>
  <si>
    <t>"231"+(3,2+2,9+1,5)*3,0</t>
  </si>
  <si>
    <t>-0,9*2,1-2,4*1,7-0,74*1,7</t>
  </si>
  <si>
    <t>+0,25*(2,4+0,74+4*1,7)</t>
  </si>
  <si>
    <t>"232,236,237"+(3,3)*3,0</t>
  </si>
  <si>
    <t>-2,2*1,7</t>
  </si>
  <si>
    <t>+0,25*(2,2+2*1,7)</t>
  </si>
  <si>
    <t>"233,234,235"+(4,2+2,6)*3,0</t>
  </si>
  <si>
    <t>-2,2*1,7-0,74*1,2</t>
  </si>
  <si>
    <t>"243"+3,71*(24,5+2*1,3)</t>
  </si>
  <si>
    <t>-1,2*3,0*3-1,1*2,1*2-1,7*3,15-0,9*1,8</t>
  </si>
  <si>
    <t>+0,3*(3*1,35+6*3,0)+0,15*(3*1,0+6*2,0)</t>
  </si>
  <si>
    <t>"245"+4,0*(1,5)</t>
  </si>
  <si>
    <t>+0,4*(1,1+2*2,2)</t>
  </si>
  <si>
    <t>"246"+3,7*(1,0+3,7+3,6+1,0+2,2)</t>
  </si>
  <si>
    <t>-0,65*2,1*3-1,5*2,7-0,5*1,0-0,8*2,1</t>
  </si>
  <si>
    <t>+0,2*(3*0,65+6*2,1+0,5+2*1,0+0,9+2*2,2)</t>
  </si>
  <si>
    <t>"250"+3,4*(2*5,3+2*2,6)</t>
  </si>
  <si>
    <t>-1,4*2,1-0,8*2,1</t>
  </si>
  <si>
    <t>+0,43*(1,7+2*2,25)+0,5*(1,0+2*2,3)</t>
  </si>
  <si>
    <t>"330"+(1,9+10,8)*2,7</t>
  </si>
  <si>
    <t>"331"+(3,2+2,9+1,5)*3,0</t>
  </si>
  <si>
    <t>-0,9*2,1-2,3*1,7-0,73*1,7</t>
  </si>
  <si>
    <t>+0,25*(2,3+0,73+4*1,7)</t>
  </si>
  <si>
    <t>"332"+(3,3)*3,0</t>
  </si>
  <si>
    <t>"333"+(4,2+2,6)*3,0</t>
  </si>
  <si>
    <t>"343"+3,85*(24,5+2*1,3)</t>
  </si>
  <si>
    <t>"345"+4,0*(1,5)</t>
  </si>
  <si>
    <t>"346"+4,0*(1,0+3,7+3,6+1,0+2,2)</t>
  </si>
  <si>
    <t>"350"+3,4*(2*5,3+2*2,6)</t>
  </si>
  <si>
    <t>-1,6*2,3-0,8*2,1</t>
  </si>
  <si>
    <t>+0,3*(1,8+2*2,4)+0,5*(1,0+2*2,3)</t>
  </si>
  <si>
    <t>"430"+(4,9+2,6)*2,65</t>
  </si>
  <si>
    <t>-2,2*1,7-0,6*1,7</t>
  </si>
  <si>
    <t>+0,25*(2,2+0,6+4*1,7)</t>
  </si>
  <si>
    <t>"431"+(3,0+2,5+4,4)*2,65</t>
  </si>
  <si>
    <t>-2,2*1,7-0,7*1,7-2,2*1,7</t>
  </si>
  <si>
    <t>+0,25*(2,2*2+0,7+6*1,7)</t>
  </si>
  <si>
    <t>"432"+2,4*10,5</t>
  </si>
  <si>
    <t>"443"+3,3*(24,5+2*1,3)</t>
  </si>
  <si>
    <t>-1,3*2,9*3-1,1*2,1*2-1,7*3,1-0,9*1,8</t>
  </si>
  <si>
    <t>"446"+3,5*(3,3+1,0+2,0)</t>
  </si>
  <si>
    <t>-1,0*2,1-0,5*0,9</t>
  </si>
  <si>
    <t>"350"+2,5*(2*5,3+2,6)</t>
  </si>
  <si>
    <t>-1,6*2,3</t>
  </si>
  <si>
    <t>+0,3*(1,6+2*2,3)</t>
  </si>
  <si>
    <t>49</t>
  </si>
  <si>
    <t>978015341</t>
  </si>
  <si>
    <t>Otlučení vápenných nebo vápenocementových omítek vnějších ploch s vyškrabáním spar a s očištěním zdiva stupně členitosti 1 a 2, v rozsahu přes 10 do 30 %</t>
  </si>
  <si>
    <t>-1078758318</t>
  </si>
  <si>
    <t>+13,5*(2,5+1,5+9,5+3,5+5,0)</t>
  </si>
  <si>
    <t>-1,5*0,9-2,1*2,6-1,5*1,0-5,3*2,5-1,1*1,0*2</t>
  </si>
  <si>
    <t>-1,6*2,3*2-1,6*0,6</t>
  </si>
  <si>
    <t>-2,1*1,5*6-5,3*1,5*3-1,0*2,1*3-1,0*2,0*3</t>
  </si>
  <si>
    <t>+0,4*(2*0,9+2*1,0+2*2,2+3*1,5+4*1,0+6*2,1+6*2,0+9*1,0)</t>
  </si>
  <si>
    <t>+0,2*(2*2,5+2,1+4*2,3+2*0,6+3*1,6+2*2,5+18*1,5+6*2,1+4*5,3)</t>
  </si>
  <si>
    <t>50</t>
  </si>
  <si>
    <t>978059541</t>
  </si>
  <si>
    <t>Odsekání obkladů stěn včetně otlučení podkladní omítky až na zdivo z obkládaček vnitřních, z jakýchkoliv materiálů, plochy přes 1 m2</t>
  </si>
  <si>
    <t>39163233</t>
  </si>
  <si>
    <t>"2NP"+2,0*(4,7+1,0)</t>
  </si>
  <si>
    <t>"3NP"+2,0*(4,7+1,0)</t>
  </si>
  <si>
    <t>"4NP"+2,0*(2,6+2,5)</t>
  </si>
  <si>
    <t>51</t>
  </si>
  <si>
    <t>9791001</t>
  </si>
  <si>
    <t xml:space="preserve">Vybourání dveří 1kř vč zárubně </t>
  </si>
  <si>
    <t>1655415710</t>
  </si>
  <si>
    <t>Poznámka k položce:_x000D_
předpoklad - dřevěné křídlo/ocelová zárubeň</t>
  </si>
  <si>
    <t>"viz OPL_DPS_AST_049-054 + ZAMĚŘENÍ"</t>
  </si>
  <si>
    <t>"1PP"+9</t>
  </si>
  <si>
    <t>"1NP"+1</t>
  </si>
  <si>
    <t>"MEZZ"+8</t>
  </si>
  <si>
    <t>"2NP"+7</t>
  </si>
  <si>
    <t>"3NP"+7</t>
  </si>
  <si>
    <t>"4NP"+6</t>
  </si>
  <si>
    <t>52</t>
  </si>
  <si>
    <t>9791002</t>
  </si>
  <si>
    <t>Vybourání dveří 2kř vč zárubně</t>
  </si>
  <si>
    <t>-431174234</t>
  </si>
  <si>
    <t>"viz OPL_DPS_AST_049-051 + ZAMĚŘENÍ"</t>
  </si>
  <si>
    <t>"1PP"+1</t>
  </si>
  <si>
    <t>"1NP"+3</t>
  </si>
  <si>
    <t>53</t>
  </si>
  <si>
    <t>9791003</t>
  </si>
  <si>
    <t>Vybourání fasádních dřevěných výplní otvorů - okna, dveře, prosklené stěny - dvojité</t>
  </si>
  <si>
    <t>802263902</t>
  </si>
  <si>
    <t>Poznámka k položce:_x000D_
vč příp vnitřních parapetů</t>
  </si>
  <si>
    <t>+0,9*0,9+1,0*2,0</t>
  </si>
  <si>
    <t>+1,2*(1,0+2,1+0,6+0,6+2,7)</t>
  </si>
  <si>
    <t>+0,33*0,53</t>
  </si>
  <si>
    <t>+1,6*(2*2,1+2*0,6+2,7)</t>
  </si>
  <si>
    <t>+1,6*0,5+1,6*2,3</t>
  </si>
  <si>
    <t>54</t>
  </si>
  <si>
    <t>97910031</t>
  </si>
  <si>
    <t>4NP - opatrná demontáž dřevěných oken vč rámů určených pro repasi (rozměr cca 2120/1540 mm)</t>
  </si>
  <si>
    <t>1284212624</t>
  </si>
  <si>
    <t>55</t>
  </si>
  <si>
    <t>97910032</t>
  </si>
  <si>
    <t>4NP - opatrná demontáž dřevěných oken vč rámů určených pro repasi (rozměr cca 570/1080 mm)</t>
  </si>
  <si>
    <t>1202458949</t>
  </si>
  <si>
    <t>56</t>
  </si>
  <si>
    <t>97910033</t>
  </si>
  <si>
    <t>4NP - opatrná demontáž dřevěných oken vč rámů určených pro repasi (rozměr cca 640/1540 mm)</t>
  </si>
  <si>
    <t>25811719</t>
  </si>
  <si>
    <t>57</t>
  </si>
  <si>
    <t>97910034</t>
  </si>
  <si>
    <t>4NP - opatrná demontáž dřevěných oken vč rámů určených pro repasi (rozměr cca 1130/1050 mm)</t>
  </si>
  <si>
    <t>-164858957</t>
  </si>
  <si>
    <t>58</t>
  </si>
  <si>
    <t>9791004</t>
  </si>
  <si>
    <t>Vybourání okenních mříží</t>
  </si>
  <si>
    <t>-428472479</t>
  </si>
  <si>
    <t>"viz  ZAMĚŘENÍ  (Dvorní objekt)"</t>
  </si>
  <si>
    <t>+1,3*(0,9+2,1+2*0,6+2,7)</t>
  </si>
  <si>
    <t>59</t>
  </si>
  <si>
    <t>9791005</t>
  </si>
  <si>
    <t>Vybourání vrat ocelových 2480/2100 mm</t>
  </si>
  <si>
    <t>-1014951301</t>
  </si>
  <si>
    <t>60</t>
  </si>
  <si>
    <t>9791006</t>
  </si>
  <si>
    <t>Vybourání vnitřního schodišťového zábradlí v nutném rozsahu - cca 10 m</t>
  </si>
  <si>
    <t>-1485900289</t>
  </si>
  <si>
    <t>61</t>
  </si>
  <si>
    <t>9792001</t>
  </si>
  <si>
    <t>Vybourání šachet - dvůr</t>
  </si>
  <si>
    <t>-874759188</t>
  </si>
  <si>
    <t>62</t>
  </si>
  <si>
    <t>97920021</t>
  </si>
  <si>
    <t>Vybourání drobných prvků - dvůr- zábradlí</t>
  </si>
  <si>
    <t>-211746829</t>
  </si>
  <si>
    <t>63</t>
  </si>
  <si>
    <t>97920022</t>
  </si>
  <si>
    <t>Vybourání drobných prvků - dvůr - poklopy</t>
  </si>
  <si>
    <t>1893912455</t>
  </si>
  <si>
    <t>64</t>
  </si>
  <si>
    <t>97920023</t>
  </si>
  <si>
    <t>Vybourání drobných prvků - dvůr - mřížky</t>
  </si>
  <si>
    <t>-476516864</t>
  </si>
  <si>
    <t>65</t>
  </si>
  <si>
    <t>97920024</t>
  </si>
  <si>
    <t>Vybourání drobných prvků - dvůr - žlab</t>
  </si>
  <si>
    <t>1517738171</t>
  </si>
  <si>
    <t>66</t>
  </si>
  <si>
    <t>9795001</t>
  </si>
  <si>
    <t>Vybourání klempířských prvků na objektu</t>
  </si>
  <si>
    <t>-1678365778</t>
  </si>
  <si>
    <t>67</t>
  </si>
  <si>
    <t>9795002</t>
  </si>
  <si>
    <t>Vybourání objektu na střeše 5NP</t>
  </si>
  <si>
    <t>2087877089</t>
  </si>
  <si>
    <t>Poznámka k položce:_x000D_
zděná nástavba nad schodištěm, půdorysné rozměry 1,3 x 1,6 m, výška 1,7 m, zdivo z CP tl. 150 mm. Zastřešeno prkenným záklopem s plechovou krytinou</t>
  </si>
  <si>
    <t>68</t>
  </si>
  <si>
    <t>9795003</t>
  </si>
  <si>
    <t>Vybourání světlíku na střeše garáže - cca 2000/1000 mm</t>
  </si>
  <si>
    <t>-1708110568</t>
  </si>
  <si>
    <t>69</t>
  </si>
  <si>
    <t>9795004</t>
  </si>
  <si>
    <t>Vybourání světlíku na střeše garáže - cca 800/800 mm</t>
  </si>
  <si>
    <t>-191298236</t>
  </si>
  <si>
    <t>70</t>
  </si>
  <si>
    <t>9795005</t>
  </si>
  <si>
    <t>Vybourání výtahu - dvůr - plošina, stroj, poklop, šachta</t>
  </si>
  <si>
    <t>974025308</t>
  </si>
  <si>
    <t>71</t>
  </si>
  <si>
    <t>9796001</t>
  </si>
  <si>
    <t>Demontáž hromosvodu v plném rozsahu - rozvody střecha + fasáda, kotevní prvky</t>
  </si>
  <si>
    <t>-775787293</t>
  </si>
  <si>
    <t>72</t>
  </si>
  <si>
    <t>997013115</t>
  </si>
  <si>
    <t>Vnitrostaveništní doprava suti a vybouraných hmot vodorovně do 50 m svisle s použitím mechanizace pro budovy a haly výšky přes 15 do 18 m</t>
  </si>
  <si>
    <t>1581245396</t>
  </si>
  <si>
    <t>73</t>
  </si>
  <si>
    <t>-149690297</t>
  </si>
  <si>
    <t>74</t>
  </si>
  <si>
    <t>666103547</t>
  </si>
  <si>
    <t>75</t>
  </si>
  <si>
    <t>916079725</t>
  </si>
  <si>
    <t>+1297,264-4,722</t>
  </si>
  <si>
    <t>76</t>
  </si>
  <si>
    <t>997013847</t>
  </si>
  <si>
    <t>Poplatek za uložení stavebního odpadu na skládce (skládkovné) asfaltového s obsahem dehtu zatříděného do Katalogu odpadů pod kódem 17 03 01</t>
  </si>
  <si>
    <t>-2048642826</t>
  </si>
  <si>
    <t>711</t>
  </si>
  <si>
    <t>Izolace proti vodě, vlhkosti a plynům</t>
  </si>
  <si>
    <t>77</t>
  </si>
  <si>
    <t>711131811</t>
  </si>
  <si>
    <t>Odstranění izolace proti zemní vlhkosti na ploše vodorovné V</t>
  </si>
  <si>
    <t>-92475364</t>
  </si>
  <si>
    <t>"viz  STP - sondy + ZAMĚŘENÍ"</t>
  </si>
  <si>
    <t>"podkladní"+(6,5*10,7+5,0*2,6+3,0*7,2)</t>
  </si>
  <si>
    <t>"podlaha"+(13,5*6,0+1,5*2,7+0,5*2,5*4)</t>
  </si>
  <si>
    <t>712</t>
  </si>
  <si>
    <t>Povlakové krytiny</t>
  </si>
  <si>
    <t>78</t>
  </si>
  <si>
    <t>712300831</t>
  </si>
  <si>
    <t>Odstranění ze střech plochých do 10° krytiny povlakové jednovrstvé</t>
  </si>
  <si>
    <t>-481595724</t>
  </si>
  <si>
    <t>Poznámka k položce:_x000D_
parotěsná vrstva</t>
  </si>
  <si>
    <t>"4NP"+7,5*11,8+6,2*3,0</t>
  </si>
  <si>
    <t>79</t>
  </si>
  <si>
    <t>712300833</t>
  </si>
  <si>
    <t>Odstranění ze střech plochých do 10° krytiny povlakové třívrstvé</t>
  </si>
  <si>
    <t>-2067997013</t>
  </si>
  <si>
    <t>"viz OPL_DPS_AST_050-054 + STP - sondy + ZAMĚŘENÍ"</t>
  </si>
  <si>
    <t>"1NP - krček"+3,8*7,2-0,7*1,3</t>
  </si>
  <si>
    <t>"2NP - garáž"+14,1*7,0-1,2*0,5+1,4*3,0</t>
  </si>
  <si>
    <t>"4NP - hl střecha"+7,5*11,8+6,2*3,0</t>
  </si>
  <si>
    <t>713</t>
  </si>
  <si>
    <t>Izolace tepelné</t>
  </si>
  <si>
    <t>80</t>
  </si>
  <si>
    <t>713120821</t>
  </si>
  <si>
    <t>Odstranění tepelné izolace podlah z rohoží, pásů, dílců, desek, bloků podlah volně kladených nebo mezi trámy z polystyrenu, tloušťka izolace suchého, tloušťka izolace do 100 mm</t>
  </si>
  <si>
    <t>1254222330</t>
  </si>
  <si>
    <t>"1PP""podlaha"+(6,5*10,7+5,0*2,6-1,5*2,0+3,0*7,2)</t>
  </si>
  <si>
    <t>81</t>
  </si>
  <si>
    <t>713140821</t>
  </si>
  <si>
    <t>Odstranění tepelné izolace střech plochých z rohoží, pásů, dílců, desek, bloků nadstřešních izolací volně položených z polystyrenu suchého, tloušťka izolace do 100 mm</t>
  </si>
  <si>
    <t>-66649479</t>
  </si>
  <si>
    <t>762</t>
  </si>
  <si>
    <t>Konstrukce tesařské</t>
  </si>
  <si>
    <t>82</t>
  </si>
  <si>
    <t>762522811</t>
  </si>
  <si>
    <t>Demontáž podlah s polštáři z prken tl. do 32 mm</t>
  </si>
  <si>
    <t>1909489152</t>
  </si>
  <si>
    <t>"viz OPL_DPS_AST_051-054 + STP - sondy + ZAMĚŘENÍ"</t>
  </si>
  <si>
    <t>"MEZZ"+14,7+7,2+14,4+13,6+14,5</t>
  </si>
  <si>
    <t>"2NP"+22,0+14,2+7,0+6,3+14,2</t>
  </si>
  <si>
    <t>"3NP"+22,7+7,0+15,0+15,2+6,3</t>
  </si>
  <si>
    <t>"4NP"+16,0+10,8+15,9+3,9+3,8+13,1</t>
  </si>
  <si>
    <t>775</t>
  </si>
  <si>
    <t>Podlahy skládané</t>
  </si>
  <si>
    <t>83</t>
  </si>
  <si>
    <t>775511800</t>
  </si>
  <si>
    <t>Demontáž podlah vlysových do suti s lištami lepených</t>
  </si>
  <si>
    <t>1144112777</t>
  </si>
  <si>
    <t>776</t>
  </si>
  <si>
    <t>Podlahy povlakové</t>
  </si>
  <si>
    <t>84</t>
  </si>
  <si>
    <t>776201811</t>
  </si>
  <si>
    <t>Demontáž povlakových podlahovin lepených ručně bez podložky</t>
  </si>
  <si>
    <t>-1987989129</t>
  </si>
  <si>
    <t>"viz OPL_DPS_AST_049-054 + STP - sondy + ZAMĚŘENÍ"</t>
  </si>
  <si>
    <t>"1PP"+22,8+14,7+13,6+3,2+5,3+3,7</t>
  </si>
  <si>
    <t>783</t>
  </si>
  <si>
    <t>Dokončovací práce - nátěry</t>
  </si>
  <si>
    <t>85</t>
  </si>
  <si>
    <t>783806811</t>
  </si>
  <si>
    <t>Odstranění nátěrů z omítek oškrábáním</t>
  </si>
  <si>
    <t>-1596388992</t>
  </si>
  <si>
    <t>784</t>
  </si>
  <si>
    <t>Dokončovací práce - malby a tapety</t>
  </si>
  <si>
    <t>86</t>
  </si>
  <si>
    <t>784121001</t>
  </si>
  <si>
    <t>Oškrabání malby v místnostech výšky do 3,80 m</t>
  </si>
  <si>
    <t>-406335396</t>
  </si>
  <si>
    <t>"strop"</t>
  </si>
  <si>
    <t>+59,28</t>
  </si>
  <si>
    <t>A_P02_stěrka</t>
  </si>
  <si>
    <t>277,2</t>
  </si>
  <si>
    <t>A_P03_lino</t>
  </si>
  <si>
    <t>33,3</t>
  </si>
  <si>
    <t>A_P04_stěrka</t>
  </si>
  <si>
    <t>206,3</t>
  </si>
  <si>
    <t>A_P05_lino</t>
  </si>
  <si>
    <t>95,9</t>
  </si>
  <si>
    <t>A_P06_teraco</t>
  </si>
  <si>
    <t>24,5</t>
  </si>
  <si>
    <t>A_P08_teraco</t>
  </si>
  <si>
    <t>108</t>
  </si>
  <si>
    <t>A_P09_teraco</t>
  </si>
  <si>
    <t>20,2</t>
  </si>
  <si>
    <t>04 - SO 01 - OBJEKT A - STAVEBNÍ PRÁCE</t>
  </si>
  <si>
    <t>A_P10_betdl</t>
  </si>
  <si>
    <t>13,6</t>
  </si>
  <si>
    <t>A_P11_antistěrka</t>
  </si>
  <si>
    <t>1,9</t>
  </si>
  <si>
    <t>A_P12_lino</t>
  </si>
  <si>
    <t>108,7</t>
  </si>
  <si>
    <t>A_P13_lino</t>
  </si>
  <si>
    <t>143,8</t>
  </si>
  <si>
    <t>A_P14_lino</t>
  </si>
  <si>
    <t>67,5</t>
  </si>
  <si>
    <t>A_P15_lino</t>
  </si>
  <si>
    <t>16,3</t>
  </si>
  <si>
    <t>A_P16_teraco</t>
  </si>
  <si>
    <t>213,6</t>
  </si>
  <si>
    <t xml:space="preserve">    3 - Svislé a kompletní konstrukce</t>
  </si>
  <si>
    <t xml:space="preserve">    4 - Vodorovné konstrukce</t>
  </si>
  <si>
    <t xml:space="preserve">    998 - Přesun hmot</t>
  </si>
  <si>
    <t xml:space="preserve">    763 - Konstrukce suché výstavby</t>
  </si>
  <si>
    <t xml:space="preserve">    764 - Konstrukce klempířské</t>
  </si>
  <si>
    <t xml:space="preserve">    766 - Konstrukce truhlářské</t>
  </si>
  <si>
    <t xml:space="preserve">    771 - Podlahy z dlaždic</t>
  </si>
  <si>
    <t xml:space="preserve">    772 - Podlahy z kamene</t>
  </si>
  <si>
    <t xml:space="preserve">    773 - Podlahy z litého teraca</t>
  </si>
  <si>
    <t xml:space="preserve">    777 - Podlahy lité</t>
  </si>
  <si>
    <t xml:space="preserve">    785 - Kamenické prvky</t>
  </si>
  <si>
    <t xml:space="preserve">    788 - Ostatní výrobky</t>
  </si>
  <si>
    <t>18195111</t>
  </si>
  <si>
    <t>Úprava zeminy se zhutněním</t>
  </si>
  <si>
    <t>752257720</t>
  </si>
  <si>
    <t>Poznámka k položce:_x000D_
- parametry zhutnění - viz PD</t>
  </si>
  <si>
    <t>273321611</t>
  </si>
  <si>
    <t>Základy z betonu železového (bez výztuže) desky z betonu bez zvláštních nároků na prostředí tř. C 30/37</t>
  </si>
  <si>
    <t>1090245704</t>
  </si>
  <si>
    <t>"viz OPL_DPS_SKR - 097"</t>
  </si>
  <si>
    <t>+0,30*(7,1*20,8+5,0*21,5+25,0*8,0/2+2,8*1,0+2,5*3,7)</t>
  </si>
  <si>
    <t>"zesílení"+0,20*(2,5*15,0+2,5*2,5*3)</t>
  </si>
  <si>
    <t>"stěny dojezdu"+0,30*1,0*(2*3,5+2*2,0)</t>
  </si>
  <si>
    <t>27332162</t>
  </si>
  <si>
    <t>Základové desky ze ŽB tř. C 30/37-XC1 - založení jeřábu</t>
  </si>
  <si>
    <t>1117745292</t>
  </si>
  <si>
    <t>2733219</t>
  </si>
  <si>
    <t xml:space="preserve">Strojní přehlazení základové desky </t>
  </si>
  <si>
    <t>-181063427</t>
  </si>
  <si>
    <t>+(7,1*20,8+5,0*21,5+25,0*8,0/2+2,8*1,0+2,5*3,7)</t>
  </si>
  <si>
    <t>273351121</t>
  </si>
  <si>
    <t>Bednění základů desek zřízení</t>
  </si>
  <si>
    <t>342107857</t>
  </si>
  <si>
    <t>"dojezd"</t>
  </si>
  <si>
    <t>+1,0*(2*1,65+2*3,1)</t>
  </si>
  <si>
    <t>+1,0*(2*2,05+2*3,6)</t>
  </si>
  <si>
    <t>273351122</t>
  </si>
  <si>
    <t>Bednění základů desek odstranění</t>
  </si>
  <si>
    <t>-349287128</t>
  </si>
  <si>
    <t>273361821</t>
  </si>
  <si>
    <t>Výztuž základů desek z betonářské oceli 10 505 (R) nebo BSt 500</t>
  </si>
  <si>
    <t>1724960360</t>
  </si>
  <si>
    <t>"viz specifikace SKR"</t>
  </si>
  <si>
    <t>"odhad"+124,719*0,160</t>
  </si>
  <si>
    <t>"založení jeřábu"+7,0</t>
  </si>
  <si>
    <t>279113141</t>
  </si>
  <si>
    <t>Základové zdi z tvárnic ztraceného bednění včetně výplně z betonu bez zvláštních nároků na vliv prostředí třídy C 20/25, tloušťky zdiva 150 mm</t>
  </si>
  <si>
    <t>-1804098268</t>
  </si>
  <si>
    <t>"F02 - dojezd"</t>
  </si>
  <si>
    <t>Svislé a kompletní konstrukce</t>
  </si>
  <si>
    <t>310239211</t>
  </si>
  <si>
    <t>Zazdívka otvorů ve zdivu nadzákladovém cihlami pálenými plochy přes 1 m2 do 4 m2 na maltu vápenocementovou</t>
  </si>
  <si>
    <t>1015758799</t>
  </si>
  <si>
    <t>"1NP - OPL_DPS_AST - 100"</t>
  </si>
  <si>
    <t>+0,3*2,7*1,3</t>
  </si>
  <si>
    <t>"MEZZ - OPL_DPS_AST - 101"</t>
  </si>
  <si>
    <t>+0,5*1,8*0,8</t>
  </si>
  <si>
    <t>"2NP - OPL_DPS_AST - 102"</t>
  </si>
  <si>
    <t>+0,5*2,6*0,6</t>
  </si>
  <si>
    <t>"4NP - OPL_DPS_AST - 104"</t>
  </si>
  <si>
    <t>+0,24*0,8*2,3</t>
  </si>
  <si>
    <t>+0,265*0,47*2,53</t>
  </si>
  <si>
    <t>311231126</t>
  </si>
  <si>
    <t>Zdivo z cihel pálených nosné z cihel plných dl. 290 mm P 20 až 25, na maltu MC-5 nebo MC-10</t>
  </si>
  <si>
    <t>-1713424374</t>
  </si>
  <si>
    <t>"1NP-MEZZ - OPL_DPS_AST - 100"</t>
  </si>
  <si>
    <t>+0,5*4,7*(4,7+6,5+9,5)-0,5*(1,1*2,2*2+0,65*3,0*2+1,6*2,2+2,2*3,0+0,85*2,4+1,1*2,4)</t>
  </si>
  <si>
    <t>+0,6*3,4-0,6*1,6*2,0</t>
  </si>
  <si>
    <t>+0,2*2,4*0,8+0,3*2,4*0,3</t>
  </si>
  <si>
    <t>+0,2*3,4*0,8+0,3*3,4*0,3</t>
  </si>
  <si>
    <t>"3NP - OPL_DPS_AST - 103"</t>
  </si>
  <si>
    <t>+0,2*3,5*0,8+0,3*3,5*0,3</t>
  </si>
  <si>
    <t>+0,2*3,0*0,8+0,3*3,0*0,3</t>
  </si>
  <si>
    <t>+0,49*3,0*2,0-0,49*1,1*2,2</t>
  </si>
  <si>
    <t>311234021</t>
  </si>
  <si>
    <t>Zdivo jednovrstvé z cihel děrovaných nebroušených klasických spojených na pero a drážku na maltu M5, pevnost cihel do P10, tl. zdiva 200 mm</t>
  </si>
  <si>
    <t>-533162323</t>
  </si>
  <si>
    <t>"5NP - OPL_DPS_AST - 105"</t>
  </si>
  <si>
    <t>+2,7*22,8</t>
  </si>
  <si>
    <t>311234045</t>
  </si>
  <si>
    <t>Zdivo jednovrstvé z cihel děrovaných nebroušených klasických spojených na pero a drážku na maltu M5, pevnost cihel přes P10 do P15, tl. zdiva 250 mm</t>
  </si>
  <si>
    <t>-1335145803</t>
  </si>
  <si>
    <t>+5,0*8,1</t>
  </si>
  <si>
    <t>+4,0*8,1</t>
  </si>
  <si>
    <t>+3,5*8,1</t>
  </si>
  <si>
    <t>+3,2*8,1</t>
  </si>
  <si>
    <t>+0,8*(3,5+1,5+9,0+3,2+1,5)</t>
  </si>
  <si>
    <t>311234051</t>
  </si>
  <si>
    <t>Zdivo jednovrstvé z cihel děrovaných nebroušených klasických spojených na pero a drážku na maltu M5, pevnost cihel do P10, tl. zdiva 300 mm</t>
  </si>
  <si>
    <t>-1313993905</t>
  </si>
  <si>
    <t>"1np  - OPL_DPS_AST - 100"</t>
  </si>
  <si>
    <t>+3,1*15,3</t>
  </si>
  <si>
    <t>+2,7*1,5+2,5*2,9</t>
  </si>
  <si>
    <t>311321511</t>
  </si>
  <si>
    <t>Nadzákladové zdi z betonu železového (bez výztuže) nosné bez zvláštních nároků na vliv prostředí tř. C 20/25</t>
  </si>
  <si>
    <t>1156799588</t>
  </si>
  <si>
    <t>"4NP - OPL_DPS_SKR - 104"</t>
  </si>
  <si>
    <t>"atika"+0,20*0,60*(1,5+3,2+9,0+1,5+3,4)</t>
  </si>
  <si>
    <t>311321611</t>
  </si>
  <si>
    <t>Nadzákladové zdi z betonu železového (bez výztuže) nosné bez zvláštních nároků na vliv prostředí tř. C 30/37</t>
  </si>
  <si>
    <t>-1455148346</t>
  </si>
  <si>
    <t>"OPL_DPS_SKR - 098,099"</t>
  </si>
  <si>
    <t>"obvod"</t>
  </si>
  <si>
    <t>+0,30*3,0*(9,0+10,5)</t>
  </si>
  <si>
    <t>+0,30*1,5*(5,5)</t>
  </si>
  <si>
    <t>+0,25*3,0*(9,0)</t>
  </si>
  <si>
    <t>+0,30*1,5*(5,0)</t>
  </si>
  <si>
    <t>+0,15*4,5*(5,0)</t>
  </si>
  <si>
    <t>+0,30*6,0*(13,0+15,3+7,3+2,5+4,0+17,0+1,0)</t>
  </si>
  <si>
    <t>-0,30*(0,8*0,5+0,6*0,5+0,7*1,3+2,3*2,3*2)</t>
  </si>
  <si>
    <t>"2PP vnitř"</t>
  </si>
  <si>
    <t>+0,30*2,62*(4,5+3,5+11,5+6,5)</t>
  </si>
  <si>
    <t>+0,20*2,62*(2*3,3+3,2+2,5+5,7)</t>
  </si>
  <si>
    <t>-0,30*(0,9*2,17+1,2*2,17)</t>
  </si>
  <si>
    <t>-0,20*(1,25*2,17+1,3*2,17+1,07*2,3)</t>
  </si>
  <si>
    <t>"1PP vnitř"</t>
  </si>
  <si>
    <t>+0,30*2,82*(4,5+3,5+11,5+6,5)</t>
  </si>
  <si>
    <t>+0,30*2,8*(7,0+7,3+3,7)</t>
  </si>
  <si>
    <t>+0,20*3,32*(3,3+1,5+5,8)</t>
  </si>
  <si>
    <t>-0,30*(1,2*2,25+0,9*2,25+1,3*2,25)</t>
  </si>
  <si>
    <t>-0,20*(1,3*2,25+3,2*2,3/2)</t>
  </si>
  <si>
    <t>311351121</t>
  </si>
  <si>
    <t>Bednění nadzákladových zdí nosných rovné oboustranné za každou stranu zřízení</t>
  </si>
  <si>
    <t>1759946404</t>
  </si>
  <si>
    <t>+2*2,62*(4,5+3,5+11,5+6,5)</t>
  </si>
  <si>
    <t>+2*2,62*(2*3,3+3,2+2,5+5,7)</t>
  </si>
  <si>
    <t>-2*(0,9*2,17+1,2*2,17)</t>
  </si>
  <si>
    <t>-2*(1,25*2,17+1,3*2,17+1,07*2,3)</t>
  </si>
  <si>
    <t>+2*2,82*(4,5+3,5+11,5+6,5)</t>
  </si>
  <si>
    <t>+2*2,8*(7,0+7,3+3,7)</t>
  </si>
  <si>
    <t>+2*3,32*(3,3+1,5+5,8)</t>
  </si>
  <si>
    <t>-2*(1,2*2,25+0,9*2,25+1,3*2,25)</t>
  </si>
  <si>
    <t>-2*(1,3*2,25+3,2*2,3/2)</t>
  </si>
  <si>
    <t>"atika"+2*0,60*(1,5+3,2+9,0+1,5+3,4)</t>
  </si>
  <si>
    <t>311351122</t>
  </si>
  <si>
    <t>Bednění nadzákladových zdí nosných rovné oboustranné za každou stranu odstranění</t>
  </si>
  <si>
    <t>-28902757</t>
  </si>
  <si>
    <t>311351311</t>
  </si>
  <si>
    <t>Bednění nadzákladových zdí nosných rovné jednostranné zřízení</t>
  </si>
  <si>
    <t>-173028513</t>
  </si>
  <si>
    <t>+3,0*(9,0+10,5)</t>
  </si>
  <si>
    <t>+1,5*(5,5)</t>
  </si>
  <si>
    <t>+3,0*(9,0)</t>
  </si>
  <si>
    <t>+1,5*(5,0)</t>
  </si>
  <si>
    <t>+4,5*(5,0)</t>
  </si>
  <si>
    <t>+6,0*(13,0+15,3+7,3+2,5+4,0+17,0+1,0)</t>
  </si>
  <si>
    <t>-(0,8*0,5+0,6*0,5+0,7*1,3+2,3*2,3*2)</t>
  </si>
  <si>
    <t>311351312</t>
  </si>
  <si>
    <t>Bednění nadzákladových zdí nosných rovné jednostranné odstranění</t>
  </si>
  <si>
    <t>-811434263</t>
  </si>
  <si>
    <t>31135141</t>
  </si>
  <si>
    <t>Příplatek na pohledový beton</t>
  </si>
  <si>
    <t>59473492</t>
  </si>
  <si>
    <t>31135142</t>
  </si>
  <si>
    <t>Příplatek na prkenné bednění</t>
  </si>
  <si>
    <t>-1370809909</t>
  </si>
  <si>
    <t>"viz interier"</t>
  </si>
  <si>
    <t>"2PP"</t>
  </si>
  <si>
    <t>+2,6*(4,2+9,0+6,15+3,0)-0,9*2,2-1,2*2,2</t>
  </si>
  <si>
    <t>+2,6*(1,25+1,5+3,2+9,55+1,4+1,9)-0,9*2,2</t>
  </si>
  <si>
    <t>+2,8*(3,5+3,0+9,3+2,5+1,3)-0,9*2,25-1,2*2,25</t>
  </si>
  <si>
    <t>+2,5*(3,5+3,2+9,5+1,3+1,9)-0,9*2,25</t>
  </si>
  <si>
    <t>311361821</t>
  </si>
  <si>
    <t>Výztuž nadzákladových zdí nosných svislých nebo odkloněných od svislice, rovných nebo oblých z betonářské oceli 10 505 (R) nebo BSt 500</t>
  </si>
  <si>
    <t>-1470816336</t>
  </si>
  <si>
    <t>"odhad-viz specifikace SKR"</t>
  </si>
  <si>
    <t>+204,363*0,140</t>
  </si>
  <si>
    <t>319202321</t>
  </si>
  <si>
    <t>Vyrovnání nerovného povrchu vnitřního i vnějšího zdiva přizděním, tl. přes 30 do 80 mm</t>
  </si>
  <si>
    <t>-1418840164</t>
  </si>
  <si>
    <t>+0,48*2,3</t>
  </si>
  <si>
    <t>319202331</t>
  </si>
  <si>
    <t>Vyrovnání nerovného povrchu vnitřního i vnějšího zdiva přizděním, tl. přes 80 do 150 mm</t>
  </si>
  <si>
    <t>-1184020941</t>
  </si>
  <si>
    <t>+2,8*2,6</t>
  </si>
  <si>
    <t>330321510</t>
  </si>
  <si>
    <t>Sloupy, pilíře, táhla, rámové stojky, vzpěry z betonu železového (bez výztuže) bez zvláštních nároků na vliv prostředí tř. C 20/25</t>
  </si>
  <si>
    <t>-323574770</t>
  </si>
  <si>
    <t>"1NP - MEZZ- viz OPL_DPS_SKR - 100"</t>
  </si>
  <si>
    <t>+(0,5*0,2+0,4*0,26)*3,0*2</t>
  </si>
  <si>
    <t>330321610</t>
  </si>
  <si>
    <t>Sloupy, pilíře, táhla, rámové stojky, vzpěry z betonu železového (bez výztuže) bez zvláštních nároků na vliv prostředí tř. C 30/37</t>
  </si>
  <si>
    <t>2068146720</t>
  </si>
  <si>
    <t>"2PP - viz OPL_DPS_SKR - 098"</t>
  </si>
  <si>
    <t>+0,3*0,3*2,65*3</t>
  </si>
  <si>
    <t>"1PP - viz OPL_DPS_SKR - 099"</t>
  </si>
  <si>
    <t>+0,3*0,3*2,6</t>
  </si>
  <si>
    <t>331351121</t>
  </si>
  <si>
    <t>Bednění hranatých sloupů a pilířů včetně vzepření průřezu pravoúhlého čtyřúhelníka výšky do 4 m, průřezu přes 0,08 do 0,16 m2 zřízení</t>
  </si>
  <si>
    <t>300090648</t>
  </si>
  <si>
    <t>+4*0,3*2,65*3</t>
  </si>
  <si>
    <t>+4*0,3*2,6</t>
  </si>
  <si>
    <t>331351122</t>
  </si>
  <si>
    <t>Bednění hranatých sloupů a pilířů včetně vzepření průřezu pravoúhlého čtyřúhelníka výšky do 4 m, průřezu přes 0,08 do 0,16 m2 odstranění</t>
  </si>
  <si>
    <t>1142015916</t>
  </si>
  <si>
    <t>3313512</t>
  </si>
  <si>
    <t>-415495874</t>
  </si>
  <si>
    <t>331361821</t>
  </si>
  <si>
    <t>Výztuž sloupů, pilířů, rámových stojek, táhel nebo vzpěr hranatých svislých nebo šikmých (odkloněných) z betonářské oceli 10 505 (R) nebo BSt 500</t>
  </si>
  <si>
    <t>1739608131</t>
  </si>
  <si>
    <t>"odhad"+0,95*0,300</t>
  </si>
  <si>
    <t>33235111</t>
  </si>
  <si>
    <t>Zřízení bednění sloupů v do 4 m D do 0,40 m - tvarová replika</t>
  </si>
  <si>
    <t>19944046</t>
  </si>
  <si>
    <t>"1NP - MEZZ"</t>
  </si>
  <si>
    <t>+(2*0,5+2*0,45)*3,0*2</t>
  </si>
  <si>
    <t>33235112</t>
  </si>
  <si>
    <t>Odstranění bednění sloupů v do 4 m D do 0,40 m - tvarová replika</t>
  </si>
  <si>
    <t>-1939802384</t>
  </si>
  <si>
    <t>33236182</t>
  </si>
  <si>
    <t>Výztuž sloupů betonářskou ocelí 10 505 - tvarová replika</t>
  </si>
  <si>
    <t>-1076751983</t>
  </si>
  <si>
    <t>"odhad"+1,224*0,250</t>
  </si>
  <si>
    <t>340238211</t>
  </si>
  <si>
    <t>Zazdívka otvorů v příčkách nebo stěnách cihlami plnými pálenými plochy přes 0,25 m2 do 1 m2, tloušťky do 100 mm</t>
  </si>
  <si>
    <t>-39045666</t>
  </si>
  <si>
    <t>"2NP - viz OPL_DPS_AST - 102"</t>
  </si>
  <si>
    <t>+0,8*1,2</t>
  </si>
  <si>
    <t>340239211</t>
  </si>
  <si>
    <t>Zazdívka otvorů v příčkách nebo stěnách cihlami plnými pálenými plochy přes 1 m2 do 4 m2, tloušťky do 100 mm</t>
  </si>
  <si>
    <t>-1821239343</t>
  </si>
  <si>
    <t>+0,8*1,8</t>
  </si>
  <si>
    <t>"3NP - viz OPL_DPS_AST - 103"</t>
  </si>
  <si>
    <t>+0,73*1,7</t>
  </si>
  <si>
    <t>"4NP - viz OPL_DPS_AST - 104"</t>
  </si>
  <si>
    <t>342244111</t>
  </si>
  <si>
    <t>Příčky jednoduché z cihel děrovaných klasických spojených na pero a drážku na maltu M5, pevnost cihel do P15, tl. příčky 115 mm</t>
  </si>
  <si>
    <t>658932276</t>
  </si>
  <si>
    <t>Poznámka k položce:_x000D_
vč kotvení ke stávajícím konstrukcím</t>
  </si>
  <si>
    <t>"2PP - viz OPL_DPS_AST - 098"</t>
  </si>
  <si>
    <t>+2,65*(6,15)</t>
  </si>
  <si>
    <t>"1PP - viz OPL_DPS_AST - 099"</t>
  </si>
  <si>
    <t>+2,82*(5,1+8,9)</t>
  </si>
  <si>
    <t>+2,7*3,2-0,8*2,1</t>
  </si>
  <si>
    <t>342244301</t>
  </si>
  <si>
    <t>Příčky jednoduché z cihel děrovaných zvukově izolační na maltu MC, pevnost cihel do P15, tl. příčky 115 mm</t>
  </si>
  <si>
    <t>579960929</t>
  </si>
  <si>
    <t>"MEZZ - viz OPL_DPS_AST - 101"</t>
  </si>
  <si>
    <t>+2,4*1,1-0,8*2,1</t>
  </si>
  <si>
    <t>+3,4*1,8-0,8*2,1</t>
  </si>
  <si>
    <t>+3,5*1,8-0,8*2,1</t>
  </si>
  <si>
    <t>+3,0*1,8-0,8*2,1</t>
  </si>
  <si>
    <t>342244302</t>
  </si>
  <si>
    <t>Příčka zvukově izolační z cihel děrovaných do na maltu M10 tloušťky 140 mm</t>
  </si>
  <si>
    <t>-994784828</t>
  </si>
  <si>
    <t>+2,82*(1,0+3,5)</t>
  </si>
  <si>
    <t>"1NP - viz OPL_DPS_AST - 100"</t>
  </si>
  <si>
    <t>+2,5*(2,3+2*0,9)</t>
  </si>
  <si>
    <t>+2,4*(2,7+1,0+1,1)</t>
  </si>
  <si>
    <t>+3,4*(2,3+2*0,9)</t>
  </si>
  <si>
    <t>+3,5*(2,3+2*0,9)</t>
  </si>
  <si>
    <t>+3,0*(2,3+2*0,9)</t>
  </si>
  <si>
    <t>34624438</t>
  </si>
  <si>
    <t>Plentování válcovaných nosníků betonem</t>
  </si>
  <si>
    <t>-1277089311</t>
  </si>
  <si>
    <t>"viz OPL_DPS_AST - 100-103"</t>
  </si>
  <si>
    <t>+0,14*0,5*(2*1,5+2,9+1,3)</t>
  </si>
  <si>
    <t>+0,14*0,5*(2*1,5+2,9)</t>
  </si>
  <si>
    <t>+0,16*0,5*(2,0)</t>
  </si>
  <si>
    <t>+0,14*0,5*(2*1,5+2,2)</t>
  </si>
  <si>
    <t>+0,14*0,5*(2*1,5)</t>
  </si>
  <si>
    <t>349101</t>
  </si>
  <si>
    <t>zabetonování průduchu (komín) - 4np</t>
  </si>
  <si>
    <t>1204967706</t>
  </si>
  <si>
    <t>Vodorovné konstrukce</t>
  </si>
  <si>
    <t>4113101</t>
  </si>
  <si>
    <t>Statické opatření - zesílení žb desky v místě prostupu</t>
  </si>
  <si>
    <t>-108393557</t>
  </si>
  <si>
    <t>"viz OPL_DPS_SKR - 300"+3</t>
  </si>
  <si>
    <t>411321515</t>
  </si>
  <si>
    <t>Stropy z betonu železového (bez výztuže) stropů deskových, plochých střech, desek balkonových, desek hřibových stropů včetně hlavic hřibových sloupů tř. C 20/25</t>
  </si>
  <si>
    <t>1682239457</t>
  </si>
  <si>
    <t>"1NP - viz OPL_DPS_SKR - 100"</t>
  </si>
  <si>
    <t>+0,15*2,9*15,5</t>
  </si>
  <si>
    <t>411321616</t>
  </si>
  <si>
    <t>Stropy z betonu železového (bez výztuže) stropů deskových, plochých střech, desek balkonových, desek hřibových stropů včetně hlavic hřibových sloupů tř. C 30/37</t>
  </si>
  <si>
    <t>-872374867</t>
  </si>
  <si>
    <t>+0,28*(7,1*20,8+5,0*21,5+25,0*8,0/2+2,8*1,0+2,5*3,7-1,65*3,1-1,0*2,0-4,8*1,9-5,6*0,8)</t>
  </si>
  <si>
    <t>+0,22*(7,1*20,8+5,0*21,5+25,0*8,0/2+2,8*1,0+2,5*3,7-1,65*3,1-1,0*2,0-4,8*1,9-5,6*0,8-4,1*3,7)</t>
  </si>
  <si>
    <t>+0,42*1,0*15,0</t>
  </si>
  <si>
    <t>"mezipodesty "</t>
  </si>
  <si>
    <t>+0,20*1,9*(2*1,0+2*1,5)</t>
  </si>
  <si>
    <t>41132252</t>
  </si>
  <si>
    <t>Stropy ze ŽB tř. C 20/25 - do trapez plechů</t>
  </si>
  <si>
    <t>209030886</t>
  </si>
  <si>
    <t>+(0,050/2+0,070)*(24,5*2,3)</t>
  </si>
  <si>
    <t>"1NP - MEZZ - viz OPL_DPS_SKR - 101"</t>
  </si>
  <si>
    <t>+(0,040/2+0,050)*(4,0*11,0-2,0*0,8)</t>
  </si>
  <si>
    <t>"2NP - viz OPL_DPS_SKR - 102"</t>
  </si>
  <si>
    <t>"3NP - viz OPL_DPS_SKR - 103"</t>
  </si>
  <si>
    <t>"4NP - viz OPL_DPS_SKR - 104"</t>
  </si>
  <si>
    <t>+(0,050/2+0,070)*(7,0*11,0-2,0*0,8+1,0*2,6)</t>
  </si>
  <si>
    <t>"5NP - viz OPL_DPS_SKR - 105"</t>
  </si>
  <si>
    <t>+(0,050/2+0,050)*(1,6+4,7)*3,0</t>
  </si>
  <si>
    <t>+(0,040/2+0,060)*(1,5*11,5-0,9*0,9)*3,0</t>
  </si>
  <si>
    <t>411322521</t>
  </si>
  <si>
    <t>Příplatek na pracnost - provedení do oblouku</t>
  </si>
  <si>
    <t>-663646248</t>
  </si>
  <si>
    <t>411351011</t>
  </si>
  <si>
    <t>Bednění stropních konstrukcí - bez podpěrné konstrukce desek tloušťky stropní desky přes 5 do 25 cm zřízení</t>
  </si>
  <si>
    <t>1569158265</t>
  </si>
  <si>
    <t>+2,9*15,5</t>
  </si>
  <si>
    <t>+(7,1*20,8+5,0*21,5+25,0*8,0/2+2,8*1,0+2,5*3,7-1,65*3,1-1,0*2,0-4,8*1,9-5,6*0,8-4,1*3,7)</t>
  </si>
  <si>
    <t>"mezipodesty"</t>
  </si>
  <si>
    <t>+1,9*(2*1,0+2*1,5)</t>
  </si>
  <si>
    <t>411351012</t>
  </si>
  <si>
    <t>Bednění stropních konstrukcí - bez podpěrné konstrukce desek tloušťky stropní desky přes 5 do 25 cm odstranění</t>
  </si>
  <si>
    <t>18898648</t>
  </si>
  <si>
    <t>411351021</t>
  </si>
  <si>
    <t>Bednění stropních konstrukcí - bez podpěrné konstrukce desek tloušťky stropní desky přes 25 do 50 cm zřízení</t>
  </si>
  <si>
    <t>-1653853532</t>
  </si>
  <si>
    <t>+(7,1*20,8+5,0*21,5+25,0*8,0/2+2,8*1,0+2,5*3,7-1,65*3,1-1,0*2,0-4,8*1,9-5,6*0,8)</t>
  </si>
  <si>
    <t>411351022</t>
  </si>
  <si>
    <t>Bednění stropních konstrukcí - bez podpěrné konstrukce desek tloušťky stropní desky přes 25 do 50 cm odstranění</t>
  </si>
  <si>
    <t>-740774126</t>
  </si>
  <si>
    <t>411354311</t>
  </si>
  <si>
    <t>Podpěrná konstrukce stropů - desek, kleneb a skořepin výška podepření do 4 m tloušťka stropu přes 5 do 15 cm zřízení</t>
  </si>
  <si>
    <t>-1874054762</t>
  </si>
  <si>
    <t>"trapez"+64,724+333,74+20,79</t>
  </si>
  <si>
    <t>411354312</t>
  </si>
  <si>
    <t>Podpěrná konstrukce stropů - desek, kleneb a skořepin výška podepření do 4 m tloušťka stropu přes 5 do 15 cm odstranění</t>
  </si>
  <si>
    <t>1228560148</t>
  </si>
  <si>
    <t>411354313</t>
  </si>
  <si>
    <t>Podpěrná konstrukce stropů - desek, kleneb a skořepin výška podepření do 4 m tloušťka stropu přes 15 do 25 cm zřízení</t>
  </si>
  <si>
    <t>603164616</t>
  </si>
  <si>
    <t>411354314</t>
  </si>
  <si>
    <t>Podpěrná konstrukce stropů - desek, kleneb a skořepin výška podepření do 4 m tloušťka stropu přes 15 do 25 cm odstranění</t>
  </si>
  <si>
    <t>890004461</t>
  </si>
  <si>
    <t>411354315</t>
  </si>
  <si>
    <t>Podpěrná konstrukce stropů - desek, kleneb a skořepin výška podepření do 4 m tloušťka stropu přes 25 do 35 cm zřízení</t>
  </si>
  <si>
    <t>-1878976026</t>
  </si>
  <si>
    <t>411354316</t>
  </si>
  <si>
    <t>Podpěrná konstrukce stropů - desek, kleneb a skořepin výška podepření do 4 m tloušťka stropu přes 25 do 35 cm odstranění</t>
  </si>
  <si>
    <t>1997306361</t>
  </si>
  <si>
    <t>4113543164</t>
  </si>
  <si>
    <t>-1248498799</t>
  </si>
  <si>
    <t>411361821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</si>
  <si>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 betonářské oceli 10 505 (R) nebo BSt 500</t>
  </si>
  <si>
    <t>-735275653</t>
  </si>
  <si>
    <t>"odhad - viz specifikace SKR"</t>
  </si>
  <si>
    <t>"2PP"+97,024*0,170</t>
  </si>
  <si>
    <t>"1NP"+6,743*0,140</t>
  </si>
  <si>
    <t>"1PP"+79,196*0,140</t>
  </si>
  <si>
    <t>"mezipodesty"+1,9*0,110</t>
  </si>
  <si>
    <t>"trapez"+0,000617*7*(64,724)</t>
  </si>
  <si>
    <t>"trapez"+0,000617*5*(348,912+21,73)</t>
  </si>
  <si>
    <t>411362021</t>
  </si>
  <si>
    <t>Výztuž stropů prostě uložených, vetknutých, spojitých, deskových, trámových (žebrových, kazetových), s keramickými a jinými vložkami, konsolových nebo balkonových, hřibových včetně hlavic hřibových sloupů, plochých střech a pro zavěšení železobetonových podhledů ze svařovaných sítí z drátů typu KARI</t>
  </si>
  <si>
    <t>1173327443</t>
  </si>
  <si>
    <t>"trapez"+0,002*(64,724+348,912+21,735)*1,1</t>
  </si>
  <si>
    <t>413232221</t>
  </si>
  <si>
    <t>Zazdívka zhlaví stropních trámů nebo válcovaných nosníků pálenými cihlami válcovaných nosníků, výšky přes 150 do 300 mm</t>
  </si>
  <si>
    <t>133986206</t>
  </si>
  <si>
    <t>413321515</t>
  </si>
  <si>
    <t>Nosníky z betonu železového (bez výztuže) včetně stěnových i jeřábových drah, volných trámů, průvlaků, rámových příčlí, ztužidel, konzol, vodorovných táhel apod., tyčových konstrukcí tř. C 20/25</t>
  </si>
  <si>
    <t>1772697563</t>
  </si>
  <si>
    <t>+0,36*0,30*(1,5+3,2+9,0+1,5+3,4)</t>
  </si>
  <si>
    <t>413321616</t>
  </si>
  <si>
    <t>Nosníky z betonu železového (bez výztuže) včetně stěnových i jeřábových drah, volných trámů, průvlaků, rámových příčlí, ztužidel, konzol, vodorovných táhel apod., tyčových konstrukcí tř. C 30/37</t>
  </si>
  <si>
    <t>577710690</t>
  </si>
  <si>
    <t>+0,25*0,25*(14,0)</t>
  </si>
  <si>
    <t>+0,28*0,30*(5,5)</t>
  </si>
  <si>
    <t>+0,40*0,20*(2,0)</t>
  </si>
  <si>
    <t>413351111</t>
  </si>
  <si>
    <t>Bednění nosníků a průvlaků - bez podpěrné konstrukce výška nosníku po spodní líc stropní desky do 100 cm zřízení</t>
  </si>
  <si>
    <t>-1623748378</t>
  </si>
  <si>
    <t>"1PP-boky"</t>
  </si>
  <si>
    <t>+2*0,25*(14,0)</t>
  </si>
  <si>
    <t>+2*0,30*(5,5)</t>
  </si>
  <si>
    <t>+2*0,40*(2,0)</t>
  </si>
  <si>
    <t>"boky"+2*0,30*(1,5+3,2+9,0+1,5+3,4)</t>
  </si>
  <si>
    <t>"SH"+0,36*(0,8+2,8+0,8+2*2,3+0,8+1,8)</t>
  </si>
  <si>
    <t>413351112</t>
  </si>
  <si>
    <t>Bednění nosníků a průvlaků - bez podpěrné konstrukce výška nosníku po spodní líc stropní desky do 100 cm odstranění</t>
  </si>
  <si>
    <t>-1129513849</t>
  </si>
  <si>
    <t>413352111</t>
  </si>
  <si>
    <t>Podpěrná konstrukce nosníků a průvlaků výšky podepření do 4 m výšky nosníku (po spodní hranu stropní desky) do 100 cm zřízení</t>
  </si>
  <si>
    <t>-1966363221</t>
  </si>
  <si>
    <t>413352112</t>
  </si>
  <si>
    <t>Podpěrná konstrukce nosníků a průvlaků výšky podepření do 4 m výšky nosníku (po spodní hranu stropní desky) do 100 cm odstranění</t>
  </si>
  <si>
    <t>-1784081368</t>
  </si>
  <si>
    <t>4133522</t>
  </si>
  <si>
    <t>1780021086</t>
  </si>
  <si>
    <t>413361821</t>
  </si>
  <si>
    <t>Výztuž nosníků včetně stěnových i jeřábových drah, volných trámů, průvlaků, rámových příčlí, ztužidel, konzol, vodorovných táhel apod. tyčových konstrukcí lemujících nebo vyztužujících stropní a podobné střešní konstrukce z betonářské oceli 10 505 (R) nebo BSt 500</t>
  </si>
  <si>
    <t>-1413664993</t>
  </si>
  <si>
    <t>" viz specifikace SKR"</t>
  </si>
  <si>
    <t>"odhad"+(2,009+1,497)*0,220</t>
  </si>
  <si>
    <t>417238231</t>
  </si>
  <si>
    <t>Obezdívka ztužujícího věnce keramickými věncovkami bez tepelné izolace jednostranná, výška věnce 150 mm</t>
  </si>
  <si>
    <t>1452720797</t>
  </si>
  <si>
    <t>"1NP"+15,3</t>
  </si>
  <si>
    <t>417321414</t>
  </si>
  <si>
    <t>Ztužující pásy a věnce z betonu železového (bez výztuže) tř. C 20/25</t>
  </si>
  <si>
    <t>1904594347</t>
  </si>
  <si>
    <t>"viz OPL_DPS_AST - 550-556"</t>
  </si>
  <si>
    <t>+0,5*0,625*(7,5+3,9+1,5)</t>
  </si>
  <si>
    <t>+0,25*0,20*(8,1)</t>
  </si>
  <si>
    <t>+0,50*0,75*(4,0)</t>
  </si>
  <si>
    <t>+0,50*0,50*(5,5+12,0)</t>
  </si>
  <si>
    <t>+0,30*0,50*(3,0)</t>
  </si>
  <si>
    <t>"5NP"</t>
  </si>
  <si>
    <t>+0,20*0,30*(23,0)</t>
  </si>
  <si>
    <t>+0,36*0,30*(1,5+4,7)</t>
  </si>
  <si>
    <t>417351115</t>
  </si>
  <si>
    <t>Bednění bočnic ztužujících pásů a věnců včetně vzpěr zřízení</t>
  </si>
  <si>
    <t>-156065357</t>
  </si>
  <si>
    <t>+2*0,625*(7,5+3,9+1,5)</t>
  </si>
  <si>
    <t>+2*0,20*(8,1)</t>
  </si>
  <si>
    <t>+2*0,75*(4,0)</t>
  </si>
  <si>
    <t>+2*0,50*(5,5+12,0)</t>
  </si>
  <si>
    <t>+2*0,50*(3,0)</t>
  </si>
  <si>
    <t>+2*0,30*(23,0)</t>
  </si>
  <si>
    <t>+2*0,30*(1,5+4,7)</t>
  </si>
  <si>
    <t>417351116</t>
  </si>
  <si>
    <t>Bednění bočnic ztužujících pásů a věnců včetně vzpěr odstranění</t>
  </si>
  <si>
    <t>461337424</t>
  </si>
  <si>
    <t>417361821</t>
  </si>
  <si>
    <t>Výztuž ztužujících pásů a věnců z betonářské oceli 10 505 (R) nebo BSt 500</t>
  </si>
  <si>
    <t>-2032757670</t>
  </si>
  <si>
    <t>"odhad"+14,431*0,080</t>
  </si>
  <si>
    <t>430321515</t>
  </si>
  <si>
    <t>Schodišťové konstrukce a rampy z betonu železového (bez výztuže) stupně, schodnice, ramena, podesty s nosníky tř. C 20/25</t>
  </si>
  <si>
    <t>1085049646</t>
  </si>
  <si>
    <t>"1NP-MEZZ - - viz OPL_DPS_SKR - 101"</t>
  </si>
  <si>
    <t>+0,1*1,0*1,1</t>
  </si>
  <si>
    <t>430321616</t>
  </si>
  <si>
    <t>Schodišťové konstrukce a rampy z betonu železového (bez výztuže) stupně, schodnice, ramena, podesty s nosníky tř. C 30/37</t>
  </si>
  <si>
    <t>-1771192107</t>
  </si>
  <si>
    <t>"viz OPL_DPS_SKR - 110"</t>
  </si>
  <si>
    <t>"1ram"</t>
  </si>
  <si>
    <t>"ramena"+0,15*0,8*(5,5+1,3+1,0+4,3)</t>
  </si>
  <si>
    <t>"stupně"+0,28*0,18/2*0,8*15*2</t>
  </si>
  <si>
    <t>"2ram"</t>
  </si>
  <si>
    <t>"ramena"+0,20*1,9*(2,5+3*3,0)</t>
  </si>
  <si>
    <t>"stupně"+0,28*0,18/2*1,9*(7+2*8+9)</t>
  </si>
  <si>
    <t>430361821</t>
  </si>
  <si>
    <t>Výztuž schodišťových konstrukcí a ramp stupňů, schodnic, ramen, podest s nosníky z betonářské oceli 10 505 (R) nebo BSt 500</t>
  </si>
  <si>
    <t>-2106147788</t>
  </si>
  <si>
    <t>"odhad"+(7,959+0,110)*0,110</t>
  </si>
  <si>
    <t>431351121</t>
  </si>
  <si>
    <t>Bednění podest, podstupňových desek a ramp včetně podpěrné konstrukce výšky do 4 m půdorysně přímočarých zřízení</t>
  </si>
  <si>
    <t>1331646704</t>
  </si>
  <si>
    <t>"ramena"+0,8*(5,5+1,3+1,0+4,3)</t>
  </si>
  <si>
    <t>"ramena"+1,9*(2,5+3*3,0)</t>
  </si>
  <si>
    <t>+1,0*1,1</t>
  </si>
  <si>
    <t>431351122</t>
  </si>
  <si>
    <t>Bednění podest, podstupňových desek a ramp včetně podpěrné konstrukce výšky do 4 m půdorysně přímočarých odstranění</t>
  </si>
  <si>
    <t>811980862</t>
  </si>
  <si>
    <t>434311115</t>
  </si>
  <si>
    <t>Stupně dusané z betonu prostého nebo prokládaného kamenem na terén nebo na desku bez potěru, se zahlazením povrchu tř. C 20/25</t>
  </si>
  <si>
    <t>-1657099495</t>
  </si>
  <si>
    <t>"viz OPL_DPS_AST - 101"</t>
  </si>
  <si>
    <t>"MEZZ"+1,0*4</t>
  </si>
  <si>
    <t>"viz OPL_DPS_AST - 105"</t>
  </si>
  <si>
    <t>"5NP"+1,2*3</t>
  </si>
  <si>
    <t>434351141</t>
  </si>
  <si>
    <t>Bednění stupňů betonovaných na podstupňové desce nebo na terénu půdorysně přímočarých zřízení</t>
  </si>
  <si>
    <t>778578939</t>
  </si>
  <si>
    <t>"vyrovnávací stupně"</t>
  </si>
  <si>
    <t>"MEZZ"+0,5*1,0*4</t>
  </si>
  <si>
    <t>"5NP"+0,5*1,2*3</t>
  </si>
  <si>
    <t>"stupně"+0,5*0,8*15*2</t>
  </si>
  <si>
    <t>"stupně"+0,5*1,9*(7+2*8+9)</t>
  </si>
  <si>
    <t>434351142</t>
  </si>
  <si>
    <t>Bednění stupňů betonovaných na podstupňové desce nebo na terénu půdorysně přímočarých odstranění</t>
  </si>
  <si>
    <t>1354900041</t>
  </si>
  <si>
    <t>4343512</t>
  </si>
  <si>
    <t>Schodišťové AKU prvky - D+M</t>
  </si>
  <si>
    <t>1249072773</t>
  </si>
  <si>
    <t>"viz specifikace SKR"+1</t>
  </si>
  <si>
    <t>4343513</t>
  </si>
  <si>
    <t>schodišťový prvek - Stabox - D+M</t>
  </si>
  <si>
    <t>-1509521703</t>
  </si>
  <si>
    <t>611321145</t>
  </si>
  <si>
    <t>Omítka vápenocementová vnitřních ploch nanášená ručně dvouvrstvá, tloušťky jádrové omítky do 10 mm a tloušťky štuku do 3 mm štuková schodišťových konstrukcí stropů, stěn, ramen nebo nosníků</t>
  </si>
  <si>
    <t>257561760</t>
  </si>
  <si>
    <t>"viz OPL_DPS_AST - 99"</t>
  </si>
  <si>
    <t>+5,2*2,1</t>
  </si>
  <si>
    <t>+2,74*(2*4,8+2*2,1)</t>
  </si>
  <si>
    <t>-1,1*2,0</t>
  </si>
  <si>
    <t>+3,4*(5,3+2,6)</t>
  </si>
  <si>
    <t>-1,6*2,0-0,8*2,1</t>
  </si>
  <si>
    <t>+0,4*(1,1+2*2,4)</t>
  </si>
  <si>
    <t>611325422</t>
  </si>
  <si>
    <t>Oprava vápenocementové omítky vnitřních ploch štukové dvouvrstvé, tloušťky do 20 mm a tloušťky štuku do 3 mm stropů, v rozsahu opravované plochy přes 10 do 30%</t>
  </si>
  <si>
    <t>-1591524078</t>
  </si>
  <si>
    <t>"viz OPL_DPS_AST - 100-104"</t>
  </si>
  <si>
    <t>612321141</t>
  </si>
  <si>
    <t>Omítka vápenocementová vnitřních ploch nanášená ručně dvouvrstvá, tloušťky jádrové omítky do 10 mm a tloušťky štuku do 3 mm štuková svislých konstrukcí stěn</t>
  </si>
  <si>
    <t>-1221887862</t>
  </si>
  <si>
    <t>"viz OPL_DPS_AST - 100-105"</t>
  </si>
  <si>
    <t>"101"+(4,9+2,5+9,2+2,6+1,2+4,0)*4,9-2,2*4,0-2,2*2,7</t>
  </si>
  <si>
    <t>-0,8*2,1-0,8*2,4-2,1*3,0-1,6*2,2-0,64*3,0*2-2,4*3,0-0,9*2,1*2</t>
  </si>
  <si>
    <t>+0,5*(0,83+2*2,4)+0,3*(2,1+2,4+2*0,64+8*3,0+1,6+2*2,2)</t>
  </si>
  <si>
    <t>"102"+(15,2+2,5)*2,9</t>
  </si>
  <si>
    <t>-1,6*2,0-0,83*2,4</t>
  </si>
  <si>
    <t>+0,5*(1,6+2*2,0)</t>
  </si>
  <si>
    <t>"143,146"+4,3*(4,7+3,5+1,7)+4,5*(8,0+1,5)</t>
  </si>
  <si>
    <t>-0,9*2,1-1,4*2,1-0,64*3,0*2-2,4*3,0</t>
  </si>
  <si>
    <t>+0,4*(1,1+2*2,2)+0,2*(1,6+2*0,64+2,4+2*2,2+6*3,0)</t>
  </si>
  <si>
    <t>"172"+(1,6+2*1,1)*2,3</t>
  </si>
  <si>
    <t>"111"+2,3*(2*1,0+1,1)</t>
  </si>
  <si>
    <t>-0,8*2,1</t>
  </si>
  <si>
    <t>"243,245"+4,0*8,0</t>
  </si>
  <si>
    <t>"230"+2,7*(1,6+1,3+0,9)</t>
  </si>
  <si>
    <t>"233,234"+3,0*(1,0+2,1)</t>
  </si>
  <si>
    <t>"330"+2,7*(1,6+1,3+0,9)</t>
  </si>
  <si>
    <t>"333""+3,0*(1,0+2,5)</t>
  </si>
  <si>
    <t>"343,345"+4,0*8,0</t>
  </si>
  <si>
    <t>"430""+2,65*(1,0+2,5)</t>
  </si>
  <si>
    <t>"431"+2,65*0,8</t>
  </si>
  <si>
    <t>"432"+2,4*(1,0+1,3+2*1,2)</t>
  </si>
  <si>
    <t>-0,8*2,1*2</t>
  </si>
  <si>
    <t>"443,445"+3,5*(8,1+1,3)</t>
  </si>
  <si>
    <t>"451"+2,7*(2,6+1,3)</t>
  </si>
  <si>
    <t>+0,5*(1,0+2*2,4)</t>
  </si>
  <si>
    <t>"525,526,528"+2,7*20,0</t>
  </si>
  <si>
    <t>"529"+3,0*(3,0+1,2)+2,5*2,8</t>
  </si>
  <si>
    <t>612325422</t>
  </si>
  <si>
    <t>Oprava vápenocementové omítky vnitřních ploch štukové dvouvrstvé, tloušťky do 20 mm a tloušťky štuku do 3 mm stěn, v rozsahu opravované plochy přes 10 do 30%</t>
  </si>
  <si>
    <t>423757449</t>
  </si>
  <si>
    <t>87</t>
  </si>
  <si>
    <t>612331121</t>
  </si>
  <si>
    <t>Omítka cementová vnitřních ploch nanášená ručně jednovrstvá, tloušťky do 10 mm hladká svislých konstrukcí stěn</t>
  </si>
  <si>
    <t>843530542</t>
  </si>
  <si>
    <t>"viz OPL_DPS_AST - 098-099"</t>
  </si>
  <si>
    <t>"202"+2,57*6,15</t>
  </si>
  <si>
    <t>"220"+2,57*6,15</t>
  </si>
  <si>
    <t>"132"+2,72*(4,9+8,8)</t>
  </si>
  <si>
    <t>"145a"+2,4*(8,9)+2,15*(3,3+3,6+1,2)</t>
  </si>
  <si>
    <t>"185"+2,72*1,3</t>
  </si>
  <si>
    <t>"186"+2,47*(3,2)</t>
  </si>
  <si>
    <t>88</t>
  </si>
  <si>
    <t>615142002</t>
  </si>
  <si>
    <t>Potažení vnitřních ploch pletivem v ploše nebo pruzích, na plném podkladu sklovláknitým provizorním přichycením nosníků</t>
  </si>
  <si>
    <t>1856120145</t>
  </si>
  <si>
    <t>+0,8*(3,0+3*1,6)</t>
  </si>
  <si>
    <t>+0,9*(2,0)</t>
  </si>
  <si>
    <t>+0,8*(2,5+2*1,6)</t>
  </si>
  <si>
    <t>+0,8*(21,6)</t>
  </si>
  <si>
    <t>89</t>
  </si>
  <si>
    <t>615142003</t>
  </si>
  <si>
    <t>-721239687</t>
  </si>
  <si>
    <t>+2*2,7</t>
  </si>
  <si>
    <t>90</t>
  </si>
  <si>
    <t>615142004</t>
  </si>
  <si>
    <t>-2082350868</t>
  </si>
  <si>
    <t>+2*2,2</t>
  </si>
  <si>
    <t>91</t>
  </si>
  <si>
    <t>6211001</t>
  </si>
  <si>
    <t xml:space="preserve">Kontaktní zateplovací fasádní systém – izolant mineral - podélné vlákno - tl 100 mm - D+M vč všech systémových detailů (penetrace, kotvení, lepení, přestěrkování, síťovina, systémové lišty, apod) </t>
  </si>
  <si>
    <t>1902364147</t>
  </si>
  <si>
    <t>"F10b"+1,5*17,0+2,3*8,5</t>
  </si>
  <si>
    <t>92</t>
  </si>
  <si>
    <t>62252101</t>
  </si>
  <si>
    <t>Tenkovrstvá silikátová zrnitá omítka včetně penetrace podkladu probarvená</t>
  </si>
  <si>
    <t>-1274265010</t>
  </si>
  <si>
    <t>"F10b"+45,05</t>
  </si>
  <si>
    <t>93</t>
  </si>
  <si>
    <t>622321321</t>
  </si>
  <si>
    <t>Omítka vápenocementová vnějších ploch nanášená strojně jednovrstvá, tloušťky do 15 mm hladká stěn</t>
  </si>
  <si>
    <t>1176355636</t>
  </si>
  <si>
    <t>Poznámka k položce:_x000D_
- tl cca 20 mm</t>
  </si>
  <si>
    <t>+1,2*(2,5+1,5+9,5+3,5+5,0)</t>
  </si>
  <si>
    <t>-(1,5*1,2+2,1*0,4+0,8*1,2+1,5*1,2+0,6*0,4+1,2*1,2*2)</t>
  </si>
  <si>
    <t>+0,2*(2*0,4+2*1,2+2*0,4)+0,5*(4*1,2+4*1,2)</t>
  </si>
  <si>
    <t>+1,0*(2,5+1,5+9,5+3,5+5,0)</t>
  </si>
  <si>
    <t>"1-5NP"</t>
  </si>
  <si>
    <t>+8,2*19,6</t>
  </si>
  <si>
    <t>94</t>
  </si>
  <si>
    <t>622131301</t>
  </si>
  <si>
    <t>Podkladní a spojovací vrstva vnějších omítaných ploch cementový postřik nanášený strojně celoplošně stěn</t>
  </si>
  <si>
    <t>-1671409462</t>
  </si>
  <si>
    <t>95</t>
  </si>
  <si>
    <t>622325202</t>
  </si>
  <si>
    <t>Oprava vápenocementové omítky vnějších ploch stupně členitosti 1 štukové stěn, v rozsahu opravované plochy přes 10 do 30%</t>
  </si>
  <si>
    <t>2042206571</t>
  </si>
  <si>
    <t>96</t>
  </si>
  <si>
    <t>622321131</t>
  </si>
  <si>
    <t>Potažení vnějších ploch štukem vápenocementovým, tloušťky do 3 mm stěn</t>
  </si>
  <si>
    <t>-1062047893</t>
  </si>
  <si>
    <t>+247,61+206,2</t>
  </si>
  <si>
    <t>97</t>
  </si>
  <si>
    <t>6229101</t>
  </si>
  <si>
    <t>Fasádní nátěr silikátový, vč penetrace podkladu</t>
  </si>
  <si>
    <t>1805294854</t>
  </si>
  <si>
    <t>98</t>
  </si>
  <si>
    <t>6223311</t>
  </si>
  <si>
    <t>Očištění povrchu stávajícího zdiva / základových pasů</t>
  </si>
  <si>
    <t>1385536814</t>
  </si>
  <si>
    <t>99</t>
  </si>
  <si>
    <t>62233111</t>
  </si>
  <si>
    <t>Cementová omítka hrubá jednovrstvá zatřená vnějších stěn - tl 30 mm - vyrovnání podkladu</t>
  </si>
  <si>
    <t>-582959487</t>
  </si>
  <si>
    <t>+3,0*25,0-2,3*2,2</t>
  </si>
  <si>
    <t>+3,0*(14,0+1,2+2,9+4,4+14,0+8,5)+1,5*6,0-2,3*2,2</t>
  </si>
  <si>
    <t>100</t>
  </si>
  <si>
    <t>622631001</t>
  </si>
  <si>
    <t>Spárování vnějších ploch pohledového zdiva z cihel, spárovací maltou stěn</t>
  </si>
  <si>
    <t>-928477613</t>
  </si>
  <si>
    <t>+0,8*3,0*2</t>
  </si>
  <si>
    <t>+0,8*1,5*6</t>
  </si>
  <si>
    <t>101</t>
  </si>
  <si>
    <t>629991011</t>
  </si>
  <si>
    <t>Zakrytí vnějších ploch před znečištěním včetně pozdějšího odkrytí výplní otvorů a svislých ploch fólií přilepenou lepící páskou</t>
  </si>
  <si>
    <t>530531659</t>
  </si>
  <si>
    <t>+1,6*2,0+1,6*2,3*3+1,6*0,6</t>
  </si>
  <si>
    <t>+2,1*3,0+1,6*2,2+2,1*1,5*6+5,3*3,0+5,3*1,5*3+1,0*2,1*9</t>
  </si>
  <si>
    <t>102</t>
  </si>
  <si>
    <t>631311115</t>
  </si>
  <si>
    <t>Mazanina z betonu prostého bez zvýšených nároků na prostředí tl. přes 50 do 80 mm tř. C 20/25</t>
  </si>
  <si>
    <t>-746280413</t>
  </si>
  <si>
    <t>"R06"+0,050*4,9*4,0</t>
  </si>
  <si>
    <t>103</t>
  </si>
  <si>
    <t>631311116</t>
  </si>
  <si>
    <t>Mazanina z betonu prostého bez zvýšených nároků na prostředí tl. přes 50 do 80 mm tř. C 25/30</t>
  </si>
  <si>
    <t>1433539537</t>
  </si>
  <si>
    <t>+0,070*(A_P02_stěrka+A_P04_stěrka+A_P15_lino)</t>
  </si>
  <si>
    <t>+0,060*(A_P03_lino+A_P05_lino+A_P06_teraco)</t>
  </si>
  <si>
    <t>+0,080*(A_P09_teraco+A_P16_teraco)</t>
  </si>
  <si>
    <t>+0,050*(A_P12_lino)</t>
  </si>
  <si>
    <t>104</t>
  </si>
  <si>
    <t>631311124</t>
  </si>
  <si>
    <t>Mazanina z betonu prostého bez zvýšených nároků na prostředí tl. přes 80 do 120 mm tř. C 16/20</t>
  </si>
  <si>
    <t>745807864</t>
  </si>
  <si>
    <t>"na terenu"</t>
  </si>
  <si>
    <t>+0,12*(7,1*20,8+5,0*21,5+25,0*8,0/2+2,8*1,0+2,5*3,7)</t>
  </si>
  <si>
    <t>105</t>
  </si>
  <si>
    <t>631311126</t>
  </si>
  <si>
    <t>Mazanina z betonu prostého bez zvýšených nároků na prostředí tl. přes 80 do 120 mm tř. C 25/30</t>
  </si>
  <si>
    <t>1494888082</t>
  </si>
  <si>
    <t>+0,100*(A_P08_teraco+A_P10_betdl)</t>
  </si>
  <si>
    <t>+0,087*(A_P11_antistěrka)</t>
  </si>
  <si>
    <t>106</t>
  </si>
  <si>
    <t>631319011</t>
  </si>
  <si>
    <t>Příplatek k cenám mazanin za úpravu povrchu mazaniny přehlazením, mazanina tl. přes 50 do 80 mm</t>
  </si>
  <si>
    <t>-32759597</t>
  </si>
  <si>
    <t>+0,070*(A_P02_stěrka+A_P04_stěrka)</t>
  </si>
  <si>
    <t>+0,060*(A_P03_lino)</t>
  </si>
  <si>
    <t>107</t>
  </si>
  <si>
    <t>631319012</t>
  </si>
  <si>
    <t>Příplatek k cenám mazanin za úpravu povrchu mazaniny přehlazením, mazanina tl. přes 80 do 120 mm</t>
  </si>
  <si>
    <t>-1148817979</t>
  </si>
  <si>
    <t>631319171</t>
  </si>
  <si>
    <t>Příplatek k cenám mazanin za stržení povrchu spodní vrstvy mazaniny latí před vložením výztuže nebo pletiva pro tl. obou vrstev mazaniny přes 50 do 80 mm</t>
  </si>
  <si>
    <t>-41301590</t>
  </si>
  <si>
    <t>+0,060*(A_P05_lino+A_P06_teraco)</t>
  </si>
  <si>
    <t>+0,070*(A_P15_lino)</t>
  </si>
  <si>
    <t>109</t>
  </si>
  <si>
    <t>631319173</t>
  </si>
  <si>
    <t>Příplatek k cenám mazanin za stržení povrchu spodní vrstvy mazaniny latí před vložením výztuže nebo pletiva pro tl. obou vrstev mazaniny přes 80 do 120 mm</t>
  </si>
  <si>
    <t>-478999436</t>
  </si>
  <si>
    <t>+44,068</t>
  </si>
  <si>
    <t>110</t>
  </si>
  <si>
    <t>631362021</t>
  </si>
  <si>
    <t>Výztuž mazanin ze svařovaných sítí z drátů typu KARI</t>
  </si>
  <si>
    <t>-2028300871</t>
  </si>
  <si>
    <t>+0,003*(A_P05_lino+A_P06_teraco)*1,1</t>
  </si>
  <si>
    <t>+0,003*(A_P09_teraco+A_P16_teraco)*1,1</t>
  </si>
  <si>
    <t>+0,003*(A_P12_lino)*1,1</t>
  </si>
  <si>
    <t>+0,003*(A_P15_lino)*1,1</t>
  </si>
  <si>
    <t>+0,003*(A_P08_teraco+A_P10_betdl)*1,1</t>
  </si>
  <si>
    <t>+0,003*(A_P11_antistěrka)*1,1</t>
  </si>
  <si>
    <t>"viz ochranný potěr"+0,0054*367,23*1,1</t>
  </si>
  <si>
    <t>111</t>
  </si>
  <si>
    <t>63245001</t>
  </si>
  <si>
    <t>Tenkovrstvá samonivelační stěrka tl 2,5 mm, vč penetrace podkladu</t>
  </si>
  <si>
    <t>1998695601</t>
  </si>
  <si>
    <t>A_P13_lino+A_P14_lino</t>
  </si>
  <si>
    <t>112</t>
  </si>
  <si>
    <t>63245101</t>
  </si>
  <si>
    <t>Cementový samonivelační potěr tl do 10 mm, vč penetrace podkladu</t>
  </si>
  <si>
    <t>142280060</t>
  </si>
  <si>
    <t>A_P03_lino+A_P05_lino+A_P12_lino+A_P15_lino</t>
  </si>
  <si>
    <t>113</t>
  </si>
  <si>
    <t>632451034</t>
  </si>
  <si>
    <t>Potěr cementový vyrovnávací z malty (MC-15) v ploše o průměrné (střední) tl. přes 40 do 50 mm</t>
  </si>
  <si>
    <t>-970094697</t>
  </si>
  <si>
    <t>"na izolaci"</t>
  </si>
  <si>
    <t>114</t>
  </si>
  <si>
    <t>63245123</t>
  </si>
  <si>
    <t>Stěrka cementová samonivelační tl 50 mm</t>
  </si>
  <si>
    <t>-568344245</t>
  </si>
  <si>
    <t>"podesty"</t>
  </si>
  <si>
    <t>+2,6*(1,1+2*1,5)</t>
  </si>
  <si>
    <t>115</t>
  </si>
  <si>
    <t>63245201</t>
  </si>
  <si>
    <t>Beton roznášecí deska pod zhlaví ocel nosníků 200/200/40 mm</t>
  </si>
  <si>
    <t>-74658640</t>
  </si>
  <si>
    <t>116</t>
  </si>
  <si>
    <t>63245901</t>
  </si>
  <si>
    <t>Vyrovnání stáv stropní žlb desky cementovou maltou</t>
  </si>
  <si>
    <t>-316466095</t>
  </si>
  <si>
    <t>117</t>
  </si>
  <si>
    <t>634911112</t>
  </si>
  <si>
    <t>Řezání dilatačních nebo smršťovacích spár v čerstvé betonové mazanině nebo potěru šířky do 5 mm, hloubky přes 10 do 20 mm</t>
  </si>
  <si>
    <t>-1952929125</t>
  </si>
  <si>
    <t>"A.P08"</t>
  </si>
  <si>
    <t>+5,0+6,0+6,5+8,0+8,6+10,0+11,0+5,5+6,5+14,5+10,0+6,0</t>
  </si>
  <si>
    <t>118</t>
  </si>
  <si>
    <t>63521112</t>
  </si>
  <si>
    <t>Násyp z keramzitu zpevněného cementem</t>
  </si>
  <si>
    <t>754011005</t>
  </si>
  <si>
    <t>"R06"+1,0*4,9*4,0</t>
  </si>
  <si>
    <t>119</t>
  </si>
  <si>
    <t>63631113</t>
  </si>
  <si>
    <t>Kladení dlažby z betonových dlaždic 60x40cm na sucho na terče z umělé hmoty tl. 45-105, vč ochranných podložek</t>
  </si>
  <si>
    <t>-694522151</t>
  </si>
  <si>
    <t>"R01"+3,6*4,8+5,2*0,6*2+0,4*3,0+2,1*1,8</t>
  </si>
  <si>
    <t>"R02"+12,0*0,6</t>
  </si>
  <si>
    <t>120</t>
  </si>
  <si>
    <t>M</t>
  </si>
  <si>
    <t>592404</t>
  </si>
  <si>
    <t>dlažba plošná betonová terasová tryskaná 600x400x50mm (R13)</t>
  </si>
  <si>
    <t>1413572865</t>
  </si>
  <si>
    <t>35,7*1,02 'Přepočtené koeficientem množství</t>
  </si>
  <si>
    <t>121</t>
  </si>
  <si>
    <t>636311132</t>
  </si>
  <si>
    <t>Kladení dlažby z betonových dlaždic na sucho na terče z umělé hmoty o rozměru dlažby 60x60 cm, o výšce terče přes 25 do 70 mm</t>
  </si>
  <si>
    <t>-1768604432</t>
  </si>
  <si>
    <t>122</t>
  </si>
  <si>
    <t>5924604</t>
  </si>
  <si>
    <t>dlažba plošná betonová terasová tryskaná 600x600x50mm (R13)</t>
  </si>
  <si>
    <t>1750874854</t>
  </si>
  <si>
    <t>51,5*1,02 'Přepočtené koeficientem množství</t>
  </si>
  <si>
    <t>123</t>
  </si>
  <si>
    <t>6363112</t>
  </si>
  <si>
    <t>Kladení dlažby z teracových dlaždic na sucho na terče z umělé hmoty tl. 45-105, vč ochranných podložek a montáže pomocné roznášecí ocelová konstrukce</t>
  </si>
  <si>
    <t>344077145</t>
  </si>
  <si>
    <t>"R03"+71,7-4,9*4,0</t>
  </si>
  <si>
    <t>124</t>
  </si>
  <si>
    <t>592405</t>
  </si>
  <si>
    <t>Atypické velkoformátové teracové dlaždice různých formátů tl 50 mm</t>
  </si>
  <si>
    <t>-317077232</t>
  </si>
  <si>
    <t>Poznámka k položce:_x000D_
mm v m.č. 1.73 dle spárořezů v.č. 822a – barevnost dle barevného AST 802c tzn.dtto bílé lité teraco v m.č.1.43</t>
  </si>
  <si>
    <t>52,1*1,1 'Přepočtené koeficientem množství</t>
  </si>
  <si>
    <t>125</t>
  </si>
  <si>
    <t>5924091</t>
  </si>
  <si>
    <t>Pomocná roznášecí ocelová konstrukce</t>
  </si>
  <si>
    <t>-1986052659</t>
  </si>
  <si>
    <t>126</t>
  </si>
  <si>
    <t>64294261</t>
  </si>
  <si>
    <t xml:space="preserve">Osazování zárubní nebo rámů dveřních kovových do 2,5 m2 </t>
  </si>
  <si>
    <t>1564017057</t>
  </si>
  <si>
    <t>127</t>
  </si>
  <si>
    <t>5533001</t>
  </si>
  <si>
    <t>DN/01 - zárubeň ocelová bezfalcová - 800/1970 mm - š 300 mm - povrch úprava - žárové zinkování a bezbarvý matný nátěr</t>
  </si>
  <si>
    <t>1710882494</t>
  </si>
  <si>
    <t>128</t>
  </si>
  <si>
    <t>64294511</t>
  </si>
  <si>
    <t>Osazování protipožárních nebo protiplynových zárubní kovových</t>
  </si>
  <si>
    <t>538124276</t>
  </si>
  <si>
    <t>Poznámka k položce:_x000D_
Požární odolnost zárubní - viz "VIZ - OPL_DPS_AST - 401"</t>
  </si>
  <si>
    <t>"VIZ - OPL_DPS_AST - 401"</t>
  </si>
  <si>
    <t>+19</t>
  </si>
  <si>
    <t>129</t>
  </si>
  <si>
    <t>5534001</t>
  </si>
  <si>
    <t>DN/51 - zárubeň ocelová bezfalcová - 1100/1970 mm - š 300 mm - povrch úprava - žárové zinkování a bezbarvý matný nátěr</t>
  </si>
  <si>
    <t>1715612405</t>
  </si>
  <si>
    <t>130</t>
  </si>
  <si>
    <t>5534002</t>
  </si>
  <si>
    <t>DN/52 - zárubeň ocelová bezfalcová - 1180/1970 mm - š 100 mm - povrch úprava - žárové zinkování a bezbarvý matný nátěr</t>
  </si>
  <si>
    <t>1903141473</t>
  </si>
  <si>
    <t>131</t>
  </si>
  <si>
    <t>5534003</t>
  </si>
  <si>
    <t>DN/53 - zárubeň ocelová bezfalcová s bočním světlíkem  - 800+575/1970 mm - š 100 mm - povrch úprava - žárové zinkování a bezbarvý matný nátěr</t>
  </si>
  <si>
    <t>482321629</t>
  </si>
  <si>
    <t>132</t>
  </si>
  <si>
    <t>5534102</t>
  </si>
  <si>
    <t>DN/54 - zárubeň ocelová bezfalcová - 800/2100 mm - š 150 mm - povrch úprava - žárové zinkování a bezbarvý matný nátěr</t>
  </si>
  <si>
    <t>2042775192</t>
  </si>
  <si>
    <t>133</t>
  </si>
  <si>
    <t>5534103</t>
  </si>
  <si>
    <t>DN/55 - zárubeň ocelová bezfalcová - 800/2100 mm - š 300 mm - povrch úprava - žárové zinkování a bezbarvý matný nátěr</t>
  </si>
  <si>
    <t>-699738681</t>
  </si>
  <si>
    <t>134</t>
  </si>
  <si>
    <t>5534101</t>
  </si>
  <si>
    <t>zárubeň ocelová falcová - 800/2100 mm - š 100 mm - povrch úprava - vnitřní nátěr</t>
  </si>
  <si>
    <t>705606557</t>
  </si>
  <si>
    <t>135</t>
  </si>
  <si>
    <t>5534104</t>
  </si>
  <si>
    <t>zárubeň ocelová falcová - 850/2100 mm - š 100 mm - povrch úprava - vnitřní nátěr</t>
  </si>
  <si>
    <t>103677156</t>
  </si>
  <si>
    <t>136</t>
  </si>
  <si>
    <t>5534105</t>
  </si>
  <si>
    <t xml:space="preserve">zárubeň ocelová falcová - 900/2100 mm - š 100 mm - povrch úprava - vnitřní nátěr </t>
  </si>
  <si>
    <t>1715675639</t>
  </si>
  <si>
    <t>137</t>
  </si>
  <si>
    <t>5534106</t>
  </si>
  <si>
    <t>zárubeň ocelová falcová - 800/2080 mm - š 100 mm - povrch úprava - vnitřní nátěr</t>
  </si>
  <si>
    <t>2101392132</t>
  </si>
  <si>
    <t>138</t>
  </si>
  <si>
    <t>941111122</t>
  </si>
  <si>
    <t>Montáž lešení řadového trubkového lehkého pracovního s podlahami s provozním zatížením tř. 3 do 200 kg/m2 šířky tř. W09 přes 0,9 do 1,2 m, výšky přes 10 do 25 m</t>
  </si>
  <si>
    <t>554975381</t>
  </si>
  <si>
    <t>+16,0*(2,5+2,0+10,5+4,0+5,0)</t>
  </si>
  <si>
    <t>+6,0*(4,0+4,0)</t>
  </si>
  <si>
    <t>+18,0*7,5</t>
  </si>
  <si>
    <t>+17,0*24,0</t>
  </si>
  <si>
    <t>139</t>
  </si>
  <si>
    <t>941111222</t>
  </si>
  <si>
    <t>Montáž lešení řadového trubkového lehkého pracovního s podlahami s provozním zatížením tř. 3 do 200 kg/m2 Příplatek za první a každý další den použití lešení k ceně -1122</t>
  </si>
  <si>
    <t>-1493786976</t>
  </si>
  <si>
    <t>Poznámka k položce:_x000D_
ZKD den použití indexovat v jednotkové ceně</t>
  </si>
  <si>
    <t>140</t>
  </si>
  <si>
    <t>941111822</t>
  </si>
  <si>
    <t>Demontáž lešení řadového trubkového lehkého pracovního s podlahami s provozním zatížením tř. 3 do 200 kg/m2 šířky tř. W09 přes 0,9 do 1,2 m, výšky přes 10 do 25 m</t>
  </si>
  <si>
    <t>316264697</t>
  </si>
  <si>
    <t>141</t>
  </si>
  <si>
    <t>944511111</t>
  </si>
  <si>
    <t>Montáž ochranné sítě zavěšené na konstrukci lešení z textilie z umělých vláken</t>
  </si>
  <si>
    <t>-104723941</t>
  </si>
  <si>
    <t>142</t>
  </si>
  <si>
    <t>944511211</t>
  </si>
  <si>
    <t>Montáž ochranné sítě Příplatek za první a každý další den použití sítě k ceně -1111</t>
  </si>
  <si>
    <t>-1197746446</t>
  </si>
  <si>
    <t>143</t>
  </si>
  <si>
    <t>944511811</t>
  </si>
  <si>
    <t>Demontáž ochranné sítě zavěšené na konstrukci lešení z textilie z umělých vláken</t>
  </si>
  <si>
    <t>-1151905532</t>
  </si>
  <si>
    <t>144</t>
  </si>
  <si>
    <t>949101111</t>
  </si>
  <si>
    <t>Lešení pomocné pracovní pro objekty pozemních staveb pro zatížení do 150 kg/m2, o výšce lešeňové podlahy do 1,9 m</t>
  </si>
  <si>
    <t>-1478783957</t>
  </si>
  <si>
    <t>145</t>
  </si>
  <si>
    <t>9491012</t>
  </si>
  <si>
    <t>Lešení pomocné na střeše souseda</t>
  </si>
  <si>
    <t>-1278123166</t>
  </si>
  <si>
    <t>146</t>
  </si>
  <si>
    <t>9491013</t>
  </si>
  <si>
    <t>Ochrana střechy souseda</t>
  </si>
  <si>
    <t>903542962</t>
  </si>
  <si>
    <t>147</t>
  </si>
  <si>
    <t>952901111</t>
  </si>
  <si>
    <t>Vyčištění budov nebo objektů před předáním do užívání budov bytové nebo občanské výstavby, světlé výšky podlaží do 4 m</t>
  </si>
  <si>
    <t>-490676960</t>
  </si>
  <si>
    <t>"2PP"+2,5*4,5+1,2*3,5/2+21,0*16,0</t>
  </si>
  <si>
    <t>"1PP"+2,5*4,5+1,2*3,5/2+21,0*16,0-4,3*4,5</t>
  </si>
  <si>
    <t>"1NP"+2,5*4,5+1,2*3,5/2+21,0*16,0-5,0*14,5</t>
  </si>
  <si>
    <t>"MEZZ"+11,5*4,0</t>
  </si>
  <si>
    <t>"2NP"+2,5*24,5+2,2*1,3+11,5*7,0+3,0*6,0</t>
  </si>
  <si>
    <t>"3NP"+2,5*24,5+2,2*1,3+11,5*7,0+3,0*6,0</t>
  </si>
  <si>
    <t>"4NP"+2,5*24,5+2,2*1,3+11,5*7,0+3,0*6,0</t>
  </si>
  <si>
    <t>"5NP"+3,0*4,5+11,5*1,5</t>
  </si>
  <si>
    <t>148</t>
  </si>
  <si>
    <t>953312115</t>
  </si>
  <si>
    <t>Vložky svislé do dilatačních spár z polystyrenových desek fasádních včetně dodání a osazení, v jakémkoliv zdivu přes 30 do 50 mm</t>
  </si>
  <si>
    <t>2042097502</t>
  </si>
  <si>
    <t>+8,3*22,0</t>
  </si>
  <si>
    <t>149</t>
  </si>
  <si>
    <t>985521111</t>
  </si>
  <si>
    <t>Stříkaný beton z mokré směsi pevnosti v tlaku do 45 MPa stěn, jedné vrstvy tloušťky do 30 mm</t>
  </si>
  <si>
    <t>-55903608</t>
  </si>
  <si>
    <t>"F01"+6,0*(6,0+1,0+3,0+4,3+2,1+7,2+20,5+13,0+1,0+8,4)</t>
  </si>
  <si>
    <t>150</t>
  </si>
  <si>
    <t>985521119</t>
  </si>
  <si>
    <t>Stříkaný beton z mokré směsi pevnosti v tlaku do 45 MPa stěn, jedné vrstvy tloušťky Příplatek k ceně za každých dalších i započatých 10 mm tloušťky</t>
  </si>
  <si>
    <t>758021040</t>
  </si>
  <si>
    <t>+399,0*5</t>
  </si>
  <si>
    <t>151</t>
  </si>
  <si>
    <t>98556111</t>
  </si>
  <si>
    <t>Výztuž stříkaného betonu stěn z KARI sítí vč kotev</t>
  </si>
  <si>
    <t>-2109484582</t>
  </si>
  <si>
    <t>+399,0*0,0054*1,1</t>
  </si>
  <si>
    <t>998</t>
  </si>
  <si>
    <t>Přesun hmot</t>
  </si>
  <si>
    <t>152</t>
  </si>
  <si>
    <t>998011003</t>
  </si>
  <si>
    <t>Přesun hmot pro budovy občanské výstavby, bydlení, výrobu a služby s nosnou svislou konstrukcí zděnou z cihel, tvárnic nebo kamene vodorovná dopravní vzdálenost do 100 m pro budovy výšky přes 12 do 24 m</t>
  </si>
  <si>
    <t>823298869</t>
  </si>
  <si>
    <t>153</t>
  </si>
  <si>
    <t>711111001</t>
  </si>
  <si>
    <t>Provedení izolace proti zemní vlhkosti natěradly a tmely za studena na ploše vodorovné V nátěrem penetračním</t>
  </si>
  <si>
    <t>-877577378</t>
  </si>
  <si>
    <t>154</t>
  </si>
  <si>
    <t>11163150</t>
  </si>
  <si>
    <t>lak penetrační asfaltový</t>
  </si>
  <si>
    <t>-14801346</t>
  </si>
  <si>
    <t>367,23*0,0003 'Přepočtené koeficientem množství</t>
  </si>
  <si>
    <t>155</t>
  </si>
  <si>
    <t>711112001</t>
  </si>
  <si>
    <t>Provedení izolace proti zemní vlhkosti natěradly a tmely za studena na ploše svislé S nátěrem penetračním</t>
  </si>
  <si>
    <t>1308149777</t>
  </si>
  <si>
    <t>"F01"</t>
  </si>
  <si>
    <t>+6,5*(13,0+1,0+8,5)</t>
  </si>
  <si>
    <t>+6,5*(14,0+1,0+2,9)+3,3*5,5+4,9*5,7</t>
  </si>
  <si>
    <t>+6,5*(4,3+2,1+7,2)</t>
  </si>
  <si>
    <t>+7,0*(20,5)</t>
  </si>
  <si>
    <t>156</t>
  </si>
  <si>
    <t>1323303622</t>
  </si>
  <si>
    <t>551,88*0,00035 'Přepočtené koeficientem množství</t>
  </si>
  <si>
    <t>157</t>
  </si>
  <si>
    <t>711141559</t>
  </si>
  <si>
    <t>Provedení izolace proti zemní vlhkosti pásy přitavením NAIP na ploše vodorovné V</t>
  </si>
  <si>
    <t>1766843896</t>
  </si>
  <si>
    <t>+367,23*2</t>
  </si>
  <si>
    <t>158</t>
  </si>
  <si>
    <t>62853004</t>
  </si>
  <si>
    <t>pás asfaltový natavitelný modifikovaný SBS tl 4,0mm s vložkou ze skleněné tkaniny a spalitelnou PE fólií nebo jemnozrnným minerálním posypem na horním povrchu</t>
  </si>
  <si>
    <t>-1600021996</t>
  </si>
  <si>
    <t>734,46*1,15 'Přepočtené koeficientem množství</t>
  </si>
  <si>
    <t>159</t>
  </si>
  <si>
    <t>711142559</t>
  </si>
  <si>
    <t>Provedení izolace proti zemní vlhkosti pásy přitavením NAIP na ploše svislé S</t>
  </si>
  <si>
    <t>-2142421762</t>
  </si>
  <si>
    <t>"F02 - dojezd"+11,3*2</t>
  </si>
  <si>
    <t>"F01"+540,58*2</t>
  </si>
  <si>
    <t>160</t>
  </si>
  <si>
    <t>-1800510804</t>
  </si>
  <si>
    <t>1103,76*1,2 'Přepočtené koeficientem množství</t>
  </si>
  <si>
    <t>161</t>
  </si>
  <si>
    <t>711491172</t>
  </si>
  <si>
    <t>Provedení doplňků izolace proti vodě textilií na ploše vodorovné V vrstva ochranná</t>
  </si>
  <si>
    <t>-366820688</t>
  </si>
  <si>
    <t>162</t>
  </si>
  <si>
    <t>69311175</t>
  </si>
  <si>
    <t>geotextilie PP s ÚV stabilizací 500g/m2</t>
  </si>
  <si>
    <t>-249308227</t>
  </si>
  <si>
    <t>367,23*1,15 'Přepočtené koeficientem množství</t>
  </si>
  <si>
    <t>163</t>
  </si>
  <si>
    <t>711491272</t>
  </si>
  <si>
    <t>Provedení doplňků izolace proti vodě textilií na ploše svislé S vrstva ochranná</t>
  </si>
  <si>
    <t>225430630</t>
  </si>
  <si>
    <t>"F02 - dojezd"+11,3</t>
  </si>
  <si>
    <t>"F01"+540,58</t>
  </si>
  <si>
    <t>164</t>
  </si>
  <si>
    <t>1781208653</t>
  </si>
  <si>
    <t>551,88*1,2 'Přepočtené koeficientem množství</t>
  </si>
  <si>
    <t>165</t>
  </si>
  <si>
    <t>998711203</t>
  </si>
  <si>
    <t>Přesun hmot pro izolace proti vodě, vlhkosti a plynům stanovený procentní sazbou (%) z ceny vodorovná dopravní vzdálenost do 50 m v objektech výšky přes 12 do 60 m</t>
  </si>
  <si>
    <t>663694102</t>
  </si>
  <si>
    <t>166</t>
  </si>
  <si>
    <t>712311101</t>
  </si>
  <si>
    <t>Provedení povlakové krytiny střech plochých do 10° natěradly a tmely za studena nátěrem lakem penetračním nebo asfaltovým</t>
  </si>
  <si>
    <t>-1786007949</t>
  </si>
  <si>
    <t>"R01"</t>
  </si>
  <si>
    <t>+0,6*3,0+0,5*4,0+10,5*5,2+1,0*2,0</t>
  </si>
  <si>
    <t>"svis vytažení"</t>
  </si>
  <si>
    <t>+0,7*(3,5+1,5+9,2+3,0+1,5)</t>
  </si>
  <si>
    <t>+0,3*(12,0+3,0)</t>
  </si>
  <si>
    <t>"R05"</t>
  </si>
  <si>
    <t>+1,8*15,0</t>
  </si>
  <si>
    <t>"R02"</t>
  </si>
  <si>
    <t>+2,8*15,4</t>
  </si>
  <si>
    <t>+0,3*15,5+0,5*(15,3+2,8+1,0)</t>
  </si>
  <si>
    <t>"R03"</t>
  </si>
  <si>
    <t>+52,1</t>
  </si>
  <si>
    <t>"svisle"+0,3*(1,0+14,6+5,3+9,7)</t>
  </si>
  <si>
    <t>"R06"</t>
  </si>
  <si>
    <t>+4,9*4,0</t>
  </si>
  <si>
    <t>"svisle"+1,8*(2*4,9+2*4,0)</t>
  </si>
  <si>
    <t>"R04"</t>
  </si>
  <si>
    <t>+51,5</t>
  </si>
  <si>
    <t>"svisle"+0,3*(20,7+2,6)+0,7*(20,5)</t>
  </si>
  <si>
    <t>167</t>
  </si>
  <si>
    <t>-1067903254</t>
  </si>
  <si>
    <t>348,07*0,0003 'Přepočtené koeficientem množství</t>
  </si>
  <si>
    <t>168</t>
  </si>
  <si>
    <t>712341559</t>
  </si>
  <si>
    <t>Provedení povlakové krytiny střech plochých do 10° pásy přitavením NAIP v plné ploše</t>
  </si>
  <si>
    <t>2137951512</t>
  </si>
  <si>
    <t>"R01"+77,99</t>
  </si>
  <si>
    <t>"R05"+27,0</t>
  </si>
  <si>
    <t>"R02"+57,32</t>
  </si>
  <si>
    <t>"R03"+61,28</t>
  </si>
  <si>
    <t>"R06"+51,64</t>
  </si>
  <si>
    <t>"R04"+72,84</t>
  </si>
  <si>
    <t>169</t>
  </si>
  <si>
    <t>62836111</t>
  </si>
  <si>
    <t>pás asfaltový natavitelný oxidovaný tl 4mm s vložkou z hliníkové a sklenéné rohože  tl.4,2mm</t>
  </si>
  <si>
    <t>-1539147547</t>
  </si>
  <si>
    <t>348,07*1,15 'Přepočtené koeficientem množství</t>
  </si>
  <si>
    <t>170</t>
  </si>
  <si>
    <t>62855003</t>
  </si>
  <si>
    <t>pás asfaltový natavitelný modifikovaný SBS tl 4,0mm s vložkou z polyesterové rohože a hrubozrnným břidličným posypem na horním povrchu</t>
  </si>
  <si>
    <t>1098468898</t>
  </si>
  <si>
    <t>Poznámka k položce:_x000D_
 požární odolnost viz PD</t>
  </si>
  <si>
    <t>27*1,15 'Přepočtené koeficientem množství</t>
  </si>
  <si>
    <t>171</t>
  </si>
  <si>
    <t>71234156</t>
  </si>
  <si>
    <t>Provedení povlakové krytiny střech do 10° pásy NAIP - kotvené</t>
  </si>
  <si>
    <t>-1175771648</t>
  </si>
  <si>
    <t>172</t>
  </si>
  <si>
    <t>62832134</t>
  </si>
  <si>
    <t>pás asfaltový natavitelný oxidovaný tl 4,0mm typu V60 S40 s vložkou ze skleněné rohože, s jemnozrnným minerálním posypem</t>
  </si>
  <si>
    <t>798414473</t>
  </si>
  <si>
    <t>173</t>
  </si>
  <si>
    <t>6283299</t>
  </si>
  <si>
    <t>kotevní systém</t>
  </si>
  <si>
    <t>-951394927</t>
  </si>
  <si>
    <t>174</t>
  </si>
  <si>
    <t>71236171</t>
  </si>
  <si>
    <t>Provedení povlakové krytiny střech do 10° fólií se svařovanými spoji - přitížená - vč všech systémových detailů (rohy, kouty, dilatace, zpětný spoj,svislé vytažení, opracování prostupů, apod)</t>
  </si>
  <si>
    <t>-727222151</t>
  </si>
  <si>
    <t>+1,2*3,2+11,8*5,7</t>
  </si>
  <si>
    <t>+0,3*(3,5+1,5+9,2+3,0+1,5+12,0+3,0)</t>
  </si>
  <si>
    <t>+0,5*15,5+0,6*(15,3+2,8+1,0)</t>
  </si>
  <si>
    <t>"svisle"+0,1*(20,7+2,6)+0,4*(20,5)+0,1*(2*20,3)</t>
  </si>
  <si>
    <t>175</t>
  </si>
  <si>
    <t>28343014</t>
  </si>
  <si>
    <t>fólie hydroizolační střešní mPVC určená ke stabilizaci přitížením a do vegetačních střech tl 1,8mm</t>
  </si>
  <si>
    <t>-616816471</t>
  </si>
  <si>
    <t>+(322,55-60,0)*1,15</t>
  </si>
  <si>
    <t>176</t>
  </si>
  <si>
    <t>28343016</t>
  </si>
  <si>
    <t>fólie hydroizolační střešní mPVC určená ke stabilizaci přitížením a do vegetačních střech tl 2,0mm</t>
  </si>
  <si>
    <t>-1986909765</t>
  </si>
  <si>
    <t>51,64*1,2 'Přepočtené koeficientem množství</t>
  </si>
  <si>
    <t>177</t>
  </si>
  <si>
    <t>712391171</t>
  </si>
  <si>
    <t>Provedení povlakové krytiny střech plochých do 10° -ostatní práce provedení vrstvy textilní podkladní</t>
  </si>
  <si>
    <t>1162093191</t>
  </si>
  <si>
    <t>"R01"+81,21</t>
  </si>
  <si>
    <t>"R02"+62,33</t>
  </si>
  <si>
    <t>"R04"+66,09</t>
  </si>
  <si>
    <t>178</t>
  </si>
  <si>
    <t>6931132</t>
  </si>
  <si>
    <t>textilie sklovláknitá 300g/m2</t>
  </si>
  <si>
    <t>-916798590</t>
  </si>
  <si>
    <t>322,55*1,15 'Přepočtené koeficientem množství</t>
  </si>
  <si>
    <t>179</t>
  </si>
  <si>
    <t>712391172</t>
  </si>
  <si>
    <t>Provedení povlakové krytiny střech plochých do 10° -ostatní práce provedení vrstvy textilní ochranné</t>
  </si>
  <si>
    <t>-2044430957</t>
  </si>
  <si>
    <t>"R01"+81,21*0,20</t>
  </si>
  <si>
    <t>"R02"+62,33*0,20</t>
  </si>
  <si>
    <t>"R03"+61,28*0,20</t>
  </si>
  <si>
    <t>"R04"+66,09*0,20</t>
  </si>
  <si>
    <t>180</t>
  </si>
  <si>
    <t>-94575579</t>
  </si>
  <si>
    <t>54,182*1,15 'Přepočtené koeficientem množství</t>
  </si>
  <si>
    <t>181</t>
  </si>
  <si>
    <t>6931133</t>
  </si>
  <si>
    <t>textilie sklovláknitá 500g/m2</t>
  </si>
  <si>
    <t>594717360</t>
  </si>
  <si>
    <t>51,64*1,15 'Přepočtené koeficientem množství</t>
  </si>
  <si>
    <t>182</t>
  </si>
  <si>
    <t>712511101</t>
  </si>
  <si>
    <t>Provedení povlakové krytiny střech oblých natěradly a tmely za studena nátěrem penetračním</t>
  </si>
  <si>
    <t>-223161267</t>
  </si>
  <si>
    <t>183</t>
  </si>
  <si>
    <t>-653674210</t>
  </si>
  <si>
    <t>15,51*0,00035 'Přepočtené koeficientem množství</t>
  </si>
  <si>
    <t>184</t>
  </si>
  <si>
    <t>712531101</t>
  </si>
  <si>
    <t>Provedení povlakové krytiny střech oblých pásy na sucho AIP nebo NAIP</t>
  </si>
  <si>
    <t>-958578301</t>
  </si>
  <si>
    <t>185</t>
  </si>
  <si>
    <t>28329043</t>
  </si>
  <si>
    <t>fólie difuzně propustné s nakašírovanou strukturovanou rohoží pod hladkou plechovou krytinu se samolepící páskou v podélném přesahu</t>
  </si>
  <si>
    <t>1577047712</t>
  </si>
  <si>
    <t>15,51*1,15 'Přepočtené koeficientem množství</t>
  </si>
  <si>
    <t>186</t>
  </si>
  <si>
    <t>71253111</t>
  </si>
  <si>
    <t xml:space="preserve">Provedení povlakové krytiny oblých střech pásy na sucho </t>
  </si>
  <si>
    <t>835680</t>
  </si>
  <si>
    <t>187</t>
  </si>
  <si>
    <t>283296</t>
  </si>
  <si>
    <t xml:space="preserve">fólie difuzně propustná </t>
  </si>
  <si>
    <t>1301770770</t>
  </si>
  <si>
    <t>188</t>
  </si>
  <si>
    <t>712541559</t>
  </si>
  <si>
    <t>Provedení povlakové krytiny střech oblých pásy přitavením NAIP v plné ploše</t>
  </si>
  <si>
    <t>-1921634990</t>
  </si>
  <si>
    <t>189</t>
  </si>
  <si>
    <t>62836110</t>
  </si>
  <si>
    <t>pás asfaltový natavitelný oxidovaný tl 4,0mm s vložkou z hliníkové fólie / hliníkové fólie s textilií, se spalitelnou PE folií nebo jemnozrnným minerálním posypem</t>
  </si>
  <si>
    <t>2041526676</t>
  </si>
  <si>
    <t>15,51*1,2 'Přepočtené koeficientem množství</t>
  </si>
  <si>
    <t>190</t>
  </si>
  <si>
    <t>7129001</t>
  </si>
  <si>
    <t>Žlab A.Z/40 - hydroizol folie - D+M</t>
  </si>
  <si>
    <t>865095417</t>
  </si>
  <si>
    <t>191</t>
  </si>
  <si>
    <t>998712203</t>
  </si>
  <si>
    <t>Přesun hmot pro povlakové krytiny stanovený procentní sazbou (%) z ceny vodorovná dopravní vzdálenost do 50 m v objektech výšky přes 12 do 24 m</t>
  </si>
  <si>
    <t>-1347817502</t>
  </si>
  <si>
    <t>192</t>
  </si>
  <si>
    <t>713121111</t>
  </si>
  <si>
    <t>Montáž tepelné izolace podlah rohožemi, pásy, deskami, dílci, bloky (izolační materiál ve specifikaci) kladenými volně jednovrstvá</t>
  </si>
  <si>
    <t>1417706220</t>
  </si>
  <si>
    <t>"EPS T5000 30mm"+A_P05_lino+A_P04_stěrka</t>
  </si>
  <si>
    <t>"+EPS T5000 20mm"+A_P06_teraco</t>
  </si>
  <si>
    <t>193</t>
  </si>
  <si>
    <t>2837501</t>
  </si>
  <si>
    <t>deska EPS T5000 tl 30 mm</t>
  </si>
  <si>
    <t>342574241</t>
  </si>
  <si>
    <t>Poznámka k položce:_x000D_
souč. tepelné vodivosti - viz PD</t>
  </si>
  <si>
    <t>302,2*1,05 'Přepočtené koeficientem množství</t>
  </si>
  <si>
    <t>194</t>
  </si>
  <si>
    <t>2837502</t>
  </si>
  <si>
    <t>deska EPS T5000 tl 20 mm</t>
  </si>
  <si>
    <t>-200745595</t>
  </si>
  <si>
    <t>24,5*1,05 'Přepočtené koeficientem množství</t>
  </si>
  <si>
    <t>195</t>
  </si>
  <si>
    <t>713121121</t>
  </si>
  <si>
    <t>Montáž tepelné izolace podlah rohožemi, pásy, deskami, dílci, bloky (izolační materiál ve specifikaci) kladenými volně dvouvrstvá</t>
  </si>
  <si>
    <t>-1358930538</t>
  </si>
  <si>
    <t>A_P03_lino+A_P08_teraco+A_P09_teraco+A_P10_betdl+A_P11_antistěrka+A_P12_lino+A_P13_lino+A_P14_lino+A_P15_lino+A_P16_teraco</t>
  </si>
  <si>
    <t>196</t>
  </si>
  <si>
    <t>145585675</t>
  </si>
  <si>
    <t>362,5*1,05 'Přepočtené koeficientem množství</t>
  </si>
  <si>
    <t>197</t>
  </si>
  <si>
    <t>28372301</t>
  </si>
  <si>
    <t>deska EPS 100 do plochých střech a podlah λ=0,037 tl 20mm</t>
  </si>
  <si>
    <t>-2086864663</t>
  </si>
  <si>
    <t>213,6*1,05 'Přepočtené koeficientem množství</t>
  </si>
  <si>
    <t>198</t>
  </si>
  <si>
    <t>28372302</t>
  </si>
  <si>
    <t>deska EPS 100 do plochých střech a podlah λ=0,037 tl 30mm</t>
  </si>
  <si>
    <t>417708924</t>
  </si>
  <si>
    <t>1,9*1,05 'Přepočtené koeficientem množství</t>
  </si>
  <si>
    <t>199</t>
  </si>
  <si>
    <t>28372303</t>
  </si>
  <si>
    <t>deska EPS 100 do plochých střech a podlah λ=0,037 tl 40mm</t>
  </si>
  <si>
    <t>1730987798</t>
  </si>
  <si>
    <t>16,3*1,05 'Přepočtené koeficientem množství</t>
  </si>
  <si>
    <t>200</t>
  </si>
  <si>
    <t>28372306</t>
  </si>
  <si>
    <t>deska EPS 100 do plochých střech a podlah λ=0,037 tl 60mm</t>
  </si>
  <si>
    <t>-46759316</t>
  </si>
  <si>
    <t>108,7*1,05 'Přepočtené koeficientem množství</t>
  </si>
  <si>
    <t>201</t>
  </si>
  <si>
    <t>28372308</t>
  </si>
  <si>
    <t>deska EPS 100 do plochých střech a podlah λ=0,037 tl 80mm</t>
  </si>
  <si>
    <t>812760513</t>
  </si>
  <si>
    <t>211,3*1,05 'Přepočtené koeficientem množství</t>
  </si>
  <si>
    <t>202</t>
  </si>
  <si>
    <t>28375921</t>
  </si>
  <si>
    <t>deska EPS 200 do plochých střech a podlah λ=0,034 tl 50mm</t>
  </si>
  <si>
    <t>-513364210</t>
  </si>
  <si>
    <t>310,5*1,05 'Přepočtené koeficientem množství</t>
  </si>
  <si>
    <t>203</t>
  </si>
  <si>
    <t>28375901</t>
  </si>
  <si>
    <t>deska EPS 200 do plochých střech a podlah tl 220mm</t>
  </si>
  <si>
    <t>-79783139</t>
  </si>
  <si>
    <t>13,6*1,05 'Přepočtené koeficientem množství</t>
  </si>
  <si>
    <t>204</t>
  </si>
  <si>
    <t>28375902</t>
  </si>
  <si>
    <t>deska EPS 200 do plochých střech a podlah  tl 250mm</t>
  </si>
  <si>
    <t>-232946206</t>
  </si>
  <si>
    <t>108*1,05 'Přepočtené koeficientem množství</t>
  </si>
  <si>
    <t>205</t>
  </si>
  <si>
    <t>28375903</t>
  </si>
  <si>
    <t>deska EPS 200 do plochých střech a podlah tl 20-250mm</t>
  </si>
  <si>
    <t>-1087031613</t>
  </si>
  <si>
    <t>20,2*1,05 'Přepočtené koeficientem množství</t>
  </si>
  <si>
    <t>206</t>
  </si>
  <si>
    <t>713121211</t>
  </si>
  <si>
    <t>Montáž tepelné izolace podlah okrajovými pásky kladenými volně</t>
  </si>
  <si>
    <t>-1676024191</t>
  </si>
  <si>
    <t>"viz OPL_DPS_AST - 098-105"</t>
  </si>
  <si>
    <t>"201"+(3,7+2,1+7,1+14,8+1,9+1,3+9,6+3,5+1,3+3,2+1,3+5,6+1,0+14,3+1,1+2,1)</t>
  </si>
  <si>
    <t>"202"+(4,3+5,5+6,2+3,6+3,0)</t>
  </si>
  <si>
    <t>"212"+(4,2+4,8+2,4+3,1)</t>
  </si>
  <si>
    <t>"213"+(2*3,1+2*1,65)</t>
  </si>
  <si>
    <t>"214"+(2*4,9+2*2,1)</t>
  </si>
  <si>
    <t>"217"+(2*1,4+0,8)</t>
  </si>
  <si>
    <t>"220"+(2*5,5+2*6,2)</t>
  </si>
  <si>
    <t>"225"+(2*3,1+2*1,3)</t>
  </si>
  <si>
    <t>"130"+(4,5+5,5+1,3+3,3+1,3+3,3)</t>
  </si>
  <si>
    <t>"131"+(3,7+2,2+0,9+7,2+4,3+2*2,5+6,8+1,9+14,7+1,9+1,3+9,6+5,7+2*3,5)</t>
  </si>
  <si>
    <t>"132"+(8,8+4,9+3,0+6,9+3,0)</t>
  </si>
  <si>
    <t>"145"+(5,3+8,2+3,6+1,8+3,0+0,4)</t>
  </si>
  <si>
    <t>"145a"+(1,0+9,0+4,7+1,3+2,5+3,8+8,9+0,2)</t>
  </si>
  <si>
    <t>"185"+(2*2,2+2*1,3)</t>
  </si>
  <si>
    <t>"186"+(1,1+2,1+3,6+0,8+3,2)</t>
  </si>
  <si>
    <t>"101"+(4,9+2,5+9,2+2,6+1,2+4,0+9,7)</t>
  </si>
  <si>
    <t>"102"+(15,2+2,5+3,0+0,6)</t>
  </si>
  <si>
    <t>"143,146"+(1,4+8,0+24,5+14,5+1,0+3,5+2,6+1,0+2,2+0,7+3,5+3,2+1,7)</t>
  </si>
  <si>
    <t>"149"+(2*5,3+2*2,6)</t>
  </si>
  <si>
    <t>"172"+(2*1,6+2*1,1)</t>
  </si>
  <si>
    <t>"110"+(4,9+2,5+9,2+2,7+1,2+4,0+9,7+2*0,3)</t>
  </si>
  <si>
    <t>"111"+(2*5,3+2*2,6)</t>
  </si>
  <si>
    <t>"243"+(2,5+24,5+21,0+2*1,3)</t>
  </si>
  <si>
    <t>"250"+(2*5,3+2*2,6)</t>
  </si>
  <si>
    <t>"343"+(2,5+24,5+21,0+2*1,3)</t>
  </si>
  <si>
    <t>"350"+(2*5,3+2*2,6)</t>
  </si>
  <si>
    <t>"443"+(2,5+24,5+21,0+2*1,3)</t>
  </si>
  <si>
    <t>"451"+(2*5,2+2*2,6)</t>
  </si>
  <si>
    <t>"528"+(11,8)</t>
  </si>
  <si>
    <t>"529"+(2*2,6+4,2)</t>
  </si>
  <si>
    <t>207</t>
  </si>
  <si>
    <t>63140274</t>
  </si>
  <si>
    <t>pásek okrajový izolační minerální plovoucích podlah š 120mm tl 12mm</t>
  </si>
  <si>
    <t>-48288074</t>
  </si>
  <si>
    <t>775*1,05 'Přepočtené koeficientem množství</t>
  </si>
  <si>
    <t>208</t>
  </si>
  <si>
    <t>7131311301</t>
  </si>
  <si>
    <t>Montáž izolace tepelné stěn rohoží, pásů, dílců, desek vně objektu - kotvená</t>
  </si>
  <si>
    <t>1953680783</t>
  </si>
  <si>
    <t>"F03 - tl 100mm"</t>
  </si>
  <si>
    <t>+4,7*15,3</t>
  </si>
  <si>
    <t>"F03 - tl 180mm"</t>
  </si>
  <si>
    <t>+1,8*17,0+3,3*1,8+7,0</t>
  </si>
  <si>
    <t>209</t>
  </si>
  <si>
    <t>63152263</t>
  </si>
  <si>
    <t>deska tepelně izolační minerální kontaktních fasád podélné vlákno λ=0,034 tl 100mm</t>
  </si>
  <si>
    <t>173638292</t>
  </si>
  <si>
    <t>71,91*1,05 'Přepočtené koeficientem množství</t>
  </si>
  <si>
    <t>210</t>
  </si>
  <si>
    <t>63152267</t>
  </si>
  <si>
    <t>deska tepelně izolační minerální kontaktních fasád podélné vlákno λ=0,034 tl 180mm</t>
  </si>
  <si>
    <t>-897552471</t>
  </si>
  <si>
    <t>43,54*1,05 'Přepočtené koeficientem množství</t>
  </si>
  <si>
    <t>211</t>
  </si>
  <si>
    <t>713131141</t>
  </si>
  <si>
    <t>Montáž tepelné izolace stěn rohožemi, pásy, deskami, dílci, bloky (izolační materiál ve specifikaci) lepením celoplošně</t>
  </si>
  <si>
    <t>-2039007600</t>
  </si>
  <si>
    <t>"viz OPL_DPS_AST - 097"</t>
  </si>
  <si>
    <t>"60-120mm"+208,88</t>
  </si>
  <si>
    <t>"120mm"+1,0*(2,5+7,0+20,5)</t>
  </si>
  <si>
    <t>"50mm"+540,58-208,88-30,0</t>
  </si>
  <si>
    <t>212</t>
  </si>
  <si>
    <t>28376379</t>
  </si>
  <si>
    <t>deska z polystyrénu XPS, hrana polodrážková a hladký povrch s vyšší odolností tl 50mm</t>
  </si>
  <si>
    <t>-1449343464</t>
  </si>
  <si>
    <t>301,7*1,05 'Přepočtené koeficientem množství</t>
  </si>
  <si>
    <t>213</t>
  </si>
  <si>
    <t>28376383</t>
  </si>
  <si>
    <t>deska z polystyrénu XPS, hrana polodrážková a hladký povrch s vyšší odolností tl 120mm</t>
  </si>
  <si>
    <t>877467557</t>
  </si>
  <si>
    <t>30*1,05 'Přepočtené koeficientem množství</t>
  </si>
  <si>
    <t>214</t>
  </si>
  <si>
    <t>2837639</t>
  </si>
  <si>
    <t>deska z polystyrénu XPS tl 60-120mm</t>
  </si>
  <si>
    <t>284300851</t>
  </si>
  <si>
    <t>208,88*1,05 'Přepočtené koeficientem množství</t>
  </si>
  <si>
    <t>215</t>
  </si>
  <si>
    <t>713131151</t>
  </si>
  <si>
    <t>Montáž tepelné izolace stěn rohožemi, pásy, deskami, dílci, bloky (izolační materiál ve specifikaci) vložením jednovrstvě</t>
  </si>
  <si>
    <t>1962440855</t>
  </si>
  <si>
    <t>"R06"+1,8*(2*4,9+2*4,0)</t>
  </si>
  <si>
    <t>216</t>
  </si>
  <si>
    <t>28376426</t>
  </si>
  <si>
    <t>deska z polystyrénu XPS, hrana polodrážková a hladký povrch 300kPa tl 150mm</t>
  </si>
  <si>
    <t>1220717155</t>
  </si>
  <si>
    <t>32,04*1,05 'Přepočtené koeficientem množství</t>
  </si>
  <si>
    <t>217</t>
  </si>
  <si>
    <t>713141151</t>
  </si>
  <si>
    <t>Montáž tepelné izolace střech plochých rohožemi, pásy, deskami, dílci, bloky (izolační materiál ve specifikaci) kladenými volně jednovrstvá</t>
  </si>
  <si>
    <t>-1608154646</t>
  </si>
  <si>
    <t>"viz OPL_DPS_AST - 106"</t>
  </si>
  <si>
    <t>"R06"+4,9*4,0</t>
  </si>
  <si>
    <t>"Az 07"+0,4*1,9+0,4*1,1*2</t>
  </si>
  <si>
    <t>218</t>
  </si>
  <si>
    <t>2837596</t>
  </si>
  <si>
    <t>deska EPS 200 do plochých střech a podlah tl 240mm</t>
  </si>
  <si>
    <t>1106264003</t>
  </si>
  <si>
    <t>19,6*1,05 'Přepočtené koeficientem množství</t>
  </si>
  <si>
    <t>219</t>
  </si>
  <si>
    <t>-1120986722</t>
  </si>
  <si>
    <t>1,64*1,05 'Přepočtené koeficientem množství</t>
  </si>
  <si>
    <t>220</t>
  </si>
  <si>
    <t>713141152</t>
  </si>
  <si>
    <t>Montáž tepelné izolace střech plochých rohožemi, pásy, deskami, dílci, bloky (izolační materiál ve specifikaci) kladenými volně dvouvrstvá</t>
  </si>
  <si>
    <t>-1586144337</t>
  </si>
  <si>
    <t>"EPS 200"</t>
  </si>
  <si>
    <t>"R01"+0,6*3,0+0,5*4,0+10,5*5,2+1,0*2,0</t>
  </si>
  <si>
    <t>"R02"+2,8*15,4-15,3*0,3</t>
  </si>
  <si>
    <t>"R02c"+15,3*0,3</t>
  </si>
  <si>
    <t>"R03"+52,1</t>
  </si>
  <si>
    <t>"R04"+51,5-0,4*20,3</t>
  </si>
  <si>
    <t>"EPS 100"</t>
  </si>
  <si>
    <t>"R05"+27,0-5,88</t>
  </si>
  <si>
    <t>"R05a"+14,7*0,4</t>
  </si>
  <si>
    <t>221</t>
  </si>
  <si>
    <t>28375926</t>
  </si>
  <si>
    <t>deska EPS 200 do plochých střech a podlah λ=0,034 tl 100mm</t>
  </si>
  <si>
    <t>-1691453986</t>
  </si>
  <si>
    <t>199*1,05 'Přepočtené koeficientem množství</t>
  </si>
  <si>
    <t>222</t>
  </si>
  <si>
    <t>2837602</t>
  </si>
  <si>
    <t>deska EPS 200 S - spádové klíny tl 100-160mm</t>
  </si>
  <si>
    <t>415570094</t>
  </si>
  <si>
    <t>60,4*1,05 'Přepočtené koeficientem množství</t>
  </si>
  <si>
    <t>223</t>
  </si>
  <si>
    <t>2837603</t>
  </si>
  <si>
    <t>deska EPS 200 S - spádové klíny tl 110-150mm</t>
  </si>
  <si>
    <t>386579346</t>
  </si>
  <si>
    <t>38,53*1,05 'Přepočtené koeficientem množství</t>
  </si>
  <si>
    <t>224</t>
  </si>
  <si>
    <t>28376003</t>
  </si>
  <si>
    <t>deska EPS 200 S - spádové klíny tl 30-110mm</t>
  </si>
  <si>
    <t>-1016458786</t>
  </si>
  <si>
    <t>4,59*1,05 'Přepočtené koeficientem množství</t>
  </si>
  <si>
    <t>225</t>
  </si>
  <si>
    <t>28376004</t>
  </si>
  <si>
    <t>deska EPS 200 S - spádové klíny tl 100-150mm</t>
  </si>
  <si>
    <t>1734816070</t>
  </si>
  <si>
    <t>52,1*1,05 'Přepočtené koeficientem množství</t>
  </si>
  <si>
    <t>226</t>
  </si>
  <si>
    <t>28376005</t>
  </si>
  <si>
    <t>deska EPS 200 S - spádové klíny tl 170-200mm</t>
  </si>
  <si>
    <t>-155135975</t>
  </si>
  <si>
    <t>43,38*1,05 'Přepočtené koeficientem množství</t>
  </si>
  <si>
    <t>227</t>
  </si>
  <si>
    <t>28376006</t>
  </si>
  <si>
    <t>deska EPS 200 S - spádové klíny tl 30-200mm</t>
  </si>
  <si>
    <t>-518902475</t>
  </si>
  <si>
    <t>8,12*1,05 'Přepočtené koeficientem množství</t>
  </si>
  <si>
    <t>228</t>
  </si>
  <si>
    <t>28372309</t>
  </si>
  <si>
    <t>deska EPS 100 do plochých střech a podlah λ=0,037 tl 100mm</t>
  </si>
  <si>
    <t>-846925135</t>
  </si>
  <si>
    <t>21,12*1,05 'Přepočtené koeficientem množství</t>
  </si>
  <si>
    <t>229</t>
  </si>
  <si>
    <t>2837234</t>
  </si>
  <si>
    <t>deska EPS 100 S - spádové klíny tl 120-140 mm</t>
  </si>
  <si>
    <t>816198083</t>
  </si>
  <si>
    <t>230</t>
  </si>
  <si>
    <t>2837235</t>
  </si>
  <si>
    <t>deska EPS 100 S - spádové klíny tl 10-120 mm</t>
  </si>
  <si>
    <t>-75353329</t>
  </si>
  <si>
    <t>5,88*1,05 'Přepočtené koeficientem množství</t>
  </si>
  <si>
    <t>231</t>
  </si>
  <si>
    <t>2837301</t>
  </si>
  <si>
    <t>deska PIR tl 100 mm</t>
  </si>
  <si>
    <t>-1909088421</t>
  </si>
  <si>
    <t>+(5,88+4,59+8,12)*1,05</t>
  </si>
  <si>
    <t>232</t>
  </si>
  <si>
    <t>71314116</t>
  </si>
  <si>
    <t>Montáž izolace tepelné střech plochých - atika</t>
  </si>
  <si>
    <t>-1733600488</t>
  </si>
  <si>
    <t>"R01"+3,5+1,5+9,2+3,0+1,5</t>
  </si>
  <si>
    <t>233</t>
  </si>
  <si>
    <t>28375041</t>
  </si>
  <si>
    <t>deska EPS 200 do plochých střech a podlah λ=0,034 tl 150mm</t>
  </si>
  <si>
    <t>932853815</t>
  </si>
  <si>
    <t>+18,7*0,5*1,05</t>
  </si>
  <si>
    <t>234</t>
  </si>
  <si>
    <t>2837505</t>
  </si>
  <si>
    <t>deska EPS 200 do plochých střech a podlah  tl 100mm - konická</t>
  </si>
  <si>
    <t>1217736188</t>
  </si>
  <si>
    <t>+18,7*0,2*1,05</t>
  </si>
  <si>
    <t>235</t>
  </si>
  <si>
    <t>2837506</t>
  </si>
  <si>
    <t>deska EPS 200 do plochých střech a podlah  tl 50mm - konická</t>
  </si>
  <si>
    <t>1629787612</t>
  </si>
  <si>
    <t>+18,7*0,26*1,05</t>
  </si>
  <si>
    <t>236</t>
  </si>
  <si>
    <t>71314117</t>
  </si>
  <si>
    <t>Montáž izolace tepelné střech plochých - výplň ocel podkonstrukce</t>
  </si>
  <si>
    <t>892812026</t>
  </si>
  <si>
    <t>"R05"+(15,0+18,0+1,5)</t>
  </si>
  <si>
    <t>237</t>
  </si>
  <si>
    <t>63148103</t>
  </si>
  <si>
    <t>deska tepelně izolační minerální univerzální λ=0,038-0,039 tl 80mm</t>
  </si>
  <si>
    <t>-899464019</t>
  </si>
  <si>
    <t>+34,5*0,5*1,05</t>
  </si>
  <si>
    <t>238</t>
  </si>
  <si>
    <t>71315116</t>
  </si>
  <si>
    <t>Montáž izolace tepelné střech oblých - kotvené - 2 vrstvy</t>
  </si>
  <si>
    <t>1693121839</t>
  </si>
  <si>
    <t>239</t>
  </si>
  <si>
    <t>6315226</t>
  </si>
  <si>
    <t>deska tepelně izolační minerální tl 40mm</t>
  </si>
  <si>
    <t>1755435951</t>
  </si>
  <si>
    <t>15,51*1,05 'Přepočtené koeficientem množství</t>
  </si>
  <si>
    <t>240</t>
  </si>
  <si>
    <t>2837651</t>
  </si>
  <si>
    <t>deska izolační PIR  - P+D tl 120mm</t>
  </si>
  <si>
    <t>1545109230</t>
  </si>
  <si>
    <t>241</t>
  </si>
  <si>
    <t>713191132</t>
  </si>
  <si>
    <t>Montáž tepelné izolace stavebních konstrukcí - doplňky a konstrukční součásti podlah, stropů vrchem nebo střech překrytím fólií separační z PE</t>
  </si>
  <si>
    <t>1105596869</t>
  </si>
  <si>
    <t>A_P02_stěrka+A_P03_lino+A_P04_stěrka+A_P05_lino+A_P06_teraco+A_P09_teraco+A_P10_betdl+A_P15_lino</t>
  </si>
  <si>
    <t>242</t>
  </si>
  <si>
    <t>28323053</t>
  </si>
  <si>
    <t>fólie PE (500 kg/m3) separační podlahová oddělující tepelnou izolaci tl 0,6mm</t>
  </si>
  <si>
    <t>-1286393983</t>
  </si>
  <si>
    <t>687,3*1,1 'Přepočtené koeficientem množství</t>
  </si>
  <si>
    <t>243</t>
  </si>
  <si>
    <t>998713203</t>
  </si>
  <si>
    <t>Přesun hmot pro izolace tepelné stanovený procentní sazbou (%) z ceny vodorovná dopravní vzdálenost do 50 m v objektech výšky přes 12 do 24 m</t>
  </si>
  <si>
    <t>-1290280927</t>
  </si>
  <si>
    <t>244</t>
  </si>
  <si>
    <t>76208312</t>
  </si>
  <si>
    <t xml:space="preserve">Impregnace řeziva proti dřevokaznému hmyzu, houbám a plísním máčením </t>
  </si>
  <si>
    <t>849856534</t>
  </si>
  <si>
    <t>245</t>
  </si>
  <si>
    <t>76234101</t>
  </si>
  <si>
    <t>Montáž bednění střech - atika 5NP - pod oplechování</t>
  </si>
  <si>
    <t>1812559618</t>
  </si>
  <si>
    <t>"R01"+18,7*0,65</t>
  </si>
  <si>
    <t>246</t>
  </si>
  <si>
    <t>60621148</t>
  </si>
  <si>
    <t>překližka vodovzdorná hladká/hladká bříza tl 18mm</t>
  </si>
  <si>
    <t>-266976639</t>
  </si>
  <si>
    <t>12,155*1,1 'Přepočtené koeficientem množství</t>
  </si>
  <si>
    <t>247</t>
  </si>
  <si>
    <t>76234102</t>
  </si>
  <si>
    <t>Montáž bednění střech - atiky - na ocel podkonstrukci</t>
  </si>
  <si>
    <t>-33981154</t>
  </si>
  <si>
    <t>"R05"+(15,0+18,0+1,5)*1,2</t>
  </si>
  <si>
    <t>"R02"+14,7*0,7</t>
  </si>
  <si>
    <t>"R04"+20,5*0,7</t>
  </si>
  <si>
    <t>248</t>
  </si>
  <si>
    <t>6062114</t>
  </si>
  <si>
    <t>překližka vodovzdorná hladká/hladká tl 25mm</t>
  </si>
  <si>
    <t>-539699917</t>
  </si>
  <si>
    <t>66,04*1,1 'Přepočtené koeficientem množství</t>
  </si>
  <si>
    <t>249</t>
  </si>
  <si>
    <t>76234103</t>
  </si>
  <si>
    <t xml:space="preserve">Opláštění ocel podkonstrukce - A.Z/40 </t>
  </si>
  <si>
    <t>108921002</t>
  </si>
  <si>
    <t>+2,5*14,5</t>
  </si>
  <si>
    <t>250</t>
  </si>
  <si>
    <t>60621147</t>
  </si>
  <si>
    <t>překližka vodovzdorná hladká/hladká bříza tl 15mm</t>
  </si>
  <si>
    <t>576075264</t>
  </si>
  <si>
    <t>36,25*1,1 'Přepočtené koeficientem množství</t>
  </si>
  <si>
    <t>251</t>
  </si>
  <si>
    <t>762341310</t>
  </si>
  <si>
    <t>Bednění a laťování montáž bednění střech obloukových sklonu do 60° s vyřezáním otvorů, nároží, úžlabí, nadstřešních konstrukcí z prken hrubých na sraz tl. do 32 mm</t>
  </si>
  <si>
    <t>849036674</t>
  </si>
  <si>
    <t>252</t>
  </si>
  <si>
    <t>6051511</t>
  </si>
  <si>
    <t>řezivo jehličnaté prkno 20-30mm</t>
  </si>
  <si>
    <t>1259435072</t>
  </si>
  <si>
    <t>15,51*0,025*1,1</t>
  </si>
  <si>
    <t>253</t>
  </si>
  <si>
    <t>762342441</t>
  </si>
  <si>
    <t>Bednění a laťování montáž lišt trojúhelníkových nebo kontralatí</t>
  </si>
  <si>
    <t>2016310344</t>
  </si>
  <si>
    <t>"R07"+3,3*10</t>
  </si>
  <si>
    <t>254</t>
  </si>
  <si>
    <t>60514114</t>
  </si>
  <si>
    <t>řezivo jehličnaté lať impregnovaná dl 4 m</t>
  </si>
  <si>
    <t>1162794333</t>
  </si>
  <si>
    <t>+33,0*0,04*0,06*1,1</t>
  </si>
  <si>
    <t>255</t>
  </si>
  <si>
    <t>762395000</t>
  </si>
  <si>
    <t>Spojovací prostředky krovů, bednění a laťování, nadstřešních konstrukcí svory, prkna, hřebíky, pásová ocel, vruty</t>
  </si>
  <si>
    <t>-1419884423</t>
  </si>
  <si>
    <t>+0,427+0,087</t>
  </si>
  <si>
    <t>256</t>
  </si>
  <si>
    <t>998762203</t>
  </si>
  <si>
    <t>Přesun hmot pro konstrukce tesařské stanovený procentní sazbou (%) z ceny vodorovná dopravní vzdálenost do 50 m v objektech výšky přes 12 do 24 m</t>
  </si>
  <si>
    <t>-622154895</t>
  </si>
  <si>
    <t>763</t>
  </si>
  <si>
    <t>Konstrukce suché výstavby</t>
  </si>
  <si>
    <t>257</t>
  </si>
  <si>
    <t>763111411</t>
  </si>
  <si>
    <t>Příčka ze sádrokartonových desek s nosnou konstrukcí z jednoduchých ocelových profilů UW, CW dvojitě opláštěná deskami standardními A tl. 2 x 12,5 mm s izolací, EI 60, příčka tl. 100 mm, profil 50, Rw do 51 dB</t>
  </si>
  <si>
    <t>338858453</t>
  </si>
  <si>
    <t>"viz OPL_DPS_AST - 099-100"</t>
  </si>
  <si>
    <t>+2,82*(2,3)-1,0*2,0</t>
  </si>
  <si>
    <t>+2,5*(1,7)-0,8*2,1</t>
  </si>
  <si>
    <t>258</t>
  </si>
  <si>
    <t>763111417</t>
  </si>
  <si>
    <t>Příčka ze sádrokartonových desek s nosnou konstrukcí z jednoduchých ocelových profilů UW, CW dvojitě opláštěná deskami standardními A tl. 2 x 12,5 mm s izolací, EI 60, příčka tl. 150 mm, profil 100, Rw do 56 dB</t>
  </si>
  <si>
    <t>-1729504615</t>
  </si>
  <si>
    <t>"viz OPL_DPS_AST - 102-104"</t>
  </si>
  <si>
    <t>+3,4*(10,0+2*4,8)-0,8*2,1*4-0,9*2,1-0,95*2,1*2</t>
  </si>
  <si>
    <t>+3,5*(10,0+2*5,1+2*0,7)-0,8*2,1*3</t>
  </si>
  <si>
    <t>+3,0*(10,0+5,3+0,8)-0,8*2,1-0,9*2,1</t>
  </si>
  <si>
    <t>259</t>
  </si>
  <si>
    <t>763121401</t>
  </si>
  <si>
    <t xml:space="preserve">SDK stěna předsazená tl 200 mm profil CW+UW desky 2xA 12,5 bez izolace </t>
  </si>
  <si>
    <t>-232018966</t>
  </si>
  <si>
    <t>"viz OPL_DPS_AST - 100-101"</t>
  </si>
  <si>
    <t>+2,5*2,3</t>
  </si>
  <si>
    <t>+2,4*(2,8)</t>
  </si>
  <si>
    <t>260</t>
  </si>
  <si>
    <t>763121402</t>
  </si>
  <si>
    <t xml:space="preserve">SDK stěna předsazená tl 300 mm profil CW+UW desky 2xA 12,5 bez izolace </t>
  </si>
  <si>
    <t>2106129185</t>
  </si>
  <si>
    <t>"viz OPL_DPS_AST - 098"</t>
  </si>
  <si>
    <t>+2,615*1,0</t>
  </si>
  <si>
    <t>261</t>
  </si>
  <si>
    <t>763131411</t>
  </si>
  <si>
    <t>Podhled ze sádrokartonových desek dvouvrstvá zavěšená spodní konstrukce z ocelových profilů CD, UD jednoduše opláštěná deskou standardní A, tl. 12,5 mm, bez izolace</t>
  </si>
  <si>
    <t>-705425288</t>
  </si>
  <si>
    <t>"viz OPL_DPS_AST - 099-105"</t>
  </si>
  <si>
    <t>"1PP"+24,5+16,7</t>
  </si>
  <si>
    <t>"MEZZ"+67,0-36,9</t>
  </si>
  <si>
    <t>"2NP"+63,9</t>
  </si>
  <si>
    <t>"3NP"+64,0</t>
  </si>
  <si>
    <t>"4NP"+64,4</t>
  </si>
  <si>
    <t>"5NP"+2,6*(1,2+1,5+4,7)</t>
  </si>
  <si>
    <t>262</t>
  </si>
  <si>
    <t>76313142</t>
  </si>
  <si>
    <t>SDK podhled akustický dvouvrstvá spodní kce profil CD+UD</t>
  </si>
  <si>
    <t>-415830106</t>
  </si>
  <si>
    <t>"MEZZ"+36,9</t>
  </si>
  <si>
    <t>"2NP"+17,9+14,8+9,4+11,9+4*3,4</t>
  </si>
  <si>
    <t>"3NP"+15,1+17,1+16,7+17,9</t>
  </si>
  <si>
    <t>"4NP"+21,2+31,0+15,3</t>
  </si>
  <si>
    <t>263</t>
  </si>
  <si>
    <t>76313152</t>
  </si>
  <si>
    <t>SDK podhled - příplatek na oblouk</t>
  </si>
  <si>
    <t>-760028370</t>
  </si>
  <si>
    <t>"5NP"+2,6*4,7</t>
  </si>
  <si>
    <t>264</t>
  </si>
  <si>
    <t>763131914</t>
  </si>
  <si>
    <t>Zhotovení otvorů v podhledech a podkrovích ze sádrokartonových desek pro prostupy (voda, elektro, topení, VZT), osvětlení, sprinklery, revizní klapky a dvířka včetně vyztužení profily, velikost přes 0,50 do 1,00 m2</t>
  </si>
  <si>
    <t>861047769</t>
  </si>
  <si>
    <t>Poznámka k položce:_x000D_
- vyřezání otvorů pro svítidla, mřížky, apod</t>
  </si>
  <si>
    <t>265</t>
  </si>
  <si>
    <t>763181311</t>
  </si>
  <si>
    <t>Výplně otvorů konstrukcí ze sádrokartonových desek montáž zárubně kovové s konstrukcí jednokřídlové</t>
  </si>
  <si>
    <t>349378426</t>
  </si>
  <si>
    <t>"VIZ - OPL_DPS_AST - 401"+12</t>
  </si>
  <si>
    <t>266</t>
  </si>
  <si>
    <t>5533101</t>
  </si>
  <si>
    <t>zárubeň ocelová falcová pro SDK - 800/2100 mm - š 150 mm - povrch úprava - žárové zinkování a bezbarvý matný nátěr</t>
  </si>
  <si>
    <t>-1732523274</t>
  </si>
  <si>
    <t>267</t>
  </si>
  <si>
    <t>55331011</t>
  </si>
  <si>
    <t>zárubeň ocelová falcová pro SDK - 800/2100 mm - š 100 mm - povrch úprava - žárové zinkování a bezbarvý matný nátěr</t>
  </si>
  <si>
    <t>-1017192270</t>
  </si>
  <si>
    <t>268</t>
  </si>
  <si>
    <t>5533102</t>
  </si>
  <si>
    <t>zárubeň ocelová falcová pro SDK - 900/2100 mm - š 150 mm - povrch úprava - žárové zinkování a bezbarvý matný nátěr</t>
  </si>
  <si>
    <t>-417102719</t>
  </si>
  <si>
    <t>269</t>
  </si>
  <si>
    <t>55330011</t>
  </si>
  <si>
    <t>DN/02 - zárubeň ocelová bezfalcová - 1000/1970 mm - š 100 mm - povrch úprava - žárové zinkování a bezbarvý matný nátěr</t>
  </si>
  <si>
    <t>250579904</t>
  </si>
  <si>
    <t>270</t>
  </si>
  <si>
    <t>763183112</t>
  </si>
  <si>
    <t>Výplně otvorů konstrukcí ze sádrokartonových desek montáž stavebního pouzdra posuvných dveří do sádrokartonové příčky s jednou kapsou pro jedno dveřní křídlo, průchozí šířky přes 800 do 1200 mm</t>
  </si>
  <si>
    <t>-1362466892</t>
  </si>
  <si>
    <t>"VIZ - OPL_DPS_AST - 401"+2</t>
  </si>
  <si>
    <t>271</t>
  </si>
  <si>
    <t>55331624</t>
  </si>
  <si>
    <t>pouzdro stavební posuvných dveří jednopouzdrové 1000mm atypický rozměr</t>
  </si>
  <si>
    <t>593987884</t>
  </si>
  <si>
    <t>272</t>
  </si>
  <si>
    <t>763251211</t>
  </si>
  <si>
    <t>Podlaha ze sádrovláknitých desek na pero a drážku podlahové desky tl. 2 x 12,5 mm podlaha tl. 25 mm bez podsypu</t>
  </si>
  <si>
    <t>-932554867</t>
  </si>
  <si>
    <t>Poznámka k položce:_x000D_
pero + drážka, přebroušené</t>
  </si>
  <si>
    <t>273</t>
  </si>
  <si>
    <t>998763403</t>
  </si>
  <si>
    <t>Přesun hmot pro konstrukce montované z desek stanovený procentní sazbou (%) z ceny vodorovná dopravní vzdálenost do 50 m v objektech výšky přes 12 do 24 m</t>
  </si>
  <si>
    <t>1385707097</t>
  </si>
  <si>
    <t>764</t>
  </si>
  <si>
    <t>Konstrukce klempířské</t>
  </si>
  <si>
    <t>274</t>
  </si>
  <si>
    <t>764001</t>
  </si>
  <si>
    <t>Krytina oblouk - TiZn pre-patina, odstín antracit, falcovaný plech tl. 0,7 mm - D+M vč všech systémových detailů a povrchové úpravy</t>
  </si>
  <si>
    <t>-1644809879</t>
  </si>
  <si>
    <t>"R07"+3,3*4,7</t>
  </si>
  <si>
    <t>275</t>
  </si>
  <si>
    <t>7641001</t>
  </si>
  <si>
    <t>A.K/01 - oplechování parapetu - žárově zinkovaný plech tl. 0,6mm - rš 160-320 mm, dl cca 5000 mm - D+M vč všech systémových detailů a povrchové úpravy - podrobný popis - TABULKA KLEMPÍŘSKÝCH VÝROBKŮ</t>
  </si>
  <si>
    <t>528213955</t>
  </si>
  <si>
    <t>276</t>
  </si>
  <si>
    <t>7641002</t>
  </si>
  <si>
    <t>A.K/02 - okenní parapet - žárově zinkovaný plech tl. 0,6mm - rš 240 mm - D+M vč všech systémových detailů a povrchové úpravy - podrobný popis - TABULKA KLEMPÍŘSKÝCH VÝROBKŮ</t>
  </si>
  <si>
    <t>-1994773121</t>
  </si>
  <si>
    <t>277</t>
  </si>
  <si>
    <t>7641003</t>
  </si>
  <si>
    <t>A.K/03 - okenní parapet - žárově zinkovaný plech tl. 0,6mm - rš 280 mm - D+M vč všech systémových detailů a povrchové úpravy - podrobný popis - TABULKA KLEMPÍŘSKÝCH VÝROBKŮ</t>
  </si>
  <si>
    <t>960862014</t>
  </si>
  <si>
    <t>278</t>
  </si>
  <si>
    <t>7641004</t>
  </si>
  <si>
    <t>A.K/04 - parapet dveřní sestavy - žárově zinkovaný plech tl. 0,6mm - rš 330 mm - D+M vč všech systémových detailů a povrchové úpravy - podrobný popis - TABULKA KLEMPÍŘSKÝCH VÝROBKŮ</t>
  </si>
  <si>
    <t>-660796460</t>
  </si>
  <si>
    <t>279</t>
  </si>
  <si>
    <t>7641005</t>
  </si>
  <si>
    <t>A.K/05 - krycí plech - ukončení hydroizolace - žárově zinkovaný plech tl. 0,6mm - rš 170 mm - D+M vč všech systémových detailů a povrchové úpravy - podrobný popis - TABULKA KLEMPÍŘSKÝCH VÝROBKŮ</t>
  </si>
  <si>
    <t>672631096</t>
  </si>
  <si>
    <t>280</t>
  </si>
  <si>
    <t>7641006</t>
  </si>
  <si>
    <t>A.K/06 - dešťový svod - atrium - kruhový DN 150 - žárově zinkovaný plech tl. 0,6mm - rš 480 mm - D+M vč všech systémových detailů a povrchové úpravy - podrobný popis - TABULKA KLEMPÍŘSKÝCH VÝROBKŮ</t>
  </si>
  <si>
    <t>-1046670392</t>
  </si>
  <si>
    <t>281</t>
  </si>
  <si>
    <t>7641007</t>
  </si>
  <si>
    <t>A.K/07 - oplechování atiky - střecha - žárově zinkovaný plech tl. 0,6mm - rš 420 mm - D+M vč všech systémových detailů a povrchové úpravy - podrobný popis - TABULKA KLEMPÍŘSKÝCH VÝROBKŮ</t>
  </si>
  <si>
    <t>-412770702</t>
  </si>
  <si>
    <t>282</t>
  </si>
  <si>
    <t>7641008</t>
  </si>
  <si>
    <t>A.K/08 - oplechování atiky - střecha, napojení na sousední objekt - žárově zinkovaný plech tl. 0,6mm - rš 530 mm - D+M vč všech systémových detailů a povrchové úpravy - podrobný popis - TABULKA KLEMPÍŘSKÝCH VÝROBKŮ</t>
  </si>
  <si>
    <t>2131424235</t>
  </si>
  <si>
    <t>283</t>
  </si>
  <si>
    <t>7641009</t>
  </si>
  <si>
    <t>A.K/09 - oplechování atiky - střecha - žárově zinkovaný plech tl. 0,6mm - rš 380 mm - D+M vč všech systémových detailů a povrchové úpravy - podrobný popis - TABULKA KLEMPÍŘSKÝCH VÝROBKŮ</t>
  </si>
  <si>
    <t>2056741438</t>
  </si>
  <si>
    <t>284</t>
  </si>
  <si>
    <t>7641010</t>
  </si>
  <si>
    <t>A.K/10 - oplechování atiky - sousední objekt - žárově zinkovaný plech tl. 0,6mm - rš 730+170 mm - D+M vč všech systémových detailů a povrchové úpravy - podrobný popis - TABULKA KLEMPÍŘSKÝCH VÝROBKŮ</t>
  </si>
  <si>
    <t>948323944</t>
  </si>
  <si>
    <t>285</t>
  </si>
  <si>
    <t>7641011</t>
  </si>
  <si>
    <t>A.K/11 - oplechování atiky - terasa - žárově zinkovaný plech tl. 0,6mm - rš 900 mm - D+M vč všech systémových detailů a povrchové úpravy - podrobný popis - TABULKA KLEMPÍŘSKÝCH VÝROBKŮ</t>
  </si>
  <si>
    <t>1453828834</t>
  </si>
  <si>
    <t>286</t>
  </si>
  <si>
    <t>998764203</t>
  </si>
  <si>
    <t>Přesun hmot pro konstrukce klempířské stanovený procentní sazbou (%) z ceny vodorovná dopravní vzdálenost do 50 m v objektech výšky přes 12 do 24 m</t>
  </si>
  <si>
    <t>458511537</t>
  </si>
  <si>
    <t>766</t>
  </si>
  <si>
    <t>Konstrukce truhlářské</t>
  </si>
  <si>
    <t>287</t>
  </si>
  <si>
    <t>7663001</t>
  </si>
  <si>
    <t>A.OR/01 - okenní sestava - 2465/1530 mm - celková repase - podrobný popis - TABULKA OKEN - REPASE</t>
  </si>
  <si>
    <t>2064866656</t>
  </si>
  <si>
    <t>288</t>
  </si>
  <si>
    <t>76630021</t>
  </si>
  <si>
    <t>A.OR/02a - okenní sestava - 2240/1690 mm - celková repase - podrobný popis - TABULKA OKEN - REPASE</t>
  </si>
  <si>
    <t>1888425778</t>
  </si>
  <si>
    <t>289</t>
  </si>
  <si>
    <t>76630022</t>
  </si>
  <si>
    <t>A.OR/02b - okenní sestava - 2240/1690 mm - celková repase - podrobný popis - TABULKA OKEN - REPASE</t>
  </si>
  <si>
    <t>440340097</t>
  </si>
  <si>
    <t>290</t>
  </si>
  <si>
    <t>7663003</t>
  </si>
  <si>
    <t>A.OR/03 - okenní sestava - 720/1690 mm - celková repase - podrobný popis - TABULKA OKEN - REPASE</t>
  </si>
  <si>
    <t>-2107085738</t>
  </si>
  <si>
    <t>291</t>
  </si>
  <si>
    <t>7663004</t>
  </si>
  <si>
    <t>A.OR/04 - okenní sestava - 740/1690 mm - celková repase - podrobný popis - TABULKA OKEN - REPASE</t>
  </si>
  <si>
    <t>-1780623525</t>
  </si>
  <si>
    <t>292</t>
  </si>
  <si>
    <t>7663005</t>
  </si>
  <si>
    <t>A.OR/05 - okno - 740/1190 mm - celková repase - podrobný popis - TABULKA OKEN - REPASE</t>
  </si>
  <si>
    <t>-339763980</t>
  </si>
  <si>
    <t>293</t>
  </si>
  <si>
    <t>7663006</t>
  </si>
  <si>
    <t>A.OR/06 - okenní sestava - schodiště - 1750/2370 mm - celková repase - podrobný popis - TABULKA OKEN - REPASE</t>
  </si>
  <si>
    <t>-1063697051</t>
  </si>
  <si>
    <t>294</t>
  </si>
  <si>
    <t>7663007</t>
  </si>
  <si>
    <t>A.OR/07 - okenní sestava - schodiště - 1750/800 mm - celková repase - podrobný popis - TABULKA OKEN - REPASE</t>
  </si>
  <si>
    <t>-1628673229</t>
  </si>
  <si>
    <t>295</t>
  </si>
  <si>
    <t>7663008</t>
  </si>
  <si>
    <t>A.OR/08 - vstupní dveře na terasu - 1400/2070 mm - celková repase - podrobný popis - TABULKA OKEN - REPASE</t>
  </si>
  <si>
    <t>-585727257</t>
  </si>
  <si>
    <t>296</t>
  </si>
  <si>
    <t>7664001</t>
  </si>
  <si>
    <t>A.H/01 - interiérové okno - 900/1650 mm - D+M vč všech systémových detailů a povrchové úpravy - podrobný popis - TABULKA PROSKLENÝCH STĚN</t>
  </si>
  <si>
    <t>-1432247274</t>
  </si>
  <si>
    <t>297</t>
  </si>
  <si>
    <t>7664002</t>
  </si>
  <si>
    <t>A.H/02 - interiérové okno - 1300/1650 mm - D+M vč všech systémových detailů a povrchové úpravy - podrobný popis - TABULKA PROSKLENÝCH STĚN</t>
  </si>
  <si>
    <t>1405407553</t>
  </si>
  <si>
    <t>298</t>
  </si>
  <si>
    <t>7664003</t>
  </si>
  <si>
    <t>A.H/03 - interiérové okno - 1550/1650 mm - D+M vč všech systémových detailů a povrchové úpravy - podrobný popis - TABULKA PROSKLENÝCH STĚN</t>
  </si>
  <si>
    <t>-1306367019</t>
  </si>
  <si>
    <t>299</t>
  </si>
  <si>
    <t>7665003</t>
  </si>
  <si>
    <t>DN/03 - vnitřní dřevěné posuvné jednokřídlé dveře do ocelového stavebního pouzdra, plné, hladké - 950/2100 mm - D+M vč všech systémových detailů, kování a povrchové úpravy - podrobný popis - TABULKY DVEŘÍ - DVEŘE NOVÉ</t>
  </si>
  <si>
    <t>-1896355935</t>
  </si>
  <si>
    <t>300</t>
  </si>
  <si>
    <t>76651001</t>
  </si>
  <si>
    <t>DK/01 - vnitřní dveře jednokřídlé otočné dřevěné, falcové, horizontálně dělené, prosklené - 800/2080 mm - D+M vč všech systémových detailů, kování a povrchové úpravy - podrobný popis - TABULKY DVEŘÍ - DVEŘE NOVÉ - REPLIKY</t>
  </si>
  <si>
    <t>-1677660441</t>
  </si>
  <si>
    <t>301</t>
  </si>
  <si>
    <t>76651002</t>
  </si>
  <si>
    <t>DK/02 - vnitřní dveře jednokřídlé otočné dřevěné, falcové, horizontálně dělené, prosklené - 800/2080 mm - D+M vč všech systémových detailů, kování a povrchové úpravy - podrobný popis - TABULKY DVEŘÍ - DVEŘE NOVÉ - REPLIKY</t>
  </si>
  <si>
    <t>-411027606</t>
  </si>
  <si>
    <t>302</t>
  </si>
  <si>
    <t>76651003</t>
  </si>
  <si>
    <t>DK/03 - vnitřní dveře jednokřídlé otočné dřevěné, falcové, horizontálně dělené, prosklené - 900/2080 mm - D+M vč všech systémových detailů, kování a povrchové úpravy - podrobný popis - TABULKY DVEŘÍ - DVEŘE NOVÉ - REPLIKY</t>
  </si>
  <si>
    <t>1294179970</t>
  </si>
  <si>
    <t>303</t>
  </si>
  <si>
    <t>76651004</t>
  </si>
  <si>
    <t>DK/04 - vnitřní dveře jednokřídlé otočné dřevěné, falcové, horizontálně dělené, prosklené - 900/2080 mm - D+M vč všech systémových detailů, kování a povrchové úpravy - podrobný popis - TABULKY DVEŘÍ - DVEŘE NOVÉ - REPLIKY</t>
  </si>
  <si>
    <t>-807991478</t>
  </si>
  <si>
    <t>304</t>
  </si>
  <si>
    <t>76651005</t>
  </si>
  <si>
    <t>DK/05 - vnitřní dveře jednokřídlé otočné dřevěné, falcové, horizontálně dělené, plné, kazetové - 800/2155 mm - D+M vč všech systémových detailů, kování a povrchové úpravy - podrobný popis - TABULKY DVEŘÍ - DVEŘE NOVÉ - REPLIKY</t>
  </si>
  <si>
    <t>-1095535723</t>
  </si>
  <si>
    <t>305</t>
  </si>
  <si>
    <t>76651051</t>
  </si>
  <si>
    <t>DK/51 - vnitřní dveře jednokř otočné dřevěné, falcové, horizontálně dělené, prosklené - EI2Sm 30 DP3-C5 - 800/2155 mm - D+M vč všech systémových detailů, kování a povrchové úpravy - podrobný popis - TABULKY DVEŘÍ - DVEŘE NOVÉ - REPLIKY - POŽÁRNÍ</t>
  </si>
  <si>
    <t>1689426280</t>
  </si>
  <si>
    <t>306</t>
  </si>
  <si>
    <t>76651052</t>
  </si>
  <si>
    <t>DK/52 - vnitřní dveře jednokř otočné dřevěné, falcové, horizontálně dělené, prosklené - EI2Sm 30 DP3-C5 - 800/2080 mm - D+M vč všech systémových detailů, kování a povrchové úpravy - podrobný popis - TABULKY DVEŘÍ - DVEŘE NOVÉ - REPLIKY - POŽÁRNÍ</t>
  </si>
  <si>
    <t>1588115224</t>
  </si>
  <si>
    <t>307</t>
  </si>
  <si>
    <t>76651053</t>
  </si>
  <si>
    <t>DK/53 - vnitřní dveře jednokř otočné dřevěné, falcové, horizontálně dělené, prosklené - EWSm 30 DP3-C5 - 850/2080 mm - D+M vč všech systémových detailů, kování a povrchové úpravy - podrobný popis - TABULKY DVEŘÍ - DVEŘE NOVÉ - REPLIKY - POŽÁRNÍ</t>
  </si>
  <si>
    <t>-1177096812</t>
  </si>
  <si>
    <t>308</t>
  </si>
  <si>
    <t>76651054</t>
  </si>
  <si>
    <t>DK/54 - vnitřní dveře jednokř otočné dřevěné, falcové, horizontálně dělené, prosklené - EWSm 30 DP3-C5 - 850/2080 mm - D+M vč všech systémových detailů, kování a povrchové úpravy - podrobný popis - TABULKY DVEŘÍ - DVEŘE NOVÉ - REPLIKY - POŽÁRNÍ</t>
  </si>
  <si>
    <t>592522999</t>
  </si>
  <si>
    <t>309</t>
  </si>
  <si>
    <t>76651055</t>
  </si>
  <si>
    <t>DK/55 - vnitřní dveře jednokř otočné dřevěné, falcové, horizontálně dělené, prosklené - EWSm 30 DP3-C - 850/2080 mm - D+M vč všech systémových detailů, kování a povrchové úpravy - podrobný popis - TABULKY DVEŘÍ - DVEŘE NOVÉ - REPLIKY - POŽÁRNÍ</t>
  </si>
  <si>
    <t>-892071226</t>
  </si>
  <si>
    <t>310</t>
  </si>
  <si>
    <t>76651056</t>
  </si>
  <si>
    <t>DK/56 - vnitřní dveře jednokř otočné dřevěné, falcové, horizontálně dělené, prosklené - EW 30 DP3-C5 - 900/2155 mm - D+M vč všech systémových detailů, kování a povrchové úpravy - podrobný popis - TABULKY DVEŘÍ - DVEŘE NOVÉ - REPLIKY - POŽÁRNÍ</t>
  </si>
  <si>
    <t>-946012579</t>
  </si>
  <si>
    <t>311</t>
  </si>
  <si>
    <t>766510571</t>
  </si>
  <si>
    <t>DK/57 - vnitřní dveře jednokř otočné dřevěné, falcové, horizontálně dělené, prosklené - EWSm 30 DP3-C - 900/2080 mm - D+M vč všech systémových detailů, kování a povrchové úpravy - podrobný popis - TABULKY DVEŘÍ - DVEŘE NOVÉ - REPLIKY - POŽÁRNÍ</t>
  </si>
  <si>
    <t>-947269663</t>
  </si>
  <si>
    <t>312</t>
  </si>
  <si>
    <t>766510572</t>
  </si>
  <si>
    <t>DK/57 - vnitřní dveře jednokř otočné dřevěné, falcové, horizontálně dělené, prosklené - EWSm 30 DP3-C - 900/2155 mm - D+M vč všech systémových detailů, kování a povrchové úpravy - podrobný popis - TABULKY DVEŘÍ - DVEŘE NOVÉ - REPLIKY - POŽÁRNÍ</t>
  </si>
  <si>
    <t>465589489</t>
  </si>
  <si>
    <t>313</t>
  </si>
  <si>
    <t>766510573</t>
  </si>
  <si>
    <t>DK/57 - vnitřní dveře jednokř otočné dřevěné, falcové, horizontálně dělené, prosklené - EWSm 30 DP3-C - 900/2180 mm - D+M vč všech systémových detailů, kování a povrchové úpravy - podrobný popis - TABULKY DVEŘÍ - DVEŘE NOVÉ - REPLIKY - POŽÁRNÍ</t>
  </si>
  <si>
    <t>2021935218</t>
  </si>
  <si>
    <t>314</t>
  </si>
  <si>
    <t>76651058</t>
  </si>
  <si>
    <t>DK/58 - vnitřní dveře jednokř otočné dřevěné, falcové, horizontálně dělené, prosklené - EI2Sm 30 DP3-C5 - 800/2080 mm - D+M vč všech systémových detailů, kování a povrchové úpravy - podrobný popis - TABULKY DVEŘÍ - DVEŘE NOVÉ - REPLIKY - POŽÁRNÍ</t>
  </si>
  <si>
    <t>-1961454390</t>
  </si>
  <si>
    <t>315</t>
  </si>
  <si>
    <t>76651059</t>
  </si>
  <si>
    <t>DK/59 - vnitř dveře 2kř otočné dřevěné, falcové, horizontálně i vertikálně dělené prosklené - EW 30 DP3-C5 - 1400/2080 mm - D+M vč všech systémových detailů, kování a povrchové úpravy - podrobný popis - TABULKY DVEŘÍ - DVEŘE NOVÉ - REPLIKY - POŽÁRNÍ</t>
  </si>
  <si>
    <t>-2020459848</t>
  </si>
  <si>
    <t>316</t>
  </si>
  <si>
    <t>76651060</t>
  </si>
  <si>
    <t>DK/60 - vnitř dveře 2kř otočné dřevěné, falcové, horizontálně i vertikálně dělené prosklené - EI2Sm 30 DP3-C5 - 1450/1970 mm - D+M vč všech systémových detailů, kování a povrchové úpravy - podrobný popis - TABULKY DVEŘÍ - DVEŘE NOVÉ - REPLIKY - POŽÁRNÍ</t>
  </si>
  <si>
    <t>1575987471</t>
  </si>
  <si>
    <t>317</t>
  </si>
  <si>
    <t>76659001</t>
  </si>
  <si>
    <t>Montáž dřevěné zárubně</t>
  </si>
  <si>
    <t>-1740087530</t>
  </si>
  <si>
    <t>318</t>
  </si>
  <si>
    <t>6118001</t>
  </si>
  <si>
    <t>zárubeň dřevěná rámová, falcová - 1400/2080 mm - PO dle dveří - povrch úprava dle dveří</t>
  </si>
  <si>
    <t>-1073258383</t>
  </si>
  <si>
    <t>319</t>
  </si>
  <si>
    <t>6118002</t>
  </si>
  <si>
    <t>zárubeň dřevěná rámová, falcová - 1450/1970 mm - PO dle dveří - povrch úprava dle dveří</t>
  </si>
  <si>
    <t>2052699608</t>
  </si>
  <si>
    <t>320</t>
  </si>
  <si>
    <t>7666001</t>
  </si>
  <si>
    <t>A.T/01 - vnitřní parapet - replika - cca 2450/320 mm - D+M vč všech systémových detailů a povrchové úpravy - podrobný popis - TABULKA TRUHLÁŘSKÝCH VÝROBKŮ</t>
  </si>
  <si>
    <t>-1495977545</t>
  </si>
  <si>
    <t>321</t>
  </si>
  <si>
    <t>76660021</t>
  </si>
  <si>
    <t>A.T/02a - vnitřní parapet - replika - cca 2500/370 mm - D+M vč všech systémových detailů a povrchové úpravy - podrobný popis - TABULKA TRUHLÁŘSKÝCH VÝROBKŮ</t>
  </si>
  <si>
    <t>-635498857</t>
  </si>
  <si>
    <t>322</t>
  </si>
  <si>
    <t>76660022</t>
  </si>
  <si>
    <t>A.T/02b - vnitřní parapet - replika - cca 2580/370 mm - D+M vč všech systémových detailů a povrchové úpravy - podrobný popis - TABULKA TRUHLÁŘSKÝCH VÝROBKŮ</t>
  </si>
  <si>
    <t>1696869772</t>
  </si>
  <si>
    <t>323</t>
  </si>
  <si>
    <t>7666003</t>
  </si>
  <si>
    <t>A.T/03 - vnitřní parapet - replika - cca 730/100 mm - D+M vč všech systémových detailů a povrchové úpravy - podrobný popis - TABULKA TRUHLÁŘSKÝCH VÝROBKŮ</t>
  </si>
  <si>
    <t>-143081724</t>
  </si>
  <si>
    <t>324</t>
  </si>
  <si>
    <t>7666004</t>
  </si>
  <si>
    <t>A.T/04 - vnitřní parapet - replika - cca 2310/120 mm - D+M vč všech systémových detailů a povrchové úpravy - podrobný popis - TABULKA TRUHLÁŘSKÝCH VÝROBKŮ</t>
  </si>
  <si>
    <t>103701694</t>
  </si>
  <si>
    <t>325</t>
  </si>
  <si>
    <t>7666005</t>
  </si>
  <si>
    <t>A.T/05 - vnitřní parapet - replika - cca 2310/60-130 mm - D+M vč všech systémových detailů a povrchové úpravy - podrobný popis - TABULKA TRUHLÁŘSKÝCH VÝROBKŮ</t>
  </si>
  <si>
    <t>746713359</t>
  </si>
  <si>
    <t>326</t>
  </si>
  <si>
    <t>7667001</t>
  </si>
  <si>
    <t>Dřevěná terasa 2NP - prkna IPE 145/21 mm - D+M vč roštu, Dista lišty, terče z umělé hmoty, ochranných podložek, ochranné impregnace</t>
  </si>
  <si>
    <t>-1222648088</t>
  </si>
  <si>
    <t>+2,8*3,4</t>
  </si>
  <si>
    <t>327</t>
  </si>
  <si>
    <t>998766203</t>
  </si>
  <si>
    <t>Přesun hmot pro konstrukce truhlářské stanovený procentní sazbou (%) z ceny vodorovná dopravní vzdálenost do 50 m v objektech výšky přes 12 do 24 m</t>
  </si>
  <si>
    <t>248029903</t>
  </si>
  <si>
    <t>328</t>
  </si>
  <si>
    <t xml:space="preserve">Nosné ocelové konstrukce 1NP - D+M vč všech systémových detailů, kotev prvků a povrchové úpravy </t>
  </si>
  <si>
    <t>-427491480</t>
  </si>
  <si>
    <t>Poznámka k položce:_x000D_
"viz specifikace SKR"</t>
  </si>
  <si>
    <t>329</t>
  </si>
  <si>
    <t xml:space="preserve">Nosné ocelové konstrukce 1NP - MEZZANIN - D+M vč všech systémových detailů, kotev prvků a povrchové úpravy </t>
  </si>
  <si>
    <t>986482451</t>
  </si>
  <si>
    <t>330</t>
  </si>
  <si>
    <t>7671003</t>
  </si>
  <si>
    <t xml:space="preserve">Nosné ocelové konstrukce 2NP - D+M vč všech systémových detailů, kotev prvků a povrchové úpravy </t>
  </si>
  <si>
    <t>-1368153598</t>
  </si>
  <si>
    <t>331</t>
  </si>
  <si>
    <t>7671004</t>
  </si>
  <si>
    <t xml:space="preserve">Nosné ocelové konstrukce 3NP - D+M vč všech systémových detailů, kotev prvků a povrchové úpravy </t>
  </si>
  <si>
    <t>2047430709</t>
  </si>
  <si>
    <t>332</t>
  </si>
  <si>
    <t>7671005</t>
  </si>
  <si>
    <t xml:space="preserve">Nosné ocelové konstrukce 4NP - D+M vč všech systémových detailů, kotev prvků a povrchové úpravy </t>
  </si>
  <si>
    <t>-1298216184</t>
  </si>
  <si>
    <t>333</t>
  </si>
  <si>
    <t>7671006</t>
  </si>
  <si>
    <t xml:space="preserve">Nosné ocelové konstrukce 5NP - D+M vč všech systémových detailů, kotev prvků a povrchové úpravy </t>
  </si>
  <si>
    <t>-601105129</t>
  </si>
  <si>
    <t>334</t>
  </si>
  <si>
    <t>7671101</t>
  </si>
  <si>
    <t xml:space="preserve">Slzičkový plech na rampě - D+M vč všech systémových detailů, kotev prvků a povrchové úpravy </t>
  </si>
  <si>
    <t>343067325</t>
  </si>
  <si>
    <t>+11,23+11,23+5,23</t>
  </si>
  <si>
    <t>335</t>
  </si>
  <si>
    <t>7672901</t>
  </si>
  <si>
    <t xml:space="preserve">Plechobeton strop - TR plech 40S/160/0,75 - D+M vč všech systémových detailů a povrchové úpravy </t>
  </si>
  <si>
    <t>871562542</t>
  </si>
  <si>
    <t>+(4,0*11,0-2,0*0,8)*1,15</t>
  </si>
  <si>
    <t>"5NP- viz OPL_DPS_SKR - 105"</t>
  </si>
  <si>
    <t>+(1,5*11,5-0,9*0,9)*1,15</t>
  </si>
  <si>
    <t>336</t>
  </si>
  <si>
    <t>7672902</t>
  </si>
  <si>
    <t xml:space="preserve">Plechobeton strop - TR plech 50/250/0,75 neg - D+M vč všech systémových detailů a povrchové úpravy </t>
  </si>
  <si>
    <t>2119798140</t>
  </si>
  <si>
    <t>"1NP- viz OPL_DPS_SKR - 100"</t>
  </si>
  <si>
    <t>+(24,5*2,3)*1,15</t>
  </si>
  <si>
    <t>"2NP- viz OPL_DPS_SKR - 102"</t>
  </si>
  <si>
    <t>"3NP- viz OPL_DPS_SKR - 103"</t>
  </si>
  <si>
    <t>"4NP- viz OPL_DPS_SKR - 104"</t>
  </si>
  <si>
    <t>+(7,0*11,0-2,0*0,8+1,0*2,6)*1,15</t>
  </si>
  <si>
    <t>337</t>
  </si>
  <si>
    <t>7672903</t>
  </si>
  <si>
    <t xml:space="preserve">Plechobeton strop - TR plech 50/250/0,88 - D+M vč všech systémových detailů a povrchové úpravy </t>
  </si>
  <si>
    <t>808736164</t>
  </si>
  <si>
    <t>Poznámka k položce:_x000D_
kce je oblouková</t>
  </si>
  <si>
    <t>+3,0*(1,6+4,7)*1,15</t>
  </si>
  <si>
    <t>338</t>
  </si>
  <si>
    <t>7673001</t>
  </si>
  <si>
    <t xml:space="preserve">Nadpraží otvorů - ocelové profily - D+M vč všech systémových detailů a povrchové úpravy </t>
  </si>
  <si>
    <t>-1190281639</t>
  </si>
  <si>
    <t>"IPE 140"+12,9*(4*3,0+4*1,5+8*1,6)*1,1</t>
  </si>
  <si>
    <t>"IPE 160"+15,8*(2,0)*1,1</t>
  </si>
  <si>
    <t>"IPE 140"+12,9*(4*2,3+8*1,6)*1,1</t>
  </si>
  <si>
    <t>"IPE 140"+12,9*(8*1,6)*1,1</t>
  </si>
  <si>
    <t>339</t>
  </si>
  <si>
    <t>7673009</t>
  </si>
  <si>
    <t xml:space="preserve">Pomocné překlady v přizdívkách - ocelové úhelníky - D+M vč všech systémových detailů a povrchové úpravy </t>
  </si>
  <si>
    <t>-937832873</t>
  </si>
  <si>
    <t>Poznámka k položce:_x000D_
jako u objektu "C"</t>
  </si>
  <si>
    <t>340</t>
  </si>
  <si>
    <t>7674004</t>
  </si>
  <si>
    <t>A.H/04 - skleněná příčka - bezpeč sklo - 3275/2970 mm - D+M vč všech systémových detailů a povrchové úpravy - podrobný popis - TABULKA PROSKLENÝCH STĚN</t>
  </si>
  <si>
    <t>2099117191</t>
  </si>
  <si>
    <t>341</t>
  </si>
  <si>
    <t>7674005</t>
  </si>
  <si>
    <t>A.H/04 - skleněná příčka - plexisklo - 3275/2970 mm - D+M vč všech systémových detailů a povrchové úpravy - podrobný popis - TABULKA PROSKLENÝCH STĚN</t>
  </si>
  <si>
    <t>569322800</t>
  </si>
  <si>
    <t>342</t>
  </si>
  <si>
    <t>7674006</t>
  </si>
  <si>
    <t>A.H/06 - prosklené dveře - 1200/2020 mm - D+M vč všech systémových detailů, kování a povrchové úpravy - podrobný popis - TABULKA PROSKLENÝCH STĚN</t>
  </si>
  <si>
    <t>-1434125455</t>
  </si>
  <si>
    <t>343</t>
  </si>
  <si>
    <t>7674051</t>
  </si>
  <si>
    <t>A.H/51 - prosklená stěna s dveřmi - požární - 1295/2020 mm - D+M vč všech systémových detailů, kování a povrchové úpravy - podrobný popis - TABULKA PROSKLENÝCH STĚN</t>
  </si>
  <si>
    <t>-1127238199</t>
  </si>
  <si>
    <t>344</t>
  </si>
  <si>
    <t>7674052</t>
  </si>
  <si>
    <t>A.H/52 - prosklená stěna s dveřmi - požární - 1295/2715 mm - D+M vč všech systémových detailů, kování a povrchové úpravy - podrobný popis - TABULKA PROSKLENÝCH STĚN</t>
  </si>
  <si>
    <t>-886252985</t>
  </si>
  <si>
    <t>345</t>
  </si>
  <si>
    <t>7674053</t>
  </si>
  <si>
    <t>A.H/53 - dveře jednokřídlé otevíravé plné, hladké, kouřotěsné - požární - 1200/2500 mm - D+M vč všech systémových detailů, kování a povrchové úpravy - podrobný popis - TABULKA PROSKLENÝCH STĚN</t>
  </si>
  <si>
    <t>75119357</t>
  </si>
  <si>
    <t>346</t>
  </si>
  <si>
    <t>7674054</t>
  </si>
  <si>
    <t>A.H/54 - prosklená stěna s dveřmi - požární - 4525/2465 mm - D+M vč všech systémových detailů, kování a povrchové úpravy - podrobný popis - TABULKA PROSKLENÝCH STĚN</t>
  </si>
  <si>
    <t>-541452327</t>
  </si>
  <si>
    <t>347</t>
  </si>
  <si>
    <t>7674055</t>
  </si>
  <si>
    <t>A.H/55 - okno pevné - trojúhelník - požární - 2280/3800/3240 mm - D+M vč všech systémových detailů a povrchové úpravy - podrobný popis - TABULKA PROSKLENÝCH STĚN</t>
  </si>
  <si>
    <t>1551583946</t>
  </si>
  <si>
    <t>348</t>
  </si>
  <si>
    <t>7674056</t>
  </si>
  <si>
    <t>A.H/56 - okno pevné - požární - 800/1075 mm - D+M vč všech systémových detailů a povrchové úpravy - podrobný popis - TABULKA PROSKLENÝCH STĚN</t>
  </si>
  <si>
    <t>-442977142</t>
  </si>
  <si>
    <t>349</t>
  </si>
  <si>
    <t>76741001</t>
  </si>
  <si>
    <t>A.ON/51 - okenní sestava - ocelové - požární EI 45 DP1 - 2575/3125 mm - D+M vč všech systémových detailů a povrchové úpravy - podrobný popis - TABULKA OKEN - OKNA NOVÁ</t>
  </si>
  <si>
    <t>1650561286</t>
  </si>
  <si>
    <t>350</t>
  </si>
  <si>
    <t>76741002</t>
  </si>
  <si>
    <t>A.ON/52 - okenní sestava - ocelové - požární EI 45 DP1 (2 tabule) - 2260/3125 mm - D+M vč všech systémových detailů a povrchové úpravy - podrobný popis - TABULKA OKEN - OKNA NOVÁ</t>
  </si>
  <si>
    <t>-1762532036</t>
  </si>
  <si>
    <t>351</t>
  </si>
  <si>
    <t>76741003</t>
  </si>
  <si>
    <t>A.ON/53 - okenní sestava - ocelové - požární EI 45 DP1 - 760/3125 mm - D+M vč všech systémových detailů a povrchové úpravy - podrobný popis - TABULKA OKEN - OKNA NOVÁ</t>
  </si>
  <si>
    <t>1067281554</t>
  </si>
  <si>
    <t>352</t>
  </si>
  <si>
    <t>76741004</t>
  </si>
  <si>
    <t>A.ON/54 - okno pevné - ocelové - požární EW 30 DP1 - 700/1100 mm - D+M vč všech systémových detailů a povrchové úpravy - podrobný popis - TABULKA OKEN - OKNA NOVÁ</t>
  </si>
  <si>
    <t>-195200766</t>
  </si>
  <si>
    <t>353</t>
  </si>
  <si>
    <t>76742001</t>
  </si>
  <si>
    <t>FAS.01 - PROSKLENÁ STŘECHA NAD DVORANOU V 1NP (cca 88 m2) - D+M vč všech systémových detailů a povrchové úpravy - podrobný popis - PROSKLENÉ FASÁDY</t>
  </si>
  <si>
    <t>1755657115</t>
  </si>
  <si>
    <t>354</t>
  </si>
  <si>
    <t>76742002</t>
  </si>
  <si>
    <t>FAS.02 - PROSKLENÁ FASÁDA - PAVLAČE (cca 275 m2) - D+M vč všech systémových detailů a povrchové úpravy - podrobný popis - PROSKLENÉ FASÁDY</t>
  </si>
  <si>
    <t>1938070237</t>
  </si>
  <si>
    <t>355</t>
  </si>
  <si>
    <t>76742004</t>
  </si>
  <si>
    <t>FAS.04 - PROSKLENÁ STĚNA NA NÁSTAVBĚ OBJ A (cca 44 m2) - D+M vč všech systémových detailů a povrchové úpravy - podrobný popis - PROSKLENÉ FASÁDY</t>
  </si>
  <si>
    <t>-1457379697</t>
  </si>
  <si>
    <t>Poznámka k položce:_x000D_
- vč dveří</t>
  </si>
  <si>
    <t>356</t>
  </si>
  <si>
    <t>76742005</t>
  </si>
  <si>
    <t>FAS.05 - PROSKLENÁ FASÁDA - BOK (cca 25 m2) - D+M vč všech systémových detailů a povrchové úpravy - podrobný popis - PROSKLENÉ FASÁDY</t>
  </si>
  <si>
    <t>2074016463</t>
  </si>
  <si>
    <t>357</t>
  </si>
  <si>
    <t>76742007</t>
  </si>
  <si>
    <t>FAS.07 - PROSKLENÁ STĚNA - ATRIUM (cca 49 m2) - D+M vč všech systémových detailů a povrchové úpravy - podrobný popis - PROSKLENÉ FASÁDY</t>
  </si>
  <si>
    <t>589504816</t>
  </si>
  <si>
    <t>358</t>
  </si>
  <si>
    <t>76742008</t>
  </si>
  <si>
    <t>FAS.08 - PROSKLENÁ STĚNA - ATRIUM (cca 58 m2) - D+M vč všech systémových detailů a povrchové úpravy - podrobný popis - PROSKLENÉ FASÁDY</t>
  </si>
  <si>
    <t>-678672908</t>
  </si>
  <si>
    <t>359</t>
  </si>
  <si>
    <t>76742009</t>
  </si>
  <si>
    <t>FAS.09 - PROSKLENÁ FASÁDA - VÝTAH (cca 85 m2) - D+M vč všech systémových detailů a povrchové úpravy - podrobný popis - PROSKLENÉ FASÁDY</t>
  </si>
  <si>
    <t>1005505070</t>
  </si>
  <si>
    <t>360</t>
  </si>
  <si>
    <t>76742010</t>
  </si>
  <si>
    <t>FAS.10 - PROSKLENÁ FASÁDA - KRČEK (cca 22 m2) - D+M vč všech systémových detailů a povrchové úpravy - podrobný popis - PROSKLENÉ FASÁDY</t>
  </si>
  <si>
    <t>-1111700176</t>
  </si>
  <si>
    <t>361</t>
  </si>
  <si>
    <t>76742011</t>
  </si>
  <si>
    <t>FAS.11 - PROSKLENÁ FASÁDA - KRČEK (cca 12 m2) - D+M vč všech systémových detailů a povrchové úpravy - podrobný popis - PROSKLENÉ FASÁDY</t>
  </si>
  <si>
    <t>-135937534</t>
  </si>
  <si>
    <t>362</t>
  </si>
  <si>
    <t>7675001</t>
  </si>
  <si>
    <t>DN/01 - vnitřní dveře jednokřídlé otočné ocelové, bezfalcové, plné, hladké - 800/1970 mm - D+M vč všech systémových detailů, kování a povrchové úpravy - podrobný popis - TABULKY DVEŘÍ - DVEŘE NOVÉ</t>
  </si>
  <si>
    <t>1653834027</t>
  </si>
  <si>
    <t>363</t>
  </si>
  <si>
    <t>7675002</t>
  </si>
  <si>
    <t>DN/02 - vnitřní dveře jednokřídlé otočné ocelové, bezfalcové, plné, hladké - 1000/1970 mm - D+M vč všech systémových detailů, kování a povrchové úpravy - podrobný popis - TABULKY DVEŘÍ - DVEŘE NOVÉ</t>
  </si>
  <si>
    <t>256937260</t>
  </si>
  <si>
    <t>364</t>
  </si>
  <si>
    <t>7675051</t>
  </si>
  <si>
    <t>DN/51 - vnitřní dveře jednokřídlé otočné ocelové, bezfalcové, plné, hladké - EI2Sm 30 DP1-C5 - 1100/1970 mm - D+M vč všech systémových detailů, kování a povrchové úpravy - podrobný popis - TABULKY DVEŘÍ - DVEŘE NOVÉ - POŽÁRNÍ</t>
  </si>
  <si>
    <t>-1037291982</t>
  </si>
  <si>
    <t>365</t>
  </si>
  <si>
    <t>7675052</t>
  </si>
  <si>
    <t>DN/52 - vnitřní dveře jednokřídlé otočné ocelové, bezfalcové, plné, hladké - EW 30 DP1-C5 - 1180/1970 mm - D+M vč všech systémových detailů, kování a povrchové úpravy - podrobný popis - TABULKY DVEŘÍ - DVEŘE NOVÉ - POŽÁRNÍ</t>
  </si>
  <si>
    <t>-331757993</t>
  </si>
  <si>
    <t>366</t>
  </si>
  <si>
    <t>7675053</t>
  </si>
  <si>
    <t>DN/53 - vnitřní dveře jednokřídlé otočné ocelové, bezfalcové, plné, hladké - EW 60 DP1-C5 - 800/1970 mm - D+M vč všech systémových detailů, kování a povrchové úpravy - podrobný popis - TABULKY DVEŘÍ - DVEŘE NOVÉ - POŽÁRNÍ</t>
  </si>
  <si>
    <t>-852981814</t>
  </si>
  <si>
    <t>367</t>
  </si>
  <si>
    <t>76750531</t>
  </si>
  <si>
    <t>DN/53 - boční světlík - EW 60 DP1-C5 - 575/1970 mm - D+M vč všech systémových detailů a povrchové úpravy - podrobný popis - TABULKY DVEŘÍ - DVEŘE NOVÉ - POŽÁRNÍ</t>
  </si>
  <si>
    <t>-1040951508</t>
  </si>
  <si>
    <t>368</t>
  </si>
  <si>
    <t>7675054</t>
  </si>
  <si>
    <t>DN/54 - vnitřní dveře jednokřídlé otočné ocelové, bezfalcové, plné, hladké - EI2Sm 60 DP1-C5 - 800/2100 mm - D+M vč všech systémových detailů, kování a povrchové úpravy - podrobný popis - TABULKY DVEŘÍ - DVEŘE NOVÉ - POŽÁRNÍ</t>
  </si>
  <si>
    <t>1004192536</t>
  </si>
  <si>
    <t>369</t>
  </si>
  <si>
    <t>7675055</t>
  </si>
  <si>
    <t>DN/55 - vnitřní dveře jednokřídlé otočné ocelové, bezfalcové, plné, hladké - EW 30 DP3-C5 - 800/2100 mm - D+M vč všech systémových detailů, kování a povrchové úpravy - podrobný popis - TABULKY DVEŘÍ - DVEŘE NOVÉ - POŽÁRNÍ</t>
  </si>
  <si>
    <t>-1251508450</t>
  </si>
  <si>
    <t>370</t>
  </si>
  <si>
    <t>7675901</t>
  </si>
  <si>
    <t>Montáž dveřních doplňků</t>
  </si>
  <si>
    <t>-1738679970</t>
  </si>
  <si>
    <t>371</t>
  </si>
  <si>
    <t>5509001</t>
  </si>
  <si>
    <t>dveřní zarážka Ø40 mm, výška 30 mm (nerez)</t>
  </si>
  <si>
    <t>-1692190906</t>
  </si>
  <si>
    <t>372</t>
  </si>
  <si>
    <t>5509002</t>
  </si>
  <si>
    <t xml:space="preserve">horní dveřní samozavírač s aretací </t>
  </si>
  <si>
    <t>-1254901440</t>
  </si>
  <si>
    <t>373</t>
  </si>
  <si>
    <t>5509003</t>
  </si>
  <si>
    <t>horní dveřní samozavírač s funkcí magnetické kotvy</t>
  </si>
  <si>
    <t>142560226</t>
  </si>
  <si>
    <t>374</t>
  </si>
  <si>
    <t>5509004</t>
  </si>
  <si>
    <t>padací prahová těsnící lišta</t>
  </si>
  <si>
    <t>-183912361</t>
  </si>
  <si>
    <t>375</t>
  </si>
  <si>
    <t>5509005</t>
  </si>
  <si>
    <t>přechodová podlahová lišta š.25mm (nerez)</t>
  </si>
  <si>
    <t>1719219301</t>
  </si>
  <si>
    <t>+0,8*8+1,0+1,1+1,18+0,85*3+0,9*6+1,4+1,45</t>
  </si>
  <si>
    <t>376</t>
  </si>
  <si>
    <t>7675902</t>
  </si>
  <si>
    <t>Systém generálního klíče</t>
  </si>
  <si>
    <t>-1431844298</t>
  </si>
  <si>
    <t>"VIZ - OPL_DPS_AST - 401"+1</t>
  </si>
  <si>
    <t>377</t>
  </si>
  <si>
    <t>7676001</t>
  </si>
  <si>
    <t>Ocelový akustický podhled - Lamely z perforovaného plechu - D+M vč všech systémových detailů, nosného roštu a povrchové úpravy</t>
  </si>
  <si>
    <t>-1831872466</t>
  </si>
  <si>
    <t xml:space="preserve">Poznámka k položce:_x000D_
- barevnost dle AST 803c _x000D_
- více viz. AST 1343 </t>
  </si>
  <si>
    <t>"1NP"+36,9+41,7</t>
  </si>
  <si>
    <t>"5NP"+16,3</t>
  </si>
  <si>
    <t>378</t>
  </si>
  <si>
    <t>7677001</t>
  </si>
  <si>
    <t>A.Z/01 - požární roleta - 1325/2715 mm - D+M vč všech systémových detailů - podrobný popis - TABULKA ZÁMEČNICKÝCH PRVKŮ</t>
  </si>
  <si>
    <t>-1787542742</t>
  </si>
  <si>
    <t>379</t>
  </si>
  <si>
    <t>7677002</t>
  </si>
  <si>
    <t>A.Z/02 - šachtový žebřík - šachty v atriu - v 1400 mm - D+M vč všech systémových detailů a povrchové úpravy - podrobný popis - TABULKA ZÁMEČNICKÝCH PRVKŮ</t>
  </si>
  <si>
    <t>-109539652</t>
  </si>
  <si>
    <t>380</t>
  </si>
  <si>
    <t>7677003</t>
  </si>
  <si>
    <t>A.Z/03 - zábradlí - schodiště - 2PP-1NP - ocel konstr + nerez výplň - D+M vč všech systémových detailů a povrchové úpravy - podrobný popis - TABULKA ZÁMEČNICKÝCH PRVKŮ</t>
  </si>
  <si>
    <t>-983980352</t>
  </si>
  <si>
    <t>381</t>
  </si>
  <si>
    <t>7677004</t>
  </si>
  <si>
    <t>A.Z/04 - zábradlí - schodiště - 5NP - ocel konstr tyčová - D+M vč všech systémových detailů a povrchové úpravy - podrobný popis - TABULKA ZÁMEČNICKÝCH PRVKŮ</t>
  </si>
  <si>
    <t>-1811839514</t>
  </si>
  <si>
    <t>382</t>
  </si>
  <si>
    <t>7677005</t>
  </si>
  <si>
    <t>A.Z/05 - zábradlí - schodiště - 5NP - ocel konstr tyčová - D+M vč všech systémových detailů a povrchové úpravy - podrobný popis - TABULKA ZÁMEČNICKÝCH PRVKŮ</t>
  </si>
  <si>
    <t>2107215469</t>
  </si>
  <si>
    <t>383</t>
  </si>
  <si>
    <t>76770061</t>
  </si>
  <si>
    <t>A.Z/06a - mřížka VZT - interiérová - 200/100 mm - D+M vč všech systémových detailů a povrchové úpravy - podrobný popis - TABULKA ZÁMEČNICKÝCH PRVKŮ</t>
  </si>
  <si>
    <t>751576875</t>
  </si>
  <si>
    <t>384</t>
  </si>
  <si>
    <t>76770062</t>
  </si>
  <si>
    <t>A.Z/06b - mřížka VZT - interiérová - 400/200 mm - D+M vč všech systémových detailů a povrchové úpravy - podrobný popis - TABULKA ZÁMEČNICKÝCH PRVKŮ</t>
  </si>
  <si>
    <t>1154903568</t>
  </si>
  <si>
    <t>385</t>
  </si>
  <si>
    <t>76770063</t>
  </si>
  <si>
    <t>A.Z/06c - mřížka VZT - interiérová - 500/400 mm - D+M vč všech systémových detailů a povrchové úpravy - podrobný popis - TABULKA ZÁMEČNICKÝCH PRVKŮ</t>
  </si>
  <si>
    <t>119364666</t>
  </si>
  <si>
    <t>386</t>
  </si>
  <si>
    <t>76770064</t>
  </si>
  <si>
    <t>A.Z/06d - mřížka VZT - interiérová - 700/260 mm - D+M vč všech systémových detailů a povrchové úpravy - podrobný popis - TABULKA ZÁMEČNICKÝCH PRVKŮ</t>
  </si>
  <si>
    <t>627649225</t>
  </si>
  <si>
    <t>387</t>
  </si>
  <si>
    <t>76770071</t>
  </si>
  <si>
    <t>A.Z/07a - květník - vana z nerezového plechu tl. 2,0mm - 1025/360/350 mm - D+M vč všech systémových detailů a povrchové úpravy - podrobný popis - TABULKA ZÁMEČNICKÝCH PRVKŮ</t>
  </si>
  <si>
    <t>-1421839767</t>
  </si>
  <si>
    <t>388</t>
  </si>
  <si>
    <t>76770072</t>
  </si>
  <si>
    <t>A.Z/07b - květník - vana z nerezového plechu tl. 2,0mm - 1880/400/350 mm - D+M vč všech systémových detailů a povrchové úpravy - podrobný popis - TABULKA ZÁMEČNICKÝCH PRVKŮ</t>
  </si>
  <si>
    <t>-2099404151</t>
  </si>
  <si>
    <t>389</t>
  </si>
  <si>
    <t>7677008</t>
  </si>
  <si>
    <t>A.Z/08 - madlo - schodiště - nerez - dl 1150 mm - D+M vč všech systémových detailů a povrchové úpravy - podrobný popis - TABULKA ZÁMEČNICKÝCH PRVKŮ</t>
  </si>
  <si>
    <t>1127688274</t>
  </si>
  <si>
    <t>390</t>
  </si>
  <si>
    <t>7677009</t>
  </si>
  <si>
    <t>A.Z/09 - madlo - chodba 5.NP - nerez - dl 1680 mm - D+M vč všech systémových detailů a povrchové úpravy - podrobný popis - TABULKA ZÁMEČNICKÝCH PRVKŮ</t>
  </si>
  <si>
    <t>686065212</t>
  </si>
  <si>
    <t>391</t>
  </si>
  <si>
    <t>7677010</t>
  </si>
  <si>
    <t>A.Z/10 - madlo - chodba 5.NP - nerez - dl 1020 mm - D+M vč všech systémových detailů a povrchové úpravy - podrobný popis - TABULKA ZÁMEČNICKÝCH PRVKŮ</t>
  </si>
  <si>
    <t>1752409773</t>
  </si>
  <si>
    <t>392</t>
  </si>
  <si>
    <t>7677011</t>
  </si>
  <si>
    <t>A.Z/11 - madlo - nerez - dl 2190 mm - D+M vč všech systémových detailů a povrchové úpravy - podrobný popis - TABULKA ZÁMEČNICKÝCH PRVKŮ</t>
  </si>
  <si>
    <t>967932974</t>
  </si>
  <si>
    <t>393</t>
  </si>
  <si>
    <t>7677012</t>
  </si>
  <si>
    <t>A.Z/12 - zábradlí - můstek - 2NP - ocel konstr tyčová - D+M vč všech systémových detailů a povrchové úpravy - podrobný popis - TABULKA ZÁMEČNICKÝCH PRVKŮ</t>
  </si>
  <si>
    <t>-1816451222</t>
  </si>
  <si>
    <t>394</t>
  </si>
  <si>
    <t>7677013</t>
  </si>
  <si>
    <t>A.Z/13 - zábradlí - můstek - 2NP - ocel konstr tyčová - D+M vč všech systémových detailů a povrchové úpravy - podrobný popis - TABULKA ZÁMEČNICKÝCH PRVKŮ</t>
  </si>
  <si>
    <t>-1062982918</t>
  </si>
  <si>
    <t>395</t>
  </si>
  <si>
    <t>7677014</t>
  </si>
  <si>
    <t>A.Z/14 - zábradlí - můstek - 3NP - ocel konstr tyčová - D+M vč všech systémových detailů a povrchové úpravy - podrobný popis - TABULKA ZÁMEČNICKÝCH PRVKŮ</t>
  </si>
  <si>
    <t>1708692072</t>
  </si>
  <si>
    <t>396</t>
  </si>
  <si>
    <t>7677015</t>
  </si>
  <si>
    <t>A.Z/15 - zábradlí - můstek - 3NP - ocel konstr tyčová - D+M vč všech systémových detailů a povrchové úpravy - podrobný popis - TABULKA ZÁMEČNICKÝCH PRVKŮ</t>
  </si>
  <si>
    <t>-2043827335</t>
  </si>
  <si>
    <t>397</t>
  </si>
  <si>
    <t>7677016</t>
  </si>
  <si>
    <t>A.Z/16 - zábradlí - můstek - 4NP - ocel konstr tyčová - D+M vč všech systémových detailů a povrchové úpravy - podrobný popis - TABULKA ZÁMEČNICKÝCH PRVKŮ</t>
  </si>
  <si>
    <t>-360285176</t>
  </si>
  <si>
    <t>398</t>
  </si>
  <si>
    <t>7677017</t>
  </si>
  <si>
    <t>A.Z/17 - zábradlí - můstek - 4NP - ocel konstr tyčová - D+M vč všech systémových detailů a povrchové úpravy - podrobný popis - TABULKA ZÁMEČNICKÝCH PRVKŮ</t>
  </si>
  <si>
    <t>-1155093580</t>
  </si>
  <si>
    <t>399</t>
  </si>
  <si>
    <t>7677018</t>
  </si>
  <si>
    <t>A.Z/18 - zábradlí - můstek - 5NP - ocel konstr tyčová - D+M vč všech systémových detailů a povrchové úpravy - podrobný popis - TABULKA ZÁMEČNICKÝCH PRVKŮ</t>
  </si>
  <si>
    <t>702123935</t>
  </si>
  <si>
    <t>400</t>
  </si>
  <si>
    <t>7677019</t>
  </si>
  <si>
    <t>A.Z/19 - zábradlí - můstek - 5NP - ocel konstr tyčová - D+M vč všech systémových detailů a povrchové úpravy - podrobný popis - TABULKA ZÁMEČNICKÝCH PRVKŮ</t>
  </si>
  <si>
    <t>2036679809</t>
  </si>
  <si>
    <t>401</t>
  </si>
  <si>
    <t>7677020</t>
  </si>
  <si>
    <t>A.Z/20 - zábradlí - můstek - 1NP - ocel konstr tyčová - D+M vč všech systémových detailů a povrchové úpravy - podrobný popis - TABULKA ZÁMEČNICKÝCH PRVKŮ</t>
  </si>
  <si>
    <t>530197843</t>
  </si>
  <si>
    <t>402</t>
  </si>
  <si>
    <t>7677021</t>
  </si>
  <si>
    <t>A.Z/21 - zábradlí - můstek - 1NP - ocel madlo - D+M vč všech systémových detailů a povrchové úpravy - podrobný popis - TABULKA ZÁMEČNICKÝCH PRVKŮ</t>
  </si>
  <si>
    <t>262026017</t>
  </si>
  <si>
    <t>403</t>
  </si>
  <si>
    <t>7677022</t>
  </si>
  <si>
    <t>A.Z/22 - madlo - nerez - dl 5150 mm - D+M vč všech systémových detailů a povrchové úpravy - podrobný popis - TABULKA ZÁMEČNICKÝCH PRVKŮ</t>
  </si>
  <si>
    <t>-1123669040</t>
  </si>
  <si>
    <t>404</t>
  </si>
  <si>
    <t>76770231</t>
  </si>
  <si>
    <t>A.Z/23a - madlo - nerez - dl 830 mm - D+M vč všech systémových detailů a povrchové úpravy - podrobný popis - TABULKA ZÁMEČNICKÝCH PRVKŮ</t>
  </si>
  <si>
    <t>266556232</t>
  </si>
  <si>
    <t>405</t>
  </si>
  <si>
    <t>76770232</t>
  </si>
  <si>
    <t>A.Z/23b - madlo - nerez - dl 5030 mm - D+M vč všech systémových detailů a povrchové úpravy - podrobný popis - TABULKA ZÁMEČNICKÝCH PRVKŮ</t>
  </si>
  <si>
    <t>1218876248</t>
  </si>
  <si>
    <t>406</t>
  </si>
  <si>
    <t>76770241</t>
  </si>
  <si>
    <t>A.Z/24a - madlo - nerez - dl 830 mm - D+M vč všech systémových detailů a povrchové úpravy - podrobný popis - TABULKA ZÁMEČNICKÝCH PRVKŮ</t>
  </si>
  <si>
    <t>868561741</t>
  </si>
  <si>
    <t>407</t>
  </si>
  <si>
    <t>76770242</t>
  </si>
  <si>
    <t>A.Z/24b - madlo - nerez - dl 5205 mm - D+M vč všech systémových detailů a povrchové úpravy - podrobný popis - TABULKA ZÁMEČNICKÝCH PRVKŮ</t>
  </si>
  <si>
    <t>548791865</t>
  </si>
  <si>
    <t>408</t>
  </si>
  <si>
    <t>7677025</t>
  </si>
  <si>
    <t>A.Z/25 - zábradlí - Vierendeelův nosník - ocel konstr + nerez výplň - D+M vč všech systémových detailů a povrchové úpravy - podrobný popis - TABULKA ZÁMEČNICKÝCH PRVKŮ</t>
  </si>
  <si>
    <t>1740010218</t>
  </si>
  <si>
    <t>409</t>
  </si>
  <si>
    <t>7677026</t>
  </si>
  <si>
    <t>A.Z/26 - zábradlí - terasa - 2NP - ocel konstr tyčová - D+M vč všech systémových detailů a povrchové úpravy - podrobný popis - TABULKA ZÁMEČNICKÝCH PRVKŮ</t>
  </si>
  <si>
    <t>-930725253</t>
  </si>
  <si>
    <t>410</t>
  </si>
  <si>
    <t>7677027</t>
  </si>
  <si>
    <t>A.Z/27 - zábradlí - terasa - 5NP - ocel konstr tyčová - D+M vč všech systémových detailů a povrchové úpravy - podrobný popis - TABULKA ZÁMEČNICKÝCH PRVKŮ</t>
  </si>
  <si>
    <t>264226155</t>
  </si>
  <si>
    <t>411</t>
  </si>
  <si>
    <t>7677028</t>
  </si>
  <si>
    <t>A.Z/28 - zábradlí - terasa - 5NP - ocel konstr + nerez výplň - D+M vč všech systémových detailů a povrchové úpravy - podrobný popis - TABULKA ZÁMEČNICKÝCH PRVKŮ</t>
  </si>
  <si>
    <t>-855215592</t>
  </si>
  <si>
    <t>412</t>
  </si>
  <si>
    <t>7677029</t>
  </si>
  <si>
    <t>A.Z/29 - poklop - dvůr - ocel - DN 600 - D+M vč všech systémových detailů a povrchové úpravy - podrobný popis - TABULKA ZÁMEČNICKÝCH PRVKŮ</t>
  </si>
  <si>
    <t>-1107738368</t>
  </si>
  <si>
    <t>413</t>
  </si>
  <si>
    <t>7677030</t>
  </si>
  <si>
    <t>A.Z/30 - lemování otvoru - systémová rohová zárubeň lemovací 1000/2800 mm - ocel - D+M vč všech systémových detailů a povrchové úpravy - podrobný popis - TABULKA ZÁMEČNICKÝCH PRVKŮ</t>
  </si>
  <si>
    <t>-1848725161</t>
  </si>
  <si>
    <t>414</t>
  </si>
  <si>
    <t>7677031</t>
  </si>
  <si>
    <t>A.Z/31 - lemování otvoru - systémová rohová zárubeň lemovací 1030/2280 mm - ocel - D+M vč všech systémových detailů a povrchové úpravy - podrobný popis - TABULKA ZÁMEČNICKÝCH PRVKŮ</t>
  </si>
  <si>
    <t>-1707117638</t>
  </si>
  <si>
    <t>415</t>
  </si>
  <si>
    <t>7677032</t>
  </si>
  <si>
    <t>A.Z/32 - lemování otvoru - systémová rohová zárubeň lemovací 995/2280 mm - ocel - D+M vč všech systémových detailů a povrchové úpravy - podrobný popis - TABULKA ZÁMEČNICKÝCH PRVKŮ</t>
  </si>
  <si>
    <t>959580082</t>
  </si>
  <si>
    <t>416</t>
  </si>
  <si>
    <t>7677033</t>
  </si>
  <si>
    <t>A.Z/33 - lemování otvoru - systémová rohová zárubeň lemovací 1030/2280 mm - ocel - D+M vč všech systémových detailů a povrchové úpravy - podrobný popis - TABULKA ZÁMEČNICKÝCH PRVKŮ</t>
  </si>
  <si>
    <t>-786682782</t>
  </si>
  <si>
    <t>417</t>
  </si>
  <si>
    <t>7677034</t>
  </si>
  <si>
    <t>A.Z/34 - madlo - pavlač, typové pole - ocelové - dl 4500 mm - D+M vč všech systémových detailů a povrchové úpravy - podrobný popis - TABULKA ZÁMEČNICKÝCH PRVKŮ</t>
  </si>
  <si>
    <t>-391012442</t>
  </si>
  <si>
    <t>418</t>
  </si>
  <si>
    <t>7677035</t>
  </si>
  <si>
    <t>A.Z/35 - madlo - pavlač, krajní pole - ocelové - dl 1250 mm - D+M vč všech systémových detailů a povrchové úpravy - podrobný popis - TABULKA ZÁMEČNICKÝCH PRVKŮ</t>
  </si>
  <si>
    <t>-888194663</t>
  </si>
  <si>
    <t>419</t>
  </si>
  <si>
    <t>7677036</t>
  </si>
  <si>
    <t>A.Z/36 - madlo - pavlač, krajní pole - ocelové - dl 4500 mm - D+M vč všech systémových detailů a povrchové úpravy - podrobný popis - TABULKA ZÁMEČNICKÝCH PRVKŮ</t>
  </si>
  <si>
    <t>1355114355</t>
  </si>
  <si>
    <t>420</t>
  </si>
  <si>
    <t>7677037</t>
  </si>
  <si>
    <t>A.Z/37 - pomocný profil L 100/100/6 mm - D+M vč všech systémových detailů a povrchové úpravy - podrobný popis - TABULKA ZÁMEČNICKÝCH PRVKŮ</t>
  </si>
  <si>
    <t>-1644672474</t>
  </si>
  <si>
    <t>421</t>
  </si>
  <si>
    <t>7677038</t>
  </si>
  <si>
    <t>A.Z/38 - pomocný profil L 150/100/10 mm - D+M vč všech systémových detailů a povrchové úpravy - podrobný popis - TABULKA ZÁMEČNICKÝCH PRVKŮ</t>
  </si>
  <si>
    <t>499928496</t>
  </si>
  <si>
    <t>422</t>
  </si>
  <si>
    <t>7677039</t>
  </si>
  <si>
    <t>A.Z/39 - ukončení podlahy - mezipatro - průběžný plech P10 - D+M vč všech systémových detailů a povrchové úpravy - podrobný popis - TABULKA ZÁMEČNICKÝCH PRVKŮ</t>
  </si>
  <si>
    <t>-793719142</t>
  </si>
  <si>
    <t>423</t>
  </si>
  <si>
    <t>7677040</t>
  </si>
  <si>
    <t>A.Z/40 - opláštění čelního nosníku prosklené konstrukce atria - podkonstrukce z ocelových profilů - D+M vč všech systémových detailů a povrchové úpravy - podrobný popis - TABULKA ZÁMEČNICKÝCH PRVKŮ</t>
  </si>
  <si>
    <t>511992243</t>
  </si>
  <si>
    <t>424</t>
  </si>
  <si>
    <t>7677041</t>
  </si>
  <si>
    <t>A.Z/41 - opláštění nosné konstrukce kompozitními panely + sytémový rošt - D+M vč všech systémových detailů a povrchové úpravy - podrobný popis - TABULKA ZÁMEČNICKÝCH PRVKŮ</t>
  </si>
  <si>
    <t>613906234</t>
  </si>
  <si>
    <t>425</t>
  </si>
  <si>
    <t>7677042</t>
  </si>
  <si>
    <t>A.Z/42 - čelo pavlače - ocel plech P5 š 500 mm - D+M vč všech systémových detailů a povrchové úpravy - podrobný popis - TABULKA ZÁMEČNICKÝCH PRVKŮ</t>
  </si>
  <si>
    <t>-1010098002</t>
  </si>
  <si>
    <t>426</t>
  </si>
  <si>
    <t>7677043</t>
  </si>
  <si>
    <t>A.Z/43 - čelo pavlače - ocel plech P5 š 800 mm - D+M vč všech systémových detailů a povrchové úpravy - podrobný popis - TABULKA ZÁMEČNICKÝCH PRVKŮ</t>
  </si>
  <si>
    <t>-1639858028</t>
  </si>
  <si>
    <t>427</t>
  </si>
  <si>
    <t>7677044</t>
  </si>
  <si>
    <t>A.Z/44 - stojany na kola - D+M vč všech systémových detailů a povrchové úpravy - podrobný popis - TABULKA ZÁMEČNICKÝCH PRVKŮ</t>
  </si>
  <si>
    <t>-1749894211</t>
  </si>
  <si>
    <t>428</t>
  </si>
  <si>
    <t>7677045</t>
  </si>
  <si>
    <t>A.Z/45 - Nosná konstrukce lavičky 5NP (9 ks) - D+M vč všech systémových detailů a povrchové úpravy - podrobný popis - TABULKA ZÁMEČNICKÝCH PRVKŮ</t>
  </si>
  <si>
    <t>338240756</t>
  </si>
  <si>
    <t>429</t>
  </si>
  <si>
    <t>7678901</t>
  </si>
  <si>
    <t>RDx - Revizní dvířka - D+M vč všech systémových detailů - podrobný popis - TABULKA ZÁMEČNICKÝCH PRVKŮ</t>
  </si>
  <si>
    <t>-1767999113</t>
  </si>
  <si>
    <t>Poznámka k položce:_x000D_
obvodový rám dvířek a osazovací rám z hliníkových profilů výplň víka z SDK desky - tl. SDK desky 12,5 mm, ve vlhkých prostorách použity desky odolné vůči vlhkosti, na vybraných pozicích s požární odolností minimální spára, přesná poloha dle projektu interiéru</t>
  </si>
  <si>
    <t>430</t>
  </si>
  <si>
    <t>7679001</t>
  </si>
  <si>
    <t>Atika 5NP - ocelová podkonstrukce z jekl profilů - D+M vč všech systémových detailů a povrchové úpravy</t>
  </si>
  <si>
    <t>1116318281</t>
  </si>
  <si>
    <t>+15,0+18,0+1,5</t>
  </si>
  <si>
    <t>431</t>
  </si>
  <si>
    <t>7679002</t>
  </si>
  <si>
    <t>Atika 2NP - ocelová konstrukce z jekl profilů - D+M vč všech systémových detailů a povrchové úpravy</t>
  </si>
  <si>
    <t>1279891253</t>
  </si>
  <si>
    <t>432</t>
  </si>
  <si>
    <t>7679003</t>
  </si>
  <si>
    <t>Atika 5NP - pavlač - ocelová konstrukce z jekl profilů - D+M vč všech systémových detailů a povrchové úpravy</t>
  </si>
  <si>
    <t>1206146062</t>
  </si>
  <si>
    <t>433</t>
  </si>
  <si>
    <t>998767203</t>
  </si>
  <si>
    <t>Přesun hmot pro zámečnické konstrukce stanovený procentní sazbou (%) z ceny vodorovná dopravní vzdálenost do 50 m v objektech výšky přes 12 do 24 m</t>
  </si>
  <si>
    <t>-211090386</t>
  </si>
  <si>
    <t>771</t>
  </si>
  <si>
    <t>Podlahy z dlaždic</t>
  </si>
  <si>
    <t>434</t>
  </si>
  <si>
    <t>771474111</t>
  </si>
  <si>
    <t>Montáž soklů z dlaždic keramických lepených flexibilním lepidlem rovných, výšky do 65 mm</t>
  </si>
  <si>
    <t>-1177061715</t>
  </si>
  <si>
    <t>Poznámka k položce:_x000D_
Sokl zapuštěný</t>
  </si>
  <si>
    <t>"viz INTERIER - příloha  794a-h_sokly"</t>
  </si>
  <si>
    <t>"ozn 1"</t>
  </si>
  <si>
    <t>"1NP"+21,75+11,17</t>
  </si>
  <si>
    <t>"2NP"+16,49+12,38+7,29+9,96+2,31*4</t>
  </si>
  <si>
    <t>"3NP"+19,13+14,15+15,3+12,19</t>
  </si>
  <si>
    <t>"4NP"+10,32+14,53+16,8</t>
  </si>
  <si>
    <t>435</t>
  </si>
  <si>
    <t>597601</t>
  </si>
  <si>
    <t>dlažba keramická (dle architekta)</t>
  </si>
  <si>
    <t>-1658696078</t>
  </si>
  <si>
    <t>+190,7*0,06*1,1</t>
  </si>
  <si>
    <t>436</t>
  </si>
  <si>
    <t>597901</t>
  </si>
  <si>
    <t>al ukončovací podlahová lišta</t>
  </si>
  <si>
    <t>1177258993</t>
  </si>
  <si>
    <t>190,7*1,1 'Přepočtené koeficientem množství</t>
  </si>
  <si>
    <t>437</t>
  </si>
  <si>
    <t>771474115</t>
  </si>
  <si>
    <t>Montáž soklů z dlaždic keramických lepených flexibilním lepidlem rovných, výšky přes 150 do 200 mm</t>
  </si>
  <si>
    <t>1965156007</t>
  </si>
  <si>
    <t>"ozn 2"+22,32+5,21</t>
  </si>
  <si>
    <t>438</t>
  </si>
  <si>
    <t>597701</t>
  </si>
  <si>
    <t>černý keramický obklad - kopie</t>
  </si>
  <si>
    <t>1574086299</t>
  </si>
  <si>
    <t>+27,53*0,17*1,1</t>
  </si>
  <si>
    <t>439</t>
  </si>
  <si>
    <t>77147501</t>
  </si>
  <si>
    <t>Repase soklů - černý keramický obklad</t>
  </si>
  <si>
    <t>-715289289</t>
  </si>
  <si>
    <t>"ozn 2b"+15,63+15,86</t>
  </si>
  <si>
    <t>440</t>
  </si>
  <si>
    <t>77153001</t>
  </si>
  <si>
    <t xml:space="preserve">Montáž podlahy z betonových cihel do asfalt lepidla, spáry vyplněné křemičitým pískem </t>
  </si>
  <si>
    <t>-1624321358</t>
  </si>
  <si>
    <t>+13,6</t>
  </si>
  <si>
    <t>441</t>
  </si>
  <si>
    <t>555101</t>
  </si>
  <si>
    <t>Dlažba z betonových cihel 290/140/65mm, cihla dutá betonová přírodní</t>
  </si>
  <si>
    <t>1099119414</t>
  </si>
  <si>
    <t>13,6*1,1 'Přepočtené koeficientem množství</t>
  </si>
  <si>
    <t>442</t>
  </si>
  <si>
    <t>77153002</t>
  </si>
  <si>
    <t>Řezání dlažby na pásky</t>
  </si>
  <si>
    <t>625398323</t>
  </si>
  <si>
    <t>443</t>
  </si>
  <si>
    <t>998771203</t>
  </si>
  <si>
    <t>Přesun hmot pro podlahy z dlaždic stanovený procentní sazbou (%) z ceny vodorovná dopravní vzdálenost do 50 m v objektech výšky přes 12 do 24 m</t>
  </si>
  <si>
    <t>1742965249</t>
  </si>
  <si>
    <t>772</t>
  </si>
  <si>
    <t>Podlahy z kamene</t>
  </si>
  <si>
    <t>444</t>
  </si>
  <si>
    <t>772421123</t>
  </si>
  <si>
    <t>Montáž obkladu soklů deskami z kamene kladených do malty svislých nebo šikmých stěn s lícem rovným, tl. do 30 mm</t>
  </si>
  <si>
    <t>-2036680764</t>
  </si>
  <si>
    <t>"ozn13"+2,18+5,82+11,05+3,81</t>
  </si>
  <si>
    <t>445</t>
  </si>
  <si>
    <t>583822</t>
  </si>
  <si>
    <t>deska kámen tl 20mm (dle architekta)</t>
  </si>
  <si>
    <t>486108935</t>
  </si>
  <si>
    <t>+22,86*0,24*1,1</t>
  </si>
  <si>
    <t>446</t>
  </si>
  <si>
    <t>998772203</t>
  </si>
  <si>
    <t>Přesun hmot pro kamenné dlažby, obklady schodišťových stupňů a soklů stanovený procentní sazbou (%) z ceny vodorovná dopravní vzdálenost do 50 m v objektech výšky přes 12 do 60 m</t>
  </si>
  <si>
    <t>1226453317</t>
  </si>
  <si>
    <t>773</t>
  </si>
  <si>
    <t>Podlahy z litého teraca</t>
  </si>
  <si>
    <t>447</t>
  </si>
  <si>
    <t>7731001</t>
  </si>
  <si>
    <t>Lité teraco tl 20 mm - BÍLÉ - dle schématu podlah (AST-802) - D+M vč všech systémových detailů</t>
  </si>
  <si>
    <t>1352889345</t>
  </si>
  <si>
    <t>Poznámka k položce:_x000D_
Finální ošetření povrchu – bezbarvá matná impregnace</t>
  </si>
  <si>
    <t>+24,5</t>
  </si>
  <si>
    <t>+108,0</t>
  </si>
  <si>
    <t>+20,2</t>
  </si>
  <si>
    <t>"1NP,2NP,3NP,4NP"</t>
  </si>
  <si>
    <t>+21,3+63,9+64,0+64,4</t>
  </si>
  <si>
    <t>-366,3</t>
  </si>
  <si>
    <t>+105,0+28,4</t>
  </si>
  <si>
    <t>+20,2+7,5</t>
  </si>
  <si>
    <t>+59,58+59,85+60,15+13,3</t>
  </si>
  <si>
    <t>+15,6</t>
  </si>
  <si>
    <t>448</t>
  </si>
  <si>
    <t>77310011</t>
  </si>
  <si>
    <t>Lité teraco tl 20 mm - STUPNĚ - BÍLÉ - dle schématu podlah (AST-802) - D+M vč všech systémových detailů</t>
  </si>
  <si>
    <t>-351861814</t>
  </si>
  <si>
    <t>"1pp"+7,51+1,3*0,18*18</t>
  </si>
  <si>
    <t>449</t>
  </si>
  <si>
    <t>7731002</t>
  </si>
  <si>
    <t>Lité teraco tl 20 mm - ŠEDÉ - dle schématu podlah (AST-802) - D+M vč všech systémových detailů</t>
  </si>
  <si>
    <t>-1770475607</t>
  </si>
  <si>
    <t>"plochy ve dveřních otvorech "</t>
  </si>
  <si>
    <t>"1np"+ 1,08</t>
  </si>
  <si>
    <t xml:space="preserve"> "2np"+ 0,98+0,49</t>
  </si>
  <si>
    <t>"3np"+ 1,02+0,48</t>
  </si>
  <si>
    <t>"4np"+ 0,99+0,47</t>
  </si>
  <si>
    <t>450</t>
  </si>
  <si>
    <t>77310021</t>
  </si>
  <si>
    <t>Lité teraco tl 20 mm - STUPNĚ - ŠEDÉ - dle schématu podlah (AST-802) - D+M vč všech systémových detailů</t>
  </si>
  <si>
    <t>565191009</t>
  </si>
  <si>
    <t>"mezanin"+1,66+1,0*0,18*4</t>
  </si>
  <si>
    <t>451</t>
  </si>
  <si>
    <t>7731003</t>
  </si>
  <si>
    <t>Lité teraco tl 20 mm - ČERNÉ - dle schématu podlah (AST-802) - D+M vč všech systémových detailů</t>
  </si>
  <si>
    <t>789776779</t>
  </si>
  <si>
    <t>"1pp"+4,32</t>
  </si>
  <si>
    <t>452</t>
  </si>
  <si>
    <t>77310031</t>
  </si>
  <si>
    <t>Lité teraco tl 20 mm - STUPNĚ - ČERNÉ - dle schématu podlah (AST-802) - D+M vč všech systémových detailů</t>
  </si>
  <si>
    <t>-640184406</t>
  </si>
  <si>
    <t>"1np"+4,44+1,16*0,4*3</t>
  </si>
  <si>
    <t>453</t>
  </si>
  <si>
    <t>998773203</t>
  </si>
  <si>
    <t>Přesun hmot pro podlahy teracové lité stanovený procentní sazbou (%) z ceny vodorovná dopravní vzdálenost do 50 m v objektech výšky přes 12 do 24 m</t>
  </si>
  <si>
    <t>-887010143</t>
  </si>
  <si>
    <t>454</t>
  </si>
  <si>
    <t>776251311</t>
  </si>
  <si>
    <t>Montáž podlahovin z přírodního linolea (marmolea) lepením 2-složkovým lepidlem z pásů</t>
  </si>
  <si>
    <t>1964886916</t>
  </si>
  <si>
    <t>Poznámka k položce:_x000D_
vč penetrace podkladu</t>
  </si>
  <si>
    <t>+33,3</t>
  </si>
  <si>
    <t>"1PP,1NP"</t>
  </si>
  <si>
    <t>+42,3+16,7+36,9</t>
  </si>
  <si>
    <t>+67,0+41,7</t>
  </si>
  <si>
    <t>"2NP,3NP"</t>
  </si>
  <si>
    <t>+17,9+14,8+9,4+9,4+11,9+4*3,4+15,1+17,1+16,7+17,9</t>
  </si>
  <si>
    <t>+21,2+31,0+15,3</t>
  </si>
  <si>
    <t>+16,3</t>
  </si>
  <si>
    <t>455</t>
  </si>
  <si>
    <t>2841001</t>
  </si>
  <si>
    <t>linoleum přírodní  tl 3mm</t>
  </si>
  <si>
    <t>-458486905</t>
  </si>
  <si>
    <t>Poznámka k položce:_x000D_
technické parametry viz PD</t>
  </si>
  <si>
    <t>33,3*1,1 'Přepočtené koeficientem množství</t>
  </si>
  <si>
    <t>456</t>
  </si>
  <si>
    <t>2841002</t>
  </si>
  <si>
    <t>Linoleum, jednobarevné jednovrstvé homogenní  tl 2,5 mm</t>
  </si>
  <si>
    <t>-981375794</t>
  </si>
  <si>
    <t>Poznámka k položce:_x000D_
Linoleum, jednobarevné jednovrstvé homogenní, s antibakteriálními vlastnostmi třídy zátěže 23/34/43, cca. 3000 g/m2, s příměsí korkové moučky, povrchová úprava na bázi polyuretanu tvrzeného pod UV zářením s částečkami oxidu hlinitého (Al2O3), 100% recyklovatelný, bez ftalátů, reakce na požár dle EN 13501-1 odpovídá Cfl s1; linoleum celoplošně lepené, odstín dle schématu podlah (AST-802)</t>
  </si>
  <si>
    <t>432,2*1,1 'Přepočtené koeficientem množství</t>
  </si>
  <si>
    <t>457</t>
  </si>
  <si>
    <t>998776203</t>
  </si>
  <si>
    <t>Přesun hmot pro podlahy povlakové stanovený procentní sazbou (%) z ceny vodorovná dopravní vzdálenost do 50 m v objektech výšky přes 12 do 24 m</t>
  </si>
  <si>
    <t>-1871889717</t>
  </si>
  <si>
    <t>777</t>
  </si>
  <si>
    <t>Podlahy lité</t>
  </si>
  <si>
    <t>458</t>
  </si>
  <si>
    <t>7771001</t>
  </si>
  <si>
    <t>PUR stěrková podlahovina s křemenným plnivem s jemně strukturním povrchem - tl 2,5-3 mm</t>
  </si>
  <si>
    <t>1242076979</t>
  </si>
  <si>
    <t>A_P01_stěrka</t>
  </si>
  <si>
    <t>+5,3</t>
  </si>
  <si>
    <t>+227,3+11,9+33,9+4,1</t>
  </si>
  <si>
    <t>+19,3+177,9+2,9+6,2</t>
  </si>
  <si>
    <t>"mezipodesty"+1,9*(2*1,0+2*1,5)</t>
  </si>
  <si>
    <t>459</t>
  </si>
  <si>
    <t>7771002</t>
  </si>
  <si>
    <t>Nátěrový polyuretanový houževnatý systém s možností vsypu křemenného písku pro snížení protiskluznosti tl 0,5 mm</t>
  </si>
  <si>
    <t>1381797473</t>
  </si>
  <si>
    <t>Poznámka k položce:_x000D_
Součástí je Systémový penetrační a uzavírací nátěr_x000D_
technické parametry viz PD</t>
  </si>
  <si>
    <t>"2PP"+9,5+4,7</t>
  </si>
  <si>
    <t>"1PP"+11,6</t>
  </si>
  <si>
    <t>A_P07_nátěr</t>
  </si>
  <si>
    <t>"podesty"+2,6*(1,1+2*1,5)+0,75*1,0</t>
  </si>
  <si>
    <t>"stupně"+1,3*0,46*(8+2*9)+0,75*0,46*8+1,0*0,45*4</t>
  </si>
  <si>
    <t>"stupně"+1,3*0,46*18+0,8*0,46*16</t>
  </si>
  <si>
    <t>460</t>
  </si>
  <si>
    <t>7771003</t>
  </si>
  <si>
    <t>Antistatická stěrková podlahovina tl 2,5-3 mm</t>
  </si>
  <si>
    <t>-393247098</t>
  </si>
  <si>
    <t>+1,9</t>
  </si>
  <si>
    <t>461</t>
  </si>
  <si>
    <t>998777203</t>
  </si>
  <si>
    <t>Přesun hmot pro podlahy lité stanovený procentní sazbou (%) z ceny vodorovná dopravní vzdálenost do 50 m v objektech výšky přes 12 do 24 m</t>
  </si>
  <si>
    <t>1448831372</t>
  </si>
  <si>
    <t>462</t>
  </si>
  <si>
    <t>7830003</t>
  </si>
  <si>
    <t>Antikorozní nátěr pod Protipožární nástřik (vč očištění kce)</t>
  </si>
  <si>
    <t>-1614280227</t>
  </si>
  <si>
    <t>+153,34+203,4</t>
  </si>
  <si>
    <t>463</t>
  </si>
  <si>
    <t>7830001</t>
  </si>
  <si>
    <t>Protipožární nástřik ocelobet stropu, vč nosníků (výměra = půdorysná plocha)</t>
  </si>
  <si>
    <t>-1355560827</t>
  </si>
  <si>
    <t>Poznámka k položce:_x000D_
technické parametry - viz PD</t>
  </si>
  <si>
    <t>"1NP"+4,0*10,0</t>
  </si>
  <si>
    <t>"4NP"+(7,0*11,0-2,0*0,8+1,0*2,6)</t>
  </si>
  <si>
    <t>"5NP"+3,0*(1,6+4,7)+(1,5*11,5-0,9*0,9)</t>
  </si>
  <si>
    <t>464</t>
  </si>
  <si>
    <t>7830002</t>
  </si>
  <si>
    <t>Protipožární nástřik stropu mezi žb trámy</t>
  </si>
  <si>
    <t>-147648537</t>
  </si>
  <si>
    <t>"1NP-MEZZ"+6,5*10,8-2,4*1,0</t>
  </si>
  <si>
    <t>"2NP"+6,5*10,8-2,4*1,0</t>
  </si>
  <si>
    <t>"3NP"+6,5*10,8-2,4*1,0</t>
  </si>
  <si>
    <t>465</t>
  </si>
  <si>
    <t>7831001</t>
  </si>
  <si>
    <t>Žlb konstrukce pohledové - bezprašný nátěr transparentní</t>
  </si>
  <si>
    <t>-795150016</t>
  </si>
  <si>
    <t>"strop 2PP"</t>
  </si>
  <si>
    <t>+227,3+33,3+20,7+11,9+5,3+9,5+4,7+33,9+4,1</t>
  </si>
  <si>
    <t>"stěny 2PP"</t>
  </si>
  <si>
    <t>"201"+(3,7+2,1+7,1+14,8+1,9+1,3+9,6+3,5+1,3+3,2+1,3+5,6+1,0+14,3+1,1+2,1+1,2*3)*2,47</t>
  </si>
  <si>
    <t>-2,3*2,2-1,6*2,0-0,9*2,0-1,2*2,0</t>
  </si>
  <si>
    <t>"202"+(4,3+5,5+6,2+3,6+3,0)*2,47</t>
  </si>
  <si>
    <t>-0,9*2,0</t>
  </si>
  <si>
    <t>"212"+(4,2+4,8+2,4+3,1)*2,47</t>
  </si>
  <si>
    <t>-1,2*2,0*2-0,9*2,1</t>
  </si>
  <si>
    <t>"213"+(2*3,1+2*1,65)*4,0</t>
  </si>
  <si>
    <t>"214"+(2*4,9+2*2,1)*2,57</t>
  </si>
  <si>
    <t>"217"+(2*1,4+0,8)*2,57</t>
  </si>
  <si>
    <t>-1,6*2,0</t>
  </si>
  <si>
    <t>"220"+(2*5,5+2*6,2)*2,57</t>
  </si>
  <si>
    <t>"225"+(2*3,1+2*1,3)*2,57</t>
  </si>
  <si>
    <t>-1,2*2,0</t>
  </si>
  <si>
    <t>+19,3+177,9+42,3+2,9+6,2</t>
  </si>
  <si>
    <t>+24,5+16,7</t>
  </si>
  <si>
    <t>"stěny 1PP"</t>
  </si>
  <si>
    <t>"130"+(5,5+4,5+1,3+3,3+1,3+3,3)*2,72</t>
  </si>
  <si>
    <t>-0,8*2,1-1,3*2,7-4,5*2,5-3,2*2,3/2</t>
  </si>
  <si>
    <t>"131"+(3,7+2,2+0,9+7,2+4,3+2*2,5+6,8+1,9+14,7+1,9+1,3+9,6+5,7+2*3,5)*2,47+0,25*(2*14,8+2*1,9)</t>
  </si>
  <si>
    <t>-0,8*2,1-2,3*2,2-4,5*2,47</t>
  </si>
  <si>
    <t>"132"+(8,8+4,9+3,0+6,9+3,0)*2,72</t>
  </si>
  <si>
    <t>"145"+2,75*(8,0)</t>
  </si>
  <si>
    <t>"145a"+2,35*(8,9+9,5)+2,1*(3,6+4,7+1,2+2,2)</t>
  </si>
  <si>
    <t>-1,1*2,0*2</t>
  </si>
  <si>
    <t>"146"+2,5*(2*5,7)</t>
  </si>
  <si>
    <t>-3,2*2,3/2</t>
  </si>
  <si>
    <t>"185"+(2*2,2+2*1,3)*2,72</t>
  </si>
  <si>
    <t>-1,0*2,0</t>
  </si>
  <si>
    <t>"186"+(1,1+2,1+3,6+0,8+3,2)*2,47</t>
  </si>
  <si>
    <t>466</t>
  </si>
  <si>
    <t>7839001</t>
  </si>
  <si>
    <t>Sokl - omyvatelný nátěr v 100 mm</t>
  </si>
  <si>
    <t>1297078144</t>
  </si>
  <si>
    <t>"ozn 14"+3,71+2,55+2,55+2,56+12,8+8,05</t>
  </si>
  <si>
    <t>"ozn 15"+23,14</t>
  </si>
  <si>
    <t>467</t>
  </si>
  <si>
    <t>7839002</t>
  </si>
  <si>
    <t>Sokl - omyvatelný nátěr v 900 mm</t>
  </si>
  <si>
    <t>42788031</t>
  </si>
  <si>
    <t>"ozn 15"+22,28+23,84</t>
  </si>
  <si>
    <t>468</t>
  </si>
  <si>
    <t>7845001</t>
  </si>
  <si>
    <t>Malby stěn a stropů bílé 2nás vč penetrace</t>
  </si>
  <si>
    <t>-1752844166</t>
  </si>
  <si>
    <t>"podhled"</t>
  </si>
  <si>
    <t>"schodiště"</t>
  </si>
  <si>
    <t>"stěny"</t>
  </si>
  <si>
    <t>"145a"+2,1*2,3</t>
  </si>
  <si>
    <t>"185"+2,72*2,3</t>
  </si>
  <si>
    <t>+1,9+9,8*4,0</t>
  </si>
  <si>
    <t>+67,0</t>
  </si>
  <si>
    <t>+5,7*2,6</t>
  </si>
  <si>
    <t>+3,4*(2*5,3+2*2,6)</t>
  </si>
  <si>
    <t>"101"+(4,9+2,5+9,2+2,6+1,2+4,0+9,7)*4,9</t>
  </si>
  <si>
    <t>"102"+(15,2+2,5+3,0+0,6)*2,9</t>
  </si>
  <si>
    <t>"143,146"+4,3*(4,7+3,5+1,7)+4,9*(24,5+1,0+3,5+3,6+1,0+2,0+2*1,3)+4,5*8,0</t>
  </si>
  <si>
    <t>"172"+(2*1,6+2*1,1)*2,3</t>
  </si>
  <si>
    <t>+1,5*1,0</t>
  </si>
  <si>
    <t>+17,9+14,8+9,4+11,9+4*3,4+63,9</t>
  </si>
  <si>
    <t>"230"+(2*1,9+2*10,8)*2,65</t>
  </si>
  <si>
    <t>"231"+(3,2+2,9+1,5+4,8+3,1)*2,97</t>
  </si>
  <si>
    <t>"232,236,237"+(2*4,8+2*3,3)*2,97</t>
  </si>
  <si>
    <t>"233,234,235"+(2*4,2+2*4,8)*2,97</t>
  </si>
  <si>
    <t>"243"+3,71*(2,5+24,5+2*1,3)</t>
  </si>
  <si>
    <t>"245"+4,0*(5,5+1,5)</t>
  </si>
  <si>
    <t>+15,1+17,1+16,7+17,9+64,0</t>
  </si>
  <si>
    <t>"330"+(2*10,8+2*1,6+2*0,65)*2,65</t>
  </si>
  <si>
    <t>"331"+(3,4+2,5+1,8+5,1+3,4)*2,95</t>
  </si>
  <si>
    <t>"332"+(2*5,1+2*3,2)*2,95</t>
  </si>
  <si>
    <t>"333"+(2*5,1+2*4,0+2*0,65)*2,95</t>
  </si>
  <si>
    <t>"343"+3,83*(2,5+24,5+2*1,3)</t>
  </si>
  <si>
    <t>"345"+4,0*(5,5+1,5)</t>
  </si>
  <si>
    <t>+21,2+31,0+15,3+64,4</t>
  </si>
  <si>
    <t>"430"+(2*5,1+2*4,8)*2,6</t>
  </si>
  <si>
    <t>"431"+(3,5+2,5+4,4+5,2+6,0)*2,6</t>
  </si>
  <si>
    <t>"432"+(2*10,8+2*1,5+2*0,65)*2,35</t>
  </si>
  <si>
    <t>"443"+3,24*(2,5+24,5+2*1,3)</t>
  </si>
  <si>
    <t>+2,6*(1,2+1,5+4,7)</t>
  </si>
  <si>
    <t>469</t>
  </si>
  <si>
    <t>7845002</t>
  </si>
  <si>
    <t>Příplatek na barevné malby (odhad 50%)</t>
  </si>
  <si>
    <t>-489572830</t>
  </si>
  <si>
    <t>+2578,54*0,50</t>
  </si>
  <si>
    <t>785</t>
  </si>
  <si>
    <t>Kamenické prvky</t>
  </si>
  <si>
    <t>470</t>
  </si>
  <si>
    <t>7851001</t>
  </si>
  <si>
    <t>A.G 01 - Vnitřní parapet - replika - kamenná parapetní deska, mramor, tl. cca 30mm - š cca 320 mm, dl cca 2450 mm - D+M vč všech systémových detailů a povrchové úpravy - podrobný popis - TABULKA KAMENICKÝCH PRVKŮ</t>
  </si>
  <si>
    <t>2085726212</t>
  </si>
  <si>
    <t>471</t>
  </si>
  <si>
    <t>7851002</t>
  </si>
  <si>
    <t>A.G 02 - Vnitřní parapet - replika - kamenná parapetní deska, mramor, tl. cca 30mm - š cca 370 mm, dl 2500 mm - D+M vč všech systémových detailů a povrchové úpravy - podrobný popis - TABULKA KAMENICKÝCH PRVKŮ</t>
  </si>
  <si>
    <t>-1493887913</t>
  </si>
  <si>
    <t>472</t>
  </si>
  <si>
    <t>7851003</t>
  </si>
  <si>
    <t>A.G 03 - Vnitřní parapet - replika - kamenná parapetní deska, mramor, tl. cca 30mm - š cca 100 mm, dl 730 mm - D+M vč všech systémových detailů a povrchové úpravy - podrobný popis - TABULKA KAMENICKÝCH PRVKŮ</t>
  </si>
  <si>
    <t>382200853</t>
  </si>
  <si>
    <t>473</t>
  </si>
  <si>
    <t>7851004</t>
  </si>
  <si>
    <t>A.G 04 - Vnitřní parapet - replika - kamenná parapetní deska, mramor, tl. cca 30mm - š cca 260 mm, dl 700 mm - D+M vč všech systémových detailů a povrchové úpravy - podrobný popis - TABULKA KAMENICKÝCH PRVKŮ</t>
  </si>
  <si>
    <t>2142266271</t>
  </si>
  <si>
    <t>474</t>
  </si>
  <si>
    <t>7851005</t>
  </si>
  <si>
    <t>A.G 05 - Vnitřní parapet - replika - kamenná parapetní deska, mramor, tl. cca 30mm - š cca 380 mm, dl 2530 mm - D+M vč všech systémových detailů a povrchové úpravy - podrobný popis - TABULKA KAMENICKÝCH PRVKŮ</t>
  </si>
  <si>
    <t>-948067367</t>
  </si>
  <si>
    <t>475</t>
  </si>
  <si>
    <t>998785101</t>
  </si>
  <si>
    <t>Přesun hmot procentní pro kamenické prvky v objektech v do 24 m</t>
  </si>
  <si>
    <t>-1223438283</t>
  </si>
  <si>
    <t>788</t>
  </si>
  <si>
    <t>Ostatní výrobky</t>
  </si>
  <si>
    <t>476</t>
  </si>
  <si>
    <t>7881001</t>
  </si>
  <si>
    <t>A.F 01 - hydrantový systém - nástěnný - D+M vč všech systémových detailů - podrobný popis - TABULKA OSTATNÍCH VÝROBKŮ</t>
  </si>
  <si>
    <t>1172875006</t>
  </si>
  <si>
    <t>477</t>
  </si>
  <si>
    <t>7881002</t>
  </si>
  <si>
    <t>A.F 02 - hydrantový systém - zapuštěný - D+M vč všech systémových detailů - podrobný popis - TABULKA OSTATNÍCH VÝROBKŮ</t>
  </si>
  <si>
    <t>-533095776</t>
  </si>
  <si>
    <t>Poznámka k položce:_x000D_
atypická dvířka</t>
  </si>
  <si>
    <t>478</t>
  </si>
  <si>
    <t>7881003</t>
  </si>
  <si>
    <t>A.F 03 - přenosný hasicí přístroj - práškový s hasebním účinkem 21A / 113B - D+M vč všech systémových detailů - podrobný popis - TABULKA OSTATNÍCH VÝROBKŮ</t>
  </si>
  <si>
    <t>-706448600</t>
  </si>
  <si>
    <t>479</t>
  </si>
  <si>
    <t>7881004</t>
  </si>
  <si>
    <t>A.F 04 - lemovací profil - univerzální ukončovací a okrajová kačírková lišta, hliníkový plech tl. 1,5mm - D+M vč všech systémových detailů - podrobný popis - TABULKA OSTATNÍCH VÝROBKŮ</t>
  </si>
  <si>
    <t>-712128628</t>
  </si>
  <si>
    <t>480</t>
  </si>
  <si>
    <t>78810051</t>
  </si>
  <si>
    <t>A.F 05 - treláž z dřevěných profilů, vodorovné profily 40x60mm, sloupky 60x80mm - materiál akát - D+M vč všech systémových detailů a povrchové úpravy - podrobný popis - TABULKA OSTATNÍCH VÝROBKŮ</t>
  </si>
  <si>
    <t>203715028</t>
  </si>
  <si>
    <t>481</t>
  </si>
  <si>
    <t>78810052</t>
  </si>
  <si>
    <t>A.F 05 - betonový základ pod sloupky 500/500/150 mm - D+M vč všech systémových detailů a podkl konstrukce - podrobný popis - TABULKA OSTATNÍCH VÝROBKŮ</t>
  </si>
  <si>
    <t>-1648395399</t>
  </si>
  <si>
    <t>482</t>
  </si>
  <si>
    <t>7881006</t>
  </si>
  <si>
    <t>A.F 06 - podstavec na sochu - konzolový podstavec na sochu, žb prefabrikovaný - D+M vč všech systémových detailů a povrchové úpravy - podrobný popis - TABULKA OSTATNÍCH VÝROBKŮ</t>
  </si>
  <si>
    <t>1008552935</t>
  </si>
  <si>
    <t>483</t>
  </si>
  <si>
    <t>78810071</t>
  </si>
  <si>
    <t>A.F 07 - nastavení stávajících komínů - komín 1150x500mm 3 průduchy - zdivo CP 20 na MC - D+M vč všech systémových detailů - podrobný popis - TABULKA OSTATNÍCH VÝROBKŮ</t>
  </si>
  <si>
    <t>-1876947864</t>
  </si>
  <si>
    <t>484</t>
  </si>
  <si>
    <t>78810072</t>
  </si>
  <si>
    <t>A.F 07 - nastavení stávajících komínů - komín 850x500mm 2 průduchy - - zdivo CP 20 na MC - D+M vč všech systémových detailů - podrobný popis - TABULKA OSTATNÍCH VÝROBKŮ</t>
  </si>
  <si>
    <t>1326465281</t>
  </si>
  <si>
    <t>485</t>
  </si>
  <si>
    <t>486</t>
  </si>
  <si>
    <t>487</t>
  </si>
  <si>
    <t>488</t>
  </si>
  <si>
    <t>489</t>
  </si>
  <si>
    <t>490</t>
  </si>
  <si>
    <t>7881012</t>
  </si>
  <si>
    <t>A.F 12 - keramický obklad parapetu, formát 150x150mm - 800/360 mm - D+M vč všech systémových detailů - podrobný popis - TABULKA OSTATNÍCH VÝROBKŮ</t>
  </si>
  <si>
    <t>-37956163</t>
  </si>
  <si>
    <t>491</t>
  </si>
  <si>
    <t>7881013</t>
  </si>
  <si>
    <t>A.F 13 - kontrolní šachta z prefabrikovaných betonových skruží - v 1500 mm - D+M vč všech systémových detailů - podrobný popis - TABULKA OSTATNÍCH VÝROBKŮ</t>
  </si>
  <si>
    <t>1807991101</t>
  </si>
  <si>
    <t>492</t>
  </si>
  <si>
    <t>78810141</t>
  </si>
  <si>
    <t>A.F 14a - dilatace objektová podlahová - tloušťka podlahy 20 mm - D+M vč všech systémových detailů - podrobný popis - TABULKA OSTATNÍCH VÝROBKŮ</t>
  </si>
  <si>
    <t>-1855353378</t>
  </si>
  <si>
    <t>493</t>
  </si>
  <si>
    <t>78810142</t>
  </si>
  <si>
    <t>A.F 14b - dilatace objektová podlahová - tloušťka podlahy 50 mm - D+M vč všech systémových detailů - podrobný popis - TABULKA OSTATNÍCH VÝROBKŮ</t>
  </si>
  <si>
    <t>-372485200</t>
  </si>
  <si>
    <t>494</t>
  </si>
  <si>
    <t>78810151</t>
  </si>
  <si>
    <t>A.F 15a - dilatace objektová podlahová - rohové provedení - tloušťka podlahy 20 mm - D+M vč všech systémových detailů - podrobný popis - TABULKA OSTATNÍCH VÝROBKŮ</t>
  </si>
  <si>
    <t>-1729510917</t>
  </si>
  <si>
    <t>495</t>
  </si>
  <si>
    <t>78810152</t>
  </si>
  <si>
    <t>A.F 15b - dilatace objektová podlahová - rohové provedení - tloušťka podlahy 50 mm - D+M vč všech systémových detailů - podrobný popis - TABULKA OSTATNÍCH VÝROBKŮ</t>
  </si>
  <si>
    <t>1257425010</t>
  </si>
  <si>
    <t>496</t>
  </si>
  <si>
    <t>7881016</t>
  </si>
  <si>
    <t>A.F 16 - dilatace stěnová - rohové provedení - D+M vč všech systémových detailů - podrobný popis - TABULKA OSTATNÍCH VÝROBKŮ</t>
  </si>
  <si>
    <t>-1918503448</t>
  </si>
  <si>
    <t>497</t>
  </si>
  <si>
    <t>7881017</t>
  </si>
  <si>
    <t>A.F 17 - dilatace střešní - D+M vč všech systémových detailů - podrobný popis - TABULKA OSTATNÍCH VÝROBKŮ</t>
  </si>
  <si>
    <t>611256728</t>
  </si>
  <si>
    <t>498</t>
  </si>
  <si>
    <t>-1537520724</t>
  </si>
  <si>
    <t>499</t>
  </si>
  <si>
    <t>7881019</t>
  </si>
  <si>
    <t>A.F 19 - bezpečnostní přepad - střešní pojistný přepad kruhový, DN 100 - D+M vč všech systémových detailů - podrobný popis - TABULKA OSTATNÍCH VÝROBKŮ</t>
  </si>
  <si>
    <t>524360119</t>
  </si>
  <si>
    <t>500</t>
  </si>
  <si>
    <t>7881020</t>
  </si>
  <si>
    <t>A.F 20 - bezpečnostní přepad - atypický terasový pojistný přepad kruhový DN 70 - D+M vč všech systémových detailů - podrobný popis - TABULKA OSTATNÍCH VÝROBKŮ</t>
  </si>
  <si>
    <t>1538665618</t>
  </si>
  <si>
    <t>501</t>
  </si>
  <si>
    <t>7881021</t>
  </si>
  <si>
    <t>A.F 21 - záchytný systém - D+M vč všech systémových detailů - podrobný popis - TABULKA OSTATNÍCH VÝROBKŮ</t>
  </si>
  <si>
    <t>-1308729007</t>
  </si>
  <si>
    <t>502</t>
  </si>
  <si>
    <t>78810221</t>
  </si>
  <si>
    <t>A.F 22 - ochrana proti ptactvu - D+M vč všech systémových detailů - podrobný popis - TABULKA OSTATNÍCH VÝROBKŮ</t>
  </si>
  <si>
    <t>412272899</t>
  </si>
  <si>
    <t>503</t>
  </si>
  <si>
    <t>78810222</t>
  </si>
  <si>
    <t>225168141</t>
  </si>
  <si>
    <t>Poznámka k položce:_x000D_
elektronický odpuzovač ptáků v prostoru šikmé prosklené střechy atria a dvorany</t>
  </si>
  <si>
    <t>504</t>
  </si>
  <si>
    <t>7881023</t>
  </si>
  <si>
    <t>A.F 23 - zaklopení VZT ve stěně - D+M vč všech systémových detailů - podrobný popis - TABULKA OSTATNÍCH VÝROBKŮ</t>
  </si>
  <si>
    <t>943845878</t>
  </si>
  <si>
    <t>Poznámka k položce:_x000D_
v prostorech, kde je ve stěně vedeno VZT a není již prostor pro dozdění otvoru, bude tento otvor uzavřen podkonstrukcí z SDK profilů opláštěných cementovláknitými deskami</t>
  </si>
  <si>
    <t>505</t>
  </si>
  <si>
    <t>506</t>
  </si>
  <si>
    <t>507</t>
  </si>
  <si>
    <t>78810251</t>
  </si>
  <si>
    <t>A.F 25a - stínící žaluzie - el ovl - 2065/3300 mm - D+M vč všech systémových detailů a povrchové úpravy - podrobný popis - TABULKA OSTATNÍCH VÝROBKŮ</t>
  </si>
  <si>
    <t>-1880840079</t>
  </si>
  <si>
    <t>508</t>
  </si>
  <si>
    <t>78810252</t>
  </si>
  <si>
    <t>A.F 25b - stínící žaluzie - el ovl - 1930/3300 mm - D+M vč všech systémových detailů a povrchové úpravy - podrobný popis - TABULKA OSTATNÍCH VÝROBKŮ</t>
  </si>
  <si>
    <t>-1752305013</t>
  </si>
  <si>
    <t>509</t>
  </si>
  <si>
    <t>78810261</t>
  </si>
  <si>
    <t>A.F 26a - stínící rolety - el ovl - 1350/3410 mm - D+M vč všech systémových detailů a povrchové úpravy - podrobný popis - TABULKA OSTATNÍCH VÝROBKŮ</t>
  </si>
  <si>
    <t>1441058303</t>
  </si>
  <si>
    <t>510</t>
  </si>
  <si>
    <t>78810262</t>
  </si>
  <si>
    <t>A.F 26b - stínící rolety - el ovl - 2200/3410 mm - D+M vč všech systémových detailů a povrchové úpravy - podrobný popis - TABULKA OSTATNÍCH VÝROBKŮ</t>
  </si>
  <si>
    <t>816921929</t>
  </si>
  <si>
    <t>511</t>
  </si>
  <si>
    <t>78810263</t>
  </si>
  <si>
    <t>A.F 26c - stínící rolety - el ovl - 1350/3880 mm - D+M vč všech systémových detailů a povrchové úpravy - podrobný popis - TABULKA OSTATNÍCH VÝROBKŮ</t>
  </si>
  <si>
    <t>1813946856</t>
  </si>
  <si>
    <t>512</t>
  </si>
  <si>
    <t>78810264</t>
  </si>
  <si>
    <t>A.F 26d - stínící rolety - el ovl - 2220/3880 mm - D+M vč všech systémových detailů a povrchové úpravy - podrobný popis - TABULKA OSTATNÍCH VÝROBKŮ</t>
  </si>
  <si>
    <t>-189620690</t>
  </si>
  <si>
    <t>513</t>
  </si>
  <si>
    <t>78810265</t>
  </si>
  <si>
    <t>A.F 26e - stínící rolety - el ovl - 1350/4000 mm - D+M vč všech systémových detailů a povrchové úpravy - podrobný popis - TABULKA OSTATNÍCH VÝROBKŮ</t>
  </si>
  <si>
    <t>1266260225</t>
  </si>
  <si>
    <t>514</t>
  </si>
  <si>
    <t>78810266</t>
  </si>
  <si>
    <t>A.F 26f - stínící rolety - el ovl - 2220/4000 mm - D+M vč všech systémových detailů a povrchové úpravy - podrobný popis - TABULKA OSTATNÍCH VÝROBKŮ</t>
  </si>
  <si>
    <t>-1260400409</t>
  </si>
  <si>
    <t>515</t>
  </si>
  <si>
    <t>7881027</t>
  </si>
  <si>
    <t>A.F 27 - stínící rolety - el ovl - 1725/5100 mm - D+M vč všech systémových detailů a povrchové úpravy - podrobný popis - TABULKA OSTATNÍCH VÝROBKŮ</t>
  </si>
  <si>
    <t>285573384</t>
  </si>
  <si>
    <t>516</t>
  </si>
  <si>
    <t>7881028</t>
  </si>
  <si>
    <t>A.F 28 - obklad pilířů - pásky režného zdiva - 760/3015 mm - D+M vč všech systémových detailů a povrchové úpravy - podrobný popis - TABULKA OSTATNÍCH VÝROBKŮ</t>
  </si>
  <si>
    <t>-1572005686</t>
  </si>
  <si>
    <t>517</t>
  </si>
  <si>
    <t>7881029</t>
  </si>
  <si>
    <t>A.F 29 - prostupky spodní stavbou - D+M vč všech systémových detailů - podrobný popis - TABULKA OSTATNÍCH VÝROBKŮ</t>
  </si>
  <si>
    <t>778811846</t>
  </si>
  <si>
    <t>Poznámka k položce:_x000D_
vodotěsné prostupky spodní stavbou - prostupy "bárek" základovou deskou, jednu "bárka" tvoří 3 vrtané mikropiloty systémová pažnice z nerezové oceli s kruhovými ocelovými přírubami, napojení na hydroizolaci spodní stavby pomocí pevné a volné příruby pažnice pro kruhové prostupy, celkový průměr cca 0,7m odhadovaný počet prostupek 10ks</t>
  </si>
  <si>
    <t>518</t>
  </si>
  <si>
    <t>998788101</t>
  </si>
  <si>
    <t>Přesun hmot procentní pro ostatní výrobky v objektech v do 24 m</t>
  </si>
  <si>
    <t>978532874</t>
  </si>
  <si>
    <t>05 - SO 01 - OBJEKT B - BOURACÍ A ZEMNÍ PRÁCE</t>
  </si>
  <si>
    <t xml:space="preserve">    765 - Krytina skládaná</t>
  </si>
  <si>
    <t>132112111</t>
  </si>
  <si>
    <t>Hloubení rýh šířky do 800 mm ručně zapažených i nezapažených, s urovnáním dna do předepsaného profilu a spádu v hornině třídy těžitelnosti I skupiny 1 a 2 soudržných</t>
  </si>
  <si>
    <t>-817111524</t>
  </si>
  <si>
    <t>"uliční fas"+0,8*1,8*27,0</t>
  </si>
  <si>
    <t>139751101</t>
  </si>
  <si>
    <t>Vykopávka v uzavřených prostorech ručně v hornině třídy těžitelnosti I skupiny 1 až 3</t>
  </si>
  <si>
    <t>860105101</t>
  </si>
  <si>
    <t>"viz OPL_DPS_AST_048,049"</t>
  </si>
  <si>
    <t>+0,13*(15,3+2,4*1,1+2,8*1,4+0,6*2,0+1,2*1,2*2)</t>
  </si>
  <si>
    <t>+3,0*11,0*1,5</t>
  </si>
  <si>
    <t>+2,0*(1,85*3,0+0,6*3,5)+2,8*(3,0*3,0)</t>
  </si>
  <si>
    <t>+2,5*(7,5*3,8)+2,65*(7,5*0,5)+2,3*(7,5*0,95)</t>
  </si>
  <si>
    <t>+1,1*(5,6*8,1)+0,75*(5,6*4,3)+0,4*(5,6*5,9)</t>
  </si>
  <si>
    <t>+1,14*1,4*1,6</t>
  </si>
  <si>
    <t>+0,33*(0,6*5,6)</t>
  </si>
  <si>
    <t>+0,31*1,25*(0,45+14,5)</t>
  </si>
  <si>
    <t>"rýhy kanal"</t>
  </si>
  <si>
    <t>+0,6*1,0*(3,0+6,0+1,5+13,0+2*4,0+5,0+3,0)</t>
  </si>
  <si>
    <t>162211311</t>
  </si>
  <si>
    <t>Vodorovné přemístění výkopku nebo sypaniny stavebním kolečkem s vyprázdněním kolečka na hromady nebo do dopravního prostředku na vzdálenost do 10 m z horniny třídy těžitelnosti I, skupiny 1 až 3</t>
  </si>
  <si>
    <t>-1809599313</t>
  </si>
  <si>
    <t>162211319</t>
  </si>
  <si>
    <t>Vodorovné přemístění výkopku nebo sypaniny stavebním kolečkem s vyprázdněním kolečka na hromady nebo do dopravního prostředku na vzdálenost do 10 m Příplatek za každých dalších 10 m k ceně -1311</t>
  </si>
  <si>
    <t>1932412164</t>
  </si>
  <si>
    <t>-198618608</t>
  </si>
  <si>
    <t>+305,275+38,88</t>
  </si>
  <si>
    <t>-1525273471</t>
  </si>
  <si>
    <t>1095909863</t>
  </si>
  <si>
    <t>117156602</t>
  </si>
  <si>
    <t>-46405678</t>
  </si>
  <si>
    <t>+344,155*1,7</t>
  </si>
  <si>
    <t>149611187</t>
  </si>
  <si>
    <t>"sokl"+28,62</t>
  </si>
  <si>
    <t>-108193021</t>
  </si>
  <si>
    <t>910002</t>
  </si>
  <si>
    <t>Ochrana průjezdu po dobu výstavby</t>
  </si>
  <si>
    <t>-589269696</t>
  </si>
  <si>
    <t>-1718295786</t>
  </si>
  <si>
    <t>9110011</t>
  </si>
  <si>
    <t xml:space="preserve">podstojkování průjezdu (průjezd techniky) </t>
  </si>
  <si>
    <t>1459750376</t>
  </si>
  <si>
    <t>-615536555</t>
  </si>
  <si>
    <t>8952669</t>
  </si>
  <si>
    <t>Demontáže ÚT - kotelna, rozvody, tělesa</t>
  </si>
  <si>
    <t>1924497970</t>
  </si>
  <si>
    <t>-1449631476</t>
  </si>
  <si>
    <t>912005</t>
  </si>
  <si>
    <t>Demontáže VZT - odvětrání kotelny</t>
  </si>
  <si>
    <t>-782685825</t>
  </si>
  <si>
    <t>1974086580</t>
  </si>
  <si>
    <t xml:space="preserve">"viz OPL_DPS_AST_070,071,074" </t>
  </si>
  <si>
    <t>+0,8*2,0*5,2</t>
  </si>
  <si>
    <t>+0,7*2,0*5,6</t>
  </si>
  <si>
    <t>+1,3*2,0*1,5</t>
  </si>
  <si>
    <t>+0,9*0,9*(2,0+1,5)</t>
  </si>
  <si>
    <t>+0,8*2,0*5,5</t>
  </si>
  <si>
    <t>+0,6*0,5*(1,8+1,5)</t>
  </si>
  <si>
    <t>Součet+</t>
  </si>
  <si>
    <t>962022391</t>
  </si>
  <si>
    <t>Bourání zdiva nadzákladového kamenného na maltu vápennou nebo vápenocementovou, objemu přes 1 m3</t>
  </si>
  <si>
    <t>268956897</t>
  </si>
  <si>
    <t>"viz OPL_DPS_AST_048-054"</t>
  </si>
  <si>
    <t>+3,5*3,0</t>
  </si>
  <si>
    <t>+3,5*1,4*(2,0+2,4)</t>
  </si>
  <si>
    <t>+0,5*3,8*4,2</t>
  </si>
  <si>
    <t>+1,2*1,25*4,0</t>
  </si>
  <si>
    <t>+0,8*3,0*1,4</t>
  </si>
  <si>
    <t>+0,75*4,5*(2,1+1,6)-0,75*0,75*1,1</t>
  </si>
  <si>
    <t>+0,7*3,5*1,6</t>
  </si>
  <si>
    <t>+0,5*2,4*2,6</t>
  </si>
  <si>
    <t>+1,2*2,6*1,7</t>
  </si>
  <si>
    <t>+0,3*2,85*1,8+0,5*2,5*0,4-0,3*0,8*2,0</t>
  </si>
  <si>
    <t>+0,7*2,5*3,4-0,7*(0,9*1,0+1,0*2,1)</t>
  </si>
  <si>
    <t>+0,75*1,0*4,5</t>
  </si>
  <si>
    <t>+0,68*1,55*4,5</t>
  </si>
  <si>
    <t>+4,5*1,1*1,8/2</t>
  </si>
  <si>
    <t>+3,8*0,7*1,2/2</t>
  </si>
  <si>
    <t>+0,75*1,8*3,8</t>
  </si>
  <si>
    <t>+0,83*1,5*2,9</t>
  </si>
  <si>
    <t>+0,65*1,7*3,8</t>
  </si>
  <si>
    <t>+0,65*1,5*3,8</t>
  </si>
  <si>
    <t>+0,8*2,5*3,1</t>
  </si>
  <si>
    <t>962031132</t>
  </si>
  <si>
    <t>Bourání příček z cihel, tvárnic nebo příčkovek z cihel pálených, plných nebo dutých na maltu vápennou nebo vápenocementovou, tl. do 100 mm</t>
  </si>
  <si>
    <t>659705460</t>
  </si>
  <si>
    <t>"viz OPL_DPS_AST_054"</t>
  </si>
  <si>
    <t>+3,8*(2*6,2+3,8)-0,7*2,1</t>
  </si>
  <si>
    <t>+3,8*(4,6)</t>
  </si>
  <si>
    <t>+3,0*1,6-0,8*1,9</t>
  </si>
  <si>
    <t>+2,3*1,9-0,8*2,0</t>
  </si>
  <si>
    <t>+2,6*2,4-0,8*2,0</t>
  </si>
  <si>
    <t>+2,6*1,8-1,0*2,0</t>
  </si>
  <si>
    <t>+4,0*(1,5+2,7)-0,9*2,0*2</t>
  </si>
  <si>
    <t>+4,0*(4,5+3,2)-0,8*2,0</t>
  </si>
  <si>
    <t>+4,5*(3,5+1,5+2*2,2+1,3+3,0+1,2+3,0+1,5+0,8+0,4)-0,7*2,0*8</t>
  </si>
  <si>
    <t>+3,8*(2*6,1+5,7)-0,9*2,1*2</t>
  </si>
  <si>
    <t>+3,8*(11,3)-0,9*2,1*3</t>
  </si>
  <si>
    <t>+3,8*(3,5+1,5+3,2+1,7+2,9)-0,7*2,0*6</t>
  </si>
  <si>
    <t>+3,8*(2*6,2+3,3+2,3)-0,9*2,1-0,7*2,1</t>
  </si>
  <si>
    <t>+3,8*(2*3,5+1,4+2,0)-0,7*2,0*4</t>
  </si>
  <si>
    <t>+3,8*(11,5+4,7)-0,9*2,1*3</t>
  </si>
  <si>
    <t>+3,8*(2*3,5+1,8+2,0+2,6+2,5)-0,7*2,0*6</t>
  </si>
  <si>
    <t>"viz OPL_DPS_AST_048-056"</t>
  </si>
  <si>
    <t>+0,2*1,0*(1,3+0,7)</t>
  </si>
  <si>
    <t>+0,7*0,6*(1,7+1,6)+0,7*(1,0*1,6+0,8*0,6/2)+0,7*1,1*1,3</t>
  </si>
  <si>
    <t>+0,45*3,2*(5,8)-0,45*0,9*2,1</t>
  </si>
  <si>
    <t>+0,20*3,2*(5,8+5,8+1,9)-0,20*0,8*2,0*2</t>
  </si>
  <si>
    <t>+0,20*3,1*(3,8+2,0)-0,20*0,9*2,1</t>
  </si>
  <si>
    <t>+0,25*3,1*(1,7+1,2)</t>
  </si>
  <si>
    <t>+0,20*3,8*5,5-0,20*0,9*2,1</t>
  </si>
  <si>
    <t>+0,25*4,2*5,9</t>
  </si>
  <si>
    <t>+0,30*4,0*(2,7+0,7+1,1)</t>
  </si>
  <si>
    <t>+0,40*4,0*3,9-0,4*1,0*2,1</t>
  </si>
  <si>
    <t>+0,25*4,5*(1,4+2,0)-0,25*(0,8*1,0+0,5*0,6*2)</t>
  </si>
  <si>
    <t>+0,25*3,8*(1,4+2,0)-0,25*(0,8*1,0+0,5*0,6*2)</t>
  </si>
  <si>
    <t>+0,25*3,8*(2*4,5)-0,25*0,9*2,0</t>
  </si>
  <si>
    <t>+0,35*3,8*4,5-0,35*1,0*2,0</t>
  </si>
  <si>
    <t>+3,8*(0,25*2,3+2,5*0,9/2)</t>
  </si>
  <si>
    <t>+0,25*3,8*(6,2+11,2)-0,25*0,9*2,1*2</t>
  </si>
  <si>
    <t>+0,4*3,8*4,6</t>
  </si>
  <si>
    <t>+0,25*3,8*(1,5+2,7)-0,25*(0,8*1,0+0,5*0,6*2)</t>
  </si>
  <si>
    <t>+3,8*1,0*1,3</t>
  </si>
  <si>
    <t>+0,21*3,8*4,7</t>
  </si>
  <si>
    <t>+3,8*0,8*1,4/2</t>
  </si>
  <si>
    <t>+3,8*2,3*1,0/2</t>
  </si>
  <si>
    <t>+0,20*5,5*(2,6+4,0+3,5)-0,2*0,9*2,0+0,3*5,5*1,1</t>
  </si>
  <si>
    <t>+0,20*4,5*(1,7+2,0)+0,30*4,5*0,8</t>
  </si>
  <si>
    <t>+0,20*3,8*6,0*2</t>
  </si>
  <si>
    <t>+0,30*2,5*2,5</t>
  </si>
  <si>
    <t>+0,20*4,0*(15,0)+0,4*0,5*3,0+0,5*0,5*5,5+0,2*0,3*4,0*2</t>
  </si>
  <si>
    <t>+0,20*4,0*6,5-0,2*0,9*2,0</t>
  </si>
  <si>
    <t>+0,3*2,0*1,8</t>
  </si>
  <si>
    <t>+0,2*1,8*3,8+0,4*0,3*1,8*2</t>
  </si>
  <si>
    <t>"římsa"+2,5*1,0*24,0</t>
  </si>
  <si>
    <t>"komíny"+6,4*0,5*(1,8+0,6+2,0+1,7)</t>
  </si>
  <si>
    <t>"střecha"</t>
  </si>
  <si>
    <t>+0,45*4,0*5,0</t>
  </si>
  <si>
    <t>+0,20*5,0*5,0-0,2*0,8*2,0</t>
  </si>
  <si>
    <t>+2,0*2,5*2,0</t>
  </si>
  <si>
    <t>963031434</t>
  </si>
  <si>
    <t>Bourání cihelných kleneb na maltu vápennou nebo vápenocementovou, tl. do 300 mm</t>
  </si>
  <si>
    <t>-1277797968</t>
  </si>
  <si>
    <t>"viz OPL_DPS_AST_049 + STP - sondy + ZAMĚŘENÍ"</t>
  </si>
  <si>
    <t>"nad 2PP"+2,6*3,3+1,5*1,2</t>
  </si>
  <si>
    <t>963042819</t>
  </si>
  <si>
    <t>Bourání schodišťových stupňů betonových zhotovených na místě</t>
  </si>
  <si>
    <t>-1494868108</t>
  </si>
  <si>
    <t>"2PP"+0,7*5</t>
  </si>
  <si>
    <t>"1NP"+1,7*4</t>
  </si>
  <si>
    <t>"2NP"+1,2*3</t>
  </si>
  <si>
    <t>"3NP"+0,9*3</t>
  </si>
  <si>
    <t>96304291</t>
  </si>
  <si>
    <t>Bourání půlkruhového schodiště š 1500 mm - 2PP/1PP vč příp zábradlí (předpoklad - kamenné)</t>
  </si>
  <si>
    <t>738413885</t>
  </si>
  <si>
    <t>96304292</t>
  </si>
  <si>
    <t>1821322856</t>
  </si>
  <si>
    <t>-1320880604</t>
  </si>
  <si>
    <t>"viz OPL_DPS_AST_050 + STP - sondy + ZAMĚŘENÍ"</t>
  </si>
  <si>
    <t>"nad 1PP"+0,15*(5,5*1,4+3,7*2,0)</t>
  </si>
  <si>
    <t>403854014</t>
  </si>
  <si>
    <t>"viz OPL_DPS_AST_052-054 + STP - sondy + ZAMĚŘENÍ"</t>
  </si>
  <si>
    <t>+0,10*(5,5*1,3+3,7*2,0+3,3*4,6)</t>
  </si>
  <si>
    <t>+0,2*0,5*(3,5)</t>
  </si>
  <si>
    <t>+0,2*0,3*(3*5,8)</t>
  </si>
  <si>
    <t>96405411</t>
  </si>
  <si>
    <t xml:space="preserve">Bourání ŽB trámů, průvlaků nebo pásů </t>
  </si>
  <si>
    <t>-1053563051</t>
  </si>
  <si>
    <t>"1NP"+0,40*1,20*2,0*2</t>
  </si>
  <si>
    <t>964061121</t>
  </si>
  <si>
    <t>Uvolnění zhlaví trámu při jeho výměně pro jakoukoliv délku uložení, ze zdiva kamenného nebo smíšeného, o průřezu zhlaví do 0,03 m2</t>
  </si>
  <si>
    <t>-1703453612</t>
  </si>
  <si>
    <t>"nad 1NP"+2*16</t>
  </si>
  <si>
    <t>964061141</t>
  </si>
  <si>
    <t>Uvolnění zhlaví trámu při jeho výměně pro jakoukoliv délku uložení, ze zdiva kamenného nebo smíšeného, o průřezu zhlaví přes 0,05 m2</t>
  </si>
  <si>
    <t>831330769</t>
  </si>
  <si>
    <t>"viz OPL_DPS_AST_050,054 + STP - sondy + ZAMĚŘENÍ"</t>
  </si>
  <si>
    <t>"nad 1NP"+2*8</t>
  </si>
  <si>
    <t>"nad 4NP"+2*(28+22)</t>
  </si>
  <si>
    <t>"výměna - odhad 30%"+250,0*0,30</t>
  </si>
  <si>
    <t>965032131</t>
  </si>
  <si>
    <t>Bourání podlah z cihel bez podkladního lože, s jakoukoliv výplní spár kladených nastojato, plochy přes 1 m2</t>
  </si>
  <si>
    <t>-329405053</t>
  </si>
  <si>
    <t>"1PP"+(18,4+20,8+21,5+2,2+15,3+15,5+7,4+20,9+12,6+2,2+5,1+8,5)</t>
  </si>
  <si>
    <t>1554471106</t>
  </si>
  <si>
    <t>"viz OPL_DPS_AST_049,052-054 + STP - sondy + ZAMĚŘENÍ"</t>
  </si>
  <si>
    <t>"podlaha"+0,09*(27,7+47,4+6,2+5,1)</t>
  </si>
  <si>
    <t>"podkl"+0,07*(27,7+47,4+6,2+5,1)</t>
  </si>
  <si>
    <t>"podlaha"+0,05*(18,4+20,8+21,5+2,2+15,3+15,5+7,4+20,9+12,6+2,2+5,1+8,5)</t>
  </si>
  <si>
    <t>"TD"+0,06*12,2</t>
  </si>
  <si>
    <t>"KD"+0,08*(5,5*1,5+3,5*2,0+3,0*2,5)</t>
  </si>
  <si>
    <t>"TD"+0,06*12,4</t>
  </si>
  <si>
    <t>"KD"+0,08*(5,5*1,5+3,5*3,0+3,0*2,0)</t>
  </si>
  <si>
    <t>"TD"+0,06*12,7</t>
  </si>
  <si>
    <t>965042241</t>
  </si>
  <si>
    <t>Bourání mazanin betonových nebo z litého asfaltu tl. přes 100 mm, plochy přes 4 m2</t>
  </si>
  <si>
    <t>-410737318</t>
  </si>
  <si>
    <t>"viz OPL_DPS_AST_048,050 + STP - sondy + ZAMĚŘENÍ"</t>
  </si>
  <si>
    <t>"2PP"+0,18*(36,9+15,3+6,5)</t>
  </si>
  <si>
    <t>"1NP"+0,15*(3,0*2,3+3,6*2,3+5,5*1,3+3,0*13,0+1,3*1,5*2+6,0+6,0+2,5*1,5)</t>
  </si>
  <si>
    <t>965045113</t>
  </si>
  <si>
    <t>Bourání potěrů tl. do 50 mm cementových nebo pískocementových, plochy přes 4 m2</t>
  </si>
  <si>
    <t>-1862698606</t>
  </si>
  <si>
    <t>"viz OPL_DPS_AST_055 + STP - sondy + ZAMĚŘENÍ"</t>
  </si>
  <si>
    <t>"PVC"+27,3+30,0</t>
  </si>
  <si>
    <t>"lože půdovky"+27,3+30,0+231,7</t>
  </si>
  <si>
    <t>1726281763</t>
  </si>
  <si>
    <t>965081113</t>
  </si>
  <si>
    <t>Bourání podlah z dlaždic bez podkladního lože nebo mazaniny, s jakoukoliv výplní spár půdních, plochy přes 1 m2</t>
  </si>
  <si>
    <t>789921035</t>
  </si>
  <si>
    <t>"5NP"+27,3+30,0+231,7</t>
  </si>
  <si>
    <t>"1PP"+27,7+7,4</t>
  </si>
  <si>
    <t>"1NP"+5,4+2,1+2,0+1,1+1,4+3,5+1,9+1,2</t>
  </si>
  <si>
    <t>"2NP"+16,6+3,8+1,7+1,9+1,9+1,2+1,1+2,1</t>
  </si>
  <si>
    <t>"3NP"+4,1+1,1+1,2+8,6</t>
  </si>
  <si>
    <t>"4NP"+2,0+1,9+1,2+1,2+2,3+3,8+1,6</t>
  </si>
  <si>
    <t>965081333</t>
  </si>
  <si>
    <t>Bourání podlah z dlaždic bez podkladního lože nebo mazaniny, s jakoukoliv výplní spár betonových, teracových nebo čedičových tl. do 30 mm, plochy přes 1 m2</t>
  </si>
  <si>
    <t>1223307155</t>
  </si>
  <si>
    <t>"1NP"+43,9</t>
  </si>
  <si>
    <t>"2NP"+12,2</t>
  </si>
  <si>
    <t>"3NP"+12,4</t>
  </si>
  <si>
    <t>"4NP"+12,7</t>
  </si>
  <si>
    <t>193342291</t>
  </si>
  <si>
    <t>"viz OPL_DPS_AST_049,050,055 + STP - sondy + ZAMĚŘENÍ"</t>
  </si>
  <si>
    <t>"1PP"+0,12*(2,5*12,7+1,5*1,5+1,0*1,5)</t>
  </si>
  <si>
    <t>"1NP"+0,12*(3,0*2,3+3,6*2,3+5,5*1,3+3,0*13,0+1,3*1,5*2+6,0+6,0+2,5*1,5)</t>
  </si>
  <si>
    <t>"5NP"+0,12*(27,3+30,0+231,7)</t>
  </si>
  <si>
    <t>965082933</t>
  </si>
  <si>
    <t>Odstranění násypu pod podlahami nebo ochranného násypu na střechách tl. do 200 mm, plochy přes 2 m2</t>
  </si>
  <si>
    <t>-1200941275</t>
  </si>
  <si>
    <t>+0,18*(24,0*6,1+15,9*5,9+1,5*4,0)</t>
  </si>
  <si>
    <t>+0,15*12,2</t>
  </si>
  <si>
    <t>+0,15*(5,5*1,5+3,5*2,0+3,0*2,5)</t>
  </si>
  <si>
    <t>+0,12*(24,3*6,2+16,0*6,0+2,0*1,0)</t>
  </si>
  <si>
    <t>+0,15*12,4</t>
  </si>
  <si>
    <t>+0,15*(5,5*1,5+3,5*3,0+3,0*2,0)</t>
  </si>
  <si>
    <t>+0,20*(24,5*6,2+16,0*6,1)</t>
  </si>
  <si>
    <t>+0,15*12,7</t>
  </si>
  <si>
    <t>965082941</t>
  </si>
  <si>
    <t>Odstranění násypu pod podlahami nebo ochranného násypu na střechách tl. přes 200 mm jakékoliv plochy</t>
  </si>
  <si>
    <t>-1788846490</t>
  </si>
  <si>
    <t>"viz OPL_DPS_AST_049-050 + STP - sondy + ZAMĚŘENÍ"</t>
  </si>
  <si>
    <t>+0,30*2,6*5,5</t>
  </si>
  <si>
    <t>"klenby"+0,3*(18,5*6,0+11,0*5,8)+2,5*1,1/2*18,5*2+2,2*1,1/2*11,0*2</t>
  </si>
  <si>
    <t>967021112</t>
  </si>
  <si>
    <t>Přisekání (špicování) rovných ostění bez odstupu po hrubém vybourání otvorů ve zdivu kamenném nebo smíšeném</t>
  </si>
  <si>
    <t>-1836451432</t>
  </si>
  <si>
    <t>"viz OPL_DPS_AST_050-54"</t>
  </si>
  <si>
    <t>+0,25*2,3*2</t>
  </si>
  <si>
    <t>+0,2*(6*2,2+3*1,4)</t>
  </si>
  <si>
    <t>+0,7*3,0*2</t>
  </si>
  <si>
    <t>+0,4*2,1*2</t>
  </si>
  <si>
    <t>+0,25*(6*2,2+3*1,4)</t>
  </si>
  <si>
    <t>+0,45*(6*2,2+3*1,4)</t>
  </si>
  <si>
    <t>967031132</t>
  </si>
  <si>
    <t>Přisekání (špicování) plošné nebo rovných ostění zdiva z cihel pálených rovných ostění, bez odstupu, po hrubém vybourání otvorů, na maltu vápennou nebo vápenocementovou</t>
  </si>
  <si>
    <t>1916520407</t>
  </si>
  <si>
    <t>+0,2*2,1*2</t>
  </si>
  <si>
    <t>967042714</t>
  </si>
  <si>
    <t>Odsekání zdiva z kamene nebo betonu plošné, tl. do 300 mm</t>
  </si>
  <si>
    <t>552261196</t>
  </si>
  <si>
    <t>"viz OPL_DPS_AST_050,051"</t>
  </si>
  <si>
    <t>"1NP"+4,0*1,8</t>
  </si>
  <si>
    <t>"2NP"+3,7*0,8</t>
  </si>
  <si>
    <t>971024451</t>
  </si>
  <si>
    <t>Vybourání otvorů ve zdivu základovém nebo nadzákladovém kamenném, smíšeném kamenném, na maltu vápennou nebo vápenocementovou, plochy do 0,25 m2, tl. do 450 mm</t>
  </si>
  <si>
    <t>-1744334202</t>
  </si>
  <si>
    <t>"viz OPL_DPS_AST_050-53"</t>
  </si>
  <si>
    <t>"1PP"+3</t>
  </si>
  <si>
    <t>"1NP"+3+1</t>
  </si>
  <si>
    <t>"3NP"+1</t>
  </si>
  <si>
    <t>971024461</t>
  </si>
  <si>
    <t>Vybourání otvorů ve zdivu základovém nebo nadzákladovém kamenném, smíšeném kamenném, na maltu vápennou nebo vápenocementovou, plochy do 0,25 m2, tl. do 600 mm</t>
  </si>
  <si>
    <t>409843307</t>
  </si>
  <si>
    <t>971024481</t>
  </si>
  <si>
    <t>Vybourání otvorů ve zdivu základovém nebo nadzákladovém kamenném, smíšeném kamenném, na maltu vápennou nebo vápenocementovou, plochy do 0,25 m2, tl. do 900 mm</t>
  </si>
  <si>
    <t>1511772290</t>
  </si>
  <si>
    <t>971024482</t>
  </si>
  <si>
    <t>Vybourání otvorů ve zdivu kamenném pl do 0,25 m2 na MV nebo MVC tl přes 900 mm</t>
  </si>
  <si>
    <t>-330913393</t>
  </si>
  <si>
    <t>"viz OPL_DPS_AST_052-54"</t>
  </si>
  <si>
    <t>"2NP"+1</t>
  </si>
  <si>
    <t>"4NP"+1</t>
  </si>
  <si>
    <t>971024561</t>
  </si>
  <si>
    <t>Vybourání otvorů ve zdivu základovém nebo nadzákladovém kamenném, smíšeném kamenném, na maltu vápennou nebo vápenocementovou, plochy do 1 m2, tl. do 600 mm</t>
  </si>
  <si>
    <t>1241516756</t>
  </si>
  <si>
    <t>"viz OPL_DPS_AST_052-053"</t>
  </si>
  <si>
    <t>+0,3*0,4*0,85</t>
  </si>
  <si>
    <t>971024581</t>
  </si>
  <si>
    <t>Vybourání otvorů ve zdivu základovém nebo nadzákladovém kamenném, smíšeném kamenném, na maltu vápennou nebo vápenocementovou, plochy do 1 m2, tl. do 900 mm</t>
  </si>
  <si>
    <t>-119889325</t>
  </si>
  <si>
    <t>+0,75*1,4*0,65*3</t>
  </si>
  <si>
    <t>+0,84*0,25*2,2</t>
  </si>
  <si>
    <t>971024591</t>
  </si>
  <si>
    <t>Vybourání otvorů ve zdivu základovém nebo nadzákladovém kamenném, smíšeném kamenném, na maltu vápennou nebo vápenocementovou, plochy do 1 m2, tl. přes 900 mm</t>
  </si>
  <si>
    <t>-1635071802</t>
  </si>
  <si>
    <t>"viz OPL_DPS_AST_049-050"</t>
  </si>
  <si>
    <t>+1,0*0,95*0,55*2</t>
  </si>
  <si>
    <t>+1,5*0,7*0,75</t>
  </si>
  <si>
    <t>971024651</t>
  </si>
  <si>
    <t>Vybourání otvorů ve zdivu základovém nebo nadzákladovém kamenném, smíšeném kamenném, na maltu vápennou nebo vápenocementovou, plochy do 4 m2, tl. do 600 mm</t>
  </si>
  <si>
    <t>1288381065</t>
  </si>
  <si>
    <t>+0,6*1,5*2,0*2</t>
  </si>
  <si>
    <t>+0,6*1,35*2,8</t>
  </si>
  <si>
    <t>+0,6*1,5*2,9</t>
  </si>
  <si>
    <t>+0,5*1,4*1,1</t>
  </si>
  <si>
    <t>+0,5*0,8*1,4*3</t>
  </si>
  <si>
    <t>971024681</t>
  </si>
  <si>
    <t>Vybourání otvorů ve zdivu základovém nebo nadzákladovém kamenném, smíšeném kamenném, na maltu vápennou nebo vápenocementovou, plochy do 4 m2, tl. do 900 mm</t>
  </si>
  <si>
    <t>-794969794</t>
  </si>
  <si>
    <t>+0,9*1,6*2,5</t>
  </si>
  <si>
    <t>+0,75*2,3*0,9+0,45*2,3*0,45</t>
  </si>
  <si>
    <t>+0,75*1,25*2,2</t>
  </si>
  <si>
    <t>+0,8*(1,7*3,2-1,0*2,1)</t>
  </si>
  <si>
    <t>+0,7*1,2*2,4*2</t>
  </si>
  <si>
    <t>+0,7*(1,7*3,0-1,0*2,1)</t>
  </si>
  <si>
    <t>+0,65*0,4*2,2</t>
  </si>
  <si>
    <t>+0,9*1,25*1,1</t>
  </si>
  <si>
    <t>971024691</t>
  </si>
  <si>
    <t>Vybourání otvorů ve zdivu základovém nebo nadzákladovém kamenném, smíšeném kamenném, na maltu vápennou nebo vápenocementovou, plochy do 4 m2, tl. přes 900 mm</t>
  </si>
  <si>
    <t>-894001276</t>
  </si>
  <si>
    <t>+(1,3*1,8*1,0+0,8*0,8*1,0+0,3*0,6*1,0)*3</t>
  </si>
  <si>
    <t>+1,0*0,9*1,8</t>
  </si>
  <si>
    <t>+1,0*1,5*1,2</t>
  </si>
  <si>
    <t>971033231</t>
  </si>
  <si>
    <t>Vybourání otvorů ve zdivu základovém nebo nadzákladovém z cihel, tvárnic, příčkovek z cihel pálených na maltu vápennou nebo vápenocementovou plochy do 0,0225 m2, tl. do 150 mm</t>
  </si>
  <si>
    <t>-992579112</t>
  </si>
  <si>
    <t>"viz OPL_DPS_AST_052"</t>
  </si>
  <si>
    <t>"2NP"+2</t>
  </si>
  <si>
    <t>971033241</t>
  </si>
  <si>
    <t>Vybourání otvorů ve zdivu základovém nebo nadzákladovém z cihel, tvárnic, příčkovek z cihel pálených na maltu vápennou nebo vápenocementovou plochy do 0,0225 m2, tl. do 300 mm</t>
  </si>
  <si>
    <t>448489477</t>
  </si>
  <si>
    <t>971033331</t>
  </si>
  <si>
    <t>Vybourání otvorů ve zdivu základovém nebo nadzákladovém z cihel, tvárnic, příčkovek z cihel pálených na maltu vápennou nebo vápenocementovou plochy do 0,09 m2, tl. do 150 mm</t>
  </si>
  <si>
    <t>-1316056274</t>
  </si>
  <si>
    <t>971033541</t>
  </si>
  <si>
    <t>Vybourání otvorů ve zdivu základovém nebo nadzákladovém z cihel, tvárnic, příčkovek z cihel pálených na maltu vápennou nebo vápenocementovou plochy do 1 m2, tl. do 300 mm</t>
  </si>
  <si>
    <t>-520605718</t>
  </si>
  <si>
    <t>+0,2*0,4*0,85</t>
  </si>
  <si>
    <t>971033621</t>
  </si>
  <si>
    <t>Vybourání otvorů ve zdivu základovém nebo nadzákladovém z cihel, tvárnic, příčkovek z cihel pálených na maltu vápennou nebo vápenocementovou plochy do 4 m2, tl. do 100 mm</t>
  </si>
  <si>
    <t>153425757</t>
  </si>
  <si>
    <t>+1,4*2,5-0,8*2,1</t>
  </si>
  <si>
    <t>+1,1*1,6*2</t>
  </si>
  <si>
    <t>+0,8*1,6</t>
  </si>
  <si>
    <t>971033631</t>
  </si>
  <si>
    <t>Vybourání otvorů ve zdivu základovém nebo nadzákladovém z cihel, tvárnic, příčkovek z cihel pálených na maltu vápennou nebo vápenocementovou plochy do 4 m2, tl. do 150 mm</t>
  </si>
  <si>
    <t>1774896842</t>
  </si>
  <si>
    <t>"viz OPL_DPS_AST_049-053"</t>
  </si>
  <si>
    <t>+1,3*2,5-0,9*1,9</t>
  </si>
  <si>
    <t>+1,5*2,5-1,0*2,1</t>
  </si>
  <si>
    <t>+1,5*2,5-1,0*1,9</t>
  </si>
  <si>
    <t>+1,5*2,5</t>
  </si>
  <si>
    <t>971033641</t>
  </si>
  <si>
    <t>Vybourání otvorů ve zdivu základovém nebo nadzákladovém z cihel, tvárnic, příčkovek z cihel pálených na maltu vápennou nebo vápenocementovou plochy do 4 m2, tl. do 300 mm</t>
  </si>
  <si>
    <t>-810093800</t>
  </si>
  <si>
    <t>+0,3*1,3*2,3</t>
  </si>
  <si>
    <t>+0,3*1,1*2,2</t>
  </si>
  <si>
    <t>+0,3*0,6*2,2</t>
  </si>
  <si>
    <t>+0,20*0,9*2,2</t>
  </si>
  <si>
    <t>+0,20*1,6*2,5</t>
  </si>
  <si>
    <t>-1041605603</t>
  </si>
  <si>
    <t>+0,35*1,4*2,2*2</t>
  </si>
  <si>
    <t>973021511</t>
  </si>
  <si>
    <t>Vysekání výklenků nebo kapes ve zdivu z kamene výklenků, pohledové plochy přes 0,25 m2</t>
  </si>
  <si>
    <t>-370462925</t>
  </si>
  <si>
    <t>+0,15*0,8*(1,2+1,5)</t>
  </si>
  <si>
    <t>+0,5*1,4*3,8</t>
  </si>
  <si>
    <t>+0,15*0,8*(2*1,5)</t>
  </si>
  <si>
    <t>+0,2*0,7*0,9</t>
  </si>
  <si>
    <t>+0,2*1,2*0,9</t>
  </si>
  <si>
    <t>973022251</t>
  </si>
  <si>
    <t>Vysekání výklenků nebo kapes ve zdivu z kamene kapes, plochy do 0,10 m2, hl. do 300 mm</t>
  </si>
  <si>
    <t>967167727</t>
  </si>
  <si>
    <t>"desky"</t>
  </si>
  <si>
    <t>"2PP"+8</t>
  </si>
  <si>
    <t>"1PP"+13</t>
  </si>
  <si>
    <t>"nosníky"</t>
  </si>
  <si>
    <t>"1NP"+10+9+16+18</t>
  </si>
  <si>
    <t>"2NP"+10+9+17</t>
  </si>
  <si>
    <t>"3NP"+9+17</t>
  </si>
  <si>
    <t>"4NP"+22+16+17</t>
  </si>
  <si>
    <t>"trámy - kontrola zhlaví"</t>
  </si>
  <si>
    <t>"strop 1NP"+24+2*21+18-16</t>
  </si>
  <si>
    <t>"strop 2NP"+2*25+22+19</t>
  </si>
  <si>
    <t>"strop 3NP"+2*25+22+19</t>
  </si>
  <si>
    <t>973031151</t>
  </si>
  <si>
    <t>Vysekání výklenků nebo kapes ve zdivu z cihel na maltu vápennou nebo vápenocementovou výklenků, pohledové plochy přes 0,25 m2</t>
  </si>
  <si>
    <t>7769132</t>
  </si>
  <si>
    <t>"viz OPL_DPS_AST_053-054"</t>
  </si>
  <si>
    <t>"3NP"+0,10*0,7*0,7</t>
  </si>
  <si>
    <t>"4NP"+0,10*0,7*0,7</t>
  </si>
  <si>
    <t>974029165</t>
  </si>
  <si>
    <t>Vysekání rýh ve zdivu kamenném do hl. 150 mm a šířky do 200 mm</t>
  </si>
  <si>
    <t>-1650858990</t>
  </si>
  <si>
    <t>"2PP"+4,0+2*1,5</t>
  </si>
  <si>
    <t>"4NP"+1,5+3,0</t>
  </si>
  <si>
    <t>974029185</t>
  </si>
  <si>
    <t>Vysekání rýh ve zdivu kamenném do hl. 300 mm a šířky do 200 mm</t>
  </si>
  <si>
    <t>-1905010393</t>
  </si>
  <si>
    <t>"2PP"+0,8+1,4</t>
  </si>
  <si>
    <t>974029664</t>
  </si>
  <si>
    <t>Vysekání rýh ve zdivu kamenném pro vtahování nosníků, před vybouráním otvoru do hl. 150 mm, při výšce nosníku do 150 mm</t>
  </si>
  <si>
    <t>-2079649484</t>
  </si>
  <si>
    <t>"1PP"+4*2,4*2</t>
  </si>
  <si>
    <t>"1NP"+4*2,0*2+4*1,2+3*1,0</t>
  </si>
  <si>
    <t>"2NP"+4*2,0*3+4*1,8</t>
  </si>
  <si>
    <t>"3NP"+4*2,0*5</t>
  </si>
  <si>
    <t>974029666</t>
  </si>
  <si>
    <t>Vysekání rýh ve zdivu kamenném pro vtahování nosníků, před vybouráním otvoru do hl. 150 mm, při výšce nosníku do 250 mm</t>
  </si>
  <si>
    <t>1785758368</t>
  </si>
  <si>
    <t>"1PP"+4,0*2,4*2+4*1,8+4*3,0</t>
  </si>
  <si>
    <t>"1NP"+4*2,0+4*2,2+4*4,0+4*1,5+4*1,8+4*1,5+4*1,8</t>
  </si>
  <si>
    <t>"2NP"+4*2,5+4*2,2</t>
  </si>
  <si>
    <t>"3NP"+4*2,5+4*2,2</t>
  </si>
  <si>
    <t>"4NP"+4*1,6*2+4*2,2+4*2,0</t>
  </si>
  <si>
    <t>-1081561588</t>
  </si>
  <si>
    <t>"viz OPL_DPS_AST_050-053"</t>
  </si>
  <si>
    <t>"1NP"+2*2,0*2+2*1,8*2</t>
  </si>
  <si>
    <t>"2NP"+2*2,0</t>
  </si>
  <si>
    <t>"3NP"+2*2,0+2*1,5</t>
  </si>
  <si>
    <t>1987731697</t>
  </si>
  <si>
    <t>977151111</t>
  </si>
  <si>
    <t>Jádrové vrty diamantovými korunkami do stavebních materiálů (železobetonu, betonu, cihel, obkladů, dlažeb, kamene) průměru do 35 mm</t>
  </si>
  <si>
    <t>-663589768</t>
  </si>
  <si>
    <t>"kotevní táhla"+48*0,3</t>
  </si>
  <si>
    <t>977151125</t>
  </si>
  <si>
    <t>Jádrové vrty diamantovými korunkami do stavebních materiálů (železobetonu, betonu, cihel, obkladů, dlažeb, kamene) průměru přes 180 do 200 mm</t>
  </si>
  <si>
    <t>-288508211</t>
  </si>
  <si>
    <t>"2PP"+2*1,3+2*0,8+2*1,3+1,2+1,1</t>
  </si>
  <si>
    <t>"1NP"+0,4*2+1,0</t>
  </si>
  <si>
    <t>977151127</t>
  </si>
  <si>
    <t>Jádrové vrty diamantovými korunkami do stavebních materiálů (železobetonu, betonu, cihel, obkladů, dlažeb, kamene) průměru přes 225 do 250 mm</t>
  </si>
  <si>
    <t>-449529598</t>
  </si>
  <si>
    <t>"2PP"+1,0+0,8</t>
  </si>
  <si>
    <t>"1NP"+0,9*4</t>
  </si>
  <si>
    <t>"2NP"+0,75*4+0,25*3+1,0</t>
  </si>
  <si>
    <t>"3NP"+0,7*7+0,30*3</t>
  </si>
  <si>
    <t>"4NP"+0,65*8+0,2*4</t>
  </si>
  <si>
    <t>977151128</t>
  </si>
  <si>
    <t>Jádrové vrty diamantovými korunkami do stavebních materiálů (železobetonu, betonu, cihel, obkladů, dlažeb, kamene) průměru přes 250 do 300 mm</t>
  </si>
  <si>
    <t>477052009</t>
  </si>
  <si>
    <t>"2PP"+1,0+0,9</t>
  </si>
  <si>
    <t>"1NP"21,3+26,2+30,8+53,8+59,5+12,5</t>
  </si>
  <si>
    <t>"2NP"+22,2+33,4+34,0+28,6+18,3+2,8+11,8+45,1+34,6+1,5+13,9+11,3</t>
  </si>
  <si>
    <t>"3NP"+24,8+31,8+32,2+28,6+21,9+11,4+45,9+34,4+1,6+13,5+11,4</t>
  </si>
  <si>
    <t>-969610254</t>
  </si>
  <si>
    <t>"viz OPL_DPS_AST_048-053"</t>
  </si>
  <si>
    <t>+(36,9+15,3+6,5)</t>
  </si>
  <si>
    <t>"101-105"+8,0*18,4</t>
  </si>
  <si>
    <t>"108-111"+8,0*10,8</t>
  </si>
  <si>
    <t>+20,8+21,5+2,2+12,6+2,2+5,1+8,5</t>
  </si>
  <si>
    <t>+18,0*5,9+11,0*5,9+3,0*12,5+1,7*3,0+1,3*1,5*2</t>
  </si>
  <si>
    <t>-7,5*6,0</t>
  </si>
  <si>
    <t>+24,0*6,0+15,5*6,0</t>
  </si>
  <si>
    <t>+24,0*6,2+15,5*6,0</t>
  </si>
  <si>
    <t>"104"+(2*3,4+2*5,8)*3,9</t>
  </si>
  <si>
    <t>-1,4*3,25-1,2*2,5*2</t>
  </si>
  <si>
    <t>+0,5*(1,4+2*3,25)</t>
  </si>
  <si>
    <t>"105"+(2*4,2+2*5,9)*3,72</t>
  </si>
  <si>
    <t>-0,95*2,2-1,5*2,9-1,4*2,2-1,2*2,0*2</t>
  </si>
  <si>
    <t>+0,3*(2*1,5+4*2,2)</t>
  </si>
  <si>
    <t>"106"+(2*4,8+2*5,9)*3,72</t>
  </si>
  <si>
    <t>-1,0*2,2-1,3*2,2-1,4*2,2*2-1,2*2,0*2</t>
  </si>
  <si>
    <t>"107"+(10,1+7,7+5,9+6,4+4*0,3)*3,72+0,8*5,9*2</t>
  </si>
  <si>
    <t>-1,4*2,2-1,2*2,0*4</t>
  </si>
  <si>
    <t>+0,3*(4*1,5+8*2,2)</t>
  </si>
  <si>
    <t>"108"+(2*7,4+2*5,8)*4,16</t>
  </si>
  <si>
    <t>-1,5*2,9-1,0*2,2*2-1,35*3,3-1,2*2,5-1,35*2,4*3</t>
  </si>
  <si>
    <t>"140"+(2*12,4-3*1,5-3,4+4*1,3+3,0+0,7+2,4+2,5+2*0,9+1,2)*4,17</t>
  </si>
  <si>
    <t>-1,5*2,9*2</t>
  </si>
  <si>
    <t>"141"+4,0*(8,9+2*0,5)</t>
  </si>
  <si>
    <t>-1,5*2,2-0,9*1,8</t>
  </si>
  <si>
    <t>+2,2*(2,0+1,4)+0,6*(0,9+2*1,8)</t>
  </si>
  <si>
    <t>"201"+(4,6+6,1+2,3+6,5)*3,42</t>
  </si>
  <si>
    <t>-0,8*2,1-1,2*2,2*2</t>
  </si>
  <si>
    <t>+0,5*(1,1+2*2,3)+0,3*(2*1,4+4*3,1)</t>
  </si>
  <si>
    <t>"202"+(2*5,2+2*6,1)*3,42</t>
  </si>
  <si>
    <t>-0,8*2,1-1,2*2,2*2-1,3*2,2</t>
  </si>
  <si>
    <t>+0,3*(2*1,4+4*3,1)</t>
  </si>
  <si>
    <t>"203"+(2*5,3+6,1)*3,42</t>
  </si>
  <si>
    <t>-1,2*2,2*2-0,9*2,1</t>
  </si>
  <si>
    <t>"204"+(2*4,5)*3,42</t>
  </si>
  <si>
    <t>"205"+(4,2+4,1)*3,42</t>
  </si>
  <si>
    <t>-1,2*2,2</t>
  </si>
  <si>
    <t>+0,3*(1,4+2*3,1)</t>
  </si>
  <si>
    <t>"205a"+(2,9+1,7+4,9)*3,42</t>
  </si>
  <si>
    <t>-1,1*2,2-1,5*2,5-0,75*2,1</t>
  </si>
  <si>
    <t>+0,75*(1,1+2*2,2)</t>
  </si>
  <si>
    <t>"220,221"+(2*13,4+5,9)*3,52</t>
  </si>
  <si>
    <t>-0,9*2,1*3-1,1*2,2-1,35*3,1*2-1,1*2,1*2-1,0*2,1</t>
  </si>
  <si>
    <t>+0,3*(2*1,35+2*1,1+1,0+8*3,1+2*2,1)</t>
  </si>
  <si>
    <t>"224"+3,5*(1,5+2,2+0,8)</t>
  </si>
  <si>
    <t>-0,75*2,1</t>
  </si>
  <si>
    <t>"240"+(5,8+2*2,0+2*0,5)*3,55</t>
  </si>
  <si>
    <t>-1,5*2,5*2-1,6*2,9</t>
  </si>
  <si>
    <t>"241"+3,8*8,9</t>
  </si>
  <si>
    <t>-0,9*1,8</t>
  </si>
  <si>
    <t>+0,6*(1,1+2*2,0)</t>
  </si>
  <si>
    <t>"260"+(1,5)*3,25</t>
  </si>
  <si>
    <t>-1,2*3,0</t>
  </si>
  <si>
    <t>+0,4*(1,35+2*3,0)</t>
  </si>
  <si>
    <t>"301"+(4,9+6,2+2,7+6,6)*3,6</t>
  </si>
  <si>
    <t>+0,2*(2*1,4+4*3,1)</t>
  </si>
  <si>
    <t>"302"+(2*4,9+2*6,2)*3,6</t>
  </si>
  <si>
    <t>-0,8*2,1*2-0,9*2,1-1,2*2,2*2</t>
  </si>
  <si>
    <t>"303"+(2*5,0+6,2)*3,6</t>
  </si>
  <si>
    <t>-0,8*2,1-0,9*2,1-1,2*2,2*2</t>
  </si>
  <si>
    <t>"304"+(2*4,5)*3,6</t>
  </si>
  <si>
    <t>-0,9*2,1-1,2*2,2*2</t>
  </si>
  <si>
    <t>"305"+(4,1+4,7)*3,6</t>
  </si>
  <si>
    <t>+0,2*(1,4+2*3,1)</t>
  </si>
  <si>
    <t>"305a"+(2,9+0,3+5,7)*3,6</t>
  </si>
  <si>
    <t>-1,5*2,5-1,1*2,3-0,45*2,1</t>
  </si>
  <si>
    <t>+0,6*(1,1+2*2,3)</t>
  </si>
  <si>
    <t>"320,321"+(2*13,5+6,0)*3,6</t>
  </si>
  <si>
    <t>-0,9*2,1*3-1,1*2,3-1,1*2,1*3-1,35*3,0*2</t>
  </si>
  <si>
    <t>+0,3*(2*1,35+3*1,1+4*3,1+6*2,2)</t>
  </si>
  <si>
    <t>"323a"+3,6*(3,0+1,5+0,9)</t>
  </si>
  <si>
    <t>"340"+(6,1+2*1,9+2*0,5)*3,7</t>
  </si>
  <si>
    <t>-1,6*3,1-1,5*2,5*2</t>
  </si>
  <si>
    <t>"341"+3,8*8,9</t>
  </si>
  <si>
    <t>"360"+(1,5)*3,25</t>
  </si>
  <si>
    <t>+0,3*(1,35+2*3,0)</t>
  </si>
  <si>
    <t>"401"+(5,7+6,2+2,8+7,0)*3,4</t>
  </si>
  <si>
    <t>-0,8*2,1-1,2*2,1*2</t>
  </si>
  <si>
    <t>+0,4*(1,1+2*2,3)+0,2*(2*1,4+4*2,3)</t>
  </si>
  <si>
    <t>"402"+(2*5,0+2*6,2)*3,4</t>
  </si>
  <si>
    <t>-0,8*2,1-1,1*2,3-1,2*2,1*2</t>
  </si>
  <si>
    <t>"403"+(2*5,0+2*6,2)*3,4</t>
  </si>
  <si>
    <t>-0,9*2,1-1,2*2,1*2</t>
  </si>
  <si>
    <t>+0,2*(2*1,4+4*2,3)</t>
  </si>
  <si>
    <t>"404"+(2*4,4+2*6,2)*3,4</t>
  </si>
  <si>
    <t>"405"+(4,1+4,6+4,3)*3,4</t>
  </si>
  <si>
    <t>-1,2*2,1</t>
  </si>
  <si>
    <t>+0,2*(1,4+2*2,3)</t>
  </si>
  <si>
    <t>"420,421"+(2*13,5+6,1)*3,4</t>
  </si>
  <si>
    <t>-0,9*2,1*3-1,1*2,3-1,3*3,2-1,3*2,9-1,1*2,1*4</t>
  </si>
  <si>
    <t>+0,65*(1,2+2*2,3)+0,2*(5*1,4+10*3,0)</t>
  </si>
  <si>
    <t>"423a"+3,1*(2,9+1,6+0,9)</t>
  </si>
  <si>
    <t>"JB4"+3,4*(6,5+1,7+1,5)</t>
  </si>
  <si>
    <t>-1,1*2,3-1,1*1,6-0,75*2,1</t>
  </si>
  <si>
    <t>"440"+(6,1+2*1,9)*3,4</t>
  </si>
  <si>
    <t>-1,1*1,6-1,6*2,9-1,5*2,3</t>
  </si>
  <si>
    <t>"441"+3,4*8,9</t>
  </si>
  <si>
    <t>"460"+3,2*(1,55)</t>
  </si>
  <si>
    <t>-1,2*2,9</t>
  </si>
  <si>
    <t>+0,2*(1,3+2*2,9)</t>
  </si>
  <si>
    <t>"502"+1,4*25,9+6,0*(1,3+0,5+1,6)</t>
  </si>
  <si>
    <t>"521"+3,8*8,9</t>
  </si>
  <si>
    <t>978013191</t>
  </si>
  <si>
    <t>Otlučení vápenných nebo vápenocementových omítek vnitřních ploch stěn s vyškrabáním spar, s očištěním zdiva, v rozsahu přes 50 do 100 %</t>
  </si>
  <si>
    <t>-166068742</t>
  </si>
  <si>
    <t>"202"+2,0*(2*5,2-1,6+4*0,6)+2,2*(2*2,5)</t>
  </si>
  <si>
    <t>"201"+3,0*(8,1+3,7+1,1+1,4+0,7+1,8+3*0,7+1,3+1,3+0,8)+2,0*(2*1,0+0,8+6*1,6+8,5)</t>
  </si>
  <si>
    <t>"101-105"+1,5*(19,6+15,3)+2,8*(6,3+5,8)</t>
  </si>
  <si>
    <t>"112,113"+3,4*(2,5+5,5+2,5+2,0)</t>
  </si>
  <si>
    <t>"108-111"+1,0*(2*11,0+2*5,5)</t>
  </si>
  <si>
    <t>"106,107"+2,5*(7,0+2,3+3,3+1,6+1,3+0,7+1,6+1,5+2,0+0,5+1,1+2*0,75+2*0,5)</t>
  </si>
  <si>
    <t>"107a"+2,7*(2*1,6)</t>
  </si>
  <si>
    <t>"143"+2,7*(2,2+2,5+0,7)</t>
  </si>
  <si>
    <t>"144"+3,0*(4*1,7+8,5-1,7)</t>
  </si>
  <si>
    <t>"001-005"+3,7*(19,5+17,0+6,4+5*5,9)</t>
  </si>
  <si>
    <t>"060"+3,7*(15,5+1,5)+4,3*1,6</t>
  </si>
  <si>
    <t>"041-048"+3,7*(0,6+13,5+4,0+2*3,5+2*4,0)-1,4*2,2*4-1,4*2,8</t>
  </si>
  <si>
    <t>"006"+4,2*(2*12,5+2*3,0+6*1,5-1,3-2*1,5)-2,2*2,4*2-1,4*2,8*2-3,4*2,5</t>
  </si>
  <si>
    <t>"007"+4,2*(4,5)</t>
  </si>
  <si>
    <t>"008"+4,2*(8,9-1,3)</t>
  </si>
  <si>
    <t>"040a"+4,2*(1,3+2,0)</t>
  </si>
  <si>
    <t>"101-109"+3,6*(24,0+24,0+4,7+4*6,1-1,7)</t>
  </si>
  <si>
    <t>"107-146"+3,6*(1,5+21,0+0,9+18,0+2*4,4+2*5,9-1,7)</t>
  </si>
  <si>
    <t>"137"+3,6*(9,0)</t>
  </si>
  <si>
    <t>"201-209"+3,6*(24,0+23,0+6,6+4*6,2+5,5+5,0-1,7)</t>
  </si>
  <si>
    <t>"238-245"+3,6*(1,5+21,0+2,0+18,0+2*4,5+2*6,0-1,7)</t>
  </si>
  <si>
    <t>"254"+3,6*(9,0)</t>
  </si>
  <si>
    <t>"301-308"+3,6*(24,5+24,0+7,0+4,0+8*6,2-1,5)</t>
  </si>
  <si>
    <t>"315-327"+3,6*(1,5+21,0+1,0+18,0+2*4,7+2*6,0-1,5)</t>
  </si>
  <si>
    <t>"336"+3,6*9,0</t>
  </si>
  <si>
    <t>978019391</t>
  </si>
  <si>
    <t>Otlučení vápenných nebo vápenocementových omítek vnějších ploch s vyškrabáním spar a s očištěním zdiva stupně členitosti 3 až 5, v rozsahu přes 80 do 100 %</t>
  </si>
  <si>
    <t>119444343</t>
  </si>
  <si>
    <t>"uliční - sokl"</t>
  </si>
  <si>
    <t>+1,3*26,0-2,1</t>
  </si>
  <si>
    <t>-(1,0*0,4*7+0,7*0,4)</t>
  </si>
  <si>
    <t>"uliční F08"</t>
  </si>
  <si>
    <t>+2,0*27,0</t>
  </si>
  <si>
    <t>9780199</t>
  </si>
  <si>
    <t>Otlučení odsolovacích omítek</t>
  </si>
  <si>
    <t>-1047525563</t>
  </si>
  <si>
    <t>"převzato z 06 - stavební práce - pol 6110001"</t>
  </si>
  <si>
    <t>+324,9</t>
  </si>
  <si>
    <t>"1NP"+1,6*3,0</t>
  </si>
  <si>
    <t>"2NP"+1,5*1,8+2,0*1,0</t>
  </si>
  <si>
    <t>"3NP"+1,5*1,8</t>
  </si>
  <si>
    <t>"4NP"+1,5*(4,5+2,0)</t>
  </si>
  <si>
    <t>Vybourání dveří 1kř vč zárubně</t>
  </si>
  <si>
    <t>-931076838</t>
  </si>
  <si>
    <t>Poznámka k položce:_x000D_
předpoklad - dřevěné křídlo/dřevěná zárubeň</t>
  </si>
  <si>
    <t>"2PP"+2</t>
  </si>
  <si>
    <t>"1PP"+11</t>
  </si>
  <si>
    <t>"1NP"+20</t>
  </si>
  <si>
    <t>"2NP"+20</t>
  </si>
  <si>
    <t>"3NP"+14</t>
  </si>
  <si>
    <t>"4NP"+20</t>
  </si>
  <si>
    <t>"5NP"+2</t>
  </si>
  <si>
    <t>"střecha"+1</t>
  </si>
  <si>
    <t>-1931615953</t>
  </si>
  <si>
    <t>"1NP"+2</t>
  </si>
  <si>
    <t>9791101</t>
  </si>
  <si>
    <t>-295121414</t>
  </si>
  <si>
    <t>"1PP"+0,8*1,0*3</t>
  </si>
  <si>
    <t>"1NP"+0,7*2,1*2+1,2*2,1*3+0,5*0,6*2+0,8*1,0</t>
  </si>
  <si>
    <t>"2NP"+1,2*2,1*5+1,0*2,1+1,0*2,2+0,9*1,8+0,5*0,6*2+0,8*1,0</t>
  </si>
  <si>
    <t>"3NP"+1,2*2,1*6+0,9*2,2+0,9*1,8+0,5*0,6*2+0,8*1,0</t>
  </si>
  <si>
    <t>"4NP"+1,2*2,1*6+1,0*2,2+1,0*1,9+0,5*0,6*2+0,8*1,0</t>
  </si>
  <si>
    <t>"5NP"+0,6*0,9</t>
  </si>
  <si>
    <t>9791201</t>
  </si>
  <si>
    <t>Vybourání okenní mříže 2NP - cca 1100/2900 mm</t>
  </si>
  <si>
    <t>-1422875109</t>
  </si>
  <si>
    <t>9791202</t>
  </si>
  <si>
    <t>Vybourání střešních výlezů - plech - 600/600 mm</t>
  </si>
  <si>
    <t>-416537760</t>
  </si>
  <si>
    <t>9791301</t>
  </si>
  <si>
    <t>Vybourání lehké příčky s dveřmi - 2NP - 1900/3500 mm</t>
  </si>
  <si>
    <t>446331937</t>
  </si>
  <si>
    <t>97913011</t>
  </si>
  <si>
    <t>Vybourání lehké příčky s dveřmi - 3NP - 1900/3500 mm</t>
  </si>
  <si>
    <t>272978029</t>
  </si>
  <si>
    <t>9791302</t>
  </si>
  <si>
    <t>Vybourání lehké příčky s dveřmi - 4NP - 1900/3500 mm</t>
  </si>
  <si>
    <t>1831997662</t>
  </si>
  <si>
    <t>9791303</t>
  </si>
  <si>
    <t>Vybourání čistící rohože - 800/700 mm</t>
  </si>
  <si>
    <t>1862565156</t>
  </si>
  <si>
    <t>9791401</t>
  </si>
  <si>
    <t>Vybourání dřevěného přímého 1ram schodiště s podestou a zábradlím - 5NP</t>
  </si>
  <si>
    <t>459981437</t>
  </si>
  <si>
    <t>97914031</t>
  </si>
  <si>
    <t>Vybourání konstrukcí na střeše - lávky</t>
  </si>
  <si>
    <t>-1091811691</t>
  </si>
  <si>
    <t>97914032</t>
  </si>
  <si>
    <t>Vybourání konstrukcí na střeše - anteny</t>
  </si>
  <si>
    <t>-1562298520</t>
  </si>
  <si>
    <t>97914033</t>
  </si>
  <si>
    <t>Vybourání konstrukcí na střeše - komínky, apod</t>
  </si>
  <si>
    <t>1654527700</t>
  </si>
  <si>
    <t>9791404</t>
  </si>
  <si>
    <t>-1622984741</t>
  </si>
  <si>
    <t>9791405</t>
  </si>
  <si>
    <t>Vybourání plechové krytiny</t>
  </si>
  <si>
    <t>-1046240681</t>
  </si>
  <si>
    <t>+4,5*5,5</t>
  </si>
  <si>
    <t>9791406</t>
  </si>
  <si>
    <t>Vybourání ostatních klempířských prvků na objektu (parapety, římsy, svody, žlaby, střešní okna, apod)</t>
  </si>
  <si>
    <t>-684890840</t>
  </si>
  <si>
    <t>9799002</t>
  </si>
  <si>
    <t>Vybourání výtahu - cca 1000/1200 mm 1-5NP, vč kabiny, strojovny, opláštění</t>
  </si>
  <si>
    <t>-567213918</t>
  </si>
  <si>
    <t>9799003</t>
  </si>
  <si>
    <t>Vybourání dřevěných stupňů - 5NP</t>
  </si>
  <si>
    <t>1526111823</t>
  </si>
  <si>
    <t>+3*3,5</t>
  </si>
  <si>
    <t>9799005</t>
  </si>
  <si>
    <t>dmtž deštění otvorů - odhad</t>
  </si>
  <si>
    <t>343645372</t>
  </si>
  <si>
    <t>9799006</t>
  </si>
  <si>
    <t>Frézování drážek na fasádě pro vložení OK (U 200, sloupy 1.np)</t>
  </si>
  <si>
    <t>455205454</t>
  </si>
  <si>
    <t>9799007</t>
  </si>
  <si>
    <t xml:space="preserve">Průvrty + zabetonování OK (kce pod sloupy na fasádě 1.np) </t>
  </si>
  <si>
    <t>1121952743</t>
  </si>
  <si>
    <t>997013117</t>
  </si>
  <si>
    <t>Vnitrostaveništní doprava suti a vybouraných hmot vodorovně do 50 m svisle s použitím mechanizace pro budovy a haly výšky přes 21 do 24 m</t>
  </si>
  <si>
    <t>2059584523</t>
  </si>
  <si>
    <t>46170713</t>
  </si>
  <si>
    <t>-892074205</t>
  </si>
  <si>
    <t>-1121210558</t>
  </si>
  <si>
    <t>+2378,646-8,531-3,718</t>
  </si>
  <si>
    <t>997013821</t>
  </si>
  <si>
    <t>Poplatek za uložení stavebního odpadu na skládce (skládkovné) ze stavebních materiálů obsahujících azbest zatříděných do Katalogu odpadů pod kódem 17 06 05</t>
  </si>
  <si>
    <t>518574083</t>
  </si>
  <si>
    <t>56557752</t>
  </si>
  <si>
    <t>-258183242</t>
  </si>
  <si>
    <t>"podlaha"+(27,7+47,4+6,2+5,1+18,4)</t>
  </si>
  <si>
    <t>1712306076</t>
  </si>
  <si>
    <t>"střecha"+4,5*5,5</t>
  </si>
  <si>
    <t>712600831</t>
  </si>
  <si>
    <t>Odstranění ze střech šikmých přes 30° do 45° krytiny povlakové jednovrstvé</t>
  </si>
  <si>
    <t>-719192292</t>
  </si>
  <si>
    <t>+9,2*26,0</t>
  </si>
  <si>
    <t>+10,8*25,0-4,2*7,0</t>
  </si>
  <si>
    <t>-399953528</t>
  </si>
  <si>
    <t>"podlaha"+(27,7+47,4+6,2+5,1)</t>
  </si>
  <si>
    <t>762331811</t>
  </si>
  <si>
    <t>Demontáž vázaných konstrukcí krovů sklonu do 60° z hranolů, hranolků, fošen, průřezové plochy do 120 cm2</t>
  </si>
  <si>
    <t>-1340285358</t>
  </si>
  <si>
    <t>"kleš"+2*13,0+6*7,0</t>
  </si>
  <si>
    <t>762331812</t>
  </si>
  <si>
    <t>Demontáž vázaných konstrukcí krovů sklonu do 60° z hranolů, hranolků, fošen, průřezové plochy přes 120 do 224 cm2</t>
  </si>
  <si>
    <t>-1413173224</t>
  </si>
  <si>
    <t>"viz OPL_DPS_AST_055"</t>
  </si>
  <si>
    <t xml:space="preserve">"viz OPL_DPS_AST_071" </t>
  </si>
  <si>
    <t>"pásek"+1,5*25</t>
  </si>
  <si>
    <t>762331813</t>
  </si>
  <si>
    <t>Demontáž vázaných konstrukcí krovů sklonu do 60° z hranolů, hranolků, fošen, průřezové plochy přes 224 do 288 cm2</t>
  </si>
  <si>
    <t>694311145</t>
  </si>
  <si>
    <t>"poz 17/16"+26,0</t>
  </si>
  <si>
    <t>"vaz 16/18"+25,0+24,5+19,0</t>
  </si>
  <si>
    <t>"krokev 16/16"+9,0*20+3,5+6,0+3,5+10,5*18+2,0*2</t>
  </si>
  <si>
    <t>"vzpěra 15/15"+3,0*6</t>
  </si>
  <si>
    <t>"kleš 15/17"+4,5*2+7,5*2+3,5*4</t>
  </si>
  <si>
    <t>"ostatní nepojmenované"+50,0</t>
  </si>
  <si>
    <t>762331814</t>
  </si>
  <si>
    <t>Demontáž vázaných konstrukcí krovů sklonu do 60° z hranolů, hranolků, fošen, průřezové plochy přes 288 do 450 cm2</t>
  </si>
  <si>
    <t>-799610971</t>
  </si>
  <si>
    <t>"poz 15/20"+19,0</t>
  </si>
  <si>
    <t>"sloup 17/19"+3,0*14</t>
  </si>
  <si>
    <t>762331816</t>
  </si>
  <si>
    <t>Demontáž vázaných kcí krovů z hranolů průřezové plochy přes 600 cm2</t>
  </si>
  <si>
    <t>-57112682</t>
  </si>
  <si>
    <t>"vaz trám 25/27"+6,0+10,5+7,0+13,0+6,5</t>
  </si>
  <si>
    <t>762341811</t>
  </si>
  <si>
    <t>Demontáž bednění a laťování bednění střech rovných, obloukových, sklonu do 60° se všemi nadstřešními konstrukcemi z prken hrubých, hoblovaných tl. do 32 mm</t>
  </si>
  <si>
    <t>211267516</t>
  </si>
  <si>
    <t>996036913</t>
  </si>
  <si>
    <t>"1NP"+(24,9+29,4+13,1+16,4+26,5+5,4+10,0+18,6+15,8)</t>
  </si>
  <si>
    <t>"2NP"+(24,0*6,1+15,9*5,9+1,5*4,0)</t>
  </si>
  <si>
    <t>"3NP"+(24,3*6,2+16,0*6,0+2,0*1,0)</t>
  </si>
  <si>
    <t>"4NP"+(24,5*6,2+16,0*6,1)</t>
  </si>
  <si>
    <t>762811811</t>
  </si>
  <si>
    <t>Demontáž záklopů stropů vrchních a zapuštěných z hrubých prken, tl. do 32 mm</t>
  </si>
  <si>
    <t>1394057438</t>
  </si>
  <si>
    <t>"viz OPL_DPS_AST_050-055 + STP - sondy + ZAMĚŘENÍ"</t>
  </si>
  <si>
    <t>+(7,5*6,0)*2</t>
  </si>
  <si>
    <t>"vyřezání "+(6,0*24,0*0,50)*2</t>
  </si>
  <si>
    <t>+27,3+30,0+231,7</t>
  </si>
  <si>
    <t>762822820</t>
  </si>
  <si>
    <t>Demontáž stropních trámů z hraněného řeziva, průřezové plochy přes 144 do 288 cm2</t>
  </si>
  <si>
    <t>-920861756</t>
  </si>
  <si>
    <t>"rákosníky"</t>
  </si>
  <si>
    <t>"nad 2NP"+16*6,5</t>
  </si>
  <si>
    <t>762822830</t>
  </si>
  <si>
    <t>Demontáž stropních trámů z hraněného řeziva, průřezové plochy přes 288 do 450 cm2</t>
  </si>
  <si>
    <t>-2003376442</t>
  </si>
  <si>
    <t>"5NP - rákosníky"+6,8*28+22*6,8</t>
  </si>
  <si>
    <t>762822840</t>
  </si>
  <si>
    <t>Demontáž stropních trámů z hraněného řeziva, průřezové plochy přes 450 do 540 cm2</t>
  </si>
  <si>
    <t>1499519579</t>
  </si>
  <si>
    <t>"5NP"+6,8*28+22*6,8</t>
  </si>
  <si>
    <t>762822850</t>
  </si>
  <si>
    <t>Demontáž stropních trámů z hraněného řeziva, průřezové plochy přes 540 cm2</t>
  </si>
  <si>
    <t>1024329618</t>
  </si>
  <si>
    <t>"nad 1NP"+8*6,5</t>
  </si>
  <si>
    <t>762841812</t>
  </si>
  <si>
    <t>Demontáž podbíjení obkladů stropů a střech sklonu do 60° z hrubých prken tl. do 35 mm s omítkou</t>
  </si>
  <si>
    <t>-1922611972</t>
  </si>
  <si>
    <t>"nad 1NP"+(7,5*6,0)</t>
  </si>
  <si>
    <t>"nad 4NP"+27,3+30,0+231,7</t>
  </si>
  <si>
    <t>765</t>
  </si>
  <si>
    <t>Krytina skládaná</t>
  </si>
  <si>
    <t>765131801</t>
  </si>
  <si>
    <t>Demontáž vláknocementové krytiny skládané sklonu do 30° do suti</t>
  </si>
  <si>
    <t>1375529081</t>
  </si>
  <si>
    <t>Poznámka k položce:_x000D_
PŘI BOURÁNÍ NUTNO DODRŽET ZÁSADY A PŘEDPISY PRO MANIPULACI S MATERIÁLEM S OBSAHEM AZBESTU</t>
  </si>
  <si>
    <t>"viz OPL_DPS_AST_055+071 + STP - sondy + ZAMĚŘENÍ"</t>
  </si>
  <si>
    <t>76513181</t>
  </si>
  <si>
    <t>Náklady na manipulaci s materiálem s obsahem azbestu</t>
  </si>
  <si>
    <t>1758661825</t>
  </si>
  <si>
    <t>Poznámka k položce:_x000D_
Náklady spojené s likvidací nebezpečného materiálu (tj. vytvoření plánu likvidace, jednání s úřady, náklady na pytlování + obaly, ochranné oděvy a prostředky, vymezení kontrolovaného pásma, postřiky, měření…</t>
  </si>
  <si>
    <t>976254379</t>
  </si>
  <si>
    <t>"2NP"+22,4+33,2+32,0+31,7+19,3+2,2+12,9+21,2</t>
  </si>
  <si>
    <t>"3NP"+24,9+31,4+14,6+31,4+3,4+4,4+4,3+8,6+51,0</t>
  </si>
  <si>
    <t>"4NP"+27,1+17,1+14,3+32,1+14,9+12,9+26,0+15,0+26,6+14,2+21,1+17,3</t>
  </si>
  <si>
    <t>77620181</t>
  </si>
  <si>
    <t>Demontáž lepených povlakových podlah ručně</t>
  </si>
  <si>
    <t>"viz OPL_DPS_AST_049-056 + STP - sondy + ZAMĚŘENÍ"</t>
  </si>
  <si>
    <t>"PVC"</t>
  </si>
  <si>
    <t>"1PP"+20,9</t>
  </si>
  <si>
    <t>"1NP"+(24,9+29,4+13,1+16,4+26,5+5,4+10,0+18,6+15,8)*3</t>
  </si>
  <si>
    <t>"2NP"+(28,6+14,7+6,2+12,9+22,4+33,2+32,0+31,7+19,3+21,2)*2</t>
  </si>
  <si>
    <t>"3NP"+(18,0+16,2+3,4+4,4+26,7+24,9+31,4+14,6+31,4+8,6+51,0)*2</t>
  </si>
  <si>
    <t>"4NP"+(27,1+17,1+14,3+32,1+14,9+12,9+26,0+26,6+14,2+21,1+17,3)*2+6,0+24,1+8,6</t>
  </si>
  <si>
    <t>"5NP"+27,3+30,0</t>
  </si>
  <si>
    <t>"strojovna"+2,4*4,7</t>
  </si>
  <si>
    <t>776201814</t>
  </si>
  <si>
    <t>Demontáž povlakových podlahovin volně položených podlepených páskou</t>
  </si>
  <si>
    <t>-927269807</t>
  </si>
  <si>
    <t>"koberec"</t>
  </si>
  <si>
    <t>"2NP"+22,4+33,2+32,0+31,7+19,3+21,2</t>
  </si>
  <si>
    <t>"3NP"+24,9+31,4+14,6+31,4+8,6+51,0</t>
  </si>
  <si>
    <t>"4NP"+27,1+17,1+32,1+26,0+21,1+17,3</t>
  </si>
  <si>
    <t>1197136167</t>
  </si>
  <si>
    <t>"viz položka 978011141 a 978013141"</t>
  </si>
  <si>
    <t>+719,1+2129,112</t>
  </si>
  <si>
    <t>B_P02_broušbeton</t>
  </si>
  <si>
    <t>14,8</t>
  </si>
  <si>
    <t>B_P03_broušbeton</t>
  </si>
  <si>
    <t>4,3</t>
  </si>
  <si>
    <t>B_P05_stěrka</t>
  </si>
  <si>
    <t>78,4</t>
  </si>
  <si>
    <t>B_P06_broušbeton</t>
  </si>
  <si>
    <t>63,6</t>
  </si>
  <si>
    <t>B_P06a_broušbeton</t>
  </si>
  <si>
    <t>12,7</t>
  </si>
  <si>
    <t>B_P06b_broušbeton</t>
  </si>
  <si>
    <t>B_P06c_broušbeton</t>
  </si>
  <si>
    <t>21,5</t>
  </si>
  <si>
    <t>06 - SO 01 - OBJEKT B - STAVEBNÍ PRÁCE</t>
  </si>
  <si>
    <t>B_P07_broušbeton</t>
  </si>
  <si>
    <t>67,3</t>
  </si>
  <si>
    <t>B_P08_stěrka</t>
  </si>
  <si>
    <t>6,9</t>
  </si>
  <si>
    <t>B_P10_teraco</t>
  </si>
  <si>
    <t>19,17</t>
  </si>
  <si>
    <t>B_P11_broušbeton</t>
  </si>
  <si>
    <t>39,9</t>
  </si>
  <si>
    <t>B_P12_parkety</t>
  </si>
  <si>
    <t>124,2</t>
  </si>
  <si>
    <t>B_P12a_parkety</t>
  </si>
  <si>
    <t>51,4</t>
  </si>
  <si>
    <t>B_P13_teraco</t>
  </si>
  <si>
    <t>B_P14_teraco</t>
  </si>
  <si>
    <t>33,2</t>
  </si>
  <si>
    <t>B_P15b_broušbeton</t>
  </si>
  <si>
    <t>8,7</t>
  </si>
  <si>
    <t>B_P16_teraco</t>
  </si>
  <si>
    <t>3,7</t>
  </si>
  <si>
    <t>B_P17a_teraco</t>
  </si>
  <si>
    <t>3,3</t>
  </si>
  <si>
    <t>B_P17b_teraco</t>
  </si>
  <si>
    <t>2,04</t>
  </si>
  <si>
    <t>B_P18_parkety</t>
  </si>
  <si>
    <t>178,9</t>
  </si>
  <si>
    <t>B_P18a_parkety</t>
  </si>
  <si>
    <t>45,2</t>
  </si>
  <si>
    <t>B_P19_parkety</t>
  </si>
  <si>
    <t>6,7</t>
  </si>
  <si>
    <t>B_P21_teraco</t>
  </si>
  <si>
    <t>38,4</t>
  </si>
  <si>
    <t>B_P22_parkety</t>
  </si>
  <si>
    <t>B_P24_parkety</t>
  </si>
  <si>
    <t>232,9</t>
  </si>
  <si>
    <t>B_P26_teraco</t>
  </si>
  <si>
    <t>B_P27_parkety</t>
  </si>
  <si>
    <t>82,4</t>
  </si>
  <si>
    <t>B_P28_teraco</t>
  </si>
  <si>
    <t>17,3</t>
  </si>
  <si>
    <t>B_P29_teraco</t>
  </si>
  <si>
    <t>B_P30_antiPVC</t>
  </si>
  <si>
    <t>10,1</t>
  </si>
  <si>
    <t>B_P31_stěrka</t>
  </si>
  <si>
    <t>148,9</t>
  </si>
  <si>
    <t xml:space="preserve">    781 - Dokončovací práce - obklady</t>
  </si>
  <si>
    <t>118545376</t>
  </si>
  <si>
    <t>Poznámka k položce:_x000D_
dovoz zásypového materiálu</t>
  </si>
  <si>
    <t>603848532</t>
  </si>
  <si>
    <t>167151101</t>
  </si>
  <si>
    <t>Nakládání, skládání a překládání neulehlého výkopku nebo sypaniny strojně nakládání, množství do 100 m3, z horniny třídy těžitelnosti I, skupiny 1 až 3</t>
  </si>
  <si>
    <t>1275810119</t>
  </si>
  <si>
    <t>174111102</t>
  </si>
  <si>
    <t>Zásyp sypaninou z jakékoliv horniny ručně s uložením výkopku ve vrstvách se zhutněním v uzavřených prostorách s urovnáním povrchu zásypu</t>
  </si>
  <si>
    <t>-1669905855</t>
  </si>
  <si>
    <t>+2,0*1,6*7,5</t>
  </si>
  <si>
    <t>+0,8*11,5</t>
  </si>
  <si>
    <t>"rýhy kanal"+0,6*1,0*(3,0+6,0+1,5+13,0+2*4,0+5,0+3,0)</t>
  </si>
  <si>
    <t>-168910157</t>
  </si>
  <si>
    <t>"RN"+7,5*3,8</t>
  </si>
  <si>
    <t>"1PP"+(5,3*3,8+5,8*18,3+7,5*1,6)</t>
  </si>
  <si>
    <t>"2PP"+(2,5*5,7+0,8*1,5+2,5*5,5+2,8*5,8+0,7*1,3+1,3*0,7+1,3*1,2+0,5*1,3+0,6*1,2+1,6*1,2+1,7*1,3)</t>
  </si>
  <si>
    <t>27153221</t>
  </si>
  <si>
    <t>Zásyp rýhy se zhutněním z hrubého kameniva frakce 16 až 32 mm</t>
  </si>
  <si>
    <t>-1177606535</t>
  </si>
  <si>
    <t>"uliční F08"+0,8*1,8*27,0</t>
  </si>
  <si>
    <t>271532212</t>
  </si>
  <si>
    <t>Podsyp pod základové konstrukce se zhutněním a urovnáním povrchu z kameniva hrubého, frakce 16 - 32 mm</t>
  </si>
  <si>
    <t>-2047419133</t>
  </si>
  <si>
    <t>Poznámka k položce:_x000D_
vč montáže textilie</t>
  </si>
  <si>
    <t>"RN"+0,05*7,5*3,8</t>
  </si>
  <si>
    <t>"1PP"+0,05*(5,3*3,8+5,8*18,3+7,5*1,6)</t>
  </si>
  <si>
    <t>"2PP"+0,05*(2,5*5,7+0,8*1,5+2,5*5,5+2,8*5,8+0,7*1,3+1,3*0,7+1,3*1,2+0,5*1,3+0,6*1,2+1,6*1,2+1,7*1,3)</t>
  </si>
  <si>
    <t>RTX.693662</t>
  </si>
  <si>
    <t>textilie netkaná 300 g/m2</t>
  </si>
  <si>
    <t>-145284074</t>
  </si>
  <si>
    <t>729134407</t>
  </si>
  <si>
    <t>+0,3*7,3*3,6</t>
  </si>
  <si>
    <t>+0,3*1,2*1,5</t>
  </si>
  <si>
    <t>462340247</t>
  </si>
  <si>
    <t>+7,3*3,6</t>
  </si>
  <si>
    <t>-2137764169</t>
  </si>
  <si>
    <t>"odhad"+8,424*0,160</t>
  </si>
  <si>
    <t>274313711</t>
  </si>
  <si>
    <t>Základy z betonu prostého pasy betonu kamenem neprokládaného tř. C 20/25</t>
  </si>
  <si>
    <t>-154375187</t>
  </si>
  <si>
    <t>"2PP"+0,6*0,6*(2,4+2,3)</t>
  </si>
  <si>
    <t>1348840185</t>
  </si>
  <si>
    <t>+2,0*(3*0,8)</t>
  </si>
  <si>
    <t>"kanál"+0,25*(2*20,5+1,0)</t>
  </si>
  <si>
    <t>"kanál mezi B-C"+0,25*4,5*2</t>
  </si>
  <si>
    <t>"kanál -1.48a"+0,30*(2,0+1,8+3,5+3,0+0,6+1,0)</t>
  </si>
  <si>
    <t>"kanál -1.48a - přizdívka"+0,6*(2,0+3,5+1,8+3,0+2*1,0)</t>
  </si>
  <si>
    <t>279113142</t>
  </si>
  <si>
    <t>Základové zdi z tvárnic ztraceného bednění včetně výplně z betonu bez zvláštních nároků na vliv prostředí třídy C 20/25, tloušťky zdiva přes 150 do 200 mm</t>
  </si>
  <si>
    <t>2038208433</t>
  </si>
  <si>
    <t>+0,8*(2,4+2,1)</t>
  </si>
  <si>
    <t>279321348</t>
  </si>
  <si>
    <t>Základové zdi z betonu železového (bez výztuže) bez zvláštních nároků na prostředí tř. C 30/37</t>
  </si>
  <si>
    <t>-2019400473</t>
  </si>
  <si>
    <t>"nádrž"+0,3*1,4*(2*7,3+2*3,6)</t>
  </si>
  <si>
    <t>"šachta"+0,2*1,6*(2*1,5+2*1,2)</t>
  </si>
  <si>
    <t>"2PP"+0,25*1,0*1,2</t>
  </si>
  <si>
    <t>279351121</t>
  </si>
  <si>
    <t>Bednění základových zdí rovné oboustranné za každou stranu zřízení</t>
  </si>
  <si>
    <t>1512046707</t>
  </si>
  <si>
    <t>"nádrž"</t>
  </si>
  <si>
    <t>+1,9*(2*7,3+2*3,6)</t>
  </si>
  <si>
    <t>+1,4*(2*6,7+2*3,0)</t>
  </si>
  <si>
    <t>"šachta"+2*1,6*(2*1,5+2*1,2)</t>
  </si>
  <si>
    <t>"2PP"+2*1,0*1,2</t>
  </si>
  <si>
    <t>279351122</t>
  </si>
  <si>
    <t>Bednění základových zdí rovné oboustranné za každou stranu odstranění</t>
  </si>
  <si>
    <t>227678431</t>
  </si>
  <si>
    <t>279361821</t>
  </si>
  <si>
    <t>Výztuž základových zdí nosných svislých nebo odkloněných od svislice, rovinných nebo oblých, deskových nebo žebrových, včetně výztuže jejich žeber z betonářské oceli 10 505 (R) nebo BSt 500</t>
  </si>
  <si>
    <t>472827987</t>
  </si>
  <si>
    <t>"odhad"</t>
  </si>
  <si>
    <t>"žlb"+11,184*0,140</t>
  </si>
  <si>
    <t>"KB bloky"+(17,55+3,6)*0,020</t>
  </si>
  <si>
    <t>310101</t>
  </si>
  <si>
    <t>Statické opatření - třída zesílení 1 - přespárování zdiva</t>
  </si>
  <si>
    <t>-664277822</t>
  </si>
  <si>
    <t>"viz OPL_DPS_SKR - 301"</t>
  </si>
  <si>
    <t>310103</t>
  </si>
  <si>
    <t>Statické opatření - třída zesílení 3 - opásání ocel objímkou</t>
  </si>
  <si>
    <t>-1854767181</t>
  </si>
  <si>
    <t>310201</t>
  </si>
  <si>
    <t>Statické opatření - přezdění zdiva</t>
  </si>
  <si>
    <t>-2142228578</t>
  </si>
  <si>
    <t>"viz OPL_DPS_AST - 099-103"</t>
  </si>
  <si>
    <t>+1,0*1,8*2,5</t>
  </si>
  <si>
    <t>+0,8*2,2*3,5</t>
  </si>
  <si>
    <t>+0,8*1,3*3,5</t>
  </si>
  <si>
    <t>+0,6*0,4*3,0</t>
  </si>
  <si>
    <t>-1257032170</t>
  </si>
  <si>
    <t>"viz OPL_DPS_AST - 099-104"</t>
  </si>
  <si>
    <t>+0,5*3,3*1,1*2</t>
  </si>
  <si>
    <t>+0,35*1,1*2,2</t>
  </si>
  <si>
    <t>+0,255*1,1*2,2</t>
  </si>
  <si>
    <t>+0,57*1,5*1,4</t>
  </si>
  <si>
    <t>+0,37*0,9*4,0</t>
  </si>
  <si>
    <t>+0,8*1,1*2,3*2</t>
  </si>
  <si>
    <t>+0,3*0,6*4,0</t>
  </si>
  <si>
    <t>+0,3*1,1*2,3</t>
  </si>
  <si>
    <t>+0,76*1,1*2,3</t>
  </si>
  <si>
    <t>+0,24*0,8*2,2</t>
  </si>
  <si>
    <t>+0,88*1,1*3,0</t>
  </si>
  <si>
    <t>+0,18*1,2*2,2</t>
  </si>
  <si>
    <t>+0,2*0,77*2,5</t>
  </si>
  <si>
    <t>+0,3*1,15*2,3</t>
  </si>
  <si>
    <t>+0,72*1,15*2,3</t>
  </si>
  <si>
    <t>+0,71*0,9*2,3</t>
  </si>
  <si>
    <t>+0,3*0,95*2,5</t>
  </si>
  <si>
    <t>+0,2*1,2*2,3</t>
  </si>
  <si>
    <t>+0,17*0,615*2,5</t>
  </si>
  <si>
    <t>+0,25*0,5*2,2</t>
  </si>
  <si>
    <t>+0,17*0,9*2,2*2</t>
  </si>
  <si>
    <t>+0,3*1,15*2,3*2</t>
  </si>
  <si>
    <t>+0,67*1,0*2,3</t>
  </si>
  <si>
    <t>+0,345*0,665*1,6</t>
  </si>
  <si>
    <t>+0,24*0,65*2,3</t>
  </si>
  <si>
    <t>841314097</t>
  </si>
  <si>
    <t>"1NP- viz OPL_DPS_AST - 100"</t>
  </si>
  <si>
    <t>+0,35*4,5*3,0-0,35*1,35*3,3</t>
  </si>
  <si>
    <t>+0,5*4,5*2,0-0,5*0,6*0,5</t>
  </si>
  <si>
    <t>"2NP- viz OPL_DPS_AST - 102"</t>
  </si>
  <si>
    <t>+0,3*3,9*1,3</t>
  </si>
  <si>
    <t>+0,45*4,2*2,0-0,45*0,6*0,9</t>
  </si>
  <si>
    <t>"3NP- viz OPL_DPS_AST - 103"</t>
  </si>
  <si>
    <t>+0,375*3,5*1,4</t>
  </si>
  <si>
    <t>+0,45*4,4*2,0-0,45*0,6*0,9</t>
  </si>
  <si>
    <t>"4NP- viz OPL_DPS_AST - 104"</t>
  </si>
  <si>
    <t>+0,4*4,1*2,0-0,4*0,6*0,9</t>
  </si>
  <si>
    <t>"5NP- viz OPL_DPS_AST - 105"</t>
  </si>
  <si>
    <t>+0,3*3,2*2,0-0,3*0,6*1,5+0,15*3,2*1,0</t>
  </si>
  <si>
    <t>+0,3*4,2*7,6</t>
  </si>
  <si>
    <t>311231156</t>
  </si>
  <si>
    <t>Zdivo z cihel pálených nosné z cihel plných dl. 290 mm, pro režné neomítané zdivo P 40, na maltu MC-5 nebo MC-10</t>
  </si>
  <si>
    <t>485442377</t>
  </si>
  <si>
    <t>"1PP- viz OPL_DPS_AST - 099"</t>
  </si>
  <si>
    <t>+0,3*1,2*2,9</t>
  </si>
  <si>
    <t>+0,3*0,3*3,8</t>
  </si>
  <si>
    <t>+1,1*0,5/2*4,5</t>
  </si>
  <si>
    <t>+0,56*1,55*2,5</t>
  </si>
  <si>
    <t>311234111</t>
  </si>
  <si>
    <t>Zdivo jednovrstvé z cihel děrovaných nebroušených klasických spojených na pero a drážku na maltu M5, pevnost cihel do P10, tl. zdiva 440 mm</t>
  </si>
  <si>
    <t>1217264662</t>
  </si>
  <si>
    <t>+4,2*7,5</t>
  </si>
  <si>
    <t>+5,2*3,5+4,0*4,2</t>
  </si>
  <si>
    <t>311236121</t>
  </si>
  <si>
    <t>Zdivo jednovrstvé zvukově izolační z cihel děrovaných spojených na pero a drážku na maltu cementovou M10, pevnost cihel do P15, tl. zdiva 250 mm</t>
  </si>
  <si>
    <t>1582485597</t>
  </si>
  <si>
    <t>+4,2*5,8</t>
  </si>
  <si>
    <t>+3,15*3,0+4,8*2,4</t>
  </si>
  <si>
    <t>+6,2*(5,0+0,5)</t>
  </si>
  <si>
    <t>+4,2*5,2-1,3*2,25</t>
  </si>
  <si>
    <t>311236141</t>
  </si>
  <si>
    <t>Zdivo jednovrstvé zvukově izolační z cihel děrovaných spojených na pero a drážku na maltu cementovou M10, pevnost cihel do P15, tl. zdiva 300 mm</t>
  </si>
  <si>
    <t>-1216249524</t>
  </si>
  <si>
    <t>+2,9*1,3</t>
  </si>
  <si>
    <t>31123615</t>
  </si>
  <si>
    <t>Zdivo jednovrstvé zvukově izolační na cementovou maltu M10 z cihel děrovaných P15 tloušťky 450 mm</t>
  </si>
  <si>
    <t>-583416340</t>
  </si>
  <si>
    <t>"- viz OPL_DPS_AST - 105"</t>
  </si>
  <si>
    <t>"5NP"+6,2*0,7</t>
  </si>
  <si>
    <t>314231116</t>
  </si>
  <si>
    <t>Zdivo komínů a ventilací volně stojících z cihel pálených plných dl. 290 mm P 7 M až P 15 M, na maltu MC-5 nebo MC-10</t>
  </si>
  <si>
    <t>2135748750</t>
  </si>
  <si>
    <t>+0,5*7,4*(1,55+1,2)</t>
  </si>
  <si>
    <t>317121101</t>
  </si>
  <si>
    <t>Montáž prefabrikovaných překladů délky do 1500 mm</t>
  </si>
  <si>
    <t>649697542</t>
  </si>
  <si>
    <t>59321070</t>
  </si>
  <si>
    <t>překlad železobetonový RZP 1190x140x140mm</t>
  </si>
  <si>
    <t>902390374</t>
  </si>
  <si>
    <t>59321071</t>
  </si>
  <si>
    <t>překlad železobetonový RZP 1490x140x140mm</t>
  </si>
  <si>
    <t>-9348162</t>
  </si>
  <si>
    <t>59321112</t>
  </si>
  <si>
    <t>překlad železobetonový RZP 1190x115x190mm</t>
  </si>
  <si>
    <t>1522726744</t>
  </si>
  <si>
    <t>59321113</t>
  </si>
  <si>
    <t>překlad železobetonový RZP 1490x115x190mm</t>
  </si>
  <si>
    <t>-920258662</t>
  </si>
  <si>
    <t>317121103</t>
  </si>
  <si>
    <t>Montáž prefabrikovaných překladů délky přes 2200 do 4200 mm</t>
  </si>
  <si>
    <t>1117201917</t>
  </si>
  <si>
    <t>59321075</t>
  </si>
  <si>
    <t>překlad železobetonový RZP 2840x140x140mm</t>
  </si>
  <si>
    <t>321138449</t>
  </si>
  <si>
    <t>317168012</t>
  </si>
  <si>
    <t>Překlady keramické ploché osazené do maltového lože, výšky překladu 71 mm šířky 115 mm, délky 1250 mm</t>
  </si>
  <si>
    <t>714948816</t>
  </si>
  <si>
    <t>317168014</t>
  </si>
  <si>
    <t>Překlady keramické ploché osazené do maltového lože, výšky překladu 71 mm šířky 115 mm, délky 1750 mm</t>
  </si>
  <si>
    <t>-932974552</t>
  </si>
  <si>
    <t>317168015</t>
  </si>
  <si>
    <t>Překlady keramické ploché osazené do maltového lože, výšky překladu 71 mm šířky 115 mm, délky 2000 mm</t>
  </si>
  <si>
    <t>2141768261</t>
  </si>
  <si>
    <t>319202101</t>
  </si>
  <si>
    <t>Dodatečná izolace zdiva - injektážní vrty ve 2 řadách - D+M vč všech systémových detailů (výměra = půdorysná délka stěny)</t>
  </si>
  <si>
    <t>-1992677345</t>
  </si>
  <si>
    <t>"viz OPL_DPS_AST - 528-530"</t>
  </si>
  <si>
    <t>"1PP"+12,3+2*0,5+5,5+15,5</t>
  </si>
  <si>
    <t>319202102</t>
  </si>
  <si>
    <t>Dodatečná izolace zdiva - injektážní clony - celá výška stěny - D+M vč všech systémových detailů (výměra = pohledová plocha stěny)</t>
  </si>
  <si>
    <t>-1076537590</t>
  </si>
  <si>
    <t>+2,25*25,5</t>
  </si>
  <si>
    <t>+3,0*16,0</t>
  </si>
  <si>
    <t>440524918</t>
  </si>
  <si>
    <t>"viz OPL_DPS_AST - 100"</t>
  </si>
  <si>
    <t>+3,6*2,5-1,1*2,2</t>
  </si>
  <si>
    <t>134256525</t>
  </si>
  <si>
    <t>+2,3*0,8*2</t>
  </si>
  <si>
    <t>-1821064278</t>
  </si>
  <si>
    <t>"viz OPL_DPS_AST - 102"</t>
  </si>
  <si>
    <t>+0,5*1,0</t>
  </si>
  <si>
    <t>340238212</t>
  </si>
  <si>
    <t>Zazdívka otvorů v příčkách nebo stěnách cihlami plnými pálenými plochy přes 0,25 m2 do 1 m2, tloušťky přes 100 mm</t>
  </si>
  <si>
    <t>-755498296</t>
  </si>
  <si>
    <t>+0,3*2,1</t>
  </si>
  <si>
    <t>229794082</t>
  </si>
  <si>
    <t>+0,91*2,1</t>
  </si>
  <si>
    <t>340239212</t>
  </si>
  <si>
    <t>Zazdívka otvorů v příčkách nebo stěnách cihlami plnými pálenými plochy přes 1 m2 do 4 m2, tloušťky přes 100 mm</t>
  </si>
  <si>
    <t>-2101652355</t>
  </si>
  <si>
    <t>+1,1*1,4</t>
  </si>
  <si>
    <t>+4,0*0,8</t>
  </si>
  <si>
    <t>342241162</t>
  </si>
  <si>
    <t>Příčky nebo přizdívky jednoduché z cihel nebo příčkovek pálených na maltu MVC nebo MC plných P7,5 až P15 dl. 290 mm (290x140x65 mm), tl. o tl. 140 mm</t>
  </si>
  <si>
    <t>1711361780</t>
  </si>
  <si>
    <t>+4,5*2,0</t>
  </si>
  <si>
    <t>+4,5*2,3</t>
  </si>
  <si>
    <t>+4,5*2,5</t>
  </si>
  <si>
    <t>+4,1*2,5</t>
  </si>
  <si>
    <t>34224121</t>
  </si>
  <si>
    <t>Příčky z cihel plných dl 290 mm pevnosti P 15 na MC tl 65 mm - režné, vč zazdívek a dozdívek</t>
  </si>
  <si>
    <t>93135561</t>
  </si>
  <si>
    <t>+3,8*(2,0+1,1+2,2+3,2+3,1+1,1)-0,7*2,1*5-0,9*2,1</t>
  </si>
  <si>
    <t>+3,0*0,9</t>
  </si>
  <si>
    <t>"přizdívka"+1,0*(4,7+7,4+1,9)</t>
  </si>
  <si>
    <t>34224122</t>
  </si>
  <si>
    <t>Příčky z cihel plných dl 290 mm pevnosti P 15 na MC tl 140 mm - režné, vč zazdívek a dozdívek</t>
  </si>
  <si>
    <t>-1116770764</t>
  </si>
  <si>
    <t>+4,4*1,3*2</t>
  </si>
  <si>
    <t>+4,6*2,3+3,8*1,9</t>
  </si>
  <si>
    <t>+3,8*(1,1+1,5)</t>
  </si>
  <si>
    <t>+3,0*1,5</t>
  </si>
  <si>
    <t>+2,2*0,6*2</t>
  </si>
  <si>
    <t>342244101</t>
  </si>
  <si>
    <t>Příčky jednoduché z cihel děrovaných klasických spojených na pero a drážku na maltu M5, pevnost cihel do P15, tl. příčky 80 mm</t>
  </si>
  <si>
    <t>-829618140</t>
  </si>
  <si>
    <t>+4,6*(2,0+1,0)-1,2*2,1</t>
  </si>
  <si>
    <t>+4,5*(1,5+1,9+0,9+2,0+1,3+1,7)-0,6*2,1-0,7*2,1*5</t>
  </si>
  <si>
    <t>+4,05*(2,0+1,5+4,3+2,0+1,3+0,9)-0,6*2,1-0,7*2,1*5</t>
  </si>
  <si>
    <t>+3,7*(0,7+0,4)</t>
  </si>
  <si>
    <t>+4,1*(2,0+1,5+2,0+1,4+2,0+0,9)-0,6*2,1-0,7*2,1*5</t>
  </si>
  <si>
    <t>+4,1*(2,0+1,5+2,5+2,0+1,4+2,0+0,9)-0,6*2,1-0,7*2,1*5</t>
  </si>
  <si>
    <t>196654669</t>
  </si>
  <si>
    <t>+4,5*2,6</t>
  </si>
  <si>
    <t>+4,05*2,6</t>
  </si>
  <si>
    <t>+4,1*2,6</t>
  </si>
  <si>
    <t>4,05*2,6</t>
  </si>
  <si>
    <t>-852162999</t>
  </si>
  <si>
    <t>+3,7*(6,1+6,1+5,8)-0,9*2,1</t>
  </si>
  <si>
    <t>+3,8*(6,2+6,2+5,9)-0,9*2,1</t>
  </si>
  <si>
    <t>+4,0*5,9-0,9*2,1</t>
  </si>
  <si>
    <t>-948548706</t>
  </si>
  <si>
    <t>+4,4*(1,0+2*1,8+1,6)</t>
  </si>
  <si>
    <t>+3,9*(1,0+2*1,8+1,6)</t>
  </si>
  <si>
    <t>+3,5*1,4</t>
  </si>
  <si>
    <t>+3,15*(1,0+2*1,8+1,6+7,5)</t>
  </si>
  <si>
    <t>+5,1*2,7+3,9*(1,9+5,6)-0,8*2,1-0,7*2,1*2</t>
  </si>
  <si>
    <t>+3,15*2,5+5,4*2,0</t>
  </si>
  <si>
    <t>-624213984</t>
  </si>
  <si>
    <t>+0,14*0,5*(2*2,0)</t>
  </si>
  <si>
    <t>+0,16*0,9*(2,2)</t>
  </si>
  <si>
    <t>+0,16*0,7*(2,2)</t>
  </si>
  <si>
    <t>+0,16*1,0*(1,8)</t>
  </si>
  <si>
    <t>+0,16*0,5*(3,0)</t>
  </si>
  <si>
    <t>+0,12*0,4*(2*2,0)</t>
  </si>
  <si>
    <t>+0,14*0,3*(2*1,8)</t>
  </si>
  <si>
    <t>+0,14*0,6*(1,8)</t>
  </si>
  <si>
    <t>+0,14*0,6*(2*1,0)</t>
  </si>
  <si>
    <t>+0,16*0,3*(2*1,5+2*1,8)</t>
  </si>
  <si>
    <t>+0,16*0,8*(1,8)</t>
  </si>
  <si>
    <t>+0,16*1,3*(1,7)</t>
  </si>
  <si>
    <t>+0,20*0,6*(4,0+1,2)</t>
  </si>
  <si>
    <t>+0,12*0,4*(3*2,0)</t>
  </si>
  <si>
    <t>+0,12*0,3*(2,0)</t>
  </si>
  <si>
    <t>+0,14*0,7*(1,8)</t>
  </si>
  <si>
    <t>+0,16*0,7*(2,2+2,5)</t>
  </si>
  <si>
    <t>+0,12*0,2*(1,4+2,0)</t>
  </si>
  <si>
    <t>+0,14*0,6*(2*2,0)</t>
  </si>
  <si>
    <t>+0,16*0,6*(2,5+2,0)</t>
  </si>
  <si>
    <t>+0,20*0,6*(2*1,5+2,2+2,0)</t>
  </si>
  <si>
    <t>346271114</t>
  </si>
  <si>
    <t>Přizdívky z cihel betonových na cementovou maltu M20 z cihel betonových, tloušťka přizdívky 140 mm</t>
  </si>
  <si>
    <t>-585775615</t>
  </si>
  <si>
    <t>"1PP"+2,2*(2*7,5)</t>
  </si>
  <si>
    <t>346272256</t>
  </si>
  <si>
    <t>Přizdívky z pórobetonových tvárnic objemová hmotnost do 500 kg/m3, na tenké maltové lože, tloušťka přizdívky 150 mm</t>
  </si>
  <si>
    <t>-1885577317</t>
  </si>
  <si>
    <t>+3,3*1,8</t>
  </si>
  <si>
    <t>+3,6*5,9-1,5*2,5</t>
  </si>
  <si>
    <t>+3,8*5,9-1,5*2,5</t>
  </si>
  <si>
    <t>+3,7*6,1-1,5*2,5</t>
  </si>
  <si>
    <t>411121232</t>
  </si>
  <si>
    <t>Montáž prefabrikovaných železobetonových stropů se zalitím spár, včetně podpěrné konstrukce, na cementovou maltu ze stropních desek, šířky do 600 mm a délky přes 900 do 1800 mm</t>
  </si>
  <si>
    <t>571793232</t>
  </si>
  <si>
    <t>" viz OPL_DPS_SKR - 099"</t>
  </si>
  <si>
    <t>53+5+15</t>
  </si>
  <si>
    <t>59341211</t>
  </si>
  <si>
    <t>deska stropní plná PZD 1040x290x65mm</t>
  </si>
  <si>
    <t>-202862386</t>
  </si>
  <si>
    <t>5934122</t>
  </si>
  <si>
    <t>deska stropní plná PZD 1040x290x120mm - ATYP</t>
  </si>
  <si>
    <t>1502673499</t>
  </si>
  <si>
    <t>-1426233050</t>
  </si>
  <si>
    <t>+0,20*(2,8*3,2+1,5*1,3+0,7*1,5+1,3*0,9)</t>
  </si>
  <si>
    <t>+0,20*1,3*(1,0+4,0)+0,20*(0,3*0,2*3+1,1*0,15)</t>
  </si>
  <si>
    <t>"1PP" - viz OPL_DPS_SKR - 099"</t>
  </si>
  <si>
    <t>+0,20*(3,2*4,6-1,8*1,3)</t>
  </si>
  <si>
    <t>+0,20*1,4*(2,3+2,0+1,0+3,8)+0,20*0,3*0,2*9</t>
  </si>
  <si>
    <t>+0,20*(2,5*1,2)</t>
  </si>
  <si>
    <t>1056904237</t>
  </si>
  <si>
    <t>"viz OPL_DPS_SKR - 098"</t>
  </si>
  <si>
    <t>"nádrž"+0,2*7,3*3,6</t>
  </si>
  <si>
    <t>-1631418228</t>
  </si>
  <si>
    <t>"větrací kanál -1.48a - viz OPL_DPS_SKR - 099"</t>
  </si>
  <si>
    <t>+(0,050/2+0,070)*(2,0+3,2+0,3)</t>
  </si>
  <si>
    <t>+(0,050/2+0,070)*(7,5*6,0+4,0*6,0-1,8*1,5)</t>
  </si>
  <si>
    <t>+(0,050/2+0,070)*(4,0*6,0-1,8*1,5)</t>
  </si>
  <si>
    <t>+(0,050/2+0,070)*(24,8*6,0+20,0*6,0-1,8*1,5-1,0*2,0)</t>
  </si>
  <si>
    <t>411323434</t>
  </si>
  <si>
    <t>Klenby nebo skořepiny z betonu železového (bez výztuže) včetně souvisejících patních a žlabových nosníků, táhel, ztužidel, příčlí, obloukových žeber, čelních (štítových) zdí apod. tř. C 25/30</t>
  </si>
  <si>
    <t>-297652684</t>
  </si>
  <si>
    <t>+0,20*1,5*(3,6+0,8)+0,3*1,5*0,8</t>
  </si>
  <si>
    <t>+0,15*1,5*(3,6+2*0,8)</t>
  </si>
  <si>
    <t>1776214768</t>
  </si>
  <si>
    <t>"nádrž"+6,7*3,0</t>
  </si>
  <si>
    <t>+(2,8*3,2+1,5*1,3+0,7*1,5+1,3*0,9)</t>
  </si>
  <si>
    <t>+1,3*(1,0+4,0)</t>
  </si>
  <si>
    <t>+(3,2*4,6-1,8*1,3)</t>
  </si>
  <si>
    <t>+1,4*(2,3+2,0+1,0+3,8)</t>
  </si>
  <si>
    <t>+(2,5*1,2)</t>
  </si>
  <si>
    <t>621173105</t>
  </si>
  <si>
    <t>411353101</t>
  </si>
  <si>
    <t>Bednění stropních konstrukcí - bez podpěrné konstrukce kleneb poloměru přes 1000 mm tvaru válce, tloušťky klenby přes 5 do 25 cm zřízení</t>
  </si>
  <si>
    <t>2110822247</t>
  </si>
  <si>
    <t>+1,5*(3,6+0,8)+1,5*0,8</t>
  </si>
  <si>
    <t>+1,5*(3,6+2*0,8)</t>
  </si>
  <si>
    <t>411353102</t>
  </si>
  <si>
    <t>Bednění stropních konstrukcí - bez podpěrné konstrukce kleneb poloměru přes 1000 mm tvaru válce, tloušťky klenby přes 5 do 25 cm odstranění</t>
  </si>
  <si>
    <t>-791730972</t>
  </si>
  <si>
    <t>-621392336</t>
  </si>
  <si>
    <t>"trapez"+410,3</t>
  </si>
  <si>
    <t>254217783</t>
  </si>
  <si>
    <t>-1063838163</t>
  </si>
  <si>
    <t>+67,85+23,4</t>
  </si>
  <si>
    <t>-1124227601</t>
  </si>
  <si>
    <t>4113544</t>
  </si>
  <si>
    <t>-2103601026</t>
  </si>
  <si>
    <t>1294128058</t>
  </si>
  <si>
    <t>"trapez"+0,000617*410,3*5</t>
  </si>
  <si>
    <t>"nádrž"+5,256*0,140</t>
  </si>
  <si>
    <t>"stropy"+(9,727+5,19)*0,090</t>
  </si>
  <si>
    <t>-494169008</t>
  </si>
  <si>
    <t>+0,002*432,113*1,1</t>
  </si>
  <si>
    <t>413231231</t>
  </si>
  <si>
    <t>Zazdívka zhlaví stropních trámů nebo válcovaných nosníků pálenými cihlami trámů, průřezu přes 0,04 mm2</t>
  </si>
  <si>
    <t>1492057321</t>
  </si>
  <si>
    <t>732345243</t>
  </si>
  <si>
    <t>1734206762</t>
  </si>
  <si>
    <t>"klenby"</t>
  </si>
  <si>
    <t>+0,5*(0,5*1,1*2+2,0*0,5*2)*2</t>
  </si>
  <si>
    <t>+0,5*0,3*2,2</t>
  </si>
  <si>
    <t>+0,3*0,5*2,5*3</t>
  </si>
  <si>
    <t>"obetonávka prostupu"+0,2*0,3*(0,6+1,2)+0,15*0,3*0,5</t>
  </si>
  <si>
    <t>-148235973</t>
  </si>
  <si>
    <t>+2*(0,5*1,1*2+2,0*0,5*2)*2</t>
  </si>
  <si>
    <t>+2*0,3*2,2</t>
  </si>
  <si>
    <t>+2*0,5*2,5*3</t>
  </si>
  <si>
    <t>"obetonávka prostupu"+2*0,3*(0,6+1,2)+2*0,3*0,5</t>
  </si>
  <si>
    <t>1636509</t>
  </si>
  <si>
    <t>-485568394</t>
  </si>
  <si>
    <t>"odhad"+4,686*0,220</t>
  </si>
  <si>
    <t>398848302</t>
  </si>
  <si>
    <t>+0,25*0,20*(17,0)*2</t>
  </si>
  <si>
    <t>+0,30*0,20*(4*9,0)</t>
  </si>
  <si>
    <t>1663007032</t>
  </si>
  <si>
    <t>+2*0,20*(17,0)*2</t>
  </si>
  <si>
    <t>+2*0,20*(4*9,0)</t>
  </si>
  <si>
    <t>-351782477</t>
  </si>
  <si>
    <t>-714606656</t>
  </si>
  <si>
    <t>"odhad"+3,86*0,080</t>
  </si>
  <si>
    <t>-1802707248</t>
  </si>
  <si>
    <t>"2PP"+0,20*1,4*(1,5+5,0)+0,20*0,3*0,2*2</t>
  </si>
  <si>
    <t>"1PP"+0,20*1,4*(1,5+5,5)+0,20*0,3*0,2*4</t>
  </si>
  <si>
    <t>50296792</t>
  </si>
  <si>
    <t>"odhad"+3,852*0,110</t>
  </si>
  <si>
    <t>1551852766</t>
  </si>
  <si>
    <t>"2PP"+1,4*(1,5+5,0)</t>
  </si>
  <si>
    <t>"1PP"+1,4*(1,5+5,5)</t>
  </si>
  <si>
    <t>-1150132326</t>
  </si>
  <si>
    <t>43419143</t>
  </si>
  <si>
    <t xml:space="preserve">Osazení schodišťových stupňů </t>
  </si>
  <si>
    <t>-169778327</t>
  </si>
  <si>
    <t>"viz OPL_DPS_AST - 098-104"</t>
  </si>
  <si>
    <t>"2PP"+15*1,3</t>
  </si>
  <si>
    <t>"1NP"+21*1,5</t>
  </si>
  <si>
    <t>"2NP"+4*0,83</t>
  </si>
  <si>
    <t>"3NP"+3*0,8</t>
  </si>
  <si>
    <t>"4NP"+5*0,8</t>
  </si>
  <si>
    <t>59373752</t>
  </si>
  <si>
    <t>schodišťový stupeň (pravoúhlá podstupnice) obkladový teracový do délky 240, do šíře 38, do výše 18cm, šedý</t>
  </si>
  <si>
    <t>-1276311931</t>
  </si>
  <si>
    <t>-195192344</t>
  </si>
  <si>
    <t>"2PP"+1,4*0,3*0,2/2*15</t>
  </si>
  <si>
    <t>"1PP"+1,4*0,3*0,2/2*21</t>
  </si>
  <si>
    <t>434351145</t>
  </si>
  <si>
    <t>Bednění stupňů betonovaných na podstupňové desce nebo na terénu půdorysně křivočarých zřízení</t>
  </si>
  <si>
    <t>-1810771180</t>
  </si>
  <si>
    <t>"2PP"+1,4*0,5*15</t>
  </si>
  <si>
    <t>"1PP"+1,4*0,5*21</t>
  </si>
  <si>
    <t>6110001</t>
  </si>
  <si>
    <t>Provedení dočasných odsolovacích omítek vícenásobné (kompletní souvrství - viz TZ)</t>
  </si>
  <si>
    <t>1145106246</t>
  </si>
  <si>
    <t>"klenby"+20,7+15,3+14,7</t>
  </si>
  <si>
    <t>"klenby"+7,5*18,2+8,0*7,8+3,0*5,4+51,1+8,0</t>
  </si>
  <si>
    <t>6111001</t>
  </si>
  <si>
    <t xml:space="preserve">Stěny - marocký štuk - D+M vč všech systémových detailů - barevnost dle barevného libreta AST 801 </t>
  </si>
  <si>
    <t>-1910080555</t>
  </si>
  <si>
    <t>"viz INTERIER"</t>
  </si>
  <si>
    <t>"1NP"+1,25*9,0</t>
  </si>
  <si>
    <t>"2NP"+1,25*(9,0+2*0,5+2*2,2+2*0,7)+0,7*1,9</t>
  </si>
  <si>
    <t>"3NP"+1,25*(9,0+2*0,5+2*2,2+2*0,7)+0,7*1,9</t>
  </si>
  <si>
    <t>"4NP"+1,25*(9,0+2*0,5+2*2,2+2*0,7)+0,6*1,9</t>
  </si>
  <si>
    <t>"5NP"+1,25*(1,0+9,0+3*0,5)</t>
  </si>
  <si>
    <t xml:space="preserve">"sloupY schodiště". </t>
  </si>
  <si>
    <t>"2.np"+2*1,39*3,31</t>
  </si>
  <si>
    <t>"3np"+2*1,39*3,38</t>
  </si>
  <si>
    <t>"4np"+2*1,39*3,28</t>
  </si>
  <si>
    <t>611321141</t>
  </si>
  <si>
    <t>Omítka vápenocementová vnitřních ploch nanášená ručně dvouvrstvá, tloušťky jádrové omítky do 10 mm a tloušťky štuku do 3 mm štuková vodorovných konstrukcí stropů rovných</t>
  </si>
  <si>
    <t>244400667</t>
  </si>
  <si>
    <t>"1NP"+43,5</t>
  </si>
  <si>
    <t>2111191930</t>
  </si>
  <si>
    <t>611631001</t>
  </si>
  <si>
    <t>Spárování vnitřních ploch pohledového zdiva z cihel, spárovací maltou stropů</t>
  </si>
  <si>
    <t>-610756421</t>
  </si>
  <si>
    <t>612321111</t>
  </si>
  <si>
    <t>Omítka vápenocementová vnitřních ploch nanášená ručně jednovrstvá, tloušťky do 10 mm hrubá zatřená svislých konstrukcí stěn</t>
  </si>
  <si>
    <t>532566649</t>
  </si>
  <si>
    <t>"obklady"</t>
  </si>
  <si>
    <t>"145"+3,589</t>
  </si>
  <si>
    <t>"162"+11,029</t>
  </si>
  <si>
    <t>"163"+8,902-2,35*1,2</t>
  </si>
  <si>
    <t>"164"+11,501-2,35*0,9</t>
  </si>
  <si>
    <t>"165"+9,426-2,35*1,2</t>
  </si>
  <si>
    <t>"166"+8,998-2,35*0,9</t>
  </si>
  <si>
    <t>+2,55*(2*1,2+0,9+1,0+1,6+3,4+1,2+0,9+4*1,2+2*0,9+2*1,9+2*2,6+2*0,9+0,8)-0,7*2,1*8-0,6*2,1</t>
  </si>
  <si>
    <t>+2,5*(2*1,1+1,7+1,6+2,6+1,1+1,7+1,6)-0,7*2,1*3</t>
  </si>
  <si>
    <t>"marocký štuk"</t>
  </si>
  <si>
    <t>+88,675</t>
  </si>
  <si>
    <t>1167815424</t>
  </si>
  <si>
    <t>"160"+3,25*(1,7+1,5)-0,6*2,1-0,7*2,1*2</t>
  </si>
  <si>
    <t>"dozdívky"</t>
  </si>
  <si>
    <t>+1,1*2,2*5</t>
  </si>
  <si>
    <t>+1,3*2,7+0,9*2,7</t>
  </si>
  <si>
    <t>+2,8*4,2*2-1,35*3,3*2</t>
  </si>
  <si>
    <t>+1,4*1,6*2</t>
  </si>
  <si>
    <t>"203"+3,42*(6,1)</t>
  </si>
  <si>
    <t>"204"+3,42*(6,1*2)</t>
  </si>
  <si>
    <t>"205"+3,42*(4,3+5,5+0,4)-0,9*2,1</t>
  </si>
  <si>
    <t>"205a"+3,42*(1,65+5,8)-0,7*2,1</t>
  </si>
  <si>
    <t>"220"+3,52*(5,9)-1,5*2,5</t>
  </si>
  <si>
    <t>"260"+3,25*(2*1,8+1,5)-0,6*2,1-0,7*2,1*2</t>
  </si>
  <si>
    <t>+0,9*2,2*2</t>
  </si>
  <si>
    <t>+1,1*2,3*2</t>
  </si>
  <si>
    <t>+1,3*3,5+0,8*2,2</t>
  </si>
  <si>
    <t>+1,2*2,2</t>
  </si>
  <si>
    <t>+3,5*(0,8+0,6)</t>
  </si>
  <si>
    <t>"303"+3,6*(6,2)</t>
  </si>
  <si>
    <t>"304"+3,6*(6,2*2)</t>
  </si>
  <si>
    <t>"305"+3,6*(4,4+5,8)-0,9*2,1</t>
  </si>
  <si>
    <t>"305a"+3,6*(1,7+5,9)-0,9*2,1</t>
  </si>
  <si>
    <t>"320"+3,6*(6,2)-1,5*2,5</t>
  </si>
  <si>
    <t>"360"+3,25*(1,5+1,9)-0,6*2,1-0,7*2,1*2</t>
  </si>
  <si>
    <t>+1,2*2,3*2+0,9*2,3*2</t>
  </si>
  <si>
    <t>+1,0*2,5</t>
  </si>
  <si>
    <t>+1,4*3,3</t>
  </si>
  <si>
    <t>"405"+3,4*(5,9)-0,9*2,1</t>
  </si>
  <si>
    <t>"JB4"+3,4*(5,9)-0,9*2,1</t>
  </si>
  <si>
    <t>"420"+3,4*(6,1)-1,5*2,4</t>
  </si>
  <si>
    <t>+1,1*2,2*2</t>
  </si>
  <si>
    <t>+0,9*2,1*4</t>
  </si>
  <si>
    <t>+1,4*3,3+1,2*2,2</t>
  </si>
  <si>
    <t>+0,4*1,6*2</t>
  </si>
  <si>
    <t>"501,520"+3,3*(14,4+4*0,25+4,9+5,5)</t>
  </si>
  <si>
    <t>-1,2*2,2-0,9*2,2-0,8*2,1-0,7*2,1*2</t>
  </si>
  <si>
    <t>"502"+6,1*(4,1+12,4)+3,0*(2,5+2,0+5,3)+3,5*7,5+4,0*8,2+6,1*0,5</t>
  </si>
  <si>
    <t>-1,3*2,25</t>
  </si>
  <si>
    <t>+0,15*(1,3+2*2,25)</t>
  </si>
  <si>
    <t>"525"+3,4*3,0</t>
  </si>
  <si>
    <t>"JB3"+3,5*3,9+4,8*2,2+5,5*0,5</t>
  </si>
  <si>
    <t>610055057</t>
  </si>
  <si>
    <t>612631001</t>
  </si>
  <si>
    <t>Spárování vnitřních ploch pohledového zdiva z cihel, spárovací maltou stěn</t>
  </si>
  <si>
    <t>-831859349</t>
  </si>
  <si>
    <t>"viz OPL_DPS_AST - 099"</t>
  </si>
  <si>
    <t>+4,4*(1,3+0,5+2*2,0+1,0)-1,2*2,1*2</t>
  </si>
  <si>
    <t>+3,6*(2,0+2*1,0+1,1+2,0)-0,9*2,1*2-0,7*2,1</t>
  </si>
  <si>
    <t>+2,5*(3,0+1,1)-0,7*2,1*2</t>
  </si>
  <si>
    <t>+2,5*1,55*2</t>
  </si>
  <si>
    <t>+3,0*(0,8+1,5)</t>
  </si>
  <si>
    <t>+0,8*(4,7+7,4+1,9)</t>
  </si>
  <si>
    <t>612631011</t>
  </si>
  <si>
    <t>Spárování vnitřních ploch pohledového zdiva z tvárnic nebo kamene, spárovací maltou stěn</t>
  </si>
  <si>
    <t>1298067695</t>
  </si>
  <si>
    <t>"221"+2,2*(2*5,6+2*2,5)</t>
  </si>
  <si>
    <t>-1,6*2,15</t>
  </si>
  <si>
    <t>+0,6*(1,6+2*2,15)</t>
  </si>
  <si>
    <t>+0,6*(1,2+2*1,9)</t>
  </si>
  <si>
    <t>"210,222,216"+2,2*(10,0+3,8+1,2+1,4+0,7+1,8+0,6+1,3+0,7+0,7+1,2+2*0,8+1,4+4*1,6+2*0,8+8,5)</t>
  </si>
  <si>
    <t>-1,6*2,2</t>
  </si>
  <si>
    <t>"101,170"+1,5*(20,3+17,1)+2,7*(5,8+6,3+1,0+0,5)+2,0*14+1,5*14+1,7*2,0/2*20</t>
  </si>
  <si>
    <t>-1,7*2,5-1,2*2,5-1,4*2,5</t>
  </si>
  <si>
    <t>"150"+1,5*1,5</t>
  </si>
  <si>
    <t>"169"+1,5*(9,5+7,7)+3,5*(2,0+2*0,5)+3,0*(5,4)+1,7*2,0/2*8+3,0*(2*2,5+2*5,5)</t>
  </si>
  <si>
    <t>-1,5*2,2-1,3*2,2-1,5*2,2*3</t>
  </si>
  <si>
    <t>"140,141"+2,5*(13,5+3,2+1,7+1,3+0,7+2*1,1+0,6+2*1,0+0,7+1,1+6*1,6+0,6+8,5)</t>
  </si>
  <si>
    <t>-1,7*2,3-1,3*2,3-1,5*2,3</t>
  </si>
  <si>
    <t>+0,6*(1,7+1,3+1,5+6*2,3)</t>
  </si>
  <si>
    <t>-0,8*(4,7+7,4+1,9)</t>
  </si>
  <si>
    <t>-457193824</t>
  </si>
  <si>
    <t>+1,4*2,2</t>
  </si>
  <si>
    <t>+1,0*2,2*2</t>
  </si>
  <si>
    <t>+1,5*1,8</t>
  </si>
  <si>
    <t>+0,9*3,0</t>
  </si>
  <si>
    <t>+0,8*2,0*2</t>
  </si>
  <si>
    <t>+1,0*2,0</t>
  </si>
  <si>
    <t>+1,4*1,8</t>
  </si>
  <si>
    <t>+0,7*1,7*2</t>
  </si>
  <si>
    <t>+0,9*2,0</t>
  </si>
  <si>
    <t>+1,0*2,0*2</t>
  </si>
  <si>
    <t>+2,0*1,8+1,5*4,0</t>
  </si>
  <si>
    <t>+0,8*2,0*3</t>
  </si>
  <si>
    <t>+1,2*2,5</t>
  </si>
  <si>
    <t>+0,7*2,0</t>
  </si>
  <si>
    <t>+1,0*1,8</t>
  </si>
  <si>
    <t>+1,2*2,0</t>
  </si>
  <si>
    <t>+1,0*(1,8+2,0)</t>
  </si>
  <si>
    <t>+1,2*1,8*2</t>
  </si>
  <si>
    <t>+1,2*2,3</t>
  </si>
  <si>
    <t>+1,4*2,0</t>
  </si>
  <si>
    <t>-1196786470</t>
  </si>
  <si>
    <t>"2.05a"+3*2,2</t>
  </si>
  <si>
    <t>"3.05a"+3*2,26</t>
  </si>
  <si>
    <t>"4.20"+ 3*2,77</t>
  </si>
  <si>
    <t>6222001</t>
  </si>
  <si>
    <t>Omítka fasádní stěrková s výztuž tkaninou</t>
  </si>
  <si>
    <t>2063628420</t>
  </si>
  <si>
    <t>"F11"+9,0</t>
  </si>
  <si>
    <t>6223001</t>
  </si>
  <si>
    <t>Omítka sanační - kompletní souvrství (výměra = pohledová plocha)</t>
  </si>
  <si>
    <t>-655795862</t>
  </si>
  <si>
    <t xml:space="preserve">Poznámka k položce:_x000D_
1) Silikátová fasádní barva vč. penetrace silikátové_x000D_
2) Sanační štuková omítka tl. 2 mm_x000D_
3) Sanační trasvápenná omítka tl. min. 20 mm_x000D_
4) Sanační trasvápenná omítka podkladní WTA tl. cca 15 mm_x000D_
5) Sanační podhoz WTA tl. cca 5 mm_x000D_
</t>
  </si>
  <si>
    <t>"uliční"</t>
  </si>
  <si>
    <t>622311101</t>
  </si>
  <si>
    <t>Omítka vápenná vnějších ploch nanášená ručně jednovrstvá, tloušťky do 15 mm hrubá nezatřená stěn</t>
  </si>
  <si>
    <t>-1042155896</t>
  </si>
  <si>
    <t>622311141</t>
  </si>
  <si>
    <t>Omítka vápenná vnějších ploch nanášená ručně dvouvrstvá, tloušťky jádrové omítky do 15 mm a tloušťky štuku do 3 mm štuková stěn</t>
  </si>
  <si>
    <t>1544992757</t>
  </si>
  <si>
    <t>"štít"+6,5*4,8+1,0*0,5+3,8*5,4</t>
  </si>
  <si>
    <t>"komíny"+0,7*(4,0+3,5+2,8)</t>
  </si>
  <si>
    <t xml:space="preserve">Očištění a vyspravení zdiva </t>
  </si>
  <si>
    <t>1561159251</t>
  </si>
  <si>
    <t>"uliční F08"+2,0*27,0</t>
  </si>
  <si>
    <t>622331111</t>
  </si>
  <si>
    <t>Omítka cementová vnějších ploch nanášená ručně jednovrstvá, tloušťky do 15 mm hrubá zatřená stěn</t>
  </si>
  <si>
    <t>1819078157</t>
  </si>
  <si>
    <t>Fasádní nátěr silikátový, vč penetrace podkladu - členitost 1</t>
  </si>
  <si>
    <t>-882100943</t>
  </si>
  <si>
    <t>1873635946</t>
  </si>
  <si>
    <t>"uliční</t>
  </si>
  <si>
    <t>+(1,1*2,0*8+1,1*2,2*26+1,1*2,8+2,1*3,5+1,0*0,5*7+0,8*0,5)</t>
  </si>
  <si>
    <t>63131100</t>
  </si>
  <si>
    <t>Strojně broušený samonivelační beton tl 80 mm</t>
  </si>
  <si>
    <t>2072790561</t>
  </si>
  <si>
    <t>63131101</t>
  </si>
  <si>
    <t>Strojně broušený samonivelační beton tl 75 mm</t>
  </si>
  <si>
    <t>-524539191</t>
  </si>
  <si>
    <t>B_P02_broušbeton+B_P06a_broušbeton+B_P06b_broušbeton+B_P06c_broušbeton+B_P15b_broušbeton</t>
  </si>
  <si>
    <t>63131102</t>
  </si>
  <si>
    <t>Strojně broušený samonivelační beton tl 55 mm</t>
  </si>
  <si>
    <t>-730176865</t>
  </si>
  <si>
    <t>B_P06_broušbeton+B_P07_broušbeton</t>
  </si>
  <si>
    <t>63131103</t>
  </si>
  <si>
    <t>Strojně broušený samonivelační beton tl 45 mm</t>
  </si>
  <si>
    <t>613375258</t>
  </si>
  <si>
    <t>595868241</t>
  </si>
  <si>
    <t>+0,072*(B_P05_stěrka+B_P08_stěrka)</t>
  </si>
  <si>
    <t>+0,050*(B_P07_broušbeton+B_P08_stěrka+B_P12_parkety+B_P12a_parkety+B_P13_teraco+B_P15b_broušbeton+B_P19_parkety)</t>
  </si>
  <si>
    <t>+0,060*(B_P10_teraco)</t>
  </si>
  <si>
    <t>+0,055*(B_P12_parkety+B_P12a_parkety)</t>
  </si>
  <si>
    <t>+0,070*(B_P13_teraco+B_P14_teraco+B_P17a_teraco+B_P21_teraco+B_P26_teraco+B_P29_teraco)</t>
  </si>
  <si>
    <t>+0,080*(B_P28_teraco+B_P17b_teraco)</t>
  </si>
  <si>
    <t>+0,067*(B_P31_stěrka)</t>
  </si>
  <si>
    <t>1333781354</t>
  </si>
  <si>
    <t>"podkladní"</t>
  </si>
  <si>
    <t>"RN"+0,10*7,5*3,8</t>
  </si>
  <si>
    <t>"1PP"+0,10*(5,3*3,8+5,8*18,3+7,5*1,6)</t>
  </si>
  <si>
    <t>"2PP"+0,10*(2,5*5,7+0,8*1,5+2,5*5,5+2,8*5,8+0,7*1,3+1,3*0,7+1,3*1,2+0,5*1,3+0,6*1,2+1,6*1,2+1,7*1,3)</t>
  </si>
  <si>
    <t>"kanál mezi B-C"+0,10*1,0*4,5</t>
  </si>
  <si>
    <t>+0,110*(B_P11_broušbeton)</t>
  </si>
  <si>
    <t>+0,100*(B_P11_broušbeton)</t>
  </si>
  <si>
    <t>+0,085*(B_P16_teraco)</t>
  </si>
  <si>
    <t>631311136</t>
  </si>
  <si>
    <t>Mazanina z betonu prostého bez zvýšených nároků na prostředí tl. přes 120 do 240 mm tř. C 25/30</t>
  </si>
  <si>
    <t>-328042029</t>
  </si>
  <si>
    <t>"B.P04"+0,15*2,8</t>
  </si>
  <si>
    <t>-451551001</t>
  </si>
  <si>
    <t>410829747</t>
  </si>
  <si>
    <t>900739939</t>
  </si>
  <si>
    <t>+0,072*(B_P05_stěrka)</t>
  </si>
  <si>
    <t>-1142771098</t>
  </si>
  <si>
    <t>+0,003*(B_P11_broušbeton)*1,1</t>
  </si>
  <si>
    <t>+0,003*(B_P16_teraco)*1,1</t>
  </si>
  <si>
    <t>631341131</t>
  </si>
  <si>
    <t>Mazanina z lehkého keramického betonu tl. přes 120 do 240 mm tř. LC 8/9</t>
  </si>
  <si>
    <t>-1203056794</t>
  </si>
  <si>
    <t>"kanál -1.48a"+0,22*0,5*(2,0+3,0+0,5)</t>
  </si>
  <si>
    <t>-1107873829</t>
  </si>
  <si>
    <t>+0,003*(B_P05_stěrka+B_P08_stěrka)*1,1</t>
  </si>
  <si>
    <t>+0,003*(B_P10_teraco)*1,1</t>
  </si>
  <si>
    <t>+0,003*(B_P12_parkety+B_P12a_parkety)*1,1</t>
  </si>
  <si>
    <t>+0,003*(B_P13_teraco+B_P14_teraco+B_P17a_teraco+B_P21_teraco+B_P26_teraco+B_P29_teraco)*1,1</t>
  </si>
  <si>
    <t>+0,003*(B_P28_teraco+B_P17b_teraco)*1,1</t>
  </si>
  <si>
    <t>+0,003*(B_P31_stěrka)*1,1</t>
  </si>
  <si>
    <t>+0,003*(B_P02_broušbeton+B_P06a_broušbeton+B_P06b_broušbeton+B_P06c_broušbeton+B_P15b_broušbeton)*1,1</t>
  </si>
  <si>
    <t>+0,003*(B_P06_broušbeton+B_P07_broušbeton)*1,1</t>
  </si>
  <si>
    <t>Strojní přehlazení povrchu betonu</t>
  </si>
  <si>
    <t>-1888973412</t>
  </si>
  <si>
    <t>+12,7</t>
  </si>
  <si>
    <t>+11,0</t>
  </si>
  <si>
    <t>+21,5</t>
  </si>
  <si>
    <t>+39,9</t>
  </si>
  <si>
    <t>+44,2+23,1</t>
  </si>
  <si>
    <t>+23,1+40,5</t>
  </si>
  <si>
    <t>+1,0*14,8</t>
  </si>
  <si>
    <t>+1,0*4,3</t>
  </si>
  <si>
    <t>+8,7</t>
  </si>
  <si>
    <t>63245102</t>
  </si>
  <si>
    <t>-616457856</t>
  </si>
  <si>
    <t>B_P12a_parkety+B_P12_parkety</t>
  </si>
  <si>
    <t>632451033</t>
  </si>
  <si>
    <t>Potěr cementový vyrovnávací z malty (MC-15) v ploše o průměrné (střední) tl. přes 30 do 40 mm</t>
  </si>
  <si>
    <t>-593468812</t>
  </si>
  <si>
    <t>+14,8+4,3</t>
  </si>
  <si>
    <t>-719762052</t>
  </si>
  <si>
    <t>63245902</t>
  </si>
  <si>
    <t>Vyrovnání podkladu - Rychle vytvrditelná vyrovnávací lehčená malta (objemová hmotnost 200kg/m3) - tl 75 mm</t>
  </si>
  <si>
    <t>863293617</t>
  </si>
  <si>
    <t>63245903</t>
  </si>
  <si>
    <t>Vyrovnání podkladu - Rychle vytvrditelná vyrovnávací lehčená malta (objemová hmotnost 200kg/m3) - tl 100 mm</t>
  </si>
  <si>
    <t>-1889972812</t>
  </si>
  <si>
    <t>63245904</t>
  </si>
  <si>
    <t>Vyrovnání podkladu - Rychle vytvrditelná vyrovnávací lehčená malta (objemová hmotnost 200kg/m3) - tl min 20 mm</t>
  </si>
  <si>
    <t>-1628115677</t>
  </si>
  <si>
    <t>B_P18_parkety+B_P22_parkety+B_P24_parkety</t>
  </si>
  <si>
    <t>63291001</t>
  </si>
  <si>
    <t>Hydroizolační cementová stěrka, vč. vyrovnání podkladu	tl. 5 mm</t>
  </si>
  <si>
    <t>-1465938857</t>
  </si>
  <si>
    <t>"RN"+6,7*3,0</t>
  </si>
  <si>
    <t>1410889709</t>
  </si>
  <si>
    <t>DN/01 - zárubeň ocelová bezfalcová - 600/2055 mm - š 100 mm - povrch úprava - žárové zinkování a bezbarvý matný nátěr</t>
  </si>
  <si>
    <t>-1050744272</t>
  </si>
  <si>
    <t>5533002</t>
  </si>
  <si>
    <t>DN/02 - zárubeň ocelová bezfalcová - 700/2055 mm - š 100 mm - povrch úprava - žárové zinkování a bezbarvý matný nátěr</t>
  </si>
  <si>
    <t>-754242217</t>
  </si>
  <si>
    <t>55330021</t>
  </si>
  <si>
    <t>DN/03 - zárubeň ocelová bezfalcová - 700/2055 mm - š 100 mm - povrch úprava - žárové zinkování a bezbarvý matný nátěr</t>
  </si>
  <si>
    <t>1965937400</t>
  </si>
  <si>
    <t>55330022</t>
  </si>
  <si>
    <t>DN/04 - zárubeň ocelová bezfalcová - 700/2100 mm - š 100 mm - povrch úprava - žárové zinkování a bezbarvý matný nátěr</t>
  </si>
  <si>
    <t>-1166919203</t>
  </si>
  <si>
    <t>55330023</t>
  </si>
  <si>
    <t>DN/05 - zárubeň ocelová bezfalcová - 700/2055 mm - š 100 mm - povrch úprava - žárové zinkování a bezbarvý matný nátěr</t>
  </si>
  <si>
    <t>-2006549532</t>
  </si>
  <si>
    <t>55330024</t>
  </si>
  <si>
    <t>DN/06 - zárubeň ocelová bezfalcová - 700/2055 mm - š 100 mm - povrch úprava - žárové zinkování a bezbarvý matný nátěr</t>
  </si>
  <si>
    <t>-550235682</t>
  </si>
  <si>
    <t>55330025</t>
  </si>
  <si>
    <t>DN/07 - zárubeň ocelová bezfalcová - 700/2100 mm - š 100 mm - povrch úprava - žárové zinkování a bezbarvý matný nátěr</t>
  </si>
  <si>
    <t>-2072075952</t>
  </si>
  <si>
    <t>55330026</t>
  </si>
  <si>
    <t>DN/08 - zárubeň ocelová bezfalcová - 900/2200 mm - š 250 mm - povrch úprava - žárové zinkování a bezbarvý matný nátěr</t>
  </si>
  <si>
    <t>-817406354</t>
  </si>
  <si>
    <t>-1688982540</t>
  </si>
  <si>
    <t>DN/51 - zárubeň ocelová bezfalcová - 1100/1970 mm - š 100 mm - povrch úprava - žárové zinkování a bezbarvý matný nátěr</t>
  </si>
  <si>
    <t>-1197967951</t>
  </si>
  <si>
    <t>DN/52 - zárubeň ocelová bezfalcová 2kř - 1500/1760 mm - š 150 mm - povrch úprava - žárové zinkování a bezbarvý matný nátěr</t>
  </si>
  <si>
    <t>-1479596568</t>
  </si>
  <si>
    <t>DN/53 - zárubeň ocelová bezfalcová 2kř - 2300/2060 mm - š 150 mm - povrch úprava - žárové zinkování a bezbarvý matný nátěr</t>
  </si>
  <si>
    <t>1078580531</t>
  </si>
  <si>
    <t>DN/54 - zárubeň ocelová bezfalcová - 750/2350 mm - š 100 mm - povrch úprava - žárové zinkování a bezbarvý matný nátěr</t>
  </si>
  <si>
    <t>-1695843586</t>
  </si>
  <si>
    <t>55340021</t>
  </si>
  <si>
    <t>DN/55 - zárubeň ocelová bezfalcová - 750/2100 mm - š 100 mm - povrch úprava - žárové zinkování a bezbarvý matný nátěr</t>
  </si>
  <si>
    <t>-1491128408</t>
  </si>
  <si>
    <t>55340022</t>
  </si>
  <si>
    <t>DN/55 - zárubeň ocelová bezfalcová - 750/2360 mm - š 100 mm - povrch úprava - žárové zinkování a bezbarvý matný nátěr</t>
  </si>
  <si>
    <t>-261331862</t>
  </si>
  <si>
    <t>DN/56 - zárubeň ocelová bezfalcová 2kř - 1200/2100 mm - š 100 mm - povrch úprava - žárové zinkování a bezbarvý matný nátěr</t>
  </si>
  <si>
    <t>-37317825</t>
  </si>
  <si>
    <t>55341011</t>
  </si>
  <si>
    <t>DN/57 - zárubeň ocelová bezfalcová 2kř - 1200/2100 mm - š 150 mm - povrch úprava - žárové zinkování a bezbarvý matný nátěr</t>
  </si>
  <si>
    <t>1685304381</t>
  </si>
  <si>
    <t>55341012</t>
  </si>
  <si>
    <t>DN/58 - zárubeň ocelová bezfalcová 2kř - 1200/2100 mm - š 100 mm - povrch úprava - žárové zinkování a bezbarvý matný nátěr</t>
  </si>
  <si>
    <t>-1360023067</t>
  </si>
  <si>
    <t>DN/59 - zárubeň ocelová bezfalcová 2kř - 1600/2100 mm - š 100 mm - povrch úprava - žárové zinkování a bezbarvý matný nátěr</t>
  </si>
  <si>
    <t>-1032693128</t>
  </si>
  <si>
    <t>DN/60 - zárubeň ocelová bezfalcová 2kř - 1200/2200 mm - š 100 mm - povrch úprava - žárové zinkování a bezbarvý matný nátěr</t>
  </si>
  <si>
    <t>1338831562</t>
  </si>
  <si>
    <t>DN/61 - zárubeň ocelová bezfalcová - 800/2055 mm - š 100 mm - povrch úprava - vnitřní nátěr</t>
  </si>
  <si>
    <t>110481083</t>
  </si>
  <si>
    <t>55340031</t>
  </si>
  <si>
    <t>DN/62 - zárubeň ocelová bezfalcová - 800/2100 mm - š 100 mm - povrch úprava - vnitřní nátěr</t>
  </si>
  <si>
    <t>-1206783543</t>
  </si>
  <si>
    <t>5534107</t>
  </si>
  <si>
    <t>DN/63 - zárubeň ocelová bezfalcová 2kř - 1600/2870 mm - š 100 mm - povrch úprava - žárové zinkování a bezbarvý matný nátěr</t>
  </si>
  <si>
    <t>-695610909</t>
  </si>
  <si>
    <t>55341071</t>
  </si>
  <si>
    <t>DN/63 - zárubeň ocelová bezfalcová 2kř - 1600/2880 mm - š 100 mm - povrch úprava - žárové zinkování a bezbarvý matný nátěr</t>
  </si>
  <si>
    <t>1109182334</t>
  </si>
  <si>
    <t>55341072</t>
  </si>
  <si>
    <t>DN/63 - zárubeň ocelová bezfalcová 2kř - 1600/2800 mm - š 100 mm - povrch úprava - žárové zinkování a bezbarvý matný nátěr</t>
  </si>
  <si>
    <t>561743436</t>
  </si>
  <si>
    <t>5534004</t>
  </si>
  <si>
    <t>DN/64 - zárubeň ocelová bezfalcová - 500/1100 mm - š 300 mm - povrch úprava - žárové zinkování a bezbarvý matný nátěr</t>
  </si>
  <si>
    <t>144699388</t>
  </si>
  <si>
    <t>488445371</t>
  </si>
  <si>
    <t>"uliční"+26,0*18,0</t>
  </si>
  <si>
    <t>701412302</t>
  </si>
  <si>
    <t>824571926</t>
  </si>
  <si>
    <t>513895851</t>
  </si>
  <si>
    <t>-398618051</t>
  </si>
  <si>
    <t>706960704</t>
  </si>
  <si>
    <t>1299337081</t>
  </si>
  <si>
    <t>Lešení pomocné na střeše objektu C</t>
  </si>
  <si>
    <t>-737172851</t>
  </si>
  <si>
    <t>Lešení prostorové</t>
  </si>
  <si>
    <t>1176766784</t>
  </si>
  <si>
    <t>9491014</t>
  </si>
  <si>
    <t>Lešení ve schodišti, v šachtách</t>
  </si>
  <si>
    <t>-677045706</t>
  </si>
  <si>
    <t>452858650</t>
  </si>
  <si>
    <t>"2PP"+3,2*5,5+2,3*1,4+4,1*5,5+2,8*4,4+0,8*1,3+1,2*1,2+1,2*0,7+11,5</t>
  </si>
  <si>
    <t>"1PP"+14,5*20,5+1,5*12,5+11,5</t>
  </si>
  <si>
    <t>"1NP"+14,3*24,0</t>
  </si>
  <si>
    <t>"2NP"+14,3*24,0</t>
  </si>
  <si>
    <t>"3NP"+14,2*24,0</t>
  </si>
  <si>
    <t>"4NP"+14,2*24,0</t>
  </si>
  <si>
    <t>"5NP"+15,0*25,0</t>
  </si>
  <si>
    <t>-1951970820</t>
  </si>
  <si>
    <t>-815326288</t>
  </si>
  <si>
    <t>"1PP"+(5,3*3,8+5,8*18,3+9,0*6,4+5,0)</t>
  </si>
  <si>
    <t>"2PP"+(2,5*5,7+0,8*1,5+2,5*5,5+2,8*5,8+0,7*1,3+1,3*0,7+1,3*1,2+0,5*1,3+0,6*1,2+1,6*1,2+1,7*1,3+2,8)</t>
  </si>
  <si>
    <t>"kanál mezi B-C"+1,0*4,5*2</t>
  </si>
  <si>
    <t>-1191492385</t>
  </si>
  <si>
    <t>255*0,0003 'Přepočtené koeficientem množství</t>
  </si>
  <si>
    <t>1083496842</t>
  </si>
  <si>
    <t>+0,35*(2*15,5+2*1,1)</t>
  </si>
  <si>
    <t>+0,3*5,8</t>
  </si>
  <si>
    <t>+0,8*(2,0+2,3)</t>
  </si>
  <si>
    <t>+3,0*(2,8+4,8)</t>
  </si>
  <si>
    <t>"šachta"+2,0*(3*1,0)</t>
  </si>
  <si>
    <t>"kanál mezi B-C"+0,4*4,5*2</t>
  </si>
  <si>
    <t>"kanál -1.48a"+0,65*(2,8+3,5+2,0+1,0+2,5+1,7)</t>
  </si>
  <si>
    <t>761184230</t>
  </si>
  <si>
    <t>111,975*0,00035 'Přepočtené koeficientem množství</t>
  </si>
  <si>
    <t>-1046392121</t>
  </si>
  <si>
    <t>62855004</t>
  </si>
  <si>
    <t>pás asfaltový natavitelný modifikovaný SBS tl 5,0mm s vložkou z polyesterové rohože a hrubozrnným břidličným posypem na horním povrchu</t>
  </si>
  <si>
    <t>-972737229</t>
  </si>
  <si>
    <t>255*1,15 'Přepočtené koeficientem množství</t>
  </si>
  <si>
    <t>929679266</t>
  </si>
  <si>
    <t>-883398778</t>
  </si>
  <si>
    <t>111,975*1,2 'Přepočtené koeficientem množství</t>
  </si>
  <si>
    <t>711411001</t>
  </si>
  <si>
    <t>Provedení izolace proti povrchové a podpovrchové tlakové vodě natěradly a tmely za studena na ploše vodorovné V nátěrem penetračním</t>
  </si>
  <si>
    <t>-388981704</t>
  </si>
  <si>
    <t>B_P07_broušbeton+B_P08_stěrka+B_P12_parkety+B_P12a_parkety+B_P13_teraco+B_P15b_broušbeton+B_P16_teraco+B_P17b_teraco</t>
  </si>
  <si>
    <t>-1526475281</t>
  </si>
  <si>
    <t>279,24*0,00035 'Přepočtené koeficientem množství</t>
  </si>
  <si>
    <t>711431101</t>
  </si>
  <si>
    <t>Provedení izolace proti povrchové a podpovrchové tlakové vodě pásy na sucho AIP nebo tkaniny na ploše vodorovné V</t>
  </si>
  <si>
    <t>-2030490087</t>
  </si>
  <si>
    <t>B_P22_parkety+B_P24_parkety+B_P18_parkety</t>
  </si>
  <si>
    <t>62811120</t>
  </si>
  <si>
    <t>asfaltový pás separační bez krycí vrstvy (impregnovaná vložka), typu A</t>
  </si>
  <si>
    <t>1179216277</t>
  </si>
  <si>
    <t>642,8*1,15 'Přepočtené koeficientem množství</t>
  </si>
  <si>
    <t>711441559</t>
  </si>
  <si>
    <t>Provedení izolace proti povrchové a podpovrchové tlakové vodě pásy přitavením NAIP na ploše vodorovné V</t>
  </si>
  <si>
    <t>-1748709324</t>
  </si>
  <si>
    <t>276431012</t>
  </si>
  <si>
    <t>279,24*1,15 'Přepočtené koeficientem množství</t>
  </si>
  <si>
    <t>71141001</t>
  </si>
  <si>
    <t>Stěrka hydroizolační vodorovná, vč svislého vytažení - D+M vč všech systémových detailů - výměra = půdorysná plocha</t>
  </si>
  <si>
    <t>2030769053</t>
  </si>
  <si>
    <t>Poznámka k položce:_x000D_
- vytažena 150mm na stěny, styk podlahy se stěnou před aplikací stěrky utěsněn těsnícím páskem  _x000D_
- penetrace</t>
  </si>
  <si>
    <t>B_P10_teraco+B_P13_teraco+B_P14_teraco+B_P21_teraco+B_P26_teraco</t>
  </si>
  <si>
    <t>71141002</t>
  </si>
  <si>
    <t>Stěrka hydroizolační svislá - D+M vč všech systémových detailů</t>
  </si>
  <si>
    <t>-1307598622</t>
  </si>
  <si>
    <t>"162"+2,35*(2*1,0+0,9)</t>
  </si>
  <si>
    <t>"163"+2,0*1,2</t>
  </si>
  <si>
    <t>"165"+2,0*1,2</t>
  </si>
  <si>
    <t>"161"+2,0*2,55</t>
  </si>
  <si>
    <t>"164"+2,0*2,55</t>
  </si>
  <si>
    <t>"166"+2,0*1,6</t>
  </si>
  <si>
    <t>"261"+2,0*2,55</t>
  </si>
  <si>
    <t>"264"+2,0*2,55</t>
  </si>
  <si>
    <t>"266"+2,0*1,6</t>
  </si>
  <si>
    <t>"361"+2,0*2,55</t>
  </si>
  <si>
    <t>"364"+2,0*2,55</t>
  </si>
  <si>
    <t>"366"+2,0*1,6</t>
  </si>
  <si>
    <t>"461"+2,0*2,55</t>
  </si>
  <si>
    <t>"464"+2,0*2,55</t>
  </si>
  <si>
    <t>"466"+2,0*1,6</t>
  </si>
  <si>
    <t>"503"+2,0*1,5</t>
  </si>
  <si>
    <t>"505"+2,0*2,9</t>
  </si>
  <si>
    <t>"508"+2,0*1,5</t>
  </si>
  <si>
    <t>"509"+2,0*1,5</t>
  </si>
  <si>
    <t>1527005831</t>
  </si>
  <si>
    <t>1488894349</t>
  </si>
  <si>
    <t>1334320371</t>
  </si>
  <si>
    <t>-2043878020</t>
  </si>
  <si>
    <t>"R04"+27,0</t>
  </si>
  <si>
    <t>-1752348830</t>
  </si>
  <si>
    <t>27*0,0003 'Přepočtené koeficientem množství</t>
  </si>
  <si>
    <t>71233110</t>
  </si>
  <si>
    <t>Provedení povlakové krytiny střech do 10° podkladní vrstvy pásy na sucho, s přelepením spojů</t>
  </si>
  <si>
    <t>619521011</t>
  </si>
  <si>
    <t>"R03"+116,3</t>
  </si>
  <si>
    <t>28329031</t>
  </si>
  <si>
    <t>fólie kontaktní difuzně propustná pro doplňkovou hydroizolační vrstvu, monolitická dvouvrstvá PES/PR 270g/m2, integrovaná samolepící páska</t>
  </si>
  <si>
    <t>-1927823119</t>
  </si>
  <si>
    <t>116,3*1,15 'Přepočtené koeficientem množství</t>
  </si>
  <si>
    <t>712331111</t>
  </si>
  <si>
    <t>Provedení povlakové krytiny střech plochých do 10° pásy na sucho podkladní samolepící asfaltový pás</t>
  </si>
  <si>
    <t>-301874071</t>
  </si>
  <si>
    <t>62853005</t>
  </si>
  <si>
    <t>pás asfaltový natavitelný modifikovaný SBS tl 4,0mm s vložkou ze skleněné tkaniny a hrubozrnným břidličným posypem na horním povrchu</t>
  </si>
  <si>
    <t>-473543814</t>
  </si>
  <si>
    <t>62856002</t>
  </si>
  <si>
    <t>pás asfaltový samolepicí modifikovaný SBS tl 3,0mm s vložkou z hliníkové fólie, hliníkové fólie s textilií se  spalitelnou fólií nebo jemnozrnným minerálním posypem nebo textilií na horním povrchu</t>
  </si>
  <si>
    <t>-2111064759</t>
  </si>
  <si>
    <t>526765957</t>
  </si>
  <si>
    <t>"R03"+4,0*21,8+3,0*4,8+0,7*21,0</t>
  </si>
  <si>
    <t>"R04"+4,5*6,0</t>
  </si>
  <si>
    <t>2065758564</t>
  </si>
  <si>
    <t>143,3*1,15 'Přepočtené koeficientem množství</t>
  </si>
  <si>
    <t>-496183466</t>
  </si>
  <si>
    <t>Provedení povlakové krytiny střech do 10° pásy NAIP kotvené</t>
  </si>
  <si>
    <t>931151197</t>
  </si>
  <si>
    <t>-1961430283</t>
  </si>
  <si>
    <t>6285399</t>
  </si>
  <si>
    <t>840348898</t>
  </si>
  <si>
    <t>71263101</t>
  </si>
  <si>
    <t>Provedení povlakové krytiny střech přes 30° pásy na sucho, s přelepením spojů</t>
  </si>
  <si>
    <t>978581624</t>
  </si>
  <si>
    <t>"R01"+325,73</t>
  </si>
  <si>
    <t>"R02a"+32,78</t>
  </si>
  <si>
    <t>"R02b"+13,2</t>
  </si>
  <si>
    <t>"R02c"+4,2</t>
  </si>
  <si>
    <t>"R02d"+4,0*2,5/2</t>
  </si>
  <si>
    <t>1240079771</t>
  </si>
  <si>
    <t>389,91*1,15 'Přepočtené koeficientem množství</t>
  </si>
  <si>
    <t>7126311</t>
  </si>
  <si>
    <t>Provedení povlakové krytiny střech přes 30° - pojistná</t>
  </si>
  <si>
    <t>249249758</t>
  </si>
  <si>
    <t>-240216036</t>
  </si>
  <si>
    <t>5*1,15 'Přepočtené koeficientem množství</t>
  </si>
  <si>
    <t>712631111</t>
  </si>
  <si>
    <t>Provedení povlakové krytiny střech šikmých přes 30° pásy na sucho na dřevěném podkladě s lištami podkladní samolepící asfaltový pás</t>
  </si>
  <si>
    <t>1126390313</t>
  </si>
  <si>
    <t>-1424512971</t>
  </si>
  <si>
    <t>380,91*1,15 'Přepočtené koeficientem množství</t>
  </si>
  <si>
    <t>712641559</t>
  </si>
  <si>
    <t>Provedení povlakové krytiny střech šikmých přes 30° pásy přitavením na dřevěném podkladě s lištami NAIP</t>
  </si>
  <si>
    <t>878411148</t>
  </si>
  <si>
    <t>"R02a"</t>
  </si>
  <si>
    <t>+1,8*6,0+2,4*2,0*2+2,2*2,5-(1,0*1,8+2,0*0,8*2)</t>
  </si>
  <si>
    <t>+2,2*5,4</t>
  </si>
  <si>
    <t>"R02b"</t>
  </si>
  <si>
    <t>+1,2*6,0+2,4*2,5</t>
  </si>
  <si>
    <t>"R02c"</t>
  </si>
  <si>
    <t>+3,0*1,4/2*2</t>
  </si>
  <si>
    <t>1171969123</t>
  </si>
  <si>
    <t>50,18*1,2 'Přepočtené koeficientem množství</t>
  </si>
  <si>
    <t>71264156</t>
  </si>
  <si>
    <t>Provedení povlakové krytiny střech přes 30° pásy kotvené</t>
  </si>
  <si>
    <t>80055133</t>
  </si>
  <si>
    <t>-286604595</t>
  </si>
  <si>
    <t>-1505646964</t>
  </si>
  <si>
    <t>-908246482</t>
  </si>
  <si>
    <t>146686188</t>
  </si>
  <si>
    <t>"EPS200S 90mm"</t>
  </si>
  <si>
    <t>"EPST5000 20mm"</t>
  </si>
  <si>
    <t>"EPS DEO 50mm"</t>
  </si>
  <si>
    <t>"EPS100S 125mm"</t>
  </si>
  <si>
    <t>28375925</t>
  </si>
  <si>
    <t>deska EPS 200 do plochých střech a podlah λ=0,034 tl 90mm</t>
  </si>
  <si>
    <t>-882107</t>
  </si>
  <si>
    <t>39,9*1,05 'Přepočtené koeficientem množství</t>
  </si>
  <si>
    <t>28372313</t>
  </si>
  <si>
    <t>deska EPS 100 do plochých střech a podlah λ=0,037 tl 130mm</t>
  </si>
  <si>
    <t>493356130</t>
  </si>
  <si>
    <t>10,1*1,05 'Přepočtené koeficientem množství</t>
  </si>
  <si>
    <t>28379001</t>
  </si>
  <si>
    <t>deska EPS DEO tl 50mm</t>
  </si>
  <si>
    <t>369089776</t>
  </si>
  <si>
    <t>6,7*1,05 'Přepočtené koeficientem množství</t>
  </si>
  <si>
    <t>-67853241</t>
  </si>
  <si>
    <t>8,7*1,05 'Přepočtené koeficientem množství</t>
  </si>
  <si>
    <t>683051150</t>
  </si>
  <si>
    <t>"EPST5000 30mm + EPS200S 60mm"</t>
  </si>
  <si>
    <t>B_P05_stěrka+B_P08_stěrka+B_P10_teraco+B_P03_broušbeton</t>
  </si>
  <si>
    <t>"VARIO 30mm + EPS200S 110 mm"</t>
  </si>
  <si>
    <t>"EPST5000 30mm + EPS200S 90mm"</t>
  </si>
  <si>
    <t>"EPST5000 30mm + EPS200S 210mm"</t>
  </si>
  <si>
    <t>"EPST5000 30mm + EPS200S 90-250mm"</t>
  </si>
  <si>
    <t>"VARIO 30mm + EPS100S 50 mm"</t>
  </si>
  <si>
    <t>"EPST5000 30mm + EPS100S 50 mm"</t>
  </si>
  <si>
    <t>B_P12a_parkety+B_P31_stěrka</t>
  </si>
  <si>
    <t>"EPST5000 30mm + EPS100S 30 mm"</t>
  </si>
  <si>
    <t>B_P13_teraco+B_P21_teraco</t>
  </si>
  <si>
    <t>"EPST5000 30mm + EPS100S 80 mm"</t>
  </si>
  <si>
    <t>"EPST5000 30mm + EPS100S 90 mm"</t>
  </si>
  <si>
    <t>"EPST5000 30mm + EPS200S 30mm"</t>
  </si>
  <si>
    <t>"EPST5000 30mm + EPS100S 220 mm"</t>
  </si>
  <si>
    <t>"VARIO 25mm + EPS100S 130-180mm"</t>
  </si>
  <si>
    <t>"VARIO 25mm + EPS100S 90 mm"</t>
  </si>
  <si>
    <t>B_P18a_parkety+B_P27_parkety</t>
  </si>
  <si>
    <t>"VARIO 25mm + EPS100S 90-120mm"</t>
  </si>
  <si>
    <t>"VARIO 25mm + EPS100S 160-240mm"</t>
  </si>
  <si>
    <t>"EPST5000 30mm + EPS100S 180 mm"</t>
  </si>
  <si>
    <t>"EPST5000 30mm + EPS100S 20 mm"</t>
  </si>
  <si>
    <t>"EPST5000 30mm + EPS100S 30/280 mm"</t>
  </si>
  <si>
    <t>"EPST5000 30mm + EPS200S 60-210mm"</t>
  </si>
  <si>
    <t>-1296827152</t>
  </si>
  <si>
    <t>17,448*1,05 'Přepočtené koeficientem množství</t>
  </si>
  <si>
    <t>1813357995</t>
  </si>
  <si>
    <t>53,857*1,05 'Přepočtené koeficientem množství</t>
  </si>
  <si>
    <t>28372305</t>
  </si>
  <si>
    <t>deska EPS 100 do plochých střech a podlah λ=0,037 tl 50mm</t>
  </si>
  <si>
    <t>1691012887</t>
  </si>
  <si>
    <t>-1131308437</t>
  </si>
  <si>
    <t>33,484*1,05 'Přepočtené koeficientem množství</t>
  </si>
  <si>
    <t>28372310</t>
  </si>
  <si>
    <t>deska EPS 100 do plochých střech a podlah λ=0,037 tl 90mm</t>
  </si>
  <si>
    <t>1286579544</t>
  </si>
  <si>
    <t>28372320</t>
  </si>
  <si>
    <t>deska EPS 100 do plochých střech a podlah λ=0,037 tl 180mm</t>
  </si>
  <si>
    <t>499543197</t>
  </si>
  <si>
    <t>19,163*1,05 'Přepočtené koeficientem množství</t>
  </si>
  <si>
    <t>28372323</t>
  </si>
  <si>
    <t>deska EPS 100 do plochých střech a podlah λ=0,037 tl 240mm</t>
  </si>
  <si>
    <t>-1611421405</t>
  </si>
  <si>
    <t>3,77*1,05 'Přepočtené koeficientem množství</t>
  </si>
  <si>
    <t>283723401</t>
  </si>
  <si>
    <t>deska EPS 100 do plochých střech a podlah tl 130-180mm</t>
  </si>
  <si>
    <t>615588766</t>
  </si>
  <si>
    <t>178,9*1,05 'Přepočtené koeficientem množství</t>
  </si>
  <si>
    <t>283723402</t>
  </si>
  <si>
    <t>deska EPS 100 do plochých střech a podlah tl 90-120mm</t>
  </si>
  <si>
    <t>1324610095</t>
  </si>
  <si>
    <t>231*1,05 'Přepočtené koeficientem množství</t>
  </si>
  <si>
    <t>283723403</t>
  </si>
  <si>
    <t>deska EPS 100 do plochých střech a podlah tl 160-240mm</t>
  </si>
  <si>
    <t>1814669406</t>
  </si>
  <si>
    <t>232,9*1,05 'Přepočtené koeficientem množství</t>
  </si>
  <si>
    <t>283723404</t>
  </si>
  <si>
    <t>deska EPS 100 do plochých střech a podlah tl 30-280mm</t>
  </si>
  <si>
    <t>-1886123173</t>
  </si>
  <si>
    <t>21*1,05 'Přepočtené koeficientem množství</t>
  </si>
  <si>
    <t>28375919</t>
  </si>
  <si>
    <t>deska EPS 200 do plochých střech a podlah λ=0,034 tl 30mm</t>
  </si>
  <si>
    <t>-272985952</t>
  </si>
  <si>
    <t>1,6*1,05 'Přepočtené koeficientem množství</t>
  </si>
  <si>
    <t>28375922</t>
  </si>
  <si>
    <t>deska EPS 200 do plochých střech a podlah λ=0,034 tl 60mm</t>
  </si>
  <si>
    <t>-59025946</t>
  </si>
  <si>
    <t>+(93,6+4,3)*1,05</t>
  </si>
  <si>
    <t>-1720490183</t>
  </si>
  <si>
    <t>12,7*1,05 'Přepočtené koeficientem množství</t>
  </si>
  <si>
    <t>28375040</t>
  </si>
  <si>
    <t>deska EPS 200 do plochých střech a podlah λ=0,034 tl 110mm</t>
  </si>
  <si>
    <t>-310595390</t>
  </si>
  <si>
    <t>63,6*1,05 'Přepočtené koeficientem množství</t>
  </si>
  <si>
    <t>28375963</t>
  </si>
  <si>
    <t>deska EPS 200 do plochých střech a podlah λ=0,034 tl 200mm</t>
  </si>
  <si>
    <t>-1960479888</t>
  </si>
  <si>
    <t>11*1,05 'Přepočtené koeficientem množství</t>
  </si>
  <si>
    <t>2837601</t>
  </si>
  <si>
    <t>deska EPS 200 do plochých střech a podlah tl 90-250mm</t>
  </si>
  <si>
    <t>1128551272</t>
  </si>
  <si>
    <t>21,5*1,05 'Přepočtené koeficientem množství</t>
  </si>
  <si>
    <t>deska EPS 200 do plochých střech a podlah tl 60-210mm</t>
  </si>
  <si>
    <t>-1474475315</t>
  </si>
  <si>
    <t>14,8*1,05 'Přepočtené koeficientem množství</t>
  </si>
  <si>
    <t>-782058626</t>
  </si>
  <si>
    <t>+(93,6+12,7+11,0+21,5+200,3+53,4+33,2+3,7+1,6+2,04+19,0+17,3+21,0+4,3+14,8+1,7)*1,05</t>
  </si>
  <si>
    <t>1339535822</t>
  </si>
  <si>
    <t>"210"+(2*6,7+2*2,5+2*1,6+4*0,3)</t>
  </si>
  <si>
    <t>"221"+(2*2,5+2*5,5+4*0,6)</t>
  </si>
  <si>
    <t>"222"+(4,2+3,8+1,2+1,4+0,7+1,8+0,7+1,3+0,7+0,7+1,1+2,8)</t>
  </si>
  <si>
    <t>"223"+(14,0)</t>
  </si>
  <si>
    <t>"101"+(2*14,8+2*5,8)</t>
  </si>
  <si>
    <t>"140"+(12,3+3,3+1,6+1,3+0,7+1,1+1,5+1,1+0,6+2*1,0+1,5+1,1+2*0,75+4*1,6+8,0+4*0,6-1,5-3*1,3)</t>
  </si>
  <si>
    <t>"143,169"+(2*12,5+2*5,5+2*2,5+2*0,6-1,5)</t>
  </si>
  <si>
    <t>"150"+(2*2,5+2*2,0)</t>
  </si>
  <si>
    <t>"162"+(2*1,8+2*0,9)</t>
  </si>
  <si>
    <t>"163"+(2*1,4+2*1,2)</t>
  </si>
  <si>
    <t>"164"+(2*1,9+2*0,9)</t>
  </si>
  <si>
    <t>"165"+(2*1,5+2*1,2)</t>
  </si>
  <si>
    <t>"166"+(2*1,4+2*0,9)</t>
  </si>
  <si>
    <t>"170"+(8,8+0,4+0,3+0,5+9,7+2*0,3+4,7)</t>
  </si>
  <si>
    <t>"104"+(2*3,4+2*5,8)</t>
  </si>
  <si>
    <t>"105"+(2*4,2+2*5,9)</t>
  </si>
  <si>
    <t>"106"+(2*4,8+2*5,9)</t>
  </si>
  <si>
    <t>"107"+(10,1+7,7+5,9+6,4+4*0,3)</t>
  </si>
  <si>
    <t>"108"+(2*7,4+2*5,8)</t>
  </si>
  <si>
    <t>"140"+(2*12,4-3*1,5-3,4+4*1,3+3,0+0,7+2,4+2,5+2*0,9+1,2)</t>
  </si>
  <si>
    <t>"160"+(2*1,7+2*1,7)</t>
  </si>
  <si>
    <t>"161"+(2*1,9+2*2,6)</t>
  </si>
  <si>
    <t>"162"+(2*0,9+2*1,2)</t>
  </si>
  <si>
    <t>"163"+(2*0,9+2*1,2)</t>
  </si>
  <si>
    <t>"164"+(0,9+1,6+3,4+0,5+1,2+3,4)</t>
  </si>
  <si>
    <t>"165"+(2*0,9+2*1,2)</t>
  </si>
  <si>
    <t>"166"+(2*0,9+2*0,7)</t>
  </si>
  <si>
    <t>"240"+(5,8+2*2,0)</t>
  </si>
  <si>
    <t>"260"+(2*1,5+2*1,8)</t>
  </si>
  <si>
    <t>"261"+(2*1,9+2*2,6)</t>
  </si>
  <si>
    <t>"262"+(2*0,9+2*1,2)</t>
  </si>
  <si>
    <t>"263"+(2*0,9+2*1,2)</t>
  </si>
  <si>
    <t>"264"+(0,9+1,6+3,4+0,5+1,2+3,4)</t>
  </si>
  <si>
    <t>"265"+(2*0,9+2*1,2)</t>
  </si>
  <si>
    <t>"266"+(2*0,9+2*0,7)</t>
  </si>
  <si>
    <t>"360"+(2*1,5+2*1,9)</t>
  </si>
  <si>
    <t>"361"+(2*1,9+2*2,6)</t>
  </si>
  <si>
    <t>"362"+(2*0,9+2*1,2)</t>
  </si>
  <si>
    <t>"363"+(2*0,9+2*1,2)</t>
  </si>
  <si>
    <t>"364"+(0,9+1,6+3,4+0,5+1,2+3,4)</t>
  </si>
  <si>
    <t>"365"+(2*0,9+2*1,2)</t>
  </si>
  <si>
    <t>"366"+(2*0,9+2*0,7)</t>
  </si>
  <si>
    <t>"460"+(2*1,5+2*1,9)</t>
  </si>
  <si>
    <t>"461"+(2*1,9+2*2,6)</t>
  </si>
  <si>
    <t>"462"+(2*0,9+2*1,2)</t>
  </si>
  <si>
    <t>"463"+(2*0,9+2*1,2)</t>
  </si>
  <si>
    <t>"464"+(0,9+1,6+3,4+0,5+1,2+3,4)</t>
  </si>
  <si>
    <t>"465"+(2*0,9+2*1,2)</t>
  </si>
  <si>
    <t>"466"+(2*0,9+2*0,7)</t>
  </si>
  <si>
    <t>"502"+(25,2+8,0+0,2+0,5+2,3+23,1+2,0+2,5+7,7)</t>
  </si>
  <si>
    <t>"503"+(2*1,6+2,7+2,6+1,0)</t>
  </si>
  <si>
    <t>"504"+(2*1,1+2*0,9)</t>
  </si>
  <si>
    <t>"505"+(2*1,9+2*2,9)</t>
  </si>
  <si>
    <t>"506"+(2*1,1+2*0,9)</t>
  </si>
  <si>
    <t>"507"+(2*1,1+2*0,9)</t>
  </si>
  <si>
    <t>"508"+(2*1,8+2*1,8)</t>
  </si>
  <si>
    <t>"509"+(2*1,5+2*2,3)</t>
  </si>
  <si>
    <t>1355104833</t>
  </si>
  <si>
    <t>707,5*1,05 'Přepočtené koeficientem množství</t>
  </si>
  <si>
    <t>713131121</t>
  </si>
  <si>
    <t>Montáž tepelné izolace stěn rohožemi, pásy, deskami, dílci, bloky (izolační materiál ve specifikaci) přichycením úchytnými dráty a závlačkami</t>
  </si>
  <si>
    <t>1976242312</t>
  </si>
  <si>
    <t>"PIR 160mm"</t>
  </si>
  <si>
    <t>"PIR 100mm"</t>
  </si>
  <si>
    <t>"PIR 50mm"</t>
  </si>
  <si>
    <t>"PIR 60mm"</t>
  </si>
  <si>
    <t>"mineral 180mm"</t>
  </si>
  <si>
    <t>"mineral 50mm"</t>
  </si>
  <si>
    <t>2837653</t>
  </si>
  <si>
    <t>deska izolační PIR (pero/drážka) tl 160mm</t>
  </si>
  <si>
    <t>1649175655</t>
  </si>
  <si>
    <t>Poznámka k položce:_x000D_
 souč. tepelné vodivosti - viz PD</t>
  </si>
  <si>
    <t>59,18*1,05 'Přepočtené koeficientem množství</t>
  </si>
  <si>
    <t>2837654</t>
  </si>
  <si>
    <t>-1751224541</t>
  </si>
  <si>
    <t>4,2*1,05 'Přepočtené koeficientem množství</t>
  </si>
  <si>
    <t>2837655</t>
  </si>
  <si>
    <t>deska izolační PIR (pero/drážka) tl 50mm</t>
  </si>
  <si>
    <t>-1311289297</t>
  </si>
  <si>
    <t>13,2*1,05 'Přepočtené koeficientem množství</t>
  </si>
  <si>
    <t>2837656</t>
  </si>
  <si>
    <t>deska izolační PIR (pero/drážka) tl 60mm</t>
  </si>
  <si>
    <t>-1964645458</t>
  </si>
  <si>
    <t>5*1,05 'Přepočtené koeficientem množství</t>
  </si>
  <si>
    <t>63148165</t>
  </si>
  <si>
    <t>deska tepelně izolační minerální provětrávaných fasád λ=0,033-0,035 tl 180mm</t>
  </si>
  <si>
    <t>1541748847</t>
  </si>
  <si>
    <t>63148158</t>
  </si>
  <si>
    <t>deska tepelně izolační minerální provětrávaných fasád λ=0,033-0,035 tl 50mm</t>
  </si>
  <si>
    <t>1704981232</t>
  </si>
  <si>
    <t>9*1,05 'Přepočtené koeficientem množství</t>
  </si>
  <si>
    <t>713141131</t>
  </si>
  <si>
    <t>Montáž tepelné izolace střech plochých rohožemi, pásy, deskami, dílci, bloky (izolační materiál ve specifikaci) přilepenými za studena zplna, jednovrstvá</t>
  </si>
  <si>
    <t>-1229458043</t>
  </si>
  <si>
    <t>853176786</t>
  </si>
  <si>
    <t>116,3*1,05 'Přepočtené koeficientem množství</t>
  </si>
  <si>
    <t>-1979146530</t>
  </si>
  <si>
    <t>474282728</t>
  </si>
  <si>
    <t>27*1,05 'Přepočtené koeficientem množství</t>
  </si>
  <si>
    <t>deska EPS 200 S - spádové klíny tl 120-170mm</t>
  </si>
  <si>
    <t>-1806078427</t>
  </si>
  <si>
    <t>71315117</t>
  </si>
  <si>
    <t>Montáž izolace tepelné střech šikmých nad krokve z desek sklonu do 60° tl do 160 mm - lepená</t>
  </si>
  <si>
    <t>626596966</t>
  </si>
  <si>
    <t>-526825136</t>
  </si>
  <si>
    <t>325,73*1,05 'Přepočtené koeficientem množství</t>
  </si>
  <si>
    <t>2141726542</t>
  </si>
  <si>
    <t>B_P07_broušbeton+B_P12a_parkety*2+B_P13_teraco*2+B_P14_teraco+B_P15b_broušbeton*2+B_P16_teraco+B_P21_teraco+B_P26_teraco+B_P30_antiPVC</t>
  </si>
  <si>
    <t>B_P05_stěrka+B_P08_stěrka+B_P10_teraco+B_P11_broušbeton+B_P17a_teraco+B_P17b_teraco+B_P29_teraco+B_P31_stěrka</t>
  </si>
  <si>
    <t>B_P12_parkety+B_P19_parkety</t>
  </si>
  <si>
    <t>1426786405</t>
  </si>
  <si>
    <t>772,41*1,1 'Přepočtené koeficientem množství</t>
  </si>
  <si>
    <t>-617399118</t>
  </si>
  <si>
    <t>76208301</t>
  </si>
  <si>
    <t>Impregnace řeziva proti dřevokaznému hmyzu, houbám a plísním - nové konstrukce</t>
  </si>
  <si>
    <t>698129351</t>
  </si>
  <si>
    <t>"záklop"+216,0*2</t>
  </si>
  <si>
    <t>"řezivo"+207,9*0,64</t>
  </si>
  <si>
    <t>"řezivo"+672,0*0,32</t>
  </si>
  <si>
    <t>76208302</t>
  </si>
  <si>
    <t>Impregnace řeziva proti dřevokaznému hmyzu, houbám a plísním - stávající konstrukce</t>
  </si>
  <si>
    <t>1356040558</t>
  </si>
  <si>
    <t>"záklop"+216,0</t>
  </si>
  <si>
    <t>76233001</t>
  </si>
  <si>
    <t>Bednění stěn z desek cementovláknitých tl 12,5 - D+M</t>
  </si>
  <si>
    <t>-71493501</t>
  </si>
  <si>
    <t>76233002</t>
  </si>
  <si>
    <t>Bednění stěn z desek cementotřískových tl 12,5 - D+M</t>
  </si>
  <si>
    <t>1552503840</t>
  </si>
  <si>
    <t>"F11"+9,0*2</t>
  </si>
  <si>
    <t>76233003</t>
  </si>
  <si>
    <t>Pomocný rošt z hranolů 60/160mm - á 625mm - D+M</t>
  </si>
  <si>
    <t>-2001051125</t>
  </si>
  <si>
    <t>762332133</t>
  </si>
  <si>
    <t>Montáž vázaných konstrukcí krovů střech pultových, sedlových, valbových, stanových čtvercového nebo obdélníkového půdorysu z řeziva hraněného průřezové plochy přes 224 do 288 cm2</t>
  </si>
  <si>
    <t>111021571</t>
  </si>
  <si>
    <t>"vl krokve 14/18"+193,5</t>
  </si>
  <si>
    <t>"výměny 14/18"+14,4</t>
  </si>
  <si>
    <t>60512135</t>
  </si>
  <si>
    <t>hranol stavební řezivo průřezu do 288cm2 do dl 6m</t>
  </si>
  <si>
    <t>1761050463</t>
  </si>
  <si>
    <t>+207,9*0,14*0,18*1,1</t>
  </si>
  <si>
    <t>762341047</t>
  </si>
  <si>
    <t>Bednění a laťování bednění střech rovných sklonu do 60° s vyřezáním otvorů z dřevoštěpkových desek OSB šroubovaných na rošt na pero a drážku, tloušťky desky 25 mm</t>
  </si>
  <si>
    <t>2044714787</t>
  </si>
  <si>
    <t>762341127.CDC</t>
  </si>
  <si>
    <t>Bednění střech rovných z cementotřískových desek CETRIS tl 24 mm na pero a drážku šroubovaných na krokve</t>
  </si>
  <si>
    <t>83096207</t>
  </si>
  <si>
    <t>"R02d"+4,0*2,5/2*2</t>
  </si>
  <si>
    <t>762341901</t>
  </si>
  <si>
    <t>Pomocný rošt pro OSB desky - D+M</t>
  </si>
  <si>
    <t>1378639000</t>
  </si>
  <si>
    <t>762341902</t>
  </si>
  <si>
    <t>Pomocný rošt pro cementotřískové desky desky - D+M</t>
  </si>
  <si>
    <t>952831560</t>
  </si>
  <si>
    <t>762341903</t>
  </si>
  <si>
    <t>-1280313911</t>
  </si>
  <si>
    <t>762342211</t>
  </si>
  <si>
    <t>Bednění a laťování montáž laťování střech jednoduchých sklonu do 60° při osové vzdálenosti latí do 150 mm</t>
  </si>
  <si>
    <t>-1977901629</t>
  </si>
  <si>
    <t>-25409836</t>
  </si>
  <si>
    <t>+325,73*6,7*0,04*0,06*1,1</t>
  </si>
  <si>
    <t>808680598</t>
  </si>
  <si>
    <t>"R01"+325,73*1,12</t>
  </si>
  <si>
    <t>"R03"+116,3*1,25</t>
  </si>
  <si>
    <t>"R02d"+5,0*1,25</t>
  </si>
  <si>
    <t>527639801</t>
  </si>
  <si>
    <t>+516,443*0,04*0,06*1,1</t>
  </si>
  <si>
    <t>76234249</t>
  </si>
  <si>
    <t>Doplnění zedních kleštin - D+M</t>
  </si>
  <si>
    <t>-1778777680</t>
  </si>
  <si>
    <t>-1328495926</t>
  </si>
  <si>
    <t>+5,763+5,762+1,363</t>
  </si>
  <si>
    <t>+0,025*(171,48+502,21)</t>
  </si>
  <si>
    <t>76281101</t>
  </si>
  <si>
    <t>Výměna poškozeného zhlaví - ODHAD - předpoklad 30%</t>
  </si>
  <si>
    <t>-161824413</t>
  </si>
  <si>
    <t>Poznámka k položce:_x000D_
- odřezání poškozeného zlaví_x000D_
- doplnění zhlaví_x000D_
- zesílení trámu příložkami a svorníky</t>
  </si>
  <si>
    <t>762811100</t>
  </si>
  <si>
    <t>Záklop stropů montáž (materiál ve specifikaci) z prken hrubých vrchního přesahovaného</t>
  </si>
  <si>
    <t>1904980699</t>
  </si>
  <si>
    <t>60515111</t>
  </si>
  <si>
    <t>řezivo jehličnaté boční prkno 20-30mm</t>
  </si>
  <si>
    <t>1545915639</t>
  </si>
  <si>
    <t>+216,0*0,025*1,1</t>
  </si>
  <si>
    <t>60515121</t>
  </si>
  <si>
    <t>řezivo jehličnaté boční prkno 40-60mm</t>
  </si>
  <si>
    <t>775010567</t>
  </si>
  <si>
    <t>+216,0*0,04*1,1</t>
  </si>
  <si>
    <t>762823111</t>
  </si>
  <si>
    <t>Montáž stropních trámů z hraněného řeziva mezi nosnou konstrukci, průřezové plochy do 75 cm2</t>
  </si>
  <si>
    <t>189246114</t>
  </si>
  <si>
    <t>"OPL_AST_540-544"</t>
  </si>
  <si>
    <t>"zesílení podlah"</t>
  </si>
  <si>
    <t>"2. NP"+224,0</t>
  </si>
  <si>
    <t>"3. NP"+224,0</t>
  </si>
  <si>
    <t>"4. NP"+224,0</t>
  </si>
  <si>
    <t>60512125</t>
  </si>
  <si>
    <t>hranol stavební řezivo průřezu do 120cm2 do dl 6m</t>
  </si>
  <si>
    <t>1248832032</t>
  </si>
  <si>
    <t>+672,0*0,08*0,08*1,1</t>
  </si>
  <si>
    <t>762895000</t>
  </si>
  <si>
    <t>Spojovací prostředky záklopu stropů, stropnic, podbíjení hřebíky, svory</t>
  </si>
  <si>
    <t>1408516943</t>
  </si>
  <si>
    <t>+7,022+11,236+4,731</t>
  </si>
  <si>
    <t>694097545</t>
  </si>
  <si>
    <t>763111431</t>
  </si>
  <si>
    <t>Příčka ze sádrokartonových desek s nosnou konstrukcí z jednoduchých ocelových profilů UW, CW dvojitě opláštěná deskami impregnovanými H2 tl. 2 x 12,5 mm EI 60, příčka tl. 100 mm, profil 50, s izolací, Rw do 51 dB</t>
  </si>
  <si>
    <t>-1640467692</t>
  </si>
  <si>
    <t>+3,15*(2,0+2,2+1,8+1,3+1,0)-0,6*2,1-0,7*2,1*3</t>
  </si>
  <si>
    <t>76311334</t>
  </si>
  <si>
    <t>SDK příčka instalační tl 200 mm zdvojený profil CW+UW 50 desky 2xH2 12,5 s izolací EI 60 Rw do 54 dB</t>
  </si>
  <si>
    <t>-283735576</t>
  </si>
  <si>
    <t>+3,15*(2,7+1,9)</t>
  </si>
  <si>
    <t>76312100</t>
  </si>
  <si>
    <t>SDK předstěna instalační tl 100 mm profil CW+UW deska 1xH2 12,5 bez izolace</t>
  </si>
  <si>
    <t>508825222</t>
  </si>
  <si>
    <t>+2,35*1,2</t>
  </si>
  <si>
    <t>76312101</t>
  </si>
  <si>
    <t>SDK předstěna instalační tl 150 mm profil CW+UW deska 1xH2 12,5 bez izolace</t>
  </si>
  <si>
    <t>-1423845634</t>
  </si>
  <si>
    <t>+3,2*1,7</t>
  </si>
  <si>
    <t>+2,55*2,5</t>
  </si>
  <si>
    <t>+2,55*2,6</t>
  </si>
  <si>
    <t>+3,2*1,9</t>
  </si>
  <si>
    <t>+2,55*1,2</t>
  </si>
  <si>
    <t>+2,5*(2,2+1,8)</t>
  </si>
  <si>
    <t>76312102</t>
  </si>
  <si>
    <t>SDK předstěna instalační tl 200 mm profil CW+UW deska 1xH2 12,5 bez izolace</t>
  </si>
  <si>
    <t>521970044</t>
  </si>
  <si>
    <t>+2,35*0,9</t>
  </si>
  <si>
    <t>+2,55*(3*0,9+0,5)</t>
  </si>
  <si>
    <t>+2,55*(0,93+2*0,9+0,5)</t>
  </si>
  <si>
    <t>+2,55*(0,9+0,6)</t>
  </si>
  <si>
    <t>+2,55*0,94</t>
  </si>
  <si>
    <t>+2,5*(3*0,9+1,45)</t>
  </si>
  <si>
    <t>76312103</t>
  </si>
  <si>
    <t>SDK předstěna instalační tl 275 mm profil CW+UW deska 1xH2 12,5 bez izolace</t>
  </si>
  <si>
    <t>-314320979</t>
  </si>
  <si>
    <t>"viz OPL_DPS_AST - 103"</t>
  </si>
  <si>
    <t>+2,55*0,9*2</t>
  </si>
  <si>
    <t>76312104</t>
  </si>
  <si>
    <t>SDK předstěna instalační tl 305 mm profil CW+UW deska 1xH2 12,5 bez izolace</t>
  </si>
  <si>
    <t>1701199231</t>
  </si>
  <si>
    <t>"viz OPL_DPS_AST - 104"</t>
  </si>
  <si>
    <t>+2,55*(0,9*2+0,6)</t>
  </si>
  <si>
    <t>76312105</t>
  </si>
  <si>
    <t>SDK předstěna instalační tl 595 mm profil CW+UW deska 1xH2 12,5 bez izolace</t>
  </si>
  <si>
    <t>-102509634</t>
  </si>
  <si>
    <t>76312109</t>
  </si>
  <si>
    <t>SDK předstěna instalační tl 125-295 mm profil CW+UW deska 1xH2 12,5 bez izolace</t>
  </si>
  <si>
    <t>-252028631</t>
  </si>
  <si>
    <t>763122402</t>
  </si>
  <si>
    <t>Stěna šachtová ze sádrokartonových desek s nosnou konstrukcí z ocelových profilů CW, UW jednoduše opláštěná deskou protipožární DF tl. 12,5 mm bez izolace, EI 15, stěna tl. 87,5 mm, profil 75</t>
  </si>
  <si>
    <t>-1169168937</t>
  </si>
  <si>
    <t>+5,0*(0,7+0,35)</t>
  </si>
  <si>
    <t>-1133628630</t>
  </si>
  <si>
    <t>"1PP"+1,7+1,8+1,9+1,3</t>
  </si>
  <si>
    <t>"1NP"+3,4+5,0+2*1,2+5,9+1,1+0,7</t>
  </si>
  <si>
    <t>"2NP"+3,3+4,8+1,1+1,2+6,0+1,1+0,7</t>
  </si>
  <si>
    <t>"3NP"+3,4+4,9+1,1+1,2+6,2+1,1+0,9</t>
  </si>
  <si>
    <t>"4NP"+27,0+31,8+32,1+27,9+21,6+57,3+35,2+13,7+3,4+5,0+2*1,2+6,2+1,1+0,9</t>
  </si>
  <si>
    <t>"5NP"+10,1+5,6+1,1+5,3+2*1,1+2*3,0+21,0</t>
  </si>
  <si>
    <t>763131451</t>
  </si>
  <si>
    <t>Podhled ze sádrokartonových desek dvouvrstvá zavěšená spodní konstrukce z ocelových profilů CD, UD jednoduše opláštěná deskou impregnovanou H2, tl. 12,5 mm, bez izolace</t>
  </si>
  <si>
    <t>1503326349</t>
  </si>
  <si>
    <t>"1PP"+1,6</t>
  </si>
  <si>
    <t>1809601611</t>
  </si>
  <si>
    <t>76316176</t>
  </si>
  <si>
    <t>SDK podkroví desky 2xDF 12,5 dvouvrstvá spodní kce profil CD+UD na krokvových závěsech</t>
  </si>
  <si>
    <t>499604625</t>
  </si>
  <si>
    <t>+3,0*8,5+4,0*8,3+1,2*14,0</t>
  </si>
  <si>
    <t>+8,0*2,5+7,0*21,0</t>
  </si>
  <si>
    <t>1921019729</t>
  </si>
  <si>
    <t>B_P18_parkety+B_P18a_parkety+B_P19_parkety+B_P22_parkety+B_P24_parkety+B_P27_parkety+B_P30_antiPVC</t>
  </si>
  <si>
    <t>76325131</t>
  </si>
  <si>
    <t>Sádrovláknitá podlaha z desek tl 12,5 mm + podsyp 550 mm</t>
  </si>
  <si>
    <t>871799523</t>
  </si>
  <si>
    <t>-1974643541</t>
  </si>
  <si>
    <t xml:space="preserve">Plechová krytina - TiZn pre-patina, falcovaný plech, tl. 0,7mm - D+M vč všech systémových detailů </t>
  </si>
  <si>
    <t>801206307</t>
  </si>
  <si>
    <t>7642001</t>
  </si>
  <si>
    <t>B.K/01 - oplechování parapetu 1.NP - žárově zinkovaný plech tl. 0,6mm - rš cca 500 mm, dl cca 1800 mm - D+M vč všech systémových detailů a povrchové úpravy - podrobný popis - TABULKA KLEMPÍŘSKÝCH VÝROBKŮ</t>
  </si>
  <si>
    <t>-1899456697</t>
  </si>
  <si>
    <t>7642002</t>
  </si>
  <si>
    <t>B.K/02 - oplechování průběžné římsy 2.NP - žárově zinkovaný plech tl. 0,6mm - rš cca 400 mm - D+M vč všech systémových detailů a povrchové úpravy - podrobný popis - TABULKA KLEMPÍŘSKÝCH VÝROBKŮ</t>
  </si>
  <si>
    <t>-1784903425</t>
  </si>
  <si>
    <t>7642003</t>
  </si>
  <si>
    <t>B.K/03 - oplechování balkonu - žárově zinkovaný plech tl. 0,6mm - rš cca 1350 mm - D+M vč všech systémových detailů a povrchové úpravy - podrobný popis - TABULKA KLEMPÍŘSKÝCH VÝROBKŮ</t>
  </si>
  <si>
    <t>1075946269</t>
  </si>
  <si>
    <t>7642004</t>
  </si>
  <si>
    <t>B.K/04 - oplechování parapetní římsy 2.NP - žárově zinkovaný plech tl. 0,6mm - rš cca 200-500 mm - D+M vč všech systémových detailů a povrchové úpravy - podrobný popis - TABULKA KLEMPÍŘSKÝCH VÝROBKŮ</t>
  </si>
  <si>
    <t>-1153510344</t>
  </si>
  <si>
    <t>7642005</t>
  </si>
  <si>
    <t>B.K/05 - oplechování dveřního prahu - žárově zinkovaný plech tl. 0,6mm - rš cca 330 mm - D+M vč všech systémových detailů a povrchové úpravy - podrobný popis - TABULKA KLEMPÍŘSKÝCH VÝROBKŮ</t>
  </si>
  <si>
    <t>1338535962</t>
  </si>
  <si>
    <t>7642006</t>
  </si>
  <si>
    <t>B.K/06 - oplechování nadokenní římsy - žárově zinkovaný plech tl. 0,6mm - rš cca 350 mm - D+M vč všech systémových detailů a povrchové úpravy - podrobný popis - TABULKA KLEMPÍŘSKÝCH VÝROBKŮ</t>
  </si>
  <si>
    <t>1809929742</t>
  </si>
  <si>
    <t>7642007</t>
  </si>
  <si>
    <t>B.K/07 - oplechování parapetu 3.NP - žárově zinkovaný plech tl. 0,6mm - rš cca 500 mm, dl cca 2260 mm - D+M vč všech systémových detailů a povrchové úpravy - podrobný popis - TABULKA KLEMPÍŘSKÝCH VÝROBKŮ</t>
  </si>
  <si>
    <t>-2038947318</t>
  </si>
  <si>
    <t>7642008</t>
  </si>
  <si>
    <t>B.K/08 - oplechování parapetní římsy 4.NP - žárově zinkovaný plech tl. 0,6mm - rš cca 220-500 mm - D+M vč všech systémových detailů a povrchové úpravy - podrobný popis - TABULKA KLEMPÍŘSKÝCH VÝROBKŮ</t>
  </si>
  <si>
    <t>940414129</t>
  </si>
  <si>
    <t>7642009</t>
  </si>
  <si>
    <t>B.K/09 - oplechování nadokenní římsy 4.NP - žárově zinkovaný plech tl. 0,6mm - rš cca 520 mm - D+M vč všech systémových detailů a povrchové úpravy - podrobný popis - TABULKA KLEMPÍŘSKÝCH VÝROBKŮ</t>
  </si>
  <si>
    <t>767295153</t>
  </si>
  <si>
    <t>7642010</t>
  </si>
  <si>
    <t>B.K/10 - nástřešní žlab - žárově zinkovaný plech tl. 0,6mm - rš 670 mm - D+M vč všech systémových detailů a povrchové úpravy - podrobný popis - TABULKA KLEMPÍŘSKÝCH VÝROBKŮ</t>
  </si>
  <si>
    <t>1994705274</t>
  </si>
  <si>
    <t>7642011</t>
  </si>
  <si>
    <t>B.K/11 - oplechování okapu - žárově zinkovaný plech tl. 0,6mm - rš 450 mm - D+M vč všech systémových detailů a povrchové úpravy - podrobný popis - TABULKA KLEMPÍŘSKÝCH VÝROBKŮ</t>
  </si>
  <si>
    <t>1875161205</t>
  </si>
  <si>
    <t>7642012</t>
  </si>
  <si>
    <t>B.K/12 - dešťový svod - kruhový DN 150 - žárově zinkovaný plech tl. 0,6mm - rš 480 mm - D+M vč všech systémových detailů a povrchové úpravy - podrobný popis - TABULKA KLEMPÍŘSKÝCH VÝROBKŮ</t>
  </si>
  <si>
    <t>486631532</t>
  </si>
  <si>
    <t>7642013</t>
  </si>
  <si>
    <t>B.K/13 - dešťový žlab podokapní + okapnice - žárově zinkovaný plech tl. 0,6mm - rš 530+250 mm - D+M vč všech systémových detailů a povrchové úpravy - podrobný popis - TABULKA KLEMPÍŘSKÝCH VÝROBKŮ</t>
  </si>
  <si>
    <t>956307863</t>
  </si>
  <si>
    <t>7642014</t>
  </si>
  <si>
    <t>B.K/14 - dešťový svod - terasa 5.NP - kruhový DN 100 - žárově zinkovaný plech tl. 0,6mm - rš 330 mm - D+M vč všech systémových detailů a povrchové úpravy - podrobný popis - TABULKA KLEMPÍŘSKÝCH VÝROBKŮ</t>
  </si>
  <si>
    <t>-1010004738</t>
  </si>
  <si>
    <t>7642015</t>
  </si>
  <si>
    <t>B.K/15 - oplechování komínových těles - žárově zinkovaný plech tl. 0,6mm - rš 330 mm - D+M vč všech systémových detailů a povrchové úpravy - podrobný popis - TABULKA KLEMPÍŘSKÝCH VÝROBKŮ</t>
  </si>
  <si>
    <t>-1835870905</t>
  </si>
  <si>
    <t>7642016</t>
  </si>
  <si>
    <t>B.K/16 - oplechování u svislé stěny - žárově zinkovaný plech tl. 0,6mm - rš 300 mm - D+M vč všech systémových detailů a povrchové úpravy - podrobný popis - TABULKA KLEMPÍŘSKÝCH VÝROBKŮ</t>
  </si>
  <si>
    <t>-288065462</t>
  </si>
  <si>
    <t>7642017</t>
  </si>
  <si>
    <t>B.K/17 - okenní parapet - žárově zinkovaný plech tl. 0,6mm - rš 220 mm, dl 1040 mm - D+M vč všech systémových detailů a povrchové úpravy - podrobný popis - TABULKA KLEMPÍŘSKÝCH VÝROBKŮ</t>
  </si>
  <si>
    <t>-1249836001</t>
  </si>
  <si>
    <t>7642018</t>
  </si>
  <si>
    <t>B.K/18 - dešťový žlab - technologie na střeše + okapnice - žárově zinkovaný plech tl. 0,6mm - rš 390+350 mm - D+M vč všech systémových detailů a povrchové úpravy - podrobný popis - TABULKA KLEMPÍŘSKÝCH VÝROBKŮ</t>
  </si>
  <si>
    <t>-1531067756</t>
  </si>
  <si>
    <t>7642019</t>
  </si>
  <si>
    <t>B.K/19 - dešťový svod - technologie na střeše - kruhový DN 75 - žárově zinkovaný plech tl. 0,6mm - rš 240 mm - D+M vč všech systémových detailů a povrchové úpravy - podrobný popis - TABULKA KLEMPÍŘSKÝCH VÝROBKŮ</t>
  </si>
  <si>
    <t>1152802609</t>
  </si>
  <si>
    <t>7642020</t>
  </si>
  <si>
    <t>B.K/20 - komínová hlavice - žárově zinkovaný plech tl. 0,6mm - D+M vč všech systémových detailů a povrchové úpravy - podrobný popis - TABULKA KLEMPÍŘSKÝCH VÝROBKŮ</t>
  </si>
  <si>
    <t>-299729329</t>
  </si>
  <si>
    <t>7642021</t>
  </si>
  <si>
    <t>B.K/21 - komínová hlavice - žárově zinkovaný plech tl. 0,6mm - D+M vč všech systémových detailů a povrchové úpravy - podrobný popis - TABULKA KLEMPÍŘSKÝCH VÝROBKŮ</t>
  </si>
  <si>
    <t>-1571466196</t>
  </si>
  <si>
    <t>7642022</t>
  </si>
  <si>
    <t>B.K/22 - komínová hlavice - žárově zinkovaný plech tl. 0,6mm - D+M vč všech systémových detailů a povrchové úpravy - podrobný popis - TABULKA KLEMPÍŘSKÝCH VÝROBKŮ</t>
  </si>
  <si>
    <t>-1058573183</t>
  </si>
  <si>
    <t>7642023</t>
  </si>
  <si>
    <t>B.K/23 - komínová hlavice - nový komín - žárově zinkovaný plech tl. 0,6mm - D+M vč všech systémových detailů a povrchové úpravy - podrobný popis - TABULKA KLEMPÍŘSKÝCH VÝROBKŮ</t>
  </si>
  <si>
    <t>181487173</t>
  </si>
  <si>
    <t>7642024</t>
  </si>
  <si>
    <t>B.K/24 - ostatní střešní doplňky - D+M vč všech systémových detailů a povrchové úpravy - podrobný popis - TABULKA KLEMPÍŘSKÝCH VÝROBKŮ</t>
  </si>
  <si>
    <t>672964955</t>
  </si>
  <si>
    <t>Poznámka k položce:_x000D_
ochranné síťky proti hmyzu - utěsnění veškerých volných prostor (u okapu a v přechodových částech střechy) - ocelová drátěná síťka žárově zinkovnaná + nátěr kovářská čerň Ostatní střešní prvky součástí dodávky střešního pláště: - ukončení střešní roviny u žlabů, oplechování úžlabí - okapnice - oplechování střechy u štítových stěn - oplechování prostupů střešním pláštěm</t>
  </si>
  <si>
    <t>1819731286</t>
  </si>
  <si>
    <t>76511402</t>
  </si>
  <si>
    <t>Krytina keramická bobrovka režná šupinové krytí - D+M vč všech systémových detailů a spec tvarovek</t>
  </si>
  <si>
    <t>-696578813</t>
  </si>
  <si>
    <t>+9,5*25,3</t>
  </si>
  <si>
    <t>+4,2*25,4+4,8*3,4-3,0*5,5-3,5*4,8</t>
  </si>
  <si>
    <t>-0,6*0,6*5-0,7*(1,55+1,2+0,85)</t>
  </si>
  <si>
    <t>998765203</t>
  </si>
  <si>
    <t>Přesun hmot pro krytiny skládané stanovený procentní sazbou (%) z ceny vodorovná dopravní vzdálenost do 50 m v objektech výšky přes 12 do 24 m</t>
  </si>
  <si>
    <t>-1710069106</t>
  </si>
  <si>
    <t>7663002</t>
  </si>
  <si>
    <t>B.ON/02 - střešní okno dřevěné - 600/600 mm - D+M vč všech systémových detailů a povrchové úpravy - podrobný popis - TABULKA OKEN - OKNA NOVÁ</t>
  </si>
  <si>
    <t>-907012340</t>
  </si>
  <si>
    <t>7663101</t>
  </si>
  <si>
    <t>B.OK/01 - okno jednoduché dřevěné - 1340/2535 mm - D+M vč všech systémových detailů, kování a povrchové úpravy - podrobný popis - TABULKA OKEN - REPLIKY</t>
  </si>
  <si>
    <t>-385991651</t>
  </si>
  <si>
    <t>Poznámka k položce:_x000D_
tvarová a pohledová replika okna dle původních oken včetně profilací</t>
  </si>
  <si>
    <t>76631021</t>
  </si>
  <si>
    <t>B.OK/02a - okno jednoduché dřevěné - 1350/2160 mm - D+M vč všech systémových detailů, kování a povrchové úpravy - podrobný popis - TABULKA OKEN - REPLIKY</t>
  </si>
  <si>
    <t>-524986469</t>
  </si>
  <si>
    <t>76631022</t>
  </si>
  <si>
    <t>B.OK/02b - okno jednoduché dřevěné - 1350/2210 mm - D+M vč všech systémových detailů, kování a povrchové úpravy - podrobný popis - TABULKA OKEN - REPLIKY</t>
  </si>
  <si>
    <t>-1731348058</t>
  </si>
  <si>
    <t>76631023</t>
  </si>
  <si>
    <t>B.OK/02c - okno jednoduché dřevěné - 1350/2250 mm - D+M vč všech systémových detailů, kování a povrchové úpravy - podrobný popis - TABULKA OKEN - REPLIKY</t>
  </si>
  <si>
    <t>2117594605</t>
  </si>
  <si>
    <t>76631031</t>
  </si>
  <si>
    <t>B.OK/03a - okno jednoduché dřevěné - 1180/2160 mm - D+M vč všech systémových detailů, kování a povrchové úpravy - podrobný popis - TABULKA OKEN - REPLIKY</t>
  </si>
  <si>
    <t>-663884123</t>
  </si>
  <si>
    <t>76631032</t>
  </si>
  <si>
    <t>B.OK/03b - okno jednoduché dřevěné - 1180/2210 mm - D+M vč všech systémových detailů, kování a povrchové úpravy - podrobný popis - TABULKA OKEN - REPLIKY</t>
  </si>
  <si>
    <t>2017751472</t>
  </si>
  <si>
    <t>76631033</t>
  </si>
  <si>
    <t>B.OK/03c - okno jednoduché dřevěné - 1180/2250 mm - D+M vč všech systémových detailů, kování a povrchové úpravy - podrobný popis - TABULKA OKEN - REPLIKY</t>
  </si>
  <si>
    <t>-1626418602</t>
  </si>
  <si>
    <t>7663201</t>
  </si>
  <si>
    <t>B.OR/01 - dvojité okno kastlové - 1240/2000 mm - celková repase - podrobný popis - TABULKA OKEN - REPASE</t>
  </si>
  <si>
    <t>1706332507</t>
  </si>
  <si>
    <t>7663202</t>
  </si>
  <si>
    <t>B.OR/02 - dvojité okno kastlové - 1240/2200 mm - celková repase - podrobný popis - TABULKA OKEN - REPASE</t>
  </si>
  <si>
    <t>92162323</t>
  </si>
  <si>
    <t>7663203</t>
  </si>
  <si>
    <t>B.OR/03 - dvojité okno kastlové - 1240/2120 mm - celková repase - podrobný popis - TABULKA OKEN - REPASE</t>
  </si>
  <si>
    <t>69791614</t>
  </si>
  <si>
    <t>7663204</t>
  </si>
  <si>
    <t>B.OR/04 - dveře kastlové dvoukřídlé s nadsvětlíkem - 1240/3010 mm - celková repase - podrobný popis - TABULKA OKEN - REPASE</t>
  </si>
  <si>
    <t>-869778192</t>
  </si>
  <si>
    <t>7664101</t>
  </si>
  <si>
    <t>B.H/01 - okno pevné - 1350/3300 mm - D+M vč všech systémových detailů a povrchové úpravy - podrobný popis - TABULKA PROSKLENÝCH STĚN</t>
  </si>
  <si>
    <t>-1051721003</t>
  </si>
  <si>
    <t>7666009</t>
  </si>
  <si>
    <t>B.DN/09 - vnitřní dveře jednokřídlé otočné dřevěné, bezfalcové, prosklené - 900/2050 mm - D+M vč všech systémových detailů, kování a povrchové úpravy - podrobný popis - TABULKY DVEŘÍ - DVEŘE NOVÉ</t>
  </si>
  <si>
    <t>-1592159577</t>
  </si>
  <si>
    <t>7666010</t>
  </si>
  <si>
    <t>B.DN/10 - vnitřní dveře jednokřídlé otočné dřevěné, bezfalcové, prosklené - 900/2100 mm - D+M vč všech systémových detailů, kování a povrchové úpravy - podrobný popis - TABULKY DVEŘÍ - DVEŘE NOVÉ</t>
  </si>
  <si>
    <t>-68668533</t>
  </si>
  <si>
    <t>76660101</t>
  </si>
  <si>
    <t>B.DN/10 - vnitřní dveře jednokřídlé otočné dřevěné, bezfalcové, prosklené - 900/2205 mm - D+M vč všech systémových detailů, kování a povrchové úpravy - podrobný popis - TABULKY DVEŘÍ - DVEŘE NOVÉ</t>
  </si>
  <si>
    <t>530780442</t>
  </si>
  <si>
    <t>7666011</t>
  </si>
  <si>
    <t>B.DN/11 - vnitřní dveře jednokřídlé otočné dřevěné, bezfalcové, prosklené - 900/2100 mm - D+M vč všech systémových detailů, kování a povrchové úpravy - podrobný popis - TABULKY DVEŘÍ - DVEŘE NOVÉ</t>
  </si>
  <si>
    <t>-379815902</t>
  </si>
  <si>
    <t>76660111</t>
  </si>
  <si>
    <t>B.DN/11 - vnitřní dveře jednokřídlé otočné dřevěné, bezfalcové, prosklené - 900/2050 mm - D+M vč všech systémových detailů, kování a povrchové úpravy - podrobný popis - TABULKY DVEŘÍ - DVEŘE NOVÉ</t>
  </si>
  <si>
    <t>1398907236</t>
  </si>
  <si>
    <t>76660112</t>
  </si>
  <si>
    <t>B.DN/11 - vnitřní dveře jednokřídlé otočné dřevěné, bezfalcové, prosklené - 900/2205 mm - D+M vč všech systémových detailů, kování a povrchové úpravy - podrobný popis - TABULKY DVEŘÍ - DVEŘE NOVÉ</t>
  </si>
  <si>
    <t>-1109606587</t>
  </si>
  <si>
    <t>7666012</t>
  </si>
  <si>
    <t>B.DN/12 - vnitřní dveře jednokřídlé otočné dřevěné, bezfalcové, prosklené - 900/2205 mm - D+M vč všech systémových detailů, kování a povrchové úpravy - podrobný popis - TABULKY DVEŘÍ - DVEŘE NOVÉ</t>
  </si>
  <si>
    <t>-761910851</t>
  </si>
  <si>
    <t>7666013</t>
  </si>
  <si>
    <t>B.DN/13 - vnitřní dveře jednokřídlé otočné dřevěné, bezfalcové, prosklené - 800/2100 mm - D+M vč všech systémových detailů, kování a povrchové úpravy - podrobný popis - TABULKY DVEŘÍ - DVEŘE NOVÉ</t>
  </si>
  <si>
    <t>-2032412847</t>
  </si>
  <si>
    <t>7666014</t>
  </si>
  <si>
    <t>B.DN/14 - vnitřní dveře jednokřídlé otočné dřevěné, bezfalcové, prosklené - 800/2100 mm - D+M vč všech systémových detailů, kování a povrchové úpravy - podrobný popis - TABULKY DVEŘÍ - DVEŘE NOVÉ</t>
  </si>
  <si>
    <t>1652836523</t>
  </si>
  <si>
    <t>7666015</t>
  </si>
  <si>
    <t>B.DN/15 - vnitřní dveře jednokřídlé otočné dřevěné, bezfalcové, prosklené - 800/2100 mm - D+M vč všech systémových detailů, kování a povrchové úpravy - podrobný popis - TABULKY DVEŘÍ - DVEŘE NOVÉ</t>
  </si>
  <si>
    <t>-472963835</t>
  </si>
  <si>
    <t>7666016</t>
  </si>
  <si>
    <t>B.DN/16 - vnitřní dveře jednokřídlé otočné dřevěné, bezfalcové, prosklené - 800/2100 mm - D+M vč všech systémových detailů, kování a povrchové úpravy - podrobný popis - TABULKY DVEŘÍ - DVEŘE NOVÉ</t>
  </si>
  <si>
    <t>2129112475</t>
  </si>
  <si>
    <t>76661001</t>
  </si>
  <si>
    <t>B.DK/01 - vnitřní dveře dvoukřídlé otočné dřevěné, bezfalcové, z části prosklené + deštění - 1200/2500 mm - D+M vč všech systémových detailů, kování a povrchové úpravy - podrobný popis - TABULKY DVEŘÍ - REPLIKY</t>
  </si>
  <si>
    <t>951936476</t>
  </si>
  <si>
    <t>76661002</t>
  </si>
  <si>
    <t>B.DK/02 - vnitřní dveře jednokřídlé otočné dřevěné, bezfalcové, plné, hladké + deštění - 1200/2360 mm - D+M vč všech systémových detailů, kování a povrchové úpravy - podrobný popis - TABULKY DVEŘÍ - REPLIKY</t>
  </si>
  <si>
    <t>634354105</t>
  </si>
  <si>
    <t>76661003</t>
  </si>
  <si>
    <t>B.DK/03 - vnitřní dřevěné obložkové deštění, plné, hladké - 1350/2500 mm - D+M vč všech systémových detailů a povrchové úpravy - podrobný popis - TABULKY DVEŘÍ - REPLIKY</t>
  </si>
  <si>
    <t>1181825175</t>
  </si>
  <si>
    <t>76661004</t>
  </si>
  <si>
    <t>B.DK/04 - vnitřní dřevěné obložkové deštění, plné, hladké - 845/2145 mm - D+M vč všech systémových detailů a povrchové úpravy - podrobný popis - TABULKY DVEŘÍ - REPLIKY</t>
  </si>
  <si>
    <t>-1154395942</t>
  </si>
  <si>
    <t>76661005</t>
  </si>
  <si>
    <t>B.DK/05 - vnitřní dřevěné obložkové deštění, plné, hladké - 870/2145 mm - D+M vč všech systémových detailů a povrchové úpravy - podrobný popis - TABULKY DVEŘÍ - REPLIKY</t>
  </si>
  <si>
    <t>1771931464</t>
  </si>
  <si>
    <t>76661051</t>
  </si>
  <si>
    <t>B.DK/51 - vnitřní dveře dvoukřídlé otočné dřevěné, falcové, z části prosklené, + nadsvětlík - EI2Sm 30 DP3-C5 - 1200/2300+810 mm - D+M vč všech systémových detailů, kování a povrchové úpravy - podrobný popis - TABULKY DVEŘÍ - REPLIKY</t>
  </si>
  <si>
    <t>-1973947387</t>
  </si>
  <si>
    <t>76661052</t>
  </si>
  <si>
    <t>B.DK/52 - vnitřní dveře dvoukřídlé otočné dřevěné, falcové, z části prosklené, + nadsvětlík - EI2Sm 30 DP3-C5 - 1200/2300+1350/810 mm - D+M vč všech systémových detailů, kování a povrchové úpravy - podrobný popis - TABULKY DVEŘÍ - REPLIKY</t>
  </si>
  <si>
    <t>-293199270</t>
  </si>
  <si>
    <t>76661053</t>
  </si>
  <si>
    <t>B.DK/53 - vnitřní dveře dvoukřídlé otočné dřevěné, falcové, z části prosklené, + nadsvětlík - EW 30 DP3-C5 - 1200/2300+670 mm - D+M vč všech systémových detailů, kování a povrchové úpravy - podrobný popis - TABULKY DVEŘÍ - REPLIKY</t>
  </si>
  <si>
    <t>-1817815089</t>
  </si>
  <si>
    <t>76661054</t>
  </si>
  <si>
    <t>B.DK/54 - vnitřní dveře dvoukřídlé otočné dřevěné, falcové, z části prosklené, + nadsvětlík - EW 30 DP3-C5 - 1200/2300+670 mm - D+M vč všech systémových detailů, kování a povrchové úpravy - podrobný popis - TABULKY DVEŘÍ - REPLIKY</t>
  </si>
  <si>
    <t>398239768</t>
  </si>
  <si>
    <t>76661055</t>
  </si>
  <si>
    <t>B.DK/55 - vnitřní dveře dvoukřídlé otočné dřevěné, falcové, z části prosklené, + nadsvětlík - EW 30 DP3-C5 - 1200/2300+600 mm - D+M vč všech systémových detailů, kování a povrchové úpravy - podrobný popis - TABULKY DVEŘÍ - REPLIKY</t>
  </si>
  <si>
    <t>175061136</t>
  </si>
  <si>
    <t>76661056</t>
  </si>
  <si>
    <t>B.DK/56 - vnitřní dveře dvoukřídlé otočné dřevěné, falcové, z části prosklené, + nadsvětlík - EW 30 DP3-C5 - 1200/2300+670 mm - D+M vč všech systémových detailů, kování a povrchové úpravy - podrobný popis - TABULKY DVEŘÍ - REPLIKY</t>
  </si>
  <si>
    <t>902161667</t>
  </si>
  <si>
    <t>76661057</t>
  </si>
  <si>
    <t>B.DK/57 - vnitřní dveře dvoukřídlé otočné dřevěné, falcové, z části prosklené, + nadsvětlík - EW 30 DP3-C5 - 1200/2300+600 mm - D+M vč všech systémových detailů, kování a povrchové úpravy - podrobný popis - TABULKY DVEŘÍ - REPLIKY</t>
  </si>
  <si>
    <t>-856229120</t>
  </si>
  <si>
    <t>76661058</t>
  </si>
  <si>
    <t>B.DK/58 - vnitřní dveře dvoukřídlé otočné dřevěné, falcové, z části prosklené, + nadsvětlík - EW 30 DP3-C5 - 1200/2300+600 mm - D+M vč všech systémových detailů, kování a povrchové úpravy - podrobný popis - TABULKY DVEŘÍ - REPLIKY</t>
  </si>
  <si>
    <t>-1311940627</t>
  </si>
  <si>
    <t>7666901</t>
  </si>
  <si>
    <t>360331016</t>
  </si>
  <si>
    <t>611801</t>
  </si>
  <si>
    <t>zárubeň truhlářská rámová průřezu 50x150 mm s obkladem tl. 20 mm, bezfalcová - 900/2050 mm - povrch úprava dle dveří</t>
  </si>
  <si>
    <t>-2038304156</t>
  </si>
  <si>
    <t>611802</t>
  </si>
  <si>
    <t>zárubeň truhlářská rámová průřezu 50x150 mm s obkladem tl. 20 mm, bezfalcová - 900/2100 mm - povrch úprava dle dveří</t>
  </si>
  <si>
    <t>936246358</t>
  </si>
  <si>
    <t>6118021</t>
  </si>
  <si>
    <t>zárubeň truhlářská rámová průřezu 50x150 mm s obkladem tl. 20 mm, bezfalcová - 900/2205 mm - povrch úprava dle dveří</t>
  </si>
  <si>
    <t>-505406311</t>
  </si>
  <si>
    <t>611803</t>
  </si>
  <si>
    <t>zárubeň truhlářská rámová průřezu 50x150 mm s obkladem tl. 20 mm, bezfalcová - 800/2100 mm - povrch úprava dle dveří</t>
  </si>
  <si>
    <t>1712929551</t>
  </si>
  <si>
    <t>611811</t>
  </si>
  <si>
    <t>zárubeň dřevěná truhlářská rámová falcová - 1200/3250 mm - povrch úprava dle dveří</t>
  </si>
  <si>
    <t>-753883387</t>
  </si>
  <si>
    <t>611812</t>
  </si>
  <si>
    <t>zárubeň dřevěná obložková bezfalcová - 1200/2100 mm - povrch úprava dle dveří</t>
  </si>
  <si>
    <t>537121434</t>
  </si>
  <si>
    <t>611813</t>
  </si>
  <si>
    <t>zárubeň dřevěná truhlářská rámová falcová pro dveře s nadsvětlíkem - 1350/3110 mm - povrch úprava dle dveří</t>
  </si>
  <si>
    <t>-1597687042</t>
  </si>
  <si>
    <t>611814</t>
  </si>
  <si>
    <t>zárubeň dřevěná truhlářská rámová falcová - 1350/2970 mm - povrch úprava dle dveří</t>
  </si>
  <si>
    <t>-1049720119</t>
  </si>
  <si>
    <t>611815</t>
  </si>
  <si>
    <t>zárubeň dřevěná truhlářská rámová falcová - 1350/2900 mm - povrch úprava dle dveří</t>
  </si>
  <si>
    <t>-649050588</t>
  </si>
  <si>
    <t>7666902</t>
  </si>
  <si>
    <t>Montáž dřevěného deštění</t>
  </si>
  <si>
    <t>-1040546545</t>
  </si>
  <si>
    <t>"DN 09"+0,6*(1,0+2*2,12)*3</t>
  </si>
  <si>
    <t>"DN 10"+0,56*(1,0+2*2,15)*3</t>
  </si>
  <si>
    <t>"DN 10"+0,52*(1,0+2*2,15)*2</t>
  </si>
  <si>
    <t>"DN 12"+0,51*(1,0+2*2,15)*5</t>
  </si>
  <si>
    <t>"DN 13"+0,19*(0,9+2*2,15)</t>
  </si>
  <si>
    <t>"DN 14"+0,11*(0,9+2*2,15)</t>
  </si>
  <si>
    <t>"DK1"+0,325*(1,2+2*2,5)</t>
  </si>
  <si>
    <t>"DK2"+0,88*1,2+0,815*2,45*2</t>
  </si>
  <si>
    <t>"DK3"+(0,35*1,35+0,39*2,5*2)*2</t>
  </si>
  <si>
    <t>"DK4"+0,83*0,85+0,87*2,15*2</t>
  </si>
  <si>
    <t>"DK5"+0,83*0,85+0,87*2,15*2</t>
  </si>
  <si>
    <t>611901</t>
  </si>
  <si>
    <t>Děštění dřevěné hladké š 600 mm pro dveře DN/09 - povrch úprava dle dveří</t>
  </si>
  <si>
    <t>-1860193727</t>
  </si>
  <si>
    <t>611902</t>
  </si>
  <si>
    <t>Děštění dřevěné hladké š 560 mm pro dveře DN/10 - povrch úprava dle dveří</t>
  </si>
  <si>
    <t>-66569252</t>
  </si>
  <si>
    <t>611903</t>
  </si>
  <si>
    <t>Děštění dřevěné hladké š 520 mm pro dveře DN/10 - povrch úprava dle dveří</t>
  </si>
  <si>
    <t>1384755974</t>
  </si>
  <si>
    <t>611904</t>
  </si>
  <si>
    <t>Děštění dřevěné hladké š 510 mm pro dveře DN/12 - povrch úprava dle dveří</t>
  </si>
  <si>
    <t>-909531153</t>
  </si>
  <si>
    <t>611905</t>
  </si>
  <si>
    <t>Děštění dřevěné hladké š 190 mm pro dveře DN/13 - povrch úprava dle dveří</t>
  </si>
  <si>
    <t>-1560320514</t>
  </si>
  <si>
    <t>611906</t>
  </si>
  <si>
    <t>Děštění dřevěné hladké š 110 mm pro dveře DN/14 - povrch úprava dle dveří</t>
  </si>
  <si>
    <t>-1042330239</t>
  </si>
  <si>
    <t>611907</t>
  </si>
  <si>
    <t>Děštění dřevěné hladké š 325 mm pro dveře DK/1 - povrch úprava dle dveří</t>
  </si>
  <si>
    <t>-342303878</t>
  </si>
  <si>
    <t>611908</t>
  </si>
  <si>
    <t>Děštění dřevěné hladké š 815 mm pro dveře DK/2 - povrch úprava dle dveří</t>
  </si>
  <si>
    <t>-869391231</t>
  </si>
  <si>
    <t>611910</t>
  </si>
  <si>
    <t>Děštění dřevěné hladké š 390 mm pro dveře DK/3 - povrch úprava dle dveří</t>
  </si>
  <si>
    <t>-930659409</t>
  </si>
  <si>
    <t>611911</t>
  </si>
  <si>
    <t>Děštění dřevěné hladké š 865 mm pro dveře DK/4 - povrch úprava dle dveří</t>
  </si>
  <si>
    <t>993192400</t>
  </si>
  <si>
    <t>611912</t>
  </si>
  <si>
    <t>Děštění dřevěné hladké š 865 mm pro dveře DK/5 - povrch úprava dle dveří</t>
  </si>
  <si>
    <t>401304360</t>
  </si>
  <si>
    <t>76670011</t>
  </si>
  <si>
    <t>B.T/01a - vnitřní parapet - replika - cca 1180/130 mm - D+M vč všech systémových detailů a povrchové úpravy - podrobný popis - TABULKA TRUHLÁŘSKÝCH VÝROBKŮ</t>
  </si>
  <si>
    <t>2089227443</t>
  </si>
  <si>
    <t>76670012</t>
  </si>
  <si>
    <t>B.T/01b - vnitřní parapet - replika - cca 1350/130 mm - D+M vč všech systémových detailů a povrchové úpravy - podrobný popis - TABULKA TRUHLÁŘSKÝCH VÝROBKŮ</t>
  </si>
  <si>
    <t>-88212931</t>
  </si>
  <si>
    <t>76670013</t>
  </si>
  <si>
    <t>B.T/01c - vnitřní parapet - replika - cca 1330/380 mm - D+M vč všech systémových detailů a povrchové úpravy - podrobný popis - TABULKA TRUHLÁŘSKÝCH VÝROBKŮ</t>
  </si>
  <si>
    <t>-13652856</t>
  </si>
  <si>
    <t>7669001</t>
  </si>
  <si>
    <t xml:space="preserve">B.T 02 - Dřevěná lišta - ukončení marockého štuku - D+M vč všech systémových detailů a povrchové úpravy </t>
  </si>
  <si>
    <t>1800158808</t>
  </si>
  <si>
    <t xml:space="preserve">Poznámka k položce:_x000D_
více viz. AST 794h, 823a-e  </t>
  </si>
  <si>
    <t>"1NP"+9,0</t>
  </si>
  <si>
    <t>"2NP"+(9,0+2*0,5+2*2,2+2*0,7)+1,9</t>
  </si>
  <si>
    <t>"3NP"+(9,0+2*0,5+2*2,2+2*0,7)+1,9</t>
  </si>
  <si>
    <t>"4NP"+(9,0+2*0,5+2*2,2+2*0,7)+1,9</t>
  </si>
  <si>
    <t>"5NP"+(1,0+9,0+3*0,5)</t>
  </si>
  <si>
    <t>1114388844</t>
  </si>
  <si>
    <t>-482476782</t>
  </si>
  <si>
    <t>1866184349</t>
  </si>
  <si>
    <t>1211229003</t>
  </si>
  <si>
    <t>-146320241</t>
  </si>
  <si>
    <t>775511554</t>
  </si>
  <si>
    <t>ISONOSNÍK D16 - D+M vč všech systémových detailů</t>
  </si>
  <si>
    <t>-1248903345</t>
  </si>
  <si>
    <t>76718801</t>
  </si>
  <si>
    <t xml:space="preserve">Kotevní táhla DN 25mm, dl cca 500mm - D+M vč všech systémových detailů a povrchové úpravy </t>
  </si>
  <si>
    <t>827627169</t>
  </si>
  <si>
    <t>"1NP"+16</t>
  </si>
  <si>
    <t>"2NP"+16</t>
  </si>
  <si>
    <t>"3NP"+16</t>
  </si>
  <si>
    <t>76718901</t>
  </si>
  <si>
    <t xml:space="preserve">Vyztužení volně stojících příček - 2x L (cca L 50/50/5) - D+M vč všech systémových detailů a povrchové úpravy </t>
  </si>
  <si>
    <t>1046548671</t>
  </si>
  <si>
    <t>"5NP"+4,5+5,5</t>
  </si>
  <si>
    <t>-1805993853</t>
  </si>
  <si>
    <t>"větrací kanál -1.48a- viz OPL_DPS_SKR - 099"</t>
  </si>
  <si>
    <t>+0,5*(2,0+3,2+0,3)*1,15</t>
  </si>
  <si>
    <t>+(7,5*6,0+4,0*6,0-1,8*1,5)*1,15</t>
  </si>
  <si>
    <t>+(4,0*6,0-1,8*1,5)*1,15</t>
  </si>
  <si>
    <t>+(24,8*6,0+20,0*6,0-1,8*1,5-1,0*2,0)*1,15</t>
  </si>
  <si>
    <t>1567270413</t>
  </si>
  <si>
    <t>"HEA 160"+30,4*(4*2,2+4*1,8)*1,1</t>
  </si>
  <si>
    <t>"IPE 160"+15,8*(4*2,3+4*3,0)*1,1</t>
  </si>
  <si>
    <t>"IPE 140"+12,9*(8*2,1)*1,1</t>
  </si>
  <si>
    <t>"IPE 160"+15,8*(2*2,0+2*2,0+4*2,0+6*1,7+4*1,8+4*1,5)*1,1</t>
  </si>
  <si>
    <t>"IPE 140"+12,9*(2*1,8+2*1,8+4*1,8+3*1,0+3*1,2)*1,1</t>
  </si>
  <si>
    <t>"IPE 120"+10,4*(4*1,8)*1,1</t>
  </si>
  <si>
    <t>"IPN 220"+31,1*(4*1,9)*1,1</t>
  </si>
  <si>
    <t>"IPE 200"+22,4*(4*4,0+5*1,5)*1,1</t>
  </si>
  <si>
    <t>"HEA 160"+30,4*(4*2,0)*1,1</t>
  </si>
  <si>
    <t>"HEB 140"+33,7*(1,2)*1,1</t>
  </si>
  <si>
    <t>"IPE 160"+15,8*(4*2,2+4*2,5)*1,1</t>
  </si>
  <si>
    <t>"IPE 140"+12,9*(4*1,8)*1,1</t>
  </si>
  <si>
    <t>"IPE 120"+10,4*(4*1,8*3+2*2,0)*1,1</t>
  </si>
  <si>
    <t>"IPE 140"+12,9*(4*1,8+4*2,0)*1,1</t>
  </si>
  <si>
    <t>"IPE 200"+22,4*(4*1,7*2+4*2,3+4*2,0)*1,1</t>
  </si>
  <si>
    <t>-1718233577</t>
  </si>
  <si>
    <t>7674003</t>
  </si>
  <si>
    <t>FAS.03 - PROSKLENÁ STĚNA PŘED SÁLEM V 5NP (cca 62 m2) - D+M vč všech systémových detailů a povrchové úpravy - podrobný popis - PROSKLENÉ FASÁDY</t>
  </si>
  <si>
    <t>-1380601981</t>
  </si>
  <si>
    <t>B.ON/01 - okno pevné - ocel - 1140/520 mm - D+M vč všech systémových detailů a povrchové úpravy - podrobný popis - TABULKA OKEN - OKNA NOVÁ</t>
  </si>
  <si>
    <t>192896611</t>
  </si>
  <si>
    <t>76741051</t>
  </si>
  <si>
    <t>B.ON/51 - okno pevné požární EI 45 DP1 - ocel - 880/2610÷3155 mm - D+M vč všech systémových detailů a povrchové úpravy - podrobný popis - TABULKA OKEN - OKNA NOVÁ</t>
  </si>
  <si>
    <t>1056508401</t>
  </si>
  <si>
    <t>76741052</t>
  </si>
  <si>
    <t>B.ON/52 - okno pevné požární EI 45 DP1 - ocel - 870/865÷1405 mm - D+M vč všech systémových detailů a povrchové úpravy - podrobný popis - TABULKA OKEN - OKNA NOVÁ</t>
  </si>
  <si>
    <t>853043898</t>
  </si>
  <si>
    <t>76741053</t>
  </si>
  <si>
    <t>B.ON/53 - okno pevné požární EI 45 DP1 - ocel - 750/715 mm - D+M vč všech systémových detailů a povrchové úpravy - podrobný popis - TABULKA OKEN - OKNA NOVÁ</t>
  </si>
  <si>
    <t>120059815</t>
  </si>
  <si>
    <t>76741054</t>
  </si>
  <si>
    <t>B.ON/54 - okno pevné požární EI 45 DP1 - ocel - 850/715 mm - D+M vč všech systémových detailů a povrchové úpravy - podrobný popis - TABULKA OKEN - OKNA NOVÁ</t>
  </si>
  <si>
    <t>969083085</t>
  </si>
  <si>
    <t>76741055</t>
  </si>
  <si>
    <t>B.ON/55 - okno pevné požární EI 45 DP1 - ocel - 600/900 mm - D+M vč všech systémových detailů a povrchové úpravy - podrobný popis - TABULKA OKEN - OKNA NOVÁ</t>
  </si>
  <si>
    <t>278872826</t>
  </si>
  <si>
    <t>76741056</t>
  </si>
  <si>
    <t>B.ON/56 - okno pevné požární EI 45 DP1 - ocel - 1010/1930 mm - D+M vč všech systémových detailů a povrchové úpravy - podrobný popis - TABULKA OKEN - OKNA NOVÁ</t>
  </si>
  <si>
    <t>-1200335792</t>
  </si>
  <si>
    <t>76741057</t>
  </si>
  <si>
    <t>B.ON/57 - okno pevné požární EI 45 DP1 - ocel - 1340/2535 mm - D+M vč všech systémových detailů a povrchové úpravy - podrobný popis - TABULKA OKEN - OKNA NOVÁ</t>
  </si>
  <si>
    <t>109119383</t>
  </si>
  <si>
    <t>767410581</t>
  </si>
  <si>
    <t>B.ON/58a - okno pevné požární EI 45 DP1 - ocel - 1350/2160 mm - D+M vč všech systémových detailů a povrchové úpravy - podrobný popis - TABULKA OKEN - OKNA NOVÁ</t>
  </si>
  <si>
    <t>-1592302092</t>
  </si>
  <si>
    <t>767410582</t>
  </si>
  <si>
    <t>B.ON/58b - okno pevné požární EI 45 DP1 - ocel - 1350/2210 mm - D+M vč všech systémových detailů a povrchové úpravy - podrobný popis - TABULKA OKEN - OKNA NOVÁ</t>
  </si>
  <si>
    <t>-1216587345</t>
  </si>
  <si>
    <t>767410583</t>
  </si>
  <si>
    <t>B.ON/58c - okno pevné požární EI 45 DP1 - ocel - 1350/2250 mm - D+M vč všech systémových detailů a povrchové úpravy - podrobný popis - TABULKA OKEN - OKNA NOVÁ</t>
  </si>
  <si>
    <t>1579678043</t>
  </si>
  <si>
    <t>767410591</t>
  </si>
  <si>
    <t>B.ON/59a - okno pevné požární EI 45 DP1 - ocel - 1180/2160 mm - D+M vč všech systémových detailů a povrchové úpravy - podrobný popis - TABULKA OKEN - OKNA NOVÁ</t>
  </si>
  <si>
    <t>933177162</t>
  </si>
  <si>
    <t>767410592</t>
  </si>
  <si>
    <t>B.ON/59b - okno pevné požární EI 45 DP1 - ocel - 1180/2210 mm - D+M vč všech systémových detailů a povrchové úpravy - podrobný popis - TABULKA OKEN - OKNA NOVÁ</t>
  </si>
  <si>
    <t>-1953841862</t>
  </si>
  <si>
    <t>767410593</t>
  </si>
  <si>
    <t>B.ON/59c - okno pevné požární EI 45 DP1 - ocel - 1180/2250 mm - D+M vč všech systémových detailů a povrchové úpravy - podrobný popis - TABULKA OKEN - OKNA NOVÁ</t>
  </si>
  <si>
    <t>-1948095102</t>
  </si>
  <si>
    <t>7674205</t>
  </si>
  <si>
    <t>B.OR/05 - vstupní dveře ocelové s půlkruhovým pevným nadsvětlíkem - 2200/2690÷3700 mm - celková repase - podrobný popis - TABULKA OKEN - REPASE</t>
  </si>
  <si>
    <t>-73324048</t>
  </si>
  <si>
    <t>7674251</t>
  </si>
  <si>
    <t>B.OR/51 - vstupní dveře ocelové s půlkruhovým pevným nadsvětlíkem - požární - 2210/2680÷3720 mm - celková repase - podrobný popis - TABULKA OKEN - REPASE</t>
  </si>
  <si>
    <t>-1127776205</t>
  </si>
  <si>
    <t>Poznámka k položce:_x000D_
repase na požární odolnost EW Sm 30 DP3 - C5</t>
  </si>
  <si>
    <t>7675102</t>
  </si>
  <si>
    <t>B.H/02 - prosklená stěna - recepce - 1730+1105/2500 mm - D+M vč všech systémových detailů a povrchové úpravy - podrobný popis - TABULKA PROSKLENÝCH STĚN</t>
  </si>
  <si>
    <t>392742737</t>
  </si>
  <si>
    <t>7675103</t>
  </si>
  <si>
    <t>B.H/03 - prosklená příčka s dveřmi - 8700+3990/3560 mm - D+M vč všech systémových detailů, kování a povrchové úpravy - podrobný popis - TABULKA PROSKLENÝCH STĚN</t>
  </si>
  <si>
    <t>-433909442</t>
  </si>
  <si>
    <t>7675104</t>
  </si>
  <si>
    <t>B.H/04 - prosklená příčka s dveřmi - 8700+4040/3600 mm - D+M vč všech systémových detailů, kování a povrchové úpravy - podrobný popis - TABULKA PROSKLENÝCH STĚN</t>
  </si>
  <si>
    <t>2114495442</t>
  </si>
  <si>
    <t>7675105</t>
  </si>
  <si>
    <t>B.H/05 - prosklená příčka s dveřmi - 8700+4100/3400 mm - D+M vč všech systémových detailů, kování a povrchové úpravy - podrobný popis - TABULKA PROSKLENÝCH STĚN</t>
  </si>
  <si>
    <t>-1874283513</t>
  </si>
  <si>
    <t>7675151</t>
  </si>
  <si>
    <t>B.H/51 - prosklená stěna s dveřmi - požární - 2300/2175 mm - D+M vč všech systémových detailů, kování a povrchové úpravy - podrobný popis - TABULKA PROSKLENÝCH STĚN</t>
  </si>
  <si>
    <t>-551293077</t>
  </si>
  <si>
    <t>7675152</t>
  </si>
  <si>
    <t>B.H/52 - okno pevné - požární - 1510/2900 mm - D+M vč všech systémových detailů a povrchové úpravy - podrobný popis - TABULKA PROSKLENÝCH STĚN</t>
  </si>
  <si>
    <t>-1218907958</t>
  </si>
  <si>
    <t>76751531</t>
  </si>
  <si>
    <t>B.H/53a - okno pevné - požární - 1510/2490 mm (ostění š 330 mm) - D+M vč všech systémových detailů a povrchové úpravy - podrobný popis - TABULKA PROSKLENÝCH STĚN</t>
  </si>
  <si>
    <t>-1410212601</t>
  </si>
  <si>
    <t>76751532</t>
  </si>
  <si>
    <t>B.H/53b - okno pevné - požární - 1510/2490 mm (ostění š 350 mm) - D+M vč všech systémových detailů a povrchové úpravy - podrobný popis - TABULKA PROSKLENÝCH STĚN</t>
  </si>
  <si>
    <t>-1489476349</t>
  </si>
  <si>
    <t>76751533</t>
  </si>
  <si>
    <t>B.H/53c - okno pevné - požární - 1510/2490 mm (ostění š 620 mm) - D+M vč všech systémových detailů a povrchové úpravy - podrobný popis - TABULKA PROSKLENÝCH STĚN</t>
  </si>
  <si>
    <t>114511780</t>
  </si>
  <si>
    <t>76751534</t>
  </si>
  <si>
    <t>B.H/53d - okno pevné - požární - 1510/2490 mm (ostění š 770 mm) - D+M vč všech systémových detailů a povrchové úpravy - podrobný popis - TABULKA PROSKLENÝCH STĚN</t>
  </si>
  <si>
    <t>-289340800</t>
  </si>
  <si>
    <t>7675154</t>
  </si>
  <si>
    <t>B.H/54 - okno pevné - požární - 1510/2340 mm (ostění š 350 mm) - D+M vč všech systémových detailů a povrchové úpravy - podrobný popis - TABULKA PROSKLENÝCH STĚN</t>
  </si>
  <si>
    <t>999855131</t>
  </si>
  <si>
    <t>7675155</t>
  </si>
  <si>
    <t>B.H/55 - okno pevné - požární - 1130/1610 mm (ostění š 670 mm) - D+M vč všech systémových detailů a povrchové úpravy - podrobný popis - TABULKA PROSKLENÝCH STĚN</t>
  </si>
  <si>
    <t>1369854655</t>
  </si>
  <si>
    <t>7675156</t>
  </si>
  <si>
    <t>B.H/56 - prosklená stěna s dveřmi - požární - 6610/3300 mm - D+M vč všech systémových detailů, kování a povrchové úpravy - podrobný popis - TABULKA PROSKLENÝCH STĚN</t>
  </si>
  <si>
    <t>1358104325</t>
  </si>
  <si>
    <t>7675157</t>
  </si>
  <si>
    <t>B.H/57 - prosklená stěna s dveřmi - požární - 1785/3300 mm - D+M vč všech systémových detailů, kování a povrchové úpravy - podrobný popis - TABULKA PROSKLENÝCH STĚN</t>
  </si>
  <si>
    <t>-370727575</t>
  </si>
  <si>
    <t>B.DN/01 - vnitřní dveře jednokřídlé otočné ocelové, bezfalcové, plné, hladké - 600/2055 mm - D+M vč všech systémových detailů, kování a povrchové úpravy - podrobný popis - TABULKY DVEŘÍ - DVEŘE NOVÉ</t>
  </si>
  <si>
    <t>-968198948</t>
  </si>
  <si>
    <t>7676002</t>
  </si>
  <si>
    <t>B.DN/02 - vnitřní dveře jednokřídlé otočné ocelové, bezfalcové, plné, hladké - 700/2055 mm - D+M vč všech systémových detailů, kování a povrchové úpravy - podrobný popis - TABULKY DVEŘÍ - DVEŘE NOVÉ</t>
  </si>
  <si>
    <t>480700537</t>
  </si>
  <si>
    <t>7676003</t>
  </si>
  <si>
    <t>B.DN/03 - vnitřní dveře jednokřídlé otočné ocelové, bezfalcové, plné, hladké - 700/2055 mm - D+M vč všech systémových detailů, kování a povrchové úpravy - podrobný popis - TABULKY DVEŘÍ - DVEŘE NOVÉ</t>
  </si>
  <si>
    <t>1040420205</t>
  </si>
  <si>
    <t>7676004</t>
  </si>
  <si>
    <t>B.DN/04 - vnitřní dveře jednokřídlé otočné ocelové, bezfalcové, plné, hladké - 700/2100 mm - D+M vč všech systémových detailů, kování a povrchové úpravy - podrobný popis - TABULKY DVEŘÍ - DVEŘE NOVÉ</t>
  </si>
  <si>
    <t>-1678105824</t>
  </si>
  <si>
    <t>7676005</t>
  </si>
  <si>
    <t>B.DN/05 - vnitřní dveře jednokřídlé otočné ocelové, bezfalcové, prosklené - 700/2055 mm - D+M vč všech systémových detailů, kování a povrchové úpravy - podrobný popis - TABULKY DVEŘÍ - DVEŘE NOVÉ</t>
  </si>
  <si>
    <t>-234075744</t>
  </si>
  <si>
    <t>7676006</t>
  </si>
  <si>
    <t>B.DN/06 - vnitřní dveře jednokřídlé otočné ocelové, bezfalcové, plné, hladké - 700/2055 mm - D+M vč všech systémových detailů, kování a povrchové úpravy - podrobný popis - TABULKY DVEŘÍ - DVEŘE NOVÉ</t>
  </si>
  <si>
    <t>1182449537</t>
  </si>
  <si>
    <t>7676007</t>
  </si>
  <si>
    <t>B.DN/07 - vnitřní dveře jednokřídlé otočné ocelové, bezfalcové, PLNÉ - 700/2100 mm - D+M vč všech systémových detailů, kování a povrchové úpravy - podrobný popis - TABULKY DVEŘÍ - DVEŘE NOVÉ</t>
  </si>
  <si>
    <t>-1207198545</t>
  </si>
  <si>
    <t>7676008</t>
  </si>
  <si>
    <t>B.DN/08 - vnitřní dveře jednokřídlé otočné ocelové, bezfalcové, plné, hladké - 900/2200 mm - D+M vč všech systémových detailů, kování a povrchové úpravy - podrobný popis - TABULKY DVEŘÍ - DVEŘE NOVÉ</t>
  </si>
  <si>
    <t>1267432991</t>
  </si>
  <si>
    <t>7676051</t>
  </si>
  <si>
    <t>B.DN/51 - vnitřní dveře jednokřídlé otočné ocelové, bezfalcové, plné, hladké - EI2Sm 30 DP1-C5 - 1100/1970 mm - D+M vč všech systémových detailů, kování a povrchové úpravy - podrobný popis - TABULKY DVEŘÍ - DVEŘE NOVÉ - POŽÁRNÍ</t>
  </si>
  <si>
    <t>-579232163</t>
  </si>
  <si>
    <t>7676052</t>
  </si>
  <si>
    <t>B.DN/52 - vnitřní dveře dvoukřídlé otočné ocelové, bezfalcové, plné, hladké - EI2Sm 45 DP1-C5 - 1500/1760 mm - D+M vč všech systémových detailů, kování a povrchové úpravy - podrobný popis - TABULKY DVEŘÍ - DVEŘE NOVÉ - POŽÁRNÍ</t>
  </si>
  <si>
    <t>1339843881</t>
  </si>
  <si>
    <t>7676053</t>
  </si>
  <si>
    <t>B.DN/53 - vnitřní dveře dvoukřídlé otočné ocelové, bezfalcové, plné, hladké - EI2Sm 45 DP1-C5 - 2340/2060 mm - D+M vč všech systémových detailů, kování a povrchové úpravy - podrobný popis - TABULKY DVEŘÍ - DVEŘE NOVÉ - POŽÁRNÍ</t>
  </si>
  <si>
    <t>758341673</t>
  </si>
  <si>
    <t>7676054</t>
  </si>
  <si>
    <t>B.DN/54 - vnitřní dveře jednokřídlé otočné ocelové, bezfalcové, plné, hladké - EI2Sm 30 DP1-C5 - 750/2350 mm - D+M vč všech systémových detailů, kování a povrchové úpravy - podrobný popis - TABULKY DVEŘÍ - DVEŘE NOVÉ - POŽÁRNÍ</t>
  </si>
  <si>
    <t>-1830095882</t>
  </si>
  <si>
    <t>7676055</t>
  </si>
  <si>
    <t>B.DN/55 - vnitřní dveře jednokřídlé otočné ocelové, bezfalcové, plné, hladké - EW 30 DP3-C5 - 750/2100 mm - D+M vč všech systémových detailů, kování a povrchové úpravy - podrobný popis - TABULKY DVEŘÍ - DVEŘE NOVÉ - POŽÁRNÍ</t>
  </si>
  <si>
    <t>1053325610</t>
  </si>
  <si>
    <t>76760551</t>
  </si>
  <si>
    <t>B.DN/55 - vnitřní dveře jednokřídlé otočné ocelové, bezfalcové, plné, hladké - EW 30 DP3-C5 - 750/2360 mm - D+M vč všech systémových detailů, kování a povrchové úpravy - podrobný popis - TABULKY DVEŘÍ - DVEŘE NOVÉ - POŽÁRNÍ</t>
  </si>
  <si>
    <t>2100682860</t>
  </si>
  <si>
    <t>7676056</t>
  </si>
  <si>
    <t>B.DN/56 - vnitřní dveře dvoukřídlé otočné ocelové, bezfalcové, plné, hladké s okénky - EI2Sm 30 DP3-C5 - 1200/2100 mm - D+M vč všech systémových detailů, kování a povrchové úpravy - podrobný popis - TABULKY DVEŘÍ - DVEŘE NOVÉ - POŽÁRNÍ</t>
  </si>
  <si>
    <t>-1877910854</t>
  </si>
  <si>
    <t>7676057</t>
  </si>
  <si>
    <t>B.DN/57 - vnitřní dveře dvoukřídlé otočné ocelové, bezfalcové, plné, hladké - EW 30 DP3-C5 - 1200/2100 mm - D+M vč všech systémových detailů, kování a povrchové úpravy - podrobný popis - TABULKY DVEŘÍ - DVEŘE NOVÉ - POŽÁRNÍ</t>
  </si>
  <si>
    <t>853203606</t>
  </si>
  <si>
    <t>7676058</t>
  </si>
  <si>
    <t>B.DN/58 - vnitřní dveře dvoukřídlé otočné ocelové, bezfalcové, plné, hladké s okénky - EI2Sm 30 DP3-C5 - 1200/2100 mm - D+M vč všech systémových detailů, kování a povrchové úpravy - podrobný popis - TABULKY DVEŘÍ - DVEŘE NOVÉ - POŽÁRNÍ</t>
  </si>
  <si>
    <t>851196437</t>
  </si>
  <si>
    <t>7676059</t>
  </si>
  <si>
    <t>B.DN/59 - vnitřní dveře dvoukřídlé otočné ocelové, bezfalcové, plné, hladké s okénky - EI2Sm 30 DP3-C5 - 1600/2100 mm - D+M vč všech systémových detailů, kování a povrchové úpravy - podrobný popis - TABULKY DVEŘÍ - DVEŘE NOVÉ - POŽÁRNÍ</t>
  </si>
  <si>
    <t>956151361</t>
  </si>
  <si>
    <t>7676060</t>
  </si>
  <si>
    <t>B.DN/60 - vnitřní dveře dvoukřídlé otočné ocelové, bezfalcové, plné, hladké - EW 30 DP3-C5 - 1200/2200 mm - D+M vč všech systémových detailů, kování a povrchové úpravy - podrobný popis - TABULKY DVEŘÍ - DVEŘE NOVÉ - POŽÁRNÍ</t>
  </si>
  <si>
    <t>13478064</t>
  </si>
  <si>
    <t>7676061</t>
  </si>
  <si>
    <t>B.DN/61 - vnitřní dveře jednokřídlé otočné ocelové, bezfalcové, prosklené - EWSm 30 DP3-C5 - 800/2055 mm - D+M vč všech systémových detailů, kování a povrchové úpravy - podrobný popis - TABULKY DVEŘÍ - DVEŘE NOVÉ - POŽÁRNÍ</t>
  </si>
  <si>
    <t>1173898872</t>
  </si>
  <si>
    <t>7676062</t>
  </si>
  <si>
    <t>B.DN/62 - vnitřní dveře jednokřídlé otočné ocelové, bezfalcové, prosklené - EWSm 30 DP3-C5 - 800/2100 mm - D+M vč všech systémových detailů, kování a povrchové úpravy - podrobný popis - TABULKY DVEŘÍ - DVEŘE NOVÉ - POŽÁRNÍ</t>
  </si>
  <si>
    <t>-1598187057</t>
  </si>
  <si>
    <t>7676063</t>
  </si>
  <si>
    <t>B.DN/63 - vnitřní dveře dvoukřídlé otočné ocelové, bezfalcové, plné, hladké s plech deštěním - EI2Sm 30 DP3-C5 - 1600/2870 mm - D+M vč všech systémových detailů, kování a povrchové úpravy - podrobný popis - TABULKY DVEŘÍ - DVEŘE NOVÉ - POŽÁRNÍ</t>
  </si>
  <si>
    <t>-725991128</t>
  </si>
  <si>
    <t>76760631</t>
  </si>
  <si>
    <t>B.DN/63 - vnitřní dveře dvoukřídlé otočné ocelové, bezfalcové, plné, hladké s plech deštěním - EI2Sm 30 DP3-C5 - 1600/2880 mm - D+M vč všech systémových detailů, kování a povrchové úpravy - podrobný popis - TABULKY DVEŘÍ - DVEŘE NOVÉ - POŽÁRNÍ</t>
  </si>
  <si>
    <t>-686294154</t>
  </si>
  <si>
    <t>76760632</t>
  </si>
  <si>
    <t>B.DN/63 - vnitřní dveře dvoukřídlé otočné ocelové, bezfalcové, plné, hladké s plech deštěním - EI2Sm 30 DP3-C5 - 1600/2800 mm - D+M vč všech systémových detailů, kování a povrchové úpravy - podrobný popis - TABULKY DVEŘÍ - DVEŘE NOVÉ - POŽÁRNÍ</t>
  </si>
  <si>
    <t>-366661418</t>
  </si>
  <si>
    <t>7676064</t>
  </si>
  <si>
    <t>B.DN/64 - vnitřní dveře jednokřídlé otočné ocelové, bezfalcové, plné, hladké - EI2Sm 30 DP3-C5 - 500/1100 mm - D+M vč všech systémových detailů, kování a povrchové úpravy - podrobný popis - TABULKY DVEŘÍ - DVEŘE NOVÉ - POŽÁRNÍ</t>
  </si>
  <si>
    <t>-1521713823</t>
  </si>
  <si>
    <t>-2092570294</t>
  </si>
  <si>
    <t>-437441018</t>
  </si>
  <si>
    <t>-1738071944</t>
  </si>
  <si>
    <t>-1369051201</t>
  </si>
  <si>
    <t>695887733</t>
  </si>
  <si>
    <t>-1517694519</t>
  </si>
  <si>
    <t>+3*1,2</t>
  </si>
  <si>
    <t>+0,5+1,6</t>
  </si>
  <si>
    <t>+1,2*7</t>
  </si>
  <si>
    <t>5509006</t>
  </si>
  <si>
    <t>větrací mřížka 500/80 mm</t>
  </si>
  <si>
    <t>-1425716692</t>
  </si>
  <si>
    <t>5509007</t>
  </si>
  <si>
    <t>větrací mřížka 500/100 mm</t>
  </si>
  <si>
    <t>-1597308699</t>
  </si>
  <si>
    <t>-1442476161</t>
  </si>
  <si>
    <t>7678001</t>
  </si>
  <si>
    <t>B.Z/01 - požární roleta - cca 7740 / 3260÷3420 mm - D+M vč všech systémových detailů - podrobný popis - TABULKA ZÁMEČNICKÝCH PRVKŮ</t>
  </si>
  <si>
    <t>-1206716084</t>
  </si>
  <si>
    <t>7678002</t>
  </si>
  <si>
    <t>B.Z/02 - požární roleta - cca 2570 / 3160÷3550 mm - D+M vč všech systémových detailů - podrobný popis - TABULKA ZÁMEČNICKÝCH PRVKŮ</t>
  </si>
  <si>
    <t>1697841807</t>
  </si>
  <si>
    <t>7678003</t>
  </si>
  <si>
    <t>B.Z/03 - šachtový žebřík - výtahová šachta - dl 2,8 m - D+M vč všech systémových detailů a povrchové úpravy - podrobný popis - TABULKA ZÁMEČNICKÝCH PRVKŮ</t>
  </si>
  <si>
    <t>307470795</t>
  </si>
  <si>
    <t>76780041</t>
  </si>
  <si>
    <t>B.Z/04a - šachtový žebřík nerez - retenční nádrž - dl 1,26 m - D+M vč všech systémových detailů a povrchové úpravy - podrobný popis - TABULKA ZÁMEČNICKÝCH PRVKŮ</t>
  </si>
  <si>
    <t>-1265564062</t>
  </si>
  <si>
    <t>76780042</t>
  </si>
  <si>
    <t>B.Z/04b - šachtový žebřík nerez - retenční nádrž - dl 1,68 m - D+M vč všech systémových detailů a povrchové úpravy - podrobný popis - TABULKA ZÁMEČNICKÝCH PRVKŮ</t>
  </si>
  <si>
    <t>-1850061759</t>
  </si>
  <si>
    <t>7678005</t>
  </si>
  <si>
    <t>B.Z/05 - šachtový poklop - retenční nádrž - 800/800 mm - D+M vč všech systémových detailů a povrchové úpravy - podrobný popis - TABULKA ZÁMEČNICKÝCH PRVKŮ</t>
  </si>
  <si>
    <t>234208472</t>
  </si>
  <si>
    <t>7678006</t>
  </si>
  <si>
    <t>B.Z/06 - šachtový poklop - podlahový kanál - 800/800 mm - D+M vč všech systémových detailů a povrchové úpravy - podrobný popis - TABULKA ZÁMEČNICKÝCH PRVKŮ</t>
  </si>
  <si>
    <t>-1957306395</t>
  </si>
  <si>
    <t>76780071</t>
  </si>
  <si>
    <t>B.Z/07a - šachtový poklop - podlahový kanál - 600/800 mm - D+M vč všech systémových detailů a povrchové úpravy - podrobný popis - TABULKA ZÁMEČNICKÝCH PRVKŮ</t>
  </si>
  <si>
    <t>-1937005076</t>
  </si>
  <si>
    <t>76780072</t>
  </si>
  <si>
    <t>B.Z/07b - šachtový poklop - podlahový kanál - 600/900 mm - D+M vč všech systémových detailů a povrchové úpravy - podrobný popis - TABULKA ZÁMEČNICKÝCH PRVKŮ</t>
  </si>
  <si>
    <t>968300522</t>
  </si>
  <si>
    <t>7678008</t>
  </si>
  <si>
    <t>B.Z/08 - šachtový poklop - retenční nádrž - 600/600 mm - D+M vč všech systémových detailů a povrchové úpravy - podrobný popis - TABULKA ZÁMEČNICKÝCH PRVKŮ</t>
  </si>
  <si>
    <t>-122605336</t>
  </si>
  <si>
    <t>7678009</t>
  </si>
  <si>
    <t>B.Z/09 - zábradlí - můstek - ocel konstr tyčová - D+M vč všech systémových detailů a povrchové úpravy - podrobný popis - TABULKA ZÁMEČNICKÝCH PRVKŮ</t>
  </si>
  <si>
    <t>-334205614</t>
  </si>
  <si>
    <t>7678010</t>
  </si>
  <si>
    <t>B.Z/10 - zábradlí - můstek - ocel konstr tyčová - D+M vč všech systémových detailů a povrchové úpravy - podrobný popis - TABULKA ZÁMEČNICKÝCH PRVKŮ</t>
  </si>
  <si>
    <t>1190431353</t>
  </si>
  <si>
    <t>7678011</t>
  </si>
  <si>
    <t>B.Z/11 - zábradlí - můstek - ocel konstr tyčová - D+M vč všech systémových detailů a povrchové úpravy - podrobný popis - TABULKA ZÁMEČNICKÝCH PRVKŮ</t>
  </si>
  <si>
    <t>-1696165655</t>
  </si>
  <si>
    <t>7678012</t>
  </si>
  <si>
    <t>B.Z/12 - zábradlí - můstek - ocel konstr tyčová - D+M vč všech systémových detailů a povrchové úpravy - podrobný popis - TABULKA ZÁMEČNICKÝCH PRVKŮ</t>
  </si>
  <si>
    <t>1050302112</t>
  </si>
  <si>
    <t>7678013</t>
  </si>
  <si>
    <t>B.Z/13 - zábradlí - můstek - ocel konstr tyčová - D+M vč všech systémových detailů a povrchové úpravy - podrobný popis - TABULKA ZÁMEČNICKÝCH PRVKŮ</t>
  </si>
  <si>
    <t>-1868614975</t>
  </si>
  <si>
    <t>7678014</t>
  </si>
  <si>
    <t>B.Z/14 - zábradlí - můstek - ocel konstr tyčová - D+M vč všech systémových detailů a povrchové úpravy - podrobný popis - TABULKA ZÁMEČNICKÝCH PRVKŮ</t>
  </si>
  <si>
    <t>-708522585</t>
  </si>
  <si>
    <t>7678015</t>
  </si>
  <si>
    <t>B.Z/15 - zábradlí - můstek - ocelové rámové/výplň - nerezová síť - D+M vč všech systémových detailů a povrchové úpravy - podrobný popis - TABULKA ZÁMEČNICKÝCH PRVKŮ</t>
  </si>
  <si>
    <t>1645840891</t>
  </si>
  <si>
    <t>7678016</t>
  </si>
  <si>
    <t>B.Z/16 - zábradlí - můstek - ocelové rámové/výplň - nerezová síť - D+M vč všech systémových detailů a povrchové úpravy - podrobný popis - TABULKA ZÁMEČNICKÝCH PRVKŮ</t>
  </si>
  <si>
    <t>-1632725267</t>
  </si>
  <si>
    <t>7678017</t>
  </si>
  <si>
    <t>B.Z/17 - zábradlí - můstek - ocelové rámové/výplň - nerezová síť - D+M vč všech systémových detailů a povrchové úpravy - podrobný popis - TABULKA ZÁMEČNICKÝCH PRVKŮ</t>
  </si>
  <si>
    <t>-78524916</t>
  </si>
  <si>
    <t>7678018</t>
  </si>
  <si>
    <t>B.Z/18 - zábradlí - pomocné schodiště - ocel - D+M vč všech systémových detailů a povrchové úpravy - podrobný popis - TABULKA ZÁMEČNICKÝCH PRVKŮ</t>
  </si>
  <si>
    <t>1329301090</t>
  </si>
  <si>
    <t>7678019</t>
  </si>
  <si>
    <t>B.Z/19 - mříž ocelová s obvodovým rámem - 1040/420 mm - D+M vč všech systémových detailů a povrchové úpravy - podrobný popis - TABULKA ZÁMEČNICKÝCH PRVKŮ</t>
  </si>
  <si>
    <t>-1141883235</t>
  </si>
  <si>
    <t>7678020</t>
  </si>
  <si>
    <t>B.Z/20 - obklad stěn pozinkovaným plechem tl. 3,0mm - cca 4,5 m2 - D+M vč všech systémových detailů a povrchové úpravy - podrobný popis - TABULKA ZÁMEČNICKÝCH PRVKŮ</t>
  </si>
  <si>
    <t>-96954313</t>
  </si>
  <si>
    <t>Poznámka k položce:_x000D_
pomocná podkladní konstrukce z dřevěných latí 25/40mm kotvená do zděné stěny, na latě nakotvena podkladní OSB deska tl.18mm plech nalepený na OSB desku</t>
  </si>
  <si>
    <t>7678021</t>
  </si>
  <si>
    <t>B.Z/21 - madlo na obloukovém schodišti, ocelové, kruhové - D+M vč všech systémových detailů a povrchové úpravy - podrobný popis - TABULKA ZÁMEČNICKÝCH PRVKŮ</t>
  </si>
  <si>
    <t>-771553862</t>
  </si>
  <si>
    <t>7678022</t>
  </si>
  <si>
    <t>B.Z/22 - madlo ocelové, kruhové - D+M vč všech systémových detailů a povrchové úpravy - podrobný popis - TABULKA ZÁMEČNICKÝCH PRVKŮ</t>
  </si>
  <si>
    <t>1032140623</t>
  </si>
  <si>
    <t>7678023</t>
  </si>
  <si>
    <t>B.Z/23 - Al lamely ve střeše - 4740/3395 mm - D+M vč všech systémových detailů a povrchové úpravy - podrobný popis - TABULKA ZÁMEČNICKÝCH PRVKŮ</t>
  </si>
  <si>
    <t>497399583</t>
  </si>
  <si>
    <t>7678024</t>
  </si>
  <si>
    <t>B.Z/24 - Al lamely ve střeše - 5440/3395 mm - D+M vč všech systémových detailů a povrchové úpravy - podrobný popis - TABULKA ZÁMEČNICKÝCH PRVKŮ</t>
  </si>
  <si>
    <t>-583848533</t>
  </si>
  <si>
    <t>7678025</t>
  </si>
  <si>
    <t>B.Z/25 - protihlukové lamely z cementotřískových desek tl. 24mm, výšky 500mm - D+M vč všech systémových detailů a povrchové úpravy - podrobný popis - TABULKA ZÁMEČNICKÝCH PRVKŮ</t>
  </si>
  <si>
    <t>-692698522</t>
  </si>
  <si>
    <t>7678026</t>
  </si>
  <si>
    <t>B.Z/26 - montážní plošina + mobilní žebřík - D+M vč všech systémových detailů a povrchové úpravy - podrobný popis - TABULKA ZÁMEČNICKÝCH PRVKŮ</t>
  </si>
  <si>
    <t>553505709</t>
  </si>
  <si>
    <t>7678027</t>
  </si>
  <si>
    <t>B.Z/27 - skříň HUP - 700/400 mm - D+M vč všech systémových detailů a povrchové úpravy - podrobný popis - TABULKA ZÁMEČNICKÝCH PRVKŮ</t>
  </si>
  <si>
    <t>333493804</t>
  </si>
  <si>
    <t>7678028</t>
  </si>
  <si>
    <t>B.Z/28 - zábradlí - rampa - z plného plechu P10 + madlo ocelové nerez - D+M vč všech systémových detailů a povrchové úpravy - podrobný popis - TABULKA ZÁMEČNICKÝCH PRVKŮ</t>
  </si>
  <si>
    <t>920931702</t>
  </si>
  <si>
    <t>7678029</t>
  </si>
  <si>
    <t>B.Z/29 - vyrovnávací rampa - ocel konstr + slzičkový plech - D+M vč všech systémových detailů a povrchové úpravy - podrobný popis - TABULKA ZÁMEČNICKÝCH PRVKŮ</t>
  </si>
  <si>
    <t>1163537858</t>
  </si>
  <si>
    <t>7678030</t>
  </si>
  <si>
    <t>B.Z/30 - madla - rampa - ocelové, kruhové - nerez - D+M vč všech systémových detailů a povrchové úpravy - podrobný popis - TABULKA ZÁMEČNICKÝCH PRVKŮ</t>
  </si>
  <si>
    <t>-1446118696</t>
  </si>
  <si>
    <t>7678031</t>
  </si>
  <si>
    <t>B.Z/31 - mado - ocelové, kruhové - nerez - D+M vč všech systémových detailů a povrchové úpravy - podrobný popis - TABULKA ZÁMEČNICKÝCH PRVKŮ</t>
  </si>
  <si>
    <t>-768209511</t>
  </si>
  <si>
    <t>7678032</t>
  </si>
  <si>
    <t>B.Z/32 - madlo - ocelové, kruhové - nerez - D+M vč všech systémových detailů a povrchové úpravy - podrobný popis - TABULKA ZÁMEČNICKÝCH PRVKŮ</t>
  </si>
  <si>
    <t>121506780</t>
  </si>
  <si>
    <t>7678033</t>
  </si>
  <si>
    <t>B.Z/33 - madlo - ocelové, kruhové - nerez - D+M vč všech systémových detailů a povrchové úpravy - podrobný popis - TABULKA ZÁMEČNICKÝCH PRVKŮ</t>
  </si>
  <si>
    <t>1630356117</t>
  </si>
  <si>
    <t>7678034</t>
  </si>
  <si>
    <t>B.Z/34 - madlo - ocelové, kruhové - nerez - D+M vč všech systémových detailů a povrchové úpravy - podrobný popis - TABULKA ZÁMEČNICKÝCH PRVKŮ</t>
  </si>
  <si>
    <t>67970465</t>
  </si>
  <si>
    <t>7678035</t>
  </si>
  <si>
    <t>B.Z/35 - madlo - nábytková sestava - ocelové, kruhové - nerez - D+M vč všech systémových detailů a povrchové úpravy - podrobný popis - TABULKA ZÁMEČNICKÝCH PRVKŮ</t>
  </si>
  <si>
    <t>-219507295</t>
  </si>
  <si>
    <t>7678036</t>
  </si>
  <si>
    <t>B.Z/36 - madlo - nábytková sestava - ocelové, kruhové - nerez - D+M vč všech systémových detailů a povrchové úpravy - podrobný popis - TABULKA ZÁMEČNICKÝCH PRVKŮ</t>
  </si>
  <si>
    <t>1443940887</t>
  </si>
  <si>
    <t>7678037</t>
  </si>
  <si>
    <t>B.Z/37 - zábradlí - nábytková sestava - madlo ocel/výplň nerez síť - D+M vč všech systémových detailů a povrchové úpravy - podrobný popis - TABULKA ZÁMEČNICKÝCH PRVKŮ</t>
  </si>
  <si>
    <t>-698494046</t>
  </si>
  <si>
    <t>7678038</t>
  </si>
  <si>
    <t>B.Z/38 - zábradlí - uliční fasáda- ocel/ové - D+M vč všech systémových detailů a povrchové úpravy - podrobný popis - TABULKA ZÁMEČNICKÝCH PRVKŮ</t>
  </si>
  <si>
    <t>-1227163588</t>
  </si>
  <si>
    <t>7678039</t>
  </si>
  <si>
    <t>B.Z/39 - pomocný profil L 70/70/6 - D+M vč všech systémových detailů a povrchové úpravy - podrobný popis - TABULKA ZÁMEČNICKÝCH PRVKŮ</t>
  </si>
  <si>
    <t>301489491</t>
  </si>
  <si>
    <t>7678040</t>
  </si>
  <si>
    <t>B.Z/40 - pomocný profil L 150/100/10 - D+M vč všech systémových detailů a povrchové úpravy - podrobný popis - TABULKA ZÁMEČNICKÝCH PRVKŮ</t>
  </si>
  <si>
    <t>-540447575</t>
  </si>
  <si>
    <t>7678041</t>
  </si>
  <si>
    <t>B.Z/41 - pomocný profil L 200/100/10 - D+M vč všech systémových detailů a povrchové úpravy - podrobný popis - TABULKA ZÁMEČNICKÝCH PRVKŮ</t>
  </si>
  <si>
    <t>1850288603</t>
  </si>
  <si>
    <t>7678042</t>
  </si>
  <si>
    <t>B.Z/42 - pomocný profil L 70/70/6 - D+M vč všech systémových detailů a povrchové úpravy - podrobný popis - TABULKA ZÁMEČNICKÝCH PRVKŮ</t>
  </si>
  <si>
    <t>-559853276</t>
  </si>
  <si>
    <t>76780431</t>
  </si>
  <si>
    <t>B.Z/43a - mřížka VZT - interiérová - 225/75 mm - D+M vč všech systémových detailů a povrchové úpravy - podrobný popis - TABULKA ZÁMEČNICKÝCH PRVKŮ</t>
  </si>
  <si>
    <t>1478409609</t>
  </si>
  <si>
    <t>76780432</t>
  </si>
  <si>
    <t>B.Z/43b - mřížka VZT - interiérová - 400/250 mm - D+M vč všech systémových detailů a povrchové úpravy - podrobný popis - TABULKA ZÁMEČNICKÝCH PRVKŮ</t>
  </si>
  <si>
    <t>-1245814493</t>
  </si>
  <si>
    <t>519</t>
  </si>
  <si>
    <t>76780433</t>
  </si>
  <si>
    <t>B.Z/43c - mřížka VZT - interiérová - 400/100 mm - D+M vč všech systémových detailů a povrchové úpravy - podrobný popis - TABULKA ZÁMEČNICKÝCH PRVKŮ</t>
  </si>
  <si>
    <t>-1547967128</t>
  </si>
  <si>
    <t>520</t>
  </si>
  <si>
    <t>76780434</t>
  </si>
  <si>
    <t>B.Z/43d - mřížka VZT - interiérová - 400/400 mm - D+M vč všech systémových detailů a povrchové úpravy - podrobný popis - TABULKA ZÁMEČNICKÝCH PRVKŮ</t>
  </si>
  <si>
    <t>1255820129</t>
  </si>
  <si>
    <t>521</t>
  </si>
  <si>
    <t>76780435</t>
  </si>
  <si>
    <t>B.Z/43e - mřížka VZT - interiérová - 925/525 mm - D+M vč všech systémových detailů a povrchové úpravy - podrobný popis - TABULKA ZÁMEČNICKÝCH PRVKŮ</t>
  </si>
  <si>
    <t>-28212858</t>
  </si>
  <si>
    <t>522</t>
  </si>
  <si>
    <t>7678045</t>
  </si>
  <si>
    <t>B.Z/45 - zábradlí - ocelové - D+M vč všech systémových detailů a povrchové úpravy - podrobný popis - TABULKA ZÁMEČNICKÝCH PRVKŮ</t>
  </si>
  <si>
    <t>-1678845917</t>
  </si>
  <si>
    <t>523</t>
  </si>
  <si>
    <t>7678046</t>
  </si>
  <si>
    <t>B.Z/46 - čelo pavlače - plný hladký plech tl. 5mm š 500 mm - D+M vč všech systémových detailů a povrchové úpravy - podrobný popis - TABULKA ZÁMEČNICKÝCH PRVKŮ</t>
  </si>
  <si>
    <t>-290184310</t>
  </si>
  <si>
    <t>524</t>
  </si>
  <si>
    <t>7678047</t>
  </si>
  <si>
    <t>B.Z/47 - opláštění VZT - ocel konstr + plech pozink tl. 3 mm (cca 4,9 m2) - D+M vč všech systémových detailů a povrchové úpravy - podrobný popis - TABULKA ZÁMEČNICKÝCH PRVKŮ</t>
  </si>
  <si>
    <t>-1315946893</t>
  </si>
  <si>
    <t>525</t>
  </si>
  <si>
    <t>7678048</t>
  </si>
  <si>
    <t>B.Z/48 - opláštění VZT - ocel konstr + plech pozink tl. 3 mm (cca 5,85 m2) - D+M vč všech systémových detailů a povrchové úpravy - podrobný popis - TABULKA ZÁMEČNICKÝCH PRVKŮ</t>
  </si>
  <si>
    <t>-1447237676</t>
  </si>
  <si>
    <t>526</t>
  </si>
  <si>
    <t>7678049</t>
  </si>
  <si>
    <t>B.Z/49 - opláštění VZT - ocel konstr + plech pozink tl. 3 mm (cca 21 m2) - D+M vč všech systémových detailů a povrchové úpravy - podrobný popis - TABULKA ZÁMEČNICKÝCH PRVKŮ</t>
  </si>
  <si>
    <t>1310929977</t>
  </si>
  <si>
    <t>527</t>
  </si>
  <si>
    <t>7678051</t>
  </si>
  <si>
    <t>B.Z/51 - dveře s biblioboxem - D+M vč všech systémových detailů a povrchové úpravy - podrobný popis - TABULKA ZÁMEČNICKÝCH PRVKŮ</t>
  </si>
  <si>
    <t>-256874004</t>
  </si>
  <si>
    <t>528</t>
  </si>
  <si>
    <t>7678052</t>
  </si>
  <si>
    <t>B.Z/52 - dveře depozitu 1.08 - D+M vč všech systémových detailů a povrchové úpravy - podrobný popis - TABULKA ZÁMEČNICKÝCH PRVKŮ</t>
  </si>
  <si>
    <t>-1195546416</t>
  </si>
  <si>
    <t>529</t>
  </si>
  <si>
    <t>7678053</t>
  </si>
  <si>
    <t>B.Z/53 - treláž ve výklenku - nerez - lankový systém - D+M vč všech systémových detailů a povrchové úpravy - podrobný popis - TABULKA ZÁMEČNICKÝCH PRVKŮ</t>
  </si>
  <si>
    <t>414823198</t>
  </si>
  <si>
    <t>530</t>
  </si>
  <si>
    <t>7678054</t>
  </si>
  <si>
    <t>B.Z/54 - zábradlí - nábytková sestava - D+M vč všech systémových detailů a povrchové úpravy - podrobný popis - TABULKA ZÁMEČNICKÝCH PRVKŮ</t>
  </si>
  <si>
    <t>-311928939</t>
  </si>
  <si>
    <t>531</t>
  </si>
  <si>
    <t>7678055</t>
  </si>
  <si>
    <t>B.Z/55 - vyrovnávací rampa - ocel konstr + slzičkový plech - D+M vč všech systémových detailů a povrchové úpravy - podrobný popis - TABULKA ZÁMEČNICKÝCH PRVKŮ</t>
  </si>
  <si>
    <t>1824559647</t>
  </si>
  <si>
    <t>532</t>
  </si>
  <si>
    <t>76780561</t>
  </si>
  <si>
    <t>B.Z/56a - ukončení skladby podlahy - protahovací kanály - 440/440 mm - D+M vč všech systémových detailů a povrchové úpravy - podrobný popis - TABULKA ZÁMEČNICKÝCH PRVKŮ</t>
  </si>
  <si>
    <t>-1202323975</t>
  </si>
  <si>
    <t>533</t>
  </si>
  <si>
    <t>76780562</t>
  </si>
  <si>
    <t>B.Z/56b - ukončení skladby podlahy - protahovací kanály - 300/330 mm - D+M vč všech systémových detailů a povrchové úpravy - podrobný popis - TABULKA ZÁMEČNICKÝCH PRVKŮ</t>
  </si>
  <si>
    <t>-690365057</t>
  </si>
  <si>
    <t>534</t>
  </si>
  <si>
    <t>76780571</t>
  </si>
  <si>
    <t>B.Z/57a - poklop - protahovací kanály - 440/440 mm - D+M vč všech systémových detailů a povrchové úpravy - podrobný popis - TABULKA ZÁMEČNICKÝCH PRVKŮ</t>
  </si>
  <si>
    <t>2040823594</t>
  </si>
  <si>
    <t>535</t>
  </si>
  <si>
    <t>76780572</t>
  </si>
  <si>
    <t>B.Z/57b - poklop - protahovací kanály - 300/330 mm - D+M vč všech systémových detailů a povrchové úpravy - podrobný popis - TABULKA ZÁMEČNICKÝCH PRVKŮ</t>
  </si>
  <si>
    <t>699984771</t>
  </si>
  <si>
    <t>536</t>
  </si>
  <si>
    <t>7678058</t>
  </si>
  <si>
    <t>B.Z/58 - roznášecí nosníky - I 100 - D+M vč všech systémových detailů a povrchové úpravy - podrobný popis - TABULKA ZÁMEČNICKÝCH PRVKŮ</t>
  </si>
  <si>
    <t>-414012660</t>
  </si>
  <si>
    <t>537</t>
  </si>
  <si>
    <t>7678059</t>
  </si>
  <si>
    <t>B.Z/59 - roznášecí nosníky - I 260 - D+M vč všech systémových detailů a povrchové úpravy - podrobný popis - TABULKA ZÁMEČNICKÝCH PRVKŮ</t>
  </si>
  <si>
    <t>185329153</t>
  </si>
  <si>
    <t>538</t>
  </si>
  <si>
    <t>-377519286</t>
  </si>
  <si>
    <t>539</t>
  </si>
  <si>
    <t>7678911</t>
  </si>
  <si>
    <t xml:space="preserve">Z.BR/01 - Žerď na uliční fasádě - D+M vč všech systémových detailů </t>
  </si>
  <si>
    <t>445424283</t>
  </si>
  <si>
    <t>540</t>
  </si>
  <si>
    <t>7678912</t>
  </si>
  <si>
    <t xml:space="preserve">Z.BR/01 Kotvy trakčního vedení - D+M vč všech systémových detailů </t>
  </si>
  <si>
    <t>-448915665</t>
  </si>
  <si>
    <t>541</t>
  </si>
  <si>
    <t>-188124173</t>
  </si>
  <si>
    <t>542</t>
  </si>
  <si>
    <t>7714701</t>
  </si>
  <si>
    <t>Repase stávajícího keramického soklu</t>
  </si>
  <si>
    <t>-338868419</t>
  </si>
  <si>
    <t>"ozn 4"+9,68+8,13+9,68+8,45+9,68+8,29+9,68+0,65</t>
  </si>
  <si>
    <t>543</t>
  </si>
  <si>
    <t>77147101</t>
  </si>
  <si>
    <t>Repase stávající teracové dlažby tl. cca 20mm, chemické a mechanické vyčištění dlažby, doplnění / nahrazení poškozených částí replikami</t>
  </si>
  <si>
    <t>134725786</t>
  </si>
  <si>
    <t>"B.P15a"+43,0</t>
  </si>
  <si>
    <t>544</t>
  </si>
  <si>
    <t>77147102</t>
  </si>
  <si>
    <t>Renovace stávající teracové dlažby– přebroušení nebo otryskání, odstranění stávajících pochozích vrstev, reprofilace poškozených míst, finální ošetření povrchu – fluatace (impregnace a povrchové ošetření)</t>
  </si>
  <si>
    <t>1900377736</t>
  </si>
  <si>
    <t>"B.P20"</t>
  </si>
  <si>
    <t>"2NP"+13,9</t>
  </si>
  <si>
    <t>"3NP"+13,9</t>
  </si>
  <si>
    <t>"4NP"+13,7</t>
  </si>
  <si>
    <t>545</t>
  </si>
  <si>
    <t>77147103</t>
  </si>
  <si>
    <t>Kopie teraco dlažby světlé béžové – atypická zakázková výroba - formát 450/450mm - D+M vč všech systémových detailů</t>
  </si>
  <si>
    <t>2087700928</t>
  </si>
  <si>
    <t xml:space="preserve">Poznámka k položce:_x000D_
dle spárořezu AST 815a </t>
  </si>
  <si>
    <t>"1.40" +3,92</t>
  </si>
  <si>
    <t>"2.40"+1,47</t>
  </si>
  <si>
    <t>"3.40"+1,47</t>
  </si>
  <si>
    <t>"4.40"+1,47</t>
  </si>
  <si>
    <t>546</t>
  </si>
  <si>
    <t>1013699017</t>
  </si>
  <si>
    <t>"ozn 1"+13,21+0,87</t>
  </si>
  <si>
    <t>547</t>
  </si>
  <si>
    <t>dlažba keramická  (dle architekta)</t>
  </si>
  <si>
    <t>-145180882</t>
  </si>
  <si>
    <t>+14,08*0,06*1,1</t>
  </si>
  <si>
    <t>548</t>
  </si>
  <si>
    <t>-934340119</t>
  </si>
  <si>
    <t>14,08*1,1 'Přepočtené koeficientem množství</t>
  </si>
  <si>
    <t>549</t>
  </si>
  <si>
    <t>587207578</t>
  </si>
  <si>
    <t>550</t>
  </si>
  <si>
    <t>Lité teraco tl 20 mm, BÍLÉ - dle schématu podlah (AST-802) - D+M vč všech systémových detailů</t>
  </si>
  <si>
    <t>-508208439</t>
  </si>
  <si>
    <t>+3,7</t>
  </si>
  <si>
    <t>+1,7*1,2</t>
  </si>
  <si>
    <t>+1,6+1,7</t>
  </si>
  <si>
    <t>+17,3</t>
  </si>
  <si>
    <t>+21,0</t>
  </si>
  <si>
    <t>-47,34</t>
  </si>
  <si>
    <t>551</t>
  </si>
  <si>
    <t>Lité teraco tl 20 mm, ŠEDÉ - dle schématu podlah (AST-802) - D+M vč všech systémových detailů</t>
  </si>
  <si>
    <t>1803005605</t>
  </si>
  <si>
    <t>B_P17a_teraco+B_P17b_teraco</t>
  </si>
  <si>
    <t>552</t>
  </si>
  <si>
    <t>77310012</t>
  </si>
  <si>
    <t>Lité teraco tl 20 mm, OKROVÉ - dle schématu podlah (AST-802) - D+M vč všech systémových detailů</t>
  </si>
  <si>
    <t>427728248</t>
  </si>
  <si>
    <t>B_P16_teraco+B_P28_teraco</t>
  </si>
  <si>
    <t>553</t>
  </si>
  <si>
    <t>Lité teraco tl 18 mm, ŠEDÉ - dle schématu podlah (AST-802) - D+M vč všech systémových detailů</t>
  </si>
  <si>
    <t>1762764687</t>
  </si>
  <si>
    <t>+13,02+6,15</t>
  </si>
  <si>
    <t>+3,4+5,0+5,9+0,7</t>
  </si>
  <si>
    <t>"1NP,3NP"</t>
  </si>
  <si>
    <t>+5,0+1,2+1,2+5,9+1,1+3,4+4,9+1,1+1,2+6,2+1,1+0,9</t>
  </si>
  <si>
    <t>"2NP,5NP"</t>
  </si>
  <si>
    <t>+3,3+4,8+1,1+1,2+6,0+1,1+0,7+5,6+1,1+5,3+2*1,1+2*3,0</t>
  </si>
  <si>
    <t>+3,4+5,0+2*1,2+6,2+1,1+0,9</t>
  </si>
  <si>
    <t>-113,9</t>
  </si>
  <si>
    <t>554</t>
  </si>
  <si>
    <t>Lité teraco tl 18 mm, OKROVÉ - dle schématu podlah (AST-802) - D+M vč všech systémových detailů</t>
  </si>
  <si>
    <t>-964558193</t>
  </si>
  <si>
    <t>B_P13_teraco+B_P14_teraco+B_P21_teraco+B_P26_teraco</t>
  </si>
  <si>
    <t>555</t>
  </si>
  <si>
    <t>-824492108</t>
  </si>
  <si>
    <t>556</t>
  </si>
  <si>
    <t>7751001</t>
  </si>
  <si>
    <t>Dvouvrstvé parkety 490/70mm, systém pero a drážka, kladení do rybiny - D+M vč všech systémových detailů a povrchové úpravy</t>
  </si>
  <si>
    <t>1969660790</t>
  </si>
  <si>
    <t>Poznámka k položce:_x000D_
- nášlapná vrstva dub masiv 3,5mm, nosná vrstva smrk masiv 6,5mm; matný bezbarvý lak_x000D_
- flexibilní jednosložkové lepidlo pro dřevěnou podlah_x000D_
- penetrace podkladu</t>
  </si>
  <si>
    <t>+26,2+30,8+53,8+13,4</t>
  </si>
  <si>
    <t>+21,3+30,1</t>
  </si>
  <si>
    <t>+22,2+33,4+34,0+28,6+18,3+7,9+20,0+14,5</t>
  </si>
  <si>
    <t>+25,1+20,1</t>
  </si>
  <si>
    <t>+2,8+3,9</t>
  </si>
  <si>
    <t>+24,8+31,8+32,2+28,6+21,9+11,4+45,9+34,4</t>
  </si>
  <si>
    <t>+27,0+31,8+32,1+27,9+21,6+57,3+35,2</t>
  </si>
  <si>
    <t>+82,4</t>
  </si>
  <si>
    <t>557</t>
  </si>
  <si>
    <t>77541332</t>
  </si>
  <si>
    <t xml:space="preserve">Montáž soklíku ze dřeva tvrdého </t>
  </si>
  <si>
    <t>-1484592710</t>
  </si>
  <si>
    <t>"ozn 3"</t>
  </si>
  <si>
    <t>"1NP"+13,65+8,08+9,2+16,35+12,09</t>
  </si>
  <si>
    <t>"2NP"+12,61+15,46+13,24+13,56+14,0+7,95+7,69+10,72</t>
  </si>
  <si>
    <t>"3NP"+12,36+13,45+13,82+12,9+13,01+7,21+12,97+7,6</t>
  </si>
  <si>
    <t>"4NP"+15,28+13,7+14,3+13,32+13,24+5,7+7,42+12,67</t>
  </si>
  <si>
    <t>558</t>
  </si>
  <si>
    <t>6141101</t>
  </si>
  <si>
    <t>dubový nečleněný sokl se zaoblenou hranou v 160 mm, vč povrchové úpravy</t>
  </si>
  <si>
    <t>155806727</t>
  </si>
  <si>
    <t>Poznámka k položce:_x000D_
více viz. AST 794</t>
  </si>
  <si>
    <t>343,55*1,1 'Přepočtené koeficientem množství</t>
  </si>
  <si>
    <t>559</t>
  </si>
  <si>
    <t>77541334</t>
  </si>
  <si>
    <t>Příplatek na zaoblení soklů</t>
  </si>
  <si>
    <t>-1241360428</t>
  </si>
  <si>
    <t>560</t>
  </si>
  <si>
    <t>77541335</t>
  </si>
  <si>
    <t>dub masív v.160mm pol.50mm - D+M</t>
  </si>
  <si>
    <t>1997547450</t>
  </si>
  <si>
    <t>561</t>
  </si>
  <si>
    <t>998775203</t>
  </si>
  <si>
    <t>Přesun hmot pro podlahy skládané stanovený procentní sazbou (%) z ceny vodorovná dopravní vzdálenost do 50 m v objektech výšky přes 12 do 24 m</t>
  </si>
  <si>
    <t>-1618707383</t>
  </si>
  <si>
    <t>562</t>
  </si>
  <si>
    <t>776221121</t>
  </si>
  <si>
    <t>Montáž podlahovin z PVC lepením standardním lepidlem z pásů elektrostaticky vodivých</t>
  </si>
  <si>
    <t>1079864463</t>
  </si>
  <si>
    <t>+10,1</t>
  </si>
  <si>
    <t>563</t>
  </si>
  <si>
    <t>2841024</t>
  </si>
  <si>
    <t>krytina podlahová homogenní elektrostaticky vodivá</t>
  </si>
  <si>
    <t>-1387471372</t>
  </si>
  <si>
    <t>10,1*1,1 'Přepočtené koeficientem množství</t>
  </si>
  <si>
    <t>564</t>
  </si>
  <si>
    <t>-300778223</t>
  </si>
  <si>
    <t>565</t>
  </si>
  <si>
    <t>1638634286</t>
  </si>
  <si>
    <t>B_P04_stěrka</t>
  </si>
  <si>
    <t>+2,4+5,1</t>
  </si>
  <si>
    <t>"2PP,1PP"</t>
  </si>
  <si>
    <t>+20,7+15,3+14,7+4,2+23,5</t>
  </si>
  <si>
    <t>+6,9</t>
  </si>
  <si>
    <t>+148,9</t>
  </si>
  <si>
    <t>566</t>
  </si>
  <si>
    <t>-1700683428</t>
  </si>
  <si>
    <t>781</t>
  </si>
  <si>
    <t>Dokončovací práce - obklady</t>
  </si>
  <si>
    <t>567</t>
  </si>
  <si>
    <t>781474117</t>
  </si>
  <si>
    <t>Montáž obkladů vnitřních stěn z dlaždic keramických lepených flexibilním lepidlem maloformátových hladkých přes 35 do 45 ks/m2</t>
  </si>
  <si>
    <t>1944061719</t>
  </si>
  <si>
    <t>"BÍLÁ"</t>
  </si>
  <si>
    <t>"1NP"+13,005</t>
  </si>
  <si>
    <t>"2NP"+13,005</t>
  </si>
  <si>
    <t>"3NP"+13,005</t>
  </si>
  <si>
    <t>"4NP"+13,005</t>
  </si>
  <si>
    <t>"5NP"+14,0</t>
  </si>
  <si>
    <t>"ŠEDÁ"</t>
  </si>
  <si>
    <t>"1PP"+53,445</t>
  </si>
  <si>
    <t>"BÉŽOVÁ"</t>
  </si>
  <si>
    <t>"1NP"+49,392</t>
  </si>
  <si>
    <t>"2NP"+49,392</t>
  </si>
  <si>
    <t>"3NP"+49,392</t>
  </si>
  <si>
    <t>"4NP"+49,392</t>
  </si>
  <si>
    <t>"5NP"+52,521</t>
  </si>
  <si>
    <t>"ČERVENÁ"</t>
  </si>
  <si>
    <t>"1NP"+15,39</t>
  </si>
  <si>
    <t>"2NP"+15,39</t>
  </si>
  <si>
    <t>"3NP"+15,39</t>
  </si>
  <si>
    <t>"4NP"+15,39</t>
  </si>
  <si>
    <t>"5NP"+19,168</t>
  </si>
  <si>
    <t>568</t>
  </si>
  <si>
    <t>5976106</t>
  </si>
  <si>
    <t>obklad keramický 150/150 mm - barva bílá (dle architekta)</t>
  </si>
  <si>
    <t>1056708907</t>
  </si>
  <si>
    <t>66,02*1,1 'Přepočtené koeficientem množství</t>
  </si>
  <si>
    <t>569</t>
  </si>
  <si>
    <t>5976107</t>
  </si>
  <si>
    <t>obklad keramický 150/150 mm - barva šedá (dle architekta)</t>
  </si>
  <si>
    <t>1636108652</t>
  </si>
  <si>
    <t>53,445*1,1 'Přepočtené koeficientem množství</t>
  </si>
  <si>
    <t>570</t>
  </si>
  <si>
    <t>5976108</t>
  </si>
  <si>
    <t>obklad keramický 150/150 mm - barva béžová (dle architekta)</t>
  </si>
  <si>
    <t>-1294648806</t>
  </si>
  <si>
    <t>250,089*1,1 'Přepočtené koeficientem množství</t>
  </si>
  <si>
    <t>571</t>
  </si>
  <si>
    <t>5976109</t>
  </si>
  <si>
    <t>obklad keramický 150/150 mm - barva červená (dle architekta)</t>
  </si>
  <si>
    <t>-953236606</t>
  </si>
  <si>
    <t>80,728*1,1 'Přepočtené koeficientem množství</t>
  </si>
  <si>
    <t>572</t>
  </si>
  <si>
    <t>59769</t>
  </si>
  <si>
    <t>ukončující a rohové lišty</t>
  </si>
  <si>
    <t>-790066832</t>
  </si>
  <si>
    <t>573</t>
  </si>
  <si>
    <t>998781203</t>
  </si>
  <si>
    <t>Přesun hmot pro obklady keramické stanovený procentní sazbou (%) z ceny vodorovná dopravní vzdálenost do 50 m v objektech výšky přes 12 do 24 m</t>
  </si>
  <si>
    <t>-353493452</t>
  </si>
  <si>
    <t>574</t>
  </si>
  <si>
    <t>1182376738</t>
  </si>
  <si>
    <t>"1NP"+4,0*6,0-2,0*1,5</t>
  </si>
  <si>
    <t>"1NP- MEZZ"+7,3*5,9</t>
  </si>
  <si>
    <t>"2NP"+4,0*6,0-2,0*1,5</t>
  </si>
  <si>
    <t>"3NP"+4,0*6,0-2,0*1,5</t>
  </si>
  <si>
    <t>"4NP"+24,7*6,1+19,9*6,0-1,0*2,0-2,0*1,5</t>
  </si>
  <si>
    <t>575</t>
  </si>
  <si>
    <t>1727814411</t>
  </si>
  <si>
    <t>576</t>
  </si>
  <si>
    <t>7834001</t>
  </si>
  <si>
    <t>Interiérový nátěr záklopu (základní penetrace + vrchní nátěr), finální odstín bude vzorkován</t>
  </si>
  <si>
    <t>-1539515650</t>
  </si>
  <si>
    <t>"5NP"+4,5*9,5+6,5*12,5</t>
  </si>
  <si>
    <t>577</t>
  </si>
  <si>
    <t>-826069598</t>
  </si>
  <si>
    <t>"ozn 14"+1,24+3,54+5,62</t>
  </si>
  <si>
    <t>"ozn 15"+12,3+3,0+2,87</t>
  </si>
  <si>
    <t>578</t>
  </si>
  <si>
    <t xml:space="preserve">bezprašný nátěr na pohledový beton </t>
  </si>
  <si>
    <t>2002860472</t>
  </si>
  <si>
    <t>579</t>
  </si>
  <si>
    <t>7839003</t>
  </si>
  <si>
    <t>impregnace režného zdiva</t>
  </si>
  <si>
    <t>2105024251</t>
  </si>
  <si>
    <t>"cihla"</t>
  </si>
  <si>
    <t>"kámen"</t>
  </si>
  <si>
    <t>580</t>
  </si>
  <si>
    <t>Malby stěn a stropů bílé 2nás, vč penetrace</t>
  </si>
  <si>
    <t>163595342</t>
  </si>
  <si>
    <t>"omítky strop"+719,1+43,5</t>
  </si>
  <si>
    <t>"SDK podhledy"+242,5+379,1+1,6</t>
  </si>
  <si>
    <t>"104"+(2*3,4+2*5,8)*3,72</t>
  </si>
  <si>
    <t>"107"+(10,1+7,7+5,9+6,4+4*0,3)*3,72</t>
  </si>
  <si>
    <t>"160"+(2*1,7+2*1,7)*3,2</t>
  </si>
  <si>
    <t>"161"+(2*1,9+2*2,6)*2,55</t>
  </si>
  <si>
    <t>"162"+(2*0,9+2*1,2)*2,55</t>
  </si>
  <si>
    <t>"163"+(2*0,9+2*1,2)*2,55</t>
  </si>
  <si>
    <t>"164"+(0,9+1,6+3,4+0,5+1,2+3,4)*2,55</t>
  </si>
  <si>
    <t>"165"+(2*0,9+2*1,2)*2,55</t>
  </si>
  <si>
    <t>"166"+(2*0,9+2*0,7)*2,55</t>
  </si>
  <si>
    <t>"201"+(4,6+6,1+2,3+6,5)*3,6</t>
  </si>
  <si>
    <t>"202"+(2*5,2+2*6,1)*3,6</t>
  </si>
  <si>
    <t>"203"+(2*5,3+2*6,1)*3,6</t>
  </si>
  <si>
    <t>"204"+(2*4,5+2*6,1)*3,6</t>
  </si>
  <si>
    <t>"205"+(4,2+4,1+0,7+0,4+4,8+4,3)*3,6</t>
  </si>
  <si>
    <t>"205a"+(1,7+5,7+2,9+1,7+4,9)*3,6</t>
  </si>
  <si>
    <t>"220,221"+(2*13,4+2*5,9)*3,6</t>
  </si>
  <si>
    <t>"240"+(5,8+2*2,0)*3,55</t>
  </si>
  <si>
    <t>"260"+(2*1,5+2*1,8)*3,2</t>
  </si>
  <si>
    <t>"261"+(2*1,9+2*2,6)*2,55</t>
  </si>
  <si>
    <t>"262"+(2*0,9+2*1,2)*2,55</t>
  </si>
  <si>
    <t>"263"+(2*0,9+2*1,2)*2,55</t>
  </si>
  <si>
    <t>"264"+(0,9+1,6+3,4+0,5+1,2+3,4)*2,55</t>
  </si>
  <si>
    <t>"265"+(2*0,9+2*1,2)*2,55</t>
  </si>
  <si>
    <t>"266"+(2*0,9+2*0,7)*2,55</t>
  </si>
  <si>
    <t>"303"+(2*5,0+2*6,2)*3,6</t>
  </si>
  <si>
    <t>"304"+(2*4,5+2*6,2)*3,6</t>
  </si>
  <si>
    <t>"305"+(4,1+4,7+5,8+4,4)*3,6</t>
  </si>
  <si>
    <t>"305a"+(5,9+2,9+0,3+5,7+1,7)*3,6</t>
  </si>
  <si>
    <t>"320,321"+(2*13,5+2*6,0)*3,6</t>
  </si>
  <si>
    <t>"340"+(6,1+2*1,9)*3,6</t>
  </si>
  <si>
    <t>"360"+(2*1,5+2*1,9)*3,2</t>
  </si>
  <si>
    <t>"361"+(2*1,9+2*2,6)*2,55</t>
  </si>
  <si>
    <t>"362"+(2*0,9+2*1,2)*2,55</t>
  </si>
  <si>
    <t>"363"+(2*0,9+2*1,2)*2,55</t>
  </si>
  <si>
    <t>"364"+(0,9+1,6+3,4+0,5+1,2+3,4)*2,55</t>
  </si>
  <si>
    <t>"365"+(2*0,9+2*1,2)*2,55</t>
  </si>
  <si>
    <t>"366"+(2*0,9+2*0,7)*2,55</t>
  </si>
  <si>
    <t>"405"+(4,1+4,6+5,9+4,3)*3,4</t>
  </si>
  <si>
    <t>"420,421"+(2*13,5+2*6,1)*3,4</t>
  </si>
  <si>
    <t>"JB4"+(6,5+1,7+1,5)*2,25</t>
  </si>
  <si>
    <t>"460"+(2*1,5+2*1,9)*3,2</t>
  </si>
  <si>
    <t>"461"+(2*1,9+2*2,6)*2,55</t>
  </si>
  <si>
    <t>"462"+(2*0,9+2*1,2)*2,55</t>
  </si>
  <si>
    <t>"463"+(2*0,9+2*1,2)*2,55</t>
  </si>
  <si>
    <t>"464"+(0,9+1,6+3,4+0,5+1,2+3,4)*2,55</t>
  </si>
  <si>
    <t>"465"+(2*0,9+2*1,2)*2,55</t>
  </si>
  <si>
    <t>"466"+(2*0,9+2*0,7)*2,55</t>
  </si>
  <si>
    <t>"503"+(2*1,6+2,7+2,6+1,0)*2,5</t>
  </si>
  <si>
    <t>"504"+(2*1,1+2*0,9)*2,5</t>
  </si>
  <si>
    <t>"505"+(2*1,9+2*2,9)*2,5</t>
  </si>
  <si>
    <t>"506"+(2*1,1+2*0,9)*2,5</t>
  </si>
  <si>
    <t>"507"+(2*1,1+2*0,9)*2,5</t>
  </si>
  <si>
    <t>"508"+(2*1,8+2*1,8)*2,5</t>
  </si>
  <si>
    <t>"509"+(2*1,5+2*2,3)*2,5</t>
  </si>
  <si>
    <t>+218,015+90,48</t>
  </si>
  <si>
    <t>"odpočet obklady"</t>
  </si>
  <si>
    <t>-450,282</t>
  </si>
  <si>
    <t>581</t>
  </si>
  <si>
    <t>555110824</t>
  </si>
  <si>
    <t>+4366,977*0,50</t>
  </si>
  <si>
    <t>582</t>
  </si>
  <si>
    <t>7852001</t>
  </si>
  <si>
    <t>B.G 01 - Vnitřní parapet - replika - kamenná parapetní deska, teraco tl. 40mm - š cca 575-785 mm, dl cca 1010 mm - D+M vč všech systémových detailů a povrchové úpravy - podrobný popis - TABULKA KAMENICKÝCH PRVKŮ</t>
  </si>
  <si>
    <t>-1513732332</t>
  </si>
  <si>
    <t>583</t>
  </si>
  <si>
    <t>78520021</t>
  </si>
  <si>
    <t>B.G 02a - Vnitřní parapet - kamenná parapetní deska, materiál trachyt, tl. 30mm - š 320 mm, dl 750 mm - D+M vč všech systémových detailů a povrchové úpravy - podrobný popis - TABULKA KAMENICKÝCH PRVKŮ</t>
  </si>
  <si>
    <t>-273171004</t>
  </si>
  <si>
    <t>584</t>
  </si>
  <si>
    <t>585</t>
  </si>
  <si>
    <t>78520023</t>
  </si>
  <si>
    <t>B.G 02c - Vnitřní parapet - kamenná parapetní deska, materiál trachyt, tl. 30mm - š 270 mm, dl 880 mm - D+M vč všech systémových detailů a povrchové úpravy - podrobný popis - TABULKA KAMENICKÝCH PRVKŮ</t>
  </si>
  <si>
    <t>-1402644122</t>
  </si>
  <si>
    <t>586</t>
  </si>
  <si>
    <t>78520024</t>
  </si>
  <si>
    <t>B.G 02d - Vnitřní parapet - kamenná parapetní deska, materiál trachyt, tl. 30mm - š 220 mm, dl 880 mm - D+M vč všech systémových detailů a povrchové úpravy - podrobný popis - TABULKA KAMENICKÝCH PRVKŮ</t>
  </si>
  <si>
    <t>-1549448778</t>
  </si>
  <si>
    <t>587</t>
  </si>
  <si>
    <t>78520025</t>
  </si>
  <si>
    <t>B.G 02e - Vnitřní parapet - kamenná parapetní deska, materiál trachyt, tl. 30mm - š 220 mm, dl 960 mm - D+M vč všech systémových detailů a povrchové úpravy - podrobný popis - TABULKA KAMENICKÝCH PRVKŮ</t>
  </si>
  <si>
    <t>-1377635001</t>
  </si>
  <si>
    <t>588</t>
  </si>
  <si>
    <t>78520026</t>
  </si>
  <si>
    <t>B.G 02f - Vnitřní parapet - kamenná parapetní deska, materiál trachyt, tl. 30mm - š 220 mm, dl 1100 mm - D+M vč všech systémových detailů a povrchové úpravy - podrobný popis - TABULKA KAMENICKÝCH PRVKŮ</t>
  </si>
  <si>
    <t>1861245900</t>
  </si>
  <si>
    <t>589</t>
  </si>
  <si>
    <t>78520027</t>
  </si>
  <si>
    <t>B.G 02g - Vnitřní parapet - kamenná parapetní deska, materiál trachyt, tl. 30mm - š 290 mm, dl 1100 mm - D+M vč všech systémových detailů a povrchové úpravy - podrobný popis - TABULKA KAMENICKÝCH PRVKŮ</t>
  </si>
  <si>
    <t>477217328</t>
  </si>
  <si>
    <t>590</t>
  </si>
  <si>
    <t>7852003</t>
  </si>
  <si>
    <t>B.G 03 - Vnitřní parapet - kamenná parapetní deska, materiál trachyt, tl. 30mm - š cca 270 mm, dl cca 1035 mm - D+M vč všech systémových detailů a povrchové úpravy - podrobný popis - TABULKA KAMENICKÝCH PRVKŮ</t>
  </si>
  <si>
    <t>1840198109</t>
  </si>
  <si>
    <t>591</t>
  </si>
  <si>
    <t>7852004</t>
  </si>
  <si>
    <t>B.G 04 - Stávající vnitřní parapet - úprava - kamenná parapetní deska, teraco tl. 40mm - D+M vč všech systémových detailů a povrchové úpravy - podrobný popis - TABULKA KAMENICKÝCH PRVKŮ</t>
  </si>
  <si>
    <t>-721429843</t>
  </si>
  <si>
    <t>Poznámka k položce:_x000D_
repase parapetní desky dle resturátorského záměru: _x000D_
prvky RK/16 (2.NP), RK/23 (3.NP), RK/27 (4.NP)</t>
  </si>
  <si>
    <t>592</t>
  </si>
  <si>
    <t>1996303945</t>
  </si>
  <si>
    <t>593</t>
  </si>
  <si>
    <t>78820011</t>
  </si>
  <si>
    <t>B.F 01 - přenosný hasicí přístroj - práškový s hasebním účinkem 21A / 113B - D+M vč všech systémových detailů - podrobný popis - TABULKA OSTATNÍCH PRVKŮ</t>
  </si>
  <si>
    <t>817995231</t>
  </si>
  <si>
    <t>594</t>
  </si>
  <si>
    <t>78820012</t>
  </si>
  <si>
    <t>B.F 01 - přenosný hasicí přístroj - CO25 s hasebním účinkem 89B/C - D+M vč všech systémových detailů - podrobný popis - TABULKA OSTATNÍCH PRVKŮ</t>
  </si>
  <si>
    <t>-1438832033</t>
  </si>
  <si>
    <t>595</t>
  </si>
  <si>
    <t>7882002</t>
  </si>
  <si>
    <t>B.F 02 - hydrantový systém - zapuštěný - D+M vč všech systémových detailů - podrobný popis - TABULKA OSTATNÍCH PRVKŮ</t>
  </si>
  <si>
    <t>1211342981</t>
  </si>
  <si>
    <t>596</t>
  </si>
  <si>
    <t>597</t>
  </si>
  <si>
    <t>7882004</t>
  </si>
  <si>
    <t>B.F 04 - vstupní branka 3křídl - nerez/sklo - 1740+975/1040 mm - D+M vč všech systémových detailů - podrobný popis - TABULKA OSTATNÍCH PRVKŮ</t>
  </si>
  <si>
    <t>485609868</t>
  </si>
  <si>
    <t>598</t>
  </si>
  <si>
    <t>7882005</t>
  </si>
  <si>
    <t>B.F 05 - čistící rohož z přírodního kokosového vlákna - 2200/1540 mm - D+M vč všech systémových detailů - podrobný popis - TABULKA OSTATNÍCH PRVKŮ</t>
  </si>
  <si>
    <t>-1973953293</t>
  </si>
  <si>
    <t>599</t>
  </si>
  <si>
    <t>7882006</t>
  </si>
  <si>
    <t>B.F 06 - sanitární dělící příčka z DTD desky, deska tl. 38mm, oboustranný HPL laminát - 600/2000 mm - D+M vč všech systémových detailů - podrobný popis - TABULKA OSTATNÍCH PRVKŮ</t>
  </si>
  <si>
    <t>-132250372</t>
  </si>
  <si>
    <t>600</t>
  </si>
  <si>
    <t>7882007</t>
  </si>
  <si>
    <t>B.F 07 - zrcadlo lepené na zděnou / SDK stěnu - 600/900 mm - D+M vč všech systémových detailů - podrobný popis - TABULKA OSTATNÍCH PRVKŮ</t>
  </si>
  <si>
    <t>311210814</t>
  </si>
  <si>
    <t>601</t>
  </si>
  <si>
    <t>7882008</t>
  </si>
  <si>
    <t>B.F 08 - zrcadlo lepené na zděnou / SDK stěnu - 900/900 mm - D+M vč všech systémových detailů - podrobný popis - TABULKA OSTATNÍCH PRVKŮ</t>
  </si>
  <si>
    <t>95832212</t>
  </si>
  <si>
    <t>602</t>
  </si>
  <si>
    <t>7882009</t>
  </si>
  <si>
    <t>B.F 09 - konzolový podstavec na bustu, žb prefabrikovaný - D+M vč všech systémových detailů - podrobný popis - TABULKA OSTATNÍCH PRVKŮ</t>
  </si>
  <si>
    <t>-1425992018</t>
  </si>
  <si>
    <t>603</t>
  </si>
  <si>
    <t>7882010</t>
  </si>
  <si>
    <t>B.F 10 - úprava stávajícího světlíku - D+M vč všech systémových detailů - podrobný popis - TABULKA OSTATNÍCH PRVKŮ</t>
  </si>
  <si>
    <t>-1567528158</t>
  </si>
  <si>
    <t>Poznámka k položce:_x000D_
- světlík vymalován bílou barvou, fasádní barva pro použití v exteriéru - cca 325 m2_x000D_
- na světlík umístěna síť proti ptactvu přes celý světlík - cca 10,5 m2</t>
  </si>
  <si>
    <t>604</t>
  </si>
  <si>
    <t>7882011</t>
  </si>
  <si>
    <t>B.F 11 - opláštění komínu - D+M vč všech systémových detailů - podrobný popis - TABULKA OSTATNÍCH PRVKŮ</t>
  </si>
  <si>
    <t>-1368259667</t>
  </si>
  <si>
    <t>605</t>
  </si>
  <si>
    <t>606</t>
  </si>
  <si>
    <t>607</t>
  </si>
  <si>
    <t>608</t>
  </si>
  <si>
    <t>609</t>
  </si>
  <si>
    <t>610</t>
  </si>
  <si>
    <t>611</t>
  </si>
  <si>
    <t>7882017</t>
  </si>
  <si>
    <t>B.F 17 - dilatace stěnová - napojení ostění dveří na objekt A - D+M vč všech systémových detailů - podrobný popis - TABULKA OSTATNÍCH PRVKŮ</t>
  </si>
  <si>
    <t>-1438135574</t>
  </si>
  <si>
    <t>612</t>
  </si>
  <si>
    <t>7882018</t>
  </si>
  <si>
    <t>B.F 18 - dilatace objektová podlahová - napojení dveří na objekt A - D+M vč všech systémových detailů - podrobný popis - TABULKA OSTATNÍCH PRVKŮ</t>
  </si>
  <si>
    <t>1755226577</t>
  </si>
  <si>
    <t>613</t>
  </si>
  <si>
    <t>7882019</t>
  </si>
  <si>
    <t>B.F 19 - betonové dlaždice 400/400/50 mm - D+M vč všech systémových detailů - podrobný popis - TABULKA OSTATNÍCH PRVKŮ</t>
  </si>
  <si>
    <t>1874776610</t>
  </si>
  <si>
    <t>614</t>
  </si>
  <si>
    <t>7882020</t>
  </si>
  <si>
    <t>B.F 20 - základy pod VZT jednotky - betonové prefabrikované trámky - D+M vč všech systémových detailů - podrobný popis - TABULKA OSTATNÍCH PRVKŮ</t>
  </si>
  <si>
    <t>-699610633</t>
  </si>
  <si>
    <t>615</t>
  </si>
  <si>
    <t>78820211</t>
  </si>
  <si>
    <t>B.F 21 - prostupky spodní stavbou - Ø 200 mm - D+M vč všech systémových detailů - podrobný popis - TABULKA OSTATNÍCH PRVKŮ</t>
  </si>
  <si>
    <t>-1816497167</t>
  </si>
  <si>
    <t>616</t>
  </si>
  <si>
    <t>78820212</t>
  </si>
  <si>
    <t>B.F 21 - prostupky spodní stavbou - Ø 300 mm - D+M vč všech systémových detailů - podrobný popis - TABULKA OSTATNÍCH PRVKŮ</t>
  </si>
  <si>
    <t>422718884</t>
  </si>
  <si>
    <t>617</t>
  </si>
  <si>
    <t>7882022</t>
  </si>
  <si>
    <t>B.F 22 - záchytný systém - D+M vč všech systémových detailů - podrobný popis - TABULKA OSTATNÍCH PRVKŮ</t>
  </si>
  <si>
    <t>-2010405707</t>
  </si>
  <si>
    <t>618</t>
  </si>
  <si>
    <t>7882023</t>
  </si>
  <si>
    <t>B.F 23 - ochrana proti ptactvu - D+M vč všech systémových detailů - podrobný popis - TABULKA OSTATNÍCH PRVKŮ</t>
  </si>
  <si>
    <t>96826092</t>
  </si>
  <si>
    <t>619</t>
  </si>
  <si>
    <t>7882024</t>
  </si>
  <si>
    <t>B.F 24 - zaklopení VZT ve stěně - D+M vč všech systémových detailů - podrobný popis - TABULKA OSTATNÍCH PRVKŮ</t>
  </si>
  <si>
    <t>-311929292</t>
  </si>
  <si>
    <t>620</t>
  </si>
  <si>
    <t>621</t>
  </si>
  <si>
    <t>Poznámka k položce:_x000D_
orientační pás na prosklených plochách (prosklené dveře, vnitřní okna, prosklené stěny</t>
  </si>
  <si>
    <t>622</t>
  </si>
  <si>
    <t>7882026</t>
  </si>
  <si>
    <t>B.F 26 - ochrana vedení - D+M vč všech systémových detailů - podrobný popis - TABULKA OSTATNÍCH PRVKŮ</t>
  </si>
  <si>
    <t>-280751472</t>
  </si>
  <si>
    <t>Poznámka k položce:_x000D_
ochrana vedení rozvodů elektrické sítě v chodníku - chráničky elektrokabelů v rozsahu stavbou dotčeného chodníku (viz požadavek TSK)</t>
  </si>
  <si>
    <t>623</t>
  </si>
  <si>
    <t>7882027</t>
  </si>
  <si>
    <t>B.F 27 - zadláždění chodníku - D+M vč všech systémových detailů - podrobný popis - TABULKA OSTATNÍCH PRVKŮ</t>
  </si>
  <si>
    <t>1142438056</t>
  </si>
  <si>
    <t>Poznámka k položce:_x000D_
- reliéfní dlažba pro nevidomé z desek z betonového kompozitu 400 / 400 / 80 mm, v modulu kostky 100 / 100 mm _x000D_
- hladká žulová deska 500 / 250 / 100 mm _x000D_
- žulová kostka velká 150 / 170 mm kladené do bet. lože "do kolíbky" (předláždění v místě vjezdu) dodávka včetně betonového lože_x000D_
- cca 2,5 m</t>
  </si>
  <si>
    <t>624</t>
  </si>
  <si>
    <t>7882029</t>
  </si>
  <si>
    <t xml:space="preserve">TABULKY S OZNAČENÍM SMĚRU ÚNIKU - D+M </t>
  </si>
  <si>
    <t>1766774472</t>
  </si>
  <si>
    <t>625</t>
  </si>
  <si>
    <t>1546409955</t>
  </si>
  <si>
    <t>07 - SO 01 - OBJEKT C - BOURACÍ A ZEMNÍ PRÁCE</t>
  </si>
  <si>
    <t>122111101</t>
  </si>
  <si>
    <t>Odkopávky a prokopávky ručně zapažené i nezapažené v hornině třídy těžitelnosti I skupiny 1 a 2</t>
  </si>
  <si>
    <t>1582229645</t>
  </si>
  <si>
    <t>+0,2*9,5*3,0</t>
  </si>
  <si>
    <t>+0,15*5,0*3,0</t>
  </si>
  <si>
    <t>131113101</t>
  </si>
  <si>
    <t>Hloubení jam ručně zapažených i nezapažených s urovnáním dna do předepsaného profilu a spádu v hornině třídy těžitelnosti I skupiny 1 a 2 soudržných</t>
  </si>
  <si>
    <t>161909023</t>
  </si>
  <si>
    <t>+1,0*(1,7*9,6+1,5*3,0+1,5*1,8)</t>
  </si>
  <si>
    <t>+1,9*(2,8*2,1+2,5*4,0+1,7*3,0+1,0*2,7)</t>
  </si>
  <si>
    <t>+3,3*(3,6*2,2)</t>
  </si>
  <si>
    <t>-1777960344</t>
  </si>
  <si>
    <t>"F08 - uliční"+0,8*1,8*30,0</t>
  </si>
  <si>
    <t>"F08 - dvůr"+0,8*1,8*6,0</t>
  </si>
  <si>
    <t>132112211</t>
  </si>
  <si>
    <t>Hloubení rýh šířky přes 800 do 2 000 mm ručně zapažených i nezapažených, s urovnáním dna do předepsaného profilu a spádu v hornině třídy těžitelnosti I skupiny 1 a 2 soudržných</t>
  </si>
  <si>
    <t>827579056</t>
  </si>
  <si>
    <t>"dvůr"+0,8*0,9*(8,5+6,5)</t>
  </si>
  <si>
    <t>+1,2*0,9*4,5</t>
  </si>
  <si>
    <t>1545011643</t>
  </si>
  <si>
    <t>"2PP"+0,20*(4,0*1,0+1,3*3,6+3,7*4,3+1,8*1,1+4,9*4,4)</t>
  </si>
  <si>
    <t>"1PP"+0,20*(11,5+13,2+4,5+7,9+5,7+12,1+20,1+6,7+4,6+13,9+2,4+8,8+3,6+9,0+9,3)</t>
  </si>
  <si>
    <t>+4,0*3,5*9,2</t>
  </si>
  <si>
    <t>+1,1*3,0*2,0</t>
  </si>
  <si>
    <t>+0,9*(3,3*3,1)</t>
  </si>
  <si>
    <t>+0,4*(0,6*3,4+0,8*2,0+0,7*4,0)</t>
  </si>
  <si>
    <t>+2,3*(5,8*5,2)</t>
  </si>
  <si>
    <t>+1,2*(1,8*1,7)</t>
  </si>
  <si>
    <t>+2,0*4,0*2,2</t>
  </si>
  <si>
    <t>+1,7*(1,4*1,4+0,8*2,1+2,3*1,2+1,5*0,9/2)+1,0*1,4*0,7</t>
  </si>
  <si>
    <t>+0,6*1,0*(8,0+7,0+4,0+3,0+6,0+5,0+3,0+3,5+5,0+6,0+5,0+5,0+8,0+7,0+8,0)</t>
  </si>
  <si>
    <t>1595308360</t>
  </si>
  <si>
    <t>304982555</t>
  </si>
  <si>
    <t>-394110324</t>
  </si>
  <si>
    <t>+337,217+15,66+94,648+7,95+51,84</t>
  </si>
  <si>
    <t>1269494671</t>
  </si>
  <si>
    <t>-1207649059</t>
  </si>
  <si>
    <t>1875125517</t>
  </si>
  <si>
    <t>776127628</t>
  </si>
  <si>
    <t>+507,315*1,7</t>
  </si>
  <si>
    <t>58619249</t>
  </si>
  <si>
    <t>"uliční"+15,85</t>
  </si>
  <si>
    <t>"dvorní"+789,87+79,71</t>
  </si>
  <si>
    <t>-2005862539</t>
  </si>
  <si>
    <t>-259702825</t>
  </si>
  <si>
    <t>419139341</t>
  </si>
  <si>
    <t>-1462304266</t>
  </si>
  <si>
    <t>556849237</t>
  </si>
  <si>
    <t>1945037926</t>
  </si>
  <si>
    <t>-1745443570</t>
  </si>
  <si>
    <t>9120041</t>
  </si>
  <si>
    <t>Demontáže trafostanice</t>
  </si>
  <si>
    <t>1040280121</t>
  </si>
  <si>
    <t>Demontáže VZT - odvětrání trafostanice</t>
  </si>
  <si>
    <t>-1903225982</t>
  </si>
  <si>
    <t>1756623898</t>
  </si>
  <si>
    <t>+1,2*1,4*2,1</t>
  </si>
  <si>
    <t>+1,0*1,1*1,0</t>
  </si>
  <si>
    <t>+0,8*1,1*1,6</t>
  </si>
  <si>
    <t>+0,9*0,7*1,6</t>
  </si>
  <si>
    <t>1561154290</t>
  </si>
  <si>
    <t>+0,8*2,0*(4,0+2,0)</t>
  </si>
  <si>
    <t>961055111</t>
  </si>
  <si>
    <t>Bourání základů z betonu železového</t>
  </si>
  <si>
    <t>2053773242</t>
  </si>
  <si>
    <t>+0,5*1,0*(6,8+4*1,0)</t>
  </si>
  <si>
    <t>+0,2*6,8*1,4</t>
  </si>
  <si>
    <t>1992708929</t>
  </si>
  <si>
    <t>"viz OPL_DPS_AST_049,050,053"</t>
  </si>
  <si>
    <t>"viz OPL_DPS_AST_070,071"</t>
  </si>
  <si>
    <t>+0,8*2,5*3,7</t>
  </si>
  <si>
    <t>+1,0*0,6*12,0</t>
  </si>
  <si>
    <t>+0,53*4,4*5,5-0,53*1,2*2,5</t>
  </si>
  <si>
    <t>+0,7*4,2*(4,2+1,7)-0,7*1,1*2,1*3</t>
  </si>
  <si>
    <t>+0,9*4,0*3,8-0,9*1,2*2,0*2</t>
  </si>
  <si>
    <t>+0,65*2,3*2,7</t>
  </si>
  <si>
    <t>+4,0*1,0+3,0*1,5-0,9*2,1</t>
  </si>
  <si>
    <t>+2,4*3,5-0,6*2,0</t>
  </si>
  <si>
    <t>+2,5*1,4-0,9*2,0</t>
  </si>
  <si>
    <t>+4,3*(3,8+1,3)-1,2*2,5</t>
  </si>
  <si>
    <t>+4,3*(2*3,5)-1,0*2,0*2</t>
  </si>
  <si>
    <t>+3,8*3,7</t>
  </si>
  <si>
    <t>+3,8*3,6-0,9*2,1</t>
  </si>
  <si>
    <t>+1,5*3,1</t>
  </si>
  <si>
    <t>+3,2*(4,0+2,0+1,9)-0,7*1,8</t>
  </si>
  <si>
    <t>+3,7*(4,0+11,4+1,8*2)-0,8*2,2*3-0,7*2,0-0,8*2,0-0,7*2,0</t>
  </si>
  <si>
    <t>+3,5*2,0-0,8*2,1</t>
  </si>
  <si>
    <t>+4,5*(1,8+1,3)+2,5*1,2-0,9*2,0</t>
  </si>
  <si>
    <t>+3,0*1,6</t>
  </si>
  <si>
    <t>+4,0*(1,6+2,5+1,0)-0,8*2,0*3</t>
  </si>
  <si>
    <t>+3,1*(2,7+0,8)-0,8*2,2</t>
  </si>
  <si>
    <t>+3,8*(5,5+0,6)-0,7*2,4</t>
  </si>
  <si>
    <t>+3,8*(8,0+3,6)+3,8*0,4*0,2*5</t>
  </si>
  <si>
    <t>+3,8*(2,4+4,0)+3,8*0,3*0,25*3-0,7*2,0</t>
  </si>
  <si>
    <t>+3,7*(2*4,0)-0,8*2,0</t>
  </si>
  <si>
    <t>+0,25*3,5*(7,8+0,5)-0,25*1,5*2,5</t>
  </si>
  <si>
    <t>+0,20*3,58*(4,8+3,0)-0,20*1,2*2,5*2+0,6*0,25*3,0+0,5*0,3*3,5*2</t>
  </si>
  <si>
    <t>+0,30*3,5*(2,0+3,0)-0,30*0,9*2,0</t>
  </si>
  <si>
    <t>+0,45*3,5*(1,5+2,0)-0,45*0,8*2,0*2</t>
  </si>
  <si>
    <t>+0,20*3,0*3,2-0,2*1,2*2,5</t>
  </si>
  <si>
    <t>+0,20*4,3*2,0-0,2*0,7*2,2</t>
  </si>
  <si>
    <t>+0,20*4,3*(2,4+2,2)+0,35*4,3*0,4-0,20*1,0*2,0*2</t>
  </si>
  <si>
    <t>+0,20*4,3*3,2-0,2*0,9*2,0</t>
  </si>
  <si>
    <t>+0,20*4,0*1,3-0,2*0,8*2,2</t>
  </si>
  <si>
    <t>+3,0*0,20*(2*0,4+1,7)-0,2*0,9*2,2</t>
  </si>
  <si>
    <t>+4,0*(0,2*4,3+0,7*1,3+0,3*2,5)-0,3*0,9*1,9-0,2*1,4*2,1</t>
  </si>
  <si>
    <t>+0,20*4,0*2,0</t>
  </si>
  <si>
    <t>+0,20*3,8*1,0+0,20*2,7*2,7-0,2*0,8*2,2*2+0,30*3,8*1,3</t>
  </si>
  <si>
    <t>+4,0*1,3*0,7</t>
  </si>
  <si>
    <t>+0,3*1,0*3,5</t>
  </si>
  <si>
    <t>+0,2*3,5*(2,2)-0,2*0,7*2,2</t>
  </si>
  <si>
    <t>+0,2*3,7*2,0</t>
  </si>
  <si>
    <t>+0,37*3,7*1,5</t>
  </si>
  <si>
    <t>+0,35*(3,0*2,6-1,0*2,2)</t>
  </si>
  <si>
    <t>+0,20*(3,0*1,8-0,8*1,9)</t>
  </si>
  <si>
    <t>-1722635337</t>
  </si>
  <si>
    <t>"viz OPL_DPS_AST_071"</t>
  </si>
  <si>
    <t>"141"+0,10*2,7*1,8</t>
  </si>
  <si>
    <t>"2NP"+0,15*(8,0*2,0+7,2*1,7)</t>
  </si>
  <si>
    <t>"3NP"+0,135*(8,0*2,0+7,2*1,7)</t>
  </si>
  <si>
    <t>-1643389964</t>
  </si>
  <si>
    <t>"141"+0,3*0,3*(2*2,5+1,7)</t>
  </si>
  <si>
    <t>96305395</t>
  </si>
  <si>
    <t>Bourání vyrovnávacích stupňů - 1NP - místn 036/037</t>
  </si>
  <si>
    <t>-508149422</t>
  </si>
  <si>
    <t>96305396</t>
  </si>
  <si>
    <t>Bourání vyrovnávacích stupňů - 1NP - místn 015</t>
  </si>
  <si>
    <t>1646811963</t>
  </si>
  <si>
    <t>96305397</t>
  </si>
  <si>
    <t>Bourání vyrovnávacích stupňů - 1NP - exterier</t>
  </si>
  <si>
    <t>153314481</t>
  </si>
  <si>
    <t>9640542</t>
  </si>
  <si>
    <t>Vybourání prostupů ve strop konstrukci - 2NP - (prostup vel do 1m2)</t>
  </si>
  <si>
    <t>-154752925</t>
  </si>
  <si>
    <t>9640543</t>
  </si>
  <si>
    <t>Vybourání prostupů ve strop konstrukci - 3NP - (prostup vel do 1m2)</t>
  </si>
  <si>
    <t>1411575784</t>
  </si>
  <si>
    <t>9640544</t>
  </si>
  <si>
    <t>Vybourání prostupů ve strop konstrukci - 4NP - (prostup vel do 1m2)</t>
  </si>
  <si>
    <t>-127247559</t>
  </si>
  <si>
    <t>965024131</t>
  </si>
  <si>
    <t>Bourání podlah kamenných bez podkladního lože, s jakoukoliv výplní spár z desek nebo mozaiky, plochy přes 1 m2</t>
  </si>
  <si>
    <t>754105290</t>
  </si>
  <si>
    <t>"1PP"+4,5+7,9</t>
  </si>
  <si>
    <t>965031131</t>
  </si>
  <si>
    <t>Bourání podlah z cihel bez podkladního lože, s jakoukoliv výplní spár kladených naplocho, plochy přes 1 m2</t>
  </si>
  <si>
    <t>290001333</t>
  </si>
  <si>
    <t>"viz OPL_DPS_AST_048,049,054"</t>
  </si>
  <si>
    <t>"2PP"+4,0*1,0+1,3*3,6+3,7*4,3+1,8*1,1+4,9*4,4</t>
  </si>
  <si>
    <t>"1PP"+11,5+13,2+4,5+7,9+5,7+12,1+20,1+6,7+4,6+13,9+2,4+8,8+3,6+9,0+9,3</t>
  </si>
  <si>
    <t>"4NP"+3,6+1,7</t>
  </si>
  <si>
    <t>1097645007</t>
  </si>
  <si>
    <t>"1NP"+0,10*(3,8*14,0)</t>
  </si>
  <si>
    <t>"dvůr"+0,10*115,3</t>
  </si>
  <si>
    <t>"světlík"+0,10*8,7</t>
  </si>
  <si>
    <t>2116007289</t>
  </si>
  <si>
    <t>"1PP - trafostanice"+0,15*(6,0*4,0+2,0*4,0)</t>
  </si>
  <si>
    <t>-1343918475</t>
  </si>
  <si>
    <t>"viz OPL_DPS_AST_048-049 + STP - sondy + ZAMĚŘENÍ"</t>
  </si>
  <si>
    <t>"1PP"+11,5+4,5+7,9+5,7+12,1+20,1+6,7+4,6+13,9+2,4+3,6+9,3</t>
  </si>
  <si>
    <t>965049112</t>
  </si>
  <si>
    <t>Bourání mazanin Příplatek k cenám za bourání mazanin betonových se svařovanou sítí, tl. přes 100 mm</t>
  </si>
  <si>
    <t>-862470150</t>
  </si>
  <si>
    <t>262086728</t>
  </si>
  <si>
    <t>"viz OPL_DPS_AST_054 + STP - sondy + ZAMĚŘENÍ"</t>
  </si>
  <si>
    <t>"4NP"+358,6+23,4</t>
  </si>
  <si>
    <t>"1NP"+1,7+41,4+2,1+2,5+3,9+2,2+11,3+8,7+1,2+3,2+1,0+1,4+3,1</t>
  </si>
  <si>
    <t>"2NP"+9,1+1,2+1,5+3,8+2,1+5,9</t>
  </si>
  <si>
    <t>"3NP"+5,2+2,2+8,6+15,4+3,8+31,6+2,1+0,9</t>
  </si>
  <si>
    <t>965081223</t>
  </si>
  <si>
    <t>Bourání podlah z dlaždic bez podkladního lože nebo mazaniny, s jakoukoliv výplní spár keramických nebo xylolitových tl. přes 10 mm plochy přes 1 m2</t>
  </si>
  <si>
    <t>1564329879</t>
  </si>
  <si>
    <t>"dvůr"+115,3</t>
  </si>
  <si>
    <t>"světlík"+8,7</t>
  </si>
  <si>
    <t>2093668165</t>
  </si>
  <si>
    <t>"2NP"+0,10*(6,0*(4,2+6,5+4,2+6,4+6,0)+5,5*(12,5+14,5)+2,0*4,0+1,7*4,0+2,5*1,0+3,0*2,0+2,1+35,4+23,1)</t>
  </si>
  <si>
    <t>"3NP"+0,10*(2,0*4,3+3,5*3,0+1,0*1,0+3,0*2,0+1,0*2,1)</t>
  </si>
  <si>
    <t>"4NP"+0,10*(358,6+23,4)</t>
  </si>
  <si>
    <t>"4NP"+0,10*(15,0+3,6+1,7)</t>
  </si>
  <si>
    <t>-1100195759</t>
  </si>
  <si>
    <t>"1NP"+0,20*(22,3+35,2+36,2+12,6+41,4+2,1+2,5+3,9+2,2+12,6+12,4+11,5+11,5+5,7+22,6+4,0*3,0+1,7)</t>
  </si>
  <si>
    <t>"3NP"+0,14*(6,0*(2*4,3+4,5+4,4+10,1)-1,3*1,9+5,2*(20,8+5,0+1,5))</t>
  </si>
  <si>
    <t>"3NP"+0,15*(6,4*3,7+6,0*5,9)</t>
  </si>
  <si>
    <t>"4NP"+0,12*(37,4+24,1)</t>
  </si>
  <si>
    <t>1077159633</t>
  </si>
  <si>
    <t>"viz OPL_DPS_AST_052-053 + STP - sondy + ZAMĚŘENÍ"</t>
  </si>
  <si>
    <t>"1NP"+0,30*(3,1+21,8+39,8)</t>
  </si>
  <si>
    <t>"2NP"+0,285*(8,0*2,0+7,2*1,7)</t>
  </si>
  <si>
    <t>"3NP"+0,31*(8,0*2,0+7,2*1,7)</t>
  </si>
  <si>
    <t>-1425342721</t>
  </si>
  <si>
    <t>+0,25*(2*2,2+1,2)</t>
  </si>
  <si>
    <t>+0,7*2,1*2</t>
  </si>
  <si>
    <t>967031733</t>
  </si>
  <si>
    <t>Přisekání (špicování) plošné nebo rovných ostění zdiva z cihel pálených plošné, na maltu vápennou nebo vápenocementovou, tl. na maltu vápennou nebo vápenocementovou, tl. do 150 mm</t>
  </si>
  <si>
    <t>-294001228</t>
  </si>
  <si>
    <t>"viz OPL_DPS_AST_052 + STP - sondy + ZAMĚŘENÍ"</t>
  </si>
  <si>
    <t>+0,4*2,7*2</t>
  </si>
  <si>
    <t>967042712</t>
  </si>
  <si>
    <t>Odsekání zdiva z kamene nebo betonu plošné, tl. do 100 mm</t>
  </si>
  <si>
    <t>-1481571791</t>
  </si>
  <si>
    <t>"viz OPL_DPS_AST_051 + STP - sondy + ZAMĚŘENÍ"</t>
  </si>
  <si>
    <t>+0,5*4,0</t>
  </si>
  <si>
    <t>+0,5*2,5*2</t>
  </si>
  <si>
    <t>967042713</t>
  </si>
  <si>
    <t>Odsekání zdiva z kamene nebo betonu plošné, tl. do 150 mm</t>
  </si>
  <si>
    <t>2018327856</t>
  </si>
  <si>
    <t>+4,0*1,0</t>
  </si>
  <si>
    <t>-1435955961</t>
  </si>
  <si>
    <t>+4,0*0,7</t>
  </si>
  <si>
    <t>1558080897</t>
  </si>
  <si>
    <t>"viz OPL_DPS_AST_051-053 + STP - sondy + ZAMĚŘENÍ"</t>
  </si>
  <si>
    <t>"2NP"+5+1+2+1</t>
  </si>
  <si>
    <t>842792058</t>
  </si>
  <si>
    <t>"1NP"+2+1+3+2+2+1</t>
  </si>
  <si>
    <t>-354852876</t>
  </si>
  <si>
    <t>"2NP"+1+1+1</t>
  </si>
  <si>
    <t>-1773665171</t>
  </si>
  <si>
    <t>+0,5*0,6*0,5</t>
  </si>
  <si>
    <t>+0,5*(1,0*2,2-0,5*1,0)</t>
  </si>
  <si>
    <t>+0,3*1,0*0,8*2</t>
  </si>
  <si>
    <t>-258238607</t>
  </si>
  <si>
    <t>+0,8*1,0*0,6*2</t>
  </si>
  <si>
    <t>554324488</t>
  </si>
  <si>
    <t>+1,1*0,7*1,0</t>
  </si>
  <si>
    <t>+1,1*0,7*1,3</t>
  </si>
  <si>
    <t>-520138921</t>
  </si>
  <si>
    <t>+0,5*1,3*2,7</t>
  </si>
  <si>
    <t>+0,6*(1,6*2,7-1,0*2,2)</t>
  </si>
  <si>
    <t>+0,6*1,0*1,2</t>
  </si>
  <si>
    <t>+0,4*0,65*3,7</t>
  </si>
  <si>
    <t>+0,5*1,2*3,7</t>
  </si>
  <si>
    <t>-1148005331</t>
  </si>
  <si>
    <t>"viz OPL_DPS_AST_049-052 + STP - sondy + ZAMĚŘENÍ"</t>
  </si>
  <si>
    <t>+0,65*1,4*2,6</t>
  </si>
  <si>
    <t>+0,8*1,4*2,6*2</t>
  </si>
  <si>
    <t>+0,9*1,0*2,25</t>
  </si>
  <si>
    <t>+0,7*1,1*2,6</t>
  </si>
  <si>
    <t>+0,8*0,6*2,0</t>
  </si>
  <si>
    <t>+0,62*1,0*2,2</t>
  </si>
  <si>
    <t>-1521145028</t>
  </si>
  <si>
    <t>+1,0*1,0*3,0</t>
  </si>
  <si>
    <t>-1284889625</t>
  </si>
  <si>
    <t>"viz OPL_DPS_AST_053 + STP - sondy + ZAMĚŘENÍ"</t>
  </si>
  <si>
    <t>"3NP"+3+1+2</t>
  </si>
  <si>
    <t>971033341</t>
  </si>
  <si>
    <t>Vybourání otvorů ve zdivu základovém nebo nadzákladovém z cihel, tvárnic, příčkovek z cihel pálených na maltu vápennou nebo vápenocementovou plochy do 0,09 m2, tl. do 300 mm</t>
  </si>
  <si>
    <t>888749070</t>
  </si>
  <si>
    <t>"3NP"+8</t>
  </si>
  <si>
    <t>971033441</t>
  </si>
  <si>
    <t>Vybourání otvorů ve zdivu základovém nebo nadzákladovém z cihel, tvárnic, příčkovek z cihel pálených na maltu vápennou nebo vápenocementovou plochy do 0,25 m2, tl. do 300 mm</t>
  </si>
  <si>
    <t>1476338109</t>
  </si>
  <si>
    <t>1357713854</t>
  </si>
  <si>
    <t>+1,2*0,8*2</t>
  </si>
  <si>
    <t>800234902</t>
  </si>
  <si>
    <t>+1,4*2,4</t>
  </si>
  <si>
    <t>1928110767</t>
  </si>
  <si>
    <t>+0,95*2,9</t>
  </si>
  <si>
    <t>1535185794</t>
  </si>
  <si>
    <t>+0,3*1,0*3,7</t>
  </si>
  <si>
    <t>+0,2*(0,9*2,2*2)</t>
  </si>
  <si>
    <t>+0,3*1,3*1,0</t>
  </si>
  <si>
    <t>+0,3*(3,7*1,5-0,8*2,0)</t>
  </si>
  <si>
    <t>+0,3*1,0*3,0</t>
  </si>
  <si>
    <t>+0,2*0,5*3,7</t>
  </si>
  <si>
    <t>+0,2*(2,2*1,8-0,7*2,1)+0,35*0,5*2,2</t>
  </si>
  <si>
    <t>+0,3*(1,95*2,2-1,0*2,0)</t>
  </si>
  <si>
    <t>+0,3*1,5*0,9</t>
  </si>
  <si>
    <t>1340153841</t>
  </si>
  <si>
    <t>+0,4*0,65*5,5</t>
  </si>
  <si>
    <t>+0,4*1,2*5,5</t>
  </si>
  <si>
    <t>+0,34*1,2*2,25</t>
  </si>
  <si>
    <t>-618577824</t>
  </si>
  <si>
    <t>+0,65*0,3*3,0</t>
  </si>
  <si>
    <t>+0,65*0,5*4,3</t>
  </si>
  <si>
    <t>+1,0*0,53*4,3</t>
  </si>
  <si>
    <t>+1,2*0,46*3,8</t>
  </si>
  <si>
    <t>+0,65*0,43*3,8</t>
  </si>
  <si>
    <t>+0,2*1,3*1,0</t>
  </si>
  <si>
    <t>+0,25*0,9*3,5</t>
  </si>
  <si>
    <t>+0,25*1,5*0,85</t>
  </si>
  <si>
    <t>+0,17*1,13*0,75</t>
  </si>
  <si>
    <t>+0,28*1,13*0,68</t>
  </si>
  <si>
    <t>461536738</t>
  </si>
  <si>
    <t>"1PP"+17</t>
  </si>
  <si>
    <t>"1NP"+13</t>
  </si>
  <si>
    <t>"2NP"+9</t>
  </si>
  <si>
    <t>"3NP"+20</t>
  </si>
  <si>
    <t>"4NP"+34</t>
  </si>
  <si>
    <t>"trámy - kontrola"</t>
  </si>
  <si>
    <t>"strop 2NP"+30+3*28+2*10</t>
  </si>
  <si>
    <t>"strop 3NP"+30+3*28+2*10</t>
  </si>
  <si>
    <t>973022351</t>
  </si>
  <si>
    <t>Vysekání výklenků nebo kapes ve zdivu z kamene kapes, plochy do 0,16 m2, hl. do 300 mm</t>
  </si>
  <si>
    <t>1053715233</t>
  </si>
  <si>
    <t>-628030607</t>
  </si>
  <si>
    <t>+0,15*0,7*0,7</t>
  </si>
  <si>
    <t>880340983</t>
  </si>
  <si>
    <t>"1NP"+4,0</t>
  </si>
  <si>
    <t>-668341961</t>
  </si>
  <si>
    <t>"1NP"+4*1,2+4*1,8</t>
  </si>
  <si>
    <t>"2NP"+4*1,5</t>
  </si>
  <si>
    <t>"3NP"+4*1,5+4*2,0</t>
  </si>
  <si>
    <t>"4NP"+4*2,4</t>
  </si>
  <si>
    <t>-404766543</t>
  </si>
  <si>
    <t>"viz OPL_DPS_AST_049-053 + STP - sondy + ZAMĚŘENÍ"</t>
  </si>
  <si>
    <t>"1PP"+4*1,6+4*2,0*4+4*1,6*3+4*1,3</t>
  </si>
  <si>
    <t>"2NP"+4*2,2+4*3,5</t>
  </si>
  <si>
    <t>"3NP"+4*3,0</t>
  </si>
  <si>
    <t>1912023177</t>
  </si>
  <si>
    <t>"2NP"+2*1,8</t>
  </si>
  <si>
    <t>-2077004723</t>
  </si>
  <si>
    <t>"2NP"+2*4,0</t>
  </si>
  <si>
    <t>-1256270213</t>
  </si>
  <si>
    <t>869528229</t>
  </si>
  <si>
    <t>"kotevní táhla"+6*0,3</t>
  </si>
  <si>
    <t>1608757605</t>
  </si>
  <si>
    <t>"2PP"+1,3+1,2*3+1,25</t>
  </si>
  <si>
    <t>"1PP"+0,95</t>
  </si>
  <si>
    <t>"2NP"+0,2</t>
  </si>
  <si>
    <t>"3NP"+0,2</t>
  </si>
  <si>
    <t>"4NP"+0,3</t>
  </si>
  <si>
    <t>-177558038</t>
  </si>
  <si>
    <t>"2PP"+1,1*4+1,3+2*1,2+1,3+0,95+2*1,0</t>
  </si>
  <si>
    <t>"1PP"+0,95*2</t>
  </si>
  <si>
    <t>"1NP"+0,8+0,6*3+0,5+1,5*12+0,65+2*0,9+1,5</t>
  </si>
  <si>
    <t>"2NP"+0,65*8</t>
  </si>
  <si>
    <t>"3NP"+0,65*7</t>
  </si>
  <si>
    <t>-1538927843</t>
  </si>
  <si>
    <t>"2PP"+1,3*2+1,5</t>
  </si>
  <si>
    <t>"1PP"+0,9*2+1,5</t>
  </si>
  <si>
    <t>"1PP"+9,9+38,2+11,6+3,1+13,1+20,3+22,8+5,9+4,4+13,9+33,2+7,8+3,6+0,7+5,1</t>
  </si>
  <si>
    <t>"1NP"+59,2+47,7+36,2+12,6+36,2+23,2+13,0+0,6+6,4+2,5+6,5+5,8+2,4+2,4+7,9+11,2+23,9+43,9+25,2+6,4+4,6+2,7+0,8</t>
  </si>
  <si>
    <t>"2NP"+25,8+26,4+25,9+39,1+36,6+23,1+35,4+13,3+27,3+18,4+43,3+29,0+22,2+43,4+10,9+21,1+2,5+2,1+7,5+2,7</t>
  </si>
  <si>
    <t>"3NP"+24,7+27,1+27,7+27,3+61,4+23,9+35,8+3,3+1,6+28,3+18,1+41,8+28,7+24,3+11,0+20,9+2,7+2,1+0,7</t>
  </si>
  <si>
    <t>1221381426</t>
  </si>
  <si>
    <t>+7,0*(4,5+4,5)+5,5*0,9+2,0*1,1+1,1*4,0+1,5*0,7</t>
  </si>
  <si>
    <t>+1,0*6,0</t>
  </si>
  <si>
    <t>+9,9+38,2+3,1+13,1+20,3+22,8+5,9+4,4+13,9+33,2+7,8+3,6+0,7+5,1</t>
  </si>
  <si>
    <t>"103"+(5,6+9,3+6,2+4,1+6,1+0,7-2*2,5)*4,3</t>
  </si>
  <si>
    <t>-1,2*3,1-1,8*2,2*2</t>
  </si>
  <si>
    <t>+0,4*(2*2,2+4*3,2)+0,6*(1,4+2*3,3)</t>
  </si>
  <si>
    <t>"120"+(2*11,6+2*3,8)*4,6</t>
  </si>
  <si>
    <t>-1,3*3,6-1,3*2,5*3-3,0*3,6*2</t>
  </si>
  <si>
    <t>"121"+(2*6,2+2*5,7)*4,0</t>
  </si>
  <si>
    <t>-1,2*2,5*2-1,4*2,5-1,1*2,1*3</t>
  </si>
  <si>
    <t>"122"+(2*2,2+2*5,7)*4,0</t>
  </si>
  <si>
    <t>-1,2*2,5-1,1*2,1</t>
  </si>
  <si>
    <t>"123"+(2*6,2+2*5,7)*4,0</t>
  </si>
  <si>
    <t>-1,3*2,7*2-1,2*2,5*2-1,1*2,1*3</t>
  </si>
  <si>
    <t>"124"+(5,1+5,7+2,8+6,1)*4,0</t>
  </si>
  <si>
    <t>-1,3*2,7-1,2*2,5*2-1,1*2,1*2</t>
  </si>
  <si>
    <t>"125,126"+4,0*(3,5*3)</t>
  </si>
  <si>
    <t>-1,1*3,0*3</t>
  </si>
  <si>
    <t>"127"+4,0*(3,5+1,6)</t>
  </si>
  <si>
    <t>-1,4*2,5*2</t>
  </si>
  <si>
    <t>"128,133"+4,0*(3,3+2,6)</t>
  </si>
  <si>
    <t>-1,4*2,5</t>
  </si>
  <si>
    <t>"130"+2,6*0,9</t>
  </si>
  <si>
    <t>"134,135,137"+1,3*(2*3,2+2*5,2)</t>
  </si>
  <si>
    <t>"145"+4,0*(4,8+4,2+2*1,6)</t>
  </si>
  <si>
    <t>-2,7*3,0*2-1,7*3,0*2</t>
  </si>
  <si>
    <t>+0,9*3,0*2</t>
  </si>
  <si>
    <t>"147"+4,0*(4*2,5+2*1,4+5,5+1,1)</t>
  </si>
  <si>
    <t>-1,1*3,5*2</t>
  </si>
  <si>
    <t>"148"+4,0*(5,2+2*2,7+8,2)</t>
  </si>
  <si>
    <t>-2,4*3,8-1,7*3,0-1,1*3,0*2</t>
  </si>
  <si>
    <t>+0,4*(2,4+2*3,85)+0,5*(2*2,6+2,4)+0,3*(4*2,6+2*2,4)</t>
  </si>
  <si>
    <t>"151"+4,8*(2*4,8+2*5,2+2*3,8+2*3,5)</t>
  </si>
  <si>
    <t>-2,4*3,8-0,9*2,2-1,3*2,5*2-2,0*3,8*2-1,9*3,8</t>
  </si>
  <si>
    <t>+0,4*(2,4+2*3,8)+0,5*(2*1,3+4*2,5)+1,7*(2,0+2*3,8)+1,5*(2,0+2*3,8)</t>
  </si>
  <si>
    <t>"167"+(5,5+5,1+3,5+5,7)*4,0</t>
  </si>
  <si>
    <t>-1,3*2,7*3-1,1*2,3*2-0,9*2,1</t>
  </si>
  <si>
    <t>+0,3*(2,9+2*3,1)+0,2*(2*1,4+4*2,2)</t>
  </si>
  <si>
    <t>"168"+(4,4+0,3+5,0+2,0)*2,6</t>
  </si>
  <si>
    <t>"169"+4,0*(3,8+1,9+2,6)</t>
  </si>
  <si>
    <t>-1,0*3,7*2</t>
  </si>
  <si>
    <t>"170"+2,0*(2,6+1,5)</t>
  </si>
  <si>
    <t>"171"+(0,8+3,2+1,4)*2,0</t>
  </si>
  <si>
    <t>"206"+(5,3+5,9+3,0+6,4)*3,6</t>
  </si>
  <si>
    <t>-1,0*3,0-1,0*2,6-1,2*2,5-1,1*2,2*2</t>
  </si>
  <si>
    <t>"207,213"+(2*5,5+2*5,9)*3,6</t>
  </si>
  <si>
    <t>-1,2*2,5*2-1,5*2,7-1,1*2,2*3</t>
  </si>
  <si>
    <t>"208"+(2*4,2+2*5,9)*3,6</t>
  </si>
  <si>
    <t>-1,2*2,5*2-1,5*2,6-1,1*2,2*2</t>
  </si>
  <si>
    <t>"209"+(2*6,4+2*5,9)*3,6</t>
  </si>
  <si>
    <t>-1,2*2,5*2-1,5*2,6-1,1*2,2*3</t>
  </si>
  <si>
    <t>"210"+(5,7+6,2+2*5,9)*3,6</t>
  </si>
  <si>
    <t>-1,2*2,5-1,5*2,6-1,1*2,2*2</t>
  </si>
  <si>
    <t>"211"+(2*6,4+4,2+3,1)*3,6</t>
  </si>
  <si>
    <t>-1,2*2,5-1,1*2,2</t>
  </si>
  <si>
    <t>+0,3*(1,3+2*3,1)</t>
  </si>
  <si>
    <t>"212"+(2*6,0+6,0+5,7)*3,6</t>
  </si>
  <si>
    <t>-1,2*2,5-1,0*2,8-1,5*1,5-1,1*2,2-1,2*2,3</t>
  </si>
  <si>
    <t>+0,45*(1,0+2*2,8)+0,3*(3*1,5+1,3+2*3,1)</t>
  </si>
  <si>
    <t>"222,223"+(9,3+7,2+5,5+5,8)*3,6</t>
  </si>
  <si>
    <t>-1,0*2,6-1,5*2,7-0,6*2,1-1,7*2,6-2,8*2,2-1,1*2,3*2-1,1*2,9</t>
  </si>
  <si>
    <t>+0,4*(0,7+2*2,2)+0,55*(1,1+2*3,0)+0,2*(2,8+1,1+4*3,0)</t>
  </si>
  <si>
    <t>"225"+(2*7,7+2*5,5)*3,6</t>
  </si>
  <si>
    <t>-1,5*2,7*2-1,2*2,7-4,0*2,7-1,0*3,0-1,0*2,2*3</t>
  </si>
  <si>
    <t>"226"+(2*4,9+2*5,5-4,6)*3,6</t>
  </si>
  <si>
    <t>-1,5*2,7-4,0*2,7-1,4*3,3*2</t>
  </si>
  <si>
    <t>"227"+(2*3,8+5,5)*3,6</t>
  </si>
  <si>
    <t>-1,5*2,7*2-1,0*2,2-1,4*2,9</t>
  </si>
  <si>
    <t>"247"+3,75*(2,0+11,8+2,3+0,7+2,2+1,0)</t>
  </si>
  <si>
    <t>-1,4*2,5-1,0*2,2*3-1,0*3,1-1,4*2,9-1,0*2,2-1,2*2,3-0,7*2,2</t>
  </si>
  <si>
    <t>+0,5*(1,3+2*2,4)</t>
  </si>
  <si>
    <t>"248"+4,0*(2*2,5+5*0,7+2*0,4+1,1+5,0)</t>
  </si>
  <si>
    <t>"249"+4,0*(5,2+2*2,5+8,2)</t>
  </si>
  <si>
    <t>-1,4*3,3*3-1,3*2,0-1,0*2,0*2</t>
  </si>
  <si>
    <t>+0,4*(2*1,0+4*2,0)</t>
  </si>
  <si>
    <t>"267"+0,8*(0,9+2,2)</t>
  </si>
  <si>
    <t>"268"+0,8*1,8</t>
  </si>
  <si>
    <t>"270"+(2*1,0+2*2,1)*1,5</t>
  </si>
  <si>
    <t>"271"+3,8*(2,6+2,7+1,4)</t>
  </si>
  <si>
    <t>-0,8*2,1-1,0*2,8</t>
  </si>
  <si>
    <t>+0,3*(1,0+2*2,2)</t>
  </si>
  <si>
    <t>"272"+3,4*(2,5+0,5+1,0)</t>
  </si>
  <si>
    <t>-0,6*1,1</t>
  </si>
  <si>
    <t>"306"+(2*5,9+2*4,3+2*1,8+1,0)*3,5</t>
  </si>
  <si>
    <t>-1,0*2,6-1,2*2,5-1,1*1,9*2</t>
  </si>
  <si>
    <t>"307"+(2*4,3+2*5,9)*3,5</t>
  </si>
  <si>
    <t>-1,2*2,5*2-1,1*1,9*2</t>
  </si>
  <si>
    <t>"308"+(2*4,5+2*5,9)*3,5</t>
  </si>
  <si>
    <t>-1,2*2,5-1,0*2,5-1,1*1,9*2</t>
  </si>
  <si>
    <t>"309"+(2*4,4+2*5,9)*3,5</t>
  </si>
  <si>
    <t>-1,2*2,5*2-1,0*2,5-1,1*1,9*2</t>
  </si>
  <si>
    <t>"310"+(2*10,1+2*5,9)*3,5</t>
  </si>
  <si>
    <t>-1,2*2,5*2-1,1*1,9*4</t>
  </si>
  <si>
    <t>"311"+(6,4+3,2+6,6+4,1)*3,4</t>
  </si>
  <si>
    <t>-0,8*2,0-1,1*1,9</t>
  </si>
  <si>
    <t>+0,3*(1,3+2*3,0)</t>
  </si>
  <si>
    <t>"312"+(2*6,0+2*6,0)*3,4</t>
  </si>
  <si>
    <t>-0,8*2,0*2-1,2*2,7-1,5*1,5-1,1*1,9</t>
  </si>
  <si>
    <t>+0,3*(1,3+2*3,0+3*1,5)</t>
  </si>
  <si>
    <t>"313"+3,4*(2,7+1,5)</t>
  </si>
  <si>
    <t>-0,8*2,1-0,4*0,7-1,0*2,8</t>
  </si>
  <si>
    <t>+0,3*(1,0+2*2,8+0,4+2*0,7)</t>
  </si>
  <si>
    <t>"314"+(1,4+1,1)*1,5</t>
  </si>
  <si>
    <t>"322,323"+(9,4+7,2+5,4+5,8+2*0,4)*3,5</t>
  </si>
  <si>
    <t>-2,0*2,5-1,0*2,5*3-1,2*2,5-0,8*2,0-1,0*2,0-1,6*2,0-1,5*2,5-1,0*2,8</t>
  </si>
  <si>
    <t>+0,3*(1,0+1,6+4*2,0)+0,4*(2,6+2*2,8)+0,5*(0,6+2*2,5)</t>
  </si>
  <si>
    <t>"324"+(2*7,8+2*5,3)*3,5</t>
  </si>
  <si>
    <t>-1,0*2,2*2-0,7*3,4-1,0*2,5-1,4*2,5-2,2*2,1-1,0*2,3*2-2,5*2,5</t>
  </si>
  <si>
    <t>+0,3*(2*1,0+4*2,3)</t>
  </si>
  <si>
    <t>"325"+(2*5,1+2*5,5)*3,5</t>
  </si>
  <si>
    <t>-2,2*2,1-0,8*2,2*3-1,2*2,5-1,1*1,9-1,4*3,1</t>
  </si>
  <si>
    <t>+0,5*(1,4+2*3,1)</t>
  </si>
  <si>
    <t>"326"+(2*4,2+5,5)*3,5</t>
  </si>
  <si>
    <t>-1,4*2,5-1,0*2,5*3-1,1*1,9-1,3*2,3</t>
  </si>
  <si>
    <t>+0,3*(1,1+2*1,9)+0,6*(1,3+2*2,7)</t>
  </si>
  <si>
    <t>"347"+3,5*(1,8+8,0+15,2+1,8+3,2+2*1,8+0,7+2,2+1,0)</t>
  </si>
  <si>
    <t>-1,3*2,5-1,1*2,5*2-3,2*2,5-1,0*2,3*2-2,5*2,5-1,6*2,6*3-1,2*2,7-0,7*2,2-1,6*2,5-1,0*2,8</t>
  </si>
  <si>
    <t>+0,3*(1,3+2*3,0)+0,5*(2*1,0+4*3,0)+0,9*(3*2,5)+0,5*(1,2+2*2,7)</t>
  </si>
  <si>
    <t>"348"+4,0*(2,5+2,8+2*3,0+5,2)</t>
  </si>
  <si>
    <t>"349"+4,0*(5,2+2*2,9+8,2)</t>
  </si>
  <si>
    <t>-1,3*3,0-1,3*2,4-1,1*1,9-1,3*3,0-1,1*2,4*2</t>
  </si>
  <si>
    <t>+0,4*(2*1,1+4*2,4)+0,3*(1,3+2*3,1)+0,2*(1,3+2*3,0)</t>
  </si>
  <si>
    <t>"367"+1,2*(2,3+3,0)</t>
  </si>
  <si>
    <t>"368"+0,8*(1,5+1,8)</t>
  </si>
  <si>
    <t>"369"+0,8*1,0</t>
  </si>
  <si>
    <t>"370"+(2*1,0+2*2,1)*1,5</t>
  </si>
  <si>
    <t>"371"+2,5*1,0</t>
  </si>
  <si>
    <t>"409"+(6,6+3,1+6,7+4,2)*2,8</t>
  </si>
  <si>
    <t>-1,0*1,9-1,2*2,5</t>
  </si>
  <si>
    <t>+0,3*(1,1+2*2,4)</t>
  </si>
  <si>
    <t>"410"+(2*6,1+6,3+5,7-2,7)*2,8</t>
  </si>
  <si>
    <t>-1,2*2,5*2-1,0*1,9*2-1,4*1,4</t>
  </si>
  <si>
    <t>+0,3*(1,5+2*2,5+3*1,5)</t>
  </si>
  <si>
    <t>"412"+0,5*(3,0+1,0)</t>
  </si>
  <si>
    <t>"423"+(3,7+3,7+4,0)</t>
  </si>
  <si>
    <t>"448,449"+2,8*(2,0+4,0+2,1+3,8+2,5)</t>
  </si>
  <si>
    <t>-1,2*2,5-0,8*2,1-1,0*1,9</t>
  </si>
  <si>
    <t>+0,3*(1,0+2*1,9)</t>
  </si>
  <si>
    <t>"423"+2,8*(2*5,5+8,0)</t>
  </si>
  <si>
    <t>"komíny"+5,0*(1,6*7+0,6*8)</t>
  </si>
  <si>
    <t>"nadezdívky"+1,2*(30,0+3,0+4,0+1,3*3+2,5)</t>
  </si>
  <si>
    <t>"štíty"+3,5*7,0*2+5,0*2,5+1,0*2,5</t>
  </si>
  <si>
    <t>"224"+2,2*(4,9+4,7+1,5+2,0+1,8+3,9+4,8+2,2+1,5+1,3+1,1+1,5+5,2)+2,0*(2*4,0+1,2)</t>
  </si>
  <si>
    <t>"215"+3,0*(1,4+1,1+1,6+1,0+1,6+1,0)</t>
  </si>
  <si>
    <t>"147"+3,6*(2*2,0+3,4+5,5+0,8+2*0,5+1,3)</t>
  </si>
  <si>
    <t>-0,8*2,0-1,3*2,0</t>
  </si>
  <si>
    <t>+2,0*0,8*2</t>
  </si>
  <si>
    <t>"147"+3,2*(2*1,6)+3,4*(2,7)+3,2*(0,8+2,3)</t>
  </si>
  <si>
    <t>-1,3*2,0-1,2*2,7</t>
  </si>
  <si>
    <t>+0,3*2,9*2+1,0*(2*2,7)</t>
  </si>
  <si>
    <t>"148"+3,3*3,0*2+3,0*3,6+3,7*3,0+3,4*0,8*4</t>
  </si>
  <si>
    <t>-1,3*2,7-1,4*2,3-1,3*2,7*2</t>
  </si>
  <si>
    <t>+0,5*2,3*2+0,8*2,6*4</t>
  </si>
  <si>
    <t>"148a"+3,0*(5,0+4,3+2,5)</t>
  </si>
  <si>
    <t>-1,0*2,7</t>
  </si>
  <si>
    <t>+0,8*(2*2,6)</t>
  </si>
  <si>
    <t>"171"+1,7*(2*2,5)</t>
  </si>
  <si>
    <t>"173"+(2,0+3,7+1,0)*2,4</t>
  </si>
  <si>
    <t>"174"+2,9*6,0+3,2*3,5*2</t>
  </si>
  <si>
    <t>-1,1*2,1</t>
  </si>
  <si>
    <t>"175"+(3,6+2*6,3)*3,0</t>
  </si>
  <si>
    <t>"176"+3,5*2,0</t>
  </si>
  <si>
    <t>"177"+3,0*2,0+3,3*1,8+1,8*0,5</t>
  </si>
  <si>
    <t>"178"+3,3*3,6+3,0*2,0*2+2,3*0,65*2</t>
  </si>
  <si>
    <t>"179"+2,9*5,5+3,2*3,7*2+3,0*5,5+3,2*1,9*2+1,8*0,5*2</t>
  </si>
  <si>
    <t>"180"+(3,3+2*3,4)*3,1</t>
  </si>
  <si>
    <t>-0,8*2,0-1,0*2,8</t>
  </si>
  <si>
    <t>+0,5*2,1*2</t>
  </si>
  <si>
    <t>"181"+(2*3,0+1,2)*3,0</t>
  </si>
  <si>
    <t>"184"+(0,3+3,5)*3,4</t>
  </si>
  <si>
    <t>978015391</t>
  </si>
  <si>
    <t>Otlučení vápenných nebo vápenocementových omítek vnějších ploch s vyškrabáním spar a s očištěním zdiva stupně členitosti 1 a 2, v rozsahu přes 80 do 100 %</t>
  </si>
  <si>
    <t>-874566050</t>
  </si>
  <si>
    <t>"dvorní"</t>
  </si>
  <si>
    <t>+2,1*0,7+0,3*1,0+1,5*1,5</t>
  </si>
  <si>
    <t>+1,7*(3,0+3,8+2,5+2*0,65+3,0+4,1+2,9+2*0,7+0,5)</t>
  </si>
  <si>
    <t>+1,6*(1,0+0,4+1,2+7,5)</t>
  </si>
  <si>
    <t>+1,6*(1,0+3,7+2,9+2*0,6+4,5)</t>
  </si>
  <si>
    <t>"F08 - uliční"+2,0*30,0</t>
  </si>
  <si>
    <t>"F08 - dvůr"+2,0*6,0</t>
  </si>
  <si>
    <t>-838213392</t>
  </si>
  <si>
    <t>+0,9*1,5+0,8*10,0+0,5*13,0</t>
  </si>
  <si>
    <t>1313472852</t>
  </si>
  <si>
    <t>"převzato z 08 - stavební práce - pol 6110001"</t>
  </si>
  <si>
    <t>"2.PP"+ 106,0</t>
  </si>
  <si>
    <t>"1.PP" +362,0</t>
  </si>
  <si>
    <t>"1.NP"+ 81,0</t>
  </si>
  <si>
    <t>+2,0*(1,3+1,5+2,0)</t>
  </si>
  <si>
    <t>+1,2*(2,5+2*1,0+1,5)</t>
  </si>
  <si>
    <t>+1,4*(2*1,0+2*2,1-0,7)</t>
  </si>
  <si>
    <t>+0,3*(1,3+2*2,1)*2</t>
  </si>
  <si>
    <t>+0,3*(0,9+2*1,7)*2</t>
  </si>
  <si>
    <t>+1,3*(2*1,0+2*2,1-0,7)</t>
  </si>
  <si>
    <t>+1,5*(2,2+0,6)</t>
  </si>
  <si>
    <t>+0,3*(1,1+2*1,9)*3</t>
  </si>
  <si>
    <t>+0,3*(1,3+2*1,4)</t>
  </si>
  <si>
    <t>+1,5*(2,0+1,0)</t>
  </si>
  <si>
    <t>1752398872</t>
  </si>
  <si>
    <t>"1PP"+6</t>
  </si>
  <si>
    <t>"1NP"+11</t>
  </si>
  <si>
    <t>"2NP"+8</t>
  </si>
  <si>
    <t>"3NP"+22</t>
  </si>
  <si>
    <t>"4NP"+4</t>
  </si>
  <si>
    <t>-1798087080</t>
  </si>
  <si>
    <t>"1PP"+2</t>
  </si>
  <si>
    <t>"1NP"+12</t>
  </si>
  <si>
    <t xml:space="preserve">Vybourání dveří krytu CO </t>
  </si>
  <si>
    <t>-571079207</t>
  </si>
  <si>
    <t>800531311</t>
  </si>
  <si>
    <t>"1NP"+1,2*2,1*3+1,2*3,5+1,2*2,1*2</t>
  </si>
  <si>
    <t>"2NP"+0,5*1,0+1,2*2,3+1,5*1,5</t>
  </si>
  <si>
    <t>"3NP"+0,9*2,0</t>
  </si>
  <si>
    <t>Vybourání okenní mříže 1NP - 450/1980 mm</t>
  </si>
  <si>
    <t>319401900</t>
  </si>
  <si>
    <t>97912011</t>
  </si>
  <si>
    <t>Vybourání okenní mříže 2NP - 650/2070 mm</t>
  </si>
  <si>
    <t>-726379020</t>
  </si>
  <si>
    <t>97912012</t>
  </si>
  <si>
    <t>Vybourání okenní mříže 3NP - 460/940 mm</t>
  </si>
  <si>
    <t>-848024539</t>
  </si>
  <si>
    <t>97912013</t>
  </si>
  <si>
    <t>Vybourání okenní mříže 3NP - 970/1900 mm</t>
  </si>
  <si>
    <t>-1653495702</t>
  </si>
  <si>
    <t>97912014</t>
  </si>
  <si>
    <t>Vybourání dveřní mříže 3NP - cca 1400/3000 mm</t>
  </si>
  <si>
    <t>2028087563</t>
  </si>
  <si>
    <t>97912015</t>
  </si>
  <si>
    <t>Vybourání mříže s dveřmi 1NP (schodiště 019) - cca 2000/4700 mm</t>
  </si>
  <si>
    <t>-1073272398</t>
  </si>
  <si>
    <t>97912019</t>
  </si>
  <si>
    <t>Vybourání dřevěného zaslepení okna - 3NP - 900/1800 mm</t>
  </si>
  <si>
    <t>1133876570</t>
  </si>
  <si>
    <t>Vybourání střešních výlezů plechových 500/500 mm</t>
  </si>
  <si>
    <t>-1524013279</t>
  </si>
  <si>
    <t>97912021</t>
  </si>
  <si>
    <t>Vybourání střešních oken dřevěných 560/560 mm</t>
  </si>
  <si>
    <t>-404410240</t>
  </si>
  <si>
    <t>Vybourání lehké příčky s dveřmi - 1NP 2330+1260/2520 (015a)</t>
  </si>
  <si>
    <t>-284873741</t>
  </si>
  <si>
    <t>Vybourání lehké příčky s dveřmi - 2NP - cca 3000/3700 mm</t>
  </si>
  <si>
    <t>-1028540304</t>
  </si>
  <si>
    <t>97913021</t>
  </si>
  <si>
    <t>Vybourání lehké příčky s dveřmi - 2NP - cca 1600/3700 mm</t>
  </si>
  <si>
    <t>-603060689</t>
  </si>
  <si>
    <t>97913022</t>
  </si>
  <si>
    <t>Vybourání lehké příčky s dveřmi - 2NP - cca 3200/2400 mm</t>
  </si>
  <si>
    <t>2057827580</t>
  </si>
  <si>
    <t xml:space="preserve">Vybourání lehké příčky s dveřmi - 3NP - cca 3100/3500 mm </t>
  </si>
  <si>
    <t>-1104762641</t>
  </si>
  <si>
    <t>97913031</t>
  </si>
  <si>
    <t xml:space="preserve">Vybourání lehké příčky s dveřmi - 3NP - cca 1800/3500 mm </t>
  </si>
  <si>
    <t>-670007230</t>
  </si>
  <si>
    <t>97913032</t>
  </si>
  <si>
    <t xml:space="preserve">Vybourání lehké příčky s dveřmi - 3NP - cca 5900/3400 mm </t>
  </si>
  <si>
    <t>671473483</t>
  </si>
  <si>
    <t>9791403</t>
  </si>
  <si>
    <t>-1036066162</t>
  </si>
  <si>
    <t>935352173</t>
  </si>
  <si>
    <t>262535089</t>
  </si>
  <si>
    <t>1924441550</t>
  </si>
  <si>
    <t>-919875203</t>
  </si>
  <si>
    <t>"plochá"+2,0*11,5+5,0*2,5+1,5*2,8</t>
  </si>
  <si>
    <t>"šikmá"+4,0*(5,0*2+1,0*2+0,8*2)</t>
  </si>
  <si>
    <t>Vybourání ostatních klempířských prvků na objektu (parapety, římsy, svody, žlaby, apod)</t>
  </si>
  <si>
    <t>1887526025</t>
  </si>
  <si>
    <t>Odborná demontáž a uložení dřevěného skříňového systému - 2NP - rozměr cca 2400/3600/500 mm</t>
  </si>
  <si>
    <t>619579065</t>
  </si>
  <si>
    <t>9799002.1</t>
  </si>
  <si>
    <t>Vybourání výtahu - cca 1200/1000 mm 1-4 NP, vč kabiny, strojovny, opláštění</t>
  </si>
  <si>
    <t>334049374</t>
  </si>
  <si>
    <t>9799101</t>
  </si>
  <si>
    <t>-9293566</t>
  </si>
  <si>
    <t>9799103</t>
  </si>
  <si>
    <t>odstranění nosné podlahové kce arkýře</t>
  </si>
  <si>
    <t>-805330198</t>
  </si>
  <si>
    <t>9799104</t>
  </si>
  <si>
    <t xml:space="preserve">Demontáže rolet (okna) </t>
  </si>
  <si>
    <t>174012464</t>
  </si>
  <si>
    <t>997013116</t>
  </si>
  <si>
    <t>Vnitrostaveništní doprava suti a vybouraných hmot vodorovně do 50 m svisle s použitím mechanizace pro budovy a haly výšky přes 18 do 21 m</t>
  </si>
  <si>
    <t>-9446064</t>
  </si>
  <si>
    <t>-1605079356</t>
  </si>
  <si>
    <t>1162167509</t>
  </si>
  <si>
    <t>55522276</t>
  </si>
  <si>
    <t>+1256,221-9,091-4,797</t>
  </si>
  <si>
    <t>506178617</t>
  </si>
  <si>
    <t>-1750854734</t>
  </si>
  <si>
    <t>-1477658210</t>
  </si>
  <si>
    <t>1598128320</t>
  </si>
  <si>
    <t>"střecha nad 4NP"+(4,7*7,0+5,7*6,5+2,8*6,0+2,3*3,7)*2</t>
  </si>
  <si>
    <t>-1917835965</t>
  </si>
  <si>
    <t>+4,0*(5,0*2+1,0*2+0,8*2)</t>
  </si>
  <si>
    <t>+511,32</t>
  </si>
  <si>
    <t>713140811</t>
  </si>
  <si>
    <t>Odstranění tepelné izolace střech plochých z rohoží, pásů, dílců, desek, bloků nadstřešních izolací volně položených z vláknitých materiálů suchých, tloušťka izolace do 100 mm</t>
  </si>
  <si>
    <t>-585522121</t>
  </si>
  <si>
    <t>"střecha nad 4NP"+4,7*7,0+5,7*6,5+2,8*6,0+2,3*3,7</t>
  </si>
  <si>
    <t>1868920780</t>
  </si>
  <si>
    <t>"plochá"+(2,0*11,5+5,0*2,5+1,5*2,8)*2</t>
  </si>
  <si>
    <t>-525227125</t>
  </si>
  <si>
    <t>"1NP"+22,3+35,2+36,2+12,6+41,4+2,1+2,5+3,9+2,2+12,6+12,4+11,5+11,5+5,7+22,6+4,0*3,0+1,7</t>
  </si>
  <si>
    <t>"1NP"+3,1+21,8+39,8</t>
  </si>
  <si>
    <t>"2NP"+8,0*2,0+7,2*1,7</t>
  </si>
  <si>
    <t>"2NP"+6,0*(4,2+6,5+4,2+6,4+6,0)+5,5*(12,5+14,5)+2,0*4,0+1,7*4,0+2,5*1,0+3,0*2,0+2,1+35,4+23,1</t>
  </si>
  <si>
    <t>"3NP"+6,0*(2*4,3+4,5+4,4+10,1)-1,3*1,9+5,2*(20,8+5,0+1,5)</t>
  </si>
  <si>
    <t>"3NP"+6,4*3,7+6,0*5,9</t>
  </si>
  <si>
    <t>"3NP"+2,0*4,3+3,5*3,0+1,0*1,0+3,0*2,0+1,0*2,1</t>
  </si>
  <si>
    <t>"3NP"+8,0*2,0+7,2*1,7</t>
  </si>
  <si>
    <t>"4NP"+37,4+24,1</t>
  </si>
  <si>
    <t>"4NP"+15,0+3,6+1,7</t>
  </si>
  <si>
    <t>-2090364711</t>
  </si>
  <si>
    <t>"viz OPL_DPS_AST_053-054 + STP - sondy + ZAMĚŘENÍ"</t>
  </si>
  <si>
    <t>+0,6*(28,5+27,0+27,5+27,0)</t>
  </si>
  <si>
    <t>+0,6*(10,0+9,5)</t>
  </si>
  <si>
    <t>+29,0*7,0+28,0*6,0+24,0</t>
  </si>
  <si>
    <t>-2076722240</t>
  </si>
  <si>
    <t>"krokve střecha pavlače"+2,4*9+3,0*8+1,5*4</t>
  </si>
  <si>
    <t>-573882518</t>
  </si>
  <si>
    <t>-759142102</t>
  </si>
  <si>
    <t>"viz OPL_DPS_AST_054+071 + STP - sondy + ZAMĚŘENÍ"</t>
  </si>
  <si>
    <t>+8,8*29,8+8,8*(22,0+5,0)+6,0*5,0</t>
  </si>
  <si>
    <t>-1,8*1,3*6-0,7*(1,6*4)</t>
  </si>
  <si>
    <t>968578307</t>
  </si>
  <si>
    <t>Poznámka k položce:_x000D_
VYBRANÉ PLOCHY URČENY K REPASI</t>
  </si>
  <si>
    <t>"2NP"+20,3+26,3+12,8+25,4+38,8+36,2+30,5+31,8</t>
  </si>
  <si>
    <t>"3NP"+24,2+2,3+26,1+27,1+27,1+23,7+16,5+19,4+28,6+41,4+29,1+9,3+16,5+20,5+10,3+9,9</t>
  </si>
  <si>
    <t>"1NP"+22,3+35,2+24,4+36,2+12,6+12,6+12,4+11,5+6,2+9,1+11,5+5,7+22,6+3,3+3,2+1,0</t>
  </si>
  <si>
    <t>"2NP"+20,3+17,6+18,8+40,1+8,5+30,5+31,8+8,3+35,4+23,1</t>
  </si>
  <si>
    <t>"3NP"+27,1+23,7+16,5+19,4+28,6+41,4+4,1+8,3+4,6+29,1+15,4+3,8+3,0+2,8+7,0+3,5+20,5+10,3</t>
  </si>
  <si>
    <t>"4NP"+15,0</t>
  </si>
  <si>
    <t>"2NP"+26,3+12,8+25,4+30,4</t>
  </si>
  <si>
    <t>"3NP"+24,2+26,1+27,1+31,6+16,5+9,9</t>
  </si>
  <si>
    <t>1881118378</t>
  </si>
  <si>
    <t>+1442,3+3390,945</t>
  </si>
  <si>
    <t>C_P04_stěrka</t>
  </si>
  <si>
    <t>139,9</t>
  </si>
  <si>
    <t>C_P04a_antistěrka</t>
  </si>
  <si>
    <t>24,2</t>
  </si>
  <si>
    <t>C_P04b_stěrka</t>
  </si>
  <si>
    <t>22,8</t>
  </si>
  <si>
    <t>C_P05_kerdl</t>
  </si>
  <si>
    <t>12,2</t>
  </si>
  <si>
    <t>C_P06_parkety</t>
  </si>
  <si>
    <t>59,2</t>
  </si>
  <si>
    <t>C_P07_teraco</t>
  </si>
  <si>
    <t>4,6</t>
  </si>
  <si>
    <t>C_P08_parkety</t>
  </si>
  <si>
    <t>110,5</t>
  </si>
  <si>
    <t>08 - SO 01 - OBJEKT C - STAVEBNÍ PRÁCE</t>
  </si>
  <si>
    <t>C_P09_parkety</t>
  </si>
  <si>
    <t>12,6</t>
  </si>
  <si>
    <t>C_P10_teraco</t>
  </si>
  <si>
    <t>10,3</t>
  </si>
  <si>
    <t>C_P11_teraco</t>
  </si>
  <si>
    <t>38,3</t>
  </si>
  <si>
    <t>C_P12_teraco</t>
  </si>
  <si>
    <t>C_P13_kerdl</t>
  </si>
  <si>
    <t>43,9</t>
  </si>
  <si>
    <t>C_P14a_betdl</t>
  </si>
  <si>
    <t>40,7</t>
  </si>
  <si>
    <t>C_P14b_betdl</t>
  </si>
  <si>
    <t>C_P15_betdl</t>
  </si>
  <si>
    <t>10,6</t>
  </si>
  <si>
    <t>C_P16_parkety</t>
  </si>
  <si>
    <t>373,3</t>
  </si>
  <si>
    <t>C_P17_kerdl</t>
  </si>
  <si>
    <t>79,5</t>
  </si>
  <si>
    <t>C_P18_kerdl</t>
  </si>
  <si>
    <t>15,5</t>
  </si>
  <si>
    <t>C_P19_parkety</t>
  </si>
  <si>
    <t>309,4</t>
  </si>
  <si>
    <t>C_P20_parkety</t>
  </si>
  <si>
    <t>59,7</t>
  </si>
  <si>
    <t>C_P21_parkety</t>
  </si>
  <si>
    <t>C_P22_kerdl</t>
  </si>
  <si>
    <t>4,9</t>
  </si>
  <si>
    <t>C_P23_lino</t>
  </si>
  <si>
    <t>276,3</t>
  </si>
  <si>
    <t>C_P23b_stěrka</t>
  </si>
  <si>
    <t>37,2</t>
  </si>
  <si>
    <t>C_P24_parkety</t>
  </si>
  <si>
    <t>24,4</t>
  </si>
  <si>
    <t>C_P25_parkety</t>
  </si>
  <si>
    <t>48,4</t>
  </si>
  <si>
    <t>C_P26_kerdl</t>
  </si>
  <si>
    <t>C_P27_kerdl</t>
  </si>
  <si>
    <t>3,8</t>
  </si>
  <si>
    <t>C_P28_teraco</t>
  </si>
  <si>
    <t>7,5</t>
  </si>
  <si>
    <t>C_P33_cihdl</t>
  </si>
  <si>
    <t>46,7</t>
  </si>
  <si>
    <t>C_P34_antiPVC</t>
  </si>
  <si>
    <t>23,7</t>
  </si>
  <si>
    <t>C_P35_antistěrka</t>
  </si>
  <si>
    <t>2,7</t>
  </si>
  <si>
    <t xml:space="preserve">    5 - Komunikace pozemní</t>
  </si>
  <si>
    <t>1307696128</t>
  </si>
  <si>
    <t>+66,706+76,961</t>
  </si>
  <si>
    <t>-832502833</t>
  </si>
  <si>
    <t>-745177860</t>
  </si>
  <si>
    <t>174111101</t>
  </si>
  <si>
    <t>Zásyp sypaninou z jakékoliv horniny ručně s uložením výkopku ve vrstvách se zhutněním jam, šachet, rýh nebo kolem objektů v těchto vykopávkách</t>
  </si>
  <si>
    <t>1658232081</t>
  </si>
  <si>
    <t>"viz OPL_DPS_AST - 099,201"</t>
  </si>
  <si>
    <t>+1,9*(0,9*3,8+1,0*2,2+1,2*1,2+0,7*8,5+0,65*1,1+0,7*0,5)</t>
  </si>
  <si>
    <t>+1,9*1,9/2*(9,0+4,0)</t>
  </si>
  <si>
    <t>+1,6*2,0*2,0+3,2*0,7*1,2</t>
  </si>
  <si>
    <t>+1,9*(0,6*3,8+0,7*1,4+0,2*3,2)</t>
  </si>
  <si>
    <t>14012756</t>
  </si>
  <si>
    <t>+2,1*(3,1*1,2+0,4*2,2+0,7*2,2+0,7*3,0+0,9*1,5)</t>
  </si>
  <si>
    <t>+1,0*(1,0*2,0+0,7*2,0+0,7*1,3)</t>
  </si>
  <si>
    <t>+1,2*(0,2*1,3+0,7*2,0+0,7*0,5)</t>
  </si>
  <si>
    <t>"rýhy kanal"+0,6*1,0*(8,0+7,0+4,0+3,0+6,0+5,0+3,0+3,5+5,0+6,0+5,0+5,0+8,0+7,0+8,0)</t>
  </si>
  <si>
    <t>-2132030701</t>
  </si>
  <si>
    <t>"ZD"+384,01</t>
  </si>
  <si>
    <t>"V04"+122,5+8,9</t>
  </si>
  <si>
    <t>-1635039277</t>
  </si>
  <si>
    <t>-2024390843</t>
  </si>
  <si>
    <t>+0,050*384,01</t>
  </si>
  <si>
    <t>621315186</t>
  </si>
  <si>
    <t>384,01*1,1 'Přepočtené koeficientem množství</t>
  </si>
  <si>
    <t>27153222</t>
  </si>
  <si>
    <t>Zásyp z hrubého kameniva frakce 16 až 32 mm</t>
  </si>
  <si>
    <t>2013108267</t>
  </si>
  <si>
    <t>"květník"+0,4*0,75*12,5</t>
  </si>
  <si>
    <t>273321511</t>
  </si>
  <si>
    <t>Základy z betonu železového (bez výztuže) desky z betonu bez zvláštních nároků na prostředí tř. C 25/30</t>
  </si>
  <si>
    <t>-1991141829</t>
  </si>
  <si>
    <t>+0,20*(1,6*1,2+1,4*6,0)</t>
  </si>
  <si>
    <t>-2051874980</t>
  </si>
  <si>
    <t>"viz OPL_DPS_SKR - 098,099"</t>
  </si>
  <si>
    <t>+0,3*(4,9*2,8+2,9*1,0)</t>
  </si>
  <si>
    <t>692454492</t>
  </si>
  <si>
    <t>+(1,6*1,2+1,4*6,0)</t>
  </si>
  <si>
    <t>+(4,9*2,8+2,9*1,0)</t>
  </si>
  <si>
    <t>+1,2*1,5</t>
  </si>
  <si>
    <t>968775513</t>
  </si>
  <si>
    <t>"odhad"+(2,064+5,526)*0,160</t>
  </si>
  <si>
    <t>1257492267</t>
  </si>
  <si>
    <t>"dvor zeď"+0,4*0,9*4,2</t>
  </si>
  <si>
    <t>"květník"+0,45*0,9*(11,0+6,0)</t>
  </si>
  <si>
    <t>274351121</t>
  </si>
  <si>
    <t>Bednění základů pasů rovné zřízení</t>
  </si>
  <si>
    <t>-1738188186</t>
  </si>
  <si>
    <t>+0,9*4,3</t>
  </si>
  <si>
    <t>+0,9*(11,0+6,0)</t>
  </si>
  <si>
    <t>274351122</t>
  </si>
  <si>
    <t>Bednění základů pasů rovné odstranění</t>
  </si>
  <si>
    <t>503809977</t>
  </si>
  <si>
    <t>522109083</t>
  </si>
  <si>
    <t>"kanály"</t>
  </si>
  <si>
    <t>+1,2*(2,5+1,5+1,5+1,0)</t>
  </si>
  <si>
    <t>+1,2*(3,8+2,1)</t>
  </si>
  <si>
    <t>"přizdívky"</t>
  </si>
  <si>
    <t>+1,2*(4,0+0,8)</t>
  </si>
  <si>
    <t>"šachty"</t>
  </si>
  <si>
    <t>+1,0*(2*1,2+1,0)</t>
  </si>
  <si>
    <t>+1,2*(4*0,9)</t>
  </si>
  <si>
    <t>-529560469</t>
  </si>
  <si>
    <t>+1,2*(1,0+1,3+6,6+7,5+5,8+6,0+4,5+0,8+3,0+2*2,0)</t>
  </si>
  <si>
    <t>+1,0*(1,0+2,6)</t>
  </si>
  <si>
    <t>279113144</t>
  </si>
  <si>
    <t>Základové zdi z tvárnic ztraceného bednění včetně výplně z betonu bez zvláštních nároků na vliv prostředí třídy C 20/25, tloušťky zdiva přes 250 do 300 mm</t>
  </si>
  <si>
    <t>1607641205</t>
  </si>
  <si>
    <t>"kanály"+1,2*0,6</t>
  </si>
  <si>
    <t>279321347</t>
  </si>
  <si>
    <t>Základové zdi z betonu železového (bez výztuže) bez zvláštních nároků na prostředí tř. C 25/30</t>
  </si>
  <si>
    <t>-2135655000</t>
  </si>
  <si>
    <t>+0,20*1,7*(1,4+1,1)</t>
  </si>
  <si>
    <t>+0,30*2,3*(2,2+4,0)</t>
  </si>
  <si>
    <t>"dvůr květník"</t>
  </si>
  <si>
    <t>+0,30*0,50*(11,0+6,0+0,6)</t>
  </si>
  <si>
    <t>"lavice průjezd"</t>
  </si>
  <si>
    <t>+0,35*0,65*(3,2+4,8+1,2+3,1+7,3)</t>
  </si>
  <si>
    <t>-261791467</t>
  </si>
  <si>
    <t>" viz OPL_DPS_SKR - 098"</t>
  </si>
  <si>
    <t>"nádrž"+0,3*1,4*(2*4,9+2*3,8)</t>
  </si>
  <si>
    <t>"šachta"+0,2*2,0*(2*1,5+2*1,2)</t>
  </si>
  <si>
    <t>833401699</t>
  </si>
  <si>
    <t>+1,4*(2*4,3+2*3,2)</t>
  </si>
  <si>
    <t>+1,9*(2*4,9+2*3,8)</t>
  </si>
  <si>
    <t>"šachta"+2*2,0*(2*1,5+2*1,2)</t>
  </si>
  <si>
    <t>+2*1,7*(1,4+1,1)</t>
  </si>
  <si>
    <t>+2*2,3*(2,2+4,0)</t>
  </si>
  <si>
    <t>+2*0,50*(11,0+6,0+0,6)</t>
  </si>
  <si>
    <t>874166586</t>
  </si>
  <si>
    <t>279351311</t>
  </si>
  <si>
    <t>Bednění základových zdí rovné jednostranné zřízení</t>
  </si>
  <si>
    <t>632405152</t>
  </si>
  <si>
    <t>+0,65*(3,2+4,8+1,2+3,1+7,3)</t>
  </si>
  <si>
    <t>279351312</t>
  </si>
  <si>
    <t>Bednění základových zdí rovné jednostranné odstranění</t>
  </si>
  <si>
    <t>-432644577</t>
  </si>
  <si>
    <t>1821458905</t>
  </si>
  <si>
    <t>"žlb"+(5,128+9,468)*0,140</t>
  </si>
  <si>
    <t>"KB bloky"+(28,36+52,2+0,72)*0,020</t>
  </si>
  <si>
    <t>"dvůr květník"+2,64*0,100</t>
  </si>
  <si>
    <t>"lavice průjezd"+4,459*0,100</t>
  </si>
  <si>
    <t>-101239889</t>
  </si>
  <si>
    <t>Poznámka k položce:_x000D_
požadavky na materiál, pevnost, maltu - viz PD</t>
  </si>
  <si>
    <t>+0,9*2,0*2,0</t>
  </si>
  <si>
    <t>+0,8*2,5*4,0</t>
  </si>
  <si>
    <t>+0,7*2,0*3,5</t>
  </si>
  <si>
    <t>+0,65*2,7*3,5</t>
  </si>
  <si>
    <t>1855181287</t>
  </si>
  <si>
    <t>+0,3*1,25*2,8</t>
  </si>
  <si>
    <t>+0,3*1,24*2,8</t>
  </si>
  <si>
    <t>+0,5*1,3*2,6</t>
  </si>
  <si>
    <t>+0,2*1,4*2,7</t>
  </si>
  <si>
    <t>+0,35*4,3*1,8-0,35*1,1*2,8</t>
  </si>
  <si>
    <t>+0,34*1,2*3,2</t>
  </si>
  <si>
    <t>+0,34*4,3*1,7-0,34*0,7*2,4</t>
  </si>
  <si>
    <t>+0,65*0,88*2,2</t>
  </si>
  <si>
    <t>+0,65*0,94*2,2</t>
  </si>
  <si>
    <t>+0,65*0,54*2,2</t>
  </si>
  <si>
    <t>+0,65*0,78*2,2</t>
  </si>
  <si>
    <t>+0,65*0,81*2,2</t>
  </si>
  <si>
    <t>+0,23*0,85*2,2</t>
  </si>
  <si>
    <t>+0,2*1,0*2,2</t>
  </si>
  <si>
    <t>+0,2*0,98*3,0</t>
  </si>
  <si>
    <t>+0,8*0,88*2,2</t>
  </si>
  <si>
    <t>+0,32*1,1*2,2</t>
  </si>
  <si>
    <t>384841813</t>
  </si>
  <si>
    <t>+0,5*1,1*3,9*2</t>
  </si>
  <si>
    <t>"dvůr"+0,30*3,15*4,5</t>
  </si>
  <si>
    <t>-1612887992</t>
  </si>
  <si>
    <t>+0,62*3,0*1,75</t>
  </si>
  <si>
    <t>+0,3*3,5*3,3-0,3*0,8*2,15</t>
  </si>
  <si>
    <t>+2,5*0,6*0,3/2</t>
  </si>
  <si>
    <t>+0,3*2,8*0,65</t>
  </si>
  <si>
    <t>+0,3*2,5*1,4</t>
  </si>
  <si>
    <t>267237181</t>
  </si>
  <si>
    <t>+3,6*2,0-1,05*2,55</t>
  </si>
  <si>
    <t>311236111</t>
  </si>
  <si>
    <t>Zdivo jednovrstvé zvukově izolační z cihel děrovaných spojených na pero a drážku na maltu cementovou M10, pevnost cihel do P15, tl. zdiva 200 mm</t>
  </si>
  <si>
    <t>2069828918</t>
  </si>
  <si>
    <t>+2,85*1,0</t>
  </si>
  <si>
    <t>+3,3*0,3</t>
  </si>
  <si>
    <t>408648512</t>
  </si>
  <si>
    <t>809029493</t>
  </si>
  <si>
    <t>923060718</t>
  </si>
  <si>
    <t>317121102</t>
  </si>
  <si>
    <t>Montáž prefabrikovaných překladů délky přes 1500 do 2200 mm</t>
  </si>
  <si>
    <t>-348520036</t>
  </si>
  <si>
    <t>59321072</t>
  </si>
  <si>
    <t>překlad železobetonový RZP 1790x140x140mm</t>
  </si>
  <si>
    <t>1435458474</t>
  </si>
  <si>
    <t>1980954816</t>
  </si>
  <si>
    <t>59321073</t>
  </si>
  <si>
    <t>překlad železobetonový RZP 2390x140x140mm</t>
  </si>
  <si>
    <t>636277614</t>
  </si>
  <si>
    <t>-338371445</t>
  </si>
  <si>
    <t>317231618</t>
  </si>
  <si>
    <t>Klenbové pásy z cihel pálených na připravenou skruž při jakékoliv vzdálenosti podpěr plných dl. 290 mm P 7,5 až P 15, na maltu MC-15</t>
  </si>
  <si>
    <t>-739539701</t>
  </si>
  <si>
    <t>+0,3*0,9*4,0</t>
  </si>
  <si>
    <t>317351101</t>
  </si>
  <si>
    <t>Bednění klenbových pásů, říms nebo překladů klenbových pásů válcových včetně podpěrné konstrukce do výše 4 m zřízení</t>
  </si>
  <si>
    <t>-214549528</t>
  </si>
  <si>
    <t>+0,9*4,0</t>
  </si>
  <si>
    <t>317351102</t>
  </si>
  <si>
    <t>Bednění klenbových pásů, říms nebo překladů klenbových pásů válcových včetně podpěrné konstrukce do výše 4 m odstranění</t>
  </si>
  <si>
    <t>-1241289670</t>
  </si>
  <si>
    <t>-1569754452</t>
  </si>
  <si>
    <t>"1PP"+22,0+2*5,5+12,5+3*5,0</t>
  </si>
  <si>
    <t>-735842657</t>
  </si>
  <si>
    <t>"1PP"+4,0*(20,5+13,0+2,5+2,0)</t>
  </si>
  <si>
    <t>1522595829</t>
  </si>
  <si>
    <t>+0,5*3,6</t>
  </si>
  <si>
    <t>+0,4*2,7</t>
  </si>
  <si>
    <t>+0,3*2,7</t>
  </si>
  <si>
    <t>-1838123453</t>
  </si>
  <si>
    <t>+0,7*4,3</t>
  </si>
  <si>
    <t>+0,6*2,7</t>
  </si>
  <si>
    <t>319202332</t>
  </si>
  <si>
    <t>Vyrovnání nerovného povrchu zdiva tl do 300 mm přizděním</t>
  </si>
  <si>
    <t>2098882613</t>
  </si>
  <si>
    <t>+3,9*(1,3+0,6+1,2)</t>
  </si>
  <si>
    <t>+3,4*(0,9+1,0)</t>
  </si>
  <si>
    <t>+3,1*0,4</t>
  </si>
  <si>
    <t>1453995512</t>
  </si>
  <si>
    <t>" viz OPL_DPS_SKR - 103</t>
  </si>
  <si>
    <t>"3NP"+0,2*0,46*3,5</t>
  </si>
  <si>
    <t>331231116</t>
  </si>
  <si>
    <t>Pilíře volně stojící z cihel pálených čtyřhranné až osmihranné (průřezu čtverce, T nebo kříže) pravoúhlé pod omítku nebo režné, bez spárování z cihel plných dl. 290 mm P 7 až P 15 M I, na maltu MC-5 nebo MC-10</t>
  </si>
  <si>
    <t>1861445172</t>
  </si>
  <si>
    <t>+2,2*(0,25*0,25+0,35*0,25)</t>
  </si>
  <si>
    <t>-1522280635</t>
  </si>
  <si>
    <t>"3NP"+(2*0,2+2*0,46)*3,5</t>
  </si>
  <si>
    <t>1893218979</t>
  </si>
  <si>
    <t>-460546860</t>
  </si>
  <si>
    <t>"odhad"+0,33*0,200</t>
  </si>
  <si>
    <t>-993457770</t>
  </si>
  <si>
    <t>+0,62*1,13</t>
  </si>
  <si>
    <t>+1,1*0,65</t>
  </si>
  <si>
    <t>+1,12*0,63*2</t>
  </si>
  <si>
    <t>+0,66*1,1</t>
  </si>
  <si>
    <t>2090031055</t>
  </si>
  <si>
    <t>+1,0*2,2</t>
  </si>
  <si>
    <t>812171760</t>
  </si>
  <si>
    <t>+1,3*2,5*2</t>
  </si>
  <si>
    <t>1115227786</t>
  </si>
  <si>
    <t>Poznámka k položce:_x000D_
vč kotvení ke stávajícím kcím</t>
  </si>
  <si>
    <t>+4,2*1,2</t>
  </si>
  <si>
    <t>+3,0*2,5-0,75*2,2*2</t>
  </si>
  <si>
    <t>223634083</t>
  </si>
  <si>
    <t>+3,3*(2*1,7)-0,7*2,1</t>
  </si>
  <si>
    <t>+3,3*1,4-0,7*2,1</t>
  </si>
  <si>
    <t>+3,5*1,4-0,7*2,1</t>
  </si>
  <si>
    <t>+1,8*1,1-0,7*1,65</t>
  </si>
  <si>
    <t>-2004208536</t>
  </si>
  <si>
    <t>+3,0*(5,2+5,4)-0,7*2,1*2</t>
  </si>
  <si>
    <t>+2,9*(1,7+1,4)-1,2*2,0-0,9*2,1</t>
  </si>
  <si>
    <t>+3,5*(2,6+2,2)</t>
  </si>
  <si>
    <t>+3,0*(2*3,7)-1,2*2,1-0,9*2,1</t>
  </si>
  <si>
    <t>+3,0*1,2-1,1*2,1</t>
  </si>
  <si>
    <t>+3,5*(3,2+3,5)-0,8*2,1*2</t>
  </si>
  <si>
    <t>+3,4*1,4</t>
  </si>
  <si>
    <t>+2,5*1,4+3,3*1,2+1,8*1,1</t>
  </si>
  <si>
    <t>1013402430</t>
  </si>
  <si>
    <t>+2,5*1,9</t>
  </si>
  <si>
    <t>+3,3*(1,4+2,0+1,8+3,5)-0,7*2,1*3</t>
  </si>
  <si>
    <t>+2,85*(1,5+1,7)-0,7*2,1</t>
  </si>
  <si>
    <t>+2,6*1,3-0,7*2,1</t>
  </si>
  <si>
    <t>+4,0*1,5-0,7*2,1</t>
  </si>
  <si>
    <t>+3,6*(1,5+2,0)-0,7*3,4-1,3*0,8</t>
  </si>
  <si>
    <t>+3,5*1,8-0,7*2,1</t>
  </si>
  <si>
    <t>+2,8*1,4-0,8*2,1</t>
  </si>
  <si>
    <t>+3,1*(1,6+0,8)-0,7*2,1</t>
  </si>
  <si>
    <t>-1295138976</t>
  </si>
  <si>
    <t>+2,5*(3,5+2*1,9)-0,7*2,1*2</t>
  </si>
  <si>
    <t>+2,5*3,2</t>
  </si>
  <si>
    <t>+3,6*1,3</t>
  </si>
  <si>
    <t>+3,1*(2,7)-0,7*2,2*2</t>
  </si>
  <si>
    <t>-1857922575</t>
  </si>
  <si>
    <t>+4,5*0,65</t>
  </si>
  <si>
    <t>+3,5*1,2</t>
  </si>
  <si>
    <t>+2,7*0,8</t>
  </si>
  <si>
    <t>+4,4*2,5-1,1*2,6</t>
  </si>
  <si>
    <t>+4,9*0,6</t>
  </si>
  <si>
    <t>+4,3*1,3</t>
  </si>
  <si>
    <t>+4,0*2,0-1,45*0,82</t>
  </si>
  <si>
    <t>+3,8*0,9</t>
  </si>
  <si>
    <t>+3,6*1,6</t>
  </si>
  <si>
    <t>+2,5*0,9</t>
  </si>
  <si>
    <t>+3,1*(0,7+0,5)</t>
  </si>
  <si>
    <t>+6,0*0,65</t>
  </si>
  <si>
    <t>1512341841</t>
  </si>
  <si>
    <t>+2,85*(1,6)-0,9*2,1</t>
  </si>
  <si>
    <t>+3,3*(2,0+2*1,3)</t>
  </si>
  <si>
    <t>+4,1*2,4</t>
  </si>
  <si>
    <t>+3,1*4,7-0,8*2,1*2</t>
  </si>
  <si>
    <t>+4,0*1,7</t>
  </si>
  <si>
    <t>+2,7*0,66</t>
  </si>
  <si>
    <t>Plentování válcovaných nosníků betonem tř. C 20/25, vč příp bednění</t>
  </si>
  <si>
    <t>117085069</t>
  </si>
  <si>
    <t>+0,16*0,9*(2*1,5)</t>
  </si>
  <si>
    <t>+0,16*0,7*(2*2,0)</t>
  </si>
  <si>
    <t>+0,16*0,6*(2*2,0)</t>
  </si>
  <si>
    <t>+0,20*0,8*(2*1,5+1,8)</t>
  </si>
  <si>
    <t>+0,12*0,5*(1,0)</t>
  </si>
  <si>
    <t>+0,14*0,7*(1,5)</t>
  </si>
  <si>
    <t>+0,14*0,3*(1,5)</t>
  </si>
  <si>
    <t>+0,14*0,4*(1,5)</t>
  </si>
  <si>
    <t>+0,16*0,6*(3,3+2,0)</t>
  </si>
  <si>
    <t>+0,20*0,5*4,0</t>
  </si>
  <si>
    <t>+0,14*0,5*(2,0)</t>
  </si>
  <si>
    <t>+0,14*0,6*(1,5)</t>
  </si>
  <si>
    <t>+0,16*0,6*(3,0)</t>
  </si>
  <si>
    <t>+0,12*0,3*(2,3+1,5)</t>
  </si>
  <si>
    <t>+0,14*0,5*(1,8)</t>
  </si>
  <si>
    <t>1089143795</t>
  </si>
  <si>
    <t>+4,3*5,5-1,1*2,5</t>
  </si>
  <si>
    <t>+3,6*5,5-1,05*2,55</t>
  </si>
  <si>
    <t>346272266</t>
  </si>
  <si>
    <t>Přizdívky z pórobetonových tvárnic objemová hmotnost do 500 kg/m3, na tenké maltové lože, tloušťka přizdívky 200 mm</t>
  </si>
  <si>
    <t>643831943</t>
  </si>
  <si>
    <t>+2,5*(2*1,4+2*0,9)</t>
  </si>
  <si>
    <t>349231811</t>
  </si>
  <si>
    <t>Přizdívka z cihel ostění s ozubem ve vybouraných otvorech, s vysekáním kapes pro zavázaní přes 80 do 150 mm</t>
  </si>
  <si>
    <t>580895600</t>
  </si>
  <si>
    <t>+0,41*1,5*2</t>
  </si>
  <si>
    <t>349231821</t>
  </si>
  <si>
    <t>Přizdívka z cihel ostění s ozubem ve vybouraných otvorech, s vysekáním kapes pro zavázaní přes 150 do 300 mm</t>
  </si>
  <si>
    <t>1371849350</t>
  </si>
  <si>
    <t>+0,2*2,1</t>
  </si>
  <si>
    <t>+0,15*2,1*2</t>
  </si>
  <si>
    <t>-356545869</t>
  </si>
  <si>
    <t>"viz specifikace SKR"+75</t>
  </si>
  <si>
    <t>5934123</t>
  </si>
  <si>
    <t>deska stropní plná PZD 1190x290x120mm - ATYP</t>
  </si>
  <si>
    <t>-391979503</t>
  </si>
  <si>
    <t>1693853603</t>
  </si>
  <si>
    <t>+0,20*(3,6*10,0-1,1*1,8)+0,20*0,2*0,3*17</t>
  </si>
  <si>
    <t>+0,15*(2,6*1,8)</t>
  </si>
  <si>
    <t>1089696015</t>
  </si>
  <si>
    <t>"viz OPL_DPS_SKR - 099"</t>
  </si>
  <si>
    <t>"nádrž"+0,2*(4,9*2,8+2,9*1,0)</t>
  </si>
  <si>
    <t>-1014236795</t>
  </si>
  <si>
    <t>+(0,050/2+0,070)*(11,5*2,0+3,7*7,3/2)</t>
  </si>
  <si>
    <t>+(0,050/2+0,070)*(11,5*2,0+3,0*3,3+1,8*1,9)</t>
  </si>
  <si>
    <t>+(0,050/2+0,070)*(3,8*6,7+9,4*6,0+2,5*3,3)</t>
  </si>
  <si>
    <t>1076603633</t>
  </si>
  <si>
    <t>"nádrž"+(4,3*2,2+2,3*1,0)</t>
  </si>
  <si>
    <t>+(3,6*10,0-1,1*1,8)</t>
  </si>
  <si>
    <t>+(2,6*1,8)</t>
  </si>
  <si>
    <t>1292926258</t>
  </si>
  <si>
    <t>746305377</t>
  </si>
  <si>
    <t>+2,6*1,8</t>
  </si>
  <si>
    <t>"trapez"+99,121+80,108</t>
  </si>
  <si>
    <t>-1222430468</t>
  </si>
  <si>
    <t>34232879</t>
  </si>
  <si>
    <t>-1444470147</t>
  </si>
  <si>
    <t>454554831</t>
  </si>
  <si>
    <t>"trapez"+0,000617*(103,627+83,749)*5</t>
  </si>
  <si>
    <t>"nádrž"+3,324*0,140</t>
  </si>
  <si>
    <t>"stropy"+7,71*0,090</t>
  </si>
  <si>
    <t>1140522255</t>
  </si>
  <si>
    <t>+0,002*(103,627+83,749)*1,1</t>
  </si>
  <si>
    <t>112529095</t>
  </si>
  <si>
    <t>987792095</t>
  </si>
  <si>
    <t>2688108</t>
  </si>
  <si>
    <t>"klenby"+0,20*(0,5*0,9*2+0,1*2,1)*10</t>
  </si>
  <si>
    <t>"nadpraží"+0,15*0,25*3,5</t>
  </si>
  <si>
    <t>-333813643</t>
  </si>
  <si>
    <t>"klenby"+2*(0,5*0,9*2+0,1*2,1)*10</t>
  </si>
  <si>
    <t>"nadpraží"+2*0,25*3,5+0,15*3,5</t>
  </si>
  <si>
    <t>1916427374</t>
  </si>
  <si>
    <t>545097037</t>
  </si>
  <si>
    <t>"nadpraží"+0,15*3,5</t>
  </si>
  <si>
    <t>556805425</t>
  </si>
  <si>
    <t>1925913129</t>
  </si>
  <si>
    <t>"odhad"+2,351*0,220</t>
  </si>
  <si>
    <t>Komunikace pozemní</t>
  </si>
  <si>
    <t>564201111</t>
  </si>
  <si>
    <t>Podklad nebo podsyp ze štěrkopísku ŠP s rozprostřením, vlhčením a zhutněním, po zhutnění tl. 40 mm</t>
  </si>
  <si>
    <t>-1955880092</t>
  </si>
  <si>
    <t>564851112</t>
  </si>
  <si>
    <t>Podklad ze štěrkodrti ŠD s rozprostřením a zhutněním, po zhutnění tl. 160 mm</t>
  </si>
  <si>
    <t>1079051186</t>
  </si>
  <si>
    <t>59621201</t>
  </si>
  <si>
    <t>Dlažba z plných betonových cihel 290/140/65mm, cihly kladené na výšku, spáry vyplněné křemičitým pískem tl. 140 mm - D+M</t>
  </si>
  <si>
    <t>2042230828</t>
  </si>
  <si>
    <t>59621202</t>
  </si>
  <si>
    <t>Venkovní schody - Dlažba z betonových cihel 290/140/65mm, cihla dutá betonová přírodní, dlažba nařezaná na pásky kladené na výšku, spáry vyplněné křemičitým pískem, tl. 40 mm- D+M do asfaltového lepidla (výměra = půdorysná plocha)</t>
  </si>
  <si>
    <t>1838600099</t>
  </si>
  <si>
    <t>"V05"+4,8</t>
  </si>
  <si>
    <t>949412657</t>
  </si>
  <si>
    <t>61114001</t>
  </si>
  <si>
    <t>Stěrka s výztužnou tkaninou + Jemná štuková omítka - podhled</t>
  </si>
  <si>
    <t>-1114030422</t>
  </si>
  <si>
    <t>"Phl4"+73,800</t>
  </si>
  <si>
    <t>-1693002499</t>
  </si>
  <si>
    <t>"restaurátoři"-(47,7+11,2+23,9+43,9+25,8+26,4+25,9+39,1+36,6+13,3+43,3+29,0+43,4+10,9+21,1+41,8/2+47,6+20,9)</t>
  </si>
  <si>
    <t>-267979549</t>
  </si>
  <si>
    <t>1300545571</t>
  </si>
  <si>
    <t>"KO"</t>
  </si>
  <si>
    <t>+394,07</t>
  </si>
  <si>
    <t>"1PP"-2,4*(1,1+1,2)-2,1*(2,1)</t>
  </si>
  <si>
    <t>"1NP"-2,4*(1,6+0,7)-2,55*(0,7+0,6)</t>
  </si>
  <si>
    <t>"2NP"-2,25*(0,9+1,7)</t>
  </si>
  <si>
    <t>"3NP"-2,25*(0,9*2+1,1)</t>
  </si>
  <si>
    <t>"4NP"-2,25*(1,0+1,9)-58,92+2,1*(1,7+2*0,5)</t>
  </si>
  <si>
    <t>+59,035</t>
  </si>
  <si>
    <t>1073916802</t>
  </si>
  <si>
    <t>"128,133"+2,75*(2*1,6+3,2+2,5)</t>
  </si>
  <si>
    <t>-0,7*2,1*2-0,9*2,1</t>
  </si>
  <si>
    <t>"130"+2,6*(1,8+1,1+1,9+2,2)</t>
  </si>
  <si>
    <t>-0,7*2,1*2</t>
  </si>
  <si>
    <t>"151a"+2,65*(2*0,8+1,6)</t>
  </si>
  <si>
    <t>"103"+4,3*(2*2,5)</t>
  </si>
  <si>
    <t>+1,3*2,7*6</t>
  </si>
  <si>
    <t>+1,3*3,6</t>
  </si>
  <si>
    <t>+1,4*2,5</t>
  </si>
  <si>
    <t>+3,7*(2*1,1)</t>
  </si>
  <si>
    <t>"226"+3,6*(4,7+1,9)</t>
  </si>
  <si>
    <t>-0,7*2,3-0,8*2,1*2</t>
  </si>
  <si>
    <t>"225"+3,6*1,9</t>
  </si>
  <si>
    <t>-0,7*2,3</t>
  </si>
  <si>
    <t>"227"+3,6*(5,5)</t>
  </si>
  <si>
    <t>"267-269"+0,8*(4,6+3*1,5+1,8)</t>
  </si>
  <si>
    <t>"271"+3,9*(3,3)</t>
  </si>
  <si>
    <t>"247/272"+3,4*(2*2,6)</t>
  </si>
  <si>
    <t>-0,8*2,2*4</t>
  </si>
  <si>
    <t>+3,7*0,9+0,6*1,3</t>
  </si>
  <si>
    <t>+2,1*1,5</t>
  </si>
  <si>
    <t>+1,0*3,0</t>
  </si>
  <si>
    <t>+0,7*2,6+1,2*2,6*2</t>
  </si>
  <si>
    <t>+0,7*3,6*2</t>
  </si>
  <si>
    <t>"313"+3,5*(0,8+1,0+1,5)</t>
  </si>
  <si>
    <t>-0,7*2,1</t>
  </si>
  <si>
    <t>"314"+1,3*1,4</t>
  </si>
  <si>
    <t>"326"+3,5*(5,4)</t>
  </si>
  <si>
    <t>-1,1*2,6</t>
  </si>
  <si>
    <t>"367,368"+0,8*(0,8+1,8+2*1,3+1,4)</t>
  </si>
  <si>
    <t>"371,347"+2,6*(2*1,3)</t>
  </si>
  <si>
    <t>-0,8*2,0*2</t>
  </si>
  <si>
    <t>+0,9*2,1*2</t>
  </si>
  <si>
    <t>+1,0*2,9*2</t>
  </si>
  <si>
    <t>+0,7*1,1+2,5*0,9</t>
  </si>
  <si>
    <t>+1,0*2,2*8</t>
  </si>
  <si>
    <t>+0,6*2,2</t>
  </si>
  <si>
    <t>+1,0*2,5*3</t>
  </si>
  <si>
    <t>+0,7*3,4</t>
  </si>
  <si>
    <t>"410"+2,8*(2,7)</t>
  </si>
  <si>
    <t>-0,7*2,2*2</t>
  </si>
  <si>
    <t>"412"+0,5*(2*1,6+1,9+0,8+1,0+0,5+1,5)</t>
  </si>
  <si>
    <t>"449"+2,8*(2*1,2)</t>
  </si>
  <si>
    <t>-929265583</t>
  </si>
  <si>
    <t>"324"+(2*7,8+2*5,3)*3,5*0,5</t>
  </si>
  <si>
    <t>-638641568</t>
  </si>
  <si>
    <t>+2,8*(5,2*3+2,7)-0,7*2,1*3</t>
  </si>
  <si>
    <t>+3,0*1,7</t>
  </si>
  <si>
    <t>+2,7*(4,3+1,4+2*0,5)+3,4*(2,0+2,6)-0,8*2,1*2-0,9*2,1*2-1,2*2,0*2</t>
  </si>
  <si>
    <t>+2,25*0,6+3,5*0,3</t>
  </si>
  <si>
    <t>+3,3*(4*3,6+2,9+1,7+1,4)-1,2*2,1*2-0,9*2,1*2-0,8*2,1*2-0,7*2,1</t>
  </si>
  <si>
    <t>+4,0*(2*3,5+3,3)-0,7*2,1</t>
  </si>
  <si>
    <t>+2,5*1,4*2*2+3,0*1,3</t>
  </si>
  <si>
    <t>-2116317677</t>
  </si>
  <si>
    <t>-101300517</t>
  </si>
  <si>
    <t>+1,3*1,5*2</t>
  </si>
  <si>
    <t>+1,2*2,0*2</t>
  </si>
  <si>
    <t>+0,8*1,0</t>
  </si>
  <si>
    <t>+1,1*1,6</t>
  </si>
  <si>
    <t>+1,1*(2,0+3,5)</t>
  </si>
  <si>
    <t>+0,8*1,5*2</t>
  </si>
  <si>
    <t>+0,8*4,0</t>
  </si>
  <si>
    <t>+1,0*(1,5+2,0)</t>
  </si>
  <si>
    <t>+1,2*3,0</t>
  </si>
  <si>
    <t>+0,7*(1,5+2,5)</t>
  </si>
  <si>
    <t>+0,9*1,8</t>
  </si>
  <si>
    <t xml:space="preserve">"2.47"+ 3,74     </t>
  </si>
  <si>
    <t>"3.47"+ 3,47</t>
  </si>
  <si>
    <t>616001</t>
  </si>
  <si>
    <t>F12 - oprava hrázděného zdiva</t>
  </si>
  <si>
    <t>1321659156</t>
  </si>
  <si>
    <t>1578240063</t>
  </si>
  <si>
    <t>1367893312</t>
  </si>
  <si>
    <t>1132987679</t>
  </si>
  <si>
    <t>"dvorní stěna"+2,0*4,5</t>
  </si>
  <si>
    <t>622325212</t>
  </si>
  <si>
    <t>Oprava vápenné omítky vnějších ploch stupně členitosti 1 štukové stěn, v rozsahu opravované plochy přes 10 do 30%</t>
  </si>
  <si>
    <t>1900648917</t>
  </si>
  <si>
    <t>"301"</t>
  </si>
  <si>
    <t>+12,9*(3,2+3,8)</t>
  </si>
  <si>
    <t>+10,0*2,0</t>
  </si>
  <si>
    <t>+12,9*(1,0+1,7+1,5+3,0+1,0)</t>
  </si>
  <si>
    <t>+3,0*(2,0+11,2)</t>
  </si>
  <si>
    <t>+4,0*8,0</t>
  </si>
  <si>
    <t>+1,5*(12,0+2,0)</t>
  </si>
  <si>
    <t>-(1,3*1,0+1,1*2,0*3+1,3*1,7+0,9*1,6+1,3*1,3+1,0*2,0*2+0,9*1,6+1,2*2,2+1,0*2,4*2+1,1*2,5*2+3,2*2,4+0,8)</t>
  </si>
  <si>
    <t>-(1,0*2,1+1,7*1,5+1,5*1,6+3,0*2,2)</t>
  </si>
  <si>
    <t>"B-B"</t>
  </si>
  <si>
    <t>+13,4*15,7+4,0*2,2+2,1*3,0</t>
  </si>
  <si>
    <t>+9,0*(0,3+1,3)+1,2*2,2</t>
  </si>
  <si>
    <t>-(1,8*2,1*2+1,1*2,1*4+1,1*1,8*4+0,7*2,2*2+4,6*8,5)</t>
  </si>
  <si>
    <t>-(1,2*2,1*3+1,5*2,2)</t>
  </si>
  <si>
    <t>"302"</t>
  </si>
  <si>
    <t>+2,0*4,5+14,0*7,5+10*(6,7+0,4)+2,0*1,5</t>
  </si>
  <si>
    <t>+16,0*(1,0+3,7+3,6+1,0+2,3)</t>
  </si>
  <si>
    <t>-(0,3*0,55*3+0,5*0,9+1,3*1,4*3+1,1*2,3*2+1,7*3,0+0,45*2,0+0,8*2,1+0,65*2,1*3+1,5*2,7+0,5*1,0+0,8*2,1+0,7*2,0+1,4*2,0+1,5*2,6+0,5*1,0*3+1,0*2,1)</t>
  </si>
  <si>
    <t>"komíny"</t>
  </si>
  <si>
    <t>+0,7*(4,5*4)</t>
  </si>
  <si>
    <t>+1,3*(2*1,3+0,5+3*0,2)+0,7*(2*1,3+0,7+3*0,3)</t>
  </si>
  <si>
    <t>"dvorní stěna"</t>
  </si>
  <si>
    <t>+2,0*(8,7)</t>
  </si>
  <si>
    <t>1767574660</t>
  </si>
  <si>
    <t>-1614726457</t>
  </si>
  <si>
    <t>-391332459</t>
  </si>
  <si>
    <t>+789,87+9,0</t>
  </si>
  <si>
    <t>-1463027399</t>
  </si>
  <si>
    <t>+(1,1*2,0*33+2,0*3,8+2,6*3,5)</t>
  </si>
  <si>
    <t>+(1,3*1,0+1,1*2,0*3+1,3*1,7+0,9*1,6+1,3*1,3+1,0*2,0*2+0,9*1,6+1,2*2,2+1,0*2,4*2+1,1*2,5*2+3,2*2,4+0,8)</t>
  </si>
  <si>
    <t>+(1,0*3,6+1,7*3,1+1,5*3,0+3,0*3,9)</t>
  </si>
  <si>
    <t>+(1,8*2,1*2+1,1*2,1*4+1,1*1,8*4+0,7*2,2*2+4,6*8,5)</t>
  </si>
  <si>
    <t>+(1,2*3,3*3+1,5*3,2)</t>
  </si>
  <si>
    <t>+(0,3*0,55*3+0,5*0,9+1,3*1,4*3+1,1*2,3*2+1,7*3,0+0,45*2,0+0,8*2,1+0,65*2,1*3+1,5*2,7+0,5*1,0+0,8*2,1+0,7*2,0+1,4*2,0+1,5*2,6+0,5*1,0*3+1,0*2,1)</t>
  </si>
  <si>
    <t>388298887</t>
  </si>
  <si>
    <t>+0,052*(C_P04_stěrka)</t>
  </si>
  <si>
    <t>+0,072*(C_P04a_antistěrka+C_P04b_stěrka)</t>
  </si>
  <si>
    <t>+0,060*(C_P08_parkety+C_P17_kerdl+C_P05_kerdl+C_P13_kerdl)</t>
  </si>
  <si>
    <t>+0,075*(C_P06_parkety+C_P07_teraco+C_P21_parkety)</t>
  </si>
  <si>
    <t>+0,070*(C_P11_teraco+C_P18_kerdl+C_P28_teraco+C_P35_antistěrka)</t>
  </si>
  <si>
    <t>+0,050*(C_P12_teraco)</t>
  </si>
  <si>
    <t>+0,080*(C_P09_parkety+C_P10_teraco+C_P22_kerdl)</t>
  </si>
  <si>
    <t>+0,065*(C_P14b_betdl+C_P33_cihdl)</t>
  </si>
  <si>
    <t>+0,050*(C_P08_parkety+C_P10_teraco+C_P12_teraco+C_P14b_betdl+C_P16_parkety+C_P18_kerdl+C_P22_kerdl+C_P28_teraco+C_P35_antistěrka)</t>
  </si>
  <si>
    <t>242857877</t>
  </si>
  <si>
    <t>+0,100*(C_P15_betdl+C_P33_cihdl)</t>
  </si>
  <si>
    <t>+0,095*(C_P11_teraco)</t>
  </si>
  <si>
    <t>+0,085*(C_P14a_betdl)</t>
  </si>
  <si>
    <t>+0,110*(C_P23b_stěrka)</t>
  </si>
  <si>
    <t>"podkl"+0,100*384,01</t>
  </si>
  <si>
    <t>"zesílení kanál NN"+0,3*0,3/2*(2*8,0+2*3,0)</t>
  </si>
  <si>
    <t>"P01"+0,100*(5,0*3,0+3,0*1,0)</t>
  </si>
  <si>
    <t>+0,100*(1,3*1,6)</t>
  </si>
  <si>
    <t>-832823166</t>
  </si>
  <si>
    <t>+0,150*(C_P13_kerdl)</t>
  </si>
  <si>
    <t>63131114</t>
  </si>
  <si>
    <t>Podbetonování schodiště 11.51 z betonu prostého C 25/30</t>
  </si>
  <si>
    <t>-1794473195</t>
  </si>
  <si>
    <t>1828032106</t>
  </si>
  <si>
    <t>1548655755</t>
  </si>
  <si>
    <t>1684178475</t>
  </si>
  <si>
    <t>+0,100*(C_P15_betdl)</t>
  </si>
  <si>
    <t>221355999</t>
  </si>
  <si>
    <t>+0,003*(C_P04_stěrka+C_P04a_antistěrka+C_P04b_stěrka++C_P05_kerdl+C_P06_parkety+C_P07_teraco+C_P08_parkety+C_P09_parkety)*1,1</t>
  </si>
  <si>
    <t>+0,003*(C_P10_teraco+C_P11_teraco+C_P12_teraco+C_P13_kerdl+C_P14a_betdl+C_P14b_betdl+C_P15_betdl+C_P17_kerdl+C_P18_kerdl)*1,1</t>
  </si>
  <si>
    <t>+0,003*(C_P21_parkety+C_P22_kerdl+C_P23b_stěrka+C_P28_teraco+C_P33_cihdl+C_P35_antistěrka)*1,1</t>
  </si>
  <si>
    <t>-1480127410</t>
  </si>
  <si>
    <t>C_P06_parkety+C_P08_parkety+C_P09_parkety+C_P21_parkety</t>
  </si>
  <si>
    <t>63245103</t>
  </si>
  <si>
    <t>Systémová tenkovrstvá nivelační stěrka tl. do 2,5 mm, vč penetrace podkladu</t>
  </si>
  <si>
    <t>1577725015</t>
  </si>
  <si>
    <t>C_P23_lino+C_P26_kerdl</t>
  </si>
  <si>
    <t>1943753494</t>
  </si>
  <si>
    <t>"kanály"+1,5*1,2+7,0*1,3+6,0*1,7+6,5*2,6+4,5*1,4</t>
  </si>
  <si>
    <t>-639494850</t>
  </si>
  <si>
    <t>Vyrovnání podkladu - Rychle vytvrditelná vyrovnávací lehčená malta (objemová hmotnost 200kg/m3) - tl 110 mm</t>
  </si>
  <si>
    <t>-1871957839</t>
  </si>
  <si>
    <t>+C_P27_kerdl</t>
  </si>
  <si>
    <t>976920491</t>
  </si>
  <si>
    <t>+C_P17_kerdl+C_P21_parkety</t>
  </si>
  <si>
    <t>1764798309</t>
  </si>
  <si>
    <t>+C_P19_parkety+C_P20_parkety+C_P23_lino+C_P23b_stěrka+C_P25_parkety+C_P34_antiPVC</t>
  </si>
  <si>
    <t>63245905</t>
  </si>
  <si>
    <t>Vyrovnání podkladu - Rychle vytvrditelná vyrovnávací lehčená malta (objemová hmotnost 200kg/m3) - tl 20-45 mm</t>
  </si>
  <si>
    <t>-1492997066</t>
  </si>
  <si>
    <t>+C_P26_kerdl</t>
  </si>
  <si>
    <t>-222173787</t>
  </si>
  <si>
    <t>"C.P01"+4,3*2,2+2,3*1,0</t>
  </si>
  <si>
    <t>63621222</t>
  </si>
  <si>
    <t>Dlažba z cihel pálených lícových dl 290 mm do písku naplocho - D+M vč štěrkového lože</t>
  </si>
  <si>
    <t>302182228</t>
  </si>
  <si>
    <t>"R04"+4,7*7,0+5,7*6,5+2,8*6,0+2,3*3,7-1,3*0,8</t>
  </si>
  <si>
    <t>63623112</t>
  </si>
  <si>
    <t>Dlažba z cihel betonových - D+M vč všech systémových detailů</t>
  </si>
  <si>
    <t>1288324775</t>
  </si>
  <si>
    <t xml:space="preserve">Poznámka k položce:_x000D_
- Dlažba z betonových cihel 290/140/65mm, cihla dutá betonová přírodní, povrch slinutý s matnou bezbarvou impregnací dlažba nařezaná na pásky kladené na výšku, spáry vyplněné křemičitým pískem 	tl.40mm_x000D_
- Asfaltové lepidlo	_x000D_
</t>
  </si>
  <si>
    <t>+40,7</t>
  </si>
  <si>
    <t>+7,0</t>
  </si>
  <si>
    <t>+7,9+2,7</t>
  </si>
  <si>
    <t>"lavice"</t>
  </si>
  <si>
    <t>+0,9*(3,2+4,8+1,2+3,1+7,3)</t>
  </si>
  <si>
    <t>"květník dvůr"</t>
  </si>
  <si>
    <t>+0,9*(6,0+11,0)</t>
  </si>
  <si>
    <t>63623201</t>
  </si>
  <si>
    <t>Obklad venkovních schodů z řezaných bet.cihel - D+M vč všech systémových detailů</t>
  </si>
  <si>
    <t>-125935233</t>
  </si>
  <si>
    <t xml:space="preserve">Poznámka k položce:_x000D_
- Dlažba z betonových cihel 290/140/65mm, cihla dutá betonová přírodní, povrch slinutý s matnou bezbarvou impregnací dlažba nařezaná na pásky kladené na výšku, spáry vyplněné křemičitým pískem 	tl.40mm_x000D_
- Asfaltové lepidlo_x000D_
- viz výkresy AST 851	_x000D_
</t>
  </si>
  <si>
    <t>11029673</t>
  </si>
  <si>
    <t>DN/01 - zárubeň ocelová bezfalcová - 700/2100 mm - š 100 mm - povrch úprava - žárové zinkování a bezbarvý matný nátěr</t>
  </si>
  <si>
    <t>-659057191</t>
  </si>
  <si>
    <t>DN/02 - zárubeň ocelová bezfalcová - 700/2100 mm - š 100 mm - povrch úprava - žárové zinkování a bezbarvý matný nátěr</t>
  </si>
  <si>
    <t>1651205890</t>
  </si>
  <si>
    <t>DN/03 - zárubeň ocelová bezfalcová - 700/2100 mm - š 150 mm - povrch úprava - žárové zinkování a bezbarvý matný nátěr</t>
  </si>
  <si>
    <t>-150778089</t>
  </si>
  <si>
    <t>DN/04 - zárubeň ocelová bezfalcová - 700/2055 mm - š 100 mm - povrch úprava - žárové zinkování a bezbarvý matný nátěr</t>
  </si>
  <si>
    <t>826374890</t>
  </si>
  <si>
    <t>DN/05 - zárubeň ocelová bezfalcová - 700/2100 mm - š 150 mm - povrch úprava - žárové zinkování a bezbarvý matný nátěr</t>
  </si>
  <si>
    <t>1636350912</t>
  </si>
  <si>
    <t>DN/05 - zárubeň ocelová bezfalcová - 700/2100 mm - š 300 mm - povrch úprava - žárové zinkování a bezbarvý matný nátěr</t>
  </si>
  <si>
    <t>1763880993</t>
  </si>
  <si>
    <t>55330012</t>
  </si>
  <si>
    <t>DN/06 - zárubeň ocelová bezfalcová - 700/2100 mm - š 100 mm - povrch úprava - žárové zinkování a bezbarvý matný nátěr</t>
  </si>
  <si>
    <t>627959523</t>
  </si>
  <si>
    <t>55330013</t>
  </si>
  <si>
    <t>240288879</t>
  </si>
  <si>
    <t>55330014</t>
  </si>
  <si>
    <t>DN/08 - zárubeň ocelová bezfalcová - 700/2100 mm - š 100 mm - povrch úprava - žárové zinkování a bezbarvý matný nátěr</t>
  </si>
  <si>
    <t>225893896</t>
  </si>
  <si>
    <t>5533004</t>
  </si>
  <si>
    <t>DN/09 - zárubeň ocelová bezfalcová - 800/2100 mm - š 150 mm - povrch úprava - žárové zinkování a bezbarvý matný nátěr</t>
  </si>
  <si>
    <t>2126290216</t>
  </si>
  <si>
    <t>55330041</t>
  </si>
  <si>
    <t>DN/10 - zárubeň ocelová bezfalcová - 800/2055 mm - š 150 mm - povrch úprava - žárové zinkování a bezbarvý matný nátěr</t>
  </si>
  <si>
    <t>-2131852420</t>
  </si>
  <si>
    <t>55330042</t>
  </si>
  <si>
    <t xml:space="preserve">DN/11 - zárubeň ocelová bezfalcová - 700/1650 mm - š 150 mm - povrch úprava - žárové zinkování a bezbarvý matný nátěr </t>
  </si>
  <si>
    <t>-1035186344</t>
  </si>
  <si>
    <t>55330015</t>
  </si>
  <si>
    <t>DN/12 - zárubeň ocelová bezfalcová - 700/2100 mm - š 100 mm - povrch úprava - žárové zinkování a bezbarvý matný nátěr</t>
  </si>
  <si>
    <t>-900818144</t>
  </si>
  <si>
    <t>-1166107085</t>
  </si>
  <si>
    <t>5535001</t>
  </si>
  <si>
    <t>DN/51 - zárubeň ocelová bezfalcová - 750/1970 mm - š 150 mm - povrch úprava - žárové zinkování a bezbarvý matný nátěr</t>
  </si>
  <si>
    <t>-1147991034</t>
  </si>
  <si>
    <t>5535002</t>
  </si>
  <si>
    <t>DN/52 - zárubeň ocelová bezfalcová - 800/1970 mm - š 100 mm - povrch úprava - žárové zinkování a bezbarvý matný nátěr</t>
  </si>
  <si>
    <t>1515288119</t>
  </si>
  <si>
    <t>5535004</t>
  </si>
  <si>
    <t>DN/53 - zárubeň ocelová bezfalcová - 800/2100 mm - š 150 mm - povrch úprava - žárové zinkování a bezbarvý matný nátěr</t>
  </si>
  <si>
    <t>886417102</t>
  </si>
  <si>
    <t>55350021</t>
  </si>
  <si>
    <t>DN/54 - zárubeň ocelová bezfalcová - 800/1970 mm - š 100 mm - povrch úprava - žárové zinkování a bezbarvý matný nátěr</t>
  </si>
  <si>
    <t>288022630</t>
  </si>
  <si>
    <t>55350041</t>
  </si>
  <si>
    <t>DN/55 - zárubeň ocelová bezfalcová - 800/2100 mm - š 150 mm - povrch úprava - žárové zinkování a bezbarvý matný nátěr</t>
  </si>
  <si>
    <t>184466406</t>
  </si>
  <si>
    <t>5535005</t>
  </si>
  <si>
    <t>DN/56 - zárubeň ocelová bezfalcová - 900/2100 mm - š 100 mm - povrch úprava - žárové zinkování a bezbarvý matný nátěr</t>
  </si>
  <si>
    <t>1838041273</t>
  </si>
  <si>
    <t>55350051</t>
  </si>
  <si>
    <t>DN/57 - zárubeň ocelová bezfalcová - 900/2100 mm - š 100 mm - povrch úprava - žárové zinkování a bezbarvý matný nátěr</t>
  </si>
  <si>
    <t>-1507506307</t>
  </si>
  <si>
    <t>5535006</t>
  </si>
  <si>
    <t>DN/58 - zárubeň ocelová bezfalcová - 900/2100 mm - š 150 mm - povrch úprava - žárové zinkování a bezbarvý matný nátěr</t>
  </si>
  <si>
    <t>116998588</t>
  </si>
  <si>
    <t>5535008</t>
  </si>
  <si>
    <t>DN/59 - zárubeň ocelová bezfalcová - 900/2200 mm - š 100 mm - povrch úprava - žárové zinkování a bezbarvý matný nátěr</t>
  </si>
  <si>
    <t>-917479068</t>
  </si>
  <si>
    <t>55350081</t>
  </si>
  <si>
    <t>DN/60 - zárubeň ocelová bezfalcová - 900/2200 mm - š 150 mm - povrch úprava - žárové zinkování a bezbarvý matný nátěr</t>
  </si>
  <si>
    <t>-105487316</t>
  </si>
  <si>
    <t>DN/61 - zárubeň ocelová bezfalcová 2kř - 1200/2450 mm - š 100 mm - povrch úprava - žárové zinkování a bezbarvý matný nátěr</t>
  </si>
  <si>
    <t>-609151248</t>
  </si>
  <si>
    <t>DN/62 - zárubeň ocelová bezfalcová 2kř - 1200/1970 mm - š 150 mm - povrch úprava - žárové zinkování a bezbarvý matný nátěr</t>
  </si>
  <si>
    <t>-1450800913</t>
  </si>
  <si>
    <t>DN/63 - zárubeň ocelová bezfalcová 2kř - 1200/2100 mm - š 150 mm - povrch úprava - žárové zinkování a bezbarvý matný nátěr</t>
  </si>
  <si>
    <t>135333836</t>
  </si>
  <si>
    <t>5535007</t>
  </si>
  <si>
    <t>DN/64 - zárubeň ocelová bezfalcová - 1100/2100 mm - š 150 mm - povrch úprava - žárové zinkování a bezbarvý matný nátěr</t>
  </si>
  <si>
    <t>-16932861</t>
  </si>
  <si>
    <t>55350071</t>
  </si>
  <si>
    <t>DN/65 - zárubeň ocelová bezfalcová - 1100/2100 mm - š 150 mm - povrch úprava - žárové zinkování a bezbarvý matný nátěr</t>
  </si>
  <si>
    <t>-1768649065</t>
  </si>
  <si>
    <t>55350072</t>
  </si>
  <si>
    <t>DN/66 - zárubeň ocelová bezfalcová - 1000/2500 mm - š 150 mm - povrch úprava - žárové zinkování a bezbarvý matný nátěr</t>
  </si>
  <si>
    <t>1092022058</t>
  </si>
  <si>
    <t>55350073</t>
  </si>
  <si>
    <t>DN/67 - zárubeň ocelová bezfalcová - 800/2100 mm - š 150 mm - povrch úprava - žárové zinkování a bezbarvý matný nátěr</t>
  </si>
  <si>
    <t>847653681</t>
  </si>
  <si>
    <t>-842007452</t>
  </si>
  <si>
    <t>+13,5*31,0</t>
  </si>
  <si>
    <t>+16,5*13,0+3,0*2,0</t>
  </si>
  <si>
    <t>+14,0*(12,0+3,0+3,5+2,0)</t>
  </si>
  <si>
    <t>+14,0*(2,5+3,5)+9,0*4,0</t>
  </si>
  <si>
    <t>+17,0*4,5+13,0*3,0+9,5*7,0</t>
  </si>
  <si>
    <t>961596241</t>
  </si>
  <si>
    <t>-1008856517</t>
  </si>
  <si>
    <t>818758620</t>
  </si>
  <si>
    <t>1819068239</t>
  </si>
  <si>
    <t>1955231282</t>
  </si>
  <si>
    <t>1662980379</t>
  </si>
  <si>
    <t>195022796</t>
  </si>
  <si>
    <t>-1564276821</t>
  </si>
  <si>
    <t>751311329</t>
  </si>
  <si>
    <t>"2PP"+5,0*11,0+1,2*4,0+5,0</t>
  </si>
  <si>
    <t>"1PP"+19,5*13,0+4,0*3,0+4,0*4,0</t>
  </si>
  <si>
    <t>"1NP"+7,3*28,0+6,0*28,0+3,5*2,5+6,0*5,0+7,0*4,0+7,0*14,0</t>
  </si>
  <si>
    <t>"2NP"+7,3*29,0+6,0*28,0+6,0*5,0+15,5*2,0+7,0*2,5/2+2,0*5,0+1,2*2,3+7,0*13,5</t>
  </si>
  <si>
    <t>"3NP"+7,3*29,0+6,0*28,0+6,0*5,0+15,5*2,0+7,0*2,5/2+2,0*5,0+1,2*2,3+7,0*13,5</t>
  </si>
  <si>
    <t>"4NP"+7,0*29,0+6,0*28,0+6,0*4,5+4,0*4,0+7,0*13,0</t>
  </si>
  <si>
    <t>959101</t>
  </si>
  <si>
    <t xml:space="preserve">Oprava pláště studny z 20% (viz TZ str31) </t>
  </si>
  <si>
    <t>429233510</t>
  </si>
  <si>
    <t>959102</t>
  </si>
  <si>
    <t>STUDNA S POKLOPEM C.Z 14 VE DVORANĚ m.č. 1.74 - D+M vč všech systémových detailů</t>
  </si>
  <si>
    <t>-247653919</t>
  </si>
  <si>
    <t>Poznámka k položce:_x000D_
- 8 ÚHELNÍKOVÝ ZÁKRYT STUDNY - ŽELEZOBETONOVÝ S OTVOREM PRO POKLOP_x000D_
- VYBETONOVANÉ NÁBĚHY_x000D_
- ŠACHTOVÝ POKLOP_x000D_
- PODROBNĚ - VIZ VÝKRES AST 1335</t>
  </si>
  <si>
    <t>829144833</t>
  </si>
  <si>
    <t>-612303843</t>
  </si>
  <si>
    <t>"2PP"+46,7+4,9</t>
  </si>
  <si>
    <t>"1PP"+6,0*5,5+3,7*6,5+8,0*5,5+1,2*0,7*2+1,2*1,0*3+18,3*5,0-0,6*2,5-0,8*2,2*2+1,0*1,0*2+1,2*1,0+3,0*2,5+3,0*1,2+3,0*3,5+5,5*1,0+1,0*1,0</t>
  </si>
  <si>
    <t>"1NP"+9,5*6,0+3,5*2,0</t>
  </si>
  <si>
    <t>-610635374</t>
  </si>
  <si>
    <t>384,01*0,0003 'Přepočtené koeficientem množství</t>
  </si>
  <si>
    <t>1821661699</t>
  </si>
  <si>
    <t>+1,5*(1,0+6,5+1,3+7,5+8,5+0,8)</t>
  </si>
  <si>
    <t>+1,8*(5,0+0,8+3,5)</t>
  </si>
  <si>
    <t>+1,5*(2*5,0+2*1,2+2*1,0)</t>
  </si>
  <si>
    <t>+1,2*(4*1,0)</t>
  </si>
  <si>
    <t>"květník dvůr"+1,6*14,0+0,8*(11,0+6,0+0,5)</t>
  </si>
  <si>
    <t>"F08"+72,0</t>
  </si>
  <si>
    <t>658667861</t>
  </si>
  <si>
    <t>189,94*0,00035 'Přepočtené koeficientem množství</t>
  </si>
  <si>
    <t>-1504242181</t>
  </si>
  <si>
    <t>1927641366</t>
  </si>
  <si>
    <t>384,01*1,15 'Přepočtené koeficientem množství</t>
  </si>
  <si>
    <t>1696589726</t>
  </si>
  <si>
    <t>1693987866</t>
  </si>
  <si>
    <t>189,94*1,2 'Přepočtené koeficientem množství</t>
  </si>
  <si>
    <t>2085917734</t>
  </si>
  <si>
    <t>C_P05_kerdl+C_P07_teraco+C_P11_teraco+C_P12_teraco+C_P18_kerdl+C_P22_kerdl+C_P26_kerdl+C_P27_kerdl</t>
  </si>
  <si>
    <t>-98469450</t>
  </si>
  <si>
    <t>"161"+2,0*(1,0)</t>
  </si>
  <si>
    <t>"167"+2,0*(0,9)</t>
  </si>
  <si>
    <t>"168"+2,0*(1,0)</t>
  </si>
  <si>
    <t>"172a"+2,0*(1,1)</t>
  </si>
  <si>
    <t>"182"+2,0*(3*0,5)</t>
  </si>
  <si>
    <t>"125-133"+61,05</t>
  </si>
  <si>
    <t>"131"+2,0*(0,9)</t>
  </si>
  <si>
    <t>"170"+2,0*(1,0)</t>
  </si>
  <si>
    <t>"175"+2,0*(3*0,55)</t>
  </si>
  <si>
    <t>"267"+2,0*(1,0)</t>
  </si>
  <si>
    <t>"268"+2,0*(1,0)</t>
  </si>
  <si>
    <t>"270"+2,0*(2*1,0)</t>
  </si>
  <si>
    <t>"314"+2,0*(1,1)</t>
  </si>
  <si>
    <t>"367"+2,0*(1,0)</t>
  </si>
  <si>
    <t>"368"+2,0*(1,0)</t>
  </si>
  <si>
    <t>"370"+2,0*(2*1,0)</t>
  </si>
  <si>
    <t>"412a"+2,0*(0,7+1,0)</t>
  </si>
  <si>
    <t>"412c"+2,0*(0,5+0,5)</t>
  </si>
  <si>
    <t>"467"+2,0*(1,3)</t>
  </si>
  <si>
    <t>"469"+2,0*(1,0)</t>
  </si>
  <si>
    <t>277039098</t>
  </si>
  <si>
    <t>+C_P08_parkety+C_P09_parkety+C_P10_teraco+C_P11_teraco+C_P12_teraco+C_P13_kerdl+C_P14a_betdl+C_P14b_betdl+C_P15_betdl</t>
  </si>
  <si>
    <t>62961476</t>
  </si>
  <si>
    <t>294,9*0,0003 'Přepočtené koeficientem množství</t>
  </si>
  <si>
    <t>-515890933</t>
  </si>
  <si>
    <t>+C_P19_parkety+C_P20_parkety+C_P23_lino+C_P23b_stěrka+C_P24_parkety+C_P25_parkety+C_P26_kerdl+C_P27_kerdl+C_P34_antiPVC</t>
  </si>
  <si>
    <t>-2032345351</t>
  </si>
  <si>
    <t>795,6*1,15 'Přepočtené koeficientem množství</t>
  </si>
  <si>
    <t>1633365554</t>
  </si>
  <si>
    <t>723002176</t>
  </si>
  <si>
    <t>294,9*1,15 'Přepočtené koeficientem množství</t>
  </si>
  <si>
    <t>707926705</t>
  </si>
  <si>
    <t>-2101578178</t>
  </si>
  <si>
    <t>-1386272614</t>
  </si>
  <si>
    <t>128804694</t>
  </si>
  <si>
    <t>+94,22</t>
  </si>
  <si>
    <t>"vytažení"</t>
  </si>
  <si>
    <t>+1,1*(14,5+6,0)</t>
  </si>
  <si>
    <t>+1,7*(4,0+3,0+2,2+13,5+1,0)</t>
  </si>
  <si>
    <t>+1,8*2,7</t>
  </si>
  <si>
    <t>"svisle"+0,5*(2*2,5+1,8)</t>
  </si>
  <si>
    <t>1080662806</t>
  </si>
  <si>
    <t>209,62*0,0003 'Přepočtené koeficientem množství</t>
  </si>
  <si>
    <t>-995034996</t>
  </si>
  <si>
    <t>-2124682538</t>
  </si>
  <si>
    <t>31,72*1,15 'Přepočtené koeficientem množství</t>
  </si>
  <si>
    <t>1281135698</t>
  </si>
  <si>
    <t>-787146726</t>
  </si>
  <si>
    <t>1614292837</t>
  </si>
  <si>
    <t>"R04"+157,06</t>
  </si>
  <si>
    <t>"R05"+8,26*2</t>
  </si>
  <si>
    <t>"R06"+44,3</t>
  </si>
  <si>
    <t>-481564729</t>
  </si>
  <si>
    <t>217,88*1,15 'Přepočtené koeficientem množství</t>
  </si>
  <si>
    <t>-572595237</t>
  </si>
  <si>
    <t>+0,8*(14,5+6,0)</t>
  </si>
  <si>
    <t>+1,5*(4,0+3,0+2,2+13,5+1,0)</t>
  </si>
  <si>
    <t>-1127805353</t>
  </si>
  <si>
    <t>146,17*1,15 'Přepočtené koeficientem množství</t>
  </si>
  <si>
    <t>71239117</t>
  </si>
  <si>
    <t>Provedení povlakové krytiny střech do 10° - pojistná</t>
  </si>
  <si>
    <t>1519790882</t>
  </si>
  <si>
    <t>-1658008298</t>
  </si>
  <si>
    <t>1223782640</t>
  </si>
  <si>
    <t>2138133661</t>
  </si>
  <si>
    <t>157,06*1,15 'Přepočtené koeficientem množství</t>
  </si>
  <si>
    <t>768749593</t>
  </si>
  <si>
    <t>"R05"+8,26</t>
  </si>
  <si>
    <t>69311082</t>
  </si>
  <si>
    <t>geotextilie netkaná separační, ochranná, filtrační, drenážní PP 500g/m2</t>
  </si>
  <si>
    <t>-1779416291</t>
  </si>
  <si>
    <t>209,62*1,15 'Přepočtené koeficientem množství</t>
  </si>
  <si>
    <t>-1774783390</t>
  </si>
  <si>
    <t>-1961874071</t>
  </si>
  <si>
    <t>522,82*1,15 'Přepočtené koeficientem množství</t>
  </si>
  <si>
    <t>-464547923</t>
  </si>
  <si>
    <t>+9,0*29,9+4,5*4,2+4,5*3,8+4,0*19,0+4,9*14,0+3,7*6,0+6,4*5,5/2+4,0*1,6+4,0*1,8</t>
  </si>
  <si>
    <t>-0,6*0,6*16-1,8*1,2*4-1,6*0,7*4</t>
  </si>
  <si>
    <t>-2013162654</t>
  </si>
  <si>
    <t>484,22*1,15 'Přepočtené koeficientem množství</t>
  </si>
  <si>
    <t>-481659405</t>
  </si>
  <si>
    <t>713111121</t>
  </si>
  <si>
    <t>Montáž tepelné izolace stropů rohožemi, pásy, dílci, deskami, bloky (izolační materiál ve specifikaci) rovných spodem s uchycením (drátem, páskou apod.)</t>
  </si>
  <si>
    <t>-1252683618</t>
  </si>
  <si>
    <t>"Phl2"</t>
  </si>
  <si>
    <t>"4NP"+14,7*1,5</t>
  </si>
  <si>
    <t>63148108</t>
  </si>
  <si>
    <t>deska tepelně izolační minerální univerzální λ=0,038-0,039 tl 70mm</t>
  </si>
  <si>
    <t>-1929953640</t>
  </si>
  <si>
    <t>22,05*1,05 'Přepočtené koeficientem množství</t>
  </si>
  <si>
    <t>1608964438</t>
  </si>
  <si>
    <t>"EPS T5000 30mm"</t>
  </si>
  <si>
    <t>+C_P13_kerdl</t>
  </si>
  <si>
    <t>"EPS T5000 40mm"</t>
  </si>
  <si>
    <t>"EPS 100S - 80-130mm"</t>
  </si>
  <si>
    <t>+C_P19_parkety</t>
  </si>
  <si>
    <t>"EPS 100S - 100mm"</t>
  </si>
  <si>
    <t>+C_P23b_stěrka+C_P34_antiPVC</t>
  </si>
  <si>
    <t>"EPS 100S - 170mm"</t>
  </si>
  <si>
    <t>283723139</t>
  </si>
  <si>
    <t>deska EPS 100 do plochých střech a podlah tl 80-130mm</t>
  </si>
  <si>
    <t>1629398401</t>
  </si>
  <si>
    <t>309,4*1,05 'Přepočtené koeficientem množství</t>
  </si>
  <si>
    <t>1639834541</t>
  </si>
  <si>
    <t>60,9*1,05 'Přepočtené koeficientem množství</t>
  </si>
  <si>
    <t>28372318</t>
  </si>
  <si>
    <t>deska EPS 100 do plochých střech a podlah λ=0,037 tl 170mm</t>
  </si>
  <si>
    <t>-1175951066</t>
  </si>
  <si>
    <t>-673629319</t>
  </si>
  <si>
    <t>43,9*1,05 'Přepočtené koeficientem množství</t>
  </si>
  <si>
    <t>deska EPS T5000 tl 40 mm</t>
  </si>
  <si>
    <t>2007942424</t>
  </si>
  <si>
    <t>3,8*1,05 'Přepočtené koeficientem množství</t>
  </si>
  <si>
    <t>723083443</t>
  </si>
  <si>
    <t>+C_P04a_antistěrka+C_P04b_stěrka+C_P05_kerdl</t>
  </si>
  <si>
    <t>"EPST5000 30mm + EPS200S 50mm"</t>
  </si>
  <si>
    <t>+C_P33_cihdl</t>
  </si>
  <si>
    <t>"EPST5000 30mm + EPS200S 80mm"</t>
  </si>
  <si>
    <t>+C_P04_stěrka</t>
  </si>
  <si>
    <t>"VARIO 30mm + EPS100S 60 mm"</t>
  </si>
  <si>
    <t>+C_P06_parkety+C_P07_teraco</t>
  </si>
  <si>
    <t>+C_P08_parkety</t>
  </si>
  <si>
    <t>"VARIO 30mm + EPS100S 220 mm"</t>
  </si>
  <si>
    <t>"VARIO 30mm + EPS100S 30 mm"</t>
  </si>
  <si>
    <t>+C_P10_teraco+C_P11_teraco</t>
  </si>
  <si>
    <t>"EPST5000 30mm + EPS100S 50mm"</t>
  </si>
  <si>
    <t>+C_P12_teraco+C_P14b_betdl</t>
  </si>
  <si>
    <t>"EPST5000 30mm + EPS100S 30mm"</t>
  </si>
  <si>
    <t>+C_P14a_betdl+C_P18_kerdl</t>
  </si>
  <si>
    <t>"EPST5000 30mm + EPS100S 0-210mm"</t>
  </si>
  <si>
    <t>+C_P15_betdl</t>
  </si>
  <si>
    <t>+C_P16_parkety</t>
  </si>
  <si>
    <t>"EPST5000 30mm + EPS100S 130mm"</t>
  </si>
  <si>
    <t>"VARIO 25mm + EPS100S 140-160 mm"</t>
  </si>
  <si>
    <t>+C_P20_parkety</t>
  </si>
  <si>
    <t>"EPST5000 30mm + EPS100S 110mm"</t>
  </si>
  <si>
    <t>+C_P21_parkety</t>
  </si>
  <si>
    <t>"EPST5000 30mm + EPS100S 20mm"</t>
  </si>
  <si>
    <t>+C_P22_kerdl</t>
  </si>
  <si>
    <t>"VARIO 25mm + EPS100S 160-180 mm"</t>
  </si>
  <si>
    <t>+C_P23_lino</t>
  </si>
  <si>
    <t>"VARIO 25mm + EPS100S 120 mm"</t>
  </si>
  <si>
    <t>+C_P25_parkety</t>
  </si>
  <si>
    <t>"EPST5000 30mm + EPS100S 30-130mm"</t>
  </si>
  <si>
    <t>+C_P28_teraco</t>
  </si>
  <si>
    <t>"EPST5000 30mm + EPS100S 350mm"</t>
  </si>
  <si>
    <t>+C_P35_antistěrka</t>
  </si>
  <si>
    <t>86861764</t>
  </si>
  <si>
    <t>4,9*1,05 'Přepočtené koeficientem množství</t>
  </si>
  <si>
    <t>-66492141</t>
  </si>
  <si>
    <t>+(48,6+56,2)*1,05</t>
  </si>
  <si>
    <t>-673674275</t>
  </si>
  <si>
    <t>+(110,5+28,0)*1,05</t>
  </si>
  <si>
    <t>-834278053</t>
  </si>
  <si>
    <t>63,8*1,05 'Přepočtené koeficientem množství</t>
  </si>
  <si>
    <t>1171924296</t>
  </si>
  <si>
    <t>373,3*1,05 'Přepočtené koeficientem množství</t>
  </si>
  <si>
    <t>28372311</t>
  </si>
  <si>
    <t>deska EPS 100 do plochých střech a podlah λ=0,037 tl 110mm</t>
  </si>
  <si>
    <t>384029374</t>
  </si>
  <si>
    <t>28372312</t>
  </si>
  <si>
    <t>deska EPS 100 do plochých střech a podlah λ=0,037 tl 120mm</t>
  </si>
  <si>
    <t>-1493039793</t>
  </si>
  <si>
    <t>48,4*1,05 'Přepočtené koeficientem množství</t>
  </si>
  <si>
    <t>283723</t>
  </si>
  <si>
    <t>deska EPS 100 do plochých střech a podlah tl 130mm</t>
  </si>
  <si>
    <t>-479418918</t>
  </si>
  <si>
    <t>79,5*1,05 'Přepočtené koeficientem množství</t>
  </si>
  <si>
    <t>-1641696788</t>
  </si>
  <si>
    <t>12,6*1,05 'Přepočtené koeficientem množství</t>
  </si>
  <si>
    <t>283723231</t>
  </si>
  <si>
    <t>deska EPS 100 do plochých střech a podlah tl 350mm</t>
  </si>
  <si>
    <t>-816455436</t>
  </si>
  <si>
    <t>2,7*1,05 'Přepočtené koeficientem množství</t>
  </si>
  <si>
    <t>deska EPS 100 do plochých střech a podlah tl 0-210mm</t>
  </si>
  <si>
    <t>1051559261</t>
  </si>
  <si>
    <t>10,6*1,05 'Přepočtené koeficientem množství</t>
  </si>
  <si>
    <t>deska EPS 100 do plochých střech a podlah tl 30-130mm</t>
  </si>
  <si>
    <t>-665551890</t>
  </si>
  <si>
    <t>7,5*1,05 'Přepočtené koeficientem množství</t>
  </si>
  <si>
    <t>deska EPS 100 do plochých střech a podlah tl 140-160mm</t>
  </si>
  <si>
    <t>639309886</t>
  </si>
  <si>
    <t>59,7*1,05 'Přepočtené koeficientem množství</t>
  </si>
  <si>
    <t>deska EPS 100 do plochých střech a podlah tl 160-180mm</t>
  </si>
  <si>
    <t>-2128417015</t>
  </si>
  <si>
    <t>276,3*1,05 'Přepočtené koeficientem množství</t>
  </si>
  <si>
    <t>-2087464373</t>
  </si>
  <si>
    <t>46,7*1,05 'Přepočtené koeficientem množství</t>
  </si>
  <si>
    <t>-1659547546</t>
  </si>
  <si>
    <t>59,2*1,05 'Přepočtené koeficientem množství</t>
  </si>
  <si>
    <t>28375924</t>
  </si>
  <si>
    <t>deska EPS 200 do plochých střech a podlah λ=0,034 tl 80mm</t>
  </si>
  <si>
    <t>1349597807</t>
  </si>
  <si>
    <t>139,9*1,05 'Přepočtené koeficientem množství</t>
  </si>
  <si>
    <t>189376626</t>
  </si>
  <si>
    <t>+(59,2+46,7+139,9+28,0+56,2+10,6+79,5+9,0+4,9+7,5+2,7)*1,05</t>
  </si>
  <si>
    <t>232671615</t>
  </si>
  <si>
    <t>"224"+(4,7+1,3+1,5+1,1+5,2+4,0+2,0+3,6+1,5+2,0+1,9+3,9+4,8)</t>
  </si>
  <si>
    <t>"148"+(2*11,2+2*5,0)</t>
  </si>
  <si>
    <t>"148a"+(5,8+2,7+5,4+1,6+1,4)</t>
  </si>
  <si>
    <t>"161"+(2*1,7+2*1,4)</t>
  </si>
  <si>
    <t>"167"+(2*0,9+2*1,4)</t>
  </si>
  <si>
    <t>"167a"+(2*1,3+2*1,4)</t>
  </si>
  <si>
    <t>"168"+(2,5+2,2+1,3+1,4)</t>
  </si>
  <si>
    <t>"171"+(2*2,4+2*5,5)</t>
  </si>
  <si>
    <t>"172"+(2*1,4+2*1,2)</t>
  </si>
  <si>
    <t>"172a"+(2*1,4+2*1,1)</t>
  </si>
  <si>
    <t>"173"+(2,0+1,7+2*3,7)</t>
  </si>
  <si>
    <t>"174"+(2*3,5+2*6,0)</t>
  </si>
  <si>
    <t>"175"+(2*3,6+2*6,3)</t>
  </si>
  <si>
    <t>"176"+(2*1,7+2*3,5)</t>
  </si>
  <si>
    <t>"177"+(2,6+2,1+2,0+1,9)</t>
  </si>
  <si>
    <t>"178"+(2*4,3+2*3,5)</t>
  </si>
  <si>
    <t>"179"+(2*6,1+2*5,5)</t>
  </si>
  <si>
    <t>"180"+(2*3,3+2*3,4)</t>
  </si>
  <si>
    <t>"181"+(2*3,0+2*1,2)</t>
  </si>
  <si>
    <t>"182"+(2*0,9+2*1,1)</t>
  </si>
  <si>
    <t>"184"+(2*1,4+2*3,5)</t>
  </si>
  <si>
    <t>"103"+(5,6+9,3+6,2+4,1+6,1+0,7)</t>
  </si>
  <si>
    <t>"120"+(2*11,6+2*3,8)</t>
  </si>
  <si>
    <t>"121"+(2*6,2+2*5,7)</t>
  </si>
  <si>
    <t>"122"+(2*2,2+2*5,7)</t>
  </si>
  <si>
    <t>"123"+(2*6,2+2*5,7)</t>
  </si>
  <si>
    <t>"124"+(5,1+5,7+2,8+6,1)</t>
  </si>
  <si>
    <t>"125,126"+(2*3,7+3,4+1,1+2*0,5)</t>
  </si>
  <si>
    <t>"127"+(3,8+1,5+1,4)</t>
  </si>
  <si>
    <t>"128,133"+(2*3,0+3,5)</t>
  </si>
  <si>
    <t>"129"+(2*1,4+2*0,9)</t>
  </si>
  <si>
    <t>"130"+(2*2,2+2*1,7)</t>
  </si>
  <si>
    <t>"131"+(2*1,5+2*1,2)</t>
  </si>
  <si>
    <t>"132"+(2*1,5+2*0,9)</t>
  </si>
  <si>
    <t>"134,135,137"+(2*5,0+2*3,0+4*0,7)</t>
  </si>
  <si>
    <t>"136"+(2*1,7+2*1,9)</t>
  </si>
  <si>
    <t>"138"+(2*1,7+2*0,9)</t>
  </si>
  <si>
    <t>"145"+(4,5+2*0,9+0,9+1,2)</t>
  </si>
  <si>
    <t>"151a"+(2*1,3+1,6)</t>
  </si>
  <si>
    <t>"167"+(5,5+5,1+3,5+5,7)</t>
  </si>
  <si>
    <t>"168"+(4,4+0,3+5,0+2,0)</t>
  </si>
  <si>
    <t>"170"+(1,5+2,8+1,7+2,7)</t>
  </si>
  <si>
    <t>"171"+(0,8+3,2+1,4)</t>
  </si>
  <si>
    <t>"175"+(2*1,3+2*0,6)</t>
  </si>
  <si>
    <t>"247"+(2,0+11,7+2,3+0,7+2,1+1,0)</t>
  </si>
  <si>
    <t>"267"+(1,9+2,0+0,8+1,5)</t>
  </si>
  <si>
    <t>"268"+(2*1,9+2*1,7)</t>
  </si>
  <si>
    <t>"269"+(2*1,5+2*0,9)</t>
  </si>
  <si>
    <t>"270"+(2*1,0+2*2,1)</t>
  </si>
  <si>
    <t>"271"+(1,4+2,8+2,5+3,0)</t>
  </si>
  <si>
    <t>"272"+(2,7+0,5+1,4+0,3+1,5+0,9)</t>
  </si>
  <si>
    <t>"347"+(1,7+11,7+2,4+0,6+2,2+1,0)</t>
  </si>
  <si>
    <t>"367"+(2,3+0,3+2,1+1,4+2*0,3)</t>
  </si>
  <si>
    <t>"368"+(2*1,9+2*1,6)</t>
  </si>
  <si>
    <t>"369"+(2*1,3+2*0,9)</t>
  </si>
  <si>
    <t>"370"+(2*1,0+2*2,1)</t>
  </si>
  <si>
    <t>"371"+(1,4+0,7+1,6)</t>
  </si>
  <si>
    <t>"412b"+(2*1,4+2*1,0)</t>
  </si>
  <si>
    <t>"472"+(7,6+5,8+5,2+6,3+2*0,2+0,4)</t>
  </si>
  <si>
    <t>718872434</t>
  </si>
  <si>
    <t>709,8*1,05 'Přepočtené koeficientem množství</t>
  </si>
  <si>
    <t>-582464458</t>
  </si>
  <si>
    <t>"dvorní zeď"+3,5*4,5</t>
  </si>
  <si>
    <t>28372319</t>
  </si>
  <si>
    <t>deska EPS 100 do plochých střech a podlah λ=0,037 tl 160mm</t>
  </si>
  <si>
    <t>-1903644233</t>
  </si>
  <si>
    <t>15,75*1,05 'Přepočtené koeficientem množství</t>
  </si>
  <si>
    <t>-1130732965</t>
  </si>
  <si>
    <t>-1825782247</t>
  </si>
  <si>
    <t>31,72*1,05 'Přepočtené koeficientem množství</t>
  </si>
  <si>
    <t>1550250462</t>
  </si>
  <si>
    <t>"R05"+4,86</t>
  </si>
  <si>
    <t>1304840259</t>
  </si>
  <si>
    <t>49,16*1,05 'Přepočtené koeficientem množství</t>
  </si>
  <si>
    <t>-1905216264</t>
  </si>
  <si>
    <t>-210797345</t>
  </si>
  <si>
    <t>94,22*1,05 'Přepočtené koeficientem množství</t>
  </si>
  <si>
    <t>deska EPS 200 S - spádové klíny tl 100-200mm</t>
  </si>
  <si>
    <t>1620974439</t>
  </si>
  <si>
    <t>-1377421664</t>
  </si>
  <si>
    <t>-1623202236</t>
  </si>
  <si>
    <t>484,22*1,05 'Přepočtené koeficientem množství</t>
  </si>
  <si>
    <t>-609350348</t>
  </si>
  <si>
    <t>+C_P04_stěrka+C_P04a_antistěrka+C_P04b_stěrka+C_P05_kerdl+C_P11_teraco+C_P12_teraco+C_P13_kerdl+C_P14a_betdl+C_P14b_betdl</t>
  </si>
  <si>
    <t>+C_P15_betdl+C_P17_kerdl+C_P18_kerdl+9+C_P23b_stěrka+C_P28_teraco+C_P33_cihdl+C_P35_antistěrka</t>
  </si>
  <si>
    <t>+C_P08_parkety+C_P11_teraco+C_P12_teraco+C_P13_kerdl+C_P14b_betdl+C_P16_parkety+C_P18_kerdl+C_P22_kerdl+C_P28_teraco+C_P35_antistěrka</t>
  </si>
  <si>
    <t>1020164818</t>
  </si>
  <si>
    <t>1183,3*1,1 'Přepočtené koeficientem množství</t>
  </si>
  <si>
    <t>-262944664</t>
  </si>
  <si>
    <t>-2041468439</t>
  </si>
  <si>
    <t>+34,892*2</t>
  </si>
  <si>
    <t>+484,4*2</t>
  </si>
  <si>
    <t>"sloupek 18/14"+17,46*0,64</t>
  </si>
  <si>
    <t>"výměna 18/18"+33,84*0,72</t>
  </si>
  <si>
    <t>"sloupek 18/18"+43,44*0,72</t>
  </si>
  <si>
    <t>+184,0*0,32</t>
  </si>
  <si>
    <t>1488681207</t>
  </si>
  <si>
    <t xml:space="preserve">Poznámka k položce:_x000D_
Předpoklad - cca 30% - přesný rozsah se upřesní po odkrytí konstrukcí při realizaci. </t>
  </si>
  <si>
    <t>"3NP"+(6,0*28,0+5,3*27,5+9,5*6,0)*0,30</t>
  </si>
  <si>
    <t>"4NP"+(9,5*6,0)*0,30</t>
  </si>
  <si>
    <t>7623321</t>
  </si>
  <si>
    <t>Sanace stávajícího krovu (předpokládaný rozsah - 100 m2)</t>
  </si>
  <si>
    <t>-1505125854</t>
  </si>
  <si>
    <t>Poznámka k položce:_x000D_
- kontrola krovu_x000D_
- výměna prvků v nutném rozsahu_x000D_
- očištění, impregnace_x000D_
- interierová úprava pohledových prvků</t>
  </si>
  <si>
    <t>1367182220</t>
  </si>
  <si>
    <t>"sloupek 18/14"+17,46</t>
  </si>
  <si>
    <t>762332134</t>
  </si>
  <si>
    <t>Montáž vázaných konstrukcí krovů střech pultových, sedlových, valbových, stanových čtvercového nebo obdélníkového půdorysu z řeziva hraněného průřezové plochy přes 288 do 450 cm2</t>
  </si>
  <si>
    <t>194659124</t>
  </si>
  <si>
    <t>"výměna 18/18"+33,84</t>
  </si>
  <si>
    <t>"sloupek 18/18"+43,44</t>
  </si>
  <si>
    <t>1846292585</t>
  </si>
  <si>
    <t>"sloupek 18/14"+17,46*0,18*0,14*1,1</t>
  </si>
  <si>
    <t>"výměna 18/18"+33,84*0,18*0,18*1,1</t>
  </si>
  <si>
    <t>"sloupek 18/18"+43,44*0,18*0,18*1,1</t>
  </si>
  <si>
    <t>76234104</t>
  </si>
  <si>
    <t>Bednění střech rovných z desek OSB tl 25 mm na pero a drážku - D+M</t>
  </si>
  <si>
    <t>1329379624</t>
  </si>
  <si>
    <t>"viz skladba R03 "+31,72</t>
  </si>
  <si>
    <t>76234</t>
  </si>
  <si>
    <t>Bednění střech rovných z cementotřískových desek tl 24 mm na pero a drážku šroubovaných na krokve - D+M</t>
  </si>
  <si>
    <t>362045191</t>
  </si>
  <si>
    <t>762341260</t>
  </si>
  <si>
    <t>Bednění a laťování montáž bednění střech rovných a šikmých sklonu do 60° s vyřezáním otvorů z palubek</t>
  </si>
  <si>
    <t>-465872761</t>
  </si>
  <si>
    <t>6119118</t>
  </si>
  <si>
    <t>Prkna tl 25 mm (pero/drážka)</t>
  </si>
  <si>
    <t>-1719049082</t>
  </si>
  <si>
    <t>31,72*1,1 'Přepočtené koeficientem množství</t>
  </si>
  <si>
    <t>-1740844874</t>
  </si>
  <si>
    <t>2064729165</t>
  </si>
  <si>
    <t>+522,82*6,7*0,04*0,06*1,1</t>
  </si>
  <si>
    <t>-1932790457</t>
  </si>
  <si>
    <t>"R01,02"+522,82*1,12</t>
  </si>
  <si>
    <t>"R03"+32,0*1,25</t>
  </si>
  <si>
    <t>-1685461521</t>
  </si>
  <si>
    <t>+625,558*0,04*0,06*1,1</t>
  </si>
  <si>
    <t>-117754595</t>
  </si>
  <si>
    <t>+(31,72+522,82+34,892)*0,025</t>
  </si>
  <si>
    <t>+9,248+1,651</t>
  </si>
  <si>
    <t>-270910299</t>
  </si>
  <si>
    <t>-758542364</t>
  </si>
  <si>
    <t>+0,6*(28,5+27,0+27,5+27,0)*2</t>
  </si>
  <si>
    <t>+0,6*(10,0+9,5)*2</t>
  </si>
  <si>
    <t>+(29,0*7,0+28,0*6,0+24,0)*2</t>
  </si>
  <si>
    <t>-146723221</t>
  </si>
  <si>
    <t>+484,4*0,025*1,1</t>
  </si>
  <si>
    <t>-1297105665</t>
  </si>
  <si>
    <t>+484,4*0,04*1,1</t>
  </si>
  <si>
    <t>938856949</t>
  </si>
  <si>
    <t>"2. NP"+72,0</t>
  </si>
  <si>
    <t>"3. NP"+80,0</t>
  </si>
  <si>
    <t>"4. NP"+32,0</t>
  </si>
  <si>
    <t>897272587</t>
  </si>
  <si>
    <t>+184,0*0,08*0,08*1,1</t>
  </si>
  <si>
    <t>754323031</t>
  </si>
  <si>
    <t>+13,321+21,314+1,295</t>
  </si>
  <si>
    <t>1322218987</t>
  </si>
  <si>
    <t>635909328</t>
  </si>
  <si>
    <t>+1,3*2,5*3</t>
  </si>
  <si>
    <t>763111414</t>
  </si>
  <si>
    <t>Příčka ze sádrokartonových desek s nosnou konstrukcí z jednoduchých ocelových profilů UW, CW dvojitě opláštěná deskami standardními A tl. 2 x 12,5 mm s izolací, EI 60, příčka tl. 125 mm, profil 75, Rw do 53 dB</t>
  </si>
  <si>
    <t>94742421</t>
  </si>
  <si>
    <t>+2,9*(3,5+1,7+3,5+0,9+3,5)-0,9*2,5*2-1,6*2,5</t>
  </si>
  <si>
    <t>+5,5*(0,15+0,1+0,2)</t>
  </si>
  <si>
    <t>+3,5*4,6*2</t>
  </si>
  <si>
    <t>+4,0*(2*6,0)-3,0*1,5*2</t>
  </si>
  <si>
    <t>-383410963</t>
  </si>
  <si>
    <t>+5,5*(5,0+0,5)-0,9*3,0</t>
  </si>
  <si>
    <t>318249109</t>
  </si>
  <si>
    <t>+2,5*3,0+2,0*(1,5+0,7)</t>
  </si>
  <si>
    <t>-0,7*2,1*3</t>
  </si>
  <si>
    <t>763111437</t>
  </si>
  <si>
    <t>Příčka ze sádrokartonových desek s nosnou konstrukcí z jednoduchých ocelových profilů UW, CW dvojitě opláštěná deskami impregnovanými H2 tl. 2 x 12,5 mm EI 60, příčka tl. 150 mm, profil 100, s izolací, Rw do 56 dB</t>
  </si>
  <si>
    <t>-1272614570</t>
  </si>
  <si>
    <t>+3,5*3,7+1,5*3,1+1,6*0,8+1,7*2,0+1,5*1,5+2,5*3,7</t>
  </si>
  <si>
    <t>76311231</t>
  </si>
  <si>
    <t>SDK příčka tl 250 mm zdvojený profil CW+UW 100 desky 2xA 12,5 s dvojitou izolací EI 60 Rw do 65 dB</t>
  </si>
  <si>
    <t>1560721655</t>
  </si>
  <si>
    <t>+4,0*(6,2)</t>
  </si>
  <si>
    <t>+3,5*1,3+2,5*3,5</t>
  </si>
  <si>
    <t>76311232</t>
  </si>
  <si>
    <t>SDK příčka tl 350 mm zdvojený profil CW+UW 100 desky 2xA 12,5 s dvojitou izolací EI 60 Rw do 65 dB</t>
  </si>
  <si>
    <t>-129736945</t>
  </si>
  <si>
    <t>76311233</t>
  </si>
  <si>
    <t>SDK příčka tl 280 mm zdvojený profil CW+UW 100 desky 2xA 12,5 s dvojitou izolací EI 60 Rw do 65 dB</t>
  </si>
  <si>
    <t>-724790874</t>
  </si>
  <si>
    <t>+2,5*5,5</t>
  </si>
  <si>
    <t>-1049041270</t>
  </si>
  <si>
    <t>-1833222481</t>
  </si>
  <si>
    <t>+2,9*2,1</t>
  </si>
  <si>
    <t>+3,02*1,7</t>
  </si>
  <si>
    <t>+3,02*0,8</t>
  </si>
  <si>
    <t>-570816861</t>
  </si>
  <si>
    <t>+2,55*(0,7+0,6)</t>
  </si>
  <si>
    <t>+3,6*1,1</t>
  </si>
  <si>
    <t>+1,5*0,9*3</t>
  </si>
  <si>
    <t>SDK předstěna instalační tl 335 mm profil CW+UW deska 1xH2 12,5 bez izolace</t>
  </si>
  <si>
    <t>1101242592</t>
  </si>
  <si>
    <t>+2,4*2,4</t>
  </si>
  <si>
    <t>SDK předstěna instalační tl 370 mm profil CW+UW deska 1xH2 12,5 bez izolace</t>
  </si>
  <si>
    <t>1348769643</t>
  </si>
  <si>
    <t>+2,5*0,95</t>
  </si>
  <si>
    <t>76312108</t>
  </si>
  <si>
    <t>SDK předstěna instalační tl 540 mm - profil CW+UW deska 1xH2 12,5 bez izolace</t>
  </si>
  <si>
    <t>304068182</t>
  </si>
  <si>
    <t>+3,02*1,0</t>
  </si>
  <si>
    <t>+3,02*0,9</t>
  </si>
  <si>
    <t>SDK předstěna instalační - místn 1.70 - atyp - profil CW+UW deska 1xH2 12,5 bez izolace</t>
  </si>
  <si>
    <t>1035833412</t>
  </si>
  <si>
    <t>+4,0*(1,5+0,5)</t>
  </si>
  <si>
    <t>763121415</t>
  </si>
  <si>
    <t>Stěna předsazená ze sádrokartonových desek s nosnou konstrukcí z ocelových profilů CW, UW jednoduše opláštěná deskou standardní A tl. 12,5 mm bez izolace, EI 15, stěna tl. 112,5 mm, profil 100</t>
  </si>
  <si>
    <t>1259321350</t>
  </si>
  <si>
    <t>+0,5*30,4</t>
  </si>
  <si>
    <t>+1,4*13,7</t>
  </si>
  <si>
    <t>763122403</t>
  </si>
  <si>
    <t>Stěna šachtová ze sádrokartonových desek s nosnou konstrukcí z ocelových profilů CW, UW jednoduše opláštěná deskou protipožární DF tl. 12,5 mm bez izolace, EI 15, stěna tl. 112,5 mm, profil 100</t>
  </si>
  <si>
    <t>-1301206785</t>
  </si>
  <si>
    <t>+3,5*(1,1+0,25)</t>
  </si>
  <si>
    <t>-348437477</t>
  </si>
  <si>
    <t>"Phl1"</t>
  </si>
  <si>
    <t>"1PP"+1,5+1,8+1,6+1,7+6,3</t>
  </si>
  <si>
    <t>"1NP"+1,3+3,5+1,8+1,3+1,6+1,6+1,4</t>
  </si>
  <si>
    <t>"2NP"+3,3+1,3</t>
  </si>
  <si>
    <t>"3NP"+3,1+1,2</t>
  </si>
  <si>
    <t>"4NP"+24,4+37,6+3,1+1,4+0,7+3,5*4,8</t>
  </si>
  <si>
    <t>1976389643</t>
  </si>
  <si>
    <t>"1PP"+2,5</t>
  </si>
  <si>
    <t>76313150</t>
  </si>
  <si>
    <t>Podhled deska cementovláknitá 1x12,5 bez izolace jednovrstvá spodní kce profil CD+UD</t>
  </si>
  <si>
    <t>-1447431874</t>
  </si>
  <si>
    <t>"Phl4"</t>
  </si>
  <si>
    <t>"1NP"+8,2*2,0+3,5*2,5+4,7*2,5</t>
  </si>
  <si>
    <t>"2NP"+8,2*2,0+3,5*2,5+4,7*2,5</t>
  </si>
  <si>
    <t>76313151</t>
  </si>
  <si>
    <t>SDK podhled deska 1xA 12,5 bez izolace spodní kce profil CD+UD - samonosný</t>
  </si>
  <si>
    <t>159135999</t>
  </si>
  <si>
    <t>-1686739301</t>
  </si>
  <si>
    <t>SDK podkroví desky 2xDF 12,5 dvouvrstvá spodní kce profil CD+UD na krokvových závěsech ( REI 45 DP3)</t>
  </si>
  <si>
    <t>-163150488</t>
  </si>
  <si>
    <t>-482917657</t>
  </si>
  <si>
    <t>zárubeň ocelová bezfalcová pro SDK - 700/2055 mm - š 100 mm - povrch úprava - žárové zinkování a bezbarvý matný nátěr</t>
  </si>
  <si>
    <t>791542138</t>
  </si>
  <si>
    <t>zárubeň ocelová bezfalcová pro SDK - 800/2055 mm - š 150 mm - povrch úprava - vypalovací práškový lak</t>
  </si>
  <si>
    <t>-2015834051</t>
  </si>
  <si>
    <t>5533103</t>
  </si>
  <si>
    <t>zárubeň ocelová bezfalcová pro SDK - 900/3000 mm - š 150 mm - povrch úprava - žárové zinkování a bezbarvý matný nátěr</t>
  </si>
  <si>
    <t>-1863686285</t>
  </si>
  <si>
    <t>763182314</t>
  </si>
  <si>
    <t>Výplně otvorů konstrukcí ze sádrokartonových desek ostění oken z desek hloubky přes 0,2 do 0,5 m</t>
  </si>
  <si>
    <t>-561026561</t>
  </si>
  <si>
    <t>+(2*1,8+2*1,2)*4</t>
  </si>
  <si>
    <t>1791859880</t>
  </si>
  <si>
    <t>+C_P16_parkety+C_P19_parkety+C_P20_parkety+C_P23_lino+C_P24_parkety+C_P25_parkety+C_P26_kerdl+C_P27_kerdl+C_P34_antiPVC</t>
  </si>
  <si>
    <t>76325132</t>
  </si>
  <si>
    <t>Sádrovláknitá podlaha z desek tl 12,5 mm + podsyp 35-70 mm</t>
  </si>
  <si>
    <t>-1334977708</t>
  </si>
  <si>
    <t>+C_P24_parkety</t>
  </si>
  <si>
    <t>76325133</t>
  </si>
  <si>
    <t>Sádrovláknitá podlaha z desek tl 12,5 mm + podsyp 55 mm</t>
  </si>
  <si>
    <t>241345185</t>
  </si>
  <si>
    <t>1214561535</t>
  </si>
  <si>
    <t xml:space="preserve">Plechová krytina - TiZn pre-patina, falcovaný plech, sklon min. 7°	tl. 0,7mm - D+M vč všech systémových detailů </t>
  </si>
  <si>
    <t>144871039</t>
  </si>
  <si>
    <t>+11,2*1,7+2,6*3,2+1,1*2,0+0,9*2,4</t>
  </si>
  <si>
    <t>7643001</t>
  </si>
  <si>
    <t>C.K/01 - oplechování parapetní římsy 1.NP - žárově zinkovaný plech tl. 0,6mm - rš cca 280-500 mm - D+M vč všech systémových detailů a povrchové úpravy - podrobný popis - TABULKA KLEMPÍŘSKÝCH VÝROBKŮ</t>
  </si>
  <si>
    <t>-901510731</t>
  </si>
  <si>
    <t>7643002</t>
  </si>
  <si>
    <t>C.K/02 - oplechování průběžné římsy 2.NP - žárově zinkovaný plech tl. 0,6mm - rš cca 350 mm - D+M vč všech systémových detailů a povrchové úpravy - podrobný popis - TABULKA KLEMPÍŘSKÝCH VÝROBKŮ</t>
  </si>
  <si>
    <t>1421214822</t>
  </si>
  <si>
    <t>7643003</t>
  </si>
  <si>
    <t>C.K/03 - oplechování parapetní římsy 2.NP - žárově zinkovaný plech tl. 0,6mm - rš cca 200-260 mm - D+M vč všech systémových detailů a povrchové úpravy - podrobný popis - TABULKA KLEMPÍŘSKÝCH VÝROBKŮ</t>
  </si>
  <si>
    <t>722376153</t>
  </si>
  <si>
    <t>7643004</t>
  </si>
  <si>
    <t>C.K/04 - oplechování nadokenní římsy 2.NP - žárově zinkovaný plech tl. 0,6mm - rš cca 380 mm - D+M vč všech systémových detailů a povrchové úpravy - podrobný popis - TABULKA KLEMPÍŘSKÝCH VÝROBKŮ</t>
  </si>
  <si>
    <t>627857873</t>
  </si>
  <si>
    <t>7643005</t>
  </si>
  <si>
    <t>C.K/05 - oplechování parapetní římsy 3.NP - žárově zinkovaný plech tl. 0,6mm - rš cca 330-460 mm - D+M vč všech systémových detailů a povrchové úpravy - podrobný popis - TABULKA KLEMPÍŘSKÝCH VÝROBKŮ</t>
  </si>
  <si>
    <t>1421784766</t>
  </si>
  <si>
    <t>7643006</t>
  </si>
  <si>
    <t>C.K/06 - oplechování nadokenní římsy 3.NP - žárově zinkovaný plech tl. 0,6mm - rš cca 350 mm - D+M vč všech systémových detailů a povrchové úpravy - podrobný popis - TABULKA KLEMPÍŘSKÝCH VÝROBKŮ</t>
  </si>
  <si>
    <t>1148986441</t>
  </si>
  <si>
    <t>7643007</t>
  </si>
  <si>
    <t>C.K/07 - nástřešní žlab - žárově zinkovaný plech tl. 0,6mm - rš 670 mm - D+M vč všech systémových detailů a povrchové úpravy - podrobný popis - TABULKA KLEMPÍŘSKÝCH VÝROBKŮ</t>
  </si>
  <si>
    <t>-1812000898</t>
  </si>
  <si>
    <t>7643008</t>
  </si>
  <si>
    <t>C.K/08 - oplechování okapu - žárově zinkovaný plech tl. 0,6mm - rš 450 mm - D+M vč všech systémových detailů a povrchové úpravy - podrobný popis - TABULKA KLEMPÍŘSKÝCH VÝROBKŮ</t>
  </si>
  <si>
    <t>-1204467615</t>
  </si>
  <si>
    <t>7643009</t>
  </si>
  <si>
    <t>C.K/09 - dešťový svod - uliční fasáda - kruhový DN 150 - žárově zinkovaný plech tl. 0,6mm - rš 480 mm - D+M vč všech systémových detailů a povrchové úpravy - podrobný popis - TABULKA KLEMPÍŘSKÝCH VÝROBKŮ</t>
  </si>
  <si>
    <t>955403572</t>
  </si>
  <si>
    <t>7643010</t>
  </si>
  <si>
    <t>C.K/10 - dešťový svod - dvorek popelnice 1.69 - kruhový DN 125 - žárově zinkovaný plech tl. 0,6mm - rš 400 mm - D+M vč všech systémových detailů a povrchové úpravy - podrobný popis - TABULKA KLEMPÍŘSKÝCH VÝROBKŮ</t>
  </si>
  <si>
    <t>1579003822</t>
  </si>
  <si>
    <t>76430111</t>
  </si>
  <si>
    <t>C.K/11a - dešťový svod - dvůr 1.74 - kruhový DN 150 - žárově zinkovaný plech tl. 0,6mm - rš 480 mm - D+M vč všech systémových detailů a povrchové úpravy - podrobný popis - TABULKA KLEMPÍŘSKÝCH VÝROBKŮ</t>
  </si>
  <si>
    <t>-286951722</t>
  </si>
  <si>
    <t>76430112</t>
  </si>
  <si>
    <t>C.K/11b - dešťový svod - dvůr 1.74 - kruhový DN 150 - žárově zinkovaný plech tl. 0,6mm - rš 480 mm - D+M vč všech systémových detailů a povrchové úpravy - podrobný popis - TABULKA KLEMPÍŘSKÝCH VÝROBKŮ</t>
  </si>
  <si>
    <t>-1728453632</t>
  </si>
  <si>
    <t>7643012</t>
  </si>
  <si>
    <t>C.K/12 - oplechování atiky - střecha nad pavlačí - žárově zinkovaný plech tl. 0,6mm - rš 350 mm - D+M vč všech systémových detailů a povrchové úpravy - podrobný popis - TABULKA KLEMPÍŘSKÝCH VÝROBKŮ</t>
  </si>
  <si>
    <t>570085634</t>
  </si>
  <si>
    <t>7643013</t>
  </si>
  <si>
    <t>C.K/13 - oplechování komínových těles - žárově zinkovaný plech tl. 0,6mm - rš 330 mm - D+M vč všech systémových detailů a povrchové úpravy - podrobný popis - TABULKA KLEMPÍŘSKÝCH VÝROBKŮ</t>
  </si>
  <si>
    <t>491785816</t>
  </si>
  <si>
    <t>7643014</t>
  </si>
  <si>
    <t>C.K/14 - oplechování u svislé stěny - žárově zinkovaný plech tl. 0,6mm - rš 300 mm - D+M vč všech systémových detailů a povrchové úpravy - podrobný popis - TABULKA KLEMPÍŘSKÝCH VÝROBKŮ</t>
  </si>
  <si>
    <t>1421445487</t>
  </si>
  <si>
    <t>7643015</t>
  </si>
  <si>
    <t>C.K/15 - okenní parapet - žárově zinkovaný plech tl. 0,6mm - rš 220 mm - D+M vč všech systémových detailů a povrchové úpravy - podrobný popis - TABULKA KLEMPÍŘSKÝCH VÝROBKŮ</t>
  </si>
  <si>
    <t>1849653878</t>
  </si>
  <si>
    <t>7643016</t>
  </si>
  <si>
    <t>C.K/16 - okenní parapet - žárově zinkovaný plech tl. 0,6mm - rš 280 mm - D+M vč všech systémových detailů a povrchové úpravy - podrobný popis - TABULKA KLEMPÍŘSKÝCH VÝROBKŮ</t>
  </si>
  <si>
    <t>-2068397457</t>
  </si>
  <si>
    <t>7643017</t>
  </si>
  <si>
    <t>C.K/17 - okenní parapet - žárově zinkovaný plech tl. 0,6mm - rš 310 mm - D+M vč všech systémových detailů a povrchové úpravy - podrobný popis - TABULKA KLEMPÍŘSKÝCH VÝROBKŮ</t>
  </si>
  <si>
    <t>-288110728</t>
  </si>
  <si>
    <t>7643018</t>
  </si>
  <si>
    <t>C.K/18 - okenní parapet - žárově zinkovaný plech tl. 0,6mm - rš 140 mm - D+M vč všech systémových detailů a povrchové úpravy - podrobný popis - TABULKA KLEMPÍŘSKÝCH VÝROBKŮ</t>
  </si>
  <si>
    <t>-2020387865</t>
  </si>
  <si>
    <t>7643019</t>
  </si>
  <si>
    <t>C.K/19 - oplechování střechy portálu - žárově zinkovaný plech tl. 0,6mm - D+M vč všech systémových detailů a povrchové úpravy - podrobný popis - TABULKA KLEMPÍŘSKÝCH VÝROBKŮ</t>
  </si>
  <si>
    <t>2095763825</t>
  </si>
  <si>
    <t>7643020</t>
  </si>
  <si>
    <t>C.K/20 - oplechování štítu - žárově zinkovaný plech tl. 0,6mm - rš 300 mm - D+M vč všech systémových detailů a povrchové úpravy - podrobný popis - TABULKA KLEMPÍŘSKÝCH VÝROBKŮ</t>
  </si>
  <si>
    <t>1213077455</t>
  </si>
  <si>
    <t>7643021</t>
  </si>
  <si>
    <t>C.K/21 - dešťový svod - dvůr 1.73 - kruhový DN 150 - žárově zinkovaný plech tl. 0,6mm - rš 480 mm - D+M vč všech systémových detailů a povrchové úpravy - podrobný popis - TABULKA KLEMPÍŘSKÝCH VÝROBKŮ</t>
  </si>
  <si>
    <t>539596790</t>
  </si>
  <si>
    <t>7643022</t>
  </si>
  <si>
    <t>C.K/22 - krycí plech - ukončení hydroizolace - žárově zinkovaný plech tl. 0,6mm - rš 170 mm - D+M vč všech systémových detailů a povrchové úpravy - podrobný popis - TABULKA KLEMPÍŘSKÝCH VÝROBKŮ</t>
  </si>
  <si>
    <t>-596349326</t>
  </si>
  <si>
    <t>7643023</t>
  </si>
  <si>
    <t>C.K/23 - dešťový žlab podokapní - žárově zinkovaný plech tl. 0,6mm - rš 430 mm - D+M vč všech systémových detailů a povrchové úpravy - podrobný popis - TABULKA KLEMPÍŘSKÝCH VÝROBKŮ</t>
  </si>
  <si>
    <t>1200043855</t>
  </si>
  <si>
    <t>7643024</t>
  </si>
  <si>
    <t>C.K/24 - dešťový svod - stříška popelnice 1.69 - kruhový DN 100 - žárově zinkovaný plech tl. 0,6mm - rš 330 mm - D+M vč všech systémových detailů a povrchové úpravy - podrobný popis - TABULKA KLEMPÍŘSKÝCH VÝROBKŮ</t>
  </si>
  <si>
    <t>1767425959</t>
  </si>
  <si>
    <t>76430251</t>
  </si>
  <si>
    <t>C.K/25a - oplechování atiky - plochá střecha - žárově zinkovaný plech tl. 0,6mm - rš 580 mm - D+M vč všech systémových detailů a povrchové úpravy - podrobný popis - TABULKA KLEMPÍŘSKÝCH VÝROBKŮ</t>
  </si>
  <si>
    <t>2100971715</t>
  </si>
  <si>
    <t>76430252</t>
  </si>
  <si>
    <t>C.K/25b - oplechování atiky - plochá střecha - žárově zinkovaný plech tl. 0,6mm - rš 760 mm - D+M vč všech systémových detailů a povrchové úpravy - podrobný popis - TABULKA KLEMPÍŘSKÝCH VÝROBKŮ</t>
  </si>
  <si>
    <t>813472623</t>
  </si>
  <si>
    <t>7643026</t>
  </si>
  <si>
    <t>C.K/26 - oplechování atiky - plochá střecha, napojení na sousední objekt - žárově zinkovaný plech tl. 0,6mm - rš 560 mm - D+M vč všech systémových detailů a povrchové úpravy - podrobný popis - TABULKA KLEMPÍŘSKÝCH VÝROBKŮ</t>
  </si>
  <si>
    <t>-1849542748</t>
  </si>
  <si>
    <t>7643027</t>
  </si>
  <si>
    <t>C.K/27 - oplechování atiky - žárově zinkovaný plech tl. 0,6mm - rš 1000 mm - D+M vč všech systémových detailů a povrchové úpravy - podrobný popis - TABULKA KLEMPÍŘSKÝCH VÝROBKŮ</t>
  </si>
  <si>
    <t>925422988</t>
  </si>
  <si>
    <t>7643028</t>
  </si>
  <si>
    <t>C.K/28 - komínová hlavice (3x) - žárově zinkovaný plech tl. 0,6mm - D+M vč všech systémových detailů a povrchové úpravy - podrobný popis - TABULKA KLEMPÍŘSKÝCH VÝROBKŮ</t>
  </si>
  <si>
    <t>1559724915</t>
  </si>
  <si>
    <t>7643029</t>
  </si>
  <si>
    <t>C.K/29 - komínová hlavice - žárově zinkovaný plech tl. 0,6mm - D+M vč všech systémových detailů a povrchové úpravy - podrobný popis - TABULKA KLEMPÍŘSKÝCH VÝROBKŮ</t>
  </si>
  <si>
    <t>-570258454</t>
  </si>
  <si>
    <t>7643030</t>
  </si>
  <si>
    <t>C.K/30 - komínová hlavice - žárově zinkovaný plech tl. 0,6mm - D+M vč všech systémových detailů a povrchové úpravy - podrobný popis - TABULKA KLEMPÍŘSKÝCH VÝROBKŮ</t>
  </si>
  <si>
    <t>1344047827</t>
  </si>
  <si>
    <t>7643031</t>
  </si>
  <si>
    <t>C.K/31 - komínová hlavice - žárově zinkovaný plech tl. 0,6mm - D+M vč všech systémových detailů a povrchové úpravy - podrobný popis - TABULKA KLEMPÍŘSKÝCH VÝROBKŮ</t>
  </si>
  <si>
    <t>-1331303813</t>
  </si>
  <si>
    <t>7643032</t>
  </si>
  <si>
    <t>C.K/32 - komínová hlavice (2x) - žárově zinkovaný plech tl. 0,6mm - D+M vč všech systémových detailů a povrchové úpravy - podrobný popis - TABULKA KLEMPÍŘSKÝCH VÝROBKŮ</t>
  </si>
  <si>
    <t>949270440</t>
  </si>
  <si>
    <t>7643033</t>
  </si>
  <si>
    <t>C.K/33 - ostatní střešní doplňky - D+M vč všech systémových detailů a povrchové úpravy - podrobný popis - TABULKA KLEMPÍŘSKÝCH VÝROBKŮ</t>
  </si>
  <si>
    <t>1396302573</t>
  </si>
  <si>
    <t>76430341</t>
  </si>
  <si>
    <t>C.K/34 - oprava klempířských prvků sousedních objektů - parcela č.148 - D+M vč všech systémových detailů a povrchové úpravy - podrobný popis - TABULKA KLEMPÍŘSKÝCH VÝROBKŮ</t>
  </si>
  <si>
    <t>824447912</t>
  </si>
  <si>
    <t>Poznámka k položce:_x000D_
šikmá střecha v návaznosti na dvorní křídlo objektu C oprava klempířského oplechování ukončení šikmé střechy - rozsah cca 6,0m</t>
  </si>
  <si>
    <t>76430342</t>
  </si>
  <si>
    <t>C.K/34 - oprava klempířských prvků sousedních objektů - parcela č.149 - D+M vč všech systémových detailů a povrchové úpravy - podrobný popis - TABULKA KLEMPÍŘSKÝCH VÝROBKŮ</t>
  </si>
  <si>
    <t>-1428209279</t>
  </si>
  <si>
    <t>Poznámka k položce:_x000D_
terasa v návaznosti na hmotu hlavního schodiště objektu C oprava klempířského oplechování zdi kolem terasy - rozsah cca 2,0m</t>
  </si>
  <si>
    <t>781336481</t>
  </si>
  <si>
    <t>-1484546527</t>
  </si>
  <si>
    <t>+4,0*2,7+4,0*3,0+4,0*1,7/2*3+4,0*2,8/2</t>
  </si>
  <si>
    <t>370398800</t>
  </si>
  <si>
    <t xml:space="preserve">C.ON/03 - střešní okno - sestava - dřevěné - 1800/1200 mm - D+M vč všech systémových detailů, kování a povrchové úpravy - podrobný popis - TABULKA OKEN - OKNA NOVÁ </t>
  </si>
  <si>
    <t>-2029506776</t>
  </si>
  <si>
    <t>Poznámka k položce:_x000D_
sestava: 2x střešní okno dřevěné, štíhlá profilace křídla, okno určené pro památky rám okna z dřevěných profilů - výběrový masiv, borovice</t>
  </si>
  <si>
    <t>7664004</t>
  </si>
  <si>
    <t xml:space="preserve">C.ON/04 - střešní okno - dřevěné - 600/600 mm - D+M vč všech systémových detailů, kování a povrchové úpravy - podrobný popis - TABULKA OKEN - OKNA NOVÁ </t>
  </si>
  <si>
    <t>416615495</t>
  </si>
  <si>
    <t>76640041</t>
  </si>
  <si>
    <t xml:space="preserve">C.ON/04 - střešní okno - dřevěné - požární EI 45DP1 - 600/600 mm - D+M vč všech systémových detailů, kování a povrchové úpravy - podrobný popis - TABULKA OKEN - OKNA NOVÁ </t>
  </si>
  <si>
    <t>950983142</t>
  </si>
  <si>
    <t>76641001</t>
  </si>
  <si>
    <t>C.OK/01 - okno jednoduché dřevěné - 500/750 mm - D+M vč všech systémových detailů, kování a povrchové úpravy - podrobný popis - TABULKA OKEN - REPLIKY</t>
  </si>
  <si>
    <t>-544377382</t>
  </si>
  <si>
    <t>Poznámka k položce:_x000D_
tvarová a pohledová replika okna dle prvku C.OR / 21 včetně profilací</t>
  </si>
  <si>
    <t>76641002</t>
  </si>
  <si>
    <t>C.OK/02 - dvojité okno kastlové dřevěné - 750/2160 mm - D+M vč všech systémových detailů, kování a povrchové úpravy - podrobný popis - TABULKA OKEN - REPLIKY</t>
  </si>
  <si>
    <t>1065895722</t>
  </si>
  <si>
    <t>Poznámka k položce:_x000D_
tvarová a pohledová replika okna dle prvku C.OR / 06b včetně profilací</t>
  </si>
  <si>
    <t>76641003</t>
  </si>
  <si>
    <t>C.OK/03 - dvojité okno kastlové dřevěné - 1320/1450 mm - D+M vč všech systémových detailů, kování a povrchové úpravy - podrobný popis - TABULKA OKEN - REPLIKY</t>
  </si>
  <si>
    <t>-175646986</t>
  </si>
  <si>
    <t>Poznámka k položce:_x000D_
tvarová a pohledová replika okna dle prvku C.OR / 22 včetně profilací</t>
  </si>
  <si>
    <t>76641004</t>
  </si>
  <si>
    <t>C.OK/51 - vstupní dveře + nadsvětlík - dvůr - dřevěné - PO - 1200/2000+1100 mm - D+M vč všech systémových detailů, kování a povrchové úpravy - podrobný popis - TABULKA OKEN - REPLIKY</t>
  </si>
  <si>
    <t>587211256</t>
  </si>
  <si>
    <t>Poznámka k položce:_x000D_
- tvarová a pohledová replika dle prvku B.DK/52 včetně profilací_x000D_
- POŽÁRNÍ ODOLNOST: EW 30 DP3 - C5</t>
  </si>
  <si>
    <t>76642001</t>
  </si>
  <si>
    <t>C.OR/01 - dvojité okno kastlové - 1250/2050 mm - celková repase - podrobný popis - TABULKA OKEN - REPASE</t>
  </si>
  <si>
    <t>188622369</t>
  </si>
  <si>
    <t>76642002</t>
  </si>
  <si>
    <t>C.OR/02 - dvojité okno kastlové - 1140/2220 mm - celková repase - podrobný popis - TABULKA OKEN - REPASE</t>
  </si>
  <si>
    <t>-90041675</t>
  </si>
  <si>
    <t>76642003</t>
  </si>
  <si>
    <t>C.OR/03 - dvojité okno kastlové - 1150/1920 mm - celková repase - podrobný popis - TABULKA OKEN - REPASE</t>
  </si>
  <si>
    <t>1123432947</t>
  </si>
  <si>
    <t>76642004</t>
  </si>
  <si>
    <t>C.OR/04 - dvojité okno kastlové - 1080/2030 mm - celková repase - podrobný popis - TABULKA OKEN - REPASE</t>
  </si>
  <si>
    <t>-57393633</t>
  </si>
  <si>
    <t>766420051</t>
  </si>
  <si>
    <t>C.OR/05a - dvojité okno špaletové - 1070/2030 mm - celková repase - podrobný popis - TABULKA OKEN - REPASE</t>
  </si>
  <si>
    <t>-1627366758</t>
  </si>
  <si>
    <t>766420052</t>
  </si>
  <si>
    <t>C.OR/05b - dvojité okno špaletové - 1070/2030 mm - celková repase - podrobný popis - TABULKA OKEN - REPASE</t>
  </si>
  <si>
    <t>-355585964</t>
  </si>
  <si>
    <t>766420061</t>
  </si>
  <si>
    <t>C.OR/06a - dvojité okno kastlové - 750/2160 mm - celková repase - podrobný popis - TABULKA OKEN - REPASE</t>
  </si>
  <si>
    <t>325079853</t>
  </si>
  <si>
    <t>766420062</t>
  </si>
  <si>
    <t>C.OR/06b - dvojité okno kastlové - 750/2160 mm - celková repase - podrobný popis - TABULKA OKEN - REPASE</t>
  </si>
  <si>
    <t>1227918849</t>
  </si>
  <si>
    <t>76642007</t>
  </si>
  <si>
    <t>C.OR/07 - dvojité okno špaletové - 940/2200 mm - celková repase - podrobný popis - TABULKA OKEN - REPASE</t>
  </si>
  <si>
    <t>445978902</t>
  </si>
  <si>
    <t>76642008</t>
  </si>
  <si>
    <t>C.OR/08 - dvojité okno špaletové - 950/2200 mm - celková repase - podrobný popis - TABULKA OKEN - REPASE</t>
  </si>
  <si>
    <t>1591126612</t>
  </si>
  <si>
    <t>76642009</t>
  </si>
  <si>
    <t>C.OR/09 - dvojité okno kastlové - 1050/2230 mm - celková repase - podrobný popis - TABULKA OKEN - REPASE</t>
  </si>
  <si>
    <t>1965398804</t>
  </si>
  <si>
    <t>76642010</t>
  </si>
  <si>
    <t>C.OR/10 - dvojité okno špaletové - 870/1650 mm - celková repase - podrobný popis - TABULKA OKEN - REPASE</t>
  </si>
  <si>
    <t>-432902269</t>
  </si>
  <si>
    <t>76642011</t>
  </si>
  <si>
    <t>C.OR/11 - dvojité okno kastlové - 700/2010 mm - celková repase - podrobný popis - TABULKA OKEN - REPASE</t>
  </si>
  <si>
    <t>1174919305</t>
  </si>
  <si>
    <t>76642012</t>
  </si>
  <si>
    <t>C.OR/12 - dvojité okno kastlové - 1460/2010 mm - celková repase - podrobný popis - TABULKA OKEN - REPASE</t>
  </si>
  <si>
    <t>705495103</t>
  </si>
  <si>
    <t>76642013</t>
  </si>
  <si>
    <t>C.OR/13 - okno jednoduché - 1010/1920 mm - celková repase - podrobný popis - TABULKA OKEN - REPASE</t>
  </si>
  <si>
    <t>-268192593</t>
  </si>
  <si>
    <t>766420141</t>
  </si>
  <si>
    <t>C.OR/14a - okno jednoduché obloukové - 1020/1820÷2270 mm - celková repase - podrobný popis - TABULKA OKEN - REPASE</t>
  </si>
  <si>
    <t>437106233</t>
  </si>
  <si>
    <t>766420142</t>
  </si>
  <si>
    <t>C.OR/14b - okno jednoduché obloukové - 1020/1820÷2270 mm - celková repase - podrobný popis - TABULKA OKEN - REPASE</t>
  </si>
  <si>
    <t>-1353972202</t>
  </si>
  <si>
    <t>76642015</t>
  </si>
  <si>
    <t>C.OR/15 - dvojité okno špaletové - 870/1650 mm - celková repase - podrobný popis - TABULKA OKEN - REPASE</t>
  </si>
  <si>
    <t>-50222178</t>
  </si>
  <si>
    <t>76642016</t>
  </si>
  <si>
    <t>C.OR/16 - dvojité okno kastlové - 1870/2220 mm - celková repase - podrobný popis - TABULKA OKEN - REPASE</t>
  </si>
  <si>
    <t>502405958</t>
  </si>
  <si>
    <t>76642017</t>
  </si>
  <si>
    <t>C.OR/17 - okno jednoduché - 450/1980 mm - celková repase - podrobný popis - TABULKA OKEN - REPASE</t>
  </si>
  <si>
    <t>-1698075787</t>
  </si>
  <si>
    <t>766420181</t>
  </si>
  <si>
    <t>C.OR/18a - dvojité okno špaletové - 1110/2200 mm - celková repase - podrobný popis - TABULKA OKEN - REPASE</t>
  </si>
  <si>
    <t>783571905</t>
  </si>
  <si>
    <t>766420182</t>
  </si>
  <si>
    <t>C.OR/18b - dvojité okno špaletové - 1110/1890 mm - celková repase - podrobný popis - TABULKA OKEN - REPASE</t>
  </si>
  <si>
    <t>-2000379617</t>
  </si>
  <si>
    <t>766420183</t>
  </si>
  <si>
    <t>C.OR/18c - dvojité okno špaletové - 1110/1890 mm - celková repase - podrobný popis - TABULKA OKEN - REPASE</t>
  </si>
  <si>
    <t>1464990790</t>
  </si>
  <si>
    <t>766420191</t>
  </si>
  <si>
    <t>C.OR/19a - dvojité okno špaletové - 700/2200 mm - celková repase - podrobný popis - TABULKA OKEN - REPASE</t>
  </si>
  <si>
    <t>713474909</t>
  </si>
  <si>
    <t>766420192</t>
  </si>
  <si>
    <t>C.OR/19b - dvojité okno špaletové - 700/1900 mm - celková repase - podrobný popis - TABULKA OKEN - REPASE</t>
  </si>
  <si>
    <t>1369330343</t>
  </si>
  <si>
    <t>76642020</t>
  </si>
  <si>
    <t>C.OR/20 - okno jednoduché - 500/1000 mm - celková repase - podrobný popis - TABULKA OKEN - REPASE</t>
  </si>
  <si>
    <t>-1457622316</t>
  </si>
  <si>
    <t>76642021</t>
  </si>
  <si>
    <t>C.OR/21 - okno jednoduché - 320/650 mm - celková repase - podrobný popis - TABULKA OKEN - REPASE</t>
  </si>
  <si>
    <t>-1673938822</t>
  </si>
  <si>
    <t>76642022</t>
  </si>
  <si>
    <t>C.OR/22 - dvojité okno kastlové - 1320/1440 mm - celková repase - podrobný popis - TABULKA OKEN - REPASE</t>
  </si>
  <si>
    <t>105122560</t>
  </si>
  <si>
    <t>76642023</t>
  </si>
  <si>
    <t>C.OR/23 - dvojité okno kastlové - 1130/1890 mm - celková repase - podrobný popis - TABULKA OKEN - REPASE</t>
  </si>
  <si>
    <t>-852310927</t>
  </si>
  <si>
    <t>76642024</t>
  </si>
  <si>
    <t>C.OR/24 - okno jednoduché - 1130/1890 mm - celková repase - podrobný popis - TABULKA OKEN - REPASE</t>
  </si>
  <si>
    <t>-436038443</t>
  </si>
  <si>
    <t>76642025</t>
  </si>
  <si>
    <t>C.OR/25 - vstupní dveře dvoukřídlé - 1900/3820 mm - celková repase - podrobný popis - TABULKA OKEN - REPASE</t>
  </si>
  <si>
    <t>-635616647</t>
  </si>
  <si>
    <t>76642026</t>
  </si>
  <si>
    <t>C.OR/26 - dveře do dvora dvoukřídlé - 1200/2490 mm - celková repase - podrobný popis - TABULKA OKEN - REPASE</t>
  </si>
  <si>
    <t>-1502229909</t>
  </si>
  <si>
    <t>76642027</t>
  </si>
  <si>
    <t>C.OR/27 - vstupní dveře - dvůr - dvoukřídlé + nadsvětlík - 1100/2190+1400 mm - celková repase - podrobný popis - TABULKA OKEN - REPASE</t>
  </si>
  <si>
    <t>893965688</t>
  </si>
  <si>
    <t>76642028</t>
  </si>
  <si>
    <t>C.OR/28 - vstupní dveře - dvůr - dvoukřídlé + nadsvětlík - 1120/2170+1000 mm - celková repase - podrobný popis - TABULKA OKEN - REPASE</t>
  </si>
  <si>
    <t>-1791446351</t>
  </si>
  <si>
    <t>76642029</t>
  </si>
  <si>
    <t>C.OR/29 - vstupní dveře - dvůr - dvoukřídlé + půlkruh nadsvětlík - 1840/2720÷3500 mm - celková repase - podrobný popis - TABULKA OKEN - REPASE</t>
  </si>
  <si>
    <t>1615583006</t>
  </si>
  <si>
    <t>76642030</t>
  </si>
  <si>
    <t>C.OR/30 - okno jednoduché - schodiště + půlkruh nadsvětlík - 1290/2230÷2750 mm - celková repase - podrobný popis - TABULKA OKEN - REPASE</t>
  </si>
  <si>
    <t>148997431</t>
  </si>
  <si>
    <t>76642031</t>
  </si>
  <si>
    <t>C.OR/31 - okno jednoduché - schodiště + půlkruh nadsvětlík - 1280/1860÷2450 mm - celková repase - podrobný popis - TABULKA OKEN - REPASE</t>
  </si>
  <si>
    <t>-1202405740</t>
  </si>
  <si>
    <t>76642032</t>
  </si>
  <si>
    <t>C.OR/32 - okno jednoduché - schodiště + půlkruh nadsvětlík - 1090/1650÷2160 mm - celková repase - podrobný popis - TABULKA OKEN - REPASE</t>
  </si>
  <si>
    <t>749025990</t>
  </si>
  <si>
    <t>76642033</t>
  </si>
  <si>
    <t>C.OR/33 - okno jednoduché - schodiště + půlkruh nadsvětlík - 1110/1620÷2160 mm - celková repase - podrobný popis - TABULKA OKEN - REPASE</t>
  </si>
  <si>
    <t>-1575363703</t>
  </si>
  <si>
    <t>76642034</t>
  </si>
  <si>
    <t>C.OR/34 - okno jednoduché - schodiště + půlkruh nadsvětlík - 1290/1890÷2560 mm - celková repase - podrobný popis - TABULKA OKEN - REPASE</t>
  </si>
  <si>
    <t>-957705683</t>
  </si>
  <si>
    <t>76642035</t>
  </si>
  <si>
    <t>C.OR/35 - okno jednoduché - schodiště - kruhové - Ø cca 1000 mm - celková repase - podrobný popis - TABULKA OKEN - REPASE</t>
  </si>
  <si>
    <t>161042816</t>
  </si>
  <si>
    <t>76642036</t>
  </si>
  <si>
    <t>C.OR/36 - okno jednoduché - schodiště - 1090/2380 mm - celková repase - podrobný popis - TABULKA OKEN - REPASE</t>
  </si>
  <si>
    <t>-2008769658</t>
  </si>
  <si>
    <t>76642037</t>
  </si>
  <si>
    <t>C.OR/37 - okno jednoduché - schodiště - 1100/2380 mm - celková repase - podrobný popis - TABULKA OKEN - REPASE</t>
  </si>
  <si>
    <t>-666833626</t>
  </si>
  <si>
    <t>76642038</t>
  </si>
  <si>
    <t>C.OR/38 - okno jednoduché - schodiště - 1300/2370 mm - celková repase - podrobný popis - TABULKA OKEN - REPASE</t>
  </si>
  <si>
    <t>-570837871</t>
  </si>
  <si>
    <t>76642039</t>
  </si>
  <si>
    <t>C.OR/39 - dvojité okno kastlové - schodiště - 1000/1920 mm - celková repase - podrobný popis - TABULKA OKEN - REPASE</t>
  </si>
  <si>
    <t>-345506133</t>
  </si>
  <si>
    <t>76642040</t>
  </si>
  <si>
    <t>C.OR/40 - jednoduché okno - pavlač - 1120/2510 mm - celková repase - podrobný popis - TABULKA OKEN - REPASE</t>
  </si>
  <si>
    <t>81938094</t>
  </si>
  <si>
    <t>76642041</t>
  </si>
  <si>
    <t>C.OR/41 - okenní sestava - pavlač - 3250/2490 mm - celková repase - podrobný popis - TABULKA OKEN - REPASE</t>
  </si>
  <si>
    <t>-155853600</t>
  </si>
  <si>
    <t>7665001</t>
  </si>
  <si>
    <t>C.T/01 - vnitřní parapet - nový - spárovka dub tl 30mm - 2000-2170/420 mm - D+M vč všech systémových detailů a povrchové úpravy - podrobný popis - TABULKA TRUHLÁŘSKÝCH VÝROBKŮ</t>
  </si>
  <si>
    <t>-1044791087</t>
  </si>
  <si>
    <t>7665002</t>
  </si>
  <si>
    <t>C.T/02 - vnitřní parapet - nový - spárovka dub tl 30mm - 2000-2480/420 mm - D+M vč všech systémových detailů a povrchové úpravy - podrobný popis - TABULKA TRUHLÁŘSKÝCH VÝROBKŮ</t>
  </si>
  <si>
    <t>414005909</t>
  </si>
  <si>
    <t>C.T/03 - vnitřní parapet - nový - spárovka dub tl 40mm - 3440/340 mm - D+M vč všech systémových detailů a povrchové úpravy - podrobný popis - TABULKA TRUHLÁŘSKÝCH VÝROBKŮ</t>
  </si>
  <si>
    <t>423201317</t>
  </si>
  <si>
    <t>7665004</t>
  </si>
  <si>
    <t>C.T/04 - vnitřní parapet - replika - 1470/190 mm - D+M vč všech systémových detailů a povrchové úpravy - podrobný popis - TABULKA TRUHLÁŘSKÝCH VÝROBKŮ</t>
  </si>
  <si>
    <t>-632551650</t>
  </si>
  <si>
    <t>Poznámka k položce:_x000D_
tvarová a pohledová replika prvku dle parapetu okna ve 3.NP - prvek C.OR/22</t>
  </si>
  <si>
    <t>76650051</t>
  </si>
  <si>
    <t>C.T/05a - vnitřní parapet - replika - 1320/120 mm - D+M vč všech systémových detailů a povrchové úpravy - podrobný popis - TABULKA TRUHLÁŘSKÝCH VÝROBKŮ</t>
  </si>
  <si>
    <t>-1997515672</t>
  </si>
  <si>
    <t>Poznámka k položce:_x000D_
tvarová a pohledová replika prvku dle parapetu okna C.OR/18c</t>
  </si>
  <si>
    <t>76650052</t>
  </si>
  <si>
    <t>C.T/05b - vnitřní parapet - replika - 1610/250 mm - D+M vč všech systémových detailů a povrchové úpravy - podrobný popis - TABULKA TRUHLÁŘSKÝCH VÝROBKŮ</t>
  </si>
  <si>
    <t>-399170927</t>
  </si>
  <si>
    <t>76650053</t>
  </si>
  <si>
    <t>C.T/05c - vnitřní parapet - replika - 950/260 mm - D+M vč všech systémových detailů a povrchové úpravy - podrobný popis - TABULKA TRUHLÁŘSKÝCH VÝROBKŮ</t>
  </si>
  <si>
    <t>-1644535333</t>
  </si>
  <si>
    <t>76650054</t>
  </si>
  <si>
    <t>C.T/05d - vnitřní parapet - replika - 750/270 mm - D+M vč všech systémových detailů a povrchové úpravy - podrobný popis - TABULKA TRUHLÁŘSKÝCH VÝROBKŮ</t>
  </si>
  <si>
    <t>1232196519</t>
  </si>
  <si>
    <t>7665006</t>
  </si>
  <si>
    <t>C.T/06 - vnitřní parapet + obložení stěny v úrovni parapetu - nový - dub prkna tl 20mm - 2550/320-365 mm - D+M vč všech systémových detailů a povrchové úpravy - podrobný popis - TABULKA TRUHLÁŘSKÝCH VÝROBKŮ</t>
  </si>
  <si>
    <t>-919787701</t>
  </si>
  <si>
    <t>7665007</t>
  </si>
  <si>
    <t>C.T/07 - dřevěný obklad, místnost 2.09 - cca 800/9700 mm - celková repase - podrobný popis - TABULKA TRUHLÁŘSKÝCH VÝROBKŮ</t>
  </si>
  <si>
    <t>1769347927</t>
  </si>
  <si>
    <t>7665008</t>
  </si>
  <si>
    <t>C.T/08 - dřevěný obklad, místnost 2.09 - cca 800/3300 mm - replika - D+M vč všech systémových detailů a povrchové úpravy - podrobný popis - TABULKA TRUHLÁŘSKÝCH VÝROBKŮ</t>
  </si>
  <si>
    <t>-1906425438</t>
  </si>
  <si>
    <t>Poznámka k položce:_x000D_
tvarová a pohledová replika profilovaného dřevěného obkladu soklu stěny dle prvku C.T/09 včetně profilací</t>
  </si>
  <si>
    <t>7665011</t>
  </si>
  <si>
    <t>C.T/11 - vnitřní parapet nový + obklad ostění - D+M vč všech systémových detailů a povrchové úpravy - podrobný popis - TABULKA TRUHLÁŘSKÝCH VÝROBKŮ</t>
  </si>
  <si>
    <t>-608479010</t>
  </si>
  <si>
    <t>Poznámka k položce:_x000D_
parapet cca 1270 x 220 mm ostění šířka cca 220 mm výška cca 800 mm</t>
  </si>
  <si>
    <t>7665012</t>
  </si>
  <si>
    <t>C.T/12 - kryt topení - cca 1020/750 mm - celková repase - podrobný popis - TABULKA TRUHLÁŘSKÝCH VÝROBKŮ</t>
  </si>
  <si>
    <t>-698007788</t>
  </si>
  <si>
    <t>7665013</t>
  </si>
  <si>
    <t>C.T/13 - kryt topení - 3x cca 960/760 mm - celková repase - podrobný popis - TABULKA TRUHLÁŘSKÝCH VÝROBKŮ</t>
  </si>
  <si>
    <t>147231495</t>
  </si>
  <si>
    <t>7665014</t>
  </si>
  <si>
    <t>C.T/14 - obklad zadní plochy skříně - 3140/2370 mm - D+M vč všech systémových detailů a povrchové úpravy - podrobný popis - TABULKA TRUHLÁŘSKÝCH VÝROBKŮ</t>
  </si>
  <si>
    <t>-626384040</t>
  </si>
  <si>
    <t>Poznámka k položce:_x000D_
deska z magnetického popisovatelného laminátu - HPL kovolaminát na MDF desce tl. 18mm</t>
  </si>
  <si>
    <t>7665015</t>
  </si>
  <si>
    <t>C.T/15 - obklad stěny v 945 mm - D+M vč všech systémových detailů a povrchové úpravy - podrobný popis - TABULKA TRUHLÁŘSKÝCH VÝROBKŮ</t>
  </si>
  <si>
    <t>2090124325</t>
  </si>
  <si>
    <t>7665016</t>
  </si>
  <si>
    <t>C.T/16 - obklad stěny v 1100 mm - D+M vč všech systémových detailů a povrchové úpravy - podrobný popis - TABULKA TRUHLÁŘSKÝCH VÝROBKŮ</t>
  </si>
  <si>
    <t>-910682383</t>
  </si>
  <si>
    <t>7665017</t>
  </si>
  <si>
    <t>C.T/17 - portál z dřevěného masivního profilu 50/560mm, rám lepený - 1820/3490 mm - D+M vč všech systémových detailů a povrchové úpravy - podrobný popis - TABULKA TRUHLÁŘSKÝCH VÝROBKŮ</t>
  </si>
  <si>
    <t>-1793332131</t>
  </si>
  <si>
    <t>7665018</t>
  </si>
  <si>
    <t>C.T/18 - ochranné profily rohů - replika - dl 1700 mm - D+M vč všech systémových detailů a povrchové úpravy - podrobný popis - TABULKA TRUHLÁŘSKÝCH VÝROBKŮ</t>
  </si>
  <si>
    <t>-1149043205</t>
  </si>
  <si>
    <t>7665019</t>
  </si>
  <si>
    <t>C.T/19 - dřevěný obklad, místnost 3.10 - repase - D+M vč všech systémových detailů a povrchové úpravy - podrobný popis - TABULKA TRUHLÁŘSKÝCH VÝROBKŮ</t>
  </si>
  <si>
    <t>895538516</t>
  </si>
  <si>
    <t>Poznámka k položce:_x000D_
ROZMĚRY:_x000D_
výška obkladu cca 3200 mm_x000D_
délka obkladu cca 32 m_x000D_
šířka obkladu cca 100 mm_x000D_
výška soklu 144 mm_x000D_
výška římsy 50 mm_x000D_</t>
  </si>
  <si>
    <t>76671001</t>
  </si>
  <si>
    <t>DK/01 - vnitřní dveře jednokřídlé otočné dřevěné, falcové, prosklené - 700/2100 mm - D+M vč všech systémových detailů, kování a povrchové úpravy - podrobný popis - TABULKY DVEŘÍ - REPLIKY</t>
  </si>
  <si>
    <t>-1916996463</t>
  </si>
  <si>
    <t>76671002</t>
  </si>
  <si>
    <t>DK/02 - vnitřní dveře jednokřídlé otočné dřevěné, falcové, plné, hladké - 700/2100 mm - D+M vč všech systémových detailů, kování a povrchové úpravy - podrobný popis - TABULKY DVEŘÍ - REPLIKY</t>
  </si>
  <si>
    <t>34273457</t>
  </si>
  <si>
    <t>76671003</t>
  </si>
  <si>
    <t>DK/03 - vnitřní dveře jednokřídlé otočné dřevěné, falcové, plné, hladké, prosklený nadsvětlík - 700/2100+1300 mm - D+M vč všech systémových detailů, kování a povrchové úpravy - podrobný popis - TABULKY DVEŘÍ - REPLIKY</t>
  </si>
  <si>
    <t>-1215651588</t>
  </si>
  <si>
    <t>76671004</t>
  </si>
  <si>
    <t>DK/04 - vnitřní dveře jednokřídlé otočné dřevěné, falcové, plné, kazetové - 700/2160 mm - D+M vč všech systémových detailů, kování a povrchové úpravy - podrobný popis - TABULKY DVEŘÍ - REPLIKY</t>
  </si>
  <si>
    <t>1861371810</t>
  </si>
  <si>
    <t>76671005</t>
  </si>
  <si>
    <t>DK/05 - vnitřní dveře jednokřídlé otočné dřevěné, falcové, plné, hladké - 800/2100 mm - D+M vč všech systémových detailů, kování a povrchové úpravy - podrobný popis - TABULKY DVEŘÍ - REPLIKY</t>
  </si>
  <si>
    <t>1102101378</t>
  </si>
  <si>
    <t>76671006</t>
  </si>
  <si>
    <t>DK/06 - vnitřní dveře jednokřídlé otočné dřevěné, falcové, plné, hladké - 800/2100 mm - D+M vč všech systémových detailů, kování a povrchové úpravy - podrobný popis - TABULKY DVEŘÍ - REPLIKY</t>
  </si>
  <si>
    <t>-1090988265</t>
  </si>
  <si>
    <t>76671007</t>
  </si>
  <si>
    <t>DK/07 - vnitřní dveře jednokřídlé otočné dřevěné, falcové, plné, kazetové - 800/2200 mm - D+M vč všech systémových detailů, kování a povrchové úpravy - podrobný popis - TABULKY DVEŘÍ - REPLIKY</t>
  </si>
  <si>
    <t>-1260172449</t>
  </si>
  <si>
    <t>76671008</t>
  </si>
  <si>
    <t>DK/08 - vnitřní dveře jednokřídlé otočné dřevěné, falcové, plné, kazetové - 800/2200 mm - D+M vč všech systémových detailů, kování a povrchové úpravy - podrobný popis - TABULKY DVEŘÍ - REPLIKY</t>
  </si>
  <si>
    <t>1835676125</t>
  </si>
  <si>
    <t>76671009</t>
  </si>
  <si>
    <t>DK/09 - vnitřní dveře jednokřídlé otočné dřevěné, falcové, plné, kazetové - 700/2160 mm - D+M vč všech systémových detailů, kování a povrchové úpravy - podrobný popis - TABULKY DVEŘÍ - REPLIKY</t>
  </si>
  <si>
    <t>-1615724925</t>
  </si>
  <si>
    <t>76671010</t>
  </si>
  <si>
    <t>DK/10 - vnitřní dvoukřídlé kazetové dveře s profilovaným poutcem a půlkruhovým nadsvětlíkem - 1300/2450 mm - D+M vč všech systémových detailů, kování a povrchové úpravy - podrobný popis - TABULKY DVEŘÍ - REPLIKY</t>
  </si>
  <si>
    <t>16241601</t>
  </si>
  <si>
    <t>76671011</t>
  </si>
  <si>
    <t>DK/11 - vnitřní dveře jednokřídlé otočné dřevěné, falcové, z části prosklené, kazetové (dvojice dveří) - 840/2460 mm - D+M vč všech systémových detailů, kování a povrchové úpravy - podrobný popis - TABULKY DVEŘÍ - REPLIKY</t>
  </si>
  <si>
    <t>-2025298759</t>
  </si>
  <si>
    <t>76671012</t>
  </si>
  <si>
    <t>DK/12 - vnitřní dveře jednokřídlé otočné dřevěné, falcové, z části prosklené, kazetové - 850/2470 mm - D+M vč všech systémových detailů, kování a povrchové úpravy - podrobný popis - TABULKY DVEŘÍ - REPLIKY</t>
  </si>
  <si>
    <t>389326839</t>
  </si>
  <si>
    <t>76671013</t>
  </si>
  <si>
    <t>DK/13 - vnitřní dveře dvoukřídlé otočné dřevěné, falcové, plné, kazetové - 1200/2500 mm - D+M vč všech systémových detailů, kování a povrchové úpravy - podrobný popis - TABULKY DVEŘÍ - REPLIKY</t>
  </si>
  <si>
    <t>-303907225</t>
  </si>
  <si>
    <t>76671014</t>
  </si>
  <si>
    <t>DK/14 - vnitřní dveře dvoukřídlé otočné dřevěné, falcové, plné, kazetové - 1200/2500 mm - D+M vč všech systémových detailů, kování a povrchové úpravy - podrobný popis - TABULKY DVEŘÍ - REPLIKY</t>
  </si>
  <si>
    <t>1147406699</t>
  </si>
  <si>
    <t>76671015</t>
  </si>
  <si>
    <t>DK/15 - vnitřní dveře dvoukřídlé otočné dřevěné, falcové, plné, kazetové - 1200/2500 mm - D+M vč všech systémových detailů, kování a povrchové úpravy - podrobný popis - TABULKY DVEŘÍ - REPLIKY</t>
  </si>
  <si>
    <t>870449126</t>
  </si>
  <si>
    <t>76671016</t>
  </si>
  <si>
    <t>DK/16 - vnitřní dveře dvoukřídlé otočné dřevěné, falcové, plné, kazetové - 1200/2500 mm - D+M vč všech systémových detailů, kování a povrchové úpravy - podrobný popis - TABULKY DVEŘÍ - REPLIKY</t>
  </si>
  <si>
    <t>831333477</t>
  </si>
  <si>
    <t>76671017</t>
  </si>
  <si>
    <t>DK/17 - fragment dřevěné deštěné zárubně pro dvoukřídlé dveře - 1190/2845 mm - D+M vč všech systémových detailů, kování a povrchové úpravy - podrobný popis - TABULKY DVEŘÍ - REPLIKY</t>
  </si>
  <si>
    <t>1455487409</t>
  </si>
  <si>
    <t>76671018</t>
  </si>
  <si>
    <t>DK/18 - vnitřní dveře jednokřídlé otočné dřevěné, falcové, z části prosklené, kazetové, špaletový nadsvětlík - 900/2230+900 mm - D+M vč všech systémových detailů, kování a povrchové úpravy - podrobný popis - TABULKY DVEŘÍ - REPLIKY</t>
  </si>
  <si>
    <t>-503682342</t>
  </si>
  <si>
    <t>76671019</t>
  </si>
  <si>
    <t>DK/19 - vnitřní dveře jednokřídlé otočné dřevěné, falcové, z části prosklené, kazetové, špaletový nadsvětlík - 800/2080+900 mm - D+M vč všech systémových detailů, kování a povrchové úpravy - podrobný popis - TABULKY DVEŘÍ - REPLIKY</t>
  </si>
  <si>
    <t>-1828201360</t>
  </si>
  <si>
    <t>76671020</t>
  </si>
  <si>
    <t>DK/20 - vnitřní dveře jednokřídlé otočné dřevěné, falcové, z části prosklené, kazetové - 740/2470 mm - D+M vč všech systémových detailů, kování a povrchové úpravy - podrobný popis - TABULKY DVEŘÍ - REPLIKY</t>
  </si>
  <si>
    <t>-737294892</t>
  </si>
  <si>
    <t>76671021</t>
  </si>
  <si>
    <t>DK/21 - vnitřní dveře dvoukřídlé otočné dřevěné, falcové, z části prosklené, kazetové - 1240/2580 mm - D+M vč všech systémových detailů, kování a povrchové úpravy - podrobný popis - TABULKY DVEŘÍ - REPLIKY</t>
  </si>
  <si>
    <t>1478365193</t>
  </si>
  <si>
    <t>76671022</t>
  </si>
  <si>
    <t>DK/22 - vnitřní dveře dvoukřídlé otočné dřevěné, falcové, z části prosklené, kazetové - 1250/2420 mm - D+M vč všech systémových detailů, kování a povrchové úpravy - podrobný popis - TABULKY DVEŘÍ - REPLIKY</t>
  </si>
  <si>
    <t>1579395360</t>
  </si>
  <si>
    <t>76671023</t>
  </si>
  <si>
    <t>DK/23 - vnitřní dveře jednokřídlé otočné dřevěné, falcové, plné, kazetové - 700/2100 mm - D+M vč všech systémových detailů, kování a povrchové úpravy - podrobný popis - TABULKY DVEŘÍ - REPLIKY</t>
  </si>
  <si>
    <t>538783187</t>
  </si>
  <si>
    <t>76671051</t>
  </si>
  <si>
    <t>DK/51 - vnitřní dveře jednokřídlé otočné dřevěné, falcové, plné, kazetové - EW 30 DP3-C5 - 750/2100 mm - D+M vč všech systémových detailů, kování a povrchové úpravy - podrobný popis - TABULKY DVEŘÍ - REPLIKY - POŽÁRNÍ</t>
  </si>
  <si>
    <t>1959122716</t>
  </si>
  <si>
    <t>76671052</t>
  </si>
  <si>
    <t>DK/52 - vnitřní dveře jednokřídlé otočné dřevěné, bezfalcové, plné, hladké - EW 30 DP3-C5 - 750/2100 mm - D+M vč všech systémových detailů, kování a povrchové úpravy - podrobný popis - TABULKY DVEŘÍ - REPLIKY - POŽÁRNÍ</t>
  </si>
  <si>
    <t>-578162342</t>
  </si>
  <si>
    <t>76671053</t>
  </si>
  <si>
    <t>DK/53 - vnitřní dveře jednokřídlé otočné dřevěné, falcové, plné, kazetové - EW 30 DP3-C5 - 800/2100 mm - D+M vč všech systémových detailů, kování a povrchové úpravy - podrobný popis - TABULKY DVEŘÍ - REPLIKY - POŽÁRNÍ</t>
  </si>
  <si>
    <t>-332002616</t>
  </si>
  <si>
    <t>76671054</t>
  </si>
  <si>
    <t>DK/54 - vnitřní dveře jednokřídlé otočné dřevěné, falcové, z části prosklené, hladké s nadsvětlíkem - EW 30 DP3-C5 - 800/2230+880 mm - D+M vč všech systémových detailů, kování a povrchové úpravy - podrobný popis - TABULKY DVEŘÍ - REPLIKY - POŽÁRNÍ</t>
  </si>
  <si>
    <t>-1599453810</t>
  </si>
  <si>
    <t>76671055</t>
  </si>
  <si>
    <t>DK/55 - vnitřní dveře dvoukřídlé otočné dřevěné, falcové, plné, kazetové+nadsvětlík - EW 30 DP3-C5 - 1200/2280+770 mm - D+M vč všech systémových detailů, kování a povrchové úpravy - podrobný popis - TABULKY DVEŘÍ - REPLIKY - POŽÁRNÍ</t>
  </si>
  <si>
    <t>-1413320404</t>
  </si>
  <si>
    <t>76671056</t>
  </si>
  <si>
    <t>DK/56 - vnitřní dveře dvoukřídlé otočné dřevěné, falcové, z části prosklené, kazetové - EW 30 DP3-C5 - 1200/2500 mm - D+M vč všech systémových detailů, kování a povrchové úpravy - podrobný popis - TABULKY DVEŘÍ - REPLIKY - POŽÁRNÍ</t>
  </si>
  <si>
    <t>2142138961</t>
  </si>
  <si>
    <t>76671057</t>
  </si>
  <si>
    <t>DK/57 - vnitřní dveře dvoukřídlé otočné dřevěné, falcové, z části prosklené, kazetové + nadsvětlík - EW 30 DP3-C5 - 1200/2250+540 mm - D+M vč všech systémových detailů, kování a povrchové úpravy - podrobný popis - TABULKY DVEŘÍ - REPLIKY - POŽÁRNÍ</t>
  </si>
  <si>
    <t>1438834956</t>
  </si>
  <si>
    <t>76671058</t>
  </si>
  <si>
    <t>DK/58 - vnitřní dveře dvoukřídlé otočné dřevěné, falcové, plné, kazetové - EW 30 DP3-C5 - 1210/2360 mm - D+M vč všech systémových detailů, kování a povrchové úpravy - podrobný popis - TABULKY DVEŘÍ - REPLIKY - POŽÁRNÍ</t>
  </si>
  <si>
    <t>1376667580</t>
  </si>
  <si>
    <t>76672001</t>
  </si>
  <si>
    <t>DR/01 - Vnitřní dvoukřídlé dveře s klapačkou a proskleným nadsvětlíkem - 1860/2900 mm - celková repase - podrobný popis - TABULKY DVEŘÍ - REPASE</t>
  </si>
  <si>
    <t>465214143</t>
  </si>
  <si>
    <t>76672002</t>
  </si>
  <si>
    <t>DR/02 - Vnitřní falcové dřevěné kazetové jednokřídlé dveře - 850/2160 mm - celková repase - podrobný popis - TABULKY DVEŘÍ - REPASE</t>
  </si>
  <si>
    <t>1697208824</t>
  </si>
  <si>
    <t>76672003</t>
  </si>
  <si>
    <t>DR/03 - dvoukřídlé kazetové dveře s nadsvětlíkem, 3 dveřní křídla z 4/5 prosklená - 2280/2870 mm - celková repase - podrobný popis - TABULKY DVEŘÍ - REPASE</t>
  </si>
  <si>
    <t>-372972140</t>
  </si>
  <si>
    <t>766720031</t>
  </si>
  <si>
    <t>DR/03 - oprava a renovace elektrických hodin - podrobný popis - TABULKY DVEŘÍ - REPASE</t>
  </si>
  <si>
    <t>-1262690228</t>
  </si>
  <si>
    <t>76672004</t>
  </si>
  <si>
    <t>DR/04 - dvoukřídlé kazetové dveře dveřní křídla z 1/2 prosklené (čiré sklo), 1x tvarovaná mříž před zasklením - 1250/2500 mm - celková repase - podrobný popis - TABULKY DVEŘÍ - REPASE</t>
  </si>
  <si>
    <t>2107261341</t>
  </si>
  <si>
    <t>76672005</t>
  </si>
  <si>
    <t>DR/05 - dvoukřídlé kazetové dveře dveřní křídla z 1/2 prosklené (čiré sklo), tvarovaná mříž na zasklení - 1250/2500 mm - celková repase - podrobný popis - TABULKY DVEŘÍ - REPASE</t>
  </si>
  <si>
    <t>308853940</t>
  </si>
  <si>
    <t>76672006</t>
  </si>
  <si>
    <t>DR/06 - dvoukřídlé kazetové dveře dveřní křídla plná kazetová - 1200/2500 mm - celková repase - podrobný popis - TABULKY DVEŘÍ - REPASE</t>
  </si>
  <si>
    <t>778746236</t>
  </si>
  <si>
    <t>76672007</t>
  </si>
  <si>
    <t>DR/07 - dvoukřídlé kazetové dveře dveřní křídla plná kazetová - 1200/2500 mm - celková repase - podrobný popis - TABULKY DVEŘÍ - REPASE</t>
  </si>
  <si>
    <t>300950138</t>
  </si>
  <si>
    <t>76672008</t>
  </si>
  <si>
    <t>DR/08 - dvoukřídlé kazetové dveře dveřní křídla plná kazetová - 1100/2500 mm - celková repase - podrobný popis - TABULKY DVEŘÍ - REPASE</t>
  </si>
  <si>
    <t>-1012141213</t>
  </si>
  <si>
    <t>76672009</t>
  </si>
  <si>
    <t>DR/09 - dvoukřídlé kazetové dveře s půlkruhovým proskleným nadsvětlíkem dveřní křídla ze 2/3 prosklená z 1/3 plná kazetová - 1300/2540 mm - celková repase - podrobný popis - TABULKY DVEŘÍ - REPASE</t>
  </si>
  <si>
    <t>1160749311</t>
  </si>
  <si>
    <t>76672010</t>
  </si>
  <si>
    <t>DR/10 - dvoukřídlé kazetové dveře s půlkruhovým proskleným nadsvětlíkem dveřní křídla ze 2/3 prosklená z 1/3 plná kazetová - 1300/2540 mm - celková repase - podrobný popis - TABULKY DVEŘÍ - REPASE</t>
  </si>
  <si>
    <t>-1188857223</t>
  </si>
  <si>
    <t>76672011</t>
  </si>
  <si>
    <t>DR/11 - dvoukřídlé kazetové dveře s půlkruhovým proskleným nadsvětlíkem dveřní křídla ze 2/3 prosklená z 1/3 plná kazetová - 1360/2530 mm - celková repase - podrobný popis - TABULKY DVEŘÍ - REPASE</t>
  </si>
  <si>
    <t>1220487569</t>
  </si>
  <si>
    <t>76672012</t>
  </si>
  <si>
    <t>DR/12 - vnitřní dveře jednokřídlé otočné dřevěné, falcové, plné, kazetové - 650/2160 mm - celková repase - podrobný popis - TABULKY DVEŘÍ - REPASE</t>
  </si>
  <si>
    <t>1547577466</t>
  </si>
  <si>
    <t>76672013</t>
  </si>
  <si>
    <t>DR/13 - dvoukřídlé kazetové plné dveře dveřní křídla plná kazetová - 1200/2480 mm - celková repase - podrobný popis - TABULKY DVEŘÍ - REPASE</t>
  </si>
  <si>
    <t>1278989543</t>
  </si>
  <si>
    <t>76672014</t>
  </si>
  <si>
    <t>DR/14 - dvoukřídlé kazetové z části prosklené dveře s nadsvětlíkem - 1190/2790+310 mm - celková repase - podrobný popis - TABULKY DVEŘÍ - REPASE</t>
  </si>
  <si>
    <t>-287824077</t>
  </si>
  <si>
    <t>76672015</t>
  </si>
  <si>
    <t>DR/15 - dvoukřídlé plné kazetové dveře dveřní křídla plná, kazetová - 1210/2470 mm - celková repase - podrobný popis - TABULKY DVEŘÍ - REPASE</t>
  </si>
  <si>
    <t>542257825</t>
  </si>
  <si>
    <t>76672016</t>
  </si>
  <si>
    <t>DR/16 - 2x jednokřídlé dveře ve společné zárubni s nadsvětlíkem - 600/2100+620/2100 mm - celková repase - podrobný popis - TABULKY DVEŘÍ - REPASE</t>
  </si>
  <si>
    <t>255311680</t>
  </si>
  <si>
    <t>76672017</t>
  </si>
  <si>
    <t>DR/17 - dvoukřídlé plné kazetové dveře dveřní křídla plná, kazetová - 1190/2480 mm - celková repase - podrobný popis - TABULKY DVEŘÍ - REPASE</t>
  </si>
  <si>
    <t>920159223</t>
  </si>
  <si>
    <t>76672018</t>
  </si>
  <si>
    <t>DR/18 - dvoukřídlé plné kazetové dveře dveřní křídla plná, kazetová - 1210/2480 mm - celková repase - podrobný popis - TABULKY DVEŘÍ - REPASE</t>
  </si>
  <si>
    <t>-1951225780</t>
  </si>
  <si>
    <t>76672019</t>
  </si>
  <si>
    <t>DR/19 - dvoukřídlé plné kazetové dveře dveřní křídla plná, kazetová - 1210/2440 mm - celková repase - podrobný popis - TABULKY DVEŘÍ - REPASE</t>
  </si>
  <si>
    <t>-975294383</t>
  </si>
  <si>
    <t>76672020</t>
  </si>
  <si>
    <t>DR/20 - dvoukřídlé plné kazetové dveře dveřní křídla plná, kazetová - 1190/2480 mm - celková repase - podrobný popis - TABULKY DVEŘÍ - REPASE</t>
  </si>
  <si>
    <t>-472516941</t>
  </si>
  <si>
    <t>76672021</t>
  </si>
  <si>
    <t>DR/21 - dvoukřídlé z 3/4 prosklené kazetové dveře - 1240/2580 mm - celková repase - podrobný popis - TABULKY DVEŘÍ - REPASE</t>
  </si>
  <si>
    <t>142824067</t>
  </si>
  <si>
    <t>76672022</t>
  </si>
  <si>
    <t>DR/22 - dvoukřídlé plné kazetové dveře dveřní křídla plná, kazetová - 1240/2580 mm - celková repase - podrobný popis - TABULKY DVEŘÍ - REPASE</t>
  </si>
  <si>
    <t>-1697422028</t>
  </si>
  <si>
    <t>76672023</t>
  </si>
  <si>
    <t>DR/23 - dvoukřídlé plné kazetové dveře dveřní křídla plná, kazetová - 1240/2570 mm - celková repase - podrobný popis - TABULKY DVEŘÍ - REPASE</t>
  </si>
  <si>
    <t>1615578332</t>
  </si>
  <si>
    <t>76672024</t>
  </si>
  <si>
    <t>DR/24 - dvoukřídlé plné kazetové dveře dveřní křídla plná, kazetová - 1240/2580 mm - celková repase - podrobný popis - TABULKY DVEŘÍ - REPASE</t>
  </si>
  <si>
    <t>-1179931967</t>
  </si>
  <si>
    <t>76672025</t>
  </si>
  <si>
    <t>DR/25 - dvoukřídlé kazetové prosklené dveře se segmentovým proskleným nadsvětlíkem - 1280/2240 mm+nadsvětlík - celková repase - podrobný popis - TABULKY DVEŘÍ - REPASE</t>
  </si>
  <si>
    <t>-1892444640</t>
  </si>
  <si>
    <t>76672026</t>
  </si>
  <si>
    <t>DR/26 - vnitřní dveře jednokřídlé otočné dřevěné, falcové, plné, kazetové - 650/2160 mm - celková repase - podrobný popis - TABULKY DVEŘÍ - REPASE</t>
  </si>
  <si>
    <t>-1931909143</t>
  </si>
  <si>
    <t>76672027</t>
  </si>
  <si>
    <t>DR/27 - vnitřní dveře jednokřídlé otočné dřevěné, falcové, prosklené, oboustranně kryté koženkou - 800/1950 mm - celková repase - podrobný popis - TABULKY DVEŘÍ - REPASE</t>
  </si>
  <si>
    <t>-399698256</t>
  </si>
  <si>
    <t>76672028</t>
  </si>
  <si>
    <t>DR/28 - vnitřní dveře jednokřídlé otočné dřevěné, falcové, prosklené - 740/1890 mm - celková repase - podrobný popis - TABULKY DVEŘÍ - REPASE</t>
  </si>
  <si>
    <t>-781185595</t>
  </si>
  <si>
    <t>76672029</t>
  </si>
  <si>
    <t>DR/29 - dvoukřídlé plné kazetové dveře dveřní křídla plná, kazetová - 1170/2460 mm - celková repase - podrobný popis - TABULKY DVEŘÍ - REPASE</t>
  </si>
  <si>
    <t>975593562</t>
  </si>
  <si>
    <t>76672030</t>
  </si>
  <si>
    <t>DR/30 - dvoukřídlé plné kazetové dveře dveřní křídla plná, kazetová - 1190/2430 mm - celková repase - podrobný popis - TABULKY DVEŘÍ - REPASE</t>
  </si>
  <si>
    <t>1530587420</t>
  </si>
  <si>
    <t>76672031</t>
  </si>
  <si>
    <t>DR/31 - dvoukřídlé plné kazetové dveře dveřní křídla plná, kazetová - 1270/2430 mm - celková repase - podrobný popis - TABULKY DVEŘÍ - REPASE</t>
  </si>
  <si>
    <t>-855220870</t>
  </si>
  <si>
    <t>76672032</t>
  </si>
  <si>
    <t>DR/32 - dvoukřídlé plné kazetové dveře dveřní křídla plná, kazetová - 1250/2420 mm - celková repase - podrobný popis - TABULKY DVEŘÍ - REPASE</t>
  </si>
  <si>
    <t>1749552511</t>
  </si>
  <si>
    <t>76672033</t>
  </si>
  <si>
    <t>DR/33 - dvoukřídlé plné kazetové dveře dveřní křídla plná, kazetová - 1190/2420 mm - celková repase - podrobný popis - TABULKY DVEŘÍ - REPASE</t>
  </si>
  <si>
    <t>-436756832</t>
  </si>
  <si>
    <t>76672034</t>
  </si>
  <si>
    <t>DR/34 - posuvné dvoukřídlé prosklené dveře, posuv do drážek ve zdivu - 2530/2500 mm - celková repase - podrobný popis - TABULKY DVEŘÍ - REPASE</t>
  </si>
  <si>
    <t>1603828315</t>
  </si>
  <si>
    <t>76672035</t>
  </si>
  <si>
    <t>DR/35 - dvoukřídlé kazetové dveře s obdélníkovým proskleným nadsvětlíkem - 1260/2470 mm - celková repase - podrobný popis - TABULKY DVEŘÍ - REPASE</t>
  </si>
  <si>
    <t>1589445366</t>
  </si>
  <si>
    <t>76672036</t>
  </si>
  <si>
    <t>DR/36 - dvoukřídlé plné kazetové dveře dveřní křídla plná, kazetová - 1210/2420 mm - celková repase - podrobný popis - TABULKY DVEŘÍ - REPASE</t>
  </si>
  <si>
    <t>-740542712</t>
  </si>
  <si>
    <t>76672037</t>
  </si>
  <si>
    <t>DR/37 - dvoukřídlé plné kazetové dveře dveřní křídla plná, kazetová - 1140/2410 mm - celková repase - podrobný popis - TABULKY DVEŘÍ - REPASE</t>
  </si>
  <si>
    <t>-1568577234</t>
  </si>
  <si>
    <t>76672038</t>
  </si>
  <si>
    <t>DR/38 - dřevěné jednokřídlé falcové plné kazetové dveře - 540/2470 mm - celková repase - podrobný popis - TABULKY DVEŘÍ - REPASE</t>
  </si>
  <si>
    <t>-733461337</t>
  </si>
  <si>
    <t>76672039</t>
  </si>
  <si>
    <t>DR/39 - dřevěné jednokřídlé falcové plné kazetové dveře - 540/2470 mm - celková repase - podrobný popis - TABULKY DVEŘÍ - REPASE</t>
  </si>
  <si>
    <t>-254792536</t>
  </si>
  <si>
    <t>76672101</t>
  </si>
  <si>
    <t>Montáž obložkové zárubně</t>
  </si>
  <si>
    <t>722622989</t>
  </si>
  <si>
    <t>605001</t>
  </si>
  <si>
    <t>Zárubeň dřevěná obložková falcová - 700/2100 mm - š 140 mm - povrch úprava dle dveří</t>
  </si>
  <si>
    <t>1312278863</t>
  </si>
  <si>
    <t>605002</t>
  </si>
  <si>
    <t>Zárubeň dřevěná obložková falcová - 700/2100 mm - š 150 mm - povrch úprava dle dveří</t>
  </si>
  <si>
    <t>439087247</t>
  </si>
  <si>
    <t>605003</t>
  </si>
  <si>
    <t>Zárubeň dřevěná obložková falcová - 700/2160 mm - š 140 mm - povrch úprava dle dveří</t>
  </si>
  <si>
    <t>793585007</t>
  </si>
  <si>
    <t>605004</t>
  </si>
  <si>
    <t>Zárubeň dřevěná obložková falcová - 800/2100 mm - š 150 mm - povrch úprava dle dveří</t>
  </si>
  <si>
    <t>1184640157</t>
  </si>
  <si>
    <t>605005</t>
  </si>
  <si>
    <t>Zárubeň dřevěná obložková falcová - 800/2200 mm - š 140 mm - povrch úprava dle dveří</t>
  </si>
  <si>
    <t>654199133</t>
  </si>
  <si>
    <t>605006</t>
  </si>
  <si>
    <t>Zárubeň dřevěná obložková falcová - 1250/2420 mm - š 150 mm - povrch úprava dle dveří</t>
  </si>
  <si>
    <t>1583465753</t>
  </si>
  <si>
    <t>605007</t>
  </si>
  <si>
    <t>Zárubeň dřevěná obložková falcová - 750/2100 mm - š 170 mm - povrch úprava dle dveří</t>
  </si>
  <si>
    <t>-1730111461</t>
  </si>
  <si>
    <t>605008</t>
  </si>
  <si>
    <t>Zárubeň dřevěná obložková falcová - 800/2100 mm - š 170 mm - povrch úprava dle dveří</t>
  </si>
  <si>
    <t>-2042337916</t>
  </si>
  <si>
    <t>605009</t>
  </si>
  <si>
    <t>Zárubeň dřevěná obložková falcová - 1200/2500 mm - š 160 mm - povrch úprava dle dveří</t>
  </si>
  <si>
    <t>-268064722</t>
  </si>
  <si>
    <t>605010</t>
  </si>
  <si>
    <t>Zárubeň dřevěná obložková falcová - 1200/2250+540 mm - š 160 mm - povrch úprava dle dveří</t>
  </si>
  <si>
    <t>304715051</t>
  </si>
  <si>
    <t>605011</t>
  </si>
  <si>
    <t>Zárubeň dřevěná obložková falcová - 1210/2360 mm - š 160 mm - povrch úprava dle dveří</t>
  </si>
  <si>
    <t>1140872057</t>
  </si>
  <si>
    <t>76672102</t>
  </si>
  <si>
    <t>Montáž rámové zárubně</t>
  </si>
  <si>
    <t>-2101197759</t>
  </si>
  <si>
    <t>6050011</t>
  </si>
  <si>
    <t>Zárubeň dřevěná rámová tesařská, falcová - 1300/2450 mm - š 68 mm - povrch úprava dle dveří</t>
  </si>
  <si>
    <t>886177251</t>
  </si>
  <si>
    <t>6050012</t>
  </si>
  <si>
    <t>Zárubeň dřevěná skrytá rámová (segment kruhu) bezfalcová - 750/2100 mm - š 100 mm - povrch úprava dle dveří</t>
  </si>
  <si>
    <t>-992626230</t>
  </si>
  <si>
    <t>6050013</t>
  </si>
  <si>
    <t>Zárubeň dřevěná rámová falcová průřezu 68x100 - 750/2800/2230+880 mm - š 68 mm - povrch úprava dle dveří</t>
  </si>
  <si>
    <t>1780581303</t>
  </si>
  <si>
    <t>76672103</t>
  </si>
  <si>
    <t xml:space="preserve">Montáž obložkové zárubně vč deštění </t>
  </si>
  <si>
    <t>-943857082</t>
  </si>
  <si>
    <t>6050021</t>
  </si>
  <si>
    <t>Zárubeň dřevěná obložková vč deštění - pro dveře DK/11 - 840/2460 mm - povrch úprava dle dveří</t>
  </si>
  <si>
    <t>176984236</t>
  </si>
  <si>
    <t>6050022</t>
  </si>
  <si>
    <t>Zárubeň dřevěná obložková vč deštění - pro dveře DK/12 - 850/2470 mm - povrch úprava dle dveří</t>
  </si>
  <si>
    <t>-2066700566</t>
  </si>
  <si>
    <t>6050023</t>
  </si>
  <si>
    <t>Zárubeň dřevěná obložková vč deštění - pro dveře DK/13 - 1200/2500 mm - povrch úprava dle dveří</t>
  </si>
  <si>
    <t>457625349</t>
  </si>
  <si>
    <t>6050024</t>
  </si>
  <si>
    <t>Zárubeň dřevěná obložková vč deštění - pro dveře DK/14 - 1200/2500 mm - povrch úprava dle dveří</t>
  </si>
  <si>
    <t>74015017</t>
  </si>
  <si>
    <t>6050025</t>
  </si>
  <si>
    <t>Zárubeň dřevěná obložková vč deštění - pro dveře DK/15 - 1200/2500 mm - povrch úprava dle dveří</t>
  </si>
  <si>
    <t>-86430482</t>
  </si>
  <si>
    <t>6050026</t>
  </si>
  <si>
    <t>Zárubeň dřevěná obložková vč deštění - pro dveře DK/16 - 1200/2500 mm - povrch úprava dle dveří - REPASE</t>
  </si>
  <si>
    <t>1200459480</t>
  </si>
  <si>
    <t>6050027</t>
  </si>
  <si>
    <t>Zárubeň dřevěná obložková vč deštění - pro dveře DK/20 - 1240/2580 mm - povrch úprava dle dveří</t>
  </si>
  <si>
    <t>-1569936494</t>
  </si>
  <si>
    <t>6050028</t>
  </si>
  <si>
    <t>Zárubeň dřevěná obložková vč deštění - pro dveře DK/21 - 1240/2580 mm - povrch úprava dle dveří</t>
  </si>
  <si>
    <t>297187596</t>
  </si>
  <si>
    <t>6050029</t>
  </si>
  <si>
    <t>Zárubeň dřevěná obložková vč deštění - pro dveře DK/55 - 1200/2280+770 mm - povrch úprava dle dveří</t>
  </si>
  <si>
    <t>-1158603974</t>
  </si>
  <si>
    <t>76672104</t>
  </si>
  <si>
    <t xml:space="preserve">Montáž rámové zárubně vč deštění </t>
  </si>
  <si>
    <t>83019341</t>
  </si>
  <si>
    <t>6050031</t>
  </si>
  <si>
    <t>Zárubeň dřevěná rámová vč deštění - pro dveře DK/18 - 900/2230 mm - povrch úprava dle dveří</t>
  </si>
  <si>
    <t>2117064655</t>
  </si>
  <si>
    <t>6050032</t>
  </si>
  <si>
    <t>Zárubeň dřevěná rámová vč deštění - pro dveře DK/19 - 800/2080 mm - povrch úprava dle dveří</t>
  </si>
  <si>
    <t>440988515</t>
  </si>
  <si>
    <t>76673001</t>
  </si>
  <si>
    <t>Práh dveřní dub - dl do 800 mm - D+M vč povrchové úpravy</t>
  </si>
  <si>
    <t>-105905880</t>
  </si>
  <si>
    <t>76673002</t>
  </si>
  <si>
    <t>Práh dveřní dub - dl 1200-1300 mm - D+M vč povrchové úpravy</t>
  </si>
  <si>
    <t>-1646061857</t>
  </si>
  <si>
    <t>76673003</t>
  </si>
  <si>
    <t>Práh dveřní dub - dl 2530 mm - D+M vč povrchové úpravy</t>
  </si>
  <si>
    <t>-1417989182</t>
  </si>
  <si>
    <t>7667401</t>
  </si>
  <si>
    <t>Demontáž a zpětná montáž dřevěného stupně – stupnice a podstupnice v m. č. 2.48 (z důvodů vedení rozvodů UT)</t>
  </si>
  <si>
    <t>1177462344</t>
  </si>
  <si>
    <t>1091098451</t>
  </si>
  <si>
    <t>-1294001366</t>
  </si>
  <si>
    <t>-1401293198</t>
  </si>
  <si>
    <t>307633140</t>
  </si>
  <si>
    <t xml:space="preserve">Sloup NEREZ - TR 4HR 220x16 - dl 4,5 m - D+M vč všech systémových detailů, kotev prvků a povrchové úpravy </t>
  </si>
  <si>
    <t>989796416</t>
  </si>
  <si>
    <t xml:space="preserve">Kotevní táhla DN 25mm, dl cca 500mm - D+M vč všech systémových detailů, kotev prvků a povrchové úpravy </t>
  </si>
  <si>
    <t>-821561529</t>
  </si>
  <si>
    <t>"3NP"+2</t>
  </si>
  <si>
    <t>-1485407613</t>
  </si>
  <si>
    <t>"1NP"+3*2,0+3,5+3,7+3,3+1,7+3,4+1,0</t>
  </si>
  <si>
    <t>"2NP"+2,0</t>
  </si>
  <si>
    <t>"3NP"+2,0</t>
  </si>
  <si>
    <t>1993201881</t>
  </si>
  <si>
    <t>+(3,8*6,7+9,4*6,0+2,5*3,3)*1,15</t>
  </si>
  <si>
    <t>76729021</t>
  </si>
  <si>
    <t xml:space="preserve">Plechobeton strop - TR plech 50/250/1,00 neg - D+M vč všech systémových detailů a povrchové úpravy </t>
  </si>
  <si>
    <t>-1328991650</t>
  </si>
  <si>
    <t>+(11,5*2,0+3,7*7,3/2)*1,15</t>
  </si>
  <si>
    <t>+(11,5*2,0+3,0*3,3+1,8*1,9)*1,15</t>
  </si>
  <si>
    <t>1549924098</t>
  </si>
  <si>
    <t>"HEA 160"+30,4*(4*1,6*2)*1,1</t>
  </si>
  <si>
    <t>"HEA 200"+42,3*(4*1,7+4*1,5+4*1,3)*1,1</t>
  </si>
  <si>
    <t>"IPE 160"+15,8*(4*2,0*4)*1,1</t>
  </si>
  <si>
    <t>"IPE 120"+10,4*(4*1,0)*1,1</t>
  </si>
  <si>
    <t>"IPE 140"+12,9*(4*1,6)*1,1</t>
  </si>
  <si>
    <t>"IPE 140"+12,9*(2*1,5+4*1,5)*1,1</t>
  </si>
  <si>
    <t>"IPE 160"+15,8*(4*2,0+4*3,5)*1,1</t>
  </si>
  <si>
    <t>"IPE 200"+22,4*(2*4,0)*1,1</t>
  </si>
  <si>
    <t>"IPE 140"+12,9*(4*2,0+4*1,5)*1,1</t>
  </si>
  <si>
    <t>"IPE 160"+15,8*(4*3,0)*1,1</t>
  </si>
  <si>
    <t>"IPE 120"+10,4*(4*2,3+4*1,6)*1,1</t>
  </si>
  <si>
    <t>-456508497</t>
  </si>
  <si>
    <t>Poznámka k položce:_x000D_
ODHAD - 1 soubor = cca 20 kg</t>
  </si>
  <si>
    <t>7674001</t>
  </si>
  <si>
    <t xml:space="preserve">C.ON/01 - prosklená stěna - ocel - 2740/2500-3730 mm - D+M vč všech systémových detailů, kování a povrchové úpravy - podrobný popis - TABULKA OKEN - OKNA NOVÁ </t>
  </si>
  <si>
    <t>227412490</t>
  </si>
  <si>
    <t>Poznámka k položce:_x000D_
- dvoukřídlé otevíravé dveře, aktivní pravé křídlo, pevný nadsvětlík půlkruhový</t>
  </si>
  <si>
    <t>7674002</t>
  </si>
  <si>
    <t xml:space="preserve">C.ON/02 - prosklená stěna - ocel - 2950/3395-3875 mm - D+M vč všech systémových detailů, kování a povrchové úpravy - podrobný popis - TABULKA OKEN - OKNA NOVÁ </t>
  </si>
  <si>
    <t>570897620</t>
  </si>
  <si>
    <t>Poznámka k položce:_x000D_
- spodní část stěny 3 skládací křídla - 2 křídla skládaná/posuvná na jednu stranu, 1 dveřní křídlo integrované otevíravé jednokřídlé prosklené dveře součástí stěny nadsvětlík prosklený pevný, nadsvětlík s obloukovým nadpražím</t>
  </si>
  <si>
    <t xml:space="preserve">C.ON/51 - dveře - dvůr - jednokřídlé otevíravé prosklené, kouřotěsné - ocel - PO - 1000/2800 mm - D+M vč všech systémových detailů, kování a povrchové úpravy - podrobný popis - TABULKA OKEN - OKNA NOVÁ </t>
  </si>
  <si>
    <t>230623851</t>
  </si>
  <si>
    <t>Poznámka k položce:_x000D_
POŽÁRNÍ ODOLNOST: EI2Sm 45 DP1 - C5</t>
  </si>
  <si>
    <t xml:space="preserve">C.ON/52 - dveře - popelnice dvorek - jednokřídlé otevíravé prosklené, nadsvětlík - ocel - PO - 800/2400+1300 mm - D+M vč všech systémových detailů, kování a povrchové úpravy - podrobný popis - TABULKA OKEN - OKNA NOVÁ </t>
  </si>
  <si>
    <t>724394241</t>
  </si>
  <si>
    <t>Poznámka k položce:_x000D_
POŽÁRNÍ ODOLNOST: EW 30 DP3 - C5</t>
  </si>
  <si>
    <t xml:space="preserve">C.ON/53 - dveře dvoukřídlé otevíravé prosklené, kouřotěsné - ocel - PO - 1600/3060-3230 mm - D+M vč všech systémových detailů, kování a povrchové úpravy - podrobný popis - TABULKA OKEN - OKNA NOVÁ </t>
  </si>
  <si>
    <t>95238793</t>
  </si>
  <si>
    <t>Poznámka k položce:_x000D_
POŽÁRNÍ ODOLNOST: EI2Sm 30 DP1</t>
  </si>
  <si>
    <t xml:space="preserve">C.ON/54 - okno pevné - ocel - PO - 2655/750 mm - D+M vč všech systémových detailů a povrchové úpravy - podrobný popis - TABULKA OKEN - OKNA NOVÁ </t>
  </si>
  <si>
    <t>-1134950913</t>
  </si>
  <si>
    <t>Poznámka k položce:_x000D_
POŽÁRNÍ ODOLNOST: EI 45 DP1</t>
  </si>
  <si>
    <t xml:space="preserve">C.ON/55 - okno pevné - ocel - PO - 600/600 mm - D+M vč všech systémových detailů a povrchové úpravy - podrobný popis - TABULKA OKEN - OKNA NOVÁ </t>
  </si>
  <si>
    <t>-475079557</t>
  </si>
  <si>
    <t>7675201</t>
  </si>
  <si>
    <t>C.H/01 - prosklená příčka s dveřmi - 8535/3620 mm - D+M vč všech systémových detailů, kování a povrchové úpravy - podrobný popis - TABULKA PROSKLENÝCH STĚN</t>
  </si>
  <si>
    <t>1302752129</t>
  </si>
  <si>
    <t>7675202</t>
  </si>
  <si>
    <t>C.H/02 - prosklená příčka s dveřmi - 8545/3420 mm - D+M vč všech systémových detailů, kování a povrchové úpravy - podrobný popis - TABULKA PROSKLENÝCH STĚN</t>
  </si>
  <si>
    <t>1451459393</t>
  </si>
  <si>
    <t>7675203</t>
  </si>
  <si>
    <t>C.H/03 - prosklená stěna s dveřmi - 1000/2760+1535/2460 mm - D+M vč všech systémových detailů, kování a povrchové úpravy - podrobný popis - TABULKA PROSKLENÝCH STĚN</t>
  </si>
  <si>
    <t>1673098488</t>
  </si>
  <si>
    <t>7675204</t>
  </si>
  <si>
    <t>C.H/04 - dělící příčka - 2200/1830-2420mm - D+M vč všech systémových detailů a povrchové úpravy - podrobný popis - TABULKA PROSKLENÝCH STĚN</t>
  </si>
  <si>
    <t>113046823</t>
  </si>
  <si>
    <t>7675205</t>
  </si>
  <si>
    <t>C.H/05 - dělící příčka s dveřmi - 3510/2590 mm - D+M vč všech systémových detailů, kování a povrchové úpravy - podrobný popis - TABULKA PROSKLENÝCH STĚN</t>
  </si>
  <si>
    <t>1444344636</t>
  </si>
  <si>
    <t>7675206</t>
  </si>
  <si>
    <t>C.H/06 - dělící příčka s dveřmi - 1825/2590 mm - D+M vč všech systémových detailů, kování a povrchové úpravy - podrobný popis - TABULKA PROSKLENÝCH STĚN</t>
  </si>
  <si>
    <t>-1109380610</t>
  </si>
  <si>
    <t>76752071</t>
  </si>
  <si>
    <t>C.H/07a - dělící příčka - 1770/2590 mm - D+M vč všech systémových detailů a povrchové úpravy - podrobný popis - TABULKA PROSKLENÝCH STĚN</t>
  </si>
  <si>
    <t>-825024017</t>
  </si>
  <si>
    <t>76752072</t>
  </si>
  <si>
    <t>C.H/07b - dělící příčka - 3510/2590 mm - D+M vč všech systémových detailů a povrchové úpravy - podrobný popis - TABULKA PROSKLENÝCH STĚN</t>
  </si>
  <si>
    <t>-2141904852</t>
  </si>
  <si>
    <t>7675208</t>
  </si>
  <si>
    <t>C.H/08 - dveře 1kř - 1000/2590 mm - D+M vč všech systémových detailů, kování a povrchové úpravy - podrobný popis - TABULKA PROSKLENÝCH STĚN</t>
  </si>
  <si>
    <t>-295710428</t>
  </si>
  <si>
    <t>7675209</t>
  </si>
  <si>
    <t>C.H/09 - dveře 1kř - 1000/2590 mm - D+M vč všech systémových detailů, kování a povrchové úpravy - podrobný popis - TABULKA PROSKLENÝCH STĚN</t>
  </si>
  <si>
    <t>-1777752469</t>
  </si>
  <si>
    <t>7675210</t>
  </si>
  <si>
    <t>C.H/10 - dveře 2kř - 1700/2590 mm - D+M vč všech systémových detailů, kování a povrchové úpravy - podrobný popis - TABULKA PROSKLENÝCH STĚN</t>
  </si>
  <si>
    <t>-1202396460</t>
  </si>
  <si>
    <t>76752111</t>
  </si>
  <si>
    <t>C.H/11a - prosklená příčka - 1675/2590 mm - D+M vč všech systémových detailů a povrchové úpravy - podrobný popis - TABULKA PROSKLENÝCH STĚN</t>
  </si>
  <si>
    <t>-65216476</t>
  </si>
  <si>
    <t>76752112</t>
  </si>
  <si>
    <t>C.H/11b - prosklená příčka - 1720/2590 mm - D+M vč všech systémových detailů a povrchové úpravy - podrobný popis - TABULKA PROSKLENÝCH STĚN</t>
  </si>
  <si>
    <t>-1853632703</t>
  </si>
  <si>
    <t>76752121</t>
  </si>
  <si>
    <t>C.H/12a - prosklená příčka - 845/2340 mm - D+M vč všech systémových detailů a povrchové úpravy - podrobný popis - TABULKA PROSKLENÝCH STĚN</t>
  </si>
  <si>
    <t>-648433151</t>
  </si>
  <si>
    <t>76752122</t>
  </si>
  <si>
    <t>C.H/12b - prosklená příčka - 1650/2340 mm - D+M vč všech systémových detailů a povrchové úpravy - podrobný popis - TABULKA PROSKLENÝCH STĚN</t>
  </si>
  <si>
    <t>470434661</t>
  </si>
  <si>
    <t>76752123</t>
  </si>
  <si>
    <t>C.H/12c - prosklená příčka - 1720/2340 mm - D+M vč všech systémových detailů a povrchové úpravy - podrobný popis - TABULKA PROSKLENÝCH STĚN</t>
  </si>
  <si>
    <t>756862647</t>
  </si>
  <si>
    <t>76752124</t>
  </si>
  <si>
    <t>C.H/12d - prosklená příčka - 3210/2340 mm - D+M vč všech systémových detailů a povrchové úpravy - podrobný popis - TABULKA PROSKLENÝCH STĚN</t>
  </si>
  <si>
    <t>997293522</t>
  </si>
  <si>
    <t>76752125</t>
  </si>
  <si>
    <t>C.H/12e - prosklená příčka - 3465/2340 mm - D+M vč všech systémových detailů a povrchové úpravy - podrobný popis - TABULKA PROSKLENÝCH STĚN</t>
  </si>
  <si>
    <t>-959951197</t>
  </si>
  <si>
    <t>76752126</t>
  </si>
  <si>
    <t>C.H/12f - prosklená příčka - 3495/2340 mm - D+M vč všech systémových detailů a povrchové úpravy - podrobný popis - TABULKA PROSKLENÝCH STĚN</t>
  </si>
  <si>
    <t>-1479545345</t>
  </si>
  <si>
    <t>7675213</t>
  </si>
  <si>
    <t>C.H/13 - prosklená příčka - 2990/645-2525 mm - D+M vč všech systémových detailů a povrchové úpravy - podrobný popis - TABULKA PROSKLENÝCH STĚN</t>
  </si>
  <si>
    <t>1877226673</t>
  </si>
  <si>
    <t>7675214</t>
  </si>
  <si>
    <t>C.H/14 - atypický nadsvětlík pevný, prosklený - 1450/770 mm - D+M vč všech systémových detailů a povrchové úpravy - podrobný popis - TABULKA PROSKLENÝCH STĚN</t>
  </si>
  <si>
    <t>-1653877361</t>
  </si>
  <si>
    <t>7675215</t>
  </si>
  <si>
    <t>C.H/15 - atypický nadsvětlík pevný, prosklený - 1300/770 mm - D+M vč všech systémových detailů a povrchové úpravy - podrobný popis - TABULKA PROSKLENÝCH STĚN</t>
  </si>
  <si>
    <t>1681493302</t>
  </si>
  <si>
    <t>7675216</t>
  </si>
  <si>
    <t>C.H/16 - vnitřní dveře jednokřídlé, otevíravé, prosklené - 1100/2600 mm - D+M vč všech systémových detailů, kování a povrchové úpravy - podrobný popis - TABULKA PROSKLENÝCH STĚN</t>
  </si>
  <si>
    <t>1242455583</t>
  </si>
  <si>
    <t>7675251</t>
  </si>
  <si>
    <t>C.H/51 - dveře dvoukřídlé otevíravé prosklené, bez možnosti uzamčení - PO (EW 30 DP3 - C5) - 1530/2770 mm - D+M vč všech systémových detailů a povrchové úpravy - podrobný popis - TABULKA PROSKLENÝCH STĚN</t>
  </si>
  <si>
    <t>-2045322229</t>
  </si>
  <si>
    <t>7675252</t>
  </si>
  <si>
    <t>C.H/52 - dveře dvoukřídlé otevíravé prosklené, bez možnosti uzamčení - PO (EW 30 DP3 - C5) - 1530/2640 mm - D+M vč všech systémových detailů a povrchové úpravy - podrobný popis - TABULKA PROSKLENÝCH STĚN</t>
  </si>
  <si>
    <t>318222155</t>
  </si>
  <si>
    <t>7675253</t>
  </si>
  <si>
    <t>C.H/53 - dveře jednokřídlé otevíravé prosklené, bez možnosti uzamčení - PO (EW 30 DP3 - C5) - 1200/2200 mm - D+M vč všech systémových detailů a povrchové úpravy - podrobný popis - TABULKA PROSKLENÝCH STĚN</t>
  </si>
  <si>
    <t>-403153000</t>
  </si>
  <si>
    <t>7675254</t>
  </si>
  <si>
    <t>C.H/54 - dveře jednokřídlé otevíravé prosklené - PO (EW 30 DP3 - C5) - 900/2200 mm - D+M vč všech systémových detailů a povrchové úpravy - podrobný popis - TABULKA PROSKLENÝCH STĚN</t>
  </si>
  <si>
    <t>1746127936</t>
  </si>
  <si>
    <t>7675306</t>
  </si>
  <si>
    <t>FAS.06 - PROSKLENÁ STŘECHA NAD ATRIEM (cca 32 m2) - D+M vč všech systémových detailů a povrchové úpravy - podrobný popis - PROSKLENÉ FASÁDY</t>
  </si>
  <si>
    <t>-881138156</t>
  </si>
  <si>
    <t>DN/01 - vnitřní dveře jednokřídlé otočné ocelové, bezfalcové, plné, hladké - 700/2100 mm - D+M vč všech systémových detailů, kování a povrchové úpravy - podrobný popis - TABULKY DVEŘÍ - DVEŘE NOVÉ</t>
  </si>
  <si>
    <t>1000839424</t>
  </si>
  <si>
    <t>DN/02 - vnitřní dveře jednokřídlé otočné ocelové, bezfalcové, plné, hladké - 700/2100 mm - D+M vč všech systémových detailů, kování a povrchové úpravy - podrobný popis - TABULKY DVEŘÍ - DVEŘE NOVÉ</t>
  </si>
  <si>
    <t>-1704668930</t>
  </si>
  <si>
    <t>DN/03 - vnitřní dveře jednokřídlé otočné ocelové, bezfalcové, plné, hladké - 700/2100 mm - D+M vč všech systémových detailů, kování a povrchové úpravy - podrobný popis - TABULKY DVEŘÍ - DVEŘE NOVÉ</t>
  </si>
  <si>
    <t>749139708</t>
  </si>
  <si>
    <t>DN/04 - vnitřní dveře jednokřídlé otočné ocelové, bezfalcové, plné, hladké - 700/2055 mm - D+M vč všech systémových detailů, kování a povrchové úpravy - podrobný popis - TABULKY DVEŘÍ - DVEŘE NOVÉ</t>
  </si>
  <si>
    <t>1084316339</t>
  </si>
  <si>
    <t>DN/05 - vnitřní dveře jednokřídlé otočné ocelové, bezfalcové, plné, hladké - 700/2100 mm - D+M vč všech systémových detailů, kování a povrchové úpravy - podrobný popis - TABULKY DVEŘÍ - DVEŘE NOVÉ</t>
  </si>
  <si>
    <t>1211000891</t>
  </si>
  <si>
    <t>7677006</t>
  </si>
  <si>
    <t>DN/06 - vnitřní dveře jednokřídlé otočné ocelové, bezfalcové, plné, hladké - 700/2100 mm - D+M vč všech systémových detailů, kování a povrchové úpravy - podrobný popis - TABULKY DVEŘÍ - DVEŘE NOVÉ</t>
  </si>
  <si>
    <t>-1726419564</t>
  </si>
  <si>
    <t>7677007</t>
  </si>
  <si>
    <t>DN/07 - vnitřní dveře jednokřídlé otočné ocelové, bezfalcové, plné, hladké - 700/2100 mm - D+M vč všech systémových detailů, kování a povrchové úpravy - podrobný popis - TABULKY DVEŘÍ - DVEŘE NOVÉ</t>
  </si>
  <si>
    <t>-2026764909</t>
  </si>
  <si>
    <t>DN/08 - vnitřní dveře jednokřídlé otočné ocelové, bezfalcové, plné, hladké - 700/2100 mm - D+M vč všech systémových detailů, kování a povrchové úpravy - podrobný popis - TABULKY DVEŘÍ - DVEŘE NOVÉ</t>
  </si>
  <si>
    <t>-1683214705</t>
  </si>
  <si>
    <t>DN/09 - vnitřní dveře jednokřídlé otočné ocelové, bezfalcové, plné, hladké - 800/2100 mm - D+M vč všech systémových detailů, kování a povrchové úpravy - podrobný popis - TABULKY DVEŘÍ - DVEŘE NOVÉ</t>
  </si>
  <si>
    <t>-957938296</t>
  </si>
  <si>
    <t>DN/10 - vnitřní dveře jednokřídlé otočné ocelové, bezfalcové, plné, hladké - 800/2055 mm - D+M vč všech systémových detailů, kování a povrchové úpravy - podrobný popis - TABULKY DVEŘÍ - DVEŘE NOVÉ</t>
  </si>
  <si>
    <t>-1726279182</t>
  </si>
  <si>
    <t>DN/11 - vnitřní dveře jednokřídlé otočné ocelové, bezfalcové, plné, hladké - 700/2100 mm - D+M vč všech systémových detailů, kování a povrchové úpravy - podrobný popis - TABULKY DVEŘÍ - DVEŘE NOVÉ</t>
  </si>
  <si>
    <t>-1568346484</t>
  </si>
  <si>
    <t>DN/12 - vnitřní dveře jednokřídlé otočné ocelové, bezfalcové, plné, hladké - 700/2100 mm - D+M vč všech systémových detailů, kování a povrchové úpravy - podrobný popis - TABULKY DVEŘÍ - DVEŘE NOVÉ</t>
  </si>
  <si>
    <t>-422377135</t>
  </si>
  <si>
    <t>7677051</t>
  </si>
  <si>
    <t>DN/51 - vnitřní dveře jednokřídlé otočné ocelové, bezfalcové, plné, hladké - EW 45 DP1-C5 - 750/1970 mm - D+M vč všech systémových detailů, kování a povrchové úpravy - podrobný popis - TABULKY DVEŘÍ - DVEŘE NOVÉ - POŽÁRNÍ</t>
  </si>
  <si>
    <t>-61129399</t>
  </si>
  <si>
    <t>7677052</t>
  </si>
  <si>
    <t>DN/52 - vnitřní dveře jednokřídlé otočné ocelové, bezfalcové, plné, hladké - EW 30 DP3-C5 - 800/1970 mm - D+M vč všech systémových detailů, kování a povrchové úpravy - podrobný popis - TABULKY DVEŘÍ - DVEŘE NOVÉ - POŽÁRNÍ</t>
  </si>
  <si>
    <t>846815380</t>
  </si>
  <si>
    <t>7677053</t>
  </si>
  <si>
    <t>DN/53 - vnitřní dveře jednokřídlé otočné ocelové, bezfalcové, plné, hladké - EI2Sm 30 DP3-C5 - 800/2100 mm - D+M vč všech systémových detailů, kování a povrchové úpravy - podrobný popis - TABULKY DVEŘÍ - DVEŘE NOVÉ - POŽÁRNÍ</t>
  </si>
  <si>
    <t>-792092475</t>
  </si>
  <si>
    <t>7677054</t>
  </si>
  <si>
    <t>DN/54 - vnitřní dveře jednokřídlé otočné ocelové, bezfalcové, plné, hladké - EW 30 DP3-C5 - 800/1970 mm - D+M vč všech systémových detailů, kování a povrchové úpravy - podrobný popis - TABULKY DVEŘÍ - DVEŘE NOVÉ - POŽÁRNÍ</t>
  </si>
  <si>
    <t>-890225482</t>
  </si>
  <si>
    <t>7677055</t>
  </si>
  <si>
    <t>DN/55 - vnitřní dveře jednokřídlé otočné ocelové, bezfalcové, plné, hladké - EI2Sm 30 DP3-C5 - 800/2100 mm - D+M vč všech systémových detailů, kování a povrchové úpravy - podrobný popis - TABULKY DVEŘÍ - DVEŘE NOVÉ - POŽÁRNÍ</t>
  </si>
  <si>
    <t>-1981290815</t>
  </si>
  <si>
    <t>7677056</t>
  </si>
  <si>
    <t>DN/56 - vnitřní dveře jednokřídlé otočné ocelové, bezfalcové, plné, hladké - EI2Sm 30 DP3-C5 - 900/2100 mm - D+M vč všech systémových detailů, kování a povrchové úpravy - podrobný popis - TABULKY DVEŘÍ - DVEŘE NOVÉ - POŽÁRNÍ</t>
  </si>
  <si>
    <t>-2078487002</t>
  </si>
  <si>
    <t>7677057</t>
  </si>
  <si>
    <t>DN/57 - vnitřní dveře jednokřídlé otočné ocelové, bezfalcové, plné, hladké - EI2Sm 30 DP3-C5 - 900/2100 mm - D+M vč všech systémových detailů, kování a povrchové úpravy - podrobný popis - TABULKY DVEŘÍ - DVEŘE NOVÉ - POŽÁRNÍ</t>
  </si>
  <si>
    <t>1443460059</t>
  </si>
  <si>
    <t>7677058</t>
  </si>
  <si>
    <t>DN/58 - vnitřní dveře jednokřídlé otočné ocelové, bezfalcové, plné, hladké - EW 30 DP3-C5 - 900/2100 mm - D+M vč všech systémových detailů, kování a povrchové úpravy - podrobný popis - TABULKY DVEŘÍ - DVEŘE NOVÉ - POŽÁRNÍ</t>
  </si>
  <si>
    <t>1809462916</t>
  </si>
  <si>
    <t>7677059</t>
  </si>
  <si>
    <t>DN/59 - vnitřní dveře jednokřídlé otočné ocelové, bezfalcové, plné, hladké - EW 30 DP3-C5 - 900/2200 mm - D+M vč všech systémových detailů, kování a povrchové úpravy - podrobný popis - TABULKY DVEŘÍ - DVEŘE NOVÉ - POŽÁRNÍ</t>
  </si>
  <si>
    <t>1444469273</t>
  </si>
  <si>
    <t>7677060</t>
  </si>
  <si>
    <t>DN/60 - vnitřní dveře jednokřídlé otočné ocelové, bezfalcové, plné, hladké - EW 60 DP1-C5 - 900/2100 mm - D+M vč všech systémových detailů, kování a povrchové úpravy - podrobný popis - TABULKY DVEŘÍ - DVEŘE NOVÉ - POŽÁRNÍ</t>
  </si>
  <si>
    <t>-894260189</t>
  </si>
  <si>
    <t>7677061</t>
  </si>
  <si>
    <t>DN/61 - vnitřní dveře dvoukřídlé otočné ocelové, bezfalcové, plné, hladké s okénky - EI2Sm 30 DP3-C5 - 1200/2450 mm - D+M vč všech systémových detailů, kování a povrchové úpravy - podrobný popis - TABULKY DVEŘÍ - DVEŘE NOVÉ - POŽÁRNÍ</t>
  </si>
  <si>
    <t>1312259894</t>
  </si>
  <si>
    <t>7677062</t>
  </si>
  <si>
    <t>DN/62 - vnitřní dveře dvoukřídlé otočné ocelové, bezfalcové, plné, hladké - EW 30 DP3-C5 - 1200/1970 mm - D+M vč všech systémových detailů, kování a povrchové úpravy - podrobný popis - TABULKY DVEŘÍ - DVEŘE NOVÉ - POŽÁRNÍ</t>
  </si>
  <si>
    <t>-319050552</t>
  </si>
  <si>
    <t>7677063</t>
  </si>
  <si>
    <t>DN/63 - vnitřní dveře dvoukřídlé otočné ocelové, bezfalcové, plné, hladké - EW 30 DP3-C5 - 1200/2100 mm - D+M vč všech systémových detailů, kování a povrchové úpravy - podrobný popis - TABULKY DVEŘÍ - DVEŘE NOVÉ - POŽÁRNÍ</t>
  </si>
  <si>
    <t>255360145</t>
  </si>
  <si>
    <t>7677064</t>
  </si>
  <si>
    <t>DN/64 - vnitřní dveře jednokřídlé otočné ocelové, bezfalcové, plné, hladké - EW 45 DP1-C5 - 1100/2100 mm - D+M vč všech systémových detailů, kování a povrchové úpravy - podrobný popis - TABULKY DVEŘÍ - DVEŘE NOVÉ - POŽÁRNÍ</t>
  </si>
  <si>
    <t>-971251330</t>
  </si>
  <si>
    <t>7677065</t>
  </si>
  <si>
    <t>DN/65 - vnitřní dveře jednokřídlé otočné ocelové, bezfalcové, plné, hladké - EW 45 DP1-C5 - 1100/2100 mm - D+M vč všech systémových detailů, kování a povrchové úpravy - podrobný popis - TABULKY DVEŘÍ - DVEŘE NOVÉ - POŽÁRNÍ</t>
  </si>
  <si>
    <t>292814573</t>
  </si>
  <si>
    <t>7677066</t>
  </si>
  <si>
    <t>DN/66 - vnitřní dveře jednokřídlé otočné ocelové, bezfalcové, plné, hladké - EW 30 DP3-C5 - 900/3000 mm - D+M vč všech systémových detailů, kování a povrchové úpravy - podrobný popis - TABULKY DVEŘÍ - DVEŘE NOVÉ - POŽÁRNÍ</t>
  </si>
  <si>
    <t>-220890550</t>
  </si>
  <si>
    <t>7677067</t>
  </si>
  <si>
    <t>DN/67 - vnitřní dveře jednokřídlé otočné ocelové, bezfalcové, plné, hladké - EW 30 DP3-C5 - 800/2100 mm - D+M vč všech systémových detailů, kování a povrchové úpravy - podrobný popis - TABULKY DVEŘÍ - DVEŘE NOVÉ - POŽÁRNÍ</t>
  </si>
  <si>
    <t>829680490</t>
  </si>
  <si>
    <t>-1885734158</t>
  </si>
  <si>
    <t>1971774916</t>
  </si>
  <si>
    <t>-1988542574</t>
  </si>
  <si>
    <t>-1662209139</t>
  </si>
  <si>
    <t>546929606</t>
  </si>
  <si>
    <t>-1588019626</t>
  </si>
  <si>
    <t>+0,7*5+0,75*2+0,8*5+0,9*2+1,2*8+1,25+1,3</t>
  </si>
  <si>
    <t>55090051</t>
  </si>
  <si>
    <t>přechodová podlahová lišta š.25mm (nerez) - oblouk</t>
  </si>
  <si>
    <t>-544819855</t>
  </si>
  <si>
    <t>365163369</t>
  </si>
  <si>
    <t>5509008</t>
  </si>
  <si>
    <t>madlo invalidní</t>
  </si>
  <si>
    <t>-1270032240</t>
  </si>
  <si>
    <t>5509011</t>
  </si>
  <si>
    <t>replika ozdobné kovové mříže (DK/10)</t>
  </si>
  <si>
    <t>499600317</t>
  </si>
  <si>
    <t>5509013</t>
  </si>
  <si>
    <t>replika ozdobné kovové mříže (DR/11)</t>
  </si>
  <si>
    <t>1591071398</t>
  </si>
  <si>
    <t>626</t>
  </si>
  <si>
    <t>5509012</t>
  </si>
  <si>
    <t>zábradlí kruhového průřezu Ø45 mm (nerez)</t>
  </si>
  <si>
    <t>1819695431</t>
  </si>
  <si>
    <t>627</t>
  </si>
  <si>
    <t>450803778</t>
  </si>
  <si>
    <t>628</t>
  </si>
  <si>
    <t>C.Z/01 - požární roleta - cca 2720/3100 mm - D+M vč všech systémových detailů - podrobný popis - TABULKA ZÁMEČNICKÝCH PRVKŮ</t>
  </si>
  <si>
    <t>870814294</t>
  </si>
  <si>
    <t>629</t>
  </si>
  <si>
    <t>C.Z/02 - požární roleta - cca 3215/2960 mm - D+M vč všech systémových detailů - podrobný popis - TABULKA ZÁMEČNICKÝCH PRVKŮ</t>
  </si>
  <si>
    <t>-2010992569</t>
  </si>
  <si>
    <t>630</t>
  </si>
  <si>
    <t>C.Z/03 - požární roleta - cca 3360/2880 mm - D+M vč všech systémových detailů - podrobný popis - TABULKA ZÁMEČNICKÝCH PRVKŮ</t>
  </si>
  <si>
    <t>651258777</t>
  </si>
  <si>
    <t>631</t>
  </si>
  <si>
    <t>C.Z/04a - šachtový žebřík - nerez - retenční nádrž - dl 1,68 m - D+M vč všech systémových detailů a povrchové úpravy - podrobný popis - TABULKA ZÁMEČNICKÝCH PRVKŮ</t>
  </si>
  <si>
    <t>721920322</t>
  </si>
  <si>
    <t>632</t>
  </si>
  <si>
    <t>C.Z/04b - šachtový žebřík - nerez - retenční nádrž - dl 1,96 m - D+M vč všech systémových detailů a povrchové úpravy - podrobný popis - TABULKA ZÁMEČNICKÝCH PRVKŮ</t>
  </si>
  <si>
    <t>2088598264</t>
  </si>
  <si>
    <t>633</t>
  </si>
  <si>
    <t>C.Z/05 - šachtový poklop - retenční nádrž - 600/600 mm - D+M vč všech systémových detailů a povrchové úpravy - podrobný popis - TABULKA ZÁMEČNICKÝCH PRVKŮ</t>
  </si>
  <si>
    <t>319471987</t>
  </si>
  <si>
    <t>634</t>
  </si>
  <si>
    <t>76780061</t>
  </si>
  <si>
    <t>C.Z/06a - šachtový poklop - retenční nádrž - 600/600 mm - D+M vč všech systémových detailů a povrchové úpravy - podrobný popis - TABULKA ZÁMEČNICKÝCH PRVKŮ</t>
  </si>
  <si>
    <t>-1630502304</t>
  </si>
  <si>
    <t>635</t>
  </si>
  <si>
    <t>76780062</t>
  </si>
  <si>
    <t>C.Z/06b - šachtový poklop - retenční nádrž - 800/800 mm - D+M vč všech systémových detailů a povrchové úpravy - podrobný popis - TABULKA ZÁMEČNICKÝCH PRVKŮ</t>
  </si>
  <si>
    <t>-703622043</t>
  </si>
  <si>
    <t>636</t>
  </si>
  <si>
    <t>7678007</t>
  </si>
  <si>
    <t>C.Z/07 - šachtový poklop - retenční nádrž - 1100/800 mm - D+M vč všech systémových detailů a povrchové úpravy - podrobný popis - TABULKA ZÁMEČNICKÝCH PRVKŮ</t>
  </si>
  <si>
    <t>606920947</t>
  </si>
  <si>
    <t>637</t>
  </si>
  <si>
    <t>C.Z/08 - madlo - schodiště -2.15 - ocelové, kruhové - D+M vč všech systémových detailů a povrchové úpravy - podrobný popis - TABULKA ZÁMEČNICKÝCH PRVKŮ</t>
  </si>
  <si>
    <t>-1047931371</t>
  </si>
  <si>
    <t>638</t>
  </si>
  <si>
    <t>C.Z/09 - zábradlí - ocelové, tyčové - D+M vč všech systémových detailů a povrchové úpravy - podrobný popis - TABULKA ZÁMEČNICKÝCH PRVKŮ</t>
  </si>
  <si>
    <t>1746869692</t>
  </si>
  <si>
    <t>639</t>
  </si>
  <si>
    <t>C.Z/10 - madlo - schodiště na dvůr, -1.51 - ocelové, kruhové - D+M vč všech systémových detailů a povrchové úpravy - podrobný popis - TABULKA ZÁMEČNICKÝCH PRVKŮ</t>
  </si>
  <si>
    <t>-592876407</t>
  </si>
  <si>
    <t>640</t>
  </si>
  <si>
    <t>C.Z/11 - zábradlí - ocelové, tyčové - D+M vč všech systémových detailů a povrchové úpravy - podrobný popis - TABULKA ZÁMEČNICKÝCH PRVKŮ</t>
  </si>
  <si>
    <t>-1712947571</t>
  </si>
  <si>
    <t>641</t>
  </si>
  <si>
    <t>C.Z/12 - Al mříž - 2655/1300 mm - D+M vč všech systémových detailů a povrchové úpravy - podrobný popis - TABULKA ZÁMEČNICKÝCH PRVKŮ</t>
  </si>
  <si>
    <t>-549332893</t>
  </si>
  <si>
    <t>642</t>
  </si>
  <si>
    <t>76780131</t>
  </si>
  <si>
    <t>C.Z/13a - atypická mříž Al - 1040/1265 mm - D+M vč všech systémových detailů a povrchové úpravy - podrobný popis - TABULKA ZÁMEČNICKÝCH PRVKŮ</t>
  </si>
  <si>
    <t>-360092069</t>
  </si>
  <si>
    <t>643</t>
  </si>
  <si>
    <t>76780132</t>
  </si>
  <si>
    <t>C.Z/13b - atypická mříž Al - 330/900 mm - D+M vč všech systémových detailů a povrchové úpravy - podrobný popis - TABULKA ZÁMEČNICKÝCH PRVKŮ</t>
  </si>
  <si>
    <t>1411887714</t>
  </si>
  <si>
    <t>644</t>
  </si>
  <si>
    <t>C.Z/14 - poklop - studna - 600/600 mm - D+M vč všech systémových detailů a povrchové úpravy - podrobný popis - TABULKA ZÁMEČNICKÝCH PRVKŮ</t>
  </si>
  <si>
    <t>-237234096</t>
  </si>
  <si>
    <t>645</t>
  </si>
  <si>
    <t>76780151</t>
  </si>
  <si>
    <t>C.Z/15a - zábradlí - pavlač - ocelové rámové/výplň - nerezová síť - dl 2000 mm - D+M vč všech systémových detailů a povrchové úpravy - podrobný popis - TABULKA ZÁMEČNICKÝCH PRVKŮ</t>
  </si>
  <si>
    <t>370316207</t>
  </si>
  <si>
    <t>646</t>
  </si>
  <si>
    <t>76780152</t>
  </si>
  <si>
    <t>C.Z/15b - zábradlí - pavlač - ocelové rámové/výplň - nerezová síť - dl 2050 mm - D+M vč všech systémových detailů a povrchové úpravy - podrobný popis - TABULKA ZÁMEČNICKÝCH PRVKŮ</t>
  </si>
  <si>
    <t>-550922731</t>
  </si>
  <si>
    <t>647</t>
  </si>
  <si>
    <t>76780153</t>
  </si>
  <si>
    <t>C.Z/15c - zábradlí - pavlač - ocelové rámové/výplň - nerezová síť - dl 8070 mm - D+M vč všech systémových detailů a povrchové úpravy - podrobný popis - TABULKA ZÁMEČNICKÝCH PRVKŮ</t>
  </si>
  <si>
    <t>-1788858600</t>
  </si>
  <si>
    <t>648</t>
  </si>
  <si>
    <t>C.Z/17 - madlo ocelové, kruhové - nerez - D+M vč všech systémových detailů a povrchové úpravy - podrobný popis - TABULKA ZÁMEČNICKÝCH PRVKŮ</t>
  </si>
  <si>
    <t>-1560676946</t>
  </si>
  <si>
    <t>649</t>
  </si>
  <si>
    <t>C.Z/18 - madlo ocelové, kruhové - nerez - D+M vč všech systémových detailů a povrchové úpravy - podrobný popis - TABULKA ZÁMEČNICKÝCH PRVKŮ</t>
  </si>
  <si>
    <t>-625708064</t>
  </si>
  <si>
    <t>650</t>
  </si>
  <si>
    <t>C.Z/19 - madlo ocelové, kruhové - nerez - D+M vč všech systémových detailů a povrchové úpravy - podrobný popis - TABULKA ZÁMEČNICKÝCH PRVKŮ</t>
  </si>
  <si>
    <t>1921689652</t>
  </si>
  <si>
    <t>651</t>
  </si>
  <si>
    <t>C.Z/20 - madlo ocelové, kruhové - nerez - D+M vč všech systémových detailů a povrchové úpravy - podrobný popis - TABULKA ZÁMEČNICKÝCH PRVKŮ</t>
  </si>
  <si>
    <t>-1894628142</t>
  </si>
  <si>
    <t>652</t>
  </si>
  <si>
    <t>C.Z/21 - madlo ocelové, kruhové - nerez (3x)- D+M vč všech systémových detailů a povrchové úpravy - podrobný popis - TABULKA ZÁMEČNICKÝCH PRVKŮ</t>
  </si>
  <si>
    <t>-841953621</t>
  </si>
  <si>
    <t>653</t>
  </si>
  <si>
    <t>C.Z/22 - madlo ocelové, kruhové - nerez - D+M vč všech systémových detailů a povrchové úpravy - podrobný popis - TABULKA ZÁMEČNICKÝCH PRVKŮ</t>
  </si>
  <si>
    <t>297156117</t>
  </si>
  <si>
    <t>654</t>
  </si>
  <si>
    <t>C.Z/23 - rampa se zábradlím - ocel - D+M vč všech systémových detailů a povrchové úpravy - podrobný popis - TABULKA ZÁMEČNICKÝCH PRVKŮ</t>
  </si>
  <si>
    <t>1939117775</t>
  </si>
  <si>
    <t>655</t>
  </si>
  <si>
    <t>C.Z/24 - protahovací kanál - ocel - D+M vč všech systémových detailů a povrchové úpravy - podrobný popis - TABULKA ZÁMEČNICKÝCH PRVKŮ</t>
  </si>
  <si>
    <t>1867884734</t>
  </si>
  <si>
    <t>656</t>
  </si>
  <si>
    <t>C.Z/25 - ukončení skladby podlahy - ocel - 250/280 mm D+M vč všech systémových detailů a povrchové úpravy - podrobný popis - TABULKA ZÁMEČNICKÝCH PRVKŮ</t>
  </si>
  <si>
    <t>-1774505186</t>
  </si>
  <si>
    <t>657</t>
  </si>
  <si>
    <t>C.Z/26 - zábradlí - pavlač - ocelové rámové/výplň - nerezová síť - dl 2200 mm - D+M vč všech systémových detailů a povrchové úpravy - podrobný popis - TABULKA ZÁMEČNICKÝCH PRVKŮ</t>
  </si>
  <si>
    <t>-141942294</t>
  </si>
  <si>
    <t>658</t>
  </si>
  <si>
    <t>76780271</t>
  </si>
  <si>
    <t>C.Z/27a - mřížka - interiérová- 300/100 mm - D+M vč všech systémových detailů a povrchové úpravy - podrobný popis - TABULKA ZÁMEČNICKÝCH PRVKŮ</t>
  </si>
  <si>
    <t>552275305</t>
  </si>
  <si>
    <t>659</t>
  </si>
  <si>
    <t>76780272</t>
  </si>
  <si>
    <t>C.Z/27b - mřížka - interiérová- 325/75 mm - D+M vč všech systémových detailů a povrchové úpravy - podrobný popis - TABULKA ZÁMEČNICKÝCH PRVKŮ</t>
  </si>
  <si>
    <t>-1117916726</t>
  </si>
  <si>
    <t>660</t>
  </si>
  <si>
    <t>76780273</t>
  </si>
  <si>
    <t>C.Z/27c - mřížka - interiérová- 1125/110 mm - D+M vč všech systémových detailů a povrchové úpravy - podrobný popis - TABULKA ZÁMEČNICKÝCH PRVKŮ</t>
  </si>
  <si>
    <t>1817662096</t>
  </si>
  <si>
    <t>661</t>
  </si>
  <si>
    <t>76780274</t>
  </si>
  <si>
    <t>C.Z/27d - mřížka - interiérová- 1125/225 mm - D+M vč všech systémových detailů a povrchové úpravy - podrobný popis - TABULKA ZÁMEČNICKÝCH PRVKŮ</t>
  </si>
  <si>
    <t>-638723780</t>
  </si>
  <si>
    <t>662</t>
  </si>
  <si>
    <t>C.Z/28 - podkonstrukce pracovní desky - D+M vč všech systémových detailů a povrchové úpravy - podrobný popis - TABULKA ZÁMEČNICKÝCH PRVKŮ</t>
  </si>
  <si>
    <t>-537158630</t>
  </si>
  <si>
    <t>663</t>
  </si>
  <si>
    <t>C.Z/29 - podkonstrukce dřevěných parapetů - D+M vč všech systémových detailů a povrchové úpravy - podrobný popis - TABULKA ZÁMEČNICKÝCH PRVKŮ</t>
  </si>
  <si>
    <t>-1644225546</t>
  </si>
  <si>
    <t>664</t>
  </si>
  <si>
    <t>C.Z/30 - podkonstrukce parapetů - D+M vč všech systémových detailů a povrchové úpravy - podrobný popis - TABULKA ZÁMEČNICKÝCH PRVKŮ</t>
  </si>
  <si>
    <t>-1087955861</t>
  </si>
  <si>
    <t>665</t>
  </si>
  <si>
    <t>C.Z/31 - podkonstrukce kamenných parapetů - D+M vč všech systémových detailů a povrchové úpravy - podrobný popis - TABULKA ZÁMEČNICKÝCH PRVKŮ</t>
  </si>
  <si>
    <t>664067087</t>
  </si>
  <si>
    <t>666</t>
  </si>
  <si>
    <t>76780321</t>
  </si>
  <si>
    <t>C.Z/32a - lavice VZT - dl cca 10,54 m - D+M vč všech systémových detailů a povrchové úpravy - podrobný popis - TABULKA ZÁMEČNICKÝCH PRVKŮ</t>
  </si>
  <si>
    <t>-76961079</t>
  </si>
  <si>
    <t>Poznámka k položce:_x000D_
- nosná rámová konstrukce z uzavřených ocelových profilů JA_x000D_
- opláštění dubovou spárovkou tl. 30mm_x000D_
- sokl obložený OSB deskou tl. 25mm</t>
  </si>
  <si>
    <t>667</t>
  </si>
  <si>
    <t>76780322</t>
  </si>
  <si>
    <t>C.Z/32b - lavice VZT - dl cca 3,52 m - D+M vč všech systémových detailů a povrchové úpravy - podrobný popis - TABULKA ZÁMEČNICKÝCH PRVKŮ</t>
  </si>
  <si>
    <t>-1288801632</t>
  </si>
  <si>
    <t>668</t>
  </si>
  <si>
    <t>76780323</t>
  </si>
  <si>
    <t>C.Z/32c - lavice VZT - dl cca 8,04 m - D+M vč všech systémových detailů a povrchové úpravy - podrobný popis - TABULKA ZÁMEČNICKÝCH PRVKŮ</t>
  </si>
  <si>
    <t>-345296335</t>
  </si>
  <si>
    <t>669</t>
  </si>
  <si>
    <t>C.Z/33 - zábradlí z plných profilů - D+M vč všech systémových detailů a povrchové úpravy - podrobný popis - TABULKA ZÁMEČNICKÝCH PRVKŮ</t>
  </si>
  <si>
    <t>412003537</t>
  </si>
  <si>
    <t>670</t>
  </si>
  <si>
    <t>C.Z/34 - výlez na střechu zateplený + systémové půdní schody - 1200/700 mm - D+M vč všech systémových detailů a povrchové úpravy - podrobný popis - TABULKA ZÁMEČNICKÝCH PRVKŮ</t>
  </si>
  <si>
    <t>218381043</t>
  </si>
  <si>
    <t>671</t>
  </si>
  <si>
    <t>C.Z/35 - mříž VZT na fasádě - 1155/440 mm - D+M vč všech systémových detailů a povrchové úpravy - podrobný popis - TABULKA ZÁMEČNICKÝCH PRVKŮ</t>
  </si>
  <si>
    <t>-1796859655</t>
  </si>
  <si>
    <t>672</t>
  </si>
  <si>
    <t>C.Z/36 - čistící rohož z ocelových pásků - 990/490 mm - D+M vč všech systémových detailů a povrchové úpravy - podrobný popis - TABULKA ZÁMEČNICKÝCH PRVKŮ</t>
  </si>
  <si>
    <t>-1089426010</t>
  </si>
  <si>
    <t>673</t>
  </si>
  <si>
    <t>C.Z/38 - kryt topení - plech tl. 3,0mm - 1190/560 mm - D+M vč všech systémových detailů a povrchové úpravy - podrobný popis - TABULKA ZÁMEČNICKÝCH PRVKŮ</t>
  </si>
  <si>
    <t>889311915</t>
  </si>
  <si>
    <t>674</t>
  </si>
  <si>
    <t>C.Z/39 - kryt topení - plech tl. 3,0mm - 1200/645 mm - D+M vč všech systémových detailů a povrchové úpravy - podrobný popis - TABULKA ZÁMEČNICKÝCH PRVKŮ</t>
  </si>
  <si>
    <t>1612310565</t>
  </si>
  <si>
    <t>675</t>
  </si>
  <si>
    <t>C.Z/40 - kryt topení - plech tl. 3,0mm - 1200/490 mm - D+M vč všech systémových detailů a povrchové úpravy - podrobný popis - TABULKA ZÁMEČNICKÝCH PRVKŮ</t>
  </si>
  <si>
    <t>-1577734392</t>
  </si>
  <si>
    <t>676</t>
  </si>
  <si>
    <t>C.Z/41 - žlab pod vedení ÚT - dl cca 1940 mm - D+M vč všech systémových detailů a povrchové úpravy - podrobný popis - TABULKA ZÁMEČNICKÝCH PRVKŮ</t>
  </si>
  <si>
    <t>777030966</t>
  </si>
  <si>
    <t>677</t>
  </si>
  <si>
    <t>76780421</t>
  </si>
  <si>
    <t>C.Z/42a - ukončení skladby podlahy - protahovací kanály - 400/400 mm - D+M vč všech systémových detailů a povrchové úpravy - podrobný popis - TABULKA ZÁMEČNICKÝCH PRVKŮ</t>
  </si>
  <si>
    <t>900364477</t>
  </si>
  <si>
    <t>678</t>
  </si>
  <si>
    <t>76780422</t>
  </si>
  <si>
    <t>C.Z/42b - ukončení skladby podlahy - protahovací kanály - 330/440 mm - D+M vč všech systémových detailů a povrchové úpravy - podrobný popis - TABULKA ZÁMEČNICKÝCH PRVKŮ</t>
  </si>
  <si>
    <t>1594439272</t>
  </si>
  <si>
    <t>679</t>
  </si>
  <si>
    <t>76780423</t>
  </si>
  <si>
    <t>C.Z/42c - ukončení skladby podlahy - protahovací kanály - 330/330 mm - D+M vč všech systémových detailů a povrchové úpravy - podrobný popis - TABULKA ZÁMEČNICKÝCH PRVKŮ</t>
  </si>
  <si>
    <t>-1044545385</t>
  </si>
  <si>
    <t>680</t>
  </si>
  <si>
    <t>C.Z/43a - poklop - protahovací kanály - 400/400 mm - D+M vč všech systémových detailů a povrchové úpravy - podrobný popis - TABULKA ZÁMEČNICKÝCH PRVKŮ</t>
  </si>
  <si>
    <t>-1205724981</t>
  </si>
  <si>
    <t>681</t>
  </si>
  <si>
    <t>C.Z/43b - poklop - protahovací kanály - 330/440 mm - D+M vč všech systémových detailů a povrchové úpravy - podrobný popis - TABULKA ZÁMEČNICKÝCH PRVKŮ</t>
  </si>
  <si>
    <t>-1489056623</t>
  </si>
  <si>
    <t>682</t>
  </si>
  <si>
    <t>C.Z/43c - poklop - protahovací kanály - 330/330 mm - D+M vč všech systémových detailů a povrchové úpravy - podrobný popis - TABULKA ZÁMEČNICKÝCH PRVKŮ</t>
  </si>
  <si>
    <t>-2113500794</t>
  </si>
  <si>
    <t>683</t>
  </si>
  <si>
    <t>7678044</t>
  </si>
  <si>
    <t>C.Z/44 - roznášecí nosníky - I 100 - D+M vč všech systémových detailů a povrchové úpravy - podrobný popis - TABULKA ZÁMEČNICKÝCH PRVKŮ</t>
  </si>
  <si>
    <t>-1250332088</t>
  </si>
  <si>
    <t>684</t>
  </si>
  <si>
    <t>7678102</t>
  </si>
  <si>
    <t>C.ZK/02 - madlo - replika - D+M vč všech systémových detailů a povrchové úpravy - podrobný popis - TABULKA ZÁMEČNICKÝCH PRVKŮ</t>
  </si>
  <si>
    <t>882607150</t>
  </si>
  <si>
    <t>Poznámka k položce:_x000D_
tvarová a pohledová replika dle stávajícího madla - viz restaurátorský záměr, prvek RZ/02</t>
  </si>
  <si>
    <t>685</t>
  </si>
  <si>
    <t>7678201</t>
  </si>
  <si>
    <t>C.ZR/01 - ochranná tyč rohů v zásobovacím průjezdu - celková repase - podrobný popis - TABULKA ZÁMEČNICKÝCH PRVKŮ</t>
  </si>
  <si>
    <t>-471685094</t>
  </si>
  <si>
    <t>686</t>
  </si>
  <si>
    <t>7678203</t>
  </si>
  <si>
    <t>C.ZR/03 - žerď na uliční fasádě - celková repase - podrobný popis - TABULKA ZÁMEČNICKÝCH PRVKŮ</t>
  </si>
  <si>
    <t>-1087201246</t>
  </si>
  <si>
    <t>687</t>
  </si>
  <si>
    <t>7678204</t>
  </si>
  <si>
    <t>C.ZR/04 - kotvy trakčního vedení - celková repase - podrobný popis - TABULKA ZÁMEČNICKÝCH PRVKŮ</t>
  </si>
  <si>
    <t>-1150718389</t>
  </si>
  <si>
    <t>688</t>
  </si>
  <si>
    <t>-988192488</t>
  </si>
  <si>
    <t>689</t>
  </si>
  <si>
    <t>1481638782</t>
  </si>
  <si>
    <t>690</t>
  </si>
  <si>
    <t>-245024505</t>
  </si>
  <si>
    <t>"ozn 1"+14,04+11,95+13,1+10,36+10,12+5,04+6,04</t>
  </si>
  <si>
    <t>691</t>
  </si>
  <si>
    <t>946291263</t>
  </si>
  <si>
    <t>+70,65*0,06*1,1</t>
  </si>
  <si>
    <t>692</t>
  </si>
  <si>
    <t>392579101</t>
  </si>
  <si>
    <t>70,65*1,1 'Přepočtené koeficientem množství</t>
  </si>
  <si>
    <t>693</t>
  </si>
  <si>
    <t>Dlažba z keramických cihel 290/140/65mm - D+M vč všech systémových detailů</t>
  </si>
  <si>
    <t>-341832042</t>
  </si>
  <si>
    <t>Poznámka k položce:_x000D_
- dlažba nařezaná na pásky kladené na výšku, spáry vyplněné křemičitým pískem _x000D_
- afaltové lepidlo</t>
  </si>
  <si>
    <t>+46,7</t>
  </si>
  <si>
    <t>694</t>
  </si>
  <si>
    <t>77157001</t>
  </si>
  <si>
    <t>Montáž podlah keramických lepených flexibilním lepidlem - replika, kopie</t>
  </si>
  <si>
    <t>102481214</t>
  </si>
  <si>
    <t>"2NP,3NP,4NP"</t>
  </si>
  <si>
    <t>+2,1+2,1+38,6+36,7</t>
  </si>
  <si>
    <t>+2,5+3,3+1,3+2,7+3,1+1,2+1,4</t>
  </si>
  <si>
    <t>+3,3+1,6</t>
  </si>
  <si>
    <t>+3,1+0,7</t>
  </si>
  <si>
    <t>695</t>
  </si>
  <si>
    <t>5976201</t>
  </si>
  <si>
    <t>dlažba keramická ruční - kopie původní</t>
  </si>
  <si>
    <t>-118523542</t>
  </si>
  <si>
    <t>Poznámka k položce:_x000D_
viz příloha 802i - Schema podlah - barvy vzorků</t>
  </si>
  <si>
    <t>147,6*1,1 'Přepočtené koeficientem množství</t>
  </si>
  <si>
    <t>696</t>
  </si>
  <si>
    <t>771574118</t>
  </si>
  <si>
    <t>Montáž podlah z dlaždic keramických lepených flexibilním lepidlem maloformátových hladkých přes 45 do 50 ks/m2</t>
  </si>
  <si>
    <t>-35122125</t>
  </si>
  <si>
    <t>"1PP"+2,5+1,5+1,8+3,1+1,6+1,7</t>
  </si>
  <si>
    <t>"4NP"+5,4+1,1+4,0+1,1+1,1</t>
  </si>
  <si>
    <t>697</t>
  </si>
  <si>
    <t>5976101</t>
  </si>
  <si>
    <t>dlažba keramická 150/150 mm  (dle architekta)</t>
  </si>
  <si>
    <t>503508773</t>
  </si>
  <si>
    <t>24,9*1,1 'Přepočtené koeficientem množství</t>
  </si>
  <si>
    <t>698</t>
  </si>
  <si>
    <t>-1633652202</t>
  </si>
  <si>
    <t>699</t>
  </si>
  <si>
    <t>Lité teraco tl 20 mm - OKR - dle schématu podlah (AST-802) - D+M vč všech systémových detailů</t>
  </si>
  <si>
    <t>-1797852990</t>
  </si>
  <si>
    <t>+4,6</t>
  </si>
  <si>
    <t>+10,3</t>
  </si>
  <si>
    <t>+13,0+0,6+6,4+2,5+1,3+3,5+1,8+1,3+6,5+1,4</t>
  </si>
  <si>
    <t>+5,8+2,4+1,6+2,4+1,6+6,4+0,8</t>
  </si>
  <si>
    <t>+6,8+0,7</t>
  </si>
  <si>
    <t>700</t>
  </si>
  <si>
    <t>203234111</t>
  </si>
  <si>
    <t>701</t>
  </si>
  <si>
    <t>-285280187</t>
  </si>
  <si>
    <t>Poznámka k položce:_x000D_
- nášlapná vrstva dub masiv 3,5mm, nosná vrstva smrk masiv 6,5mm; matný bezbarvý lak_x000D_
- flexibilní jednosložkové lepidlo pro dřevěnou podlahu_x000D_
- penetrace podkladu</t>
  </si>
  <si>
    <t>+59,2</t>
  </si>
  <si>
    <t>+12,6+36,2+23,2+25,2/2+25,9</t>
  </si>
  <si>
    <t>+25,2/2</t>
  </si>
  <si>
    <t>+25,8+26,4+25,9+39,1+36,6+23,1+35,4+13,3+27,3+18,4+43,3+29,0+22,2+7,5</t>
  </si>
  <si>
    <t>+23,9+35,8</t>
  </si>
  <si>
    <t>+24,4</t>
  </si>
  <si>
    <t>+37,6+10,8</t>
  </si>
  <si>
    <t>702</t>
  </si>
  <si>
    <t>7751002</t>
  </si>
  <si>
    <t>Kopie dubových masivních parket, lepené k podkladu - kladené do rybiny	tl. 22mm - D+M vč všech systémových detailů a povrchové úpravy</t>
  </si>
  <si>
    <t>-965654744</t>
  </si>
  <si>
    <t>Poznámka k položce:_x000D_
- flexibilní jednosložkové lepidlo pro dřevěnou podlahu_x000D_
PŘEDPOKLAD - 50% REPASE</t>
  </si>
  <si>
    <t>+24,7+27,1+27,7+27,3+61,4+28,3+18,1+41,8+28,7+24,3</t>
  </si>
  <si>
    <t>+9,0</t>
  </si>
  <si>
    <t>-70,5</t>
  </si>
  <si>
    <t>703</t>
  </si>
  <si>
    <t>7751003</t>
  </si>
  <si>
    <t>Kopie dubových masivních parket, lepené k podkladu - vídeňský kříž - PŘEMÍSTĚNÍ vč všech systémových detailů a povrchové úpravy</t>
  </si>
  <si>
    <t>1253823731</t>
  </si>
  <si>
    <t>+41,8+28,7</t>
  </si>
  <si>
    <t>704</t>
  </si>
  <si>
    <t>-252730768</t>
  </si>
  <si>
    <t>"ozn 5"</t>
  </si>
  <si>
    <t>"1NP"+18,11</t>
  </si>
  <si>
    <t>"2NP"+14,78+11,73+12,35+14,09+19,54+10,41+8,0+3,39+8,5+7,7+9,11</t>
  </si>
  <si>
    <t>"3NP"+14,7+17,94+18,5+16,78+14,93+20,15+6,28+10,34+10,3</t>
  </si>
  <si>
    <t>"4NP"+19,0+16,31</t>
  </si>
  <si>
    <t>"ozn 6"+3,32</t>
  </si>
  <si>
    <t>"ozn 7"+7,46</t>
  </si>
  <si>
    <t>"ozn 12"+14,55+5,37+12,38</t>
  </si>
  <si>
    <t>"ozn 11"+1,93+2,46+5,18+9,68+6,84+5,18</t>
  </si>
  <si>
    <t>"ozn 8"+14,21</t>
  </si>
  <si>
    <t>705</t>
  </si>
  <si>
    <t>6141102</t>
  </si>
  <si>
    <t>dubový sokl s členěnou horní hranou v 160 mm, vč povrchové úpravy</t>
  </si>
  <si>
    <t>244836668</t>
  </si>
  <si>
    <t>302,94*1,1 'Přepočtené koeficientem množství</t>
  </si>
  <si>
    <t>706</t>
  </si>
  <si>
    <t>6141105</t>
  </si>
  <si>
    <t>dubový sokl s členěnou horní hranou v 120 mm, vč povrchové úpravy</t>
  </si>
  <si>
    <t>-80760338</t>
  </si>
  <si>
    <t>32,3*1,1 'Přepočtené koeficientem množství</t>
  </si>
  <si>
    <t>707</t>
  </si>
  <si>
    <t>6141106</t>
  </si>
  <si>
    <t>dubový sokl s členěnou horní hranou v 144 mm, vč povrchové úpravy</t>
  </si>
  <si>
    <t>1806495327</t>
  </si>
  <si>
    <t>31,27*1,1 'Přepočtené koeficientem množství</t>
  </si>
  <si>
    <t>708</t>
  </si>
  <si>
    <t>6141103</t>
  </si>
  <si>
    <t>dubový členěný sokl v 220 mm, vč povrchové úpravy</t>
  </si>
  <si>
    <t>-36351943</t>
  </si>
  <si>
    <t>3,32*1,1 'Přepočtené koeficientem množství</t>
  </si>
  <si>
    <t>709</t>
  </si>
  <si>
    <t>6141104</t>
  </si>
  <si>
    <t>dubový členěný sokl v 115 mm, vč povrchové úpravy</t>
  </si>
  <si>
    <t>1480313484</t>
  </si>
  <si>
    <t>7,46*1,1 'Přepočtené koeficientem množství</t>
  </si>
  <si>
    <t>710</t>
  </si>
  <si>
    <t>6141109</t>
  </si>
  <si>
    <t>dubový členěný sokl v 250 mm, vč povrchové úpravy</t>
  </si>
  <si>
    <t>-1253872331</t>
  </si>
  <si>
    <t>14,21*1,1 'Přepočtené koeficientem množství</t>
  </si>
  <si>
    <t>77541333</t>
  </si>
  <si>
    <t>Montáž soklíku z překližky</t>
  </si>
  <si>
    <t>"ozn 9"+23,08+14,72+11,92</t>
  </si>
  <si>
    <t>6141108</t>
  </si>
  <si>
    <t>Překližkový nečleněný sokl v. 275 mm</t>
  </si>
  <si>
    <t>2057014275</t>
  </si>
  <si>
    <t>49,72*1,1 'Přepočtené koeficientem množství</t>
  </si>
  <si>
    <t>597949642</t>
  </si>
  <si>
    <t>714</t>
  </si>
  <si>
    <t>77541336</t>
  </si>
  <si>
    <t>dub masív v.160mm s členěnou horní hranou pol. 30mm - D+M</t>
  </si>
  <si>
    <t>1451313374</t>
  </si>
  <si>
    <t>715</t>
  </si>
  <si>
    <t>77541337</t>
  </si>
  <si>
    <t>dub masív v.120mm pol.80mm - D+M</t>
  </si>
  <si>
    <t>547647796</t>
  </si>
  <si>
    <t>716</t>
  </si>
  <si>
    <t>7754135</t>
  </si>
  <si>
    <t>Repase dubového nečleněného soklu v. 275 mm</t>
  </si>
  <si>
    <t>1732319897</t>
  </si>
  <si>
    <t>717</t>
  </si>
  <si>
    <t>7754136</t>
  </si>
  <si>
    <t>Doplnění soklu stěny - D+M vč povrchové úpravy</t>
  </si>
  <si>
    <t>1187242658</t>
  </si>
  <si>
    <t>"ozn 10"+4,0</t>
  </si>
  <si>
    <t>718</t>
  </si>
  <si>
    <t>1037660562</t>
  </si>
  <si>
    <t>719</t>
  </si>
  <si>
    <t>1533593544</t>
  </si>
  <si>
    <t>"4NP"+23,7</t>
  </si>
  <si>
    <t>720</t>
  </si>
  <si>
    <t>2118847119</t>
  </si>
  <si>
    <t>23,7*1,1 'Přepočtené koeficientem množství</t>
  </si>
  <si>
    <t>721</t>
  </si>
  <si>
    <t>1934845167</t>
  </si>
  <si>
    <t>+24,2+15,6+24,3+63,7+21,3+49,1+28,6+49,5</t>
  </si>
  <si>
    <t>722</t>
  </si>
  <si>
    <t>-450984024</t>
  </si>
  <si>
    <t>Poznámka k položce:_x000D_
Linoleum, jednobarevné jednovrstvé homogenní, s antibakteriálními vlastnostmi třídy zátěže 23/34/43, cca. 3000 g/m2, s příměsí korkové moučky, povrchová úprava na bázi polyuretanu tvrzeného pod UV zářením s částečkami oxidu hlinitého (Al2O3), 100% recyklovatelný, bez ftalátů, reakce na požár dle EN 13501-1 odpovídá Cfl s1; linoleum celoplošně lepené, odstín dle schématu podlah</t>
  </si>
  <si>
    <t>276,3*1,1 'Přepočtené koeficientem množství</t>
  </si>
  <si>
    <t>723</t>
  </si>
  <si>
    <t>703782583</t>
  </si>
  <si>
    <t>724</t>
  </si>
  <si>
    <t>1474006612</t>
  </si>
  <si>
    <t>+38,2+11,6+13,1+6,3+20,3+33,2+7,8+3,6+0,7+5,1</t>
  </si>
  <si>
    <t>+37,2</t>
  </si>
  <si>
    <t>725</t>
  </si>
  <si>
    <t>7771005</t>
  </si>
  <si>
    <t>Antistatická stěrková podlahovina - tl 2,5-3 mm</t>
  </si>
  <si>
    <t>1450131535</t>
  </si>
  <si>
    <t>+5,9+4,4+13,9</t>
  </si>
  <si>
    <t>+2,7</t>
  </si>
  <si>
    <t>726</t>
  </si>
  <si>
    <t>7772001</t>
  </si>
  <si>
    <t>Chemicky odolná stěrková podlahovina (proti ropným produktům) - tl 2,5-3 mm</t>
  </si>
  <si>
    <t>-262179487</t>
  </si>
  <si>
    <t>+22,8</t>
  </si>
  <si>
    <t>727</t>
  </si>
  <si>
    <t>-1167095182</t>
  </si>
  <si>
    <t>728</t>
  </si>
  <si>
    <t>-284734094</t>
  </si>
  <si>
    <t>+2,75*(0,6+3,7+0,2+0,7+1,8+0,3+4,0+1,0+1,4+1,5+1,8+3,7+2*0,2+0,3+0,8)</t>
  </si>
  <si>
    <t>+2,55*(2*0,9+2*1,4)-0,7*2,1</t>
  </si>
  <si>
    <t>"168"+2,2*(1,9+4,8+1,5+3,0)</t>
  </si>
  <si>
    <t>"171"+2,2*(1,6+1,6+2,1)</t>
  </si>
  <si>
    <t>"175"+2,2*(1,3+3*0,5)</t>
  </si>
  <si>
    <t>"1PP"+29,677+18,663+14,102+5,655</t>
  </si>
  <si>
    <t>"4NP"+58,92</t>
  </si>
  <si>
    <t>"1NP"+10,35+20,551</t>
  </si>
  <si>
    <t>"2NP"+32,242+10,831</t>
  </si>
  <si>
    <t>"3NP"+32,242+9,011+10,831</t>
  </si>
  <si>
    <t>"4NP"+2,25*(2*1,4+2*1,0+2*1,9+2*1,5+3,3-0,7*4)</t>
  </si>
  <si>
    <t>729</t>
  </si>
  <si>
    <t>obklad keramický 150/150 mm - barva bílá  (dle architekta)</t>
  </si>
  <si>
    <t>-258844056</t>
  </si>
  <si>
    <t>113,77*1,1 'Přepočtené koeficientem množství</t>
  </si>
  <si>
    <t>730</t>
  </si>
  <si>
    <t>obklad keramický 150/150 mm - barva šedá  (dle architekta)</t>
  </si>
  <si>
    <t>161227659</t>
  </si>
  <si>
    <t>127,017*1,1 'Přepočtené koeficientem množství</t>
  </si>
  <si>
    <t>731</t>
  </si>
  <si>
    <t>obklad keramický 150/150 mm - barva béžová  (dle architekta)</t>
  </si>
  <si>
    <t>1727762003</t>
  </si>
  <si>
    <t>153,283*1,1 'Přepočtené koeficientem množství</t>
  </si>
  <si>
    <t>732</t>
  </si>
  <si>
    <t>155202239</t>
  </si>
  <si>
    <t>733</t>
  </si>
  <si>
    <t>7819101</t>
  </si>
  <si>
    <t>Montáž obkladu z betonových cihel do lepidla</t>
  </si>
  <si>
    <t>-1843512661</t>
  </si>
  <si>
    <t>"F13"+1,0*(0,75+1,0)+2,7*2,2+1,0*2,0</t>
  </si>
  <si>
    <t>734</t>
  </si>
  <si>
    <t>568571018</t>
  </si>
  <si>
    <t>9,69*1,1 'Přepočtené koeficientem množství</t>
  </si>
  <si>
    <t>735</t>
  </si>
  <si>
    <t>-2094068235</t>
  </si>
  <si>
    <t>736</t>
  </si>
  <si>
    <t>-1171985692</t>
  </si>
  <si>
    <t>737</t>
  </si>
  <si>
    <t>711544310</t>
  </si>
  <si>
    <t>+(3,8*6,7+9,4*6,0+2,5*3,3)</t>
  </si>
  <si>
    <t>738</t>
  </si>
  <si>
    <t>-396692129</t>
  </si>
  <si>
    <t>739</t>
  </si>
  <si>
    <t>1960474390</t>
  </si>
  <si>
    <t>"ozn 14"+3,97</t>
  </si>
  <si>
    <t>740</t>
  </si>
  <si>
    <t>316185415</t>
  </si>
  <si>
    <t>"viz OPL_DPS_AST -098- 099"</t>
  </si>
  <si>
    <t>741</t>
  </si>
  <si>
    <t>1478082855</t>
  </si>
  <si>
    <t>"omítky strop"+1442,3</t>
  </si>
  <si>
    <t>"SDK podhledy"+140,35+2,5+484,22+24,0*0,5</t>
  </si>
  <si>
    <t>"103"+(5,6+9,3+6,2+4,1+6,1+0,7)*4,3</t>
  </si>
  <si>
    <t>"121"+(2*6,2+2*5,7)*3,4</t>
  </si>
  <si>
    <t>"122"+(2*2,2+2*5,7)*3,4</t>
  </si>
  <si>
    <t>"123"+(2*6,2+2*5,7)*3,4</t>
  </si>
  <si>
    <t>"124"+(5,1+5,7+2,8+6,1)*3,4</t>
  </si>
  <si>
    <t>"125,126"+(2*3,7+3,4+1,1+2*0,5)*3,4</t>
  </si>
  <si>
    <t>"127"+(3,8+1,5+1,4)*3,4</t>
  </si>
  <si>
    <t>"128,133"+(2*3,0+3,5)*3,4</t>
  </si>
  <si>
    <t>"129"+(2*1,4+2*0,9)*2,55</t>
  </si>
  <si>
    <t>"130"+(2*2,2+2*1,7)*2,55</t>
  </si>
  <si>
    <t>"131"+(2*1,5+2*1,2)*2,55</t>
  </si>
  <si>
    <t>"132"+(2*1,5+2*0,9)*2,55</t>
  </si>
  <si>
    <t>"134,135,137"+(2*5,0+2*3,0+4*0,7)*3,4</t>
  </si>
  <si>
    <t>"136"+(2*1,7+2*1,9)*2,25</t>
  </si>
  <si>
    <t>"138"+(2*1,7+2*0,9)*2,25</t>
  </si>
  <si>
    <t>"145"+(4,5+2*0,9+0,9+1,2)*3,9</t>
  </si>
  <si>
    <t>"151a"+(2*1,3+1,6)*2,65</t>
  </si>
  <si>
    <t>"167"+(5,5+5,1+3,5+5,7)*3,4</t>
  </si>
  <si>
    <t>"168"+(4,4+0,3+5,0+2,0)*4,4</t>
  </si>
  <si>
    <t>"170"+(1,5+2,8+1,7+2,7)*4,2</t>
  </si>
  <si>
    <t>"171"+(0,8+3,2+1,4)*2,6</t>
  </si>
  <si>
    <t>"175"+(2*1,3+2*0,6)*2,6</t>
  </si>
  <si>
    <t>"206"+(5,3+5,9+3,0+6,4)*3,62</t>
  </si>
  <si>
    <t>"207"+(2*4,3+2*5,9)*3,62</t>
  </si>
  <si>
    <t>"208"+(2*4,2+2*5,9)*3,62</t>
  </si>
  <si>
    <t>"209"+(2*6,4+2*5,9)*3,62</t>
  </si>
  <si>
    <t>"210"+(5,7+6,2+2*5,9)*3,62</t>
  </si>
  <si>
    <t>"213"+(2*2,1+2*5,9)*3,62</t>
  </si>
  <si>
    <t>"222,223"+(9,3+7,2+5,5+5,8)*3,64</t>
  </si>
  <si>
    <t>"225"+(2*7,7+2*5,5)*3,64</t>
  </si>
  <si>
    <t>"226"+(2*4,9+2*5,5)*3,64</t>
  </si>
  <si>
    <t>"227"+(2*3,8+2*5,5)*3,64</t>
  </si>
  <si>
    <t>"247"+(2,0+11,7+2,3+0,7+2,1+1,0)*3,74</t>
  </si>
  <si>
    <t>"267"+(1,9+2,0+0,8+1,5)*3,8</t>
  </si>
  <si>
    <t>"268"+(2*1,9+2*1,7)*3,02</t>
  </si>
  <si>
    <t>"269"+(2*1,5+2*0,9)*3,02</t>
  </si>
  <si>
    <t>"270"+(2*1,0+2*2,1)*3,5</t>
  </si>
  <si>
    <t>"271"+(1,4+2,8+2,5+3,0)*3,8</t>
  </si>
  <si>
    <t>"272"+(2,7+0,5+1,4+0,3+1,5+0,9)*2,6</t>
  </si>
  <si>
    <t>"306"+(2*5,9+2*4,3+2*1,8+1,0)*3,43</t>
  </si>
  <si>
    <t>"307"+(2*4,3+2*5,9)*3,43</t>
  </si>
  <si>
    <t>"308"+(2*4,5+2*5,9)*3,43</t>
  </si>
  <si>
    <t>"309"+(2*4,4+2*5,9)*3,43</t>
  </si>
  <si>
    <t>"310"+(2*10,1+2*5,9)*3,43</t>
  </si>
  <si>
    <t>"311"+(6,4+3,2+6,6+4,1)*3,38</t>
  </si>
  <si>
    <t>"312"+(2*6,0+2*6,0)*3,38</t>
  </si>
  <si>
    <t>"313"+(1,4+1,8+2,7+1,5)*3,4</t>
  </si>
  <si>
    <t>"314"+(2*1,4+2*1,1)*3,4</t>
  </si>
  <si>
    <t>"322,323"+(9,4+7,2+5,4+5,8+2*0,4)*3,43</t>
  </si>
  <si>
    <t>"324"+(2*7,8+2*5,3)*3,43*0,50</t>
  </si>
  <si>
    <t>"325"+(2*5,1+2*5,5)*3,43</t>
  </si>
  <si>
    <t>"326"+(2*4,2+2*5,5)*3,43</t>
  </si>
  <si>
    <t>"347"+(1,7+11,7+2,4+0,6+2,2+1,0)*3,48</t>
  </si>
  <si>
    <t>"367"+(2,3+0,3+2,1+1,4+2*0,3)*3,42</t>
  </si>
  <si>
    <t>"368"+(2*1,9+2*1,6)*3,02</t>
  </si>
  <si>
    <t>"369"+(2*1,3+2*0,9)*3,02</t>
  </si>
  <si>
    <t>"370"+(2*1,0+2*2,1)*3,24</t>
  </si>
  <si>
    <t>"371"+(1,4+0,7+1,6)*2,43</t>
  </si>
  <si>
    <t>"SDK"</t>
  </si>
  <si>
    <t>"odpočet obklady, stěrky"</t>
  </si>
  <si>
    <t>-394,07-59,035</t>
  </si>
  <si>
    <t>742</t>
  </si>
  <si>
    <t>990867838</t>
  </si>
  <si>
    <t>+4949,187*0,50</t>
  </si>
  <si>
    <t>743</t>
  </si>
  <si>
    <t>7853001</t>
  </si>
  <si>
    <t>C.G 01 - Vnitřní parapet - kamenná parapetní deska, materiál trachyt, tl. 30mm - š 280 mm, dl 1130 mm - D+M vč všech systémových detailů a povrchové úpravy - podrobný popis - TABULKA KAMENICKÝCH PRVKŮ</t>
  </si>
  <si>
    <t>-890415384</t>
  </si>
  <si>
    <t>745</t>
  </si>
  <si>
    <t>7853003</t>
  </si>
  <si>
    <t>C.G 03 - Vnitřní parapet - repase - kamenná parapetní deska, materiál mramor, tl. 25mm - 1300/320 mm - D+M vč všech systémových detailů a povrchové úpravy - podrobný popis - TABULKA KAMENICKÝCH PRVKŮ</t>
  </si>
  <si>
    <t>-1326417015</t>
  </si>
  <si>
    <t>746</t>
  </si>
  <si>
    <t>7853004</t>
  </si>
  <si>
    <t>C.G 04 - Vnitřní parapet - repase - kamenná parapetní deska, materiál mramor, tl. 20mm - dl cca 3350 mm - D+M vč všech systémových detailů a povrchové úpravy - podrobný popis - TABULKA KAMENICKÝCH PRVKŮ</t>
  </si>
  <si>
    <t>741450183</t>
  </si>
  <si>
    <t>747</t>
  </si>
  <si>
    <t>7853005</t>
  </si>
  <si>
    <t>C.G 05 - Vnitřní parapet - repase - kamenná parapetní deska, materiál mramor, tl. 20mm - 1150/350 mm - D+M vč všech systémových detailů a povrchové úpravy - podrobný popis - TABULKA KAMENICKÝCH PRVKŮ</t>
  </si>
  <si>
    <t>1654055564</t>
  </si>
  <si>
    <t>748</t>
  </si>
  <si>
    <t>7853006</t>
  </si>
  <si>
    <t>C.G 06 - Kamenná miska u pumpy - miska z žulového oblého kamene - D+M vč všech systémových detailů a povrchové úpravy - podrobný popis - TABULKA KAMENICKÝCH PRVKŮ</t>
  </si>
  <si>
    <t>20911525</t>
  </si>
  <si>
    <t>749</t>
  </si>
  <si>
    <t>1364598208</t>
  </si>
  <si>
    <t>750</t>
  </si>
  <si>
    <t>7883001</t>
  </si>
  <si>
    <t>C.F 01 - hydrantový systém - zapuštěný - D+M vč všech systémových detailů - podrobný popis - TABULKA OSTATNÍCH PRVKŮ</t>
  </si>
  <si>
    <t>1036127148</t>
  </si>
  <si>
    <t>751</t>
  </si>
  <si>
    <t>78830021</t>
  </si>
  <si>
    <t>C.F 02 - přenosný hasicí přístroj - práškový s hasebním účinkem 21A / 113B - D+M vč všech systémových detailů - podrobný popis - TABULKA OSTATNÍCH PRVKŮ</t>
  </si>
  <si>
    <t>-982161329</t>
  </si>
  <si>
    <t>752</t>
  </si>
  <si>
    <t>78830022</t>
  </si>
  <si>
    <t>C.F 02 - přenosný hasicí přístroj - CO25 s hasebním účinkem 89B/C - D+M vč všech systémových detailů - podrobný popis - TABULKA OSTATNÍCH PRVKŮ</t>
  </si>
  <si>
    <t>1546602260</t>
  </si>
  <si>
    <t>753</t>
  </si>
  <si>
    <t>7883003</t>
  </si>
  <si>
    <t>C.F 03 - přístřešek - polykarbonátová deska dutinková, tl. 10mm - cca 4,2 m2 - D+M vč všech systémových detailů - podrobný popis - TABULKA OSTATNÍCH PRVKŮ</t>
  </si>
  <si>
    <t>1672581771</t>
  </si>
  <si>
    <t>754</t>
  </si>
  <si>
    <t>7883004</t>
  </si>
  <si>
    <t>C.F 04 - čistící rohož textilní - 2850/600 mm - D+M vč všech systémových detailů - podrobný popis - TABULKA OSTATNÍCH PRVKŮ</t>
  </si>
  <si>
    <t>-226766912</t>
  </si>
  <si>
    <t>755</t>
  </si>
  <si>
    <t>7883005</t>
  </si>
  <si>
    <t>C.F 05 - čistící rohož textilní - cca 2875/2145 mm - D+M vč všech systémových detailů - podrobný popis - TABULKA OSTATNÍCH PRVKŮ</t>
  </si>
  <si>
    <t>1791936744</t>
  </si>
  <si>
    <t>756</t>
  </si>
  <si>
    <t>7883006</t>
  </si>
  <si>
    <t>C.F 06 - lišta na stěnu - odpadky - gumová ochranná lišta - D+M vč všech systémových detailů - podrobný popis - TABULKA OSTATNÍCH PRVKŮ</t>
  </si>
  <si>
    <t>-719502812</t>
  </si>
  <si>
    <t>757</t>
  </si>
  <si>
    <t>7883007</t>
  </si>
  <si>
    <t>C.F 07 - zrcadlo lepené na zděnou / SDK stěnu - 600/900 mm - D+M vč všech systémových detailů - podrobný popis - TABULKA OSTATNÍCH PRVKŮ</t>
  </si>
  <si>
    <t>691559760</t>
  </si>
  <si>
    <t>758</t>
  </si>
  <si>
    <t>7883008</t>
  </si>
  <si>
    <t>C.F 08 - litinová ruční pumpa - celková repase - podrobný popis - TABULKA OSTATNÍCH PRVKŮ</t>
  </si>
  <si>
    <t>1828559581</t>
  </si>
  <si>
    <t>769</t>
  </si>
  <si>
    <t>7883013</t>
  </si>
  <si>
    <t>C.F 13 - drenáž u zahradní zdi - D+M vč všech systémových detailů - podrobný popis - TABULKA OSTATNÍCH PRVKŮ</t>
  </si>
  <si>
    <t>458673227</t>
  </si>
  <si>
    <t>Poznámka k položce:_x000D_
perforovaná drenážní trubka DN150, uložena na podkladní betonovou vrstvu ve spádu min 0,5% trubka obsypána štěrkem frakce 8/16 a obalena geotextilií 300g/m2 v místě drenáže stěna sousedního objektu opatřena nopovou fólií drenážní trubka odvedena do vsakovacího štěrkového tělesa o objemu 1m3</t>
  </si>
  <si>
    <t>770</t>
  </si>
  <si>
    <t>7883014</t>
  </si>
  <si>
    <t>C.F 14 - vyvložkování stávajícího komínového sopouchu - dl cca 6,5 - D+M vč všech systémových detailů - podrobný popis - TABULKA OSTATNÍCH PRVKŮ</t>
  </si>
  <si>
    <t>-1900831634</t>
  </si>
  <si>
    <t>7883016</t>
  </si>
  <si>
    <t>C.F 16 - požární prostupy - trámové stropy - D+M vč všech systémových detailů - podrobný popis - TABULKA OSTATNÍCH PRVKŮ</t>
  </si>
  <si>
    <t>-1480415489</t>
  </si>
  <si>
    <t>7883017</t>
  </si>
  <si>
    <t>C.F 17 - bezpečnostní přepad - střešní pojistný přepad kruhový, DN 100 - D+M vč všech systémových detailů - podrobný popis - TABULKA OSTATNÍCH PRVKŮ</t>
  </si>
  <si>
    <t>855074693</t>
  </si>
  <si>
    <t>774</t>
  </si>
  <si>
    <t>78830181</t>
  </si>
  <si>
    <t>C.F 18a - zákrytová komínová deska, betonová, tl 50mm - 550/550 mm - D+M vč všech systémových detailů - podrobný popis - TABULKA OSTATNÍCH PRVKŮ</t>
  </si>
  <si>
    <t>1299768034</t>
  </si>
  <si>
    <t>78830182</t>
  </si>
  <si>
    <t>C.F 18b - zákrytová komínová deska, betonová, tl 50mm - 1400/600 mm - D+M vč všech systémových detailů - podrobný popis - TABULKA OSTATNÍCH PRVKŮ</t>
  </si>
  <si>
    <t>-11672157</t>
  </si>
  <si>
    <t>78830183</t>
  </si>
  <si>
    <t>C.F 18c - zákrytová komínová deska, betonová, tl 50mm - 1000/600+600/600 mm - D+M vč všech systémových detailů - podrobný popis - TABULKA OSTATNÍCH PRVKŮ</t>
  </si>
  <si>
    <t>175671314</t>
  </si>
  <si>
    <t>78830184</t>
  </si>
  <si>
    <t>C.F 18d - zákrytová komínová deska, betonová, tl 50mm - 1740/680 mm - D+M vč všech systémových detailů - podrobný popis - TABULKA OSTATNÍCH PRVKŮ</t>
  </si>
  <si>
    <t>-1867592116</t>
  </si>
  <si>
    <t>778</t>
  </si>
  <si>
    <t>78830185</t>
  </si>
  <si>
    <t>C.F 18e - zákrytová komínová deska, betonová, tl 50mm - 1720/680 mm - D+M vč všech systémových detailů - podrobný popis - TABULKA OSTATNÍCH PRVKŮ</t>
  </si>
  <si>
    <t>718215477</t>
  </si>
  <si>
    <t>779</t>
  </si>
  <si>
    <t>788301911</t>
  </si>
  <si>
    <t>C.F 19 - prostupky spodní stavbou - Ø 200 mm - D+M vč všech systémových detailů - podrobný popis - TABULKA OSTATNÍCH PRVKŮ</t>
  </si>
  <si>
    <t>520846171</t>
  </si>
  <si>
    <t>780</t>
  </si>
  <si>
    <t>788301912</t>
  </si>
  <si>
    <t>C.F 19 - prostupky spodní stavbou - Ø 300 mm - D+M vč všech systémových detailů - podrobný popis - TABULKA OSTATNÍCH PRVKŮ</t>
  </si>
  <si>
    <t>-1796497734</t>
  </si>
  <si>
    <t>7883020</t>
  </si>
  <si>
    <t>C.F 20 - ochrana proti ptactvu - D+M vč všech systémových detailů - podrobný popis - TABULKA OSTATNÍCH PRVKŮ</t>
  </si>
  <si>
    <t>1785467218</t>
  </si>
  <si>
    <t>782</t>
  </si>
  <si>
    <t>7883021</t>
  </si>
  <si>
    <t>C.F 21 - zaklopení VZT ve stěně - D+M vč všech systémových detailů - podrobný popis - TABULKA OSTATNÍCH VÝROBKŮ</t>
  </si>
  <si>
    <t>371410098</t>
  </si>
  <si>
    <t>7883022</t>
  </si>
  <si>
    <t>C.F 22 - plotová stříška - betonová prefabrikovaná stříška - D+M vč všech systémových detailů - podrobný popis - TABULKA OSTATNÍCH VÝROBKŮ</t>
  </si>
  <si>
    <t>-886065671</t>
  </si>
  <si>
    <t>7883023</t>
  </si>
  <si>
    <t>C.F 23 - záchytný systém - D+M vč všech systémových detailů - podrobný popis - TABULKA OSTATNÍCH PRVKŮ</t>
  </si>
  <si>
    <t>-1350059383</t>
  </si>
  <si>
    <t>C.F 24 - bezpečností prvky - D+M vč všech systémových detailů - podrobný popis - TABULKA OSTATNÍCH PRVKŮ</t>
  </si>
  <si>
    <t>786</t>
  </si>
  <si>
    <t>78830242</t>
  </si>
  <si>
    <t>-1914026587</t>
  </si>
  <si>
    <t>789</t>
  </si>
  <si>
    <t>733471580</t>
  </si>
  <si>
    <t>09 - SO 01 - PROFESE A TECHNOLOGIE</t>
  </si>
  <si>
    <t xml:space="preserve">    710 - Profese</t>
  </si>
  <si>
    <t xml:space="preserve">    720 - Technologie - gastro</t>
  </si>
  <si>
    <t xml:space="preserve">    730 - Technologie - výtahy</t>
  </si>
  <si>
    <t xml:space="preserve">    799 - Ostatní</t>
  </si>
  <si>
    <t>Profese</t>
  </si>
  <si>
    <t>710-101</t>
  </si>
  <si>
    <t>ZDRAVOTECHNIKA (položkový rozpočet - viz příloha)</t>
  </si>
  <si>
    <t>-319757035</t>
  </si>
  <si>
    <t>710-102</t>
  </si>
  <si>
    <t>ZTI - ZAŘIZOVACÍ PŘEDMĚTY (položkový rozpočet - viz příloha)</t>
  </si>
  <si>
    <t>-193811724</t>
  </si>
  <si>
    <t>710-103</t>
  </si>
  <si>
    <t>VZDUCHOTECHNIKA (položkový rozpočet - viz příloha)</t>
  </si>
  <si>
    <t>-1946389568</t>
  </si>
  <si>
    <t>710-104</t>
  </si>
  <si>
    <t>VYTÁPĚNÍ A CHLAZENÍ (položkový rozpočet - viz příloha)</t>
  </si>
  <si>
    <t>-561923056</t>
  </si>
  <si>
    <t>710-105</t>
  </si>
  <si>
    <t>ELEKTROINSTALACE - SILNOPROUD - vč svítidel (položkový rozpočet - viz příloha)</t>
  </si>
  <si>
    <t>1122875840</t>
  </si>
  <si>
    <t>710-106</t>
  </si>
  <si>
    <t>SLABOPROUD + EPS (položkový rozpočet - viz příloha)</t>
  </si>
  <si>
    <t>-1042080074</t>
  </si>
  <si>
    <t>710-107</t>
  </si>
  <si>
    <t>MaR (položkový rozpočet - viz příloha)</t>
  </si>
  <si>
    <t>-1095467218</t>
  </si>
  <si>
    <t>710-108</t>
  </si>
  <si>
    <t>TRAFOSTANICE (položkový rozpočet - viz příloha)</t>
  </si>
  <si>
    <t>-1612560302</t>
  </si>
  <si>
    <t>710-109</t>
  </si>
  <si>
    <t>PLYNOVÉ HASÍCÍ ZAŘÍZENÍ (položkový rozpočet - viz příloha)</t>
  </si>
  <si>
    <t>-1476219642</t>
  </si>
  <si>
    <t>Technologie - gastro</t>
  </si>
  <si>
    <t>720-101</t>
  </si>
  <si>
    <t>Gastrotechnologie (položkový rozpočet - viz příloha)</t>
  </si>
  <si>
    <t>1659340423</t>
  </si>
  <si>
    <t>Technologie - výtahy</t>
  </si>
  <si>
    <t>730-101</t>
  </si>
  <si>
    <t xml:space="preserve">B.V/01 - Výtah v zrcadle schodiště - lanový osobní výtah LVO 630/7-060 NC1 </t>
  </si>
  <si>
    <t>-188679243</t>
  </si>
  <si>
    <t>730-102</t>
  </si>
  <si>
    <t>B.V/01 - Výtah v zrcadle schodiště - ocelová konstrukce vč opláštění</t>
  </si>
  <si>
    <t>1862977880</t>
  </si>
  <si>
    <t>730-204</t>
  </si>
  <si>
    <t xml:space="preserve">A.V/01 - Evakuační výtah - Příplatek za šachetní dveře s EW 30 DP1 </t>
  </si>
  <si>
    <t>1149805032</t>
  </si>
  <si>
    <t>730-103</t>
  </si>
  <si>
    <t>B.V/01 - Výtah v zrcadle schodiště - montážní práce</t>
  </si>
  <si>
    <t>1275240647</t>
  </si>
  <si>
    <t>730-201</t>
  </si>
  <si>
    <t>A.V/01 - Evakuační výtah - lanový osobní evakuační výtah LVO 1000/13-100 PT2</t>
  </si>
  <si>
    <t>1825880797</t>
  </si>
  <si>
    <t>730-202</t>
  </si>
  <si>
    <t>A.V/01 - Evakuační výtah - ocelová konstrukce v nadzemních podlažích včetně opláštění</t>
  </si>
  <si>
    <t>-1032180565</t>
  </si>
  <si>
    <t>730-203</t>
  </si>
  <si>
    <t>A.V/01 - Evakuační výtah - ocelová konstrukce v podzemních podlažích včetně opláštění dvou stěn v1.NP sklem</t>
  </si>
  <si>
    <t>1979863693</t>
  </si>
  <si>
    <t>799</t>
  </si>
  <si>
    <t>Ostatní</t>
  </si>
  <si>
    <t>759101</t>
  </si>
  <si>
    <t>Požární ucpávky (není-li součástí příslušných profesí)</t>
  </si>
  <si>
    <t>-2119312015</t>
  </si>
  <si>
    <t>759102</t>
  </si>
  <si>
    <t>Stavební přípomoce (není-li součástí příslušných profesí)</t>
  </si>
  <si>
    <t>827188983</t>
  </si>
  <si>
    <t>Poznámka k položce:_x000D_
Cena zahrnuje komplexní náklady na tyto stavení činnosti včetně materiálu. Jedná se o vysekání drážek, průrazy, začištění a jiné drobné stavební činnosti, nejsou-li tyto již obsaženy v rozpočtu jednotlivých profesí.</t>
  </si>
  <si>
    <t>10 - SO 01 - RESTAURÁTORSKÝ ZÁMĚR</t>
  </si>
  <si>
    <t xml:space="preserve">    900 - Restaurátorský záměr</t>
  </si>
  <si>
    <t>900</t>
  </si>
  <si>
    <t>Restaurátorský záměr</t>
  </si>
  <si>
    <t>900-101</t>
  </si>
  <si>
    <t>10 - RESTAURÁTORSKÝ ZÁMĚR - Truhlářská část, společně pro objekty A, B a C - (položkový rozpočet - viz příloha)</t>
  </si>
  <si>
    <t>2108645297</t>
  </si>
  <si>
    <t>900-102</t>
  </si>
  <si>
    <t>11 - RESTAURÁTORSKÝ ZÁMĚR - Kamenická část, společně pro objekty A, B a C - (položkový rozpočet - viz příloha)</t>
  </si>
  <si>
    <t>370529282</t>
  </si>
  <si>
    <t>900-103</t>
  </si>
  <si>
    <t>12 - RESTAURÁTORSKÝ ZÁMĚR - Štukatérská část, společně pro objekty A, B a C - (položkový rozpočet - viz příloha)</t>
  </si>
  <si>
    <t>-1287555306</t>
  </si>
  <si>
    <t>900-104</t>
  </si>
  <si>
    <t>13 - RESTAURÁTORSKÝ ZÁMĚR - Kovářská část, společně pro objekty A, B a C - (položkový rozpočet - viz příloha)</t>
  </si>
  <si>
    <t>-1395016617</t>
  </si>
  <si>
    <t>900-105</t>
  </si>
  <si>
    <t>14 - RESTAURÁTORSKÝ ZÁMĚR - Uliční fasády - (položkový rozpočet - viz příloha)</t>
  </si>
  <si>
    <t>846709557</t>
  </si>
  <si>
    <t>900-106</t>
  </si>
  <si>
    <t>15 - RESTAURÁTORSKÝ ZÁMĚR - Štukový portál - (položkový rozpočet - viz příloha)</t>
  </si>
  <si>
    <t>-1050819367</t>
  </si>
  <si>
    <t>11 - SO 01 - VNITŘNÍ VYBAVENÍ</t>
  </si>
  <si>
    <t>INT - Vnitřní vybavení</t>
  </si>
  <si>
    <t xml:space="preserve">    101 - Orientační systém</t>
  </si>
  <si>
    <t xml:space="preserve">    102 - Doplňky WC</t>
  </si>
  <si>
    <t xml:space="preserve">    103 - Vestavěný nábytek</t>
  </si>
  <si>
    <t>INT</t>
  </si>
  <si>
    <t>Vnitřní vybavení</t>
  </si>
  <si>
    <t>Orientační systém</t>
  </si>
  <si>
    <t>101-1</t>
  </si>
  <si>
    <t>Orientační systém - dodávka (položkový rozpočet - viz příloha)</t>
  </si>
  <si>
    <t>2059532816</t>
  </si>
  <si>
    <t>101-2</t>
  </si>
  <si>
    <t>Orientační systém - montáž</t>
  </si>
  <si>
    <t>2023840310</t>
  </si>
  <si>
    <t>101-3</t>
  </si>
  <si>
    <t>Orientační systém - doprava</t>
  </si>
  <si>
    <t>-509945256</t>
  </si>
  <si>
    <t>Doplňky WC</t>
  </si>
  <si>
    <t>102-1</t>
  </si>
  <si>
    <t>Doplňky WC - dodávka (položkový rozpočet - viz příloha)</t>
  </si>
  <si>
    <t>1273959175</t>
  </si>
  <si>
    <t>102-2</t>
  </si>
  <si>
    <t>Doplňky WC - montáž</t>
  </si>
  <si>
    <t>1797665505</t>
  </si>
  <si>
    <t>102-3</t>
  </si>
  <si>
    <t>Doplňky WC - doprava</t>
  </si>
  <si>
    <t>-1508419051</t>
  </si>
  <si>
    <t>Vestavěný nábytek</t>
  </si>
  <si>
    <t>103-1</t>
  </si>
  <si>
    <t>Vestavěný nábytek - dodávka (položkový rozpočet - viz příloha)</t>
  </si>
  <si>
    <t>126926024</t>
  </si>
  <si>
    <t>103-2</t>
  </si>
  <si>
    <t>Vestavěný nábytek - montáž</t>
  </si>
  <si>
    <t>1779108585</t>
  </si>
  <si>
    <t>103-3</t>
  </si>
  <si>
    <t>Vestavěný nábytek - doprava</t>
  </si>
  <si>
    <t>-518805719</t>
  </si>
  <si>
    <t>12 - SO 01 - VEGETAČNÍ ÚPRAVY + ZÁVLAHOVÝ SYSTÉM</t>
  </si>
  <si>
    <t xml:space="preserve">    1.1 - VÝSADBA JAVORU V DLAŽBĚ (položky výsadby vč ceny povýsadbové péče po dobu 2 let)</t>
  </si>
  <si>
    <t xml:space="preserve">    2.2 - VÝSADBA VZROSTLÝCH BOROVIC (položky výsadby vč ceny povýsadbové péče po dobu 2 let)</t>
  </si>
  <si>
    <t xml:space="preserve">    3.3 - ZALOŽENÍ ZÁHONU V EXTERIÉRU (položky výsadby vč ceny povýsadbové péče po dobu 2 let)</t>
  </si>
  <si>
    <t xml:space="preserve">    4.4 - ZALOŽENÍ ZÁHONU V INTERIÉRU (položky výsadby vč ceny povýsadbové péče po dobu 2 let)</t>
  </si>
  <si>
    <t xml:space="preserve">    5.5 - ZALOŽENÍ INTENZIVNÍ VEGETAČNÍ STŘECHY (položky výsadby vč ceny povýsadbové péče po dobu 2 let)</t>
  </si>
  <si>
    <t xml:space="preserve">    6.6 - ZALOŽENÍ EXTENZIVNÍ VEGETAČNÍ STŘECHY (položky výsadby vč ceny povýsadbové péče po dobu 2 let)</t>
  </si>
  <si>
    <t xml:space="preserve">    7.7 - VÝSADBA ROSTLIN V NÁDOBÁCH (položky výsadby vč ceny povýsadbové péče po dobu 2 let)</t>
  </si>
  <si>
    <t xml:space="preserve">    799 - AZS</t>
  </si>
  <si>
    <t>1.1</t>
  </si>
  <si>
    <t>VÝSADBA JAVORU V DLAŽBĚ (položky výsadby vč ceny povýsadbové péče po dobu 2 let)</t>
  </si>
  <si>
    <t>183101321</t>
  </si>
  <si>
    <t>Hloubení jamek pro vysazování rostlin v zemině tř.1 až 4 s výměnou půdy z 100% v rovině nebo na svahu do 1:5, objemu přes 0,40 do 1,00 m3</t>
  </si>
  <si>
    <t>184102116</t>
  </si>
  <si>
    <t>Výsadba dřeviny s balem do předem vyhloubené jamky se zalitím v rovině nebo na svahu do 1:5, při průměru balu přes 600 do 800 mm</t>
  </si>
  <si>
    <t>2119472037</t>
  </si>
  <si>
    <t>026503X1</t>
  </si>
  <si>
    <t>Javor /Acer davidii/, 4x, Vk 260, ok 25-30 bal</t>
  </si>
  <si>
    <t>1524993320</t>
  </si>
  <si>
    <t>M001</t>
  </si>
  <si>
    <t>Substrát typ A - štěrk ostrohranný frakce 4/8 mm = 20%; štěrk ostrohranný frakce 8/16 mm = 40%; organický kompost (min. 10% humusu) = 10%; hlinito-písčitá půda = 20%; písek říční praný = 10%; hydrogel a půdního kondicionéru = 1 kg/m3</t>
  </si>
  <si>
    <t>917178183</t>
  </si>
  <si>
    <t>184215212</t>
  </si>
  <si>
    <t>Ukotvení dřeviny podzemním kotvením do volné zeminy tř. 1 až 4, obvodu kmene přes 250 do 400 mm</t>
  </si>
  <si>
    <t>1148954905</t>
  </si>
  <si>
    <t>M002</t>
  </si>
  <si>
    <t>Prvky podzemního kotvení</t>
  </si>
  <si>
    <t>ks</t>
  </si>
  <si>
    <t>-2073565253</t>
  </si>
  <si>
    <t>184215413</t>
  </si>
  <si>
    <t>Zhotovení závlahové mísy u solitérních dřevin v rovině nebo na svahu do 1:5, o průměru mísy přes 1 m</t>
  </si>
  <si>
    <t>1790734664</t>
  </si>
  <si>
    <t>184801121</t>
  </si>
  <si>
    <t>Ošetření vysazených dřevin solitérních v rovině nebo na svahu do 1:5</t>
  </si>
  <si>
    <t>-1264058794</t>
  </si>
  <si>
    <t>184816111</t>
  </si>
  <si>
    <t>Hnojení sazenic průmyslovými hnojivy v množství do 0,25 kg k jedné sazenici</t>
  </si>
  <si>
    <t>-2022051832</t>
  </si>
  <si>
    <t>25111111-01</t>
  </si>
  <si>
    <t xml:space="preserve">hnojivo postupně rozpustné k rostlinám - tablety  10g </t>
  </si>
  <si>
    <t>955551109</t>
  </si>
  <si>
    <t>185804312</t>
  </si>
  <si>
    <t>Zalití rostlin vodou plochy záhonů jednotlivě přes 20 m2</t>
  </si>
  <si>
    <t>1603944489</t>
  </si>
  <si>
    <t>998231311</t>
  </si>
  <si>
    <t>Přesun hmot pro sadovnické a krajinářské úpravy - strojně dopravní vzdálenost do 5000 m</t>
  </si>
  <si>
    <t>1848867106</t>
  </si>
  <si>
    <t>K001</t>
  </si>
  <si>
    <t>Zkouška propustnosti výsadbové jámy</t>
  </si>
  <si>
    <t>1188398120</t>
  </si>
  <si>
    <t>K002</t>
  </si>
  <si>
    <t>Realizace strukturního substrátu</t>
  </si>
  <si>
    <t>1230527425</t>
  </si>
  <si>
    <t>M003</t>
  </si>
  <si>
    <t>Substrát typ B - štěrkodrť fr. 32/63 (optimálně žula) = 85%; organický kompost = 7,5 %; biouhel fr. 0/10 mm = 7,5 %; hydrogel = 1 kg/m3</t>
  </si>
  <si>
    <t>1471373750</t>
  </si>
  <si>
    <t>69311080</t>
  </si>
  <si>
    <t>geotextilie netkaná separační, ochranná, filtrační, drenážní PES 200g/m2</t>
  </si>
  <si>
    <t>624759989</t>
  </si>
  <si>
    <t>K003</t>
  </si>
  <si>
    <t>Ochranný nátěr kmene stromu, např. Arboflexem, včetně dodávky materiálu</t>
  </si>
  <si>
    <t>1641296546</t>
  </si>
  <si>
    <t>K004</t>
  </si>
  <si>
    <t>Technický dozor, inženýrská činnost, dozor jiné osoby- AD či arboristy- s certifikací ISA, European Treewalker či Český certifikovaný arborista</t>
  </si>
  <si>
    <t>hod</t>
  </si>
  <si>
    <t>935805448</t>
  </si>
  <si>
    <t>K005</t>
  </si>
  <si>
    <t>Náklady na dopravu</t>
  </si>
  <si>
    <t>kpl</t>
  </si>
  <si>
    <t>552013482</t>
  </si>
  <si>
    <t>2.2</t>
  </si>
  <si>
    <t>VÝSADBA VZROSTLÝCH BOROVIC (položky výsadby vč ceny povýsadbové péče po dobu 2 let)</t>
  </si>
  <si>
    <t>184102118</t>
  </si>
  <si>
    <t>Výsadba dřeviny s balem do předem vyhloubené jamky se zalitím v rovině nebo na svahu do 1:5, při průměru balu přes 1000 do 1200 mm</t>
  </si>
  <si>
    <t>-1355061103</t>
  </si>
  <si>
    <t>026603X1</t>
  </si>
  <si>
    <t>Borovice lesní /Pinus sylvestris, 7x, mnohokmen, v 300-400 cm, bal</t>
  </si>
  <si>
    <t>-1573673756</t>
  </si>
  <si>
    <t>405570161</t>
  </si>
  <si>
    <t>-1176869802</t>
  </si>
  <si>
    <t>184215412</t>
  </si>
  <si>
    <t>Zhotovení závlahové mísy u solitérních dřevin v rovině nebo na svahu do 1:5, o průměru mísy přes 0,5 do 1 m</t>
  </si>
  <si>
    <t>1208820486</t>
  </si>
  <si>
    <t>-442063885</t>
  </si>
  <si>
    <t>1995054030</t>
  </si>
  <si>
    <t>-114131511</t>
  </si>
  <si>
    <t>887210669</t>
  </si>
  <si>
    <t>1031397619</t>
  </si>
  <si>
    <t>1064466749</t>
  </si>
  <si>
    <t>-1947058881</t>
  </si>
  <si>
    <t>K007</t>
  </si>
  <si>
    <t>Realizace drenážní vrstvy včetně napojení na šachtu</t>
  </si>
  <si>
    <t>-1014234657</t>
  </si>
  <si>
    <t>58333674</t>
  </si>
  <si>
    <t>kamenivo těžené hrubé frakce 16/32</t>
  </si>
  <si>
    <t>412657129</t>
  </si>
  <si>
    <t>3,82*1,6 'Přepočtené koeficientem množství</t>
  </si>
  <si>
    <t>58333651</t>
  </si>
  <si>
    <t>kamenivo těžené hrubé frakce 8/16</t>
  </si>
  <si>
    <t>-1553374411</t>
  </si>
  <si>
    <t>0,96*1,6 'Přepočtené koeficientem množství</t>
  </si>
  <si>
    <t>K010</t>
  </si>
  <si>
    <t>Realizace substrátu s hutněním po vrstvách</t>
  </si>
  <si>
    <t>-1356907470</t>
  </si>
  <si>
    <t>M011</t>
  </si>
  <si>
    <t>Substrát typ C - hlinito – píscitá ornice = 15%; kompost = 15%; štěrk ostrohranný fr. 4/8 = 45%; biouhel = 10%; cihlový recyklát = 15%</t>
  </si>
  <si>
    <t>-96543897</t>
  </si>
  <si>
    <t>3.3</t>
  </si>
  <si>
    <t>ZALOŽENÍ ZÁHONU V EXTERIÉRU (položky výsadby vč ceny povýsadbové péče po dobu 2 let)</t>
  </si>
  <si>
    <t>183101113</t>
  </si>
  <si>
    <t>Hloubení jamek pro vysazování rostlin v zemině tř.1 až 4 bez výměny půdy v rovině nebo na svahu do 1:5, objemu přes 0,02 do 0,05 m3</t>
  </si>
  <si>
    <t>89280771</t>
  </si>
  <si>
    <t>183111111</t>
  </si>
  <si>
    <t>Hloubení jamek pro vysazování rostlin v zemině tř.1 až 4 bez výměny půdy v rovině nebo na svahu do 1:5, objemu do 0,002 m3</t>
  </si>
  <si>
    <t>-1479657003</t>
  </si>
  <si>
    <t>183111114</t>
  </si>
  <si>
    <t>Hloubení jamek pro vysazování rostlin v zemině tř.1 až 4 bez výměny půdy v rovině nebo na svahu do 1:5, objemu přes 0,01 do 0,02 m3</t>
  </si>
  <si>
    <t>1654246138</t>
  </si>
  <si>
    <t>183205111</t>
  </si>
  <si>
    <t>Založení záhonu pro výsadbu rostlin v rovině nebo na svahu do 1:5 v zemině tř. 1 až 2</t>
  </si>
  <si>
    <t>2069417921</t>
  </si>
  <si>
    <t>M005</t>
  </si>
  <si>
    <t>substrát D pro dvůr budovy C / obvodový záhon - kvalitní kompost, vrchovištní světlé a černé rašeliny slabě až středně rozložené, dřevní vlákno, přídavek vápence pro úpravu hodnoty pH = 40%; bezplevelná hlinito – písčitá ornice = 60%; doporučené zrnitostn</t>
  </si>
  <si>
    <t>-1356010936</t>
  </si>
  <si>
    <t>M006</t>
  </si>
  <si>
    <t>substrát E pro dvůr budovy C / rabátko - hlinito – písčitá bezplevelná ornice = 35%; kvalitní kompost = 30%; štěrk ostrohranný fr. 4/8 = 35%</t>
  </si>
  <si>
    <t>1884627367</t>
  </si>
  <si>
    <t>M007</t>
  </si>
  <si>
    <t>vylehčený substrát F pro dvoranu budovy A - hlinito – písčitá bezplevelná ornice = 40%; písek = 30%; štěrk ostrohranný fr. 4/8 = 30%</t>
  </si>
  <si>
    <t>-1282402090</t>
  </si>
  <si>
    <t>183211312</t>
  </si>
  <si>
    <t>Výsadba květin do připravené půdy se zalitím do připravené půdy, se zalitím trvalek prostokořenných</t>
  </si>
  <si>
    <t>-287265053</t>
  </si>
  <si>
    <t>183211313</t>
  </si>
  <si>
    <t>Výsadba květin do připravené půdy se zalitím do připravené půdy, se zalitím cibulí nebo hlíz</t>
  </si>
  <si>
    <t>1009153846</t>
  </si>
  <si>
    <t>183402121</t>
  </si>
  <si>
    <t>Rozrušení půdy na hloubku přes 50 do 150 mm souvislé plochy do 500 m2 v rovině nebo na svahu do 1:5</t>
  </si>
  <si>
    <t>1193518520</t>
  </si>
  <si>
    <t>183403153</t>
  </si>
  <si>
    <t>Obdělání půdy hrabáním v rovině nebo na svahu do 1:5</t>
  </si>
  <si>
    <t>1536948640</t>
  </si>
  <si>
    <t>184102211</t>
  </si>
  <si>
    <t>Výsadba keře bez balu do předem vyhloubené jamky se zalitím v rovině nebo na svahu do 1:5 výšky do 1 m v terénu</t>
  </si>
  <si>
    <t>-373621396</t>
  </si>
  <si>
    <t>-702163218</t>
  </si>
  <si>
    <t>184911231</t>
  </si>
  <si>
    <t>Rozprostření valounků frakce přes 150 až 250 mm v rovině nebo na svahu do 1:5</t>
  </si>
  <si>
    <t>-1010558966</t>
  </si>
  <si>
    <t>58337403</t>
  </si>
  <si>
    <t>831610082</t>
  </si>
  <si>
    <t>19,1*0,4 'Přepočtené koeficientem množství</t>
  </si>
  <si>
    <t>184911421</t>
  </si>
  <si>
    <t>Mulčování vysazených rostlin mulčovací kůrou, tl. do 100 mm v rovině nebo na svahu do 1:5</t>
  </si>
  <si>
    <t>-108327837</t>
  </si>
  <si>
    <t>10391100</t>
  </si>
  <si>
    <t>kůra mulčovací VL</t>
  </si>
  <si>
    <t>-1598384123</t>
  </si>
  <si>
    <t>12,8*0,103 'Přepočtené koeficientem množství</t>
  </si>
  <si>
    <t>185804111</t>
  </si>
  <si>
    <t>Ošetření vysazených květin jednorázové v rovině</t>
  </si>
  <si>
    <t>-1547937991</t>
  </si>
  <si>
    <t>185804211</t>
  </si>
  <si>
    <t>Vypletí v rovině nebo na svahu do 1:5 záhonu květin</t>
  </si>
  <si>
    <t>1648016404</t>
  </si>
  <si>
    <t>M010</t>
  </si>
  <si>
    <t>Hnojivo Silvamix forte 60 (2 ks pro keře a popínavky, 1 ks pro trvalky, kapradiny a okrasné trvaviny)</t>
  </si>
  <si>
    <t>1719375770</t>
  </si>
  <si>
    <t>M012</t>
  </si>
  <si>
    <t>Hydrangea quercifolia  -  hortenzie dubolistá / vel. 40-60 cm /</t>
  </si>
  <si>
    <t>-1922155958</t>
  </si>
  <si>
    <t>M013</t>
  </si>
  <si>
    <t>Paeonia lactiflora ´Avalanche´ - pivoňka / vel. 40-60 cm /</t>
  </si>
  <si>
    <t>-1465127426</t>
  </si>
  <si>
    <t>M014</t>
  </si>
  <si>
    <t>Prunus laurocerasus ´Mount Vernon´ / vel. 20-40 cm /</t>
  </si>
  <si>
    <t>-740549032</t>
  </si>
  <si>
    <t>M015</t>
  </si>
  <si>
    <t>Viburnum carlesii / vel. 120-140 cm, ko 20l /</t>
  </si>
  <si>
    <t>-1038805698</t>
  </si>
  <si>
    <t>M016</t>
  </si>
  <si>
    <t>Parthenocissus tricuspidata – loubinec tříprstý / vel. 80-100 cm /</t>
  </si>
  <si>
    <t>1278328848</t>
  </si>
  <si>
    <t>M017</t>
  </si>
  <si>
    <t>Hedera helix - břečťan  / vel. 80-100 cm /</t>
  </si>
  <si>
    <t>1268156155</t>
  </si>
  <si>
    <t>M018</t>
  </si>
  <si>
    <t>Hydrangea petolaris - hortenzie řapíkatá / vel. 60-80 cm /</t>
  </si>
  <si>
    <t>7501137</t>
  </si>
  <si>
    <t>M019</t>
  </si>
  <si>
    <t>Hedera helix - břečťan / vel. 60-80 cm /</t>
  </si>
  <si>
    <t>678716440</t>
  </si>
  <si>
    <t>M020</t>
  </si>
  <si>
    <t>Stipa tenuissima / K11- kavyl /</t>
  </si>
  <si>
    <t>-1156797639</t>
  </si>
  <si>
    <t>M021</t>
  </si>
  <si>
    <t>Hakonechloa macra - rákosovka větší /</t>
  </si>
  <si>
    <t>295080607</t>
  </si>
  <si>
    <t>M022</t>
  </si>
  <si>
    <t>Matteucia struthiopteris - pérovník pštrosí /</t>
  </si>
  <si>
    <t>1131003512</t>
  </si>
  <si>
    <t>M023</t>
  </si>
  <si>
    <t>Achillea ´Terracota´ /</t>
  </si>
  <si>
    <t>-774822393</t>
  </si>
  <si>
    <t>M024</t>
  </si>
  <si>
    <t>Aster divaricatus ´Tradescant´– astra /</t>
  </si>
  <si>
    <t>-1700892187</t>
  </si>
  <si>
    <t>M025</t>
  </si>
  <si>
    <t>Calamintha nepeta ssp. nepeta ´White Cloud Strain´ /</t>
  </si>
  <si>
    <t>1464540377</t>
  </si>
  <si>
    <t>M026</t>
  </si>
  <si>
    <t>Euphorbia amygdaloides ´Purpurea´ - pryšec /</t>
  </si>
  <si>
    <t>1723889648</t>
  </si>
  <si>
    <t>M027</t>
  </si>
  <si>
    <t>Primula veris - prvosenka /</t>
  </si>
  <si>
    <t>-1781705945</t>
  </si>
  <si>
    <t>M028</t>
  </si>
  <si>
    <t>Sedum ´Matrona´ -  rozchodník/</t>
  </si>
  <si>
    <t>-1735563664</t>
  </si>
  <si>
    <t>M029</t>
  </si>
  <si>
    <t>Thymus ´Redstart´ - mateřídouška /</t>
  </si>
  <si>
    <t>181836605</t>
  </si>
  <si>
    <t>M030</t>
  </si>
  <si>
    <t>Thymus serphyllum- mateřídouška /</t>
  </si>
  <si>
    <t>1279774079</t>
  </si>
  <si>
    <t>M031</t>
  </si>
  <si>
    <t>Alchemilla vulgaris – kontryhel /</t>
  </si>
  <si>
    <t>-1985696528</t>
  </si>
  <si>
    <t>M032</t>
  </si>
  <si>
    <t>Anemone nemorosa ´Robinsoniana´ - sasanka /</t>
  </si>
  <si>
    <t>-1381501217</t>
  </si>
  <si>
    <t>M033</t>
  </si>
  <si>
    <t>Anemone ´Honorine Jobert´ - sasanka japonská /</t>
  </si>
  <si>
    <t>-680281629</t>
  </si>
  <si>
    <t>M034</t>
  </si>
  <si>
    <t>Aster dumosus ´Kristina´ - hvězdnice chlumní /</t>
  </si>
  <si>
    <t>669517448</t>
  </si>
  <si>
    <t>M035</t>
  </si>
  <si>
    <t>Convallaria majalis – konvalinka /</t>
  </si>
  <si>
    <t>1307642011</t>
  </si>
  <si>
    <t>M036</t>
  </si>
  <si>
    <t>Campanula persicifolia ´Alba´ - zvonek broskvolistý /</t>
  </si>
  <si>
    <t>-1732654451</t>
  </si>
  <si>
    <t>M037</t>
  </si>
  <si>
    <t>Fragaria vesca – jahodník /</t>
  </si>
  <si>
    <t>-1324017287</t>
  </si>
  <si>
    <t>M038</t>
  </si>
  <si>
    <t>Geranium sanguineum ´Album´ - kakost krvavý /</t>
  </si>
  <si>
    <t>2092869507</t>
  </si>
  <si>
    <t>M039</t>
  </si>
  <si>
    <t>Gillenium trifoliata  - trubuška /</t>
  </si>
  <si>
    <t>1074734189</t>
  </si>
  <si>
    <t>M040</t>
  </si>
  <si>
    <t>Helleborus niger - čemeřice černá /</t>
  </si>
  <si>
    <t>193671694</t>
  </si>
  <si>
    <t>M041</t>
  </si>
  <si>
    <t>Hosta ventricosa - bohyška /</t>
  </si>
  <si>
    <t>-1759837888</t>
  </si>
  <si>
    <t>M042</t>
  </si>
  <si>
    <t>Hosta fortunei ´Blue Angel´ - bohyška /</t>
  </si>
  <si>
    <t>-1654639149</t>
  </si>
  <si>
    <t>M043</t>
  </si>
  <si>
    <t>Polygonatum multiflorum - kokořík mnohokvětý /</t>
  </si>
  <si>
    <t>-291472882</t>
  </si>
  <si>
    <t>-369007226</t>
  </si>
  <si>
    <t>M044</t>
  </si>
  <si>
    <t>Tellima grandiflora – mitrovka velkokvětá /</t>
  </si>
  <si>
    <t>-100754210</t>
  </si>
  <si>
    <t>M045</t>
  </si>
  <si>
    <t>Vinca minor – barvínek menší /</t>
  </si>
  <si>
    <t>-535892884</t>
  </si>
  <si>
    <t>M046</t>
  </si>
  <si>
    <t>Vinca minor ´Alba´ – barvínek menší /</t>
  </si>
  <si>
    <t>-846552536</t>
  </si>
  <si>
    <t>M047</t>
  </si>
  <si>
    <t>Narcissus ´White Medal´- narcis / skupiny po 10 ks – pravidelně po celém záhonu</t>
  </si>
  <si>
    <t>1000189608</t>
  </si>
  <si>
    <t>M048</t>
  </si>
  <si>
    <t>Cyclamen hederifolium – brambořík / skupiny po 5 ks - pravidelně po celém záhonu</t>
  </si>
  <si>
    <t>-646090595</t>
  </si>
  <si>
    <t>M049</t>
  </si>
  <si>
    <t>Anemone St. Brigid mix - sasanka / skupiny po 5 ks - pravidelně po celém záhonu</t>
  </si>
  <si>
    <t>1427107949</t>
  </si>
  <si>
    <t>M050</t>
  </si>
  <si>
    <t>Galanthus nivalis - sněženka / skupiny po 10 ks - pravidelně po celém záhonu</t>
  </si>
  <si>
    <t>-976097969</t>
  </si>
  <si>
    <t>M051</t>
  </si>
  <si>
    <t>Hyacinthoides non-skripta ´Alba´  - hyacintovec / skupiny po 5 ks - pravidelně po celém záhonu</t>
  </si>
  <si>
    <t>603580257</t>
  </si>
  <si>
    <t>M052</t>
  </si>
  <si>
    <t>Scilla siberica ´Alba´- ladoňka sibiřská / – pravidelně po celém rabatu</t>
  </si>
  <si>
    <t>1985238104</t>
  </si>
  <si>
    <t>M053</t>
  </si>
  <si>
    <t>Tulipa ´ Appeldorn´ - tulipán / skupiny po 5 ks - pravidelně po celém záhonu</t>
  </si>
  <si>
    <t>-1702427337</t>
  </si>
  <si>
    <t>185804311</t>
  </si>
  <si>
    <t>Zalití rostlin vodou plochy záhonů jednotlivě do 20 m2</t>
  </si>
  <si>
    <t>1629464629</t>
  </si>
  <si>
    <t>-2111610986</t>
  </si>
  <si>
    <t>1045420732</t>
  </si>
  <si>
    <t>4.4</t>
  </si>
  <si>
    <t>ZALOŽENÍ ZÁHONU V INTERIÉRU (položky výsadby vč ceny povýsadbové péče po dobu 2 let)</t>
  </si>
  <si>
    <t>183111113</t>
  </si>
  <si>
    <t>Hloubení jamek pro vysazování rostlin v zemině tř.1 až 4 bez výměny půdy v rovině nebo na svahu do 1:5, objemu přes 0,005 do 0,01 m3</t>
  </si>
  <si>
    <t>-433565540</t>
  </si>
  <si>
    <t>-774100777</t>
  </si>
  <si>
    <t>58761503</t>
  </si>
  <si>
    <t>kamenivo keramické lehké frakce 8/16</t>
  </si>
  <si>
    <t>-803719298</t>
  </si>
  <si>
    <t>2125112075</t>
  </si>
  <si>
    <t>M008</t>
  </si>
  <si>
    <t>substrát G / minerální organický substrát pro interiérové rostliny - lehká láva, pemza, zeolit, jíl, rašelina, xylitol velikost zrna 0-10 mm</t>
  </si>
  <si>
    <t>-564410282</t>
  </si>
  <si>
    <t>934194416</t>
  </si>
  <si>
    <t>-451817312</t>
  </si>
  <si>
    <t>1451848653</t>
  </si>
  <si>
    <t>5,4*0,4 'Přepočtené koeficientem množství</t>
  </si>
  <si>
    <t>M009</t>
  </si>
  <si>
    <t>Ficus pumila variegata - fíkus / vel. 40-60 cm /</t>
  </si>
  <si>
    <t>877163883</t>
  </si>
  <si>
    <t>M054</t>
  </si>
  <si>
    <t>Stephanotis floribunda - jasmín / vel. 40-60 cm /</t>
  </si>
  <si>
    <t>-1383049260</t>
  </si>
  <si>
    <t>M055</t>
  </si>
  <si>
    <t>Philodendron hederaceum - filodendron / vel. vel. 40-60 cm /</t>
  </si>
  <si>
    <t>80566233</t>
  </si>
  <si>
    <t>M056</t>
  </si>
  <si>
    <t>Hedera sp. - břečťan / vel. 40-60 cm /</t>
  </si>
  <si>
    <t>1796002215</t>
  </si>
  <si>
    <t>M057</t>
  </si>
  <si>
    <t>Passiflora caerulea - mučenka / vel. 40-60 cm /</t>
  </si>
  <si>
    <t>-792028321</t>
  </si>
  <si>
    <t>M058</t>
  </si>
  <si>
    <t>Epipremnum aureum - šplhavnice / vel. 40-60 cm  /</t>
  </si>
  <si>
    <t>1477769882</t>
  </si>
  <si>
    <t>M059</t>
  </si>
  <si>
    <t>Tetrastigma voinierianum – tonkinská réva / vel. 80-100 cm /</t>
  </si>
  <si>
    <t>1265434806</t>
  </si>
  <si>
    <t>M060</t>
  </si>
  <si>
    <t>Jasminum polyanthum – jasmín / vel. 20-40 cm /</t>
  </si>
  <si>
    <t>-1492681199</t>
  </si>
  <si>
    <t>482219409</t>
  </si>
  <si>
    <t>806035186</t>
  </si>
  <si>
    <t>5.5</t>
  </si>
  <si>
    <t>ZALOŽENÍ INTENZIVNÍ VEGETAČNÍ STŘECHY (položky výsadby vč ceny povýsadbové péče po dobu 2 let)</t>
  </si>
  <si>
    <t>181111111</t>
  </si>
  <si>
    <t>Plošná úprava terénu v zemině skupiny 1 až 4 s urovnáním povrchu bez doplnění ornice souvislé plochy do 500 m2 při nerovnostech terénu přes 50 do 100 mm v rovině nebo na svahu do 1:5</t>
  </si>
  <si>
    <t>-155820155</t>
  </si>
  <si>
    <t>2055166798</t>
  </si>
  <si>
    <t>559740555</t>
  </si>
  <si>
    <t>1882125363</t>
  </si>
  <si>
    <t>-1763704119</t>
  </si>
  <si>
    <t>-1974736736</t>
  </si>
  <si>
    <t>184911161</t>
  </si>
  <si>
    <t>Mulčování záhonů kačírkem nebo drceným kamenivem tloušťky mulče přes 50 do 100 mm v rovině nebo na svahu do 1:5</t>
  </si>
  <si>
    <t>-764349977</t>
  </si>
  <si>
    <t>58343872</t>
  </si>
  <si>
    <t>kamenivo drcené hrubé frakce 8/16</t>
  </si>
  <si>
    <t>-711631800</t>
  </si>
  <si>
    <t>20,2*0,25 'Přepočtené koeficientem množství</t>
  </si>
  <si>
    <t>-1660933042</t>
  </si>
  <si>
    <t>-367258767</t>
  </si>
  <si>
    <t>20,2*0,4 'Přepočtené koeficientem množství</t>
  </si>
  <si>
    <t>M062</t>
  </si>
  <si>
    <t>Clematis ´Morning Sky´- plamének / vel. 60-80 cm /</t>
  </si>
  <si>
    <t>361654903</t>
  </si>
  <si>
    <t>M063</t>
  </si>
  <si>
    <t>Clematis ´Monte Casino´- plamének / vel. 60-80 cm /</t>
  </si>
  <si>
    <t>-1790903735</t>
  </si>
  <si>
    <t>M064</t>
  </si>
  <si>
    <t>Lonicera henryi – zimolez / vel. 60-80 cm /</t>
  </si>
  <si>
    <t>-1972873620</t>
  </si>
  <si>
    <t>M065</t>
  </si>
  <si>
    <t>Vitis Coigentiae – réva / vel. 60-80 cm /</t>
  </si>
  <si>
    <t>278281490</t>
  </si>
  <si>
    <t>M066</t>
  </si>
  <si>
    <t xml:space="preserve">Buxus microphylla ´Compacta´ / zimostráz /_x000D_
</t>
  </si>
  <si>
    <t>-422865914</t>
  </si>
  <si>
    <t>M067</t>
  </si>
  <si>
    <t>Seselaria autumnalis / pěchava /</t>
  </si>
  <si>
    <t>92354646</t>
  </si>
  <si>
    <t>M068</t>
  </si>
  <si>
    <t>Achillea ´Terracota´ – řebříček /</t>
  </si>
  <si>
    <t>381849434</t>
  </si>
  <si>
    <t>M069</t>
  </si>
  <si>
    <t>Anthemis tinctoria ´E.C Buxton´ – rmen /</t>
  </si>
  <si>
    <t>-697522301</t>
  </si>
  <si>
    <t>M070</t>
  </si>
  <si>
    <t>Artemisia absithnum ´Lambrook Silver´– pelyněk /</t>
  </si>
  <si>
    <t>-1120395591</t>
  </si>
  <si>
    <t>M071</t>
  </si>
  <si>
    <t>Aster divaricatus – astra /</t>
  </si>
  <si>
    <t>-1156206548</t>
  </si>
  <si>
    <t>M072</t>
  </si>
  <si>
    <t>Cymbalaria muralis – zvětšenec /</t>
  </si>
  <si>
    <t>-1035154405</t>
  </si>
  <si>
    <t>M073</t>
  </si>
  <si>
    <t>Euphorbia amygdaloides ´Purpurea´ – pryšec /</t>
  </si>
  <si>
    <t>237770055</t>
  </si>
  <si>
    <t>M074</t>
  </si>
  <si>
    <t>Geranium ´Rosanne´ – kakost /</t>
  </si>
  <si>
    <t>-849588477</t>
  </si>
  <si>
    <t>M075</t>
  </si>
  <si>
    <t>Lavandula angustifolia ´Edelweiss´ – levandule /</t>
  </si>
  <si>
    <t>1349561127</t>
  </si>
  <si>
    <t>M076</t>
  </si>
  <si>
    <t>Origanum vulgare ´Compactum´ – dobromysl /</t>
  </si>
  <si>
    <t>1970336087</t>
  </si>
  <si>
    <t>M077</t>
  </si>
  <si>
    <t>Rosmarinus officinalis – rozmarýn /</t>
  </si>
  <si>
    <t>-848904192</t>
  </si>
  <si>
    <t>M078</t>
  </si>
  <si>
    <t>Salvia officinalis – šalvěj /</t>
  </si>
  <si>
    <t>-1732000448</t>
  </si>
  <si>
    <t>M079</t>
  </si>
  <si>
    <t>Salvia ´Ametyst´ – šalvěj /</t>
  </si>
  <si>
    <t>-1525902337</t>
  </si>
  <si>
    <t>M080</t>
  </si>
  <si>
    <t>Santolina chamaecyparissus – svatolina /</t>
  </si>
  <si>
    <t>-60264407</t>
  </si>
  <si>
    <t>M081</t>
  </si>
  <si>
    <t>Santolina chamaecyparissus ´Edvard Bowles´ – svatolina /</t>
  </si>
  <si>
    <t>-197180479</t>
  </si>
  <si>
    <t>M082</t>
  </si>
  <si>
    <t>Thymus ´Redstart´ – mateřídouška /</t>
  </si>
  <si>
    <t>-1378495914</t>
  </si>
  <si>
    <t>M083</t>
  </si>
  <si>
    <t>Thymus serphyllum– mateřídouška /</t>
  </si>
  <si>
    <t>1724349224</t>
  </si>
  <si>
    <t>M084</t>
  </si>
  <si>
    <t>Yucca filamentosa – juka /</t>
  </si>
  <si>
    <t>-1547350076</t>
  </si>
  <si>
    <t>M085</t>
  </si>
  <si>
    <t>Amsonia ´Blue Ice´ /</t>
  </si>
  <si>
    <t>-594735084</t>
  </si>
  <si>
    <t>M086</t>
  </si>
  <si>
    <t>Iris ´Pink Cameo´ či obdobný – kosatec /</t>
  </si>
  <si>
    <t>-1806666700</t>
  </si>
  <si>
    <t>M087</t>
  </si>
  <si>
    <t>Pulsatilla vulgaris – koniklec /</t>
  </si>
  <si>
    <t>-1617791146</t>
  </si>
  <si>
    <t>M088</t>
  </si>
  <si>
    <t>Sedum ´Matrona´ –rozchodník /</t>
  </si>
  <si>
    <t>1564664395</t>
  </si>
  <si>
    <t>M089</t>
  </si>
  <si>
    <t>Iris reticulata  - kosatec / skupiny po 10 ks – pravidelně po celém záhonu</t>
  </si>
  <si>
    <t>-1866523193</t>
  </si>
  <si>
    <t>M090</t>
  </si>
  <si>
    <t>Ornithogalum umbellatum - snědek / skupiny po 5 ks – pravidelně po celém záhonu</t>
  </si>
  <si>
    <t>490589249</t>
  </si>
  <si>
    <t>M091</t>
  </si>
  <si>
    <t>Scilla siberica - ladoňka sibiřská / skupiny po 10 ks – pravidelně po celém záhonu</t>
  </si>
  <si>
    <t>-1442746768</t>
  </si>
  <si>
    <t>M092</t>
  </si>
  <si>
    <t>Colchicum autumnale - ocůn / skupiny po 5 ks - pravidelně po celém záhonu</t>
  </si>
  <si>
    <t>-1073149574</t>
  </si>
  <si>
    <t>582212522</t>
  </si>
  <si>
    <t>M093</t>
  </si>
  <si>
    <t>Scilla siberica ´Alba´ -  ladoňka sibiřská / skupiny po 10 ks – pravidelně po celém záhonu</t>
  </si>
  <si>
    <t>-1657320087</t>
  </si>
  <si>
    <t>M094</t>
  </si>
  <si>
    <t>Tulipa ´ Evita´ - tulipán / skupiny po 5 ks</t>
  </si>
  <si>
    <t>474932129</t>
  </si>
  <si>
    <t>M095</t>
  </si>
  <si>
    <t>Colchicum byzantinum - ocůn / skupiny po 5 ks - pravidelně po celém záhonu</t>
  </si>
  <si>
    <t>251125682</t>
  </si>
  <si>
    <t>M096</t>
  </si>
  <si>
    <t>Sedum abum – rozchodník</t>
  </si>
  <si>
    <t>82320465</t>
  </si>
  <si>
    <t>-1301271735</t>
  </si>
  <si>
    <t>1007737672</t>
  </si>
  <si>
    <t>-2057430835</t>
  </si>
  <si>
    <t>K005.1</t>
  </si>
  <si>
    <t>-1573186153</t>
  </si>
  <si>
    <t>K008</t>
  </si>
  <si>
    <t>Realizace celého nového souvrství na střešní konstrukci, pokládka ochranné, drenážní, separační vrstvy a vegetačního substrátu</t>
  </si>
  <si>
    <t>-1862007841</t>
  </si>
  <si>
    <t>M061</t>
  </si>
  <si>
    <t>Minerálně organický substrát H, viz TZ - vysoce kvalitní přírodní produkt, směs na bázi pemzy a lávy s organickými přísadami. obsahuje augit, olivín, magnetit, limonit, biotit a organické látky velikost zrna 0-12 mm pH 6,9–7,5,</t>
  </si>
  <si>
    <t>2027625772</t>
  </si>
  <si>
    <t>58761502</t>
  </si>
  <si>
    <t>kamenivo keramické lehké frakce 4/8</t>
  </si>
  <si>
    <t>1922676520</t>
  </si>
  <si>
    <t>69311081</t>
  </si>
  <si>
    <t>geotextilie netkaná separační, ochranná, filtrační, drenážní PES 300g/m2</t>
  </si>
  <si>
    <t>-1364107062</t>
  </si>
  <si>
    <t>69334004</t>
  </si>
  <si>
    <t>fólie profilovaná (nopová) perforovaná HDPE s hydroakumulační a drenážní funkcí do vegetačních střech s výškou nopů 40mm</t>
  </si>
  <si>
    <t>222580402</t>
  </si>
  <si>
    <t>6.6</t>
  </si>
  <si>
    <t>ZALOŽENÍ EXTENZIVNÍ VEGETAČNÍ STŘECHY (položky výsadby vč ceny povýsadbové péče po dobu 2 let)</t>
  </si>
  <si>
    <t>-2037693783</t>
  </si>
  <si>
    <t>-704357883</t>
  </si>
  <si>
    <t>-1546567472</t>
  </si>
  <si>
    <t>08211321</t>
  </si>
  <si>
    <t>voda pitná pro ostatní odběratele</t>
  </si>
  <si>
    <t>1975471284</t>
  </si>
  <si>
    <t>1210566175</t>
  </si>
  <si>
    <t>K005.2</t>
  </si>
  <si>
    <t>1286624942</t>
  </si>
  <si>
    <t>1673362841</t>
  </si>
  <si>
    <t>446003830</t>
  </si>
  <si>
    <t>-153415152</t>
  </si>
  <si>
    <t>1693797102</t>
  </si>
  <si>
    <t>-235093653</t>
  </si>
  <si>
    <t>K009</t>
  </si>
  <si>
    <t>Instalace rozchodníkového koberce tl. 2-4 cm, viz TZ včetně zabezpečení proti sání větru včetně materiálu</t>
  </si>
  <si>
    <t>518803734</t>
  </si>
  <si>
    <t>M097</t>
  </si>
  <si>
    <t>Zapěstovaný rozchodníkový koberec - Sedum album ´Coral Carpet´, S. album murale, S. lydium, S. acre, S. sexangulare, S. hispanicum minus, S. spurium ´Fuldaglut´, S. floriferum, S. kamtchaticum, S. hybr. ´Immergrünchen´, S. reflexum</t>
  </si>
  <si>
    <t>-1231966649</t>
  </si>
  <si>
    <t>7.7</t>
  </si>
  <si>
    <t>VÝSADBA ROSTLIN V NÁDOBÁCH (položky výsadby vč ceny povýsadbové péče po dobu 2 let)</t>
  </si>
  <si>
    <t>183901144</t>
  </si>
  <si>
    <t>Doplnění zeminy nebo substrátu o tl. vrstvy do 100 mm do nádoby výšky do 700 mm přes 1,00 do 2,00 m2</t>
  </si>
  <si>
    <t>-775034493</t>
  </si>
  <si>
    <t>183901145</t>
  </si>
  <si>
    <t>Doplnění zeminy nebo substrátu o tl. vrstvy do 100 mm do nádoby výšky do 700 mm přes 2,00 do 3,00 m2</t>
  </si>
  <si>
    <t>-767551269</t>
  </si>
  <si>
    <t>M098</t>
  </si>
  <si>
    <t>Realizace vegetačního souvrství v nádobách</t>
  </si>
  <si>
    <t>-1891935129</t>
  </si>
  <si>
    <t>184102112</t>
  </si>
  <si>
    <t>Výsadba dřeviny s balem do předem vyhloubené jamky se zalitím v rovině nebo na svahu do 1:5, při průměru balu přes 200 do 300 mm</t>
  </si>
  <si>
    <t>-1849512451</t>
  </si>
  <si>
    <t>184102182</t>
  </si>
  <si>
    <t>Výsadba dřeviny s balem do předem vyhloubené jamky se zalitím Příplatek k cenám za výsadbu do nádob nebo zvýšených záhonů, při průměru balu přes 200 do 300 mm</t>
  </si>
  <si>
    <t>428072604</t>
  </si>
  <si>
    <t>M0677</t>
  </si>
  <si>
    <t xml:space="preserve">Minerálně organický substrát J, viz TZ - vysoce kvalitní přírodní produkt, s nízkým obsahem soli, složení: láva, pemza, písek a kompost. velikost zrna 0-6/8 mm, vhodný také pro rostliny v nádobách pH 6,9–7,5 substrát musí odpovídat standardu norem FLL. V </t>
  </si>
  <si>
    <t>1202459963</t>
  </si>
  <si>
    <t>-51397225</t>
  </si>
  <si>
    <t>-1979158003</t>
  </si>
  <si>
    <t>M099</t>
  </si>
  <si>
    <t>Nádoby různé velikosti viz TZ, bílý granit s přepadem pro přbytečnou vodu I. d=640 mm, v=915 mm</t>
  </si>
  <si>
    <t>-1983073804</t>
  </si>
  <si>
    <t>M100</t>
  </si>
  <si>
    <t>Nádoby různé velikosti viz TZ, bílý granit s přepadem pro přbytečnou vodu II. d=520 mm, v=816 mm</t>
  </si>
  <si>
    <t>2075534501</t>
  </si>
  <si>
    <t>M101</t>
  </si>
  <si>
    <t>Nádoby různé velikosti viz TZ, bílý granit s přepadem pro přbytečnou vodu III. d=830 mm, v=620 mm</t>
  </si>
  <si>
    <t>-854489464</t>
  </si>
  <si>
    <t>M102</t>
  </si>
  <si>
    <t>Nerium oleander, bílý, meruňkový / min. vel. 60-80 cm</t>
  </si>
  <si>
    <t>-1610846575</t>
  </si>
  <si>
    <t>-344020107</t>
  </si>
  <si>
    <t>593217955</t>
  </si>
  <si>
    <t>1*0,4 'Přepočtené koeficientem množství</t>
  </si>
  <si>
    <t>-475576175</t>
  </si>
  <si>
    <t>185804119</t>
  </si>
  <si>
    <t>Ošetření vysazených květin Příplatek k ceně za ošetření v nádobě nebo na zvýšeném záhoně</t>
  </si>
  <si>
    <t>543162830</t>
  </si>
  <si>
    <t>1665588739</t>
  </si>
  <si>
    <t>K005.3</t>
  </si>
  <si>
    <t>-112651599</t>
  </si>
  <si>
    <t>AZS</t>
  </si>
  <si>
    <t>AUTOMATICKÝ ZÁVLAHOVÝ SYSTÉM (položkový rozpočet - viz příloha)</t>
  </si>
  <si>
    <t>1158344675</t>
  </si>
  <si>
    <t>13 - SO 01 - CHODNÍK</t>
  </si>
  <si>
    <t>113107162</t>
  </si>
  <si>
    <t>Odstranění podkladů nebo krytů strojně plochy jednotlivě přes 50 m2 do 200 m2 s přemístěním hmot na skládku na vzdálenost do 20 m nebo s naložením na dopravní prostředek z kameniva hrubého drceného, o tl. vrstvy přes 100 do 200 mm</t>
  </si>
  <si>
    <t>-653960678</t>
  </si>
  <si>
    <t>+191,0-21,0</t>
  </si>
  <si>
    <t>113107164</t>
  </si>
  <si>
    <t>Odstranění podkladů nebo krytů strojně plochy jednotlivě přes 50 m2 do 200 m2 s přemístěním hmot na skládku na vzdálenost do 20 m nebo s naložením na dopravní prostředek z kameniva hrubého drceného, o tl. vrstvy přes 300 do 400 mm</t>
  </si>
  <si>
    <t>1853486827</t>
  </si>
  <si>
    <t>113107182</t>
  </si>
  <si>
    <t>Odstranění podkladů nebo krytů strojně plochy jednotlivě přes 50 m2 do 200 m2 s přemístěním hmot na skládku na vzdálenost do 20 m nebo s naložením na dopravní prostředek živičných, o tl. vrstvy přes 50 do 100 mm</t>
  </si>
  <si>
    <t>-1870694310</t>
  </si>
  <si>
    <t>113107183</t>
  </si>
  <si>
    <t>Odstranění podkladů nebo krytů strojně plochy jednotlivě přes 50 m2 do 200 m2 s přemístěním hmot na skládku na vzdálenost do 20 m nebo s naložením na dopravní prostředek živičných, o tl. vrstvy přes 100 do 150 mm</t>
  </si>
  <si>
    <t>-954593344</t>
  </si>
  <si>
    <t>113107323</t>
  </si>
  <si>
    <t>Odstranění podkladů nebo krytů strojně plochy jednotlivě do 50 m2 s přemístěním hmot na skládku na vzdálenost do 3 m nebo s naložením na dopravní prostředek z kameniva hrubého drceného, o tl. vrstvy přes 200 do 300 mm</t>
  </si>
  <si>
    <t>-580461056</t>
  </si>
  <si>
    <t>113202111</t>
  </si>
  <si>
    <t>Vytrhání obrub s vybouráním lože, s přemístěním hmot na skládku na vzdálenost do 3 m nebo s naložením na dopravní prostředek z krajníků nebo obrubníků stojatých</t>
  </si>
  <si>
    <t>1480208695</t>
  </si>
  <si>
    <t>181951112</t>
  </si>
  <si>
    <t>Úprava pláně vyrovnáním výškových rozdílů strojně v hornině třídy těžitelnosti I, skupiny 1 až 3 se zhutněním</t>
  </si>
  <si>
    <t>-2081453547</t>
  </si>
  <si>
    <t>+170,0+21,0+15,0</t>
  </si>
  <si>
    <t>564211111</t>
  </si>
  <si>
    <t>Podklad nebo podsyp ze štěrkopísku ŠP s rozprostřením, vlhčením a zhutněním, po zhutnění tl. 50 mm</t>
  </si>
  <si>
    <t>-210386920</t>
  </si>
  <si>
    <t>"V01"+173,2</t>
  </si>
  <si>
    <t>"V02"+21,0</t>
  </si>
  <si>
    <t>564851111</t>
  </si>
  <si>
    <t>Podklad ze štěrkodrti ŠD s rozprostřením a zhutněním, po zhutnění tl. 150 mm</t>
  </si>
  <si>
    <t>759610804</t>
  </si>
  <si>
    <t>"V03"+15,0</t>
  </si>
  <si>
    <t>-938063037</t>
  </si>
  <si>
    <t>15*1,15 'Přepočtené koeficientem množství</t>
  </si>
  <si>
    <t>-1064041779</t>
  </si>
  <si>
    <t>564851113</t>
  </si>
  <si>
    <t>Podklad ze štěrkodrti ŠD s rozprostřením a zhutněním, po zhutnění tl. 170 mm</t>
  </si>
  <si>
    <t>5827923</t>
  </si>
  <si>
    <t>565155101</t>
  </si>
  <si>
    <t>Asfaltový beton vrstva podkladní ACP 16 (obalované kamenivo střednězrnné - OKS) s rozprostřením a zhutněním v pruhu šířky do 1,5 m, po zhutnění tl. 70 mm</t>
  </si>
  <si>
    <t>242148266</t>
  </si>
  <si>
    <t>567122111</t>
  </si>
  <si>
    <t>Podklad ze směsi stmelené cementem SC bez dilatačních spár, s rozprostřením a zhutněním SC C 8/10 (KSC I), po zhutnění tl. 120 mm</t>
  </si>
  <si>
    <t>-749381916</t>
  </si>
  <si>
    <t>567122114</t>
  </si>
  <si>
    <t>Podklad ze směsi stmelené cementem SC bez dilatačních spár, s rozprostřením a zhutněním SC C 8/10 (KSC I), po zhutnění tl. 150 mm</t>
  </si>
  <si>
    <t>-1458339161</t>
  </si>
  <si>
    <t>573111111</t>
  </si>
  <si>
    <t>Postřik infiltrační PI z asfaltu silničního s posypem kamenivem, v množství 0,60 kg/m2</t>
  </si>
  <si>
    <t>-1538895229</t>
  </si>
  <si>
    <t>573191111</t>
  </si>
  <si>
    <t>Postřik infiltrační kationaktivní emulzí v množství 1,00 kg/m2</t>
  </si>
  <si>
    <t>-346140920</t>
  </si>
  <si>
    <t>577134031</t>
  </si>
  <si>
    <t>Asfaltový beton vrstva obrusná ACO 11 (ABS) s rozprostřením a se zhutněním z modifikovaného asfaltu v pruhu šířky do 1,5 m, po zhutnění tl. 40 mm</t>
  </si>
  <si>
    <t>2105780489</t>
  </si>
  <si>
    <t>"V03"+2,0*1,5*5</t>
  </si>
  <si>
    <t>591211111</t>
  </si>
  <si>
    <t>Kladení dlažby z kostek s provedením lože do tl. 50 mm, s vyplněním spár, s dvojím beraněním a se smetením přebytečného materiálu na krajnici drobných z kamene, do lože z kameniva těženého</t>
  </si>
  <si>
    <t>-1893140397</t>
  </si>
  <si>
    <t>58381007</t>
  </si>
  <si>
    <t>kostka dlažební žula drobná 8/10</t>
  </si>
  <si>
    <t>-2098398360</t>
  </si>
  <si>
    <t>21*1,02 'Přepočtené koeficientem množství</t>
  </si>
  <si>
    <t>591412111</t>
  </si>
  <si>
    <t>Kladení dlažby z mozaiky komunikací pro pěší s vyplněním spár, s dvojím beraněním a se smetením přebytečného materiálu na vzdálenost do 3 m dvoubarevné a vícebarevné, s ložem tl. do 40 mm z kameniva</t>
  </si>
  <si>
    <t>1944708606</t>
  </si>
  <si>
    <t>58381006</t>
  </si>
  <si>
    <t>kostka dlažební mozaika řezaná mramor 4/6</t>
  </si>
  <si>
    <t>-263910612</t>
  </si>
  <si>
    <t>173,2*1,02 'Přepočtené koeficientem množství</t>
  </si>
  <si>
    <t>59141901</t>
  </si>
  <si>
    <t>Hladká žulová deska 400-430/25mm, v.150mm - D+M vč všech systémových detailů</t>
  </si>
  <si>
    <t>-980338959</t>
  </si>
  <si>
    <t>59141902</t>
  </si>
  <si>
    <t>Lemující žulová kostka 250/180mm v.150mm - D+M vč všech systémových detailů</t>
  </si>
  <si>
    <t>1258542110</t>
  </si>
  <si>
    <t>59141903</t>
  </si>
  <si>
    <t>Žulové vazákové kostky 180/180-300mm v.100mm do štěrkopísku 7,2m2, včetně betonového lože do kolíbky v místě vjezdu - D+M vč všech systémových detailů</t>
  </si>
  <si>
    <t>-1443029950</t>
  </si>
  <si>
    <t>59141904</t>
  </si>
  <si>
    <t>Reliéfní dlažba pro nevidomé z desek z betonového kompozitu 400/400/80mm v modulu kostky 100/100mm - D+M vč všech systémových detailů</t>
  </si>
  <si>
    <t>1925623581</t>
  </si>
  <si>
    <t>916241113</t>
  </si>
  <si>
    <t>Osazení obrubníku kamenného se zřízením lože, s vyplněním a zatřením spár cementovou maltou ležatého s boční opěrou z betonu prostého, do lože z betonu prostého</t>
  </si>
  <si>
    <t>172461685</t>
  </si>
  <si>
    <t>916241213</t>
  </si>
  <si>
    <t>Osazení obrubníku kamenného se zřízením lože, s vyplněním a zatřením spár cementovou maltou stojatého s boční opěrou z betonu prostého, do lože z betonu prostého</t>
  </si>
  <si>
    <t>-491424722</t>
  </si>
  <si>
    <t>919735113</t>
  </si>
  <si>
    <t>Řezání stávajícího živičného krytu nebo podkladu hloubky přes 100 do 150 mm</t>
  </si>
  <si>
    <t>-551554241</t>
  </si>
  <si>
    <t>+1,5*10+2,0*5</t>
  </si>
  <si>
    <t>-1298447970</t>
  </si>
  <si>
    <t>-532572613</t>
  </si>
  <si>
    <t>Poznámka k položce:_x000D_
+30 km - indexováno v jednotkové ceně</t>
  </si>
  <si>
    <t>1707352583</t>
  </si>
  <si>
    <t>+37,4+4,74</t>
  </si>
  <si>
    <t>997013873</t>
  </si>
  <si>
    <t>1110172665</t>
  </si>
  <si>
    <t>+49,3+12,18+6,6</t>
  </si>
  <si>
    <t>998223011</t>
  </si>
  <si>
    <t>Přesun hmot pro pozemní komunikace s krytem dlážděným dopravní vzdálenost do 200 m jakékoliv délky objektu</t>
  </si>
  <si>
    <t>1795666707</t>
  </si>
  <si>
    <t>14 - IO 01, IO02 - PŘÍPOJKY</t>
  </si>
  <si>
    <t xml:space="preserve">    720 - Přípojky</t>
  </si>
  <si>
    <t>Přípojky</t>
  </si>
  <si>
    <t>Přípojky - ZTI, PLYN (položkový rozpočet - viz příloha)</t>
  </si>
  <si>
    <t>-272960592</t>
  </si>
  <si>
    <t>SEZNAM FIGUR</t>
  </si>
  <si>
    <t>Výměra</t>
  </si>
  <si>
    <t xml:space="preserve"> 04</t>
  </si>
  <si>
    <t>Použití figury:</t>
  </si>
  <si>
    <t>Mazanina tl do 80 mm z betonu prostého bez zvýšených nároků na prostředí tř. C 25/30</t>
  </si>
  <si>
    <t>Příplatek k mazanině tl do 80 mm za přehlazení povrchu</t>
  </si>
  <si>
    <t>Montáž izolace tepelné podlah, stropů vrchem nebo střech překrytí separační fólií z PE</t>
  </si>
  <si>
    <t>Lepení pásů z přírodního linolea (marmolea) 2-složkovým lepidlem</t>
  </si>
  <si>
    <t>Montáž izolace tepelné podlah volně kladenými rohožemi, pásy, dílci, deskami 2 vrstvy</t>
  </si>
  <si>
    <t>Montáž izolace tepelné podlah volně kladenými rohožemi, pásy, dílci, deskami 1 vrstva</t>
  </si>
  <si>
    <t>Příplatek k mazanině tl do 80 mm za stržení povrchu spodní vrstvy před vložením výztuže</t>
  </si>
  <si>
    <t>Výztuž mazanin svařovanými sítěmi Kari</t>
  </si>
  <si>
    <t>Mazanina tl do 120 mm z betonu prostého bez zvýšených nároků na prostředí tř. C 25/30</t>
  </si>
  <si>
    <t>Příplatek k mazanině tl do 120 mm za stržení povrchu spodní vrstvy před vložením výztuže</t>
  </si>
  <si>
    <t>Vyrovnání stáv stropní žlb  desky cementovou maltou</t>
  </si>
  <si>
    <t>Sádrovláknitá podlaha tl 25 mm z desek tl 2x12,5 mm bez podsypu</t>
  </si>
  <si>
    <t xml:space="preserve"> 06</t>
  </si>
  <si>
    <t>Provedení izolace proti tlakové vodě vodorovné za studena nátěrem penetračním</t>
  </si>
  <si>
    <t>Stěrka hydroizolační  vodorovná, vč svislého vytažení - D+M vč všech systémových detailů - výměra = půdorysná plocha</t>
  </si>
  <si>
    <t>Příplatek k mazanině tl do 120 mm za přehlazení povrchu</t>
  </si>
  <si>
    <t>Provedení izolace proti tlakové vodě vodorovné pásy na sucho AIP nebo tkaninou</t>
  </si>
  <si>
    <t>Lepení elektrostaticky vodivých pásů z PVC standardním lepidlem</t>
  </si>
  <si>
    <t xml:space="preserve"> 08</t>
  </si>
  <si>
    <t>Montáž podlah keramických hladkých lepených flexibilním lepidlem do 50 ks/m2</t>
  </si>
  <si>
    <t>Lité teraco tl 20 mm - OKR -  dle schématu podlah (AST-802) - D+M vč všech systémových detailů</t>
  </si>
  <si>
    <t>Provedení izolace proti tlakové vodě vodorovné přitavením pásu NAIP</t>
  </si>
  <si>
    <t>Mazanina tl do 240 mm z betonu prostého bez zvýšených nároků na prostředí tř. C 25/30</t>
  </si>
  <si>
    <t>Struktura údajů, formát souboru a metodika pro zpracování</t>
  </si>
  <si>
    <t>Struktura</t>
  </si>
  <si>
    <t>Soubor je složen ze záložky Rekapitulace stavby a záložek s názvem soupisu prací pro jednotlivé objekty ve formátu XLSX. Každá ze záložek přitom obsahuje</t>
  </si>
  <si>
    <t>ještě samostatné sestavy vymezené orámovaním a nadpisem sestavy.</t>
  </si>
  <si>
    <r>
      <rPr>
        <i/>
        <sz val="8"/>
        <rFont val="Arial CE"/>
        <charset val="238"/>
      </rPr>
      <t xml:space="preserve">Rekapitulace stavby </t>
    </r>
    <r>
      <rPr>
        <sz val="8"/>
        <rFont val="Arial CE"/>
        <charset val="238"/>
      </rPr>
      <t>obsahuje sestavu Rekapitulace stavby a Rekapitulace objektů stavby a soupisů prací.</t>
    </r>
  </si>
  <si>
    <r>
      <t xml:space="preserve">V sestavě </t>
    </r>
    <r>
      <rPr>
        <b/>
        <sz val="8"/>
        <rFont val="Arial CE"/>
        <charset val="238"/>
      </rPr>
      <t>Rekapitulace stavby</t>
    </r>
    <r>
      <rPr>
        <sz val="8"/>
        <rFont val="Arial CE"/>
        <charset val="238"/>
      </rPr>
      <t xml:space="preserve"> jsou uvedeny informace identifikující předmět veřejné zakázky na stavební práce, KSO, CC-CZ, CZ-CPV, CZ-CPA a rekapitulaci </t>
    </r>
  </si>
  <si>
    <t>celkové nabídkové ceny uchazeče.</t>
  </si>
  <si>
    <t xml:space="preserve">Termínem "uchazeč" (resp. zhotovitel) se myslí "účastník zadávacího řízení" ve smyslu zákona o zadávání veřejných zakázek. </t>
  </si>
  <si>
    <r>
      <t xml:space="preserve">V sestavě </t>
    </r>
    <r>
      <rPr>
        <b/>
        <sz val="8"/>
        <rFont val="Arial CE"/>
        <charset val="238"/>
      </rPr>
      <t>Rekapitulace objektů stavby a soupisů prací</t>
    </r>
    <r>
      <rPr>
        <sz val="8"/>
        <rFont val="Arial CE"/>
        <charset val="238"/>
      </rPr>
      <t xml:space="preserve"> je uvedena rekapitulace stavebních objektů, inženýrských objektů, provozních souborů,</t>
    </r>
  </si>
  <si>
    <t>vedlejších a ostatních nákladů a ostatních nákladů s rekapitulací nabídkové ceny za jednotlivé soupisy prací. Na základě údaje Typ je možné</t>
  </si>
  <si>
    <t>identifikovat, zda se jedná o objekt nebo soupis prací pro daný objekt:</t>
  </si>
  <si>
    <t>Stavební objekt pozemní</t>
  </si>
  <si>
    <t>ING</t>
  </si>
  <si>
    <t>Stavební objekt inženýrský</t>
  </si>
  <si>
    <t>PRO</t>
  </si>
  <si>
    <t>Provozní soubor</t>
  </si>
  <si>
    <t>VON</t>
  </si>
  <si>
    <t>Vedlejší a ostatní náklady</t>
  </si>
  <si>
    <t>OST</t>
  </si>
  <si>
    <t>Soupis</t>
  </si>
  <si>
    <t>Soupis prací pro daný typ objektu</t>
  </si>
  <si>
    <r>
      <rPr>
        <i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pro jednotlivé objekty obsahuje sestavy Krycí list soupisu prací, Rekapitulace členění soupisu prací, Soupis prací. Za soupis prací může být považován</t>
    </r>
  </si>
  <si>
    <t>i objekt stavby v případě, že neobsahuje podřízenou zakázku.</t>
  </si>
  <si>
    <r>
      <rPr>
        <b/>
        <sz val="8"/>
        <rFont val="Arial CE"/>
        <charset val="238"/>
      </rPr>
      <t>Krycí list soupisu</t>
    </r>
    <r>
      <rPr>
        <sz val="8"/>
        <rFont val="Arial CE"/>
        <charset val="238"/>
      </rPr>
      <t xml:space="preserve"> obsahuje rekapitulaci informací o předmětu veřejné zakázky ze sestavy Rekapitulace stavby, informaci o zařazení objektu do KSO, </t>
    </r>
  </si>
  <si>
    <t>CC-CZ, CZ-CPV, CZ-CPA a rekapitulaci celkové nabídkové ceny uchazeče za aktuální soupis prací.</t>
  </si>
  <si>
    <r>
      <rPr>
        <b/>
        <sz val="8"/>
        <rFont val="Arial CE"/>
        <charset val="238"/>
      </rPr>
      <t>Rekapitulace členění soupisu prací</t>
    </r>
    <r>
      <rPr>
        <sz val="8"/>
        <rFont val="Arial CE"/>
        <charset val="238"/>
      </rPr>
      <t xml:space="preserve"> obsahuje rekapitulaci soupisu prací ve všech úrovních členění soupisu tak, jak byla tato členění použita (např. </t>
    </r>
  </si>
  <si>
    <t>stavební díly, funkční díly, případně jiné členění) s rekapitulací nabídkové ceny.</t>
  </si>
  <si>
    <r>
      <rPr>
        <b/>
        <sz val="8"/>
        <rFont val="Arial CE"/>
        <charset val="238"/>
      </rPr>
      <t xml:space="preserve">Soupis prací </t>
    </r>
    <r>
      <rPr>
        <sz val="8"/>
        <rFont val="Arial CE"/>
        <charset val="238"/>
      </rPr>
      <t>obsahuje položky veškerých stavebních nebo montážních prací, dodávek materiálů a služeb nezbytných pro zhotovení stavebního objektu,</t>
    </r>
  </si>
  <si>
    <t>inženýrského objektu, provozního souboru, vedlejších a ostatních nákladů.</t>
  </si>
  <si>
    <t>Pro položky soupisu prací se zobrazují následující informace:</t>
  </si>
  <si>
    <t>Pořadové číslo položky v aktuálním soupisu</t>
  </si>
  <si>
    <t>TYP</t>
  </si>
  <si>
    <t>Typ položky: K - konstrukce, M - materiál, PP - plný popis, PSC - poznámka k souboru cen,  P - poznámka k položce, VV - výkaz výměr</t>
  </si>
  <si>
    <t>Kód položky</t>
  </si>
  <si>
    <t>Zkrácený popis položky</t>
  </si>
  <si>
    <t>Měrná jednotka položky</t>
  </si>
  <si>
    <t>Množství v měrné jednotce</t>
  </si>
  <si>
    <t>J.cena</t>
  </si>
  <si>
    <t xml:space="preserve">Jednotková cena položky. Zadaní může obsahovat namísto J.ceny sloupce J.materiál a J.montáž, jejichž součet definuje </t>
  </si>
  <si>
    <t>J.cenu položky.</t>
  </si>
  <si>
    <t xml:space="preserve">Cena celkem </t>
  </si>
  <si>
    <t>Celková cena položky daná jako součin množství a j.ceny</t>
  </si>
  <si>
    <t>Příslušnost položky do cenové soustavy</t>
  </si>
  <si>
    <t>Ke každé položce soupisu prací se na samostatných řádcích může zobrazovat:</t>
  </si>
  <si>
    <t>Plný popis položky</t>
  </si>
  <si>
    <t>Poznámka k souboru cen a poznámka zadavatele</t>
  </si>
  <si>
    <t>Výkaz výměr</t>
  </si>
  <si>
    <t>Pokud je k řádku výkazu výměr evidovaný údaj ve sloupci Kód, jedná se o definovaný odkaz, na který se může odvolávat výkaz výměr z jiné položky.</t>
  </si>
  <si>
    <t xml:space="preserve">Metodika pro zpracování </t>
  </si>
  <si>
    <t>Jednotlivé sestavy jsou v souboru provázány. Editovatelné pole jsou zvýrazněny žlutým podbarvením, ostatní pole neslouží k editaci a nesmí být jakkoliv</t>
  </si>
  <si>
    <t>modifikovány.</t>
  </si>
  <si>
    <t xml:space="preserve">Uchazeč je pro podání nabídky povinen vyplnit žlutě podbarvená pole: </t>
  </si>
  <si>
    <t xml:space="preserve">Pole Uchazeč v sestavě Rekapitulace stavby - zde uchazeč vyplní svůj název (název subjektu) </t>
  </si>
  <si>
    <t>Pole IČ a DIČ v sestavě Rekapitulace stavby - zde uchazeč vyplní svoje IČ a DIČ</t>
  </si>
  <si>
    <t>Datum v sestavě Rekapitulace stavby - zde uchazeč vyplní datum vytvoření nabídky</t>
  </si>
  <si>
    <t>J.cena = jednotková cena v sestavě Soupis prací o maximálním počtu desetinných míst uvedených v poli</t>
  </si>
  <si>
    <t>- pokud sestavy soupisů prací obsahují pole J.cena, měla by být všechna tato pole vyplněna nenulovými</t>
  </si>
  <si>
    <t>Poznámka - nepovinný údaj pro položku soupisu</t>
  </si>
  <si>
    <t>V případě, že sestavy soupisů prací neobsahují pole J.cena, potom ve všech soupisech prací obsahují pole:</t>
  </si>
  <si>
    <t xml:space="preserve"> - J.materiál - jednotková cena materiálu </t>
  </si>
  <si>
    <t xml:space="preserve"> - J.montáž - jednotková cena montáže</t>
  </si>
  <si>
    <t>Uchazeč v tomto případě by měl vyplnit všechna pole J.materiál a pole J.montáž nenulovými kladnými číslicemi. V případech, kdy položka</t>
  </si>
  <si>
    <t>neobsahuje žádný materiál je přípustné, aby pole J.materiál bylo vyplněno nulou. V případech, kdy položka neobsahuje žádnou montáž je přípustné,</t>
  </si>
  <si>
    <t>aby pole J.montáž bylo vyplněno nulou. Obě pole - J.materiál, J.Montáž u jedné položky by však neměly být vyplněny nulou.</t>
  </si>
  <si>
    <t>Rekapitulace stavby</t>
  </si>
  <si>
    <t>Název</t>
  </si>
  <si>
    <t>Povinný</t>
  </si>
  <si>
    <t>Max. počet</t>
  </si>
  <si>
    <t>atributu</t>
  </si>
  <si>
    <t>(A/N)</t>
  </si>
  <si>
    <t>znaků</t>
  </si>
  <si>
    <t>A</t>
  </si>
  <si>
    <t>Kód stavby</t>
  </si>
  <si>
    <t>String</t>
  </si>
  <si>
    <t>Stavba</t>
  </si>
  <si>
    <t>Název stavby</t>
  </si>
  <si>
    <t>Místo</t>
  </si>
  <si>
    <t>N</t>
  </si>
  <si>
    <t>Místo stavby</t>
  </si>
  <si>
    <t>Datum</t>
  </si>
  <si>
    <t>Datum vykonaného exportu</t>
  </si>
  <si>
    <t>Date</t>
  </si>
  <si>
    <t>KSO</t>
  </si>
  <si>
    <t>Klasifikace stavebního objektu</t>
  </si>
  <si>
    <t>CC-CZ</t>
  </si>
  <si>
    <t>Klasifikace stavbeních děl</t>
  </si>
  <si>
    <t>CZ-CPV</t>
  </si>
  <si>
    <t>Společný slovník pro veřejné zakázky</t>
  </si>
  <si>
    <t>CZ-CPA</t>
  </si>
  <si>
    <t>Klasifikace produkce podle činností</t>
  </si>
  <si>
    <t>Zadavatel</t>
  </si>
  <si>
    <t>Zadavatel zadaní</t>
  </si>
  <si>
    <t>IČ</t>
  </si>
  <si>
    <t>IČ zadavatele zadaní</t>
  </si>
  <si>
    <t>DIČ</t>
  </si>
  <si>
    <t>DIČ zadavatele zadaní</t>
  </si>
  <si>
    <t>Uchazeč</t>
  </si>
  <si>
    <t>Uchazeč veřejné zakázky</t>
  </si>
  <si>
    <t>Projektant</t>
  </si>
  <si>
    <t>Poznámka</t>
  </si>
  <si>
    <t>Poznámka k zadání</t>
  </si>
  <si>
    <t>Sazba DPH</t>
  </si>
  <si>
    <t>Rekapitulace sazeb DPH u položek soupisů</t>
  </si>
  <si>
    <t>eGSazbaDph</t>
  </si>
  <si>
    <t>Základna DPH</t>
  </si>
  <si>
    <t>Základna DPH určena součtem celkové ceny z položek soupisů</t>
  </si>
  <si>
    <t>Double</t>
  </si>
  <si>
    <t>Hodnota DPH</t>
  </si>
  <si>
    <t>Celková cena bez DPH za celou stavbu. Sčítává se ze všech listů.</t>
  </si>
  <si>
    <t>Celková cena s DPH za celou stavbu</t>
  </si>
  <si>
    <t>Rekapitulace objektů stavby a soupisů prací</t>
  </si>
  <si>
    <t>Přebírá se z Rekapitulace stavby</t>
  </si>
  <si>
    <t>Kód objektu</t>
  </si>
  <si>
    <t>Objektu, Soupis prací</t>
  </si>
  <si>
    <t>Název objektu</t>
  </si>
  <si>
    <t>Cena bez DPH za daný objekt</t>
  </si>
  <si>
    <t>Cena spolu s DPH za daný objekt</t>
  </si>
  <si>
    <t>Typ zakázky</t>
  </si>
  <si>
    <t>eGTypZakazky</t>
  </si>
  <si>
    <t>Krycí list soupisu</t>
  </si>
  <si>
    <t>Objekt</t>
  </si>
  <si>
    <t>Kód a název objektu</t>
  </si>
  <si>
    <t>20 + 120</t>
  </si>
  <si>
    <t>Kód a název soupisu</t>
  </si>
  <si>
    <t>Poznámka k soupisu prací</t>
  </si>
  <si>
    <t>Rekapitulace sazeb DPH na položkách aktuálního soupisu</t>
  </si>
  <si>
    <t>Základna DPH určena součtem celkové ceny z položek aktuálního soupisu</t>
  </si>
  <si>
    <t>Cena bez DPH za daný soupis</t>
  </si>
  <si>
    <t>Cena s DPH</t>
  </si>
  <si>
    <t>Cena s DPH za daný soupis</t>
  </si>
  <si>
    <t>Rekapitulace členění soupisu prací</t>
  </si>
  <si>
    <t>Kód a název objektu, přebírá se z Krycího listu soupisu</t>
  </si>
  <si>
    <t>Kód a název objektu, přebírá se z Krycího listu soupisu</t>
  </si>
  <si>
    <t>Kód a název dílu ze soupisu</t>
  </si>
  <si>
    <t>20 + 100</t>
  </si>
  <si>
    <t>Cena celkem</t>
  </si>
  <si>
    <t>Cena celkem za díl ze soupisu</t>
  </si>
  <si>
    <t>Soupis prací</t>
  </si>
  <si>
    <t>Přebírá se z Krycího listu soupisu</t>
  </si>
  <si>
    <t>Pořadové číslo položky soupisu</t>
  </si>
  <si>
    <t>Long</t>
  </si>
  <si>
    <t>Typ položky soupisu</t>
  </si>
  <si>
    <t>eGTypPolozky</t>
  </si>
  <si>
    <t>Kód položky ze soupisu</t>
  </si>
  <si>
    <t>Popis položky ze soupisu</t>
  </si>
  <si>
    <t>Množství položky soupisu</t>
  </si>
  <si>
    <t>J.Cena</t>
  </si>
  <si>
    <t>Jednotková cena položky</t>
  </si>
  <si>
    <t>Cena celkem vyčíslena jako J.Cena * Množství</t>
  </si>
  <si>
    <t>Zařazení položky do cenové soustavy</t>
  </si>
  <si>
    <t>p</t>
  </si>
  <si>
    <t>Poznámka položky ze soupisu</t>
  </si>
  <si>
    <t>Memo</t>
  </si>
  <si>
    <t>psc</t>
  </si>
  <si>
    <t>Poznámka k souboru cen ze soupisu</t>
  </si>
  <si>
    <t>pp</t>
  </si>
  <si>
    <t>Plný popis položky ze soupisu</t>
  </si>
  <si>
    <t>vv</t>
  </si>
  <si>
    <t>Výkaz výměr (figura, výraz, výměra) ze soupisu</t>
  </si>
  <si>
    <t>Text,Text,Double</t>
  </si>
  <si>
    <t>20, 150</t>
  </si>
  <si>
    <t>Sazba DPH pro položku</t>
  </si>
  <si>
    <t>eGSazbaDPH</t>
  </si>
  <si>
    <t>Hmotnost</t>
  </si>
  <si>
    <t>Hmotnost položky ze soupisu</t>
  </si>
  <si>
    <t>Suť</t>
  </si>
  <si>
    <t>Suť položky ze soupisu</t>
  </si>
  <si>
    <t>Nh</t>
  </si>
  <si>
    <t>Normohodiny položky ze soupisu</t>
  </si>
  <si>
    <t>Datová věta</t>
  </si>
  <si>
    <t>Typ věty</t>
  </si>
  <si>
    <t>Hodnota</t>
  </si>
  <si>
    <t>Význam</t>
  </si>
  <si>
    <t>Základní sazba DPH</t>
  </si>
  <si>
    <t>Snížená sazba DPH</t>
  </si>
  <si>
    <t>Nulová sazba DPH</t>
  </si>
  <si>
    <t>Základní sazba DPH přenesená</t>
  </si>
  <si>
    <t>Snížená sazba DPH přenesená</t>
  </si>
  <si>
    <t>Stavební objekt</t>
  </si>
  <si>
    <t>Inženýrský objekt</t>
  </si>
  <si>
    <t>Položka typu HSV</t>
  </si>
  <si>
    <t>Položka typu PSV</t>
  </si>
  <si>
    <t>Položka typu M</t>
  </si>
  <si>
    <t>Položka typu OST</t>
  </si>
  <si>
    <t>bílé valouny fr. 16-32, 32-63 a 90-200 mm v roznoměrných podílech (barevnost obdobná jako bílé teraco, bude odsouhlasen vzorek)</t>
  </si>
  <si>
    <t>118b</t>
  </si>
  <si>
    <t>118a</t>
  </si>
  <si>
    <t xml:space="preserve"> Parthenocissus tricuspidata – loubinec tříprstý / vel.
80-100 cm </t>
  </si>
  <si>
    <t>vyskládané bílé valounky fr. 16-32 a 63-100mm</t>
  </si>
  <si>
    <t>Dokumentace skutečného provedení stavby (dle Vyhlášky č.499/2006 Sb.)</t>
  </si>
  <si>
    <t>Kompletní sanace zdiva sešíváním + vyztužováním zdiva nerezovou výztuží Ø8 (pevnost 1192 MPa)</t>
  </si>
  <si>
    <t>Kompletní sanace zdiva sešíváním + vyztužováním zdiva nerezovou výztuží Ø6 (pevnost 1111 MPa)</t>
  </si>
  <si>
    <t>Kompletní sanace zdiva sešíváním + vyztužováním zdiva nerezovou výztuží Ø10 (pevnost 1246 MPa)</t>
  </si>
  <si>
    <t>Poznámka k položce:_x000D_
dvorní objekt – římsa 28,3+3+2=33,3m, parapety oken 0,6x6+2,1x6+2,5x3+1,6x3+0,57x3 =30,21m</t>
  </si>
  <si>
    <t>Poznámka k položce:_x000D_
- nosná konstrukce opláštění komínu z ocelových uzavřených profilů rozměr nosné k-ce vnější průřez 760/640mm v. 8,3m
- opláštění konstrukce cementovými deskami pro použití ve venkovním prostředí - vnější rozměr opláštění
785/665mm v. 5,5m
- silikátová probarvená fasádní omítka, tl. 10mm</t>
  </si>
  <si>
    <t>Poznámka k položce:_x000D_
Uliční fasáda – římsa+průb.par 26,4x2=52,8m, nadokenní římsa 2,2x9x3=59,4m, parapety oken 1,7x9x2=30,6m, balkon 7,4m, dvůr římsa 20,5+20+6=46,5m</t>
  </si>
  <si>
    <t xml:space="preserve">Poznámka k položce:_x000D_
Uliční fasáda – římsa 30,5m, nadokenní římsa 2,2x12x2=52,8m, parapety oken 1,9x12x2=45,6m
Dvorní fasáda – věž, dvorní fasáda hl.domu parapety oken ( bez oken na 1.np) 7x1,2+2x0,85=10,1m, římsa portálu 3,5m, římsa 15,8+20,2=36m, dvorní křídlo par.okna S 1,15x8 + 0,7x2 =10,6m, J 1,32x3 +0,31x3 + 0,55 =5,44m, římsy dvorního křídla 15,2+16,3=31,5m
</t>
  </si>
  <si>
    <t>Restaurátorské sondy - Průzkumy za účelem zjištění skladby omítek a historické barevnosti v místech bouracích prací v interiéru budov vychází z požadavků zástupců památkové péče, velikost sondy cca 30/30cm</t>
  </si>
  <si>
    <t>Restaurátorské sondy - Pasport stávajících podlah s vyhodnocením možnosti repase a zpětného použití v objektu 49 vychází z požadavků zástupců památkové péče, velikost sondy cca 100/100cm</t>
  </si>
  <si>
    <t xml:space="preserve">Stavebně technické sondy - Sondy zjišťující tloušťky a složení všech kleneb a násypů </t>
  </si>
  <si>
    <t>Cementotřísková deska s hladkým povrchem, třída reakce na oheň A2, tl 24mm</t>
  </si>
  <si>
    <t>259,5+254,0+23,5+8,9</t>
  </si>
  <si>
    <t>93,0+119,6+60,4+23,3+16,7</t>
  </si>
  <si>
    <t>Zaoblení omítaných rohů poloměr 150mm, příček tl.150mm v m. č. -1.45a - viz AST 099</t>
  </si>
  <si>
    <t>Zaoblení omítaných rohů ostění pol. 50mm v m.č. 1.46 - viz AST 884a</t>
  </si>
  <si>
    <t>Zaoblení omítaných rohů ostění pol. 50mm - viz AST 102,103,104</t>
  </si>
  <si>
    <t>Zaoblení omítaných rohů ostění pol. 80mm - viz AST 867a,b</t>
  </si>
  <si>
    <t>710-110</t>
  </si>
  <si>
    <t>710-111</t>
  </si>
  <si>
    <t>SLABOPROUD - koncové prvky - AV technika (položkový rozpočet - viz příloha)</t>
  </si>
  <si>
    <t>SLABOPROUD - koncové prvky - knihovnický systém (položkový rozpočet - viz příloha)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</si>
</sst>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#,##0.00%"/>
    <numFmt numFmtId="165" formatCode="dd\.mm\.yyyy"/>
    <numFmt numFmtId="166" formatCode="#,##0.00000"/>
    <numFmt numFmtId="167" formatCode="#,##0.000"/>
    <numFmt numFmtId="168" formatCode="0.0"/>
    <numFmt numFmtId="169" formatCode="#,##0.0"/>
  </numFmts>
  <fonts count="52" x14ac:knownFonts="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80008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  <family val="1"/>
      <charset val="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7"/>
      <color rgb="FF969696"/>
      <name val="Arial CE"/>
    </font>
    <font>
      <sz val="8"/>
      <color rgb="FF000000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b/>
      <sz val="9"/>
      <name val="Arial CE"/>
    </font>
    <font>
      <sz val="8"/>
      <name val="Trebuchet MS"/>
      <family val="2"/>
      <charset val="238"/>
    </font>
    <font>
      <b/>
      <sz val="16"/>
      <name val="Trebuchet MS"/>
      <family val="2"/>
      <charset val="238"/>
    </font>
    <font>
      <b/>
      <sz val="11"/>
      <name val="Trebuchet MS"/>
      <family val="2"/>
      <charset val="238"/>
    </font>
    <font>
      <sz val="8"/>
      <name val="Arial CE"/>
      <charset val="238"/>
    </font>
    <font>
      <sz val="9"/>
      <name val="Trebuchet MS"/>
      <family val="2"/>
      <charset val="238"/>
    </font>
    <font>
      <sz val="10"/>
      <name val="Trebuchet MS"/>
      <family val="2"/>
      <charset val="238"/>
    </font>
    <font>
      <sz val="11"/>
      <name val="Trebuchet MS"/>
      <family val="2"/>
      <charset val="238"/>
    </font>
    <font>
      <b/>
      <sz val="9"/>
      <name val="Trebuchet MS"/>
      <family val="2"/>
      <charset val="238"/>
    </font>
    <font>
      <b/>
      <sz val="8"/>
      <name val="Arial CE"/>
      <charset val="238"/>
    </font>
    <font>
      <u/>
      <sz val="11"/>
      <color theme="10"/>
      <name val="Calibri"/>
      <family val="2"/>
      <charset val="238"/>
      <scheme val="minor"/>
    </font>
    <font>
      <i/>
      <sz val="8"/>
      <name val="Arial CE"/>
      <charset val="238"/>
    </font>
    <font>
      <sz val="9"/>
      <color rgb="FFFF0000"/>
      <name val="Arial CE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32">
    <border>
      <left/>
      <right/>
      <top/>
      <bottom/>
      <diagonal/>
    </border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2">
    <xf numFmtId="0" fontId="0" fillId="0" borderId="0"/>
    <xf numFmtId="0" fontId="49" fillId="0" borderId="0" applyNumberFormat="0" applyFill="0" applyBorder="0" applyAlignment="0" applyProtection="0"/>
  </cellStyleXfs>
  <cellXfs count="435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2" xfId="0" applyBorder="1" applyProtection="1"/>
    <xf numFmtId="0" fontId="0" fillId="0" borderId="3" xfId="0" applyBorder="1" applyProtection="1"/>
    <xf numFmtId="0" fontId="0" fillId="0" borderId="4" xfId="0" applyBorder="1"/>
    <xf numFmtId="0" fontId="0" fillId="0" borderId="4" xfId="0" applyBorder="1" applyProtection="1"/>
    <xf numFmtId="0" fontId="0" fillId="0" borderId="0" xfId="0" applyProtection="1"/>
    <xf numFmtId="0" fontId="14" fillId="0" borderId="0" xfId="0" applyFont="1" applyAlignment="1" applyProtection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 applyProtection="1">
      <alignment horizontal="left" vertical="top"/>
    </xf>
    <xf numFmtId="0" fontId="2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horizontal="left" vertical="top"/>
    </xf>
    <xf numFmtId="0" fontId="1" fillId="0" borderId="0" xfId="0" applyFont="1" applyAlignment="1" applyProtection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 applyProtection="1">
      <alignment horizontal="left" vertical="center" wrapText="1"/>
    </xf>
    <xf numFmtId="0" fontId="0" fillId="0" borderId="5" xfId="0" applyBorder="1" applyProtection="1"/>
    <xf numFmtId="0" fontId="0" fillId="0" borderId="0" xfId="0" applyFont="1" applyAlignment="1">
      <alignment vertical="center"/>
    </xf>
    <xf numFmtId="0" fontId="0" fillId="0" borderId="4" xfId="0" applyFont="1" applyBorder="1" applyAlignment="1" applyProtection="1">
      <alignment vertical="center"/>
    </xf>
    <xf numFmtId="0" fontId="0" fillId="0" borderId="0" xfId="0" applyFont="1" applyAlignment="1" applyProtection="1">
      <alignment vertical="center"/>
    </xf>
    <xf numFmtId="0" fontId="18" fillId="0" borderId="6" xfId="0" applyFont="1" applyBorder="1" applyAlignment="1" applyProtection="1">
      <alignment horizontal="left" vertical="center"/>
    </xf>
    <xf numFmtId="0" fontId="0" fillId="0" borderId="6" xfId="0" applyFont="1" applyBorder="1" applyAlignment="1" applyProtection="1">
      <alignment vertical="center"/>
    </xf>
    <xf numFmtId="0" fontId="0" fillId="0" borderId="4" xfId="0" applyFont="1" applyBorder="1" applyAlignment="1">
      <alignment vertical="center"/>
    </xf>
    <xf numFmtId="0" fontId="1" fillId="0" borderId="4" xfId="0" applyFont="1" applyBorder="1" applyAlignment="1" applyProtection="1">
      <alignment vertical="center"/>
    </xf>
    <xf numFmtId="0" fontId="1" fillId="0" borderId="0" xfId="0" applyFont="1" applyAlignment="1" applyProtection="1">
      <alignment vertical="center"/>
    </xf>
    <xf numFmtId="0" fontId="1" fillId="0" borderId="4" xfId="0" applyFont="1" applyBorder="1" applyAlignment="1">
      <alignment vertical="center"/>
    </xf>
    <xf numFmtId="0" fontId="0" fillId="3" borderId="0" xfId="0" applyFont="1" applyFill="1" applyAlignment="1" applyProtection="1">
      <alignment vertical="center"/>
    </xf>
    <xf numFmtId="0" fontId="4" fillId="3" borderId="7" xfId="0" applyFont="1" applyFill="1" applyBorder="1" applyAlignment="1" applyProtection="1">
      <alignment horizontal="left" vertical="center"/>
    </xf>
    <xf numFmtId="0" fontId="0" fillId="3" borderId="8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center" vertical="center"/>
    </xf>
    <xf numFmtId="0" fontId="0" fillId="0" borderId="10" xfId="0" applyFont="1" applyBorder="1" applyAlignment="1" applyProtection="1">
      <alignment vertical="center"/>
    </xf>
    <xf numFmtId="0" fontId="0" fillId="0" borderId="11" xfId="0" applyFont="1" applyBorder="1" applyAlignment="1" applyProtection="1">
      <alignment vertical="center"/>
    </xf>
    <xf numFmtId="0" fontId="0" fillId="0" borderId="2" xfId="0" applyFont="1" applyBorder="1" applyAlignment="1" applyProtection="1">
      <alignment vertical="center"/>
    </xf>
    <xf numFmtId="0" fontId="0" fillId="0" borderId="3" xfId="0" applyFont="1" applyBorder="1" applyAlignment="1" applyProtection="1">
      <alignment vertical="center"/>
    </xf>
    <xf numFmtId="0" fontId="2" fillId="0" borderId="4" xfId="0" applyFont="1" applyBorder="1" applyAlignment="1" applyProtection="1">
      <alignment vertical="center"/>
    </xf>
    <xf numFmtId="0" fontId="2" fillId="0" borderId="0" xfId="0" applyFont="1" applyAlignment="1" applyProtection="1">
      <alignment vertical="center"/>
    </xf>
    <xf numFmtId="0" fontId="2" fillId="0" borderId="4" xfId="0" applyFont="1" applyBorder="1" applyAlignment="1">
      <alignment vertical="center"/>
    </xf>
    <xf numFmtId="0" fontId="3" fillId="0" borderId="4" xfId="0" applyFont="1" applyBorder="1" applyAlignment="1" applyProtection="1">
      <alignment vertical="center"/>
    </xf>
    <xf numFmtId="0" fontId="3" fillId="0" borderId="0" xfId="0" applyFont="1" applyAlignment="1" applyProtection="1">
      <alignment horizontal="left" vertical="center"/>
    </xf>
    <xf numFmtId="0" fontId="3" fillId="0" borderId="0" xfId="0" applyFont="1" applyAlignment="1" applyProtection="1">
      <alignment vertical="center"/>
    </xf>
    <xf numFmtId="0" fontId="3" fillId="0" borderId="4" xfId="0" applyFont="1" applyBorder="1" applyAlignment="1">
      <alignment vertical="center"/>
    </xf>
    <xf numFmtId="0" fontId="18" fillId="0" borderId="0" xfId="0" applyFont="1" applyAlignment="1" applyProtection="1">
      <alignment vertical="center"/>
    </xf>
    <xf numFmtId="165" fontId="2" fillId="0" borderId="0" xfId="0" applyNumberFormat="1" applyFont="1" applyAlignment="1" applyProtection="1">
      <alignment horizontal="left" vertical="center"/>
    </xf>
    <xf numFmtId="0" fontId="0" fillId="0" borderId="13" xfId="0" applyBorder="1" applyAlignment="1">
      <alignment vertical="center"/>
    </xf>
    <xf numFmtId="0" fontId="0" fillId="0" borderId="14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6" xfId="0" applyFont="1" applyBorder="1" applyAlignment="1">
      <alignment vertical="center"/>
    </xf>
    <xf numFmtId="0" fontId="0" fillId="0" borderId="0" xfId="0" applyFont="1" applyBorder="1" applyAlignment="1" applyProtection="1">
      <alignment vertical="center"/>
    </xf>
    <xf numFmtId="0" fontId="0" fillId="0" borderId="16" xfId="0" applyFont="1" applyBorder="1" applyAlignment="1" applyProtection="1">
      <alignment vertical="center"/>
    </xf>
    <xf numFmtId="0" fontId="0" fillId="4" borderId="8" xfId="0" applyFont="1" applyFill="1" applyBorder="1" applyAlignment="1" applyProtection="1">
      <alignment vertical="center"/>
    </xf>
    <xf numFmtId="0" fontId="22" fillId="4" borderId="9" xfId="0" applyFont="1" applyFill="1" applyBorder="1" applyAlignment="1" applyProtection="1">
      <alignment horizontal="center" vertical="center"/>
    </xf>
    <xf numFmtId="0" fontId="23" fillId="0" borderId="17" xfId="0" applyFont="1" applyBorder="1" applyAlignment="1" applyProtection="1">
      <alignment horizontal="center" vertical="center" wrapText="1"/>
    </xf>
    <xf numFmtId="0" fontId="23" fillId="0" borderId="18" xfId="0" applyFont="1" applyBorder="1" applyAlignment="1" applyProtection="1">
      <alignment horizontal="center" vertical="center" wrapText="1"/>
    </xf>
    <xf numFmtId="0" fontId="23" fillId="0" borderId="19" xfId="0" applyFont="1" applyBorder="1" applyAlignment="1" applyProtection="1">
      <alignment horizontal="center" vertical="center" wrapText="1"/>
    </xf>
    <xf numFmtId="0" fontId="0" fillId="0" borderId="12" xfId="0" applyFont="1" applyBorder="1" applyAlignment="1" applyProtection="1">
      <alignment vertical="center"/>
    </xf>
    <xf numFmtId="0" fontId="0" fillId="0" borderId="13" xfId="0" applyFont="1" applyBorder="1" applyAlignment="1" applyProtection="1">
      <alignment vertical="center"/>
    </xf>
    <xf numFmtId="0" fontId="0" fillId="0" borderId="14" xfId="0" applyFont="1" applyBorder="1" applyAlignment="1" applyProtection="1">
      <alignment vertical="center"/>
    </xf>
    <xf numFmtId="0" fontId="4" fillId="0" borderId="4" xfId="0" applyFont="1" applyBorder="1" applyAlignment="1" applyProtection="1">
      <alignment vertical="center"/>
    </xf>
    <xf numFmtId="0" fontId="24" fillId="0" borderId="0" xfId="0" applyFont="1" applyAlignment="1" applyProtection="1">
      <alignment horizontal="left" vertical="center"/>
    </xf>
    <xf numFmtId="0" fontId="24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4" fillId="0" borderId="0" xfId="0" applyFont="1" applyAlignment="1" applyProtection="1">
      <alignment horizontal="center" vertical="center"/>
    </xf>
    <xf numFmtId="0" fontId="4" fillId="0" borderId="4" xfId="0" applyFont="1" applyBorder="1" applyAlignment="1">
      <alignment vertical="center"/>
    </xf>
    <xf numFmtId="4" fontId="20" fillId="0" borderId="15" xfId="0" applyNumberFormat="1" applyFont="1" applyBorder="1" applyAlignment="1" applyProtection="1">
      <alignment vertical="center"/>
    </xf>
    <xf numFmtId="4" fontId="20" fillId="0" borderId="0" xfId="0" applyNumberFormat="1" applyFont="1" applyBorder="1" applyAlignment="1" applyProtection="1">
      <alignment vertical="center"/>
    </xf>
    <xf numFmtId="166" fontId="20" fillId="0" borderId="0" xfId="0" applyNumberFormat="1" applyFont="1" applyBorder="1" applyAlignment="1" applyProtection="1">
      <alignment vertical="center"/>
    </xf>
    <xf numFmtId="4" fontId="20" fillId="0" borderId="16" xfId="0" applyNumberFormat="1" applyFont="1" applyBorder="1" applyAlignment="1" applyProtection="1">
      <alignment vertical="center"/>
    </xf>
    <xf numFmtId="0" fontId="4" fillId="0" borderId="0" xfId="0" applyFont="1" applyAlignment="1">
      <alignment horizontal="left" vertical="center"/>
    </xf>
    <xf numFmtId="0" fontId="25" fillId="0" borderId="0" xfId="0" applyFont="1" applyAlignment="1">
      <alignment horizontal="left" vertical="center"/>
    </xf>
    <xf numFmtId="0" fontId="26" fillId="0" borderId="0" xfId="1" applyFont="1" applyAlignment="1">
      <alignment horizontal="center" vertical="center"/>
    </xf>
    <xf numFmtId="0" fontId="5" fillId="0" borderId="4" xfId="0" applyFont="1" applyBorder="1" applyAlignment="1" applyProtection="1">
      <alignment vertical="center"/>
    </xf>
    <xf numFmtId="0" fontId="27" fillId="0" borderId="0" xfId="0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0" fontId="3" fillId="0" borderId="0" xfId="0" applyFont="1" applyAlignment="1" applyProtection="1">
      <alignment horizontal="center" vertical="center"/>
    </xf>
    <xf numFmtId="0" fontId="5" fillId="0" borderId="4" xfId="0" applyFont="1" applyBorder="1" applyAlignment="1">
      <alignment vertical="center"/>
    </xf>
    <xf numFmtId="4" fontId="29" fillId="0" borderId="15" xfId="0" applyNumberFormat="1" applyFont="1" applyBorder="1" applyAlignment="1" applyProtection="1">
      <alignment vertical="center"/>
    </xf>
    <xf numFmtId="4" fontId="29" fillId="0" borderId="0" xfId="0" applyNumberFormat="1" applyFont="1" applyBorder="1" applyAlignment="1" applyProtection="1">
      <alignment vertical="center"/>
    </xf>
    <xf numFmtId="166" fontId="29" fillId="0" borderId="0" xfId="0" applyNumberFormat="1" applyFont="1" applyBorder="1" applyAlignment="1" applyProtection="1">
      <alignment vertical="center"/>
    </xf>
    <xf numFmtId="4" fontId="29" fillId="0" borderId="16" xfId="0" applyNumberFormat="1" applyFont="1" applyBorder="1" applyAlignment="1" applyProtection="1">
      <alignment vertical="center"/>
    </xf>
    <xf numFmtId="0" fontId="5" fillId="0" borderId="0" xfId="0" applyFont="1" applyAlignment="1">
      <alignment horizontal="left" vertical="center"/>
    </xf>
    <xf numFmtId="4" fontId="29" fillId="0" borderId="20" xfId="0" applyNumberFormat="1" applyFont="1" applyBorder="1" applyAlignment="1" applyProtection="1">
      <alignment vertical="center"/>
    </xf>
    <xf numFmtId="4" fontId="29" fillId="0" borderId="21" xfId="0" applyNumberFormat="1" applyFont="1" applyBorder="1" applyAlignment="1" applyProtection="1">
      <alignment vertical="center"/>
    </xf>
    <xf numFmtId="166" fontId="29" fillId="0" borderId="21" xfId="0" applyNumberFormat="1" applyFont="1" applyBorder="1" applyAlignment="1" applyProtection="1">
      <alignment vertical="center"/>
    </xf>
    <xf numFmtId="4" fontId="29" fillId="0" borderId="22" xfId="0" applyNumberFormat="1" applyFont="1" applyBorder="1" applyAlignment="1" applyProtection="1">
      <alignment vertical="center"/>
    </xf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30" fillId="0" borderId="0" xfId="0" applyFont="1" applyAlignment="1">
      <alignment horizontal="left" vertical="center"/>
    </xf>
    <xf numFmtId="0" fontId="1" fillId="0" borderId="0" xfId="0" applyFont="1" applyAlignment="1">
      <alignment horizontal="left" vertical="center"/>
    </xf>
    <xf numFmtId="0" fontId="0" fillId="0" borderId="4" xfId="0" applyBorder="1" applyAlignment="1">
      <alignment vertical="center"/>
    </xf>
    <xf numFmtId="0" fontId="2" fillId="0" borderId="0" xfId="0" applyFont="1" applyAlignment="1">
      <alignment horizontal="left" vertical="center"/>
    </xf>
    <xf numFmtId="165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4" xfId="0" applyFont="1" applyBorder="1" applyAlignment="1">
      <alignment vertical="center" wrapText="1"/>
    </xf>
    <xf numFmtId="0" fontId="0" fillId="0" borderId="4" xfId="0" applyBorder="1" applyAlignment="1">
      <alignment vertical="center" wrapText="1"/>
    </xf>
    <xf numFmtId="0" fontId="0" fillId="0" borderId="13" xfId="0" applyFont="1" applyBorder="1" applyAlignment="1">
      <alignment vertical="center"/>
    </xf>
    <xf numFmtId="0" fontId="18" fillId="0" borderId="0" xfId="0" applyFont="1" applyAlignment="1">
      <alignment horizontal="left" vertical="center"/>
    </xf>
    <xf numFmtId="4" fontId="24" fillId="0" borderId="0" xfId="0" applyNumberFormat="1" applyFont="1" applyAlignment="1">
      <alignment vertical="center"/>
    </xf>
    <xf numFmtId="0" fontId="1" fillId="0" borderId="0" xfId="0" applyFont="1" applyAlignment="1">
      <alignment horizontal="right" vertical="center"/>
    </xf>
    <xf numFmtId="0" fontId="21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7" xfId="0" applyFont="1" applyFill="1" applyBorder="1" applyAlignment="1">
      <alignment horizontal="left" vertical="center"/>
    </xf>
    <xf numFmtId="0" fontId="0" fillId="4" borderId="8" xfId="0" applyFont="1" applyFill="1" applyBorder="1" applyAlignment="1">
      <alignment vertical="center"/>
    </xf>
    <xf numFmtId="0" fontId="4" fillId="4" borderId="8" xfId="0" applyFont="1" applyFill="1" applyBorder="1" applyAlignment="1">
      <alignment horizontal="right" vertical="center"/>
    </xf>
    <xf numFmtId="0" fontId="4" fillId="4" borderId="8" xfId="0" applyFont="1" applyFill="1" applyBorder="1" applyAlignment="1">
      <alignment horizontal="center" vertical="center"/>
    </xf>
    <xf numFmtId="4" fontId="4" fillId="4" borderId="8" xfId="0" applyNumberFormat="1" applyFont="1" applyFill="1" applyBorder="1" applyAlignment="1">
      <alignment vertical="center"/>
    </xf>
    <xf numFmtId="0" fontId="0" fillId="4" borderId="9" xfId="0" applyFont="1" applyFill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0" fillId="0" borderId="3" xfId="0" applyFont="1" applyBorder="1" applyAlignment="1">
      <alignment vertical="center"/>
    </xf>
    <xf numFmtId="0" fontId="22" fillId="4" borderId="0" xfId="0" applyFont="1" applyFill="1" applyAlignment="1" applyProtection="1">
      <alignment horizontal="left" vertical="center"/>
    </xf>
    <xf numFmtId="0" fontId="0" fillId="4" borderId="0" xfId="0" applyFont="1" applyFill="1" applyAlignment="1" applyProtection="1">
      <alignment vertical="center"/>
    </xf>
    <xf numFmtId="0" fontId="22" fillId="4" borderId="0" xfId="0" applyFont="1" applyFill="1" applyAlignment="1" applyProtection="1">
      <alignment horizontal="right" vertical="center"/>
    </xf>
    <xf numFmtId="0" fontId="31" fillId="0" borderId="0" xfId="0" applyFont="1" applyAlignment="1" applyProtection="1">
      <alignment horizontal="left" vertical="center"/>
    </xf>
    <xf numFmtId="0" fontId="6" fillId="0" borderId="4" xfId="0" applyFont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0" fontId="6" fillId="0" borderId="21" xfId="0" applyFont="1" applyBorder="1" applyAlignment="1" applyProtection="1">
      <alignment horizontal="left" vertical="center"/>
    </xf>
    <xf numFmtId="0" fontId="6" fillId="0" borderId="21" xfId="0" applyFont="1" applyBorder="1" applyAlignment="1" applyProtection="1">
      <alignment vertical="center"/>
    </xf>
    <xf numFmtId="4" fontId="6" fillId="0" borderId="21" xfId="0" applyNumberFormat="1" applyFont="1" applyBorder="1" applyAlignment="1" applyProtection="1">
      <alignment vertical="center"/>
    </xf>
    <xf numFmtId="0" fontId="6" fillId="0" borderId="4" xfId="0" applyFont="1" applyBorder="1" applyAlignment="1">
      <alignment vertical="center"/>
    </xf>
    <xf numFmtId="0" fontId="7" fillId="0" borderId="4" xfId="0" applyFont="1" applyBorder="1" applyAlignment="1" applyProtection="1">
      <alignment vertical="center"/>
    </xf>
    <xf numFmtId="0" fontId="7" fillId="0" borderId="0" xfId="0" applyFont="1" applyAlignment="1" applyProtection="1">
      <alignment vertical="center"/>
    </xf>
    <xf numFmtId="0" fontId="7" fillId="0" borderId="21" xfId="0" applyFont="1" applyBorder="1" applyAlignment="1" applyProtection="1">
      <alignment horizontal="left" vertical="center"/>
    </xf>
    <xf numFmtId="0" fontId="7" fillId="0" borderId="21" xfId="0" applyFont="1" applyBorder="1" applyAlignment="1" applyProtection="1">
      <alignment vertical="center"/>
    </xf>
    <xf numFmtId="4" fontId="7" fillId="0" borderId="21" xfId="0" applyNumberFormat="1" applyFont="1" applyBorder="1" applyAlignment="1" applyProtection="1">
      <alignment vertical="center"/>
    </xf>
    <xf numFmtId="0" fontId="7" fillId="0" borderId="4" xfId="0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4" xfId="0" applyFont="1" applyBorder="1" applyAlignment="1" applyProtection="1">
      <alignment horizontal="center" vertical="center" wrapText="1"/>
    </xf>
    <xf numFmtId="0" fontId="22" fillId="4" borderId="17" xfId="0" applyFont="1" applyFill="1" applyBorder="1" applyAlignment="1" applyProtection="1">
      <alignment horizontal="center" vertical="center" wrapText="1"/>
    </xf>
    <xf numFmtId="0" fontId="22" fillId="4" borderId="18" xfId="0" applyFont="1" applyFill="1" applyBorder="1" applyAlignment="1" applyProtection="1">
      <alignment horizontal="center" vertical="center" wrapText="1"/>
    </xf>
    <xf numFmtId="0" fontId="22" fillId="4" borderId="19" xfId="0" applyFont="1" applyFill="1" applyBorder="1" applyAlignment="1" applyProtection="1">
      <alignment horizontal="center" vertical="center" wrapText="1"/>
    </xf>
    <xf numFmtId="0" fontId="0" fillId="0" borderId="4" xfId="0" applyBorder="1" applyAlignment="1">
      <alignment horizontal="center" vertical="center" wrapText="1"/>
    </xf>
    <xf numFmtId="4" fontId="24" fillId="0" borderId="0" xfId="0" applyNumberFormat="1" applyFont="1" applyAlignment="1" applyProtection="1"/>
    <xf numFmtId="0" fontId="0" fillId="0" borderId="13" xfId="0" applyBorder="1" applyAlignment="1" applyProtection="1">
      <alignment vertical="center"/>
    </xf>
    <xf numFmtId="166" fontId="32" fillId="0" borderId="13" xfId="0" applyNumberFormat="1" applyFont="1" applyBorder="1" applyAlignment="1" applyProtection="1"/>
    <xf numFmtId="166" fontId="32" fillId="0" borderId="14" xfId="0" applyNumberFormat="1" applyFont="1" applyBorder="1" applyAlignment="1" applyProtection="1"/>
    <xf numFmtId="4" fontId="33" fillId="0" borderId="0" xfId="0" applyNumberFormat="1" applyFont="1" applyAlignment="1">
      <alignment vertical="center"/>
    </xf>
    <xf numFmtId="0" fontId="8" fillId="0" borderId="4" xfId="0" applyFont="1" applyBorder="1" applyAlignment="1" applyProtection="1"/>
    <xf numFmtId="0" fontId="8" fillId="0" borderId="0" xfId="0" applyFont="1" applyAlignment="1" applyProtection="1"/>
    <xf numFmtId="0" fontId="8" fillId="0" borderId="0" xfId="0" applyFont="1" applyAlignment="1" applyProtection="1">
      <alignment horizontal="left"/>
    </xf>
    <xf numFmtId="0" fontId="6" fillId="0" borderId="0" xfId="0" applyFont="1" applyAlignment="1" applyProtection="1">
      <alignment horizontal="left"/>
    </xf>
    <xf numFmtId="0" fontId="8" fillId="0" borderId="0" xfId="0" applyFont="1" applyAlignment="1" applyProtection="1">
      <protection locked="0"/>
    </xf>
    <xf numFmtId="4" fontId="6" fillId="0" borderId="0" xfId="0" applyNumberFormat="1" applyFont="1" applyAlignment="1" applyProtection="1"/>
    <xf numFmtId="0" fontId="8" fillId="0" borderId="4" xfId="0" applyFont="1" applyBorder="1" applyAlignment="1"/>
    <xf numFmtId="0" fontId="8" fillId="0" borderId="15" xfId="0" applyFont="1" applyBorder="1" applyAlignment="1" applyProtection="1"/>
    <xf numFmtId="0" fontId="8" fillId="0" borderId="0" xfId="0" applyFont="1" applyBorder="1" applyAlignment="1" applyProtection="1"/>
    <xf numFmtId="166" fontId="8" fillId="0" borderId="0" xfId="0" applyNumberFormat="1" applyFont="1" applyBorder="1" applyAlignment="1" applyProtection="1"/>
    <xf numFmtId="166" fontId="8" fillId="0" borderId="16" xfId="0" applyNumberFormat="1" applyFont="1" applyBorder="1" applyAlignment="1" applyProtection="1"/>
    <xf numFmtId="0" fontId="8" fillId="0" borderId="0" xfId="0" applyFont="1" applyAlignment="1">
      <alignment horizontal="left"/>
    </xf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 applyProtection="1">
      <alignment horizontal="left"/>
    </xf>
    <xf numFmtId="4" fontId="7" fillId="0" borderId="0" xfId="0" applyNumberFormat="1" applyFont="1" applyAlignment="1" applyProtection="1"/>
    <xf numFmtId="0" fontId="22" fillId="0" borderId="23" xfId="0" applyFont="1" applyBorder="1" applyAlignment="1" applyProtection="1">
      <alignment horizontal="center" vertical="center"/>
    </xf>
    <xf numFmtId="49" fontId="22" fillId="0" borderId="23" xfId="0" applyNumberFormat="1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left" vertical="center" wrapText="1"/>
    </xf>
    <xf numFmtId="0" fontId="22" fillId="0" borderId="23" xfId="0" applyFont="1" applyBorder="1" applyAlignment="1" applyProtection="1">
      <alignment horizontal="center" vertical="center" wrapText="1"/>
    </xf>
    <xf numFmtId="167" fontId="22" fillId="0" borderId="23" xfId="0" applyNumberFormat="1" applyFont="1" applyBorder="1" applyAlignment="1" applyProtection="1">
      <alignment vertical="center"/>
    </xf>
    <xf numFmtId="4" fontId="22" fillId="2" borderId="23" xfId="0" applyNumberFormat="1" applyFont="1" applyFill="1" applyBorder="1" applyAlignment="1" applyProtection="1">
      <alignment vertical="center"/>
      <protection locked="0"/>
    </xf>
    <xf numFmtId="4" fontId="22" fillId="0" borderId="23" xfId="0" applyNumberFormat="1" applyFont="1" applyBorder="1" applyAlignment="1" applyProtection="1">
      <alignment vertical="center"/>
    </xf>
    <xf numFmtId="0" fontId="23" fillId="2" borderId="15" xfId="0" applyFont="1" applyFill="1" applyBorder="1" applyAlignment="1" applyProtection="1">
      <alignment horizontal="left" vertical="center"/>
      <protection locked="0"/>
    </xf>
    <xf numFmtId="0" fontId="23" fillId="0" borderId="0" xfId="0" applyFont="1" applyBorder="1" applyAlignment="1" applyProtection="1">
      <alignment horizontal="center" vertical="center"/>
    </xf>
    <xf numFmtId="166" fontId="23" fillId="0" borderId="0" xfId="0" applyNumberFormat="1" applyFont="1" applyBorder="1" applyAlignment="1" applyProtection="1">
      <alignment vertical="center"/>
    </xf>
    <xf numFmtId="166" fontId="23" fillId="0" borderId="16" xfId="0" applyNumberFormat="1" applyFont="1" applyBorder="1" applyAlignment="1" applyProtection="1">
      <alignment vertical="center"/>
    </xf>
    <xf numFmtId="0" fontId="22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0" fontId="34" fillId="0" borderId="0" xfId="0" applyFont="1" applyAlignment="1" applyProtection="1">
      <alignment horizontal="left" vertical="center"/>
    </xf>
    <xf numFmtId="0" fontId="35" fillId="0" borderId="0" xfId="0" applyFont="1" applyAlignment="1" applyProtection="1">
      <alignment vertical="center" wrapText="1"/>
    </xf>
    <xf numFmtId="0" fontId="0" fillId="0" borderId="0" xfId="0" applyFont="1" applyAlignment="1" applyProtection="1">
      <alignment vertical="center"/>
      <protection locked="0"/>
    </xf>
    <xf numFmtId="0" fontId="0" fillId="0" borderId="15" xfId="0" applyFont="1" applyBorder="1" applyAlignment="1" applyProtection="1">
      <alignment vertical="center"/>
    </xf>
    <xf numFmtId="0" fontId="0" fillId="0" borderId="0" xfId="0" applyBorder="1" applyAlignment="1" applyProtection="1">
      <alignment vertical="center"/>
    </xf>
    <xf numFmtId="0" fontId="0" fillId="0" borderId="20" xfId="0" applyFont="1" applyBorder="1" applyAlignment="1" applyProtection="1">
      <alignment vertical="center"/>
    </xf>
    <xf numFmtId="0" fontId="0" fillId="0" borderId="21" xfId="0" applyBorder="1" applyAlignment="1" applyProtection="1">
      <alignment vertical="center"/>
    </xf>
    <xf numFmtId="0" fontId="0" fillId="0" borderId="21" xfId="0" applyFont="1" applyBorder="1" applyAlignment="1" applyProtection="1">
      <alignment vertical="center"/>
    </xf>
    <xf numFmtId="0" fontId="0" fillId="0" borderId="22" xfId="0" applyFont="1" applyBorder="1" applyAlignment="1" applyProtection="1">
      <alignment vertical="center"/>
    </xf>
    <xf numFmtId="0" fontId="9" fillId="0" borderId="4" xfId="0" applyFont="1" applyBorder="1" applyAlignment="1" applyProtection="1">
      <alignment vertical="center"/>
    </xf>
    <xf numFmtId="0" fontId="9" fillId="0" borderId="0" xfId="0" applyFont="1" applyAlignment="1" applyProtection="1">
      <alignment vertical="center"/>
    </xf>
    <xf numFmtId="0" fontId="9" fillId="0" borderId="0" xfId="0" applyFont="1" applyAlignment="1" applyProtection="1">
      <alignment horizontal="left" vertical="center"/>
    </xf>
    <xf numFmtId="0" fontId="9" fillId="0" borderId="0" xfId="0" applyFont="1" applyAlignment="1" applyProtection="1">
      <alignment horizontal="left" vertical="center" wrapText="1"/>
    </xf>
    <xf numFmtId="167" fontId="9" fillId="0" borderId="0" xfId="0" applyNumberFormat="1" applyFont="1" applyAlignment="1" applyProtection="1">
      <alignment vertical="center"/>
    </xf>
    <xf numFmtId="0" fontId="9" fillId="0" borderId="0" xfId="0" applyFont="1" applyAlignment="1" applyProtection="1">
      <alignment vertical="center"/>
      <protection locked="0"/>
    </xf>
    <xf numFmtId="0" fontId="9" fillId="0" borderId="4" xfId="0" applyFont="1" applyBorder="1" applyAlignment="1">
      <alignment vertical="center"/>
    </xf>
    <xf numFmtId="0" fontId="9" fillId="0" borderId="15" xfId="0" applyFont="1" applyBorder="1" applyAlignment="1" applyProtection="1">
      <alignment vertical="center"/>
    </xf>
    <xf numFmtId="0" fontId="9" fillId="0" borderId="0" xfId="0" applyFont="1" applyBorder="1" applyAlignment="1" applyProtection="1">
      <alignment vertical="center"/>
    </xf>
    <xf numFmtId="0" fontId="9" fillId="0" borderId="16" xfId="0" applyFont="1" applyBorder="1" applyAlignment="1" applyProtection="1">
      <alignment vertical="center"/>
    </xf>
    <xf numFmtId="0" fontId="9" fillId="0" borderId="0" xfId="0" applyFont="1" applyAlignment="1">
      <alignment horizontal="left" vertical="center"/>
    </xf>
    <xf numFmtId="0" fontId="10" fillId="0" borderId="4" xfId="0" applyFont="1" applyBorder="1" applyAlignment="1" applyProtection="1">
      <alignment vertical="center"/>
    </xf>
    <xf numFmtId="0" fontId="10" fillId="0" borderId="0" xfId="0" applyFont="1" applyAlignment="1" applyProtection="1">
      <alignment vertical="center"/>
    </xf>
    <xf numFmtId="0" fontId="10" fillId="0" borderId="0" xfId="0" applyFont="1" applyAlignment="1" applyProtection="1">
      <alignment horizontal="left" vertical="center"/>
    </xf>
    <xf numFmtId="0" fontId="10" fillId="0" borderId="0" xfId="0" applyFont="1" applyAlignment="1" applyProtection="1">
      <alignment horizontal="left" vertical="center" wrapText="1"/>
    </xf>
    <xf numFmtId="167" fontId="10" fillId="0" borderId="0" xfId="0" applyNumberFormat="1" applyFont="1" applyAlignment="1" applyProtection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4" xfId="0" applyFont="1" applyBorder="1" applyAlignment="1">
      <alignment vertical="center"/>
    </xf>
    <xf numFmtId="0" fontId="10" fillId="0" borderId="15" xfId="0" applyFont="1" applyBorder="1" applyAlignment="1" applyProtection="1">
      <alignment vertical="center"/>
    </xf>
    <xf numFmtId="0" fontId="10" fillId="0" borderId="0" xfId="0" applyFont="1" applyBorder="1" applyAlignment="1" applyProtection="1">
      <alignment vertical="center"/>
    </xf>
    <xf numFmtId="0" fontId="10" fillId="0" borderId="16" xfId="0" applyFont="1" applyBorder="1" applyAlignment="1" applyProtection="1">
      <alignment vertical="center"/>
    </xf>
    <xf numFmtId="0" fontId="10" fillId="0" borderId="0" xfId="0" applyFont="1" applyAlignment="1">
      <alignment horizontal="left" vertical="center"/>
    </xf>
    <xf numFmtId="167" fontId="22" fillId="2" borderId="23" xfId="0" applyNumberFormat="1" applyFont="1" applyFill="1" applyBorder="1" applyAlignment="1" applyProtection="1">
      <alignment vertical="center"/>
      <protection locked="0"/>
    </xf>
    <xf numFmtId="0" fontId="23" fillId="2" borderId="20" xfId="0" applyFont="1" applyFill="1" applyBorder="1" applyAlignment="1" applyProtection="1">
      <alignment horizontal="left" vertical="center"/>
      <protection locked="0"/>
    </xf>
    <xf numFmtId="0" fontId="23" fillId="0" borderId="21" xfId="0" applyFont="1" applyBorder="1" applyAlignment="1" applyProtection="1">
      <alignment horizontal="center" vertical="center"/>
    </xf>
    <xf numFmtId="166" fontId="23" fillId="0" borderId="21" xfId="0" applyNumberFormat="1" applyFont="1" applyBorder="1" applyAlignment="1" applyProtection="1">
      <alignment vertical="center"/>
    </xf>
    <xf numFmtId="166" fontId="23" fillId="0" borderId="22" xfId="0" applyNumberFormat="1" applyFont="1" applyBorder="1" applyAlignment="1" applyProtection="1">
      <alignment vertical="center"/>
    </xf>
    <xf numFmtId="0" fontId="11" fillId="0" borderId="4" xfId="0" applyFont="1" applyBorder="1" applyAlignment="1" applyProtection="1">
      <alignment vertical="center"/>
    </xf>
    <xf numFmtId="0" fontId="11" fillId="0" borderId="0" xfId="0" applyFont="1" applyAlignment="1" applyProtection="1">
      <alignment vertical="center"/>
    </xf>
    <xf numFmtId="0" fontId="11" fillId="0" borderId="0" xfId="0" applyFont="1" applyAlignment="1" applyProtection="1">
      <alignment horizontal="left" vertical="center"/>
    </xf>
    <xf numFmtId="0" fontId="11" fillId="0" borderId="0" xfId="0" applyFont="1" applyAlignment="1" applyProtection="1">
      <alignment horizontal="left" vertical="center" wrapText="1"/>
    </xf>
    <xf numFmtId="0" fontId="11" fillId="0" borderId="0" xfId="0" applyFont="1" applyAlignment="1" applyProtection="1">
      <alignment vertical="center"/>
      <protection locked="0"/>
    </xf>
    <xf numFmtId="0" fontId="11" fillId="0" borderId="4" xfId="0" applyFont="1" applyBorder="1" applyAlignment="1">
      <alignment vertical="center"/>
    </xf>
    <xf numFmtId="0" fontId="11" fillId="0" borderId="15" xfId="0" applyFont="1" applyBorder="1" applyAlignment="1" applyProtection="1">
      <alignment vertical="center"/>
    </xf>
    <xf numFmtId="0" fontId="11" fillId="0" borderId="0" xfId="0" applyFont="1" applyBorder="1" applyAlignment="1" applyProtection="1">
      <alignment vertical="center"/>
    </xf>
    <xf numFmtId="0" fontId="11" fillId="0" borderId="16" xfId="0" applyFont="1" applyBorder="1" applyAlignment="1" applyProtection="1">
      <alignment vertical="center"/>
    </xf>
    <xf numFmtId="0" fontId="11" fillId="0" borderId="0" xfId="0" applyFont="1" applyAlignment="1">
      <alignment horizontal="left" vertical="center"/>
    </xf>
    <xf numFmtId="0" fontId="12" fillId="0" borderId="4" xfId="0" applyFont="1" applyBorder="1" applyAlignment="1" applyProtection="1">
      <alignment vertical="center"/>
    </xf>
    <xf numFmtId="0" fontId="12" fillId="0" borderId="0" xfId="0" applyFont="1" applyAlignment="1" applyProtection="1">
      <alignment vertical="center"/>
    </xf>
    <xf numFmtId="0" fontId="12" fillId="0" borderId="0" xfId="0" applyFont="1" applyAlignment="1" applyProtection="1">
      <alignment horizontal="left" vertical="center"/>
    </xf>
    <xf numFmtId="0" fontId="12" fillId="0" borderId="0" xfId="0" applyFont="1" applyAlignment="1" applyProtection="1">
      <alignment horizontal="left" vertical="center" wrapText="1"/>
    </xf>
    <xf numFmtId="167" fontId="12" fillId="0" borderId="0" xfId="0" applyNumberFormat="1" applyFont="1" applyAlignment="1" applyProtection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4" xfId="0" applyFont="1" applyBorder="1" applyAlignment="1">
      <alignment vertical="center"/>
    </xf>
    <xf numFmtId="0" fontId="12" fillId="0" borderId="15" xfId="0" applyFont="1" applyBorder="1" applyAlignment="1" applyProtection="1">
      <alignment vertical="center"/>
    </xf>
    <xf numFmtId="0" fontId="12" fillId="0" borderId="0" xfId="0" applyFont="1" applyBorder="1" applyAlignment="1" applyProtection="1">
      <alignment vertical="center"/>
    </xf>
    <xf numFmtId="0" fontId="12" fillId="0" borderId="16" xfId="0" applyFont="1" applyBorder="1" applyAlignment="1" applyProtection="1">
      <alignment vertical="center"/>
    </xf>
    <xf numFmtId="0" fontId="12" fillId="0" borderId="0" xfId="0" applyFont="1" applyAlignment="1">
      <alignment horizontal="left" vertical="center"/>
    </xf>
    <xf numFmtId="0" fontId="10" fillId="0" borderId="20" xfId="0" applyFont="1" applyBorder="1" applyAlignment="1" applyProtection="1">
      <alignment vertical="center"/>
    </xf>
    <xf numFmtId="0" fontId="10" fillId="0" borderId="21" xfId="0" applyFont="1" applyBorder="1" applyAlignment="1" applyProtection="1">
      <alignment vertical="center"/>
    </xf>
    <xf numFmtId="0" fontId="10" fillId="0" borderId="22" xfId="0" applyFont="1" applyBorder="1" applyAlignment="1" applyProtection="1">
      <alignment vertical="center"/>
    </xf>
    <xf numFmtId="0" fontId="36" fillId="0" borderId="0" xfId="0" applyFont="1" applyAlignment="1">
      <alignment horizontal="left" vertical="center"/>
    </xf>
    <xf numFmtId="0" fontId="37" fillId="0" borderId="23" xfId="0" applyFont="1" applyBorder="1" applyAlignment="1" applyProtection="1">
      <alignment horizontal="center" vertical="center"/>
    </xf>
    <xf numFmtId="49" fontId="37" fillId="0" borderId="23" xfId="0" applyNumberFormat="1" applyFont="1" applyBorder="1" applyAlignment="1" applyProtection="1">
      <alignment horizontal="left" vertical="center" wrapText="1"/>
    </xf>
    <xf numFmtId="0" fontId="37" fillId="0" borderId="23" xfId="0" applyFont="1" applyBorder="1" applyAlignment="1" applyProtection="1">
      <alignment horizontal="left" vertical="center" wrapText="1"/>
    </xf>
    <xf numFmtId="0" fontId="37" fillId="0" borderId="23" xfId="0" applyFont="1" applyBorder="1" applyAlignment="1" applyProtection="1">
      <alignment horizontal="center" vertical="center" wrapText="1"/>
    </xf>
    <xf numFmtId="167" fontId="37" fillId="0" borderId="23" xfId="0" applyNumberFormat="1" applyFont="1" applyBorder="1" applyAlignment="1" applyProtection="1">
      <alignment vertical="center"/>
    </xf>
    <xf numFmtId="4" fontId="37" fillId="2" borderId="23" xfId="0" applyNumberFormat="1" applyFont="1" applyFill="1" applyBorder="1" applyAlignment="1" applyProtection="1">
      <alignment vertical="center"/>
      <protection locked="0"/>
    </xf>
    <xf numFmtId="4" fontId="37" fillId="0" borderId="23" xfId="0" applyNumberFormat="1" applyFont="1" applyBorder="1" applyAlignment="1" applyProtection="1">
      <alignment vertical="center"/>
    </xf>
    <xf numFmtId="0" fontId="38" fillId="0" borderId="4" xfId="0" applyFont="1" applyBorder="1" applyAlignment="1">
      <alignment vertical="center"/>
    </xf>
    <xf numFmtId="0" fontId="37" fillId="2" borderId="15" xfId="0" applyFont="1" applyFill="1" applyBorder="1" applyAlignment="1" applyProtection="1">
      <alignment horizontal="left" vertical="center"/>
      <protection locked="0"/>
    </xf>
    <xf numFmtId="0" fontId="37" fillId="0" borderId="0" xfId="0" applyFont="1" applyBorder="1" applyAlignment="1" applyProtection="1">
      <alignment horizontal="center" vertical="center"/>
    </xf>
    <xf numFmtId="0" fontId="9" fillId="0" borderId="20" xfId="0" applyFont="1" applyBorder="1" applyAlignment="1" applyProtection="1">
      <alignment vertical="center"/>
    </xf>
    <xf numFmtId="0" fontId="9" fillId="0" borderId="21" xfId="0" applyFont="1" applyBorder="1" applyAlignment="1" applyProtection="1">
      <alignment vertical="center"/>
    </xf>
    <xf numFmtId="0" fontId="9" fillId="0" borderId="22" xfId="0" applyFont="1" applyBorder="1" applyAlignment="1" applyProtection="1">
      <alignment vertical="center"/>
    </xf>
    <xf numFmtId="0" fontId="36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top"/>
    </xf>
    <xf numFmtId="0" fontId="3" fillId="0" borderId="0" xfId="0" applyFont="1" applyAlignment="1">
      <alignment horizontal="left" vertical="top"/>
    </xf>
    <xf numFmtId="0" fontId="0" fillId="0" borderId="4" xfId="0" applyFont="1" applyBorder="1" applyAlignment="1">
      <alignment horizontal="center" vertical="center" wrapText="1"/>
    </xf>
    <xf numFmtId="0" fontId="22" fillId="4" borderId="17" xfId="0" applyFont="1" applyFill="1" applyBorder="1" applyAlignment="1">
      <alignment horizontal="center" vertical="center" wrapText="1"/>
    </xf>
    <xf numFmtId="0" fontId="22" fillId="4" borderId="18" xfId="0" applyFont="1" applyFill="1" applyBorder="1" applyAlignment="1">
      <alignment horizontal="center" vertical="center" wrapText="1"/>
    </xf>
    <xf numFmtId="0" fontId="22" fillId="4" borderId="19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left" vertical="center" wrapText="1"/>
    </xf>
    <xf numFmtId="0" fontId="39" fillId="0" borderId="17" xfId="0" applyFont="1" applyBorder="1" applyAlignment="1">
      <alignment horizontal="left" vertical="center" wrapText="1"/>
    </xf>
    <xf numFmtId="0" fontId="39" fillId="0" borderId="23" xfId="0" applyFont="1" applyBorder="1" applyAlignment="1">
      <alignment horizontal="left" vertical="center" wrapText="1"/>
    </xf>
    <xf numFmtId="0" fontId="39" fillId="0" borderId="23" xfId="0" applyFont="1" applyBorder="1" applyAlignment="1">
      <alignment horizontal="left" vertical="center"/>
    </xf>
    <xf numFmtId="167" fontId="39" fillId="0" borderId="19" xfId="0" applyNumberFormat="1" applyFont="1" applyBorder="1" applyAlignment="1">
      <alignment vertical="center"/>
    </xf>
    <xf numFmtId="0" fontId="0" fillId="0" borderId="0" xfId="0" applyFont="1" applyAlignment="1">
      <alignment horizontal="left" vertical="center" wrapText="1"/>
    </xf>
    <xf numFmtId="167" fontId="0" fillId="0" borderId="0" xfId="0" applyNumberFormat="1" applyFont="1" applyAlignment="1">
      <alignment vertical="center"/>
    </xf>
    <xf numFmtId="0" fontId="33" fillId="0" borderId="0" xfId="0" applyFont="1" applyAlignment="1">
      <alignment horizontal="left" vertical="center"/>
    </xf>
    <xf numFmtId="0" fontId="0" fillId="0" borderId="0" xfId="0" applyAlignment="1">
      <alignment vertical="top"/>
    </xf>
    <xf numFmtId="0" fontId="40" fillId="0" borderId="24" xfId="0" applyFont="1" applyBorder="1" applyAlignment="1">
      <alignment vertical="center" wrapText="1"/>
    </xf>
    <xf numFmtId="0" fontId="40" fillId="0" borderId="25" xfId="0" applyFont="1" applyBorder="1" applyAlignment="1">
      <alignment vertical="center" wrapText="1"/>
    </xf>
    <xf numFmtId="0" fontId="40" fillId="0" borderId="26" xfId="0" applyFont="1" applyBorder="1" applyAlignment="1">
      <alignment vertical="center" wrapText="1"/>
    </xf>
    <xf numFmtId="0" fontId="40" fillId="0" borderId="27" xfId="0" applyFont="1" applyBorder="1" applyAlignment="1">
      <alignment horizontal="center" vertical="center" wrapText="1"/>
    </xf>
    <xf numFmtId="0" fontId="40" fillId="0" borderId="28" xfId="0" applyFont="1" applyBorder="1" applyAlignment="1">
      <alignment horizontal="center" vertical="center" wrapText="1"/>
    </xf>
    <xf numFmtId="0" fontId="40" fillId="0" borderId="27" xfId="0" applyFont="1" applyBorder="1" applyAlignment="1">
      <alignment vertical="center" wrapText="1"/>
    </xf>
    <xf numFmtId="0" fontId="40" fillId="0" borderId="28" xfId="0" applyFont="1" applyBorder="1" applyAlignment="1">
      <alignment vertical="center" wrapText="1"/>
    </xf>
    <xf numFmtId="0" fontId="42" fillId="0" borderId="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center" wrapText="1"/>
    </xf>
    <xf numFmtId="0" fontId="44" fillId="0" borderId="27" xfId="0" applyFont="1" applyBorder="1" applyAlignment="1">
      <alignment vertical="center" wrapText="1"/>
    </xf>
    <xf numFmtId="0" fontId="43" fillId="0" borderId="1" xfId="0" applyFont="1" applyBorder="1" applyAlignment="1">
      <alignment vertical="center" wrapText="1"/>
    </xf>
    <xf numFmtId="0" fontId="43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vertical="center"/>
    </xf>
    <xf numFmtId="49" fontId="43" fillId="0" borderId="1" xfId="0" applyNumberFormat="1" applyFont="1" applyBorder="1" applyAlignment="1">
      <alignment vertical="center" wrapText="1"/>
    </xf>
    <xf numFmtId="0" fontId="40" fillId="0" borderId="30" xfId="0" applyFont="1" applyBorder="1" applyAlignment="1">
      <alignment vertical="center" wrapText="1"/>
    </xf>
    <xf numFmtId="0" fontId="45" fillId="0" borderId="29" xfId="0" applyFont="1" applyBorder="1" applyAlignment="1">
      <alignment vertical="center" wrapText="1"/>
    </xf>
    <xf numFmtId="0" fontId="40" fillId="0" borderId="31" xfId="0" applyFont="1" applyBorder="1" applyAlignment="1">
      <alignment vertical="center" wrapText="1"/>
    </xf>
    <xf numFmtId="0" fontId="40" fillId="0" borderId="1" xfId="0" applyFont="1" applyBorder="1" applyAlignment="1">
      <alignment vertical="top"/>
    </xf>
    <xf numFmtId="0" fontId="40" fillId="0" borderId="0" xfId="0" applyFont="1" applyAlignment="1">
      <alignment vertical="top"/>
    </xf>
    <xf numFmtId="0" fontId="40" fillId="0" borderId="24" xfId="0" applyFont="1" applyBorder="1" applyAlignment="1">
      <alignment horizontal="left" vertical="center"/>
    </xf>
    <xf numFmtId="0" fontId="40" fillId="0" borderId="25" xfId="0" applyFont="1" applyBorder="1" applyAlignment="1">
      <alignment horizontal="left" vertical="center"/>
    </xf>
    <xf numFmtId="0" fontId="40" fillId="0" borderId="26" xfId="0" applyFont="1" applyBorder="1" applyAlignment="1">
      <alignment horizontal="left" vertical="center"/>
    </xf>
    <xf numFmtId="0" fontId="40" fillId="0" borderId="27" xfId="0" applyFont="1" applyBorder="1" applyAlignment="1">
      <alignment horizontal="left" vertical="center"/>
    </xf>
    <xf numFmtId="0" fontId="40" fillId="0" borderId="28" xfId="0" applyFont="1" applyBorder="1" applyAlignment="1">
      <alignment horizontal="left" vertical="center"/>
    </xf>
    <xf numFmtId="0" fontId="42" fillId="0" borderId="1" xfId="0" applyFont="1" applyBorder="1" applyAlignment="1">
      <alignment horizontal="left" vertical="center"/>
    </xf>
    <xf numFmtId="0" fontId="46" fillId="0" borderId="0" xfId="0" applyFont="1" applyAlignment="1">
      <alignment horizontal="left" vertical="center"/>
    </xf>
    <xf numFmtId="0" fontId="42" fillId="0" borderId="29" xfId="0" applyFont="1" applyBorder="1" applyAlignment="1">
      <alignment horizontal="left" vertical="center"/>
    </xf>
    <xf numFmtId="0" fontId="42" fillId="0" borderId="29" xfId="0" applyFont="1" applyBorder="1" applyAlignment="1">
      <alignment horizontal="center" vertical="center"/>
    </xf>
    <xf numFmtId="0" fontId="46" fillId="0" borderId="29" xfId="0" applyFont="1" applyBorder="1" applyAlignment="1">
      <alignment horizontal="left" vertical="center"/>
    </xf>
    <xf numFmtId="0" fontId="47" fillId="0" borderId="1" xfId="0" applyFont="1" applyBorder="1" applyAlignment="1">
      <alignment horizontal="left" vertical="center"/>
    </xf>
    <xf numFmtId="0" fontId="44" fillId="0" borderId="0" xfId="0" applyFont="1" applyAlignment="1">
      <alignment horizontal="left" vertical="center"/>
    </xf>
    <xf numFmtId="0" fontId="48" fillId="0" borderId="1" xfId="0" applyFont="1" applyBorder="1" applyAlignment="1">
      <alignment horizontal="left" vertical="center"/>
    </xf>
    <xf numFmtId="0" fontId="43" fillId="0" borderId="1" xfId="0" applyFont="1" applyBorder="1" applyAlignment="1">
      <alignment horizontal="center" vertical="center"/>
    </xf>
    <xf numFmtId="0" fontId="43" fillId="0" borderId="0" xfId="0" applyFont="1" applyAlignment="1">
      <alignment horizontal="left" vertical="center"/>
    </xf>
    <xf numFmtId="0" fontId="44" fillId="0" borderId="27" xfId="0" applyFont="1" applyBorder="1" applyAlignment="1">
      <alignment horizontal="left" vertical="center"/>
    </xf>
    <xf numFmtId="0" fontId="43" fillId="0" borderId="1" xfId="0" applyFont="1" applyFill="1" applyBorder="1" applyAlignment="1">
      <alignment horizontal="left" vertical="center"/>
    </xf>
    <xf numFmtId="0" fontId="43" fillId="0" borderId="1" xfId="0" applyFont="1" applyFill="1" applyBorder="1" applyAlignment="1">
      <alignment horizontal="center" vertical="center"/>
    </xf>
    <xf numFmtId="0" fontId="40" fillId="0" borderId="30" xfId="0" applyFont="1" applyBorder="1" applyAlignment="1">
      <alignment horizontal="left" vertical="center"/>
    </xf>
    <xf numFmtId="0" fontId="45" fillId="0" borderId="29" xfId="0" applyFont="1" applyBorder="1" applyAlignment="1">
      <alignment horizontal="left" vertical="center"/>
    </xf>
    <xf numFmtId="0" fontId="40" fillId="0" borderId="31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/>
    </xf>
    <xf numFmtId="0" fontId="45" fillId="0" borderId="1" xfId="0" applyFont="1" applyBorder="1" applyAlignment="1">
      <alignment horizontal="left" vertical="center"/>
    </xf>
    <xf numFmtId="0" fontId="46" fillId="0" borderId="1" xfId="0" applyFont="1" applyBorder="1" applyAlignment="1">
      <alignment horizontal="left" vertical="center"/>
    </xf>
    <xf numFmtId="0" fontId="44" fillId="0" borderId="29" xfId="0" applyFont="1" applyBorder="1" applyAlignment="1">
      <alignment horizontal="left" vertical="center"/>
    </xf>
    <xf numFmtId="0" fontId="40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center" vertical="center" wrapText="1"/>
    </xf>
    <xf numFmtId="0" fontId="40" fillId="0" borderId="24" xfId="0" applyFont="1" applyBorder="1" applyAlignment="1">
      <alignment horizontal="left" vertical="center" wrapText="1"/>
    </xf>
    <xf numFmtId="0" fontId="40" fillId="0" borderId="25" xfId="0" applyFont="1" applyBorder="1" applyAlignment="1">
      <alignment horizontal="left" vertical="center" wrapText="1"/>
    </xf>
    <xf numFmtId="0" fontId="40" fillId="0" borderId="26" xfId="0" applyFont="1" applyBorder="1" applyAlignment="1">
      <alignment horizontal="left" vertical="center" wrapText="1"/>
    </xf>
    <xf numFmtId="0" fontId="40" fillId="0" borderId="27" xfId="0" applyFont="1" applyBorder="1" applyAlignment="1">
      <alignment horizontal="left" vertical="center" wrapText="1"/>
    </xf>
    <xf numFmtId="0" fontId="40" fillId="0" borderId="28" xfId="0" applyFont="1" applyBorder="1" applyAlignment="1">
      <alignment horizontal="left" vertical="center" wrapText="1"/>
    </xf>
    <xf numFmtId="0" fontId="46" fillId="0" borderId="27" xfId="0" applyFont="1" applyBorder="1" applyAlignment="1">
      <alignment horizontal="left" vertical="center" wrapText="1"/>
    </xf>
    <xf numFmtId="0" fontId="46" fillId="0" borderId="28" xfId="0" applyFont="1" applyBorder="1" applyAlignment="1">
      <alignment horizontal="left" vertical="center" wrapText="1"/>
    </xf>
    <xf numFmtId="0" fontId="44" fillId="0" borderId="27" xfId="0" applyFont="1" applyBorder="1" applyAlignment="1">
      <alignment horizontal="left" vertical="center" wrapText="1"/>
    </xf>
    <xf numFmtId="0" fontId="44" fillId="0" borderId="1" xfId="0" applyFont="1" applyBorder="1" applyAlignment="1">
      <alignment horizontal="left" vertical="center"/>
    </xf>
    <xf numFmtId="0" fontId="44" fillId="0" borderId="28" xfId="0" applyFont="1" applyBorder="1" applyAlignment="1">
      <alignment horizontal="left" vertical="center" wrapText="1"/>
    </xf>
    <xf numFmtId="0" fontId="44" fillId="0" borderId="28" xfId="0" applyFont="1" applyBorder="1" applyAlignment="1">
      <alignment horizontal="left" vertical="center"/>
    </xf>
    <xf numFmtId="0" fontId="44" fillId="0" borderId="30" xfId="0" applyFont="1" applyBorder="1" applyAlignment="1">
      <alignment horizontal="left" vertical="center" wrapText="1"/>
    </xf>
    <xf numFmtId="0" fontId="44" fillId="0" borderId="29" xfId="0" applyFont="1" applyBorder="1" applyAlignment="1">
      <alignment horizontal="left" vertical="center" wrapText="1"/>
    </xf>
    <xf numFmtId="0" fontId="44" fillId="0" borderId="31" xfId="0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center" vertical="top"/>
    </xf>
    <xf numFmtId="0" fontId="44" fillId="0" borderId="30" xfId="0" applyFont="1" applyBorder="1" applyAlignment="1">
      <alignment horizontal="left" vertical="center"/>
    </xf>
    <xf numFmtId="0" fontId="44" fillId="0" borderId="31" xfId="0" applyFont="1" applyBorder="1" applyAlignment="1">
      <alignment horizontal="left" vertical="center"/>
    </xf>
    <xf numFmtId="0" fontId="44" fillId="0" borderId="1" xfId="0" applyFont="1" applyBorder="1" applyAlignment="1">
      <alignment horizontal="center" vertical="center"/>
    </xf>
    <xf numFmtId="0" fontId="46" fillId="0" borderId="0" xfId="0" applyFont="1" applyAlignment="1">
      <alignment vertical="center"/>
    </xf>
    <xf numFmtId="0" fontId="42" fillId="0" borderId="1" xfId="0" applyFont="1" applyBorder="1" applyAlignment="1">
      <alignment vertical="center"/>
    </xf>
    <xf numFmtId="0" fontId="46" fillId="0" borderId="29" xfId="0" applyFont="1" applyBorder="1" applyAlignment="1">
      <alignment vertical="center"/>
    </xf>
    <xf numFmtId="0" fontId="42" fillId="0" borderId="29" xfId="0" applyFont="1" applyBorder="1" applyAlignment="1">
      <alignment vertical="center"/>
    </xf>
    <xf numFmtId="0" fontId="43" fillId="0" borderId="1" xfId="0" applyFont="1" applyBorder="1" applyAlignment="1">
      <alignment vertical="top"/>
    </xf>
    <xf numFmtId="49" fontId="43" fillId="0" borderId="1" xfId="0" applyNumberFormat="1" applyFont="1" applyBorder="1" applyAlignment="1">
      <alignment horizontal="left" vertical="center"/>
    </xf>
    <xf numFmtId="0" fontId="0" fillId="0" borderId="29" xfId="0" applyBorder="1" applyAlignment="1">
      <alignment vertical="top"/>
    </xf>
    <xf numFmtId="0" fontId="42" fillId="0" borderId="29" xfId="0" applyFont="1" applyBorder="1" applyAlignment="1">
      <alignment horizontal="left"/>
    </xf>
    <xf numFmtId="0" fontId="46" fillId="0" borderId="29" xfId="0" applyFont="1" applyBorder="1" applyAlignment="1"/>
    <xf numFmtId="0" fontId="40" fillId="0" borderId="27" xfId="0" applyFont="1" applyBorder="1" applyAlignment="1">
      <alignment vertical="top"/>
    </xf>
    <xf numFmtId="0" fontId="40" fillId="0" borderId="28" xfId="0" applyFont="1" applyBorder="1" applyAlignment="1">
      <alignment vertical="top"/>
    </xf>
    <xf numFmtId="0" fontId="40" fillId="0" borderId="30" xfId="0" applyFont="1" applyBorder="1" applyAlignment="1">
      <alignment vertical="top"/>
    </xf>
    <xf numFmtId="0" fontId="40" fillId="0" borderId="29" xfId="0" applyFont="1" applyBorder="1" applyAlignment="1">
      <alignment vertical="top"/>
    </xf>
    <xf numFmtId="0" fontId="40" fillId="0" borderId="31" xfId="0" applyFont="1" applyBorder="1" applyAlignment="1">
      <alignment vertical="top"/>
    </xf>
    <xf numFmtId="0" fontId="0" fillId="0" borderId="0" xfId="0" applyFont="1" applyAlignment="1">
      <alignment vertical="center"/>
    </xf>
    <xf numFmtId="0" fontId="37" fillId="0" borderId="1" xfId="0" applyFont="1" applyBorder="1" applyAlignment="1" applyProtection="1">
      <alignment horizontal="center" vertical="center"/>
    </xf>
    <xf numFmtId="0" fontId="0" fillId="0" borderId="1" xfId="0" applyFont="1" applyBorder="1" applyAlignment="1" applyProtection="1">
      <alignment vertical="center"/>
    </xf>
    <xf numFmtId="166" fontId="23" fillId="0" borderId="1" xfId="0" applyNumberFormat="1" applyFont="1" applyBorder="1" applyAlignment="1" applyProtection="1">
      <alignment vertical="center"/>
    </xf>
    <xf numFmtId="0" fontId="0" fillId="0" borderId="0" xfId="0"/>
    <xf numFmtId="0" fontId="0" fillId="0" borderId="0" xfId="0" applyFont="1" applyAlignment="1" applyProtection="1">
      <alignment vertical="center"/>
    </xf>
    <xf numFmtId="0" fontId="0" fillId="0" borderId="0" xfId="0" applyFont="1" applyAlignment="1">
      <alignment vertical="center"/>
    </xf>
    <xf numFmtId="0" fontId="0" fillId="0" borderId="0" xfId="0" applyFill="1"/>
    <xf numFmtId="3" fontId="22" fillId="0" borderId="23" xfId="0" applyNumberFormat="1" applyFont="1" applyBorder="1" applyAlignment="1" applyProtection="1">
      <alignment vertical="center"/>
    </xf>
    <xf numFmtId="0" fontId="0" fillId="0" borderId="0" xfId="0"/>
    <xf numFmtId="0" fontId="0" fillId="0" borderId="0" xfId="0" applyFont="1" applyAlignment="1">
      <alignment vertical="center"/>
    </xf>
    <xf numFmtId="168" fontId="9" fillId="0" borderId="0" xfId="0" applyNumberFormat="1" applyFont="1" applyAlignment="1" applyProtection="1">
      <alignment vertical="center"/>
    </xf>
    <xf numFmtId="169" fontId="22" fillId="0" borderId="23" xfId="0" applyNumberFormat="1" applyFont="1" applyBorder="1" applyAlignment="1" applyProtection="1">
      <alignment vertical="center"/>
    </xf>
    <xf numFmtId="169" fontId="9" fillId="0" borderId="0" xfId="0" applyNumberFormat="1" applyFont="1" applyAlignment="1" applyProtection="1">
      <alignment vertical="center"/>
    </xf>
    <xf numFmtId="167" fontId="51" fillId="0" borderId="23" xfId="0" applyNumberFormat="1" applyFont="1" applyBorder="1" applyAlignment="1" applyProtection="1">
      <alignment vertical="center"/>
    </xf>
    <xf numFmtId="0" fontId="0" fillId="0" borderId="0" xfId="0" applyFont="1" applyAlignment="1">
      <alignment vertical="center"/>
    </xf>
    <xf numFmtId="0" fontId="51" fillId="0" borderId="23" xfId="0" applyFont="1" applyBorder="1" applyAlignment="1" applyProtection="1">
      <alignment horizontal="left" vertical="center" wrapText="1"/>
    </xf>
    <xf numFmtId="4" fontId="28" fillId="0" borderId="0" xfId="0" applyNumberFormat="1" applyFont="1" applyAlignment="1" applyProtection="1">
      <alignment vertical="center"/>
    </xf>
    <xf numFmtId="0" fontId="28" fillId="0" borderId="0" xfId="0" applyFont="1" applyAlignment="1" applyProtection="1">
      <alignment vertical="center"/>
    </xf>
    <xf numFmtId="4" fontId="24" fillId="0" borderId="0" xfId="0" applyNumberFormat="1" applyFont="1" applyAlignment="1" applyProtection="1">
      <alignment vertical="center"/>
    </xf>
    <xf numFmtId="0" fontId="20" fillId="0" borderId="12" xfId="0" applyFont="1" applyBorder="1" applyAlignment="1">
      <alignment horizontal="center" vertical="center"/>
    </xf>
    <xf numFmtId="0" fontId="20" fillId="0" borderId="13" xfId="0" applyFont="1" applyBorder="1" applyAlignment="1">
      <alignment horizontal="left" vertical="center"/>
    </xf>
    <xf numFmtId="0" fontId="21" fillId="0" borderId="15" xfId="0" applyFont="1" applyBorder="1" applyAlignment="1">
      <alignment horizontal="left" vertical="center"/>
    </xf>
    <xf numFmtId="0" fontId="21" fillId="0" borderId="0" xfId="0" applyFont="1" applyBorder="1" applyAlignment="1">
      <alignment horizontal="left" vertical="center"/>
    </xf>
    <xf numFmtId="0" fontId="21" fillId="0" borderId="15" xfId="0" applyFont="1" applyBorder="1" applyAlignment="1" applyProtection="1">
      <alignment horizontal="left" vertical="center"/>
    </xf>
    <xf numFmtId="0" fontId="21" fillId="0" borderId="0" xfId="0" applyFont="1" applyBorder="1" applyAlignment="1" applyProtection="1">
      <alignment horizontal="left" vertical="center"/>
    </xf>
    <xf numFmtId="0" fontId="0" fillId="0" borderId="0" xfId="0"/>
    <xf numFmtId="0" fontId="22" fillId="4" borderId="8" xfId="0" applyFont="1" applyFill="1" applyBorder="1" applyAlignment="1" applyProtection="1">
      <alignment horizontal="right" vertical="center"/>
    </xf>
    <xf numFmtId="0" fontId="22" fillId="4" borderId="8" xfId="0" applyFont="1" applyFill="1" applyBorder="1" applyAlignment="1" applyProtection="1">
      <alignment horizontal="left" vertical="center"/>
    </xf>
    <xf numFmtId="165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vertical="center" wrapText="1"/>
    </xf>
    <xf numFmtId="0" fontId="2" fillId="0" borderId="0" xfId="0" applyFont="1" applyAlignment="1" applyProtection="1">
      <alignment vertical="center"/>
    </xf>
    <xf numFmtId="4" fontId="19" fillId="0" borderId="0" xfId="0" applyNumberFormat="1" applyFont="1" applyAlignment="1" applyProtection="1">
      <alignment vertical="center"/>
    </xf>
    <xf numFmtId="0" fontId="1" fillId="0" borderId="0" xfId="0" applyFont="1" applyAlignment="1" applyProtection="1">
      <alignment vertical="center"/>
    </xf>
    <xf numFmtId="164" fontId="1" fillId="0" borderId="0" xfId="0" applyNumberFormat="1" applyFont="1" applyAlignment="1" applyProtection="1">
      <alignment horizontal="left" vertical="center"/>
    </xf>
    <xf numFmtId="4" fontId="4" fillId="3" borderId="8" xfId="0" applyNumberFormat="1" applyFont="1" applyFill="1" applyBorder="1" applyAlignment="1" applyProtection="1">
      <alignment vertical="center"/>
    </xf>
    <xf numFmtId="0" fontId="0" fillId="3" borderId="8" xfId="0" applyFont="1" applyFill="1" applyBorder="1" applyAlignment="1" applyProtection="1">
      <alignment vertical="center"/>
    </xf>
    <xf numFmtId="0" fontId="0" fillId="3" borderId="9" xfId="0" applyFont="1" applyFill="1" applyBorder="1" applyAlignment="1" applyProtection="1">
      <alignment vertical="center"/>
    </xf>
    <xf numFmtId="0" fontId="4" fillId="3" borderId="8" xfId="0" applyFont="1" applyFill="1" applyBorder="1" applyAlignment="1" applyProtection="1">
      <alignment horizontal="left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 applyProtection="1">
      <alignment horizontal="left" vertical="center"/>
    </xf>
    <xf numFmtId="0" fontId="0" fillId="0" borderId="0" xfId="0" applyProtection="1"/>
    <xf numFmtId="0" fontId="3" fillId="0" borderId="0" xfId="0" applyFont="1" applyAlignment="1" applyProtection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 applyProtection="1">
      <alignment horizontal="left" vertical="center"/>
    </xf>
    <xf numFmtId="0" fontId="2" fillId="0" borderId="0" xfId="0" applyFont="1" applyAlignment="1" applyProtection="1">
      <alignment horizontal="left" vertical="center" wrapText="1"/>
    </xf>
    <xf numFmtId="4" fontId="18" fillId="0" borderId="6" xfId="0" applyNumberFormat="1" applyFont="1" applyBorder="1" applyAlignment="1" applyProtection="1">
      <alignment vertical="center"/>
    </xf>
    <xf numFmtId="0" fontId="0" fillId="0" borderId="6" xfId="0" applyFont="1" applyBorder="1" applyAlignment="1" applyProtection="1">
      <alignment vertical="center"/>
    </xf>
    <xf numFmtId="0" fontId="1" fillId="0" borderId="0" xfId="0" applyFont="1" applyAlignment="1" applyProtection="1">
      <alignment horizontal="right" vertical="center"/>
    </xf>
    <xf numFmtId="0" fontId="27" fillId="0" borderId="0" xfId="0" applyFont="1" applyAlignment="1" applyProtection="1">
      <alignment horizontal="left" vertical="center" wrapText="1"/>
    </xf>
    <xf numFmtId="4" fontId="24" fillId="0" borderId="0" xfId="0" applyNumberFormat="1" applyFont="1" applyAlignment="1" applyProtection="1">
      <alignment horizontal="right" vertical="center"/>
    </xf>
    <xf numFmtId="0" fontId="3" fillId="0" borderId="0" xfId="0" applyFont="1" applyAlignment="1" applyProtection="1">
      <alignment horizontal="left" vertical="center" wrapText="1"/>
    </xf>
    <xf numFmtId="0" fontId="3" fillId="0" borderId="0" xfId="0" applyFont="1" applyAlignment="1" applyProtection="1">
      <alignment vertical="center"/>
    </xf>
    <xf numFmtId="0" fontId="22" fillId="4" borderId="8" xfId="0" applyFont="1" applyFill="1" applyBorder="1" applyAlignment="1" applyProtection="1">
      <alignment horizontal="center" vertical="center"/>
    </xf>
    <xf numFmtId="0" fontId="22" fillId="4" borderId="7" xfId="0" applyFont="1" applyFill="1" applyBorder="1" applyAlignment="1" applyProtection="1">
      <alignment horizontal="center" vertical="center"/>
    </xf>
    <xf numFmtId="0" fontId="0" fillId="0" borderId="0" xfId="0" applyFont="1" applyAlignment="1" applyProtection="1">
      <alignment vertical="center"/>
    </xf>
    <xf numFmtId="0" fontId="1" fillId="0" borderId="0" xfId="0" applyFont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3" fillId="0" borderId="0" xfId="0" applyFont="1" applyAlignment="1">
      <alignment horizontal="left" vertical="center" wrapText="1"/>
    </xf>
    <xf numFmtId="0" fontId="0" fillId="0" borderId="0" xfId="0" applyFont="1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top" wrapText="1"/>
    </xf>
    <xf numFmtId="0" fontId="43" fillId="0" borderId="1" xfId="0" applyFont="1" applyBorder="1" applyAlignment="1">
      <alignment horizontal="left" vertical="center" wrapText="1"/>
    </xf>
    <xf numFmtId="0" fontId="41" fillId="0" borderId="1" xfId="0" applyFont="1" applyBorder="1" applyAlignment="1">
      <alignment horizontal="center" vertical="center" wrapText="1"/>
    </xf>
    <xf numFmtId="0" fontId="42" fillId="0" borderId="29" xfId="0" applyFont="1" applyBorder="1" applyAlignment="1">
      <alignment horizontal="left" wrapText="1"/>
    </xf>
    <xf numFmtId="0" fontId="41" fillId="0" borderId="1" xfId="0" applyFont="1" applyBorder="1" applyAlignment="1">
      <alignment horizontal="center" vertical="center"/>
    </xf>
    <xf numFmtId="49" fontId="43" fillId="0" borderId="1" xfId="0" applyNumberFormat="1" applyFont="1" applyBorder="1" applyAlignment="1">
      <alignment horizontal="left" vertical="center" wrapText="1"/>
    </xf>
    <xf numFmtId="0" fontId="43" fillId="0" borderId="1" xfId="0" applyFont="1" applyBorder="1" applyAlignment="1">
      <alignment horizontal="left" vertical="top"/>
    </xf>
    <xf numFmtId="0" fontId="43" fillId="0" borderId="1" xfId="0" applyFont="1" applyBorder="1" applyAlignment="1">
      <alignment horizontal="left" vertical="center"/>
    </xf>
    <xf numFmtId="0" fontId="42" fillId="0" borderId="29" xfId="0" applyFont="1" applyBorder="1" applyAlignment="1">
      <alignment horizontal="left"/>
    </xf>
    <xf numFmtId="0" fontId="51" fillId="0" borderId="23" xfId="0" applyFont="1" applyBorder="1" applyAlignment="1" applyProtection="1">
      <alignment horizontal="center" vertical="center"/>
    </xf>
  </cellXfs>
  <cellStyles count="2">
    <cellStyle name="Hypertextový odkaz" xfId="1" builtinId="8"/>
    <cellStyle name="Normální" xfId="0" builtinId="0" customBuiltin="1"/>
  </cellStyles>
  <dxfs count="0"/>
  <tableStyles count="0"/>
  <colors>
    <mruColors>
      <color rgb="FFFF66FF"/>
      <color rgb="FFFF66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://www.pro-rozpocty.cz/software-a-data/kros-4-ocenovani-a-rizeni-stavebni-vyroby/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6385" cy="286385"/>
    <xdr:pic>
      <xdr:nvPicPr>
        <xdr:cNvPr id="2" name="Picture 1">
          <a:hlinkClick xmlns:r="http://schemas.openxmlformats.org/officeDocument/2006/relationships" r:id="rId1" tooltip="http://www.pro-rozpocty.cz/software-a-data/kros-4-ocenovani-a-rizeni-stavebni-vyroby/"/>
          <a:extLst>
            <a:ext uri="{FF2B5EF4-FFF2-40B4-BE49-F238E27FC236}">
              <a16:creationId xmlns:a16="http://schemas.microsoft.com/office/drawing/2014/main" xmlns="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70"/>
  <sheetViews>
    <sheetView showGridLines="0" view="pageBreakPreview" topLeftCell="A43" zoomScaleNormal="100" zoomScaleSheetLayoutView="100" workbookViewId="0">
      <selection activeCell="BG53" sqref="BG53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6" width="2.6640625" style="1" customWidth="1"/>
    <col min="7" max="7" width="8.5" style="1" customWidth="1"/>
    <col min="8" max="10" width="2.6640625" style="1" customWidth="1"/>
    <col min="11" max="11" width="19.1640625" style="1" customWidth="1"/>
    <col min="12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customWidth="1"/>
    <col min="44" max="44" width="14.33203125" style="1" customWidth="1"/>
    <col min="45" max="56" width="14.33203125" style="1" hidden="1" customWidth="1"/>
    <col min="57" max="57" width="14.33203125" style="1" customWidth="1"/>
    <col min="71" max="91" width="9.33203125" style="1" hidden="1"/>
  </cols>
  <sheetData>
    <row r="1" spans="1:74" x14ac:dyDescent="0.2">
      <c r="A1" s="18" t="s">
        <v>0</v>
      </c>
      <c r="AZ1" s="18" t="s">
        <v>1</v>
      </c>
      <c r="BA1" s="18" t="s">
        <v>2</v>
      </c>
      <c r="BB1" s="18" t="s">
        <v>3</v>
      </c>
      <c r="BT1" s="18" t="s">
        <v>4</v>
      </c>
      <c r="BU1" s="18" t="s">
        <v>4</v>
      </c>
      <c r="BV1" s="18" t="s">
        <v>5</v>
      </c>
    </row>
    <row r="2" spans="1:74" s="1" customFormat="1" ht="36.950000000000003" customHeight="1" x14ac:dyDescent="0.2">
      <c r="AR2" s="384"/>
      <c r="AS2" s="384"/>
      <c r="AT2" s="384"/>
      <c r="AU2" s="384"/>
      <c r="AV2" s="384"/>
      <c r="AW2" s="384"/>
      <c r="AX2" s="384"/>
      <c r="AY2" s="384"/>
      <c r="AZ2" s="384"/>
      <c r="BA2" s="384"/>
      <c r="BB2" s="384"/>
      <c r="BC2" s="384"/>
      <c r="BD2" s="384"/>
      <c r="BE2" s="384"/>
      <c r="BS2" s="19" t="s">
        <v>6</v>
      </c>
      <c r="BT2" s="19" t="s">
        <v>7</v>
      </c>
    </row>
    <row r="3" spans="1:74" s="1" customFormat="1" ht="6.95" customHeight="1" x14ac:dyDescent="0.2">
      <c r="B3" s="20"/>
      <c r="C3" s="21"/>
      <c r="D3" s="21"/>
      <c r="E3" s="21"/>
      <c r="F3" s="21"/>
      <c r="G3" s="21"/>
      <c r="H3" s="21"/>
      <c r="I3" s="21"/>
      <c r="J3" s="21"/>
      <c r="K3" s="21"/>
      <c r="L3" s="21"/>
      <c r="M3" s="21"/>
      <c r="N3" s="21"/>
      <c r="O3" s="21"/>
      <c r="P3" s="21"/>
      <c r="Q3" s="21"/>
      <c r="R3" s="21"/>
      <c r="S3" s="21"/>
      <c r="T3" s="21"/>
      <c r="U3" s="21"/>
      <c r="V3" s="21"/>
      <c r="W3" s="21"/>
      <c r="X3" s="21"/>
      <c r="Y3" s="21"/>
      <c r="Z3" s="21"/>
      <c r="AA3" s="21"/>
      <c r="AB3" s="21"/>
      <c r="AC3" s="21"/>
      <c r="AD3" s="21"/>
      <c r="AE3" s="21"/>
      <c r="AF3" s="21"/>
      <c r="AG3" s="21"/>
      <c r="AH3" s="21"/>
      <c r="AI3" s="21"/>
      <c r="AJ3" s="21"/>
      <c r="AK3" s="21"/>
      <c r="AL3" s="21"/>
      <c r="AM3" s="21"/>
      <c r="AN3" s="21"/>
      <c r="AO3" s="21"/>
      <c r="AP3" s="21"/>
      <c r="AQ3" s="21"/>
      <c r="AR3" s="22"/>
      <c r="BS3" s="19" t="s">
        <v>6</v>
      </c>
      <c r="BT3" s="19" t="s">
        <v>8</v>
      </c>
    </row>
    <row r="4" spans="1:74" s="1" customFormat="1" ht="24.95" customHeight="1" x14ac:dyDescent="0.2">
      <c r="B4" s="23"/>
      <c r="C4" s="24"/>
      <c r="D4" s="25" t="s">
        <v>9</v>
      </c>
      <c r="E4" s="24"/>
      <c r="F4" s="24"/>
      <c r="G4" s="24"/>
      <c r="H4" s="24"/>
      <c r="I4" s="24"/>
      <c r="J4" s="24"/>
      <c r="K4" s="24"/>
      <c r="L4" s="24"/>
      <c r="M4" s="24"/>
      <c r="N4" s="24"/>
      <c r="O4" s="24"/>
      <c r="P4" s="24"/>
      <c r="Q4" s="24"/>
      <c r="R4" s="24"/>
      <c r="S4" s="24"/>
      <c r="T4" s="24"/>
      <c r="U4" s="24"/>
      <c r="V4" s="24"/>
      <c r="W4" s="24"/>
      <c r="X4" s="24"/>
      <c r="Y4" s="24"/>
      <c r="Z4" s="24"/>
      <c r="AA4" s="24"/>
      <c r="AB4" s="24"/>
      <c r="AC4" s="24"/>
      <c r="AD4" s="24"/>
      <c r="AE4" s="24"/>
      <c r="AF4" s="24"/>
      <c r="AG4" s="24"/>
      <c r="AH4" s="24"/>
      <c r="AI4" s="24"/>
      <c r="AJ4" s="24"/>
      <c r="AK4" s="24"/>
      <c r="AL4" s="24"/>
      <c r="AM4" s="24"/>
      <c r="AN4" s="24"/>
      <c r="AO4" s="24"/>
      <c r="AP4" s="24"/>
      <c r="AQ4" s="24"/>
      <c r="AR4" s="22"/>
      <c r="AS4" s="26" t="s">
        <v>10</v>
      </c>
      <c r="BE4" s="27" t="s">
        <v>11</v>
      </c>
      <c r="BS4" s="19" t="s">
        <v>12</v>
      </c>
    </row>
    <row r="5" spans="1:74" s="1" customFormat="1" ht="12" customHeight="1" x14ac:dyDescent="0.2">
      <c r="B5" s="23"/>
      <c r="C5" s="24"/>
      <c r="D5" s="28" t="s">
        <v>13</v>
      </c>
      <c r="E5" s="24"/>
      <c r="F5" s="24"/>
      <c r="G5" s="24"/>
      <c r="H5" s="24"/>
      <c r="I5" s="24"/>
      <c r="J5" s="24"/>
      <c r="K5" s="400" t="s">
        <v>14</v>
      </c>
      <c r="L5" s="401"/>
      <c r="M5" s="401"/>
      <c r="N5" s="401"/>
      <c r="O5" s="401"/>
      <c r="P5" s="401"/>
      <c r="Q5" s="401"/>
      <c r="R5" s="401"/>
      <c r="S5" s="401"/>
      <c r="T5" s="401"/>
      <c r="U5" s="401"/>
      <c r="V5" s="401"/>
      <c r="W5" s="401"/>
      <c r="X5" s="401"/>
      <c r="Y5" s="401"/>
      <c r="Z5" s="401"/>
      <c r="AA5" s="401"/>
      <c r="AB5" s="401"/>
      <c r="AC5" s="401"/>
      <c r="AD5" s="401"/>
      <c r="AE5" s="401"/>
      <c r="AF5" s="401"/>
      <c r="AG5" s="401"/>
      <c r="AH5" s="401"/>
      <c r="AI5" s="401"/>
      <c r="AJ5" s="401"/>
      <c r="AK5" s="401"/>
      <c r="AL5" s="401"/>
      <c r="AM5" s="401"/>
      <c r="AN5" s="401"/>
      <c r="AO5" s="401"/>
      <c r="AP5" s="24"/>
      <c r="AQ5" s="24"/>
      <c r="AR5" s="22"/>
      <c r="BE5" s="397" t="s">
        <v>15</v>
      </c>
      <c r="BS5" s="19" t="s">
        <v>6</v>
      </c>
    </row>
    <row r="6" spans="1:74" s="1" customFormat="1" ht="36.950000000000003" customHeight="1" x14ac:dyDescent="0.2">
      <c r="B6" s="23"/>
      <c r="C6" s="24"/>
      <c r="D6" s="30" t="s">
        <v>16</v>
      </c>
      <c r="E6" s="24"/>
      <c r="F6" s="24"/>
      <c r="G6" s="24"/>
      <c r="H6" s="24"/>
      <c r="I6" s="24"/>
      <c r="J6" s="24"/>
      <c r="K6" s="402" t="s">
        <v>17</v>
      </c>
      <c r="L6" s="401"/>
      <c r="M6" s="401"/>
      <c r="N6" s="401"/>
      <c r="O6" s="401"/>
      <c r="P6" s="401"/>
      <c r="Q6" s="401"/>
      <c r="R6" s="401"/>
      <c r="S6" s="401"/>
      <c r="T6" s="401"/>
      <c r="U6" s="401"/>
      <c r="V6" s="401"/>
      <c r="W6" s="401"/>
      <c r="X6" s="401"/>
      <c r="Y6" s="401"/>
      <c r="Z6" s="401"/>
      <c r="AA6" s="401"/>
      <c r="AB6" s="401"/>
      <c r="AC6" s="401"/>
      <c r="AD6" s="401"/>
      <c r="AE6" s="401"/>
      <c r="AF6" s="401"/>
      <c r="AG6" s="401"/>
      <c r="AH6" s="401"/>
      <c r="AI6" s="401"/>
      <c r="AJ6" s="401"/>
      <c r="AK6" s="401"/>
      <c r="AL6" s="401"/>
      <c r="AM6" s="401"/>
      <c r="AN6" s="401"/>
      <c r="AO6" s="401"/>
      <c r="AP6" s="24"/>
      <c r="AQ6" s="24"/>
      <c r="AR6" s="22"/>
      <c r="BE6" s="398"/>
      <c r="BS6" s="19" t="s">
        <v>6</v>
      </c>
    </row>
    <row r="7" spans="1:74" s="1" customFormat="1" ht="12" customHeight="1" x14ac:dyDescent="0.2">
      <c r="B7" s="23"/>
      <c r="C7" s="24"/>
      <c r="D7" s="31" t="s">
        <v>18</v>
      </c>
      <c r="E7" s="24"/>
      <c r="F7" s="24"/>
      <c r="G7" s="24"/>
      <c r="H7" s="24"/>
      <c r="I7" s="24"/>
      <c r="J7" s="24"/>
      <c r="K7" s="29" t="s">
        <v>19</v>
      </c>
      <c r="L7" s="24"/>
      <c r="M7" s="24"/>
      <c r="N7" s="24"/>
      <c r="O7" s="24"/>
      <c r="P7" s="24"/>
      <c r="Q7" s="24"/>
      <c r="R7" s="24"/>
      <c r="S7" s="24"/>
      <c r="T7" s="24"/>
      <c r="U7" s="24"/>
      <c r="V7" s="24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4"/>
      <c r="AH7" s="24"/>
      <c r="AI7" s="24"/>
      <c r="AJ7" s="24"/>
      <c r="AK7" s="31" t="s">
        <v>20</v>
      </c>
      <c r="AL7" s="24"/>
      <c r="AM7" s="24"/>
      <c r="AN7" s="29" t="s">
        <v>21</v>
      </c>
      <c r="AO7" s="24"/>
      <c r="AP7" s="24"/>
      <c r="AQ7" s="24"/>
      <c r="AR7" s="22"/>
      <c r="BE7" s="398"/>
      <c r="BS7" s="19" t="s">
        <v>6</v>
      </c>
    </row>
    <row r="8" spans="1:74" s="1" customFormat="1" ht="12" customHeight="1" x14ac:dyDescent="0.2">
      <c r="B8" s="23"/>
      <c r="C8" s="24"/>
      <c r="D8" s="31" t="s">
        <v>22</v>
      </c>
      <c r="E8" s="24"/>
      <c r="F8" s="24"/>
      <c r="G8" s="24"/>
      <c r="H8" s="24"/>
      <c r="I8" s="24"/>
      <c r="J8" s="24"/>
      <c r="K8" s="29" t="s">
        <v>23</v>
      </c>
      <c r="L8" s="24"/>
      <c r="M8" s="24"/>
      <c r="N8" s="24"/>
      <c r="O8" s="24"/>
      <c r="P8" s="24"/>
      <c r="Q8" s="24"/>
      <c r="R8" s="24"/>
      <c r="S8" s="24"/>
      <c r="T8" s="24"/>
      <c r="U8" s="24"/>
      <c r="V8" s="24"/>
      <c r="W8" s="24"/>
      <c r="X8" s="24"/>
      <c r="Y8" s="24"/>
      <c r="Z8" s="24"/>
      <c r="AA8" s="24"/>
      <c r="AB8" s="24"/>
      <c r="AC8" s="24"/>
      <c r="AD8" s="24"/>
      <c r="AE8" s="24"/>
      <c r="AF8" s="24"/>
      <c r="AG8" s="24"/>
      <c r="AH8" s="24"/>
      <c r="AI8" s="24"/>
      <c r="AJ8" s="24"/>
      <c r="AK8" s="31" t="s">
        <v>24</v>
      </c>
      <c r="AL8" s="24"/>
      <c r="AM8" s="24"/>
      <c r="AN8" s="32" t="s">
        <v>25</v>
      </c>
      <c r="AO8" s="24"/>
      <c r="AP8" s="24"/>
      <c r="AQ8" s="24"/>
      <c r="AR8" s="22"/>
      <c r="BE8" s="398"/>
      <c r="BS8" s="19" t="s">
        <v>6</v>
      </c>
    </row>
    <row r="9" spans="1:74" s="1" customFormat="1" ht="14.45" customHeight="1" x14ac:dyDescent="0.2">
      <c r="B9" s="23"/>
      <c r="C9" s="24"/>
      <c r="D9" s="24"/>
      <c r="E9" s="24"/>
      <c r="F9" s="24"/>
      <c r="G9" s="24"/>
      <c r="H9" s="24"/>
      <c r="I9" s="24"/>
      <c r="J9" s="24"/>
      <c r="K9" s="24"/>
      <c r="L9" s="24"/>
      <c r="M9" s="24"/>
      <c r="N9" s="24"/>
      <c r="O9" s="24"/>
      <c r="P9" s="24"/>
      <c r="Q9" s="24"/>
      <c r="R9" s="24"/>
      <c r="S9" s="24"/>
      <c r="T9" s="24"/>
      <c r="U9" s="24"/>
      <c r="V9" s="24"/>
      <c r="W9" s="24"/>
      <c r="X9" s="24"/>
      <c r="Y9" s="24"/>
      <c r="Z9" s="24"/>
      <c r="AA9" s="24"/>
      <c r="AB9" s="24"/>
      <c r="AC9" s="24"/>
      <c r="AD9" s="24"/>
      <c r="AE9" s="24"/>
      <c r="AF9" s="24"/>
      <c r="AG9" s="24"/>
      <c r="AH9" s="24"/>
      <c r="AI9" s="24"/>
      <c r="AJ9" s="24"/>
      <c r="AK9" s="24"/>
      <c r="AL9" s="24"/>
      <c r="AM9" s="24"/>
      <c r="AN9" s="24"/>
      <c r="AO9" s="24"/>
      <c r="AP9" s="24"/>
      <c r="AQ9" s="24"/>
      <c r="AR9" s="22"/>
      <c r="BE9" s="398"/>
      <c r="BS9" s="19" t="s">
        <v>6</v>
      </c>
    </row>
    <row r="10" spans="1:74" s="1" customFormat="1" ht="12" customHeight="1" x14ac:dyDescent="0.2">
      <c r="B10" s="23"/>
      <c r="C10" s="24"/>
      <c r="D10" s="31" t="s">
        <v>26</v>
      </c>
      <c r="E10" s="24"/>
      <c r="F10" s="24"/>
      <c r="G10" s="24"/>
      <c r="H10" s="24"/>
      <c r="I10" s="24"/>
      <c r="J10" s="24"/>
      <c r="K10" s="24"/>
      <c r="L10" s="24"/>
      <c r="M10" s="24"/>
      <c r="N10" s="24"/>
      <c r="O10" s="24"/>
      <c r="P10" s="24"/>
      <c r="Q10" s="24"/>
      <c r="R10" s="24"/>
      <c r="S10" s="24"/>
      <c r="T10" s="24"/>
      <c r="U10" s="24"/>
      <c r="V10" s="24"/>
      <c r="W10" s="24"/>
      <c r="X10" s="24"/>
      <c r="Y10" s="24"/>
      <c r="Z10" s="24"/>
      <c r="AA10" s="24"/>
      <c r="AB10" s="24"/>
      <c r="AC10" s="24"/>
      <c r="AD10" s="24"/>
      <c r="AE10" s="24"/>
      <c r="AF10" s="24"/>
      <c r="AG10" s="24"/>
      <c r="AH10" s="24"/>
      <c r="AI10" s="24"/>
      <c r="AJ10" s="24"/>
      <c r="AK10" s="31" t="s">
        <v>27</v>
      </c>
      <c r="AL10" s="24"/>
      <c r="AM10" s="24"/>
      <c r="AN10" s="29" t="s">
        <v>28</v>
      </c>
      <c r="AO10" s="24"/>
      <c r="AP10" s="24"/>
      <c r="AQ10" s="24"/>
      <c r="AR10" s="22"/>
      <c r="BE10" s="398"/>
      <c r="BS10" s="19" t="s">
        <v>6</v>
      </c>
    </row>
    <row r="11" spans="1:74" s="1" customFormat="1" ht="18.399999999999999" customHeight="1" x14ac:dyDescent="0.2">
      <c r="B11" s="23"/>
      <c r="C11" s="24"/>
      <c r="D11" s="24"/>
      <c r="E11" s="29" t="s">
        <v>29</v>
      </c>
      <c r="F11" s="24"/>
      <c r="G11" s="24"/>
      <c r="H11" s="24"/>
      <c r="I11" s="24"/>
      <c r="J11" s="24"/>
      <c r="K11" s="24"/>
      <c r="L11" s="24"/>
      <c r="M11" s="24"/>
      <c r="N11" s="24"/>
      <c r="O11" s="24"/>
      <c r="P11" s="24"/>
      <c r="Q11" s="24"/>
      <c r="R11" s="24"/>
      <c r="S11" s="24"/>
      <c r="T11" s="24"/>
      <c r="U11" s="24"/>
      <c r="V11" s="24"/>
      <c r="W11" s="24"/>
      <c r="X11" s="24"/>
      <c r="Y11" s="24"/>
      <c r="Z11" s="24"/>
      <c r="AA11" s="24"/>
      <c r="AB11" s="24"/>
      <c r="AC11" s="24"/>
      <c r="AD11" s="24"/>
      <c r="AE11" s="24"/>
      <c r="AF11" s="24"/>
      <c r="AG11" s="24"/>
      <c r="AH11" s="24"/>
      <c r="AI11" s="24"/>
      <c r="AJ11" s="24"/>
      <c r="AK11" s="31" t="s">
        <v>30</v>
      </c>
      <c r="AL11" s="24"/>
      <c r="AM11" s="24"/>
      <c r="AN11" s="29" t="s">
        <v>28</v>
      </c>
      <c r="AO11" s="24"/>
      <c r="AP11" s="24"/>
      <c r="AQ11" s="24"/>
      <c r="AR11" s="22"/>
      <c r="BE11" s="398"/>
      <c r="BS11" s="19" t="s">
        <v>6</v>
      </c>
    </row>
    <row r="12" spans="1:74" s="1" customFormat="1" ht="6.95" customHeight="1" x14ac:dyDescent="0.2">
      <c r="B12" s="23"/>
      <c r="C12" s="24"/>
      <c r="D12" s="24"/>
      <c r="E12" s="24"/>
      <c r="F12" s="24"/>
      <c r="G12" s="24"/>
      <c r="H12" s="24"/>
      <c r="I12" s="24"/>
      <c r="J12" s="24"/>
      <c r="K12" s="24"/>
      <c r="L12" s="24"/>
      <c r="M12" s="24"/>
      <c r="N12" s="24"/>
      <c r="O12" s="24"/>
      <c r="P12" s="24"/>
      <c r="Q12" s="24"/>
      <c r="R12" s="24"/>
      <c r="S12" s="24"/>
      <c r="T12" s="24"/>
      <c r="U12" s="24"/>
      <c r="V12" s="24"/>
      <c r="W12" s="24"/>
      <c r="X12" s="24"/>
      <c r="Y12" s="24"/>
      <c r="Z12" s="24"/>
      <c r="AA12" s="24"/>
      <c r="AB12" s="24"/>
      <c r="AC12" s="24"/>
      <c r="AD12" s="24"/>
      <c r="AE12" s="24"/>
      <c r="AF12" s="24"/>
      <c r="AG12" s="24"/>
      <c r="AH12" s="24"/>
      <c r="AI12" s="24"/>
      <c r="AJ12" s="24"/>
      <c r="AK12" s="24"/>
      <c r="AL12" s="24"/>
      <c r="AM12" s="24"/>
      <c r="AN12" s="24"/>
      <c r="AO12" s="24"/>
      <c r="AP12" s="24"/>
      <c r="AQ12" s="24"/>
      <c r="AR12" s="22"/>
      <c r="BE12" s="398"/>
      <c r="BS12" s="19" t="s">
        <v>6</v>
      </c>
    </row>
    <row r="13" spans="1:74" s="1" customFormat="1" ht="12" customHeight="1" x14ac:dyDescent="0.2">
      <c r="B13" s="23"/>
      <c r="C13" s="24"/>
      <c r="D13" s="31" t="s">
        <v>31</v>
      </c>
      <c r="E13" s="24"/>
      <c r="F13" s="24"/>
      <c r="G13" s="24"/>
      <c r="H13" s="24"/>
      <c r="I13" s="24"/>
      <c r="J13" s="24"/>
      <c r="K13" s="24"/>
      <c r="L13" s="24"/>
      <c r="M13" s="24"/>
      <c r="N13" s="24"/>
      <c r="O13" s="24"/>
      <c r="P13" s="24"/>
      <c r="Q13" s="24"/>
      <c r="R13" s="24"/>
      <c r="S13" s="24"/>
      <c r="T13" s="24"/>
      <c r="U13" s="24"/>
      <c r="V13" s="24"/>
      <c r="W13" s="24"/>
      <c r="X13" s="24"/>
      <c r="Y13" s="24"/>
      <c r="Z13" s="24"/>
      <c r="AA13" s="24"/>
      <c r="AB13" s="24"/>
      <c r="AC13" s="24"/>
      <c r="AD13" s="24"/>
      <c r="AE13" s="24"/>
      <c r="AF13" s="24"/>
      <c r="AG13" s="24"/>
      <c r="AH13" s="24"/>
      <c r="AI13" s="24"/>
      <c r="AJ13" s="24"/>
      <c r="AK13" s="31" t="s">
        <v>27</v>
      </c>
      <c r="AL13" s="24"/>
      <c r="AM13" s="24"/>
      <c r="AN13" s="33" t="s">
        <v>32</v>
      </c>
      <c r="AO13" s="24"/>
      <c r="AP13" s="24"/>
      <c r="AQ13" s="24"/>
      <c r="AR13" s="22"/>
      <c r="BE13" s="398"/>
      <c r="BS13" s="19" t="s">
        <v>6</v>
      </c>
    </row>
    <row r="14" spans="1:74" ht="12.75" x14ac:dyDescent="0.2">
      <c r="B14" s="23"/>
      <c r="C14" s="24"/>
      <c r="D14" s="24"/>
      <c r="E14" s="403" t="s">
        <v>32</v>
      </c>
      <c r="F14" s="404"/>
      <c r="G14" s="404"/>
      <c r="H14" s="404"/>
      <c r="I14" s="404"/>
      <c r="J14" s="404"/>
      <c r="K14" s="404"/>
      <c r="L14" s="404"/>
      <c r="M14" s="404"/>
      <c r="N14" s="404"/>
      <c r="O14" s="404"/>
      <c r="P14" s="404"/>
      <c r="Q14" s="404"/>
      <c r="R14" s="404"/>
      <c r="S14" s="404"/>
      <c r="T14" s="404"/>
      <c r="U14" s="404"/>
      <c r="V14" s="404"/>
      <c r="W14" s="404"/>
      <c r="X14" s="404"/>
      <c r="Y14" s="404"/>
      <c r="Z14" s="404"/>
      <c r="AA14" s="404"/>
      <c r="AB14" s="404"/>
      <c r="AC14" s="404"/>
      <c r="AD14" s="404"/>
      <c r="AE14" s="404"/>
      <c r="AF14" s="404"/>
      <c r="AG14" s="404"/>
      <c r="AH14" s="404"/>
      <c r="AI14" s="404"/>
      <c r="AJ14" s="404"/>
      <c r="AK14" s="31" t="s">
        <v>30</v>
      </c>
      <c r="AL14" s="24"/>
      <c r="AM14" s="24"/>
      <c r="AN14" s="33" t="s">
        <v>32</v>
      </c>
      <c r="AO14" s="24"/>
      <c r="AP14" s="24"/>
      <c r="AQ14" s="24"/>
      <c r="AR14" s="22"/>
      <c r="BE14" s="398"/>
      <c r="BS14" s="19" t="s">
        <v>6</v>
      </c>
    </row>
    <row r="15" spans="1:74" s="1" customFormat="1" ht="6.95" customHeight="1" x14ac:dyDescent="0.2">
      <c r="B15" s="23"/>
      <c r="C15" s="24"/>
      <c r="D15" s="24"/>
      <c r="E15" s="24"/>
      <c r="F15" s="24"/>
      <c r="G15" s="24"/>
      <c r="H15" s="24"/>
      <c r="I15" s="24"/>
      <c r="J15" s="24"/>
      <c r="K15" s="24"/>
      <c r="L15" s="24"/>
      <c r="M15" s="24"/>
      <c r="N15" s="24"/>
      <c r="O15" s="24"/>
      <c r="P15" s="24"/>
      <c r="Q15" s="24"/>
      <c r="R15" s="24"/>
      <c r="S15" s="24"/>
      <c r="T15" s="24"/>
      <c r="U15" s="24"/>
      <c r="V15" s="24"/>
      <c r="W15" s="24"/>
      <c r="X15" s="24"/>
      <c r="Y15" s="24"/>
      <c r="Z15" s="24"/>
      <c r="AA15" s="24"/>
      <c r="AB15" s="24"/>
      <c r="AC15" s="24"/>
      <c r="AD15" s="24"/>
      <c r="AE15" s="24"/>
      <c r="AF15" s="24"/>
      <c r="AG15" s="24"/>
      <c r="AH15" s="24"/>
      <c r="AI15" s="24"/>
      <c r="AJ15" s="24"/>
      <c r="AK15" s="24"/>
      <c r="AL15" s="24"/>
      <c r="AM15" s="24"/>
      <c r="AN15" s="24"/>
      <c r="AO15" s="24"/>
      <c r="AP15" s="24"/>
      <c r="AQ15" s="24"/>
      <c r="AR15" s="22"/>
      <c r="BE15" s="398"/>
      <c r="BS15" s="19" t="s">
        <v>4</v>
      </c>
    </row>
    <row r="16" spans="1:74" s="1" customFormat="1" ht="12" customHeight="1" x14ac:dyDescent="0.2">
      <c r="B16" s="23"/>
      <c r="C16" s="24"/>
      <c r="D16" s="31" t="s">
        <v>33</v>
      </c>
      <c r="E16" s="24"/>
      <c r="F16" s="24"/>
      <c r="G16" s="24"/>
      <c r="H16" s="24"/>
      <c r="I16" s="24"/>
      <c r="J16" s="24"/>
      <c r="K16" s="24"/>
      <c r="L16" s="24"/>
      <c r="M16" s="24"/>
      <c r="N16" s="24"/>
      <c r="O16" s="24"/>
      <c r="P16" s="24"/>
      <c r="Q16" s="24"/>
      <c r="R16" s="24"/>
      <c r="S16" s="24"/>
      <c r="T16" s="24"/>
      <c r="U16" s="24"/>
      <c r="V16" s="24"/>
      <c r="W16" s="24"/>
      <c r="X16" s="24"/>
      <c r="Y16" s="24"/>
      <c r="Z16" s="24"/>
      <c r="AA16" s="24"/>
      <c r="AB16" s="24"/>
      <c r="AC16" s="24"/>
      <c r="AD16" s="24"/>
      <c r="AE16" s="24"/>
      <c r="AF16" s="24"/>
      <c r="AG16" s="24"/>
      <c r="AH16" s="24"/>
      <c r="AI16" s="24"/>
      <c r="AJ16" s="24"/>
      <c r="AK16" s="31" t="s">
        <v>27</v>
      </c>
      <c r="AL16" s="24"/>
      <c r="AM16" s="24"/>
      <c r="AN16" s="29" t="s">
        <v>28</v>
      </c>
      <c r="AO16" s="24"/>
      <c r="AP16" s="24"/>
      <c r="AQ16" s="24"/>
      <c r="AR16" s="22"/>
      <c r="BE16" s="398"/>
      <c r="BS16" s="19" t="s">
        <v>4</v>
      </c>
    </row>
    <row r="17" spans="1:71" s="1" customFormat="1" ht="18.399999999999999" customHeight="1" x14ac:dyDescent="0.2">
      <c r="B17" s="23"/>
      <c r="C17" s="24"/>
      <c r="D17" s="24"/>
      <c r="E17" s="29" t="s">
        <v>34</v>
      </c>
      <c r="F17" s="24"/>
      <c r="G17" s="24"/>
      <c r="H17" s="24"/>
      <c r="I17" s="24"/>
      <c r="J17" s="24"/>
      <c r="K17" s="24"/>
      <c r="L17" s="24"/>
      <c r="M17" s="24"/>
      <c r="N17" s="24"/>
      <c r="O17" s="24"/>
      <c r="P17" s="24"/>
      <c r="Q17" s="24"/>
      <c r="R17" s="24"/>
      <c r="S17" s="24"/>
      <c r="T17" s="24"/>
      <c r="U17" s="24"/>
      <c r="V17" s="24"/>
      <c r="W17" s="24"/>
      <c r="X17" s="24"/>
      <c r="Y17" s="24"/>
      <c r="Z17" s="24"/>
      <c r="AA17" s="24"/>
      <c r="AB17" s="24"/>
      <c r="AC17" s="24"/>
      <c r="AD17" s="24"/>
      <c r="AE17" s="24"/>
      <c r="AF17" s="24"/>
      <c r="AG17" s="24"/>
      <c r="AH17" s="24"/>
      <c r="AI17" s="24"/>
      <c r="AJ17" s="24"/>
      <c r="AK17" s="31" t="s">
        <v>30</v>
      </c>
      <c r="AL17" s="24"/>
      <c r="AM17" s="24"/>
      <c r="AN17" s="29" t="s">
        <v>28</v>
      </c>
      <c r="AO17" s="24"/>
      <c r="AP17" s="24"/>
      <c r="AQ17" s="24"/>
      <c r="AR17" s="22"/>
      <c r="BE17" s="398"/>
      <c r="BS17" s="19" t="s">
        <v>35</v>
      </c>
    </row>
    <row r="18" spans="1:71" s="1" customFormat="1" ht="6.95" customHeight="1" x14ac:dyDescent="0.2">
      <c r="B18" s="23"/>
      <c r="C18" s="24"/>
      <c r="D18" s="24"/>
      <c r="E18" s="24"/>
      <c r="F18" s="24"/>
      <c r="G18" s="24"/>
      <c r="H18" s="24"/>
      <c r="I18" s="24"/>
      <c r="J18" s="24"/>
      <c r="K18" s="24"/>
      <c r="L18" s="24"/>
      <c r="M18" s="24"/>
      <c r="N18" s="24"/>
      <c r="O18" s="24"/>
      <c r="P18" s="24"/>
      <c r="Q18" s="24"/>
      <c r="R18" s="24"/>
      <c r="S18" s="24"/>
      <c r="T18" s="24"/>
      <c r="U18" s="24"/>
      <c r="V18" s="24"/>
      <c r="W18" s="24"/>
      <c r="X18" s="24"/>
      <c r="Y18" s="24"/>
      <c r="Z18" s="24"/>
      <c r="AA18" s="24"/>
      <c r="AB18" s="24"/>
      <c r="AC18" s="24"/>
      <c r="AD18" s="24"/>
      <c r="AE18" s="24"/>
      <c r="AF18" s="24"/>
      <c r="AG18" s="24"/>
      <c r="AH18" s="24"/>
      <c r="AI18" s="24"/>
      <c r="AJ18" s="24"/>
      <c r="AK18" s="24"/>
      <c r="AL18" s="24"/>
      <c r="AM18" s="24"/>
      <c r="AN18" s="24"/>
      <c r="AO18" s="24"/>
      <c r="AP18" s="24"/>
      <c r="AQ18" s="24"/>
      <c r="AR18" s="22"/>
      <c r="BE18" s="398"/>
      <c r="BS18" s="19" t="s">
        <v>6</v>
      </c>
    </row>
    <row r="19" spans="1:71" s="1" customFormat="1" ht="12" customHeight="1" x14ac:dyDescent="0.2">
      <c r="B19" s="23"/>
      <c r="C19" s="24"/>
      <c r="D19" s="31" t="s">
        <v>36</v>
      </c>
      <c r="E19" s="24"/>
      <c r="F19" s="24"/>
      <c r="G19" s="24"/>
      <c r="H19" s="24"/>
      <c r="I19" s="24"/>
      <c r="J19" s="24"/>
      <c r="K19" s="24"/>
      <c r="L19" s="24"/>
      <c r="M19" s="24"/>
      <c r="N19" s="24"/>
      <c r="O19" s="24"/>
      <c r="P19" s="24"/>
      <c r="Q19" s="24"/>
      <c r="R19" s="24"/>
      <c r="S19" s="24"/>
      <c r="T19" s="24"/>
      <c r="U19" s="24"/>
      <c r="V19" s="24"/>
      <c r="W19" s="24"/>
      <c r="X19" s="24"/>
      <c r="Y19" s="24"/>
      <c r="Z19" s="24"/>
      <c r="AA19" s="24"/>
      <c r="AB19" s="24"/>
      <c r="AC19" s="24"/>
      <c r="AD19" s="24"/>
      <c r="AE19" s="24"/>
      <c r="AF19" s="24"/>
      <c r="AG19" s="24"/>
      <c r="AH19" s="24"/>
      <c r="AI19" s="24"/>
      <c r="AJ19" s="24"/>
      <c r="AK19" s="31" t="s">
        <v>27</v>
      </c>
      <c r="AL19" s="24"/>
      <c r="AM19" s="24"/>
      <c r="AN19" s="29" t="s">
        <v>28</v>
      </c>
      <c r="AO19" s="24"/>
      <c r="AP19" s="24"/>
      <c r="AQ19" s="24"/>
      <c r="AR19" s="22"/>
      <c r="BE19" s="398"/>
      <c r="BS19" s="19" t="s">
        <v>6</v>
      </c>
    </row>
    <row r="20" spans="1:71" s="1" customFormat="1" ht="18.399999999999999" customHeight="1" x14ac:dyDescent="0.2">
      <c r="B20" s="23"/>
      <c r="C20" s="24"/>
      <c r="D20" s="24"/>
      <c r="E20" s="29" t="s">
        <v>37</v>
      </c>
      <c r="F20" s="24"/>
      <c r="G20" s="24"/>
      <c r="H20" s="24"/>
      <c r="I20" s="24"/>
      <c r="J20" s="24"/>
      <c r="K20" s="24"/>
      <c r="L20" s="24"/>
      <c r="M20" s="24"/>
      <c r="N20" s="24"/>
      <c r="O20" s="24"/>
      <c r="P20" s="24"/>
      <c r="Q20" s="24"/>
      <c r="R20" s="24"/>
      <c r="S20" s="24"/>
      <c r="T20" s="24"/>
      <c r="U20" s="24"/>
      <c r="V20" s="24"/>
      <c r="W20" s="24"/>
      <c r="X20" s="24"/>
      <c r="Y20" s="24"/>
      <c r="Z20" s="24"/>
      <c r="AA20" s="24"/>
      <c r="AB20" s="24"/>
      <c r="AC20" s="24"/>
      <c r="AD20" s="24"/>
      <c r="AE20" s="24"/>
      <c r="AF20" s="24"/>
      <c r="AG20" s="24"/>
      <c r="AH20" s="24"/>
      <c r="AI20" s="24"/>
      <c r="AJ20" s="24"/>
      <c r="AK20" s="31" t="s">
        <v>30</v>
      </c>
      <c r="AL20" s="24"/>
      <c r="AM20" s="24"/>
      <c r="AN20" s="29" t="s">
        <v>28</v>
      </c>
      <c r="AO20" s="24"/>
      <c r="AP20" s="24"/>
      <c r="AQ20" s="24"/>
      <c r="AR20" s="22"/>
      <c r="BE20" s="398"/>
      <c r="BS20" s="19" t="s">
        <v>4</v>
      </c>
    </row>
    <row r="21" spans="1:71" s="1" customFormat="1" ht="6.95" customHeight="1" x14ac:dyDescent="0.2">
      <c r="B21" s="23"/>
      <c r="C21" s="24"/>
      <c r="D21" s="24"/>
      <c r="E21" s="24"/>
      <c r="F21" s="24"/>
      <c r="G21" s="24"/>
      <c r="H21" s="24"/>
      <c r="I21" s="24"/>
      <c r="J21" s="24"/>
      <c r="K21" s="24"/>
      <c r="L21" s="24"/>
      <c r="M21" s="24"/>
      <c r="N21" s="24"/>
      <c r="O21" s="24"/>
      <c r="P21" s="24"/>
      <c r="Q21" s="24"/>
      <c r="R21" s="24"/>
      <c r="S21" s="24"/>
      <c r="T21" s="24"/>
      <c r="U21" s="24"/>
      <c r="V21" s="24"/>
      <c r="W21" s="24"/>
      <c r="X21" s="24"/>
      <c r="Y21" s="24"/>
      <c r="Z21" s="24"/>
      <c r="AA21" s="24"/>
      <c r="AB21" s="24"/>
      <c r="AC21" s="24"/>
      <c r="AD21" s="24"/>
      <c r="AE21" s="24"/>
      <c r="AF21" s="24"/>
      <c r="AG21" s="24"/>
      <c r="AH21" s="24"/>
      <c r="AI21" s="24"/>
      <c r="AJ21" s="24"/>
      <c r="AK21" s="24"/>
      <c r="AL21" s="24"/>
      <c r="AM21" s="24"/>
      <c r="AN21" s="24"/>
      <c r="AO21" s="24"/>
      <c r="AP21" s="24"/>
      <c r="AQ21" s="24"/>
      <c r="AR21" s="22"/>
      <c r="BE21" s="398"/>
    </row>
    <row r="22" spans="1:71" s="1" customFormat="1" ht="12" customHeight="1" x14ac:dyDescent="0.2">
      <c r="B22" s="23"/>
      <c r="C22" s="24"/>
      <c r="D22" s="31" t="s">
        <v>38</v>
      </c>
      <c r="E22" s="24"/>
      <c r="F22" s="24"/>
      <c r="G22" s="24"/>
      <c r="H22" s="24"/>
      <c r="I22" s="24"/>
      <c r="J22" s="24"/>
      <c r="K22" s="24"/>
      <c r="L22" s="24"/>
      <c r="M22" s="24"/>
      <c r="N22" s="24"/>
      <c r="O22" s="24"/>
      <c r="P22" s="24"/>
      <c r="Q22" s="24"/>
      <c r="R22" s="24"/>
      <c r="S22" s="24"/>
      <c r="T22" s="24"/>
      <c r="U22" s="24"/>
      <c r="V22" s="24"/>
      <c r="W22" s="24"/>
      <c r="X22" s="24"/>
      <c r="Y22" s="24"/>
      <c r="Z22" s="24"/>
      <c r="AA22" s="24"/>
      <c r="AB22" s="24"/>
      <c r="AC22" s="24"/>
      <c r="AD22" s="24"/>
      <c r="AE22" s="24"/>
      <c r="AF22" s="24"/>
      <c r="AG22" s="24"/>
      <c r="AH22" s="24"/>
      <c r="AI22" s="24"/>
      <c r="AJ22" s="24"/>
      <c r="AK22" s="24"/>
      <c r="AL22" s="24"/>
      <c r="AM22" s="24"/>
      <c r="AN22" s="24"/>
      <c r="AO22" s="24"/>
      <c r="AP22" s="24"/>
      <c r="AQ22" s="24"/>
      <c r="AR22" s="22"/>
      <c r="BE22" s="398"/>
    </row>
    <row r="23" spans="1:71" s="1" customFormat="1" ht="47.25" customHeight="1" x14ac:dyDescent="0.2">
      <c r="B23" s="23"/>
      <c r="C23" s="24"/>
      <c r="D23" s="24"/>
      <c r="E23" s="405" t="s">
        <v>39</v>
      </c>
      <c r="F23" s="405"/>
      <c r="G23" s="405"/>
      <c r="H23" s="405"/>
      <c r="I23" s="405"/>
      <c r="J23" s="405"/>
      <c r="K23" s="405"/>
      <c r="L23" s="405"/>
      <c r="M23" s="405"/>
      <c r="N23" s="405"/>
      <c r="O23" s="405"/>
      <c r="P23" s="405"/>
      <c r="Q23" s="405"/>
      <c r="R23" s="405"/>
      <c r="S23" s="405"/>
      <c r="T23" s="405"/>
      <c r="U23" s="405"/>
      <c r="V23" s="405"/>
      <c r="W23" s="405"/>
      <c r="X23" s="405"/>
      <c r="Y23" s="405"/>
      <c r="Z23" s="405"/>
      <c r="AA23" s="405"/>
      <c r="AB23" s="405"/>
      <c r="AC23" s="405"/>
      <c r="AD23" s="405"/>
      <c r="AE23" s="405"/>
      <c r="AF23" s="405"/>
      <c r="AG23" s="405"/>
      <c r="AH23" s="405"/>
      <c r="AI23" s="405"/>
      <c r="AJ23" s="405"/>
      <c r="AK23" s="405"/>
      <c r="AL23" s="405"/>
      <c r="AM23" s="405"/>
      <c r="AN23" s="405"/>
      <c r="AO23" s="24"/>
      <c r="AP23" s="24"/>
      <c r="AQ23" s="24"/>
      <c r="AR23" s="22"/>
      <c r="BE23" s="398"/>
    </row>
    <row r="24" spans="1:71" s="1" customFormat="1" ht="6.95" customHeight="1" x14ac:dyDescent="0.2">
      <c r="B24" s="23"/>
      <c r="C24" s="24"/>
      <c r="D24" s="24"/>
      <c r="E24" s="24"/>
      <c r="F24" s="24"/>
      <c r="G24" s="24"/>
      <c r="H24" s="24"/>
      <c r="I24" s="24"/>
      <c r="J24" s="24"/>
      <c r="K24" s="24"/>
      <c r="L24" s="24"/>
      <c r="M24" s="24"/>
      <c r="N24" s="24"/>
      <c r="O24" s="24"/>
      <c r="P24" s="24"/>
      <c r="Q24" s="24"/>
      <c r="R24" s="24"/>
      <c r="S24" s="24"/>
      <c r="T24" s="24"/>
      <c r="U24" s="24"/>
      <c r="V24" s="24"/>
      <c r="W24" s="24"/>
      <c r="X24" s="24"/>
      <c r="Y24" s="24"/>
      <c r="Z24" s="24"/>
      <c r="AA24" s="24"/>
      <c r="AB24" s="24"/>
      <c r="AC24" s="24"/>
      <c r="AD24" s="24"/>
      <c r="AE24" s="24"/>
      <c r="AF24" s="24"/>
      <c r="AG24" s="24"/>
      <c r="AH24" s="24"/>
      <c r="AI24" s="24"/>
      <c r="AJ24" s="24"/>
      <c r="AK24" s="24"/>
      <c r="AL24" s="24"/>
      <c r="AM24" s="24"/>
      <c r="AN24" s="24"/>
      <c r="AO24" s="24"/>
      <c r="AP24" s="24"/>
      <c r="AQ24" s="24"/>
      <c r="AR24" s="22"/>
      <c r="BE24" s="398"/>
    </row>
    <row r="25" spans="1:71" s="1" customFormat="1" ht="6.95" customHeight="1" x14ac:dyDescent="0.2">
      <c r="B25" s="23"/>
      <c r="C25" s="24"/>
      <c r="D25" s="35"/>
      <c r="E25" s="35"/>
      <c r="F25" s="35"/>
      <c r="G25" s="35"/>
      <c r="H25" s="35"/>
      <c r="I25" s="35"/>
      <c r="J25" s="35"/>
      <c r="K25" s="35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24"/>
      <c r="AQ25" s="24"/>
      <c r="AR25" s="22"/>
      <c r="BE25" s="398"/>
    </row>
    <row r="26" spans="1:71" s="2" customFormat="1" ht="25.9" customHeight="1" x14ac:dyDescent="0.2">
      <c r="A26" s="36"/>
      <c r="B26" s="37"/>
      <c r="C26" s="38"/>
      <c r="D26" s="39" t="s">
        <v>40</v>
      </c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06">
        <f>ROUND(AG54,2)</f>
        <v>0</v>
      </c>
      <c r="AL26" s="407"/>
      <c r="AM26" s="407"/>
      <c r="AN26" s="407"/>
      <c r="AO26" s="407"/>
      <c r="AP26" s="38"/>
      <c r="AQ26" s="38"/>
      <c r="AR26" s="41"/>
      <c r="BE26" s="398"/>
    </row>
    <row r="27" spans="1:71" s="2" customFormat="1" ht="6.95" customHeight="1" x14ac:dyDescent="0.2">
      <c r="A27" s="36"/>
      <c r="B27" s="37"/>
      <c r="C27" s="38"/>
      <c r="D27" s="38"/>
      <c r="E27" s="38"/>
      <c r="F27" s="38"/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  <c r="AJ27" s="38"/>
      <c r="AK27" s="38"/>
      <c r="AL27" s="38"/>
      <c r="AM27" s="38"/>
      <c r="AN27" s="38"/>
      <c r="AO27" s="38"/>
      <c r="AP27" s="38"/>
      <c r="AQ27" s="38"/>
      <c r="AR27" s="41"/>
      <c r="BE27" s="398"/>
    </row>
    <row r="28" spans="1:71" s="2" customFormat="1" ht="12.75" x14ac:dyDescent="0.2">
      <c r="A28" s="36"/>
      <c r="B28" s="37"/>
      <c r="C28" s="38"/>
      <c r="D28" s="38"/>
      <c r="E28" s="38"/>
      <c r="F28" s="38"/>
      <c r="G28" s="38"/>
      <c r="H28" s="38"/>
      <c r="I28" s="38"/>
      <c r="J28" s="38"/>
      <c r="K28" s="38"/>
      <c r="L28" s="408" t="s">
        <v>41</v>
      </c>
      <c r="M28" s="408"/>
      <c r="N28" s="408"/>
      <c r="O28" s="408"/>
      <c r="P28" s="408"/>
      <c r="Q28" s="38"/>
      <c r="R28" s="38"/>
      <c r="S28" s="38"/>
      <c r="T28" s="38"/>
      <c r="U28" s="38"/>
      <c r="V28" s="38"/>
      <c r="W28" s="408" t="s">
        <v>42</v>
      </c>
      <c r="X28" s="408"/>
      <c r="Y28" s="408"/>
      <c r="Z28" s="408"/>
      <c r="AA28" s="408"/>
      <c r="AB28" s="408"/>
      <c r="AC28" s="408"/>
      <c r="AD28" s="408"/>
      <c r="AE28" s="408"/>
      <c r="AF28" s="38"/>
      <c r="AG28" s="38"/>
      <c r="AH28" s="38"/>
      <c r="AI28" s="38"/>
      <c r="AJ28" s="38"/>
      <c r="AK28" s="408" t="s">
        <v>43</v>
      </c>
      <c r="AL28" s="408"/>
      <c r="AM28" s="408"/>
      <c r="AN28" s="408"/>
      <c r="AO28" s="408"/>
      <c r="AP28" s="38"/>
      <c r="AQ28" s="38"/>
      <c r="AR28" s="41"/>
      <c r="BE28" s="398"/>
    </row>
    <row r="29" spans="1:71" s="3" customFormat="1" ht="14.45" customHeight="1" x14ac:dyDescent="0.2">
      <c r="B29" s="42"/>
      <c r="C29" s="43"/>
      <c r="D29" s="31" t="s">
        <v>44</v>
      </c>
      <c r="E29" s="43"/>
      <c r="F29" s="31" t="s">
        <v>45</v>
      </c>
      <c r="G29" s="43"/>
      <c r="H29" s="43"/>
      <c r="I29" s="43"/>
      <c r="J29" s="43"/>
      <c r="K29" s="43"/>
      <c r="L29" s="392">
        <v>0.21</v>
      </c>
      <c r="M29" s="391"/>
      <c r="N29" s="391"/>
      <c r="O29" s="391"/>
      <c r="P29" s="391"/>
      <c r="Q29" s="43"/>
      <c r="R29" s="43"/>
      <c r="S29" s="43"/>
      <c r="T29" s="43"/>
      <c r="U29" s="43"/>
      <c r="V29" s="43"/>
      <c r="W29" s="390">
        <f>ROUND(AZ54, 2)</f>
        <v>0</v>
      </c>
      <c r="X29" s="391"/>
      <c r="Y29" s="391"/>
      <c r="Z29" s="391"/>
      <c r="AA29" s="391"/>
      <c r="AB29" s="391"/>
      <c r="AC29" s="391"/>
      <c r="AD29" s="391"/>
      <c r="AE29" s="391"/>
      <c r="AF29" s="43"/>
      <c r="AG29" s="43"/>
      <c r="AH29" s="43"/>
      <c r="AI29" s="43"/>
      <c r="AJ29" s="43"/>
      <c r="AK29" s="390">
        <f>ROUND(AV54, 2)</f>
        <v>0</v>
      </c>
      <c r="AL29" s="391"/>
      <c r="AM29" s="391"/>
      <c r="AN29" s="391"/>
      <c r="AO29" s="391"/>
      <c r="AP29" s="43"/>
      <c r="AQ29" s="43"/>
      <c r="AR29" s="44"/>
      <c r="BE29" s="399"/>
    </row>
    <row r="30" spans="1:71" s="3" customFormat="1" ht="14.45" customHeight="1" x14ac:dyDescent="0.2">
      <c r="B30" s="42"/>
      <c r="C30" s="43"/>
      <c r="D30" s="43"/>
      <c r="E30" s="43"/>
      <c r="F30" s="31" t="s">
        <v>46</v>
      </c>
      <c r="G30" s="43"/>
      <c r="H30" s="43"/>
      <c r="I30" s="43"/>
      <c r="J30" s="43"/>
      <c r="K30" s="43"/>
      <c r="L30" s="392">
        <v>0.15</v>
      </c>
      <c r="M30" s="391"/>
      <c r="N30" s="391"/>
      <c r="O30" s="391"/>
      <c r="P30" s="391"/>
      <c r="Q30" s="43"/>
      <c r="R30" s="43"/>
      <c r="S30" s="43"/>
      <c r="T30" s="43"/>
      <c r="U30" s="43"/>
      <c r="V30" s="43"/>
      <c r="W30" s="390">
        <f>ROUND(BA54, 2)</f>
        <v>0</v>
      </c>
      <c r="X30" s="391"/>
      <c r="Y30" s="391"/>
      <c r="Z30" s="391"/>
      <c r="AA30" s="391"/>
      <c r="AB30" s="391"/>
      <c r="AC30" s="391"/>
      <c r="AD30" s="391"/>
      <c r="AE30" s="391"/>
      <c r="AF30" s="43"/>
      <c r="AG30" s="43"/>
      <c r="AH30" s="43"/>
      <c r="AI30" s="43"/>
      <c r="AJ30" s="43"/>
      <c r="AK30" s="390">
        <f>ROUND(AW54, 2)</f>
        <v>0</v>
      </c>
      <c r="AL30" s="391"/>
      <c r="AM30" s="391"/>
      <c r="AN30" s="391"/>
      <c r="AO30" s="391"/>
      <c r="AP30" s="43"/>
      <c r="AQ30" s="43"/>
      <c r="AR30" s="44"/>
      <c r="BE30" s="399"/>
    </row>
    <row r="31" spans="1:71" s="3" customFormat="1" ht="14.45" hidden="1" customHeight="1" x14ac:dyDescent="0.2">
      <c r="B31" s="42"/>
      <c r="C31" s="43"/>
      <c r="D31" s="43"/>
      <c r="E31" s="43"/>
      <c r="F31" s="31" t="s">
        <v>47</v>
      </c>
      <c r="G31" s="43"/>
      <c r="H31" s="43"/>
      <c r="I31" s="43"/>
      <c r="J31" s="43"/>
      <c r="K31" s="43"/>
      <c r="L31" s="392">
        <v>0.21</v>
      </c>
      <c r="M31" s="391"/>
      <c r="N31" s="391"/>
      <c r="O31" s="391"/>
      <c r="P31" s="391"/>
      <c r="Q31" s="43"/>
      <c r="R31" s="43"/>
      <c r="S31" s="43"/>
      <c r="T31" s="43"/>
      <c r="U31" s="43"/>
      <c r="V31" s="43"/>
      <c r="W31" s="390">
        <f>ROUND(BB54, 2)</f>
        <v>0</v>
      </c>
      <c r="X31" s="391"/>
      <c r="Y31" s="391"/>
      <c r="Z31" s="391"/>
      <c r="AA31" s="391"/>
      <c r="AB31" s="391"/>
      <c r="AC31" s="391"/>
      <c r="AD31" s="391"/>
      <c r="AE31" s="391"/>
      <c r="AF31" s="43"/>
      <c r="AG31" s="43"/>
      <c r="AH31" s="43"/>
      <c r="AI31" s="43"/>
      <c r="AJ31" s="43"/>
      <c r="AK31" s="390">
        <v>0</v>
      </c>
      <c r="AL31" s="391"/>
      <c r="AM31" s="391"/>
      <c r="AN31" s="391"/>
      <c r="AO31" s="391"/>
      <c r="AP31" s="43"/>
      <c r="AQ31" s="43"/>
      <c r="AR31" s="44"/>
      <c r="BE31" s="399"/>
    </row>
    <row r="32" spans="1:71" s="3" customFormat="1" ht="14.45" hidden="1" customHeight="1" x14ac:dyDescent="0.2">
      <c r="B32" s="42"/>
      <c r="C32" s="43"/>
      <c r="D32" s="43"/>
      <c r="E32" s="43"/>
      <c r="F32" s="31" t="s">
        <v>48</v>
      </c>
      <c r="G32" s="43"/>
      <c r="H32" s="43"/>
      <c r="I32" s="43"/>
      <c r="J32" s="43"/>
      <c r="K32" s="43"/>
      <c r="L32" s="392">
        <v>0.15</v>
      </c>
      <c r="M32" s="391"/>
      <c r="N32" s="391"/>
      <c r="O32" s="391"/>
      <c r="P32" s="391"/>
      <c r="Q32" s="43"/>
      <c r="R32" s="43"/>
      <c r="S32" s="43"/>
      <c r="T32" s="43"/>
      <c r="U32" s="43"/>
      <c r="V32" s="43"/>
      <c r="W32" s="390">
        <f>ROUND(BC54, 2)</f>
        <v>0</v>
      </c>
      <c r="X32" s="391"/>
      <c r="Y32" s="391"/>
      <c r="Z32" s="391"/>
      <c r="AA32" s="391"/>
      <c r="AB32" s="391"/>
      <c r="AC32" s="391"/>
      <c r="AD32" s="391"/>
      <c r="AE32" s="391"/>
      <c r="AF32" s="43"/>
      <c r="AG32" s="43"/>
      <c r="AH32" s="43"/>
      <c r="AI32" s="43"/>
      <c r="AJ32" s="43"/>
      <c r="AK32" s="390">
        <v>0</v>
      </c>
      <c r="AL32" s="391"/>
      <c r="AM32" s="391"/>
      <c r="AN32" s="391"/>
      <c r="AO32" s="391"/>
      <c r="AP32" s="43"/>
      <c r="AQ32" s="43"/>
      <c r="AR32" s="44"/>
      <c r="BE32" s="399"/>
    </row>
    <row r="33" spans="1:57" s="3" customFormat="1" ht="14.45" hidden="1" customHeight="1" x14ac:dyDescent="0.2">
      <c r="B33" s="42"/>
      <c r="C33" s="43"/>
      <c r="D33" s="43"/>
      <c r="E33" s="43"/>
      <c r="F33" s="31" t="s">
        <v>49</v>
      </c>
      <c r="G33" s="43"/>
      <c r="H33" s="43"/>
      <c r="I33" s="43"/>
      <c r="J33" s="43"/>
      <c r="K33" s="43"/>
      <c r="L33" s="392">
        <v>0</v>
      </c>
      <c r="M33" s="391"/>
      <c r="N33" s="391"/>
      <c r="O33" s="391"/>
      <c r="P33" s="391"/>
      <c r="Q33" s="43"/>
      <c r="R33" s="43"/>
      <c r="S33" s="43"/>
      <c r="T33" s="43"/>
      <c r="U33" s="43"/>
      <c r="V33" s="43"/>
      <c r="W33" s="390">
        <f>ROUND(BD54, 2)</f>
        <v>0</v>
      </c>
      <c r="X33" s="391"/>
      <c r="Y33" s="391"/>
      <c r="Z33" s="391"/>
      <c r="AA33" s="391"/>
      <c r="AB33" s="391"/>
      <c r="AC33" s="391"/>
      <c r="AD33" s="391"/>
      <c r="AE33" s="391"/>
      <c r="AF33" s="43"/>
      <c r="AG33" s="43"/>
      <c r="AH33" s="43"/>
      <c r="AI33" s="43"/>
      <c r="AJ33" s="43"/>
      <c r="AK33" s="390">
        <v>0</v>
      </c>
      <c r="AL33" s="391"/>
      <c r="AM33" s="391"/>
      <c r="AN33" s="391"/>
      <c r="AO33" s="391"/>
      <c r="AP33" s="43"/>
      <c r="AQ33" s="43"/>
      <c r="AR33" s="44"/>
    </row>
    <row r="34" spans="1:57" s="2" customFormat="1" ht="6.95" customHeight="1" x14ac:dyDescent="0.2">
      <c r="A34" s="36"/>
      <c r="B34" s="37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  <c r="AJ34" s="38"/>
      <c r="AK34" s="38"/>
      <c r="AL34" s="38"/>
      <c r="AM34" s="38"/>
      <c r="AN34" s="38"/>
      <c r="AO34" s="38"/>
      <c r="AP34" s="38"/>
      <c r="AQ34" s="38"/>
      <c r="AR34" s="41"/>
      <c r="BE34" s="36"/>
    </row>
    <row r="35" spans="1:57" s="2" customFormat="1" ht="25.9" customHeight="1" x14ac:dyDescent="0.2">
      <c r="A35" s="36"/>
      <c r="B35" s="37"/>
      <c r="C35" s="45"/>
      <c r="D35" s="46" t="s">
        <v>50</v>
      </c>
      <c r="E35" s="47"/>
      <c r="F35" s="47"/>
      <c r="G35" s="47"/>
      <c r="H35" s="47"/>
      <c r="I35" s="47"/>
      <c r="J35" s="47"/>
      <c r="K35" s="47"/>
      <c r="L35" s="47"/>
      <c r="M35" s="47"/>
      <c r="N35" s="47"/>
      <c r="O35" s="47"/>
      <c r="P35" s="47"/>
      <c r="Q35" s="47"/>
      <c r="R35" s="47"/>
      <c r="S35" s="47"/>
      <c r="T35" s="48" t="s">
        <v>51</v>
      </c>
      <c r="U35" s="47"/>
      <c r="V35" s="47"/>
      <c r="W35" s="47"/>
      <c r="X35" s="396" t="s">
        <v>52</v>
      </c>
      <c r="Y35" s="394"/>
      <c r="Z35" s="394"/>
      <c r="AA35" s="394"/>
      <c r="AB35" s="394"/>
      <c r="AC35" s="47"/>
      <c r="AD35" s="47"/>
      <c r="AE35" s="47"/>
      <c r="AF35" s="47"/>
      <c r="AG35" s="47"/>
      <c r="AH35" s="47"/>
      <c r="AI35" s="47"/>
      <c r="AJ35" s="47"/>
      <c r="AK35" s="393">
        <f>SUM(AK26:AK33)</f>
        <v>0</v>
      </c>
      <c r="AL35" s="394"/>
      <c r="AM35" s="394"/>
      <c r="AN35" s="394"/>
      <c r="AO35" s="395"/>
      <c r="AP35" s="45"/>
      <c r="AQ35" s="45"/>
      <c r="AR35" s="41"/>
      <c r="BE35" s="36"/>
    </row>
    <row r="36" spans="1:57" s="2" customFormat="1" ht="6.95" customHeight="1" x14ac:dyDescent="0.2">
      <c r="A36" s="36"/>
      <c r="B36" s="37"/>
      <c r="C36" s="38"/>
      <c r="D36" s="38"/>
      <c r="E36" s="38"/>
      <c r="F36" s="38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  <c r="AJ36" s="38"/>
      <c r="AK36" s="38"/>
      <c r="AL36" s="38"/>
      <c r="AM36" s="38"/>
      <c r="AN36" s="38"/>
      <c r="AO36" s="38"/>
      <c r="AP36" s="38"/>
      <c r="AQ36" s="38"/>
      <c r="AR36" s="41"/>
      <c r="BE36" s="36"/>
    </row>
    <row r="37" spans="1:57" s="2" customFormat="1" ht="6.95" customHeight="1" x14ac:dyDescent="0.2">
      <c r="A37" s="36"/>
      <c r="B37" s="49"/>
      <c r="C37" s="50"/>
      <c r="D37" s="50"/>
      <c r="E37" s="50"/>
      <c r="F37" s="50"/>
      <c r="G37" s="50"/>
      <c r="H37" s="50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41"/>
      <c r="BE37" s="36"/>
    </row>
    <row r="41" spans="1:57" s="2" customFormat="1" ht="6.95" customHeight="1" x14ac:dyDescent="0.2">
      <c r="A41" s="36"/>
      <c r="B41" s="51"/>
      <c r="C41" s="52"/>
      <c r="D41" s="52"/>
      <c r="E41" s="52"/>
      <c r="F41" s="52"/>
      <c r="G41" s="52"/>
      <c r="H41" s="52"/>
      <c r="I41" s="52"/>
      <c r="J41" s="52"/>
      <c r="K41" s="52"/>
      <c r="L41" s="52"/>
      <c r="M41" s="52"/>
      <c r="N41" s="52"/>
      <c r="O41" s="52"/>
      <c r="P41" s="52"/>
      <c r="Q41" s="52"/>
      <c r="R41" s="52"/>
      <c r="S41" s="52"/>
      <c r="T41" s="52"/>
      <c r="U41" s="52"/>
      <c r="V41" s="52"/>
      <c r="W41" s="52"/>
      <c r="X41" s="52"/>
      <c r="Y41" s="52"/>
      <c r="Z41" s="52"/>
      <c r="AA41" s="52"/>
      <c r="AB41" s="52"/>
      <c r="AC41" s="52"/>
      <c r="AD41" s="52"/>
      <c r="AE41" s="52"/>
      <c r="AF41" s="52"/>
      <c r="AG41" s="52"/>
      <c r="AH41" s="52"/>
      <c r="AI41" s="52"/>
      <c r="AJ41" s="52"/>
      <c r="AK41" s="52"/>
      <c r="AL41" s="52"/>
      <c r="AM41" s="52"/>
      <c r="AN41" s="52"/>
      <c r="AO41" s="52"/>
      <c r="AP41" s="52"/>
      <c r="AQ41" s="52"/>
      <c r="AR41" s="41"/>
      <c r="BE41" s="36"/>
    </row>
    <row r="42" spans="1:57" s="2" customFormat="1" ht="24.95" customHeight="1" x14ac:dyDescent="0.2">
      <c r="A42" s="36"/>
      <c r="B42" s="37"/>
      <c r="C42" s="25" t="s">
        <v>53</v>
      </c>
      <c r="D42" s="38"/>
      <c r="E42" s="38"/>
      <c r="F42" s="38"/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  <c r="AJ42" s="38"/>
      <c r="AK42" s="38"/>
      <c r="AL42" s="38"/>
      <c r="AM42" s="38"/>
      <c r="AN42" s="38"/>
      <c r="AO42" s="38"/>
      <c r="AP42" s="38"/>
      <c r="AQ42" s="38"/>
      <c r="AR42" s="41"/>
      <c r="BE42" s="36"/>
    </row>
    <row r="43" spans="1:57" s="2" customFormat="1" ht="6.95" customHeight="1" x14ac:dyDescent="0.2">
      <c r="A43" s="36"/>
      <c r="B43" s="37"/>
      <c r="C43" s="38"/>
      <c r="D43" s="38"/>
      <c r="E43" s="38"/>
      <c r="F43" s="38"/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  <c r="AJ43" s="38"/>
      <c r="AK43" s="38"/>
      <c r="AL43" s="38"/>
      <c r="AM43" s="38"/>
      <c r="AN43" s="38"/>
      <c r="AO43" s="38"/>
      <c r="AP43" s="38"/>
      <c r="AQ43" s="38"/>
      <c r="AR43" s="41"/>
      <c r="BE43" s="36"/>
    </row>
    <row r="44" spans="1:57" s="4" customFormat="1" ht="12" customHeight="1" x14ac:dyDescent="0.2">
      <c r="B44" s="53"/>
      <c r="C44" s="31" t="s">
        <v>13</v>
      </c>
      <c r="D44" s="54"/>
      <c r="E44" s="54"/>
      <c r="F44" s="54"/>
      <c r="G44" s="54"/>
      <c r="H44" s="54"/>
      <c r="I44" s="54"/>
      <c r="J44" s="54"/>
      <c r="K44" s="54"/>
      <c r="L44" s="54" t="str">
        <f>K5</f>
        <v>05_2021</v>
      </c>
      <c r="M44" s="54"/>
      <c r="N44" s="54"/>
      <c r="O44" s="54"/>
      <c r="P44" s="54"/>
      <c r="Q44" s="54"/>
      <c r="R44" s="54"/>
      <c r="S44" s="54"/>
      <c r="T44" s="54"/>
      <c r="U44" s="54"/>
      <c r="V44" s="54"/>
      <c r="W44" s="54"/>
      <c r="X44" s="54"/>
      <c r="Y44" s="54"/>
      <c r="Z44" s="54"/>
      <c r="AA44" s="54"/>
      <c r="AB44" s="54"/>
      <c r="AC44" s="54"/>
      <c r="AD44" s="54"/>
      <c r="AE44" s="54"/>
      <c r="AF44" s="54"/>
      <c r="AG44" s="54"/>
      <c r="AH44" s="54"/>
      <c r="AI44" s="54"/>
      <c r="AJ44" s="54"/>
      <c r="AK44" s="54"/>
      <c r="AL44" s="54"/>
      <c r="AM44" s="54"/>
      <c r="AN44" s="54"/>
      <c r="AO44" s="54"/>
      <c r="AP44" s="54"/>
      <c r="AQ44" s="54"/>
      <c r="AR44" s="55"/>
    </row>
    <row r="45" spans="1:57" s="5" customFormat="1" ht="36.950000000000003" customHeight="1" x14ac:dyDescent="0.2">
      <c r="B45" s="56"/>
      <c r="C45" s="57" t="s">
        <v>16</v>
      </c>
      <c r="D45" s="58"/>
      <c r="E45" s="58"/>
      <c r="F45" s="58"/>
      <c r="G45" s="58"/>
      <c r="H45" s="58"/>
      <c r="I45" s="58"/>
      <c r="J45" s="58"/>
      <c r="K45" s="58"/>
      <c r="L45" s="411" t="str">
        <f>K6</f>
        <v>REKONSTRUKCE A DOSTAVBA BUDOV FF UK - STAVBA</v>
      </c>
      <c r="M45" s="412"/>
      <c r="N45" s="412"/>
      <c r="O45" s="412"/>
      <c r="P45" s="412"/>
      <c r="Q45" s="412"/>
      <c r="R45" s="412"/>
      <c r="S45" s="412"/>
      <c r="T45" s="412"/>
      <c r="U45" s="412"/>
      <c r="V45" s="412"/>
      <c r="W45" s="412"/>
      <c r="X45" s="412"/>
      <c r="Y45" s="412"/>
      <c r="Z45" s="412"/>
      <c r="AA45" s="412"/>
      <c r="AB45" s="412"/>
      <c r="AC45" s="412"/>
      <c r="AD45" s="412"/>
      <c r="AE45" s="412"/>
      <c r="AF45" s="412"/>
      <c r="AG45" s="412"/>
      <c r="AH45" s="412"/>
      <c r="AI45" s="412"/>
      <c r="AJ45" s="412"/>
      <c r="AK45" s="412"/>
      <c r="AL45" s="412"/>
      <c r="AM45" s="412"/>
      <c r="AN45" s="412"/>
      <c r="AO45" s="412"/>
      <c r="AP45" s="58"/>
      <c r="AQ45" s="58"/>
      <c r="AR45" s="59"/>
    </row>
    <row r="46" spans="1:57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  <c r="AJ46" s="38"/>
      <c r="AK46" s="38"/>
      <c r="AL46" s="38"/>
      <c r="AM46" s="38"/>
      <c r="AN46" s="38"/>
      <c r="AO46" s="38"/>
      <c r="AP46" s="38"/>
      <c r="AQ46" s="38"/>
      <c r="AR46" s="41"/>
      <c r="BE46" s="36"/>
    </row>
    <row r="47" spans="1:57" s="2" customFormat="1" ht="12" customHeight="1" x14ac:dyDescent="0.2">
      <c r="A47" s="36"/>
      <c r="B47" s="37"/>
      <c r="C47" s="31" t="s">
        <v>22</v>
      </c>
      <c r="D47" s="38"/>
      <c r="E47" s="38"/>
      <c r="F47" s="38"/>
      <c r="G47" s="38"/>
      <c r="H47" s="38"/>
      <c r="I47" s="38"/>
      <c r="J47" s="38"/>
      <c r="K47" s="38"/>
      <c r="L47" s="60" t="str">
        <f>IF(K8="","",K8)</f>
        <v>OPLETALOVA 47,49 - PRAHA 1</v>
      </c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1" t="s">
        <v>24</v>
      </c>
      <c r="AJ47" s="38"/>
      <c r="AK47" s="38"/>
      <c r="AL47" s="38"/>
      <c r="AM47" s="387" t="str">
        <f>IF(AN8= "","",AN8)</f>
        <v>18. 5. 2021</v>
      </c>
      <c r="AN47" s="387"/>
      <c r="AO47" s="38"/>
      <c r="AP47" s="38"/>
      <c r="AQ47" s="38"/>
      <c r="AR47" s="41"/>
      <c r="BE47" s="36"/>
    </row>
    <row r="48" spans="1:57" s="2" customFormat="1" ht="6.95" customHeight="1" x14ac:dyDescent="0.2">
      <c r="A48" s="36"/>
      <c r="B48" s="37"/>
      <c r="C48" s="38"/>
      <c r="D48" s="38"/>
      <c r="E48" s="38"/>
      <c r="F48" s="38"/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  <c r="AJ48" s="38"/>
      <c r="AK48" s="38"/>
      <c r="AL48" s="38"/>
      <c r="AM48" s="38"/>
      <c r="AN48" s="38"/>
      <c r="AO48" s="38"/>
      <c r="AP48" s="38"/>
      <c r="AQ48" s="38"/>
      <c r="AR48" s="41"/>
      <c r="BE48" s="36"/>
    </row>
    <row r="49" spans="1:91" s="2" customFormat="1" ht="25.7" customHeight="1" x14ac:dyDescent="0.2">
      <c r="A49" s="36"/>
      <c r="B49" s="37"/>
      <c r="C49" s="31" t="s">
        <v>26</v>
      </c>
      <c r="D49" s="38"/>
      <c r="E49" s="38"/>
      <c r="F49" s="38"/>
      <c r="G49" s="38"/>
      <c r="H49" s="38"/>
      <c r="I49" s="38"/>
      <c r="J49" s="38"/>
      <c r="K49" s="38"/>
      <c r="L49" s="54" t="str">
        <f>IF(E11= "","",E11)</f>
        <v>Filozofická fakulta, UK</v>
      </c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1" t="s">
        <v>33</v>
      </c>
      <c r="AJ49" s="38"/>
      <c r="AK49" s="38"/>
      <c r="AL49" s="38"/>
      <c r="AM49" s="388" t="str">
        <f>IF(E17="","",E17)</f>
        <v>Škarda architekti - ing.arch. Václav Škarda</v>
      </c>
      <c r="AN49" s="389"/>
      <c r="AO49" s="389"/>
      <c r="AP49" s="389"/>
      <c r="AQ49" s="38"/>
      <c r="AR49" s="41"/>
      <c r="AS49" s="378" t="s">
        <v>54</v>
      </c>
      <c r="AT49" s="379"/>
      <c r="AU49" s="62"/>
      <c r="AV49" s="62"/>
      <c r="AW49" s="62"/>
      <c r="AX49" s="62"/>
      <c r="AY49" s="62"/>
      <c r="AZ49" s="62"/>
      <c r="BA49" s="62"/>
      <c r="BB49" s="62"/>
      <c r="BC49" s="62"/>
      <c r="BD49" s="63"/>
      <c r="BE49" s="36"/>
    </row>
    <row r="50" spans="1:91" s="2" customFormat="1" ht="15.2" customHeight="1" x14ac:dyDescent="0.2">
      <c r="A50" s="36"/>
      <c r="B50" s="37"/>
      <c r="C50" s="31" t="s">
        <v>31</v>
      </c>
      <c r="D50" s="38"/>
      <c r="E50" s="38"/>
      <c r="F50" s="38"/>
      <c r="G50" s="38"/>
      <c r="H50" s="38"/>
      <c r="I50" s="38"/>
      <c r="J50" s="38"/>
      <c r="K50" s="38"/>
      <c r="L50" s="54" t="str">
        <f>IF(E14= "Vyplň údaj","",E14)</f>
        <v/>
      </c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1" t="s">
        <v>36</v>
      </c>
      <c r="AJ50" s="38"/>
      <c r="AK50" s="38"/>
      <c r="AL50" s="38"/>
      <c r="AM50" s="388" t="str">
        <f>IF(E20="","",E20)</f>
        <v>Vladimír Mrázek</v>
      </c>
      <c r="AN50" s="389"/>
      <c r="AO50" s="389"/>
      <c r="AP50" s="389"/>
      <c r="AQ50" s="38"/>
      <c r="AR50" s="41"/>
      <c r="AS50" s="380"/>
      <c r="AT50" s="381"/>
      <c r="AU50" s="64"/>
      <c r="AV50" s="64"/>
      <c r="AW50" s="64"/>
      <c r="AX50" s="64"/>
      <c r="AY50" s="64"/>
      <c r="AZ50" s="64"/>
      <c r="BA50" s="64"/>
      <c r="BB50" s="64"/>
      <c r="BC50" s="64"/>
      <c r="BD50" s="65"/>
      <c r="BE50" s="36"/>
    </row>
    <row r="51" spans="1:91" s="2" customFormat="1" ht="10.9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  <c r="AJ51" s="38"/>
      <c r="AK51" s="38"/>
      <c r="AL51" s="38"/>
      <c r="AM51" s="38"/>
      <c r="AN51" s="38"/>
      <c r="AO51" s="38"/>
      <c r="AP51" s="38"/>
      <c r="AQ51" s="38"/>
      <c r="AR51" s="41"/>
      <c r="AS51" s="382"/>
      <c r="AT51" s="383"/>
      <c r="AU51" s="66"/>
      <c r="AV51" s="66"/>
      <c r="AW51" s="66"/>
      <c r="AX51" s="66"/>
      <c r="AY51" s="66"/>
      <c r="AZ51" s="66"/>
      <c r="BA51" s="66"/>
      <c r="BB51" s="66"/>
      <c r="BC51" s="66"/>
      <c r="BD51" s="67"/>
      <c r="BE51" s="36"/>
    </row>
    <row r="52" spans="1:91" s="2" customFormat="1" ht="29.25" customHeight="1" x14ac:dyDescent="0.2">
      <c r="A52" s="36"/>
      <c r="B52" s="37"/>
      <c r="C52" s="414" t="s">
        <v>55</v>
      </c>
      <c r="D52" s="386"/>
      <c r="E52" s="386"/>
      <c r="F52" s="386"/>
      <c r="G52" s="386"/>
      <c r="H52" s="68"/>
      <c r="I52" s="413" t="s">
        <v>56</v>
      </c>
      <c r="J52" s="386"/>
      <c r="K52" s="386"/>
      <c r="L52" s="386"/>
      <c r="M52" s="386"/>
      <c r="N52" s="386"/>
      <c r="O52" s="386"/>
      <c r="P52" s="386"/>
      <c r="Q52" s="386"/>
      <c r="R52" s="386"/>
      <c r="S52" s="386"/>
      <c r="T52" s="386"/>
      <c r="U52" s="386"/>
      <c r="V52" s="386"/>
      <c r="W52" s="386"/>
      <c r="X52" s="386"/>
      <c r="Y52" s="386"/>
      <c r="Z52" s="386"/>
      <c r="AA52" s="386"/>
      <c r="AB52" s="386"/>
      <c r="AC52" s="386"/>
      <c r="AD52" s="386"/>
      <c r="AE52" s="386"/>
      <c r="AF52" s="386"/>
      <c r="AG52" s="385" t="s">
        <v>57</v>
      </c>
      <c r="AH52" s="386"/>
      <c r="AI52" s="386"/>
      <c r="AJ52" s="386"/>
      <c r="AK52" s="386"/>
      <c r="AL52" s="386"/>
      <c r="AM52" s="386"/>
      <c r="AN52" s="413" t="s">
        <v>58</v>
      </c>
      <c r="AO52" s="386"/>
      <c r="AP52" s="386"/>
      <c r="AQ52" s="69" t="s">
        <v>59</v>
      </c>
      <c r="AR52" s="41"/>
      <c r="AS52" s="70" t="s">
        <v>60</v>
      </c>
      <c r="AT52" s="71" t="s">
        <v>61</v>
      </c>
      <c r="AU52" s="71" t="s">
        <v>62</v>
      </c>
      <c r="AV52" s="71" t="s">
        <v>63</v>
      </c>
      <c r="AW52" s="71" t="s">
        <v>64</v>
      </c>
      <c r="AX52" s="71" t="s">
        <v>65</v>
      </c>
      <c r="AY52" s="71" t="s">
        <v>66</v>
      </c>
      <c r="AZ52" s="71" t="s">
        <v>67</v>
      </c>
      <c r="BA52" s="71" t="s">
        <v>68</v>
      </c>
      <c r="BB52" s="71" t="s">
        <v>69</v>
      </c>
      <c r="BC52" s="71" t="s">
        <v>70</v>
      </c>
      <c r="BD52" s="72" t="s">
        <v>71</v>
      </c>
      <c r="BE52" s="36"/>
    </row>
    <row r="53" spans="1:91" s="2" customFormat="1" ht="10.9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  <c r="AJ53" s="38"/>
      <c r="AK53" s="38"/>
      <c r="AL53" s="38"/>
      <c r="AM53" s="38"/>
      <c r="AN53" s="38"/>
      <c r="AO53" s="38"/>
      <c r="AP53" s="38"/>
      <c r="AQ53" s="38"/>
      <c r="AR53" s="41"/>
      <c r="AS53" s="73"/>
      <c r="AT53" s="74"/>
      <c r="AU53" s="74"/>
      <c r="AV53" s="74"/>
      <c r="AW53" s="74"/>
      <c r="AX53" s="74"/>
      <c r="AY53" s="74"/>
      <c r="AZ53" s="74"/>
      <c r="BA53" s="74"/>
      <c r="BB53" s="74"/>
      <c r="BC53" s="74"/>
      <c r="BD53" s="75"/>
      <c r="BE53" s="36"/>
    </row>
    <row r="54" spans="1:91" s="6" customFormat="1" ht="32.450000000000003" customHeight="1" x14ac:dyDescent="0.2">
      <c r="B54" s="76"/>
      <c r="C54" s="77" t="s">
        <v>72</v>
      </c>
      <c r="D54" s="78"/>
      <c r="E54" s="78"/>
      <c r="F54" s="78"/>
      <c r="G54" s="78"/>
      <c r="H54" s="78"/>
      <c r="I54" s="78"/>
      <c r="J54" s="78"/>
      <c r="K54" s="78"/>
      <c r="L54" s="78"/>
      <c r="M54" s="78"/>
      <c r="N54" s="78"/>
      <c r="O54" s="78"/>
      <c r="P54" s="78"/>
      <c r="Q54" s="78"/>
      <c r="R54" s="78"/>
      <c r="S54" s="78"/>
      <c r="T54" s="78"/>
      <c r="U54" s="78"/>
      <c r="V54" s="78"/>
      <c r="W54" s="78"/>
      <c r="X54" s="78"/>
      <c r="Y54" s="78"/>
      <c r="Z54" s="78"/>
      <c r="AA54" s="78"/>
      <c r="AB54" s="78"/>
      <c r="AC54" s="78"/>
      <c r="AD54" s="78"/>
      <c r="AE54" s="78"/>
      <c r="AF54" s="78"/>
      <c r="AG54" s="410">
        <f>ROUND(SUM(AG55:AG68),2)</f>
        <v>0</v>
      </c>
      <c r="AH54" s="410"/>
      <c r="AI54" s="410"/>
      <c r="AJ54" s="410"/>
      <c r="AK54" s="410"/>
      <c r="AL54" s="410"/>
      <c r="AM54" s="410"/>
      <c r="AN54" s="377">
        <f t="shared" ref="AN54:AN68" si="0">SUM(AG54,AT54)</f>
        <v>0</v>
      </c>
      <c r="AO54" s="377"/>
      <c r="AP54" s="377"/>
      <c r="AQ54" s="80" t="s">
        <v>28</v>
      </c>
      <c r="AR54" s="81"/>
      <c r="AS54" s="82">
        <f>ROUND(SUM(AS55:AS68),2)</f>
        <v>0</v>
      </c>
      <c r="AT54" s="83">
        <f t="shared" ref="AT54:AT68" si="1">ROUND(SUM(AV54:AW54),2)</f>
        <v>0</v>
      </c>
      <c r="AU54" s="84">
        <f>ROUND(SUM(AU55:AU68),5)</f>
        <v>0</v>
      </c>
      <c r="AV54" s="83">
        <f>ROUND(AZ54*L29,2)</f>
        <v>0</v>
      </c>
      <c r="AW54" s="83">
        <f>ROUND(BA54*L30,2)</f>
        <v>0</v>
      </c>
      <c r="AX54" s="83">
        <f>ROUND(BB54*L29,2)</f>
        <v>0</v>
      </c>
      <c r="AY54" s="83">
        <f>ROUND(BC54*L30,2)</f>
        <v>0</v>
      </c>
      <c r="AZ54" s="83">
        <f>ROUND(SUM(AZ55:AZ68),2)</f>
        <v>0</v>
      </c>
      <c r="BA54" s="83">
        <f>ROUND(SUM(BA55:BA68),2)</f>
        <v>0</v>
      </c>
      <c r="BB54" s="83">
        <f>ROUND(SUM(BB55:BB68),2)</f>
        <v>0</v>
      </c>
      <c r="BC54" s="83">
        <f>ROUND(SUM(BC55:BC68),2)</f>
        <v>0</v>
      </c>
      <c r="BD54" s="85">
        <f>ROUND(SUM(BD55:BD68),2)</f>
        <v>0</v>
      </c>
      <c r="BS54" s="86" t="s">
        <v>73</v>
      </c>
      <c r="BT54" s="86" t="s">
        <v>74</v>
      </c>
      <c r="BU54" s="87" t="s">
        <v>75</v>
      </c>
      <c r="BV54" s="86" t="s">
        <v>76</v>
      </c>
      <c r="BW54" s="86" t="s">
        <v>5</v>
      </c>
      <c r="BX54" s="86" t="s">
        <v>77</v>
      </c>
      <c r="CL54" s="86" t="s">
        <v>19</v>
      </c>
    </row>
    <row r="55" spans="1:91" s="7" customFormat="1" ht="16.5" customHeight="1" x14ac:dyDescent="0.2">
      <c r="A55" s="88" t="s">
        <v>78</v>
      </c>
      <c r="B55" s="89"/>
      <c r="C55" s="90"/>
      <c r="D55" s="409" t="s">
        <v>79</v>
      </c>
      <c r="E55" s="409"/>
      <c r="F55" s="409"/>
      <c r="G55" s="409"/>
      <c r="H55" s="409"/>
      <c r="I55" s="91"/>
      <c r="J55" s="409" t="s">
        <v>80</v>
      </c>
      <c r="K55" s="409"/>
      <c r="L55" s="409"/>
      <c r="M55" s="409"/>
      <c r="N55" s="409"/>
      <c r="O55" s="409"/>
      <c r="P55" s="409"/>
      <c r="Q55" s="409"/>
      <c r="R55" s="409"/>
      <c r="S55" s="409"/>
      <c r="T55" s="409"/>
      <c r="U55" s="409"/>
      <c r="V55" s="409"/>
      <c r="W55" s="409"/>
      <c r="X55" s="409"/>
      <c r="Y55" s="409"/>
      <c r="Z55" s="409"/>
      <c r="AA55" s="409"/>
      <c r="AB55" s="409"/>
      <c r="AC55" s="409"/>
      <c r="AD55" s="409"/>
      <c r="AE55" s="409"/>
      <c r="AF55" s="409"/>
      <c r="AG55" s="375">
        <f>'01 - VEDLEJŠÍ A OSTATNÍ N...'!J30</f>
        <v>0</v>
      </c>
      <c r="AH55" s="376"/>
      <c r="AI55" s="376"/>
      <c r="AJ55" s="376"/>
      <c r="AK55" s="376"/>
      <c r="AL55" s="376"/>
      <c r="AM55" s="376"/>
      <c r="AN55" s="375">
        <f t="shared" si="0"/>
        <v>0</v>
      </c>
      <c r="AO55" s="376"/>
      <c r="AP55" s="376"/>
      <c r="AQ55" s="92" t="s">
        <v>81</v>
      </c>
      <c r="AR55" s="93"/>
      <c r="AS55" s="94">
        <v>0</v>
      </c>
      <c r="AT55" s="95">
        <f t="shared" si="1"/>
        <v>0</v>
      </c>
      <c r="AU55" s="96">
        <f>'01 - VEDLEJŠÍ A OSTATNÍ N...'!P85</f>
        <v>0</v>
      </c>
      <c r="AV55" s="95">
        <f>'01 - VEDLEJŠÍ A OSTATNÍ N...'!J33</f>
        <v>0</v>
      </c>
      <c r="AW55" s="95">
        <f>'01 - VEDLEJŠÍ A OSTATNÍ N...'!J34</f>
        <v>0</v>
      </c>
      <c r="AX55" s="95">
        <f>'01 - VEDLEJŠÍ A OSTATNÍ N...'!J35</f>
        <v>0</v>
      </c>
      <c r="AY55" s="95">
        <f>'01 - VEDLEJŠÍ A OSTATNÍ N...'!J36</f>
        <v>0</v>
      </c>
      <c r="AZ55" s="95">
        <f>'01 - VEDLEJŠÍ A OSTATNÍ N...'!F33</f>
        <v>0</v>
      </c>
      <c r="BA55" s="95">
        <f>'01 - VEDLEJŠÍ A OSTATNÍ N...'!F34</f>
        <v>0</v>
      </c>
      <c r="BB55" s="95">
        <f>'01 - VEDLEJŠÍ A OSTATNÍ N...'!F35</f>
        <v>0</v>
      </c>
      <c r="BC55" s="95">
        <f>'01 - VEDLEJŠÍ A OSTATNÍ N...'!F36</f>
        <v>0</v>
      </c>
      <c r="BD55" s="97">
        <f>'01 - VEDLEJŠÍ A OSTATNÍ N...'!F37</f>
        <v>0</v>
      </c>
      <c r="BT55" s="98" t="s">
        <v>82</v>
      </c>
      <c r="BV55" s="98" t="s">
        <v>76</v>
      </c>
      <c r="BW55" s="98" t="s">
        <v>83</v>
      </c>
      <c r="BX55" s="98" t="s">
        <v>5</v>
      </c>
      <c r="CL55" s="98" t="s">
        <v>19</v>
      </c>
      <c r="CM55" s="98" t="s">
        <v>84</v>
      </c>
    </row>
    <row r="56" spans="1:91" s="7" customFormat="1" ht="16.5" customHeight="1" x14ac:dyDescent="0.2">
      <c r="A56" s="88" t="s">
        <v>78</v>
      </c>
      <c r="B56" s="89"/>
      <c r="C56" s="90"/>
      <c r="D56" s="409" t="s">
        <v>85</v>
      </c>
      <c r="E56" s="409"/>
      <c r="F56" s="409"/>
      <c r="G56" s="409"/>
      <c r="H56" s="409"/>
      <c r="I56" s="91"/>
      <c r="J56" s="409" t="s">
        <v>86</v>
      </c>
      <c r="K56" s="409"/>
      <c r="L56" s="409"/>
      <c r="M56" s="409"/>
      <c r="N56" s="409"/>
      <c r="O56" s="409"/>
      <c r="P56" s="409"/>
      <c r="Q56" s="409"/>
      <c r="R56" s="409"/>
      <c r="S56" s="409"/>
      <c r="T56" s="409"/>
      <c r="U56" s="409"/>
      <c r="V56" s="409"/>
      <c r="W56" s="409"/>
      <c r="X56" s="409"/>
      <c r="Y56" s="409"/>
      <c r="Z56" s="409"/>
      <c r="AA56" s="409"/>
      <c r="AB56" s="409"/>
      <c r="AC56" s="409"/>
      <c r="AD56" s="409"/>
      <c r="AE56" s="409"/>
      <c r="AF56" s="409"/>
      <c r="AG56" s="375">
        <f>'02 - SO 01 - ZAJIŠTĚNÍ ST...'!J30</f>
        <v>0</v>
      </c>
      <c r="AH56" s="376"/>
      <c r="AI56" s="376"/>
      <c r="AJ56" s="376"/>
      <c r="AK56" s="376"/>
      <c r="AL56" s="376"/>
      <c r="AM56" s="376"/>
      <c r="AN56" s="375">
        <f t="shared" si="0"/>
        <v>0</v>
      </c>
      <c r="AO56" s="376"/>
      <c r="AP56" s="376"/>
      <c r="AQ56" s="92" t="s">
        <v>81</v>
      </c>
      <c r="AR56" s="93"/>
      <c r="AS56" s="94">
        <v>0</v>
      </c>
      <c r="AT56" s="95">
        <f t="shared" si="1"/>
        <v>0</v>
      </c>
      <c r="AU56" s="96">
        <f>'02 - SO 01 - ZAJIŠTĚNÍ ST...'!P86</f>
        <v>0</v>
      </c>
      <c r="AV56" s="95">
        <f>'02 - SO 01 - ZAJIŠTĚNÍ ST...'!J33</f>
        <v>0</v>
      </c>
      <c r="AW56" s="95">
        <f>'02 - SO 01 - ZAJIŠTĚNÍ ST...'!J34</f>
        <v>0</v>
      </c>
      <c r="AX56" s="95">
        <f>'02 - SO 01 - ZAJIŠTĚNÍ ST...'!J35</f>
        <v>0</v>
      </c>
      <c r="AY56" s="95">
        <f>'02 - SO 01 - ZAJIŠTĚNÍ ST...'!J36</f>
        <v>0</v>
      </c>
      <c r="AZ56" s="95">
        <f>'02 - SO 01 - ZAJIŠTĚNÍ ST...'!F33</f>
        <v>0</v>
      </c>
      <c r="BA56" s="95">
        <f>'02 - SO 01 - ZAJIŠTĚNÍ ST...'!F34</f>
        <v>0</v>
      </c>
      <c r="BB56" s="95">
        <f>'02 - SO 01 - ZAJIŠTĚNÍ ST...'!F35</f>
        <v>0</v>
      </c>
      <c r="BC56" s="95">
        <f>'02 - SO 01 - ZAJIŠTĚNÍ ST...'!F36</f>
        <v>0</v>
      </c>
      <c r="BD56" s="97">
        <f>'02 - SO 01 - ZAJIŠTĚNÍ ST...'!F37</f>
        <v>0</v>
      </c>
      <c r="BT56" s="98" t="s">
        <v>82</v>
      </c>
      <c r="BV56" s="98" t="s">
        <v>76</v>
      </c>
      <c r="BW56" s="98" t="s">
        <v>87</v>
      </c>
      <c r="BX56" s="98" t="s">
        <v>5</v>
      </c>
      <c r="CL56" s="98" t="s">
        <v>19</v>
      </c>
      <c r="CM56" s="98" t="s">
        <v>84</v>
      </c>
    </row>
    <row r="57" spans="1:91" s="7" customFormat="1" ht="24.75" customHeight="1" x14ac:dyDescent="0.2">
      <c r="A57" s="88" t="s">
        <v>78</v>
      </c>
      <c r="B57" s="89"/>
      <c r="C57" s="90"/>
      <c r="D57" s="409" t="s">
        <v>88</v>
      </c>
      <c r="E57" s="409"/>
      <c r="F57" s="409"/>
      <c r="G57" s="409"/>
      <c r="H57" s="409"/>
      <c r="I57" s="91"/>
      <c r="J57" s="409" t="s">
        <v>89</v>
      </c>
      <c r="K57" s="409"/>
      <c r="L57" s="409"/>
      <c r="M57" s="409"/>
      <c r="N57" s="409"/>
      <c r="O57" s="409"/>
      <c r="P57" s="409"/>
      <c r="Q57" s="409"/>
      <c r="R57" s="409"/>
      <c r="S57" s="409"/>
      <c r="T57" s="409"/>
      <c r="U57" s="409"/>
      <c r="V57" s="409"/>
      <c r="W57" s="409"/>
      <c r="X57" s="409"/>
      <c r="Y57" s="409"/>
      <c r="Z57" s="409"/>
      <c r="AA57" s="409"/>
      <c r="AB57" s="409"/>
      <c r="AC57" s="409"/>
      <c r="AD57" s="409"/>
      <c r="AE57" s="409"/>
      <c r="AF57" s="409"/>
      <c r="AG57" s="375">
        <f>'03 - SO 01 - OBJEKT A - B...'!J30</f>
        <v>0</v>
      </c>
      <c r="AH57" s="376"/>
      <c r="AI57" s="376"/>
      <c r="AJ57" s="376"/>
      <c r="AK57" s="376"/>
      <c r="AL57" s="376"/>
      <c r="AM57" s="376"/>
      <c r="AN57" s="375">
        <f t="shared" si="0"/>
        <v>0</v>
      </c>
      <c r="AO57" s="376"/>
      <c r="AP57" s="376"/>
      <c r="AQ57" s="92" t="s">
        <v>81</v>
      </c>
      <c r="AR57" s="93"/>
      <c r="AS57" s="94">
        <v>0</v>
      </c>
      <c r="AT57" s="95">
        <f t="shared" si="1"/>
        <v>0</v>
      </c>
      <c r="AU57" s="96">
        <f>'03 - SO 01 - OBJEKT A - B...'!P93</f>
        <v>0</v>
      </c>
      <c r="AV57" s="95">
        <f>'03 - SO 01 - OBJEKT A - B...'!J33</f>
        <v>0</v>
      </c>
      <c r="AW57" s="95">
        <f>'03 - SO 01 - OBJEKT A - B...'!J34</f>
        <v>0</v>
      </c>
      <c r="AX57" s="95">
        <f>'03 - SO 01 - OBJEKT A - B...'!J35</f>
        <v>0</v>
      </c>
      <c r="AY57" s="95">
        <f>'03 - SO 01 - OBJEKT A - B...'!J36</f>
        <v>0</v>
      </c>
      <c r="AZ57" s="95">
        <f>'03 - SO 01 - OBJEKT A - B...'!F33</f>
        <v>0</v>
      </c>
      <c r="BA57" s="95">
        <f>'03 - SO 01 - OBJEKT A - B...'!F34</f>
        <v>0</v>
      </c>
      <c r="BB57" s="95">
        <f>'03 - SO 01 - OBJEKT A - B...'!F35</f>
        <v>0</v>
      </c>
      <c r="BC57" s="95">
        <f>'03 - SO 01 - OBJEKT A - B...'!F36</f>
        <v>0</v>
      </c>
      <c r="BD57" s="97">
        <f>'03 - SO 01 - OBJEKT A - B...'!F37</f>
        <v>0</v>
      </c>
      <c r="BT57" s="98" t="s">
        <v>82</v>
      </c>
      <c r="BV57" s="98" t="s">
        <v>76</v>
      </c>
      <c r="BW57" s="98" t="s">
        <v>90</v>
      </c>
      <c r="BX57" s="98" t="s">
        <v>5</v>
      </c>
      <c r="CL57" s="98" t="s">
        <v>19</v>
      </c>
      <c r="CM57" s="98" t="s">
        <v>84</v>
      </c>
    </row>
    <row r="58" spans="1:91" s="7" customFormat="1" ht="24.75" customHeight="1" x14ac:dyDescent="0.2">
      <c r="A58" s="88" t="s">
        <v>78</v>
      </c>
      <c r="B58" s="89"/>
      <c r="C58" s="90"/>
      <c r="D58" s="409" t="s">
        <v>91</v>
      </c>
      <c r="E58" s="409"/>
      <c r="F58" s="409"/>
      <c r="G58" s="409"/>
      <c r="H58" s="409"/>
      <c r="I58" s="91"/>
      <c r="J58" s="409" t="s">
        <v>92</v>
      </c>
      <c r="K58" s="409"/>
      <c r="L58" s="409"/>
      <c r="M58" s="409"/>
      <c r="N58" s="409"/>
      <c r="O58" s="409"/>
      <c r="P58" s="409"/>
      <c r="Q58" s="409"/>
      <c r="R58" s="409"/>
      <c r="S58" s="409"/>
      <c r="T58" s="409"/>
      <c r="U58" s="409"/>
      <c r="V58" s="409"/>
      <c r="W58" s="409"/>
      <c r="X58" s="409"/>
      <c r="Y58" s="409"/>
      <c r="Z58" s="409"/>
      <c r="AA58" s="409"/>
      <c r="AB58" s="409"/>
      <c r="AC58" s="409"/>
      <c r="AD58" s="409"/>
      <c r="AE58" s="409"/>
      <c r="AF58" s="409"/>
      <c r="AG58" s="375">
        <f>'04 - SO 01 - OBJEKT A - S...'!J30</f>
        <v>0</v>
      </c>
      <c r="AH58" s="376"/>
      <c r="AI58" s="376"/>
      <c r="AJ58" s="376"/>
      <c r="AK58" s="376"/>
      <c r="AL58" s="376"/>
      <c r="AM58" s="376"/>
      <c r="AN58" s="375">
        <f t="shared" si="0"/>
        <v>0</v>
      </c>
      <c r="AO58" s="376"/>
      <c r="AP58" s="376"/>
      <c r="AQ58" s="92" t="s">
        <v>81</v>
      </c>
      <c r="AR58" s="93"/>
      <c r="AS58" s="94">
        <v>0</v>
      </c>
      <c r="AT58" s="95">
        <f t="shared" si="1"/>
        <v>0</v>
      </c>
      <c r="AU58" s="96">
        <f>'04 - SO 01 - OBJEKT A - S...'!P105</f>
        <v>0</v>
      </c>
      <c r="AV58" s="95">
        <f>'04 - SO 01 - OBJEKT A - S...'!J33</f>
        <v>0</v>
      </c>
      <c r="AW58" s="95">
        <f>'04 - SO 01 - OBJEKT A - S...'!J34</f>
        <v>0</v>
      </c>
      <c r="AX58" s="95">
        <f>'04 - SO 01 - OBJEKT A - S...'!J35</f>
        <v>0</v>
      </c>
      <c r="AY58" s="95">
        <f>'04 - SO 01 - OBJEKT A - S...'!J36</f>
        <v>0</v>
      </c>
      <c r="AZ58" s="95">
        <f>'04 - SO 01 - OBJEKT A - S...'!F33</f>
        <v>0</v>
      </c>
      <c r="BA58" s="95">
        <f>'04 - SO 01 - OBJEKT A - S...'!F34</f>
        <v>0</v>
      </c>
      <c r="BB58" s="95">
        <f>'04 - SO 01 - OBJEKT A - S...'!F35</f>
        <v>0</v>
      </c>
      <c r="BC58" s="95">
        <f>'04 - SO 01 - OBJEKT A - S...'!F36</f>
        <v>0</v>
      </c>
      <c r="BD58" s="97">
        <f>'04 - SO 01 - OBJEKT A - S...'!F37</f>
        <v>0</v>
      </c>
      <c r="BT58" s="98" t="s">
        <v>82</v>
      </c>
      <c r="BV58" s="98" t="s">
        <v>76</v>
      </c>
      <c r="BW58" s="98" t="s">
        <v>93</v>
      </c>
      <c r="BX58" s="98" t="s">
        <v>5</v>
      </c>
      <c r="CL58" s="98" t="s">
        <v>19</v>
      </c>
      <c r="CM58" s="98" t="s">
        <v>84</v>
      </c>
    </row>
    <row r="59" spans="1:91" s="7" customFormat="1" ht="24.75" customHeight="1" x14ac:dyDescent="0.2">
      <c r="A59" s="88" t="s">
        <v>78</v>
      </c>
      <c r="B59" s="89"/>
      <c r="C59" s="90"/>
      <c r="D59" s="409" t="s">
        <v>94</v>
      </c>
      <c r="E59" s="409"/>
      <c r="F59" s="409"/>
      <c r="G59" s="409"/>
      <c r="H59" s="409"/>
      <c r="I59" s="91"/>
      <c r="J59" s="409" t="s">
        <v>95</v>
      </c>
      <c r="K59" s="409"/>
      <c r="L59" s="409"/>
      <c r="M59" s="409"/>
      <c r="N59" s="409"/>
      <c r="O59" s="409"/>
      <c r="P59" s="409"/>
      <c r="Q59" s="409"/>
      <c r="R59" s="409"/>
      <c r="S59" s="409"/>
      <c r="T59" s="409"/>
      <c r="U59" s="409"/>
      <c r="V59" s="409"/>
      <c r="W59" s="409"/>
      <c r="X59" s="409"/>
      <c r="Y59" s="409"/>
      <c r="Z59" s="409"/>
      <c r="AA59" s="409"/>
      <c r="AB59" s="409"/>
      <c r="AC59" s="409"/>
      <c r="AD59" s="409"/>
      <c r="AE59" s="409"/>
      <c r="AF59" s="409"/>
      <c r="AG59" s="375">
        <f>'05 - SO 01 - OBJEKT B - B...'!J30</f>
        <v>0</v>
      </c>
      <c r="AH59" s="376"/>
      <c r="AI59" s="376"/>
      <c r="AJ59" s="376"/>
      <c r="AK59" s="376"/>
      <c r="AL59" s="376"/>
      <c r="AM59" s="376"/>
      <c r="AN59" s="375">
        <f t="shared" si="0"/>
        <v>0</v>
      </c>
      <c r="AO59" s="376"/>
      <c r="AP59" s="376"/>
      <c r="AQ59" s="92" t="s">
        <v>81</v>
      </c>
      <c r="AR59" s="93"/>
      <c r="AS59" s="94">
        <v>0</v>
      </c>
      <c r="AT59" s="95">
        <f t="shared" si="1"/>
        <v>0</v>
      </c>
      <c r="AU59" s="96">
        <f>'05 - SO 01 - OBJEKT B - B...'!P93</f>
        <v>0</v>
      </c>
      <c r="AV59" s="95">
        <f>'05 - SO 01 - OBJEKT B - B...'!J33</f>
        <v>0</v>
      </c>
      <c r="AW59" s="95">
        <f>'05 - SO 01 - OBJEKT B - B...'!J34</f>
        <v>0</v>
      </c>
      <c r="AX59" s="95">
        <f>'05 - SO 01 - OBJEKT B - B...'!J35</f>
        <v>0</v>
      </c>
      <c r="AY59" s="95">
        <f>'05 - SO 01 - OBJEKT B - B...'!J36</f>
        <v>0</v>
      </c>
      <c r="AZ59" s="95">
        <f>'05 - SO 01 - OBJEKT B - B...'!F33</f>
        <v>0</v>
      </c>
      <c r="BA59" s="95">
        <f>'05 - SO 01 - OBJEKT B - B...'!F34</f>
        <v>0</v>
      </c>
      <c r="BB59" s="95">
        <f>'05 - SO 01 - OBJEKT B - B...'!F35</f>
        <v>0</v>
      </c>
      <c r="BC59" s="95">
        <f>'05 - SO 01 - OBJEKT B - B...'!F36</f>
        <v>0</v>
      </c>
      <c r="BD59" s="97">
        <f>'05 - SO 01 - OBJEKT B - B...'!F37</f>
        <v>0</v>
      </c>
      <c r="BT59" s="98" t="s">
        <v>82</v>
      </c>
      <c r="BV59" s="98" t="s">
        <v>76</v>
      </c>
      <c r="BW59" s="98" t="s">
        <v>96</v>
      </c>
      <c r="BX59" s="98" t="s">
        <v>5</v>
      </c>
      <c r="CL59" s="98" t="s">
        <v>19</v>
      </c>
      <c r="CM59" s="98" t="s">
        <v>84</v>
      </c>
    </row>
    <row r="60" spans="1:91" s="7" customFormat="1" ht="24.75" customHeight="1" x14ac:dyDescent="0.2">
      <c r="A60" s="88" t="s">
        <v>78</v>
      </c>
      <c r="B60" s="89"/>
      <c r="C60" s="90"/>
      <c r="D60" s="409" t="s">
        <v>97</v>
      </c>
      <c r="E60" s="409"/>
      <c r="F60" s="409"/>
      <c r="G60" s="409"/>
      <c r="H60" s="409"/>
      <c r="I60" s="91"/>
      <c r="J60" s="409" t="s">
        <v>98</v>
      </c>
      <c r="K60" s="409"/>
      <c r="L60" s="409"/>
      <c r="M60" s="409"/>
      <c r="N60" s="409"/>
      <c r="O60" s="409"/>
      <c r="P60" s="409"/>
      <c r="Q60" s="409"/>
      <c r="R60" s="409"/>
      <c r="S60" s="409"/>
      <c r="T60" s="409"/>
      <c r="U60" s="409"/>
      <c r="V60" s="409"/>
      <c r="W60" s="409"/>
      <c r="X60" s="409"/>
      <c r="Y60" s="409"/>
      <c r="Z60" s="409"/>
      <c r="AA60" s="409"/>
      <c r="AB60" s="409"/>
      <c r="AC60" s="409"/>
      <c r="AD60" s="409"/>
      <c r="AE60" s="409"/>
      <c r="AF60" s="409"/>
      <c r="AG60" s="375">
        <f>'06 - SO 01 - OBJEKT B - S...'!J30</f>
        <v>0</v>
      </c>
      <c r="AH60" s="376"/>
      <c r="AI60" s="376"/>
      <c r="AJ60" s="376"/>
      <c r="AK60" s="376"/>
      <c r="AL60" s="376"/>
      <c r="AM60" s="376"/>
      <c r="AN60" s="375">
        <f t="shared" si="0"/>
        <v>0</v>
      </c>
      <c r="AO60" s="376"/>
      <c r="AP60" s="376"/>
      <c r="AQ60" s="92" t="s">
        <v>81</v>
      </c>
      <c r="AR60" s="93"/>
      <c r="AS60" s="94">
        <v>0</v>
      </c>
      <c r="AT60" s="95">
        <f t="shared" si="1"/>
        <v>0</v>
      </c>
      <c r="AU60" s="96">
        <f>'06 - SO 01 - OBJEKT B - S...'!P107</f>
        <v>0</v>
      </c>
      <c r="AV60" s="95">
        <f>'06 - SO 01 - OBJEKT B - S...'!J33</f>
        <v>0</v>
      </c>
      <c r="AW60" s="95">
        <f>'06 - SO 01 - OBJEKT B - S...'!J34</f>
        <v>0</v>
      </c>
      <c r="AX60" s="95">
        <f>'06 - SO 01 - OBJEKT B - S...'!J35</f>
        <v>0</v>
      </c>
      <c r="AY60" s="95">
        <f>'06 - SO 01 - OBJEKT B - S...'!J36</f>
        <v>0</v>
      </c>
      <c r="AZ60" s="95">
        <f>'06 - SO 01 - OBJEKT B - S...'!F33</f>
        <v>0</v>
      </c>
      <c r="BA60" s="95">
        <f>'06 - SO 01 - OBJEKT B - S...'!F34</f>
        <v>0</v>
      </c>
      <c r="BB60" s="95">
        <f>'06 - SO 01 - OBJEKT B - S...'!F35</f>
        <v>0</v>
      </c>
      <c r="BC60" s="95">
        <f>'06 - SO 01 - OBJEKT B - S...'!F36</f>
        <v>0</v>
      </c>
      <c r="BD60" s="97">
        <f>'06 - SO 01 - OBJEKT B - S...'!F37</f>
        <v>0</v>
      </c>
      <c r="BT60" s="98" t="s">
        <v>82</v>
      </c>
      <c r="BV60" s="98" t="s">
        <v>76</v>
      </c>
      <c r="BW60" s="98" t="s">
        <v>99</v>
      </c>
      <c r="BX60" s="98" t="s">
        <v>5</v>
      </c>
      <c r="CL60" s="98" t="s">
        <v>19</v>
      </c>
      <c r="CM60" s="98" t="s">
        <v>84</v>
      </c>
    </row>
    <row r="61" spans="1:91" s="7" customFormat="1" ht="24.75" customHeight="1" x14ac:dyDescent="0.2">
      <c r="A61" s="88" t="s">
        <v>78</v>
      </c>
      <c r="B61" s="89"/>
      <c r="C61" s="90"/>
      <c r="D61" s="409" t="s">
        <v>100</v>
      </c>
      <c r="E61" s="409"/>
      <c r="F61" s="409"/>
      <c r="G61" s="409"/>
      <c r="H61" s="409"/>
      <c r="I61" s="91"/>
      <c r="J61" s="409" t="s">
        <v>101</v>
      </c>
      <c r="K61" s="409"/>
      <c r="L61" s="409"/>
      <c r="M61" s="409"/>
      <c r="N61" s="409"/>
      <c r="O61" s="409"/>
      <c r="P61" s="409"/>
      <c r="Q61" s="409"/>
      <c r="R61" s="409"/>
      <c r="S61" s="409"/>
      <c r="T61" s="409"/>
      <c r="U61" s="409"/>
      <c r="V61" s="409"/>
      <c r="W61" s="409"/>
      <c r="X61" s="409"/>
      <c r="Y61" s="409"/>
      <c r="Z61" s="409"/>
      <c r="AA61" s="409"/>
      <c r="AB61" s="409"/>
      <c r="AC61" s="409"/>
      <c r="AD61" s="409"/>
      <c r="AE61" s="409"/>
      <c r="AF61" s="409"/>
      <c r="AG61" s="375">
        <f>'07 - SO 01 - OBJEKT C - B...'!J30</f>
        <v>0</v>
      </c>
      <c r="AH61" s="376"/>
      <c r="AI61" s="376"/>
      <c r="AJ61" s="376"/>
      <c r="AK61" s="376"/>
      <c r="AL61" s="376"/>
      <c r="AM61" s="376"/>
      <c r="AN61" s="375">
        <f t="shared" si="0"/>
        <v>0</v>
      </c>
      <c r="AO61" s="376"/>
      <c r="AP61" s="376"/>
      <c r="AQ61" s="92" t="s">
        <v>81</v>
      </c>
      <c r="AR61" s="93"/>
      <c r="AS61" s="94">
        <v>0</v>
      </c>
      <c r="AT61" s="95">
        <f t="shared" si="1"/>
        <v>0</v>
      </c>
      <c r="AU61" s="96">
        <f>'07 - SO 01 - OBJEKT C - B...'!P93</f>
        <v>0</v>
      </c>
      <c r="AV61" s="95">
        <f>'07 - SO 01 - OBJEKT C - B...'!J33</f>
        <v>0</v>
      </c>
      <c r="AW61" s="95">
        <f>'07 - SO 01 - OBJEKT C - B...'!J34</f>
        <v>0</v>
      </c>
      <c r="AX61" s="95">
        <f>'07 - SO 01 - OBJEKT C - B...'!J35</f>
        <v>0</v>
      </c>
      <c r="AY61" s="95">
        <f>'07 - SO 01 - OBJEKT C - B...'!J36</f>
        <v>0</v>
      </c>
      <c r="AZ61" s="95">
        <f>'07 - SO 01 - OBJEKT C - B...'!F33</f>
        <v>0</v>
      </c>
      <c r="BA61" s="95">
        <f>'07 - SO 01 - OBJEKT C - B...'!F34</f>
        <v>0</v>
      </c>
      <c r="BB61" s="95">
        <f>'07 - SO 01 - OBJEKT C - B...'!F35</f>
        <v>0</v>
      </c>
      <c r="BC61" s="95">
        <f>'07 - SO 01 - OBJEKT C - B...'!F36</f>
        <v>0</v>
      </c>
      <c r="BD61" s="97">
        <f>'07 - SO 01 - OBJEKT C - B...'!F37</f>
        <v>0</v>
      </c>
      <c r="BT61" s="98" t="s">
        <v>82</v>
      </c>
      <c r="BV61" s="98" t="s">
        <v>76</v>
      </c>
      <c r="BW61" s="98" t="s">
        <v>102</v>
      </c>
      <c r="BX61" s="98" t="s">
        <v>5</v>
      </c>
      <c r="CL61" s="98" t="s">
        <v>19</v>
      </c>
      <c r="CM61" s="98" t="s">
        <v>84</v>
      </c>
    </row>
    <row r="62" spans="1:91" s="7" customFormat="1" ht="24.75" customHeight="1" x14ac:dyDescent="0.2">
      <c r="A62" s="88" t="s">
        <v>78</v>
      </c>
      <c r="B62" s="89"/>
      <c r="C62" s="90"/>
      <c r="D62" s="409" t="s">
        <v>103</v>
      </c>
      <c r="E62" s="409"/>
      <c r="F62" s="409"/>
      <c r="G62" s="409"/>
      <c r="H62" s="409"/>
      <c r="I62" s="91"/>
      <c r="J62" s="409" t="s">
        <v>104</v>
      </c>
      <c r="K62" s="409"/>
      <c r="L62" s="409"/>
      <c r="M62" s="409"/>
      <c r="N62" s="409"/>
      <c r="O62" s="409"/>
      <c r="P62" s="409"/>
      <c r="Q62" s="409"/>
      <c r="R62" s="409"/>
      <c r="S62" s="409"/>
      <c r="T62" s="409"/>
      <c r="U62" s="409"/>
      <c r="V62" s="409"/>
      <c r="W62" s="409"/>
      <c r="X62" s="409"/>
      <c r="Y62" s="409"/>
      <c r="Z62" s="409"/>
      <c r="AA62" s="409"/>
      <c r="AB62" s="409"/>
      <c r="AC62" s="409"/>
      <c r="AD62" s="409"/>
      <c r="AE62" s="409"/>
      <c r="AF62" s="409"/>
      <c r="AG62" s="375">
        <f>'08 - SO 01 - OBJEKT C - S...'!J30</f>
        <v>0</v>
      </c>
      <c r="AH62" s="376"/>
      <c r="AI62" s="376"/>
      <c r="AJ62" s="376"/>
      <c r="AK62" s="376"/>
      <c r="AL62" s="376"/>
      <c r="AM62" s="376"/>
      <c r="AN62" s="375">
        <f t="shared" si="0"/>
        <v>0</v>
      </c>
      <c r="AO62" s="376"/>
      <c r="AP62" s="376"/>
      <c r="AQ62" s="92" t="s">
        <v>81</v>
      </c>
      <c r="AR62" s="93"/>
      <c r="AS62" s="94">
        <v>0</v>
      </c>
      <c r="AT62" s="95">
        <f t="shared" si="1"/>
        <v>0</v>
      </c>
      <c r="AU62" s="96">
        <f>'08 - SO 01 - OBJEKT C - S...'!P108</f>
        <v>0</v>
      </c>
      <c r="AV62" s="95">
        <f>'08 - SO 01 - OBJEKT C - S...'!J33</f>
        <v>0</v>
      </c>
      <c r="AW62" s="95">
        <f>'08 - SO 01 - OBJEKT C - S...'!J34</f>
        <v>0</v>
      </c>
      <c r="AX62" s="95">
        <f>'08 - SO 01 - OBJEKT C - S...'!J35</f>
        <v>0</v>
      </c>
      <c r="AY62" s="95">
        <f>'08 - SO 01 - OBJEKT C - S...'!J36</f>
        <v>0</v>
      </c>
      <c r="AZ62" s="95">
        <f>'08 - SO 01 - OBJEKT C - S...'!F33</f>
        <v>0</v>
      </c>
      <c r="BA62" s="95">
        <f>'08 - SO 01 - OBJEKT C - S...'!F34</f>
        <v>0</v>
      </c>
      <c r="BB62" s="95">
        <f>'08 - SO 01 - OBJEKT C - S...'!F35</f>
        <v>0</v>
      </c>
      <c r="BC62" s="95">
        <f>'08 - SO 01 - OBJEKT C - S...'!F36</f>
        <v>0</v>
      </c>
      <c r="BD62" s="97">
        <f>'08 - SO 01 - OBJEKT C - S...'!F37</f>
        <v>0</v>
      </c>
      <c r="BT62" s="98" t="s">
        <v>82</v>
      </c>
      <c r="BV62" s="98" t="s">
        <v>76</v>
      </c>
      <c r="BW62" s="98" t="s">
        <v>105</v>
      </c>
      <c r="BX62" s="98" t="s">
        <v>5</v>
      </c>
      <c r="CL62" s="98" t="s">
        <v>19</v>
      </c>
      <c r="CM62" s="98" t="s">
        <v>84</v>
      </c>
    </row>
    <row r="63" spans="1:91" s="7" customFormat="1" ht="16.5" customHeight="1" x14ac:dyDescent="0.2">
      <c r="A63" s="88" t="s">
        <v>78</v>
      </c>
      <c r="B63" s="89"/>
      <c r="C63" s="90"/>
      <c r="D63" s="409" t="s">
        <v>106</v>
      </c>
      <c r="E63" s="409"/>
      <c r="F63" s="409"/>
      <c r="G63" s="409"/>
      <c r="H63" s="409"/>
      <c r="I63" s="91"/>
      <c r="J63" s="409" t="s">
        <v>107</v>
      </c>
      <c r="K63" s="409"/>
      <c r="L63" s="409"/>
      <c r="M63" s="409"/>
      <c r="N63" s="409"/>
      <c r="O63" s="409"/>
      <c r="P63" s="409"/>
      <c r="Q63" s="409"/>
      <c r="R63" s="409"/>
      <c r="S63" s="409"/>
      <c r="T63" s="409"/>
      <c r="U63" s="409"/>
      <c r="V63" s="409"/>
      <c r="W63" s="409"/>
      <c r="X63" s="409"/>
      <c r="Y63" s="409"/>
      <c r="Z63" s="409"/>
      <c r="AA63" s="409"/>
      <c r="AB63" s="409"/>
      <c r="AC63" s="409"/>
      <c r="AD63" s="409"/>
      <c r="AE63" s="409"/>
      <c r="AF63" s="409"/>
      <c r="AG63" s="375">
        <f>'09 - SO 01 - PROFESE A TE...'!J30</f>
        <v>0</v>
      </c>
      <c r="AH63" s="376"/>
      <c r="AI63" s="376"/>
      <c r="AJ63" s="376"/>
      <c r="AK63" s="376"/>
      <c r="AL63" s="376"/>
      <c r="AM63" s="376"/>
      <c r="AN63" s="375">
        <f t="shared" si="0"/>
        <v>0</v>
      </c>
      <c r="AO63" s="376"/>
      <c r="AP63" s="376"/>
      <c r="AQ63" s="92" t="s">
        <v>81</v>
      </c>
      <c r="AR63" s="93"/>
      <c r="AS63" s="94">
        <v>0</v>
      </c>
      <c r="AT63" s="95">
        <f t="shared" si="1"/>
        <v>0</v>
      </c>
      <c r="AU63" s="96">
        <f>'09 - SO 01 - PROFESE A TE...'!P84</f>
        <v>0</v>
      </c>
      <c r="AV63" s="95">
        <f>'09 - SO 01 - PROFESE A TE...'!J33</f>
        <v>0</v>
      </c>
      <c r="AW63" s="95">
        <f>'09 - SO 01 - PROFESE A TE...'!J34</f>
        <v>0</v>
      </c>
      <c r="AX63" s="95">
        <f>'09 - SO 01 - PROFESE A TE...'!J35</f>
        <v>0</v>
      </c>
      <c r="AY63" s="95">
        <f>'09 - SO 01 - PROFESE A TE...'!J36</f>
        <v>0</v>
      </c>
      <c r="AZ63" s="95">
        <f>'09 - SO 01 - PROFESE A TE...'!F33</f>
        <v>0</v>
      </c>
      <c r="BA63" s="95">
        <f>'09 - SO 01 - PROFESE A TE...'!F34</f>
        <v>0</v>
      </c>
      <c r="BB63" s="95">
        <f>'09 - SO 01 - PROFESE A TE...'!F35</f>
        <v>0</v>
      </c>
      <c r="BC63" s="95">
        <f>'09 - SO 01 - PROFESE A TE...'!F36</f>
        <v>0</v>
      </c>
      <c r="BD63" s="97">
        <f>'09 - SO 01 - PROFESE A TE...'!F37</f>
        <v>0</v>
      </c>
      <c r="BT63" s="98" t="s">
        <v>82</v>
      </c>
      <c r="BV63" s="98" t="s">
        <v>76</v>
      </c>
      <c r="BW63" s="98" t="s">
        <v>108</v>
      </c>
      <c r="BX63" s="98" t="s">
        <v>5</v>
      </c>
      <c r="CL63" s="98" t="s">
        <v>19</v>
      </c>
      <c r="CM63" s="98" t="s">
        <v>84</v>
      </c>
    </row>
    <row r="64" spans="1:91" s="7" customFormat="1" ht="16.5" customHeight="1" x14ac:dyDescent="0.2">
      <c r="A64" s="88" t="s">
        <v>78</v>
      </c>
      <c r="B64" s="89"/>
      <c r="C64" s="90"/>
      <c r="D64" s="409" t="s">
        <v>109</v>
      </c>
      <c r="E64" s="409"/>
      <c r="F64" s="409"/>
      <c r="G64" s="409"/>
      <c r="H64" s="409"/>
      <c r="I64" s="91"/>
      <c r="J64" s="409" t="s">
        <v>110</v>
      </c>
      <c r="K64" s="409"/>
      <c r="L64" s="409"/>
      <c r="M64" s="409"/>
      <c r="N64" s="409"/>
      <c r="O64" s="409"/>
      <c r="P64" s="409"/>
      <c r="Q64" s="409"/>
      <c r="R64" s="409"/>
      <c r="S64" s="409"/>
      <c r="T64" s="409"/>
      <c r="U64" s="409"/>
      <c r="V64" s="409"/>
      <c r="W64" s="409"/>
      <c r="X64" s="409"/>
      <c r="Y64" s="409"/>
      <c r="Z64" s="409"/>
      <c r="AA64" s="409"/>
      <c r="AB64" s="409"/>
      <c r="AC64" s="409"/>
      <c r="AD64" s="409"/>
      <c r="AE64" s="409"/>
      <c r="AF64" s="409"/>
      <c r="AG64" s="375">
        <f>'10 - SO 01 - RESTAURÁTORS...'!J30</f>
        <v>0</v>
      </c>
      <c r="AH64" s="376"/>
      <c r="AI64" s="376"/>
      <c r="AJ64" s="376"/>
      <c r="AK64" s="376"/>
      <c r="AL64" s="376"/>
      <c r="AM64" s="376"/>
      <c r="AN64" s="375">
        <f t="shared" si="0"/>
        <v>0</v>
      </c>
      <c r="AO64" s="376"/>
      <c r="AP64" s="376"/>
      <c r="AQ64" s="92" t="s">
        <v>81</v>
      </c>
      <c r="AR64" s="93"/>
      <c r="AS64" s="94">
        <v>0</v>
      </c>
      <c r="AT64" s="95">
        <f t="shared" si="1"/>
        <v>0</v>
      </c>
      <c r="AU64" s="96">
        <f>'10 - SO 01 - RESTAURÁTORS...'!P81</f>
        <v>0</v>
      </c>
      <c r="AV64" s="95">
        <f>'10 - SO 01 - RESTAURÁTORS...'!J33</f>
        <v>0</v>
      </c>
      <c r="AW64" s="95">
        <f>'10 - SO 01 - RESTAURÁTORS...'!J34</f>
        <v>0</v>
      </c>
      <c r="AX64" s="95">
        <f>'10 - SO 01 - RESTAURÁTORS...'!J35</f>
        <v>0</v>
      </c>
      <c r="AY64" s="95">
        <f>'10 - SO 01 - RESTAURÁTORS...'!J36</f>
        <v>0</v>
      </c>
      <c r="AZ64" s="95">
        <f>'10 - SO 01 - RESTAURÁTORS...'!F33</f>
        <v>0</v>
      </c>
      <c r="BA64" s="95">
        <f>'10 - SO 01 - RESTAURÁTORS...'!F34</f>
        <v>0</v>
      </c>
      <c r="BB64" s="95">
        <f>'10 - SO 01 - RESTAURÁTORS...'!F35</f>
        <v>0</v>
      </c>
      <c r="BC64" s="95">
        <f>'10 - SO 01 - RESTAURÁTORS...'!F36</f>
        <v>0</v>
      </c>
      <c r="BD64" s="97">
        <f>'10 - SO 01 - RESTAURÁTORS...'!F37</f>
        <v>0</v>
      </c>
      <c r="BT64" s="98" t="s">
        <v>82</v>
      </c>
      <c r="BV64" s="98" t="s">
        <v>76</v>
      </c>
      <c r="BW64" s="98" t="s">
        <v>111</v>
      </c>
      <c r="BX64" s="98" t="s">
        <v>5</v>
      </c>
      <c r="CL64" s="98" t="s">
        <v>19</v>
      </c>
      <c r="CM64" s="98" t="s">
        <v>84</v>
      </c>
    </row>
    <row r="65" spans="1:91" s="7" customFormat="1" ht="16.5" customHeight="1" x14ac:dyDescent="0.2">
      <c r="A65" s="88" t="s">
        <v>78</v>
      </c>
      <c r="B65" s="89"/>
      <c r="C65" s="90"/>
      <c r="D65" s="409" t="s">
        <v>112</v>
      </c>
      <c r="E65" s="409"/>
      <c r="F65" s="409"/>
      <c r="G65" s="409"/>
      <c r="H65" s="409"/>
      <c r="I65" s="91"/>
      <c r="J65" s="409" t="s">
        <v>113</v>
      </c>
      <c r="K65" s="409"/>
      <c r="L65" s="409"/>
      <c r="M65" s="409"/>
      <c r="N65" s="409"/>
      <c r="O65" s="409"/>
      <c r="P65" s="409"/>
      <c r="Q65" s="409"/>
      <c r="R65" s="409"/>
      <c r="S65" s="409"/>
      <c r="T65" s="409"/>
      <c r="U65" s="409"/>
      <c r="V65" s="409"/>
      <c r="W65" s="409"/>
      <c r="X65" s="409"/>
      <c r="Y65" s="409"/>
      <c r="Z65" s="409"/>
      <c r="AA65" s="409"/>
      <c r="AB65" s="409"/>
      <c r="AC65" s="409"/>
      <c r="AD65" s="409"/>
      <c r="AE65" s="409"/>
      <c r="AF65" s="409"/>
      <c r="AG65" s="375">
        <f>'11 - SO 01 - VNITŘNÍ VYBA...'!J30</f>
        <v>0</v>
      </c>
      <c r="AH65" s="376"/>
      <c r="AI65" s="376"/>
      <c r="AJ65" s="376"/>
      <c r="AK65" s="376"/>
      <c r="AL65" s="376"/>
      <c r="AM65" s="376"/>
      <c r="AN65" s="375">
        <f t="shared" si="0"/>
        <v>0</v>
      </c>
      <c r="AO65" s="376"/>
      <c r="AP65" s="376"/>
      <c r="AQ65" s="92" t="s">
        <v>81</v>
      </c>
      <c r="AR65" s="93"/>
      <c r="AS65" s="94">
        <v>0</v>
      </c>
      <c r="AT65" s="95">
        <f t="shared" si="1"/>
        <v>0</v>
      </c>
      <c r="AU65" s="96">
        <f>'11 - SO 01 - VNITŘNÍ VYBA...'!P83</f>
        <v>0</v>
      </c>
      <c r="AV65" s="95">
        <f>'11 - SO 01 - VNITŘNÍ VYBA...'!J33</f>
        <v>0</v>
      </c>
      <c r="AW65" s="95">
        <f>'11 - SO 01 - VNITŘNÍ VYBA...'!J34</f>
        <v>0</v>
      </c>
      <c r="AX65" s="95">
        <f>'11 - SO 01 - VNITŘNÍ VYBA...'!J35</f>
        <v>0</v>
      </c>
      <c r="AY65" s="95">
        <f>'11 - SO 01 - VNITŘNÍ VYBA...'!J36</f>
        <v>0</v>
      </c>
      <c r="AZ65" s="95">
        <f>'11 - SO 01 - VNITŘNÍ VYBA...'!F33</f>
        <v>0</v>
      </c>
      <c r="BA65" s="95">
        <f>'11 - SO 01 - VNITŘNÍ VYBA...'!F34</f>
        <v>0</v>
      </c>
      <c r="BB65" s="95">
        <f>'11 - SO 01 - VNITŘNÍ VYBA...'!F35</f>
        <v>0</v>
      </c>
      <c r="BC65" s="95">
        <f>'11 - SO 01 - VNITŘNÍ VYBA...'!F36</f>
        <v>0</v>
      </c>
      <c r="BD65" s="97">
        <f>'11 - SO 01 - VNITŘNÍ VYBA...'!F37</f>
        <v>0</v>
      </c>
      <c r="BT65" s="98" t="s">
        <v>82</v>
      </c>
      <c r="BV65" s="98" t="s">
        <v>76</v>
      </c>
      <c r="BW65" s="98" t="s">
        <v>114</v>
      </c>
      <c r="BX65" s="98" t="s">
        <v>5</v>
      </c>
      <c r="CL65" s="98" t="s">
        <v>19</v>
      </c>
      <c r="CM65" s="98" t="s">
        <v>84</v>
      </c>
    </row>
    <row r="66" spans="1:91" s="7" customFormat="1" ht="24.75" customHeight="1" x14ac:dyDescent="0.2">
      <c r="A66" s="88" t="s">
        <v>78</v>
      </c>
      <c r="B66" s="89"/>
      <c r="C66" s="90"/>
      <c r="D66" s="409" t="s">
        <v>115</v>
      </c>
      <c r="E66" s="409"/>
      <c r="F66" s="409"/>
      <c r="G66" s="409"/>
      <c r="H66" s="409"/>
      <c r="I66" s="91"/>
      <c r="J66" s="409" t="s">
        <v>116</v>
      </c>
      <c r="K66" s="409"/>
      <c r="L66" s="409"/>
      <c r="M66" s="409"/>
      <c r="N66" s="409"/>
      <c r="O66" s="409"/>
      <c r="P66" s="409"/>
      <c r="Q66" s="409"/>
      <c r="R66" s="409"/>
      <c r="S66" s="409"/>
      <c r="T66" s="409"/>
      <c r="U66" s="409"/>
      <c r="V66" s="409"/>
      <c r="W66" s="409"/>
      <c r="X66" s="409"/>
      <c r="Y66" s="409"/>
      <c r="Z66" s="409"/>
      <c r="AA66" s="409"/>
      <c r="AB66" s="409"/>
      <c r="AC66" s="409"/>
      <c r="AD66" s="409"/>
      <c r="AE66" s="409"/>
      <c r="AF66" s="409"/>
      <c r="AG66" s="375">
        <f>'12 - SO 01 - VEGETAČNÍ ÚP...'!J30</f>
        <v>0</v>
      </c>
      <c r="AH66" s="376"/>
      <c r="AI66" s="376"/>
      <c r="AJ66" s="376"/>
      <c r="AK66" s="376"/>
      <c r="AL66" s="376"/>
      <c r="AM66" s="376"/>
      <c r="AN66" s="375">
        <f t="shared" si="0"/>
        <v>0</v>
      </c>
      <c r="AO66" s="376"/>
      <c r="AP66" s="376"/>
      <c r="AQ66" s="92" t="s">
        <v>81</v>
      </c>
      <c r="AR66" s="93"/>
      <c r="AS66" s="94">
        <v>0</v>
      </c>
      <c r="AT66" s="95">
        <f t="shared" si="1"/>
        <v>0</v>
      </c>
      <c r="AU66" s="96">
        <f>'12 - SO 01 - VEGETAČNÍ ÚP...'!P89</f>
        <v>0</v>
      </c>
      <c r="AV66" s="95">
        <f>'12 - SO 01 - VEGETAČNÍ ÚP...'!J33</f>
        <v>0</v>
      </c>
      <c r="AW66" s="95">
        <f>'12 - SO 01 - VEGETAČNÍ ÚP...'!J34</f>
        <v>0</v>
      </c>
      <c r="AX66" s="95">
        <f>'12 - SO 01 - VEGETAČNÍ ÚP...'!J35</f>
        <v>0</v>
      </c>
      <c r="AY66" s="95">
        <f>'12 - SO 01 - VEGETAČNÍ ÚP...'!J36</f>
        <v>0</v>
      </c>
      <c r="AZ66" s="95">
        <f>'12 - SO 01 - VEGETAČNÍ ÚP...'!F33</f>
        <v>0</v>
      </c>
      <c r="BA66" s="95">
        <f>'12 - SO 01 - VEGETAČNÍ ÚP...'!F34</f>
        <v>0</v>
      </c>
      <c r="BB66" s="95">
        <f>'12 - SO 01 - VEGETAČNÍ ÚP...'!F35</f>
        <v>0</v>
      </c>
      <c r="BC66" s="95">
        <f>'12 - SO 01 - VEGETAČNÍ ÚP...'!F36</f>
        <v>0</v>
      </c>
      <c r="BD66" s="97">
        <f>'12 - SO 01 - VEGETAČNÍ ÚP...'!F37</f>
        <v>0</v>
      </c>
      <c r="BT66" s="98" t="s">
        <v>82</v>
      </c>
      <c r="BV66" s="98" t="s">
        <v>76</v>
      </c>
      <c r="BW66" s="98" t="s">
        <v>117</v>
      </c>
      <c r="BX66" s="98" t="s">
        <v>5</v>
      </c>
      <c r="CL66" s="98" t="s">
        <v>19</v>
      </c>
      <c r="CM66" s="98" t="s">
        <v>84</v>
      </c>
    </row>
    <row r="67" spans="1:91" s="7" customFormat="1" ht="16.5" customHeight="1" x14ac:dyDescent="0.2">
      <c r="A67" s="88" t="s">
        <v>78</v>
      </c>
      <c r="B67" s="89"/>
      <c r="C67" s="90"/>
      <c r="D67" s="409" t="s">
        <v>118</v>
      </c>
      <c r="E67" s="409"/>
      <c r="F67" s="409"/>
      <c r="G67" s="409"/>
      <c r="H67" s="409"/>
      <c r="I67" s="91"/>
      <c r="J67" s="409" t="s">
        <v>119</v>
      </c>
      <c r="K67" s="409"/>
      <c r="L67" s="409"/>
      <c r="M67" s="409"/>
      <c r="N67" s="409"/>
      <c r="O67" s="409"/>
      <c r="P67" s="409"/>
      <c r="Q67" s="409"/>
      <c r="R67" s="409"/>
      <c r="S67" s="409"/>
      <c r="T67" s="409"/>
      <c r="U67" s="409"/>
      <c r="V67" s="409"/>
      <c r="W67" s="409"/>
      <c r="X67" s="409"/>
      <c r="Y67" s="409"/>
      <c r="Z67" s="409"/>
      <c r="AA67" s="409"/>
      <c r="AB67" s="409"/>
      <c r="AC67" s="409"/>
      <c r="AD67" s="409"/>
      <c r="AE67" s="409"/>
      <c r="AF67" s="409"/>
      <c r="AG67" s="375">
        <f>'13 - SO 01 - CHODNÍK'!J30</f>
        <v>0</v>
      </c>
      <c r="AH67" s="376"/>
      <c r="AI67" s="376"/>
      <c r="AJ67" s="376"/>
      <c r="AK67" s="376"/>
      <c r="AL67" s="376"/>
      <c r="AM67" s="376"/>
      <c r="AN67" s="375">
        <f t="shared" si="0"/>
        <v>0</v>
      </c>
      <c r="AO67" s="376"/>
      <c r="AP67" s="376"/>
      <c r="AQ67" s="92" t="s">
        <v>81</v>
      </c>
      <c r="AR67" s="93"/>
      <c r="AS67" s="94">
        <v>0</v>
      </c>
      <c r="AT67" s="95">
        <f t="shared" si="1"/>
        <v>0</v>
      </c>
      <c r="AU67" s="96">
        <f>'13 - SO 01 - CHODNÍK'!P85</f>
        <v>0</v>
      </c>
      <c r="AV67" s="95">
        <f>'13 - SO 01 - CHODNÍK'!J33</f>
        <v>0</v>
      </c>
      <c r="AW67" s="95">
        <f>'13 - SO 01 - CHODNÍK'!J34</f>
        <v>0</v>
      </c>
      <c r="AX67" s="95">
        <f>'13 - SO 01 - CHODNÍK'!J35</f>
        <v>0</v>
      </c>
      <c r="AY67" s="95">
        <f>'13 - SO 01 - CHODNÍK'!J36</f>
        <v>0</v>
      </c>
      <c r="AZ67" s="95">
        <f>'13 - SO 01 - CHODNÍK'!F33</f>
        <v>0</v>
      </c>
      <c r="BA67" s="95">
        <f>'13 - SO 01 - CHODNÍK'!F34</f>
        <v>0</v>
      </c>
      <c r="BB67" s="95">
        <f>'13 - SO 01 - CHODNÍK'!F35</f>
        <v>0</v>
      </c>
      <c r="BC67" s="95">
        <f>'13 - SO 01 - CHODNÍK'!F36</f>
        <v>0</v>
      </c>
      <c r="BD67" s="97">
        <f>'13 - SO 01 - CHODNÍK'!F37</f>
        <v>0</v>
      </c>
      <c r="BT67" s="98" t="s">
        <v>82</v>
      </c>
      <c r="BV67" s="98" t="s">
        <v>76</v>
      </c>
      <c r="BW67" s="98" t="s">
        <v>120</v>
      </c>
      <c r="BX67" s="98" t="s">
        <v>5</v>
      </c>
      <c r="CL67" s="98" t="s">
        <v>19</v>
      </c>
      <c r="CM67" s="98" t="s">
        <v>84</v>
      </c>
    </row>
    <row r="68" spans="1:91" s="7" customFormat="1" ht="16.5" customHeight="1" x14ac:dyDescent="0.2">
      <c r="A68" s="88" t="s">
        <v>78</v>
      </c>
      <c r="B68" s="89"/>
      <c r="C68" s="90"/>
      <c r="D68" s="409" t="s">
        <v>121</v>
      </c>
      <c r="E68" s="409"/>
      <c r="F68" s="409"/>
      <c r="G68" s="409"/>
      <c r="H68" s="409"/>
      <c r="I68" s="91"/>
      <c r="J68" s="409" t="s">
        <v>122</v>
      </c>
      <c r="K68" s="409"/>
      <c r="L68" s="409"/>
      <c r="M68" s="409"/>
      <c r="N68" s="409"/>
      <c r="O68" s="409"/>
      <c r="P68" s="409"/>
      <c r="Q68" s="409"/>
      <c r="R68" s="409"/>
      <c r="S68" s="409"/>
      <c r="T68" s="409"/>
      <c r="U68" s="409"/>
      <c r="V68" s="409"/>
      <c r="W68" s="409"/>
      <c r="X68" s="409"/>
      <c r="Y68" s="409"/>
      <c r="Z68" s="409"/>
      <c r="AA68" s="409"/>
      <c r="AB68" s="409"/>
      <c r="AC68" s="409"/>
      <c r="AD68" s="409"/>
      <c r="AE68" s="409"/>
      <c r="AF68" s="409"/>
      <c r="AG68" s="375">
        <f>'14 - IO 01, IO02 - PŘÍPOJKY'!J30</f>
        <v>0</v>
      </c>
      <c r="AH68" s="376"/>
      <c r="AI68" s="376"/>
      <c r="AJ68" s="376"/>
      <c r="AK68" s="376"/>
      <c r="AL68" s="376"/>
      <c r="AM68" s="376"/>
      <c r="AN68" s="375">
        <f t="shared" si="0"/>
        <v>0</v>
      </c>
      <c r="AO68" s="376"/>
      <c r="AP68" s="376"/>
      <c r="AQ68" s="92" t="s">
        <v>81</v>
      </c>
      <c r="AR68" s="93"/>
      <c r="AS68" s="99">
        <v>0</v>
      </c>
      <c r="AT68" s="100">
        <f t="shared" si="1"/>
        <v>0</v>
      </c>
      <c r="AU68" s="101">
        <f>'14 - IO 01, IO02 - PŘÍPOJKY'!P81</f>
        <v>0</v>
      </c>
      <c r="AV68" s="100">
        <f>'14 - IO 01, IO02 - PŘÍPOJKY'!J33</f>
        <v>0</v>
      </c>
      <c r="AW68" s="100">
        <f>'14 - IO 01, IO02 - PŘÍPOJKY'!J34</f>
        <v>0</v>
      </c>
      <c r="AX68" s="100">
        <f>'14 - IO 01, IO02 - PŘÍPOJKY'!J35</f>
        <v>0</v>
      </c>
      <c r="AY68" s="100">
        <f>'14 - IO 01, IO02 - PŘÍPOJKY'!J36</f>
        <v>0</v>
      </c>
      <c r="AZ68" s="100">
        <f>'14 - IO 01, IO02 - PŘÍPOJKY'!F33</f>
        <v>0</v>
      </c>
      <c r="BA68" s="100">
        <f>'14 - IO 01, IO02 - PŘÍPOJKY'!F34</f>
        <v>0</v>
      </c>
      <c r="BB68" s="100">
        <f>'14 - IO 01, IO02 - PŘÍPOJKY'!F35</f>
        <v>0</v>
      </c>
      <c r="BC68" s="100">
        <f>'14 - IO 01, IO02 - PŘÍPOJKY'!F36</f>
        <v>0</v>
      </c>
      <c r="BD68" s="102">
        <f>'14 - IO 01, IO02 - PŘÍPOJKY'!F37</f>
        <v>0</v>
      </c>
      <c r="BT68" s="98" t="s">
        <v>82</v>
      </c>
      <c r="BV68" s="98" t="s">
        <v>76</v>
      </c>
      <c r="BW68" s="98" t="s">
        <v>123</v>
      </c>
      <c r="BX68" s="98" t="s">
        <v>5</v>
      </c>
      <c r="CL68" s="98" t="s">
        <v>19</v>
      </c>
      <c r="CM68" s="98" t="s">
        <v>84</v>
      </c>
    </row>
    <row r="69" spans="1:91" s="2" customFormat="1" ht="30" customHeight="1" x14ac:dyDescent="0.2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  <c r="AA69" s="38"/>
      <c r="AB69" s="38"/>
      <c r="AC69" s="38"/>
      <c r="AD69" s="38"/>
      <c r="AE69" s="38"/>
      <c r="AF69" s="38"/>
      <c r="AG69" s="38"/>
      <c r="AH69" s="38"/>
      <c r="AI69" s="38"/>
      <c r="AJ69" s="38"/>
      <c r="AK69" s="38"/>
      <c r="AL69" s="38"/>
      <c r="AM69" s="38"/>
      <c r="AN69" s="38"/>
      <c r="AO69" s="38"/>
      <c r="AP69" s="38"/>
      <c r="AQ69" s="38"/>
      <c r="AR69" s="41"/>
      <c r="AS69" s="36"/>
      <c r="AT69" s="36"/>
      <c r="AU69" s="36"/>
      <c r="AV69" s="36"/>
      <c r="AW69" s="36"/>
      <c r="AX69" s="36"/>
      <c r="AY69" s="36"/>
      <c r="AZ69" s="36"/>
      <c r="BA69" s="36"/>
      <c r="BB69" s="36"/>
      <c r="BC69" s="36"/>
      <c r="BD69" s="36"/>
      <c r="BE69" s="36"/>
    </row>
    <row r="70" spans="1:91" s="2" customFormat="1" ht="6.95" customHeight="1" x14ac:dyDescent="0.2">
      <c r="A70" s="36"/>
      <c r="B70" s="49"/>
      <c r="C70" s="50"/>
      <c r="D70" s="50"/>
      <c r="E70" s="50"/>
      <c r="F70" s="50"/>
      <c r="G70" s="50"/>
      <c r="H70" s="50"/>
      <c r="I70" s="50"/>
      <c r="J70" s="50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41"/>
      <c r="AS70" s="36"/>
      <c r="AT70" s="36"/>
      <c r="AU70" s="36"/>
      <c r="AV70" s="36"/>
      <c r="AW70" s="36"/>
      <c r="AX70" s="36"/>
      <c r="AY70" s="36"/>
      <c r="AZ70" s="36"/>
      <c r="BA70" s="36"/>
      <c r="BB70" s="36"/>
      <c r="BC70" s="36"/>
      <c r="BD70" s="36"/>
      <c r="BE70" s="36"/>
    </row>
  </sheetData>
  <sheetProtection algorithmName="SHA-512" hashValue="WPALGkGwMpKJlLVJwlxLfN6OLGwy0pbOkI7Zq1cxFAa6WrMcV7yKtY4u89AqU4u965zRbmmF5AaPtDSpblW0ow==" saltValue="zswhtykiEyOzbRjwa+nwbA==" spinCount="100000" sheet="1" objects="1" scenarios="1" formatColumns="0" formatRows="0"/>
  <mergeCells count="94">
    <mergeCell ref="C52:G52"/>
    <mergeCell ref="D61:H61"/>
    <mergeCell ref="D58:H58"/>
    <mergeCell ref="D55:H55"/>
    <mergeCell ref="D59:H59"/>
    <mergeCell ref="D60:H60"/>
    <mergeCell ref="D56:H56"/>
    <mergeCell ref="D57:H57"/>
    <mergeCell ref="I52:AF52"/>
    <mergeCell ref="J61:AF61"/>
    <mergeCell ref="J60:AF60"/>
    <mergeCell ref="J62:AF62"/>
    <mergeCell ref="J63:AF63"/>
    <mergeCell ref="J59:AF59"/>
    <mergeCell ref="J57:AF57"/>
    <mergeCell ref="J58:AF58"/>
    <mergeCell ref="J56:AF56"/>
    <mergeCell ref="J55:AF55"/>
    <mergeCell ref="L45:AO45"/>
    <mergeCell ref="D65:H65"/>
    <mergeCell ref="J65:AF65"/>
    <mergeCell ref="D66:H66"/>
    <mergeCell ref="J66:AF66"/>
    <mergeCell ref="AN64:AP64"/>
    <mergeCell ref="AN52:AP52"/>
    <mergeCell ref="AN62:AP62"/>
    <mergeCell ref="AN61:AP61"/>
    <mergeCell ref="AN56:AP56"/>
    <mergeCell ref="AN60:AP60"/>
    <mergeCell ref="AN58:AP58"/>
    <mergeCell ref="AN59:AP59"/>
    <mergeCell ref="AN55:AP55"/>
    <mergeCell ref="D62:H62"/>
    <mergeCell ref="D63:H63"/>
    <mergeCell ref="D67:H67"/>
    <mergeCell ref="J67:AF67"/>
    <mergeCell ref="D68:H68"/>
    <mergeCell ref="J68:AF68"/>
    <mergeCell ref="AG54:AM54"/>
    <mergeCell ref="AG64:AM64"/>
    <mergeCell ref="D64:H64"/>
    <mergeCell ref="J64:AF64"/>
    <mergeCell ref="BE5:BE32"/>
    <mergeCell ref="K5:AO5"/>
    <mergeCell ref="K6:AO6"/>
    <mergeCell ref="E14:AJ14"/>
    <mergeCell ref="E23:AN23"/>
    <mergeCell ref="AK26:AO26"/>
    <mergeCell ref="L28:P28"/>
    <mergeCell ref="W28:AE28"/>
    <mergeCell ref="AK28:AO28"/>
    <mergeCell ref="W29:AE29"/>
    <mergeCell ref="L29:P29"/>
    <mergeCell ref="AK29:AO29"/>
    <mergeCell ref="AK30:AO30"/>
    <mergeCell ref="L30:P30"/>
    <mergeCell ref="W30:AE30"/>
    <mergeCell ref="L31:P31"/>
    <mergeCell ref="W31:AE31"/>
    <mergeCell ref="AK31:AO31"/>
    <mergeCell ref="AK32:AO32"/>
    <mergeCell ref="L32:P32"/>
    <mergeCell ref="W32:AE32"/>
    <mergeCell ref="AK33:AO33"/>
    <mergeCell ref="L33:P33"/>
    <mergeCell ref="W33:AE33"/>
    <mergeCell ref="AK35:AO35"/>
    <mergeCell ref="X35:AB35"/>
    <mergeCell ref="AR2:BE2"/>
    <mergeCell ref="AG63:AM63"/>
    <mergeCell ref="AG62:AM62"/>
    <mergeCell ref="AG52:AM52"/>
    <mergeCell ref="AG60:AM60"/>
    <mergeCell ref="AG55:AM55"/>
    <mergeCell ref="AG59:AM59"/>
    <mergeCell ref="AG61:AM61"/>
    <mergeCell ref="AG57:AM57"/>
    <mergeCell ref="AG56:AM56"/>
    <mergeCell ref="AG58:AM58"/>
    <mergeCell ref="AM47:AN47"/>
    <mergeCell ref="AM49:AP49"/>
    <mergeCell ref="AM50:AP50"/>
    <mergeCell ref="AN63:AP63"/>
    <mergeCell ref="AN57:AP57"/>
    <mergeCell ref="AS49:AT51"/>
    <mergeCell ref="AN65:AP65"/>
    <mergeCell ref="AG65:AM65"/>
    <mergeCell ref="AN66:AP66"/>
    <mergeCell ref="AG66:AM66"/>
    <mergeCell ref="AN67:AP67"/>
    <mergeCell ref="AG67:AM67"/>
    <mergeCell ref="AN68:AP68"/>
    <mergeCell ref="AG68:AM68"/>
    <mergeCell ref="AN54:AP54"/>
  </mergeCells>
  <hyperlinks>
    <hyperlink ref="A55" location="'01 - VEDLEJŠÍ A OSTATNÍ N...'!C2" display="/"/>
    <hyperlink ref="A56" location="'02 - SO 01 - ZAJIŠTĚNÍ ST...'!C2" display="/"/>
    <hyperlink ref="A57" location="'03 - SO 01 - OBJEKT A - B...'!C2" display="/"/>
    <hyperlink ref="A58" location="'04 - SO 01 - OBJEKT A - S...'!C2" display="/"/>
    <hyperlink ref="A59" location="'05 - SO 01 - OBJEKT B - B...'!C2" display="/"/>
    <hyperlink ref="A60" location="'06 - SO 01 - OBJEKT B - S...'!C2" display="/"/>
    <hyperlink ref="A61" location="'07 - SO 01 - OBJEKT C - B...'!C2" display="/"/>
    <hyperlink ref="A62" location="'08 - SO 01 - OBJEKT C - S...'!C2" display="/"/>
    <hyperlink ref="A63" location="'09 - SO 01 - PROFESE A TE...'!C2" display="/"/>
    <hyperlink ref="A64" location="'10 - SO 01 - RESTAURÁTORS...'!C2" display="/"/>
    <hyperlink ref="A65" location="'11 - SO 01 - VNITŘNÍ VYBA...'!C2" display="/"/>
    <hyperlink ref="A66" location="'12 - SO 01 - VEGETAČNÍ ÚP...'!C2" display="/"/>
    <hyperlink ref="A67" location="'13 - SO 01 - CHODNÍK'!C2" display="/"/>
    <hyperlink ref="A68" location="'14 - IO 01, IO02 - PŘÍPOJKY'!C2" display="/"/>
  </hyperlinks>
  <pageMargins left="0.39374999999999999" right="0.39374999999999999" top="0.39374999999999999" bottom="0.39374999999999999" header="0" footer="0"/>
  <pageSetup paperSize="9" scale="88" fitToHeight="100" orientation="landscape" blackAndWhite="1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133"/>
  <sheetViews>
    <sheetView showGridLines="0" view="pageBreakPreview" topLeftCell="A98" zoomScaleNormal="100" zoomScaleSheetLayoutView="100" workbookViewId="0">
      <selection activeCell="J103" sqref="J103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AT2" s="19" t="s">
        <v>83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18" t="str">
        <f>'Rekapitulace stavby'!K6</f>
        <v>REKONSTRUKCE A DOSTAVBA BUDOV FF UK - STAVBA</v>
      </c>
      <c r="F7" s="419"/>
      <c r="G7" s="419"/>
      <c r="H7" s="419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0" t="s">
        <v>126</v>
      </c>
      <c r="F9" s="421"/>
      <c r="G9" s="421"/>
      <c r="H9" s="421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2" t="str">
        <f>'Rekapitulace stavby'!E14</f>
        <v>Vyplň údaj</v>
      </c>
      <c r="F18" s="423"/>
      <c r="G18" s="423"/>
      <c r="H18" s="423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4" t="s">
        <v>28</v>
      </c>
      <c r="F27" s="424"/>
      <c r="G27" s="424"/>
      <c r="H27" s="424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ROUND(J85,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ROUND((SUM(BE85:BE132)),  2)</f>
        <v>0</v>
      </c>
      <c r="G33" s="36"/>
      <c r="H33" s="36"/>
      <c r="I33" s="120">
        <v>0.21</v>
      </c>
      <c r="J33" s="119">
        <f>ROUND(((SUM(BE85:BE132))*I33),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ROUND((SUM(BF85:BF132)),  2)</f>
        <v>0</v>
      </c>
      <c r="G34" s="36"/>
      <c r="H34" s="36"/>
      <c r="I34" s="120">
        <v>0.15</v>
      </c>
      <c r="J34" s="119">
        <f>ROUND(((SUM(BF85:BF132))*I34),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ROUND((SUM(BG85:BG132)),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ROUND((SUM(BH85:BH132)),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ROUND((SUM(BI85:BI132)),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16" t="str">
        <f>E7</f>
        <v>REKONSTRUKCE A DOSTAVBA BUDOV FF UK - STAVBA</v>
      </c>
      <c r="F48" s="417"/>
      <c r="G48" s="417"/>
      <c r="H48" s="417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11" t="str">
        <f>E9</f>
        <v>01 - VEDLEJŠÍ A OSTATNÍ NÁKLADY</v>
      </c>
      <c r="F50" s="415"/>
      <c r="G50" s="415"/>
      <c r="H50" s="415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J85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131</v>
      </c>
      <c r="E60" s="139"/>
      <c r="F60" s="139"/>
      <c r="G60" s="139"/>
      <c r="H60" s="139"/>
      <c r="I60" s="139"/>
      <c r="J60" s="140">
        <f>J86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132</v>
      </c>
      <c r="E61" s="145"/>
      <c r="F61" s="145"/>
      <c r="G61" s="145"/>
      <c r="H61" s="145"/>
      <c r="I61" s="145"/>
      <c r="J61" s="146">
        <f>J87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133</v>
      </c>
      <c r="E62" s="145"/>
      <c r="F62" s="145"/>
      <c r="G62" s="145"/>
      <c r="H62" s="145"/>
      <c r="I62" s="145"/>
      <c r="J62" s="146">
        <f>J101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134</v>
      </c>
      <c r="E63" s="145"/>
      <c r="F63" s="145"/>
      <c r="G63" s="145"/>
      <c r="H63" s="145"/>
      <c r="I63" s="145"/>
      <c r="J63" s="146">
        <f>J105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135</v>
      </c>
      <c r="E64" s="145"/>
      <c r="F64" s="145"/>
      <c r="G64" s="145"/>
      <c r="H64" s="145"/>
      <c r="I64" s="145"/>
      <c r="J64" s="146">
        <f>J107</f>
        <v>0</v>
      </c>
      <c r="K64" s="143"/>
      <c r="L64" s="147"/>
    </row>
    <row r="65" spans="1:31" s="10" customFormat="1" ht="19.899999999999999" customHeight="1" x14ac:dyDescent="0.2">
      <c r="B65" s="142"/>
      <c r="C65" s="143"/>
      <c r="D65" s="144" t="s">
        <v>136</v>
      </c>
      <c r="E65" s="145"/>
      <c r="F65" s="145"/>
      <c r="G65" s="145"/>
      <c r="H65" s="145"/>
      <c r="I65" s="145"/>
      <c r="J65" s="146">
        <f>J109</f>
        <v>0</v>
      </c>
      <c r="K65" s="143"/>
      <c r="L65" s="147"/>
    </row>
    <row r="66" spans="1:31" s="2" customFormat="1" ht="21.75" customHeight="1" x14ac:dyDescent="0.2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0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 x14ac:dyDescent="0.2">
      <c r="A67" s="36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10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 x14ac:dyDescent="0.2">
      <c r="A71" s="36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 x14ac:dyDescent="0.2">
      <c r="A72" s="36"/>
      <c r="B72" s="37"/>
      <c r="C72" s="25" t="s">
        <v>137</v>
      </c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 x14ac:dyDescent="0.2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 x14ac:dyDescent="0.2">
      <c r="A74" s="36"/>
      <c r="B74" s="37"/>
      <c r="C74" s="31" t="s">
        <v>16</v>
      </c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 x14ac:dyDescent="0.2">
      <c r="A75" s="36"/>
      <c r="B75" s="37"/>
      <c r="C75" s="38"/>
      <c r="D75" s="38"/>
      <c r="E75" s="416" t="str">
        <f>E7</f>
        <v>REKONSTRUKCE A DOSTAVBA BUDOV FF UK - STAVBA</v>
      </c>
      <c r="F75" s="417"/>
      <c r="G75" s="417"/>
      <c r="H75" s="417"/>
      <c r="I75" s="38"/>
      <c r="J75" s="38"/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 x14ac:dyDescent="0.2">
      <c r="A76" s="36"/>
      <c r="B76" s="37"/>
      <c r="C76" s="31" t="s">
        <v>125</v>
      </c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 x14ac:dyDescent="0.2">
      <c r="A77" s="36"/>
      <c r="B77" s="37"/>
      <c r="C77" s="38"/>
      <c r="D77" s="38"/>
      <c r="E77" s="411" t="str">
        <f>E9</f>
        <v>01 - VEDLEJŠÍ A OSTATNÍ NÁKLADY</v>
      </c>
      <c r="F77" s="415"/>
      <c r="G77" s="415"/>
      <c r="H77" s="415"/>
      <c r="I77" s="38"/>
      <c r="J77" s="38"/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 x14ac:dyDescent="0.2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 x14ac:dyDescent="0.2">
      <c r="A79" s="36"/>
      <c r="B79" s="37"/>
      <c r="C79" s="31" t="s">
        <v>22</v>
      </c>
      <c r="D79" s="38"/>
      <c r="E79" s="38"/>
      <c r="F79" s="29" t="str">
        <f>F12</f>
        <v>OPLETALOVA 47,49 - PRAHA 1</v>
      </c>
      <c r="G79" s="38"/>
      <c r="H79" s="38"/>
      <c r="I79" s="31" t="s">
        <v>24</v>
      </c>
      <c r="J79" s="61" t="str">
        <f>IF(J12="","",J12)</f>
        <v>18. 5. 2021</v>
      </c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 x14ac:dyDescent="0.2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40.15" customHeight="1" x14ac:dyDescent="0.2">
      <c r="A81" s="36"/>
      <c r="B81" s="37"/>
      <c r="C81" s="31" t="s">
        <v>26</v>
      </c>
      <c r="D81" s="38"/>
      <c r="E81" s="38"/>
      <c r="F81" s="29" t="str">
        <f>E15</f>
        <v>Filozofická fakulta, UK</v>
      </c>
      <c r="G81" s="38"/>
      <c r="H81" s="38"/>
      <c r="I81" s="31" t="s">
        <v>33</v>
      </c>
      <c r="J81" s="34" t="str">
        <f>E21</f>
        <v>Škarda architekti - ing.arch. Václav Škarda</v>
      </c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5.2" customHeight="1" x14ac:dyDescent="0.2">
      <c r="A82" s="36"/>
      <c r="B82" s="37"/>
      <c r="C82" s="31" t="s">
        <v>31</v>
      </c>
      <c r="D82" s="38"/>
      <c r="E82" s="38"/>
      <c r="F82" s="29" t="str">
        <f>IF(E18="","",E18)</f>
        <v>Vyplň údaj</v>
      </c>
      <c r="G82" s="38"/>
      <c r="H82" s="38"/>
      <c r="I82" s="31" t="s">
        <v>36</v>
      </c>
      <c r="J82" s="34" t="str">
        <f>E24</f>
        <v>Vladimír Mrázek</v>
      </c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0.35" customHeight="1" x14ac:dyDescent="0.2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11" customFormat="1" ht="29.25" customHeight="1" x14ac:dyDescent="0.2">
      <c r="A84" s="148"/>
      <c r="B84" s="149"/>
      <c r="C84" s="150" t="s">
        <v>138</v>
      </c>
      <c r="D84" s="151" t="s">
        <v>59</v>
      </c>
      <c r="E84" s="151" t="s">
        <v>55</v>
      </c>
      <c r="F84" s="151" t="s">
        <v>56</v>
      </c>
      <c r="G84" s="151" t="s">
        <v>139</v>
      </c>
      <c r="H84" s="151" t="s">
        <v>140</v>
      </c>
      <c r="I84" s="151" t="s">
        <v>141</v>
      </c>
      <c r="J84" s="151" t="s">
        <v>129</v>
      </c>
      <c r="K84" s="152" t="s">
        <v>142</v>
      </c>
      <c r="L84" s="153"/>
      <c r="M84" s="70" t="s">
        <v>28</v>
      </c>
      <c r="N84" s="71" t="s">
        <v>44</v>
      </c>
      <c r="O84" s="71" t="s">
        <v>143</v>
      </c>
      <c r="P84" s="71" t="s">
        <v>144</v>
      </c>
      <c r="Q84" s="71" t="s">
        <v>145</v>
      </c>
      <c r="R84" s="71" t="s">
        <v>146</v>
      </c>
      <c r="S84" s="71" t="s">
        <v>147</v>
      </c>
      <c r="T84" s="72" t="s">
        <v>148</v>
      </c>
      <c r="U84" s="148"/>
      <c r="V84" s="148"/>
      <c r="W84" s="148"/>
      <c r="X84" s="148"/>
      <c r="Y84" s="148"/>
      <c r="Z84" s="148"/>
      <c r="AA84" s="148"/>
      <c r="AB84" s="148"/>
      <c r="AC84" s="148"/>
      <c r="AD84" s="148"/>
      <c r="AE84" s="148"/>
    </row>
    <row r="85" spans="1:65" s="2" customFormat="1" ht="22.9" customHeight="1" x14ac:dyDescent="0.25">
      <c r="A85" s="36"/>
      <c r="B85" s="37"/>
      <c r="C85" s="77" t="s">
        <v>149</v>
      </c>
      <c r="D85" s="38"/>
      <c r="E85" s="38"/>
      <c r="F85" s="38"/>
      <c r="G85" s="38"/>
      <c r="H85" s="38"/>
      <c r="I85" s="38"/>
      <c r="J85" s="154">
        <f>BK85</f>
        <v>0</v>
      </c>
      <c r="K85" s="38"/>
      <c r="L85" s="41"/>
      <c r="M85" s="73"/>
      <c r="N85" s="155"/>
      <c r="O85" s="74"/>
      <c r="P85" s="156">
        <f>P86</f>
        <v>0</v>
      </c>
      <c r="Q85" s="74"/>
      <c r="R85" s="156">
        <f>R86</f>
        <v>0</v>
      </c>
      <c r="S85" s="74"/>
      <c r="T85" s="157">
        <f>T86</f>
        <v>0</v>
      </c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T85" s="19" t="s">
        <v>73</v>
      </c>
      <c r="AU85" s="19" t="s">
        <v>130</v>
      </c>
      <c r="BK85" s="158">
        <f>BK86</f>
        <v>0</v>
      </c>
    </row>
    <row r="86" spans="1:65" s="12" customFormat="1" ht="25.9" customHeight="1" x14ac:dyDescent="0.2">
      <c r="B86" s="159"/>
      <c r="C86" s="160"/>
      <c r="D86" s="161" t="s">
        <v>73</v>
      </c>
      <c r="E86" s="162" t="s">
        <v>150</v>
      </c>
      <c r="F86" s="162" t="s">
        <v>151</v>
      </c>
      <c r="G86" s="160"/>
      <c r="H86" s="160"/>
      <c r="I86" s="163"/>
      <c r="J86" s="164">
        <f>BK86</f>
        <v>0</v>
      </c>
      <c r="K86" s="160"/>
      <c r="L86" s="165"/>
      <c r="M86" s="166"/>
      <c r="N86" s="167"/>
      <c r="O86" s="167"/>
      <c r="P86" s="168">
        <f>P87+P101+P105+P107+P109</f>
        <v>0</v>
      </c>
      <c r="Q86" s="167"/>
      <c r="R86" s="168">
        <f>R87+R101+R105+R107+R109</f>
        <v>0</v>
      </c>
      <c r="S86" s="167"/>
      <c r="T86" s="169">
        <f>T87+T101+T105+T107+T109</f>
        <v>0</v>
      </c>
      <c r="AR86" s="170" t="s">
        <v>152</v>
      </c>
      <c r="AT86" s="171" t="s">
        <v>73</v>
      </c>
      <c r="AU86" s="171" t="s">
        <v>74</v>
      </c>
      <c r="AY86" s="170" t="s">
        <v>153</v>
      </c>
      <c r="BK86" s="172">
        <f>BK87+BK101+BK105+BK107+BK109</f>
        <v>0</v>
      </c>
    </row>
    <row r="87" spans="1:65" s="12" customFormat="1" ht="22.9" customHeight="1" x14ac:dyDescent="0.2">
      <c r="B87" s="159"/>
      <c r="C87" s="160"/>
      <c r="D87" s="161" t="s">
        <v>73</v>
      </c>
      <c r="E87" s="173" t="s">
        <v>154</v>
      </c>
      <c r="F87" s="173" t="s">
        <v>155</v>
      </c>
      <c r="G87" s="160"/>
      <c r="H87" s="160"/>
      <c r="I87" s="163"/>
      <c r="J87" s="174">
        <f>BK87</f>
        <v>0</v>
      </c>
      <c r="K87" s="160"/>
      <c r="L87" s="165"/>
      <c r="M87" s="166"/>
      <c r="N87" s="167"/>
      <c r="O87" s="167"/>
      <c r="P87" s="168">
        <f>SUM(P88:P100)</f>
        <v>0</v>
      </c>
      <c r="Q87" s="167"/>
      <c r="R87" s="168">
        <f>SUM(R88:R100)</f>
        <v>0</v>
      </c>
      <c r="S87" s="167"/>
      <c r="T87" s="169">
        <f>SUM(T88:T100)</f>
        <v>0</v>
      </c>
      <c r="AR87" s="170" t="s">
        <v>152</v>
      </c>
      <c r="AT87" s="171" t="s">
        <v>73</v>
      </c>
      <c r="AU87" s="171" t="s">
        <v>82</v>
      </c>
      <c r="AY87" s="170" t="s">
        <v>153</v>
      </c>
      <c r="BK87" s="172">
        <f>SUM(BK88:BK100)</f>
        <v>0</v>
      </c>
    </row>
    <row r="88" spans="1:65" s="2" customFormat="1" ht="36" x14ac:dyDescent="0.2">
      <c r="A88" s="36"/>
      <c r="B88" s="37"/>
      <c r="C88" s="175" t="s">
        <v>82</v>
      </c>
      <c r="D88" s="175" t="s">
        <v>156</v>
      </c>
      <c r="E88" s="176" t="s">
        <v>157</v>
      </c>
      <c r="F88" s="177" t="s">
        <v>11483</v>
      </c>
      <c r="G88" s="178" t="s">
        <v>10618</v>
      </c>
      <c r="H88" s="366">
        <v>200</v>
      </c>
      <c r="I88" s="180"/>
      <c r="J88" s="181">
        <f t="shared" ref="J88:J98" si="0">ROUND(I88*H88,2)</f>
        <v>0</v>
      </c>
      <c r="K88" s="177" t="s">
        <v>28</v>
      </c>
      <c r="L88" s="41"/>
      <c r="M88" s="182" t="s">
        <v>28</v>
      </c>
      <c r="N88" s="183" t="s">
        <v>45</v>
      </c>
      <c r="O88" s="66"/>
      <c r="P88" s="184">
        <f t="shared" ref="P88:P98" si="1">O88*H88</f>
        <v>0</v>
      </c>
      <c r="Q88" s="184">
        <v>0</v>
      </c>
      <c r="R88" s="184">
        <f t="shared" ref="R88:R98" si="2">Q88*H88</f>
        <v>0</v>
      </c>
      <c r="S88" s="184">
        <v>0</v>
      </c>
      <c r="T88" s="185">
        <f t="shared" ref="T88:T98" si="3">S88*H88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86" t="s">
        <v>159</v>
      </c>
      <c r="AT88" s="186" t="s">
        <v>156</v>
      </c>
      <c r="AU88" s="186" t="s">
        <v>84</v>
      </c>
      <c r="AY88" s="19" t="s">
        <v>153</v>
      </c>
      <c r="BE88" s="187">
        <f t="shared" ref="BE88:BE98" si="4">IF(N88="základní",J88,0)</f>
        <v>0</v>
      </c>
      <c r="BF88" s="187">
        <f t="shared" ref="BF88:BF98" si="5">IF(N88="snížená",J88,0)</f>
        <v>0</v>
      </c>
      <c r="BG88" s="187">
        <f t="shared" ref="BG88:BG98" si="6">IF(N88="zákl. přenesená",J88,0)</f>
        <v>0</v>
      </c>
      <c r="BH88" s="187">
        <f t="shared" ref="BH88:BH98" si="7">IF(N88="sníž. přenesená",J88,0)</f>
        <v>0</v>
      </c>
      <c r="BI88" s="187">
        <f t="shared" ref="BI88:BI98" si="8">IF(N88="nulová",J88,0)</f>
        <v>0</v>
      </c>
      <c r="BJ88" s="19" t="s">
        <v>82</v>
      </c>
      <c r="BK88" s="187">
        <f t="shared" ref="BK88:BK98" si="9">ROUND(I88*H88,2)</f>
        <v>0</v>
      </c>
      <c r="BL88" s="19" t="s">
        <v>159</v>
      </c>
      <c r="BM88" s="186" t="s">
        <v>160</v>
      </c>
    </row>
    <row r="89" spans="1:65" s="2" customFormat="1" ht="24" x14ac:dyDescent="0.2">
      <c r="A89" s="36"/>
      <c r="B89" s="37"/>
      <c r="C89" s="175" t="s">
        <v>84</v>
      </c>
      <c r="D89" s="175" t="s">
        <v>156</v>
      </c>
      <c r="E89" s="176" t="s">
        <v>161</v>
      </c>
      <c r="F89" s="177" t="s">
        <v>11484</v>
      </c>
      <c r="G89" s="178" t="s">
        <v>10618</v>
      </c>
      <c r="H89" s="366">
        <v>50</v>
      </c>
      <c r="I89" s="180"/>
      <c r="J89" s="181">
        <f t="shared" si="0"/>
        <v>0</v>
      </c>
      <c r="K89" s="177" t="s">
        <v>28</v>
      </c>
      <c r="L89" s="41"/>
      <c r="M89" s="182" t="s">
        <v>28</v>
      </c>
      <c r="N89" s="183" t="s">
        <v>45</v>
      </c>
      <c r="O89" s="66"/>
      <c r="P89" s="184">
        <f t="shared" si="1"/>
        <v>0</v>
      </c>
      <c r="Q89" s="184">
        <v>0</v>
      </c>
      <c r="R89" s="184">
        <f t="shared" si="2"/>
        <v>0</v>
      </c>
      <c r="S89" s="184">
        <v>0</v>
      </c>
      <c r="T89" s="185">
        <f t="shared" si="3"/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186" t="s">
        <v>159</v>
      </c>
      <c r="AT89" s="186" t="s">
        <v>156</v>
      </c>
      <c r="AU89" s="186" t="s">
        <v>84</v>
      </c>
      <c r="AY89" s="19" t="s">
        <v>153</v>
      </c>
      <c r="BE89" s="187">
        <f t="shared" si="4"/>
        <v>0</v>
      </c>
      <c r="BF89" s="187">
        <f t="shared" si="5"/>
        <v>0</v>
      </c>
      <c r="BG89" s="187">
        <f t="shared" si="6"/>
        <v>0</v>
      </c>
      <c r="BH89" s="187">
        <f t="shared" si="7"/>
        <v>0</v>
      </c>
      <c r="BI89" s="187">
        <f t="shared" si="8"/>
        <v>0</v>
      </c>
      <c r="BJ89" s="19" t="s">
        <v>82</v>
      </c>
      <c r="BK89" s="187">
        <f t="shared" si="9"/>
        <v>0</v>
      </c>
      <c r="BL89" s="19" t="s">
        <v>159</v>
      </c>
      <c r="BM89" s="186" t="s">
        <v>162</v>
      </c>
    </row>
    <row r="90" spans="1:65" s="2" customFormat="1" ht="24" x14ac:dyDescent="0.2">
      <c r="A90" s="36"/>
      <c r="B90" s="37"/>
      <c r="C90" s="175" t="s">
        <v>163</v>
      </c>
      <c r="D90" s="175" t="s">
        <v>156</v>
      </c>
      <c r="E90" s="176" t="s">
        <v>164</v>
      </c>
      <c r="F90" s="177" t="s">
        <v>165</v>
      </c>
      <c r="G90" s="178" t="s">
        <v>158</v>
      </c>
      <c r="H90" s="179">
        <v>1</v>
      </c>
      <c r="I90" s="180"/>
      <c r="J90" s="181">
        <f t="shared" si="0"/>
        <v>0</v>
      </c>
      <c r="K90" s="177" t="s">
        <v>28</v>
      </c>
      <c r="L90" s="41"/>
      <c r="M90" s="182" t="s">
        <v>28</v>
      </c>
      <c r="N90" s="183" t="s">
        <v>45</v>
      </c>
      <c r="O90" s="66"/>
      <c r="P90" s="184">
        <f t="shared" si="1"/>
        <v>0</v>
      </c>
      <c r="Q90" s="184">
        <v>0</v>
      </c>
      <c r="R90" s="184">
        <f t="shared" si="2"/>
        <v>0</v>
      </c>
      <c r="S90" s="184">
        <v>0</v>
      </c>
      <c r="T90" s="185">
        <f t="shared" si="3"/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86" t="s">
        <v>159</v>
      </c>
      <c r="AT90" s="186" t="s">
        <v>156</v>
      </c>
      <c r="AU90" s="186" t="s">
        <v>84</v>
      </c>
      <c r="AY90" s="19" t="s">
        <v>153</v>
      </c>
      <c r="BE90" s="187">
        <f t="shared" si="4"/>
        <v>0</v>
      </c>
      <c r="BF90" s="187">
        <f t="shared" si="5"/>
        <v>0</v>
      </c>
      <c r="BG90" s="187">
        <f t="shared" si="6"/>
        <v>0</v>
      </c>
      <c r="BH90" s="187">
        <f t="shared" si="7"/>
        <v>0</v>
      </c>
      <c r="BI90" s="187">
        <f t="shared" si="8"/>
        <v>0</v>
      </c>
      <c r="BJ90" s="19" t="s">
        <v>82</v>
      </c>
      <c r="BK90" s="187">
        <f t="shared" si="9"/>
        <v>0</v>
      </c>
      <c r="BL90" s="19" t="s">
        <v>159</v>
      </c>
      <c r="BM90" s="186" t="s">
        <v>166</v>
      </c>
    </row>
    <row r="91" spans="1:65" s="2" customFormat="1" ht="24" x14ac:dyDescent="0.2">
      <c r="A91" s="36"/>
      <c r="B91" s="37"/>
      <c r="C91" s="175" t="s">
        <v>167</v>
      </c>
      <c r="D91" s="175" t="s">
        <v>156</v>
      </c>
      <c r="E91" s="176" t="s">
        <v>168</v>
      </c>
      <c r="F91" s="177" t="s">
        <v>169</v>
      </c>
      <c r="G91" s="178" t="s">
        <v>158</v>
      </c>
      <c r="H91" s="179">
        <v>1</v>
      </c>
      <c r="I91" s="180"/>
      <c r="J91" s="181">
        <f t="shared" si="0"/>
        <v>0</v>
      </c>
      <c r="K91" s="177" t="s">
        <v>28</v>
      </c>
      <c r="L91" s="41"/>
      <c r="M91" s="182" t="s">
        <v>28</v>
      </c>
      <c r="N91" s="183" t="s">
        <v>45</v>
      </c>
      <c r="O91" s="66"/>
      <c r="P91" s="184">
        <f t="shared" si="1"/>
        <v>0</v>
      </c>
      <c r="Q91" s="184">
        <v>0</v>
      </c>
      <c r="R91" s="184">
        <f t="shared" si="2"/>
        <v>0</v>
      </c>
      <c r="S91" s="184">
        <v>0</v>
      </c>
      <c r="T91" s="185">
        <f t="shared" si="3"/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6" t="s">
        <v>159</v>
      </c>
      <c r="AT91" s="186" t="s">
        <v>156</v>
      </c>
      <c r="AU91" s="186" t="s">
        <v>84</v>
      </c>
      <c r="AY91" s="19" t="s">
        <v>153</v>
      </c>
      <c r="BE91" s="187">
        <f t="shared" si="4"/>
        <v>0</v>
      </c>
      <c r="BF91" s="187">
        <f t="shared" si="5"/>
        <v>0</v>
      </c>
      <c r="BG91" s="187">
        <f t="shared" si="6"/>
        <v>0</v>
      </c>
      <c r="BH91" s="187">
        <f t="shared" si="7"/>
        <v>0</v>
      </c>
      <c r="BI91" s="187">
        <f t="shared" si="8"/>
        <v>0</v>
      </c>
      <c r="BJ91" s="19" t="s">
        <v>82</v>
      </c>
      <c r="BK91" s="187">
        <f t="shared" si="9"/>
        <v>0</v>
      </c>
      <c r="BL91" s="19" t="s">
        <v>159</v>
      </c>
      <c r="BM91" s="186" t="s">
        <v>170</v>
      </c>
    </row>
    <row r="92" spans="1:65" s="2" customFormat="1" ht="16.5" customHeight="1" x14ac:dyDescent="0.2">
      <c r="A92" s="36"/>
      <c r="B92" s="37"/>
      <c r="C92" s="175" t="s">
        <v>152</v>
      </c>
      <c r="D92" s="175" t="s">
        <v>156</v>
      </c>
      <c r="E92" s="176" t="s">
        <v>171</v>
      </c>
      <c r="F92" s="177" t="s">
        <v>11485</v>
      </c>
      <c r="G92" s="178" t="s">
        <v>10618</v>
      </c>
      <c r="H92" s="366">
        <v>120</v>
      </c>
      <c r="I92" s="180"/>
      <c r="J92" s="181">
        <f t="shared" si="0"/>
        <v>0</v>
      </c>
      <c r="K92" s="177" t="s">
        <v>28</v>
      </c>
      <c r="L92" s="41"/>
      <c r="M92" s="182" t="s">
        <v>28</v>
      </c>
      <c r="N92" s="183" t="s">
        <v>45</v>
      </c>
      <c r="O92" s="66"/>
      <c r="P92" s="184">
        <f t="shared" si="1"/>
        <v>0</v>
      </c>
      <c r="Q92" s="184">
        <v>0</v>
      </c>
      <c r="R92" s="184">
        <f t="shared" si="2"/>
        <v>0</v>
      </c>
      <c r="S92" s="184">
        <v>0</v>
      </c>
      <c r="T92" s="185">
        <f t="shared" si="3"/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6" t="s">
        <v>159</v>
      </c>
      <c r="AT92" s="186" t="s">
        <v>156</v>
      </c>
      <c r="AU92" s="186" t="s">
        <v>84</v>
      </c>
      <c r="AY92" s="19" t="s">
        <v>153</v>
      </c>
      <c r="BE92" s="187">
        <f t="shared" si="4"/>
        <v>0</v>
      </c>
      <c r="BF92" s="187">
        <f t="shared" si="5"/>
        <v>0</v>
      </c>
      <c r="BG92" s="187">
        <f t="shared" si="6"/>
        <v>0</v>
      </c>
      <c r="BH92" s="187">
        <f t="shared" si="7"/>
        <v>0</v>
      </c>
      <c r="BI92" s="187">
        <f t="shared" si="8"/>
        <v>0</v>
      </c>
      <c r="BJ92" s="19" t="s">
        <v>82</v>
      </c>
      <c r="BK92" s="187">
        <f t="shared" si="9"/>
        <v>0</v>
      </c>
      <c r="BL92" s="19" t="s">
        <v>159</v>
      </c>
      <c r="BM92" s="186" t="s">
        <v>172</v>
      </c>
    </row>
    <row r="93" spans="1:65" s="2" customFormat="1" ht="16.5" customHeight="1" x14ac:dyDescent="0.2">
      <c r="A93" s="36"/>
      <c r="B93" s="37"/>
      <c r="C93" s="175" t="s">
        <v>173</v>
      </c>
      <c r="D93" s="175" t="s">
        <v>156</v>
      </c>
      <c r="E93" s="176" t="s">
        <v>174</v>
      </c>
      <c r="F93" s="177" t="s">
        <v>175</v>
      </c>
      <c r="G93" s="178" t="s">
        <v>158</v>
      </c>
      <c r="H93" s="179">
        <v>1</v>
      </c>
      <c r="I93" s="180"/>
      <c r="J93" s="181">
        <f t="shared" si="0"/>
        <v>0</v>
      </c>
      <c r="K93" s="177" t="s">
        <v>28</v>
      </c>
      <c r="L93" s="41"/>
      <c r="M93" s="182" t="s">
        <v>28</v>
      </c>
      <c r="N93" s="183" t="s">
        <v>45</v>
      </c>
      <c r="O93" s="66"/>
      <c r="P93" s="184">
        <f t="shared" si="1"/>
        <v>0</v>
      </c>
      <c r="Q93" s="184">
        <v>0</v>
      </c>
      <c r="R93" s="184">
        <f t="shared" si="2"/>
        <v>0</v>
      </c>
      <c r="S93" s="184">
        <v>0</v>
      </c>
      <c r="T93" s="185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6" t="s">
        <v>159</v>
      </c>
      <c r="AT93" s="186" t="s">
        <v>156</v>
      </c>
      <c r="AU93" s="186" t="s">
        <v>84</v>
      </c>
      <c r="AY93" s="19" t="s">
        <v>153</v>
      </c>
      <c r="BE93" s="187">
        <f t="shared" si="4"/>
        <v>0</v>
      </c>
      <c r="BF93" s="187">
        <f t="shared" si="5"/>
        <v>0</v>
      </c>
      <c r="BG93" s="187">
        <f t="shared" si="6"/>
        <v>0</v>
      </c>
      <c r="BH93" s="187">
        <f t="shared" si="7"/>
        <v>0</v>
      </c>
      <c r="BI93" s="187">
        <f t="shared" si="8"/>
        <v>0</v>
      </c>
      <c r="BJ93" s="19" t="s">
        <v>82</v>
      </c>
      <c r="BK93" s="187">
        <f t="shared" si="9"/>
        <v>0</v>
      </c>
      <c r="BL93" s="19" t="s">
        <v>159</v>
      </c>
      <c r="BM93" s="186" t="s">
        <v>176</v>
      </c>
    </row>
    <row r="94" spans="1:65" s="2" customFormat="1" ht="16.5" customHeight="1" x14ac:dyDescent="0.2">
      <c r="A94" s="36"/>
      <c r="B94" s="37"/>
      <c r="C94" s="175" t="s">
        <v>177</v>
      </c>
      <c r="D94" s="175" t="s">
        <v>156</v>
      </c>
      <c r="E94" s="176" t="s">
        <v>178</v>
      </c>
      <c r="F94" s="177" t="s">
        <v>179</v>
      </c>
      <c r="G94" s="178" t="s">
        <v>158</v>
      </c>
      <c r="H94" s="179">
        <v>1</v>
      </c>
      <c r="I94" s="180"/>
      <c r="J94" s="181">
        <f t="shared" si="0"/>
        <v>0</v>
      </c>
      <c r="K94" s="177" t="s">
        <v>28</v>
      </c>
      <c r="L94" s="41"/>
      <c r="M94" s="182" t="s">
        <v>28</v>
      </c>
      <c r="N94" s="183" t="s">
        <v>45</v>
      </c>
      <c r="O94" s="66"/>
      <c r="P94" s="184">
        <f t="shared" si="1"/>
        <v>0</v>
      </c>
      <c r="Q94" s="184">
        <v>0</v>
      </c>
      <c r="R94" s="184">
        <f t="shared" si="2"/>
        <v>0</v>
      </c>
      <c r="S94" s="184">
        <v>0</v>
      </c>
      <c r="T94" s="185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6" t="s">
        <v>159</v>
      </c>
      <c r="AT94" s="186" t="s">
        <v>156</v>
      </c>
      <c r="AU94" s="186" t="s">
        <v>84</v>
      </c>
      <c r="AY94" s="19" t="s">
        <v>153</v>
      </c>
      <c r="BE94" s="187">
        <f t="shared" si="4"/>
        <v>0</v>
      </c>
      <c r="BF94" s="187">
        <f t="shared" si="5"/>
        <v>0</v>
      </c>
      <c r="BG94" s="187">
        <f t="shared" si="6"/>
        <v>0</v>
      </c>
      <c r="BH94" s="187">
        <f t="shared" si="7"/>
        <v>0</v>
      </c>
      <c r="BI94" s="187">
        <f t="shared" si="8"/>
        <v>0</v>
      </c>
      <c r="BJ94" s="19" t="s">
        <v>82</v>
      </c>
      <c r="BK94" s="187">
        <f t="shared" si="9"/>
        <v>0</v>
      </c>
      <c r="BL94" s="19" t="s">
        <v>159</v>
      </c>
      <c r="BM94" s="186" t="s">
        <v>180</v>
      </c>
    </row>
    <row r="95" spans="1:65" s="2" customFormat="1" ht="24" x14ac:dyDescent="0.2">
      <c r="A95" s="36"/>
      <c r="B95" s="37"/>
      <c r="C95" s="175" t="s">
        <v>181</v>
      </c>
      <c r="D95" s="175" t="s">
        <v>156</v>
      </c>
      <c r="E95" s="176" t="s">
        <v>182</v>
      </c>
      <c r="F95" s="177" t="s">
        <v>183</v>
      </c>
      <c r="G95" s="178" t="s">
        <v>158</v>
      </c>
      <c r="H95" s="179">
        <v>1</v>
      </c>
      <c r="I95" s="180"/>
      <c r="J95" s="181">
        <f t="shared" si="0"/>
        <v>0</v>
      </c>
      <c r="K95" s="177" t="s">
        <v>28</v>
      </c>
      <c r="L95" s="41"/>
      <c r="M95" s="182" t="s">
        <v>28</v>
      </c>
      <c r="N95" s="183" t="s">
        <v>45</v>
      </c>
      <c r="O95" s="66"/>
      <c r="P95" s="184">
        <f t="shared" si="1"/>
        <v>0</v>
      </c>
      <c r="Q95" s="184">
        <v>0</v>
      </c>
      <c r="R95" s="184">
        <f t="shared" si="2"/>
        <v>0</v>
      </c>
      <c r="S95" s="184">
        <v>0</v>
      </c>
      <c r="T95" s="185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159</v>
      </c>
      <c r="AT95" s="186" t="s">
        <v>156</v>
      </c>
      <c r="AU95" s="186" t="s">
        <v>84</v>
      </c>
      <c r="AY95" s="19" t="s">
        <v>153</v>
      </c>
      <c r="BE95" s="187">
        <f t="shared" si="4"/>
        <v>0</v>
      </c>
      <c r="BF95" s="187">
        <f t="shared" si="5"/>
        <v>0</v>
      </c>
      <c r="BG95" s="187">
        <f t="shared" si="6"/>
        <v>0</v>
      </c>
      <c r="BH95" s="187">
        <f t="shared" si="7"/>
        <v>0</v>
      </c>
      <c r="BI95" s="187">
        <f t="shared" si="8"/>
        <v>0</v>
      </c>
      <c r="BJ95" s="19" t="s">
        <v>82</v>
      </c>
      <c r="BK95" s="187">
        <f t="shared" si="9"/>
        <v>0</v>
      </c>
      <c r="BL95" s="19" t="s">
        <v>159</v>
      </c>
      <c r="BM95" s="186" t="s">
        <v>184</v>
      </c>
    </row>
    <row r="96" spans="1:65" s="2" customFormat="1" ht="21.75" customHeight="1" x14ac:dyDescent="0.2">
      <c r="A96" s="36"/>
      <c r="B96" s="37"/>
      <c r="C96" s="175" t="s">
        <v>185</v>
      </c>
      <c r="D96" s="175" t="s">
        <v>156</v>
      </c>
      <c r="E96" s="176" t="s">
        <v>186</v>
      </c>
      <c r="F96" s="177" t="s">
        <v>187</v>
      </c>
      <c r="G96" s="178" t="s">
        <v>158</v>
      </c>
      <c r="H96" s="179">
        <v>1</v>
      </c>
      <c r="I96" s="180"/>
      <c r="J96" s="181">
        <f t="shared" si="0"/>
        <v>0</v>
      </c>
      <c r="K96" s="177" t="s">
        <v>28</v>
      </c>
      <c r="L96" s="41"/>
      <c r="M96" s="182" t="s">
        <v>28</v>
      </c>
      <c r="N96" s="183" t="s">
        <v>45</v>
      </c>
      <c r="O96" s="66"/>
      <c r="P96" s="184">
        <f t="shared" si="1"/>
        <v>0</v>
      </c>
      <c r="Q96" s="184">
        <v>0</v>
      </c>
      <c r="R96" s="184">
        <f t="shared" si="2"/>
        <v>0</v>
      </c>
      <c r="S96" s="184">
        <v>0</v>
      </c>
      <c r="T96" s="185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159</v>
      </c>
      <c r="AT96" s="186" t="s">
        <v>156</v>
      </c>
      <c r="AU96" s="186" t="s">
        <v>84</v>
      </c>
      <c r="AY96" s="19" t="s">
        <v>153</v>
      </c>
      <c r="BE96" s="187">
        <f t="shared" si="4"/>
        <v>0</v>
      </c>
      <c r="BF96" s="187">
        <f t="shared" si="5"/>
        <v>0</v>
      </c>
      <c r="BG96" s="187">
        <f t="shared" si="6"/>
        <v>0</v>
      </c>
      <c r="BH96" s="187">
        <f t="shared" si="7"/>
        <v>0</v>
      </c>
      <c r="BI96" s="187">
        <f t="shared" si="8"/>
        <v>0</v>
      </c>
      <c r="BJ96" s="19" t="s">
        <v>82</v>
      </c>
      <c r="BK96" s="187">
        <f t="shared" si="9"/>
        <v>0</v>
      </c>
      <c r="BL96" s="19" t="s">
        <v>159</v>
      </c>
      <c r="BM96" s="186" t="s">
        <v>188</v>
      </c>
    </row>
    <row r="97" spans="1:65" s="2" customFormat="1" ht="16.5" customHeight="1" x14ac:dyDescent="0.2">
      <c r="A97" s="36"/>
      <c r="B97" s="37"/>
      <c r="C97" s="175" t="s">
        <v>109</v>
      </c>
      <c r="D97" s="175" t="s">
        <v>156</v>
      </c>
      <c r="E97" s="176" t="s">
        <v>189</v>
      </c>
      <c r="F97" s="177" t="s">
        <v>190</v>
      </c>
      <c r="G97" s="178" t="s">
        <v>158</v>
      </c>
      <c r="H97" s="179">
        <v>1</v>
      </c>
      <c r="I97" s="180"/>
      <c r="J97" s="181">
        <f t="shared" si="0"/>
        <v>0</v>
      </c>
      <c r="K97" s="177" t="s">
        <v>28</v>
      </c>
      <c r="L97" s="41"/>
      <c r="M97" s="182" t="s">
        <v>28</v>
      </c>
      <c r="N97" s="183" t="s">
        <v>45</v>
      </c>
      <c r="O97" s="66"/>
      <c r="P97" s="184">
        <f t="shared" si="1"/>
        <v>0</v>
      </c>
      <c r="Q97" s="184">
        <v>0</v>
      </c>
      <c r="R97" s="184">
        <f t="shared" si="2"/>
        <v>0</v>
      </c>
      <c r="S97" s="184">
        <v>0</v>
      </c>
      <c r="T97" s="185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6" t="s">
        <v>159</v>
      </c>
      <c r="AT97" s="186" t="s">
        <v>156</v>
      </c>
      <c r="AU97" s="186" t="s">
        <v>84</v>
      </c>
      <c r="AY97" s="19" t="s">
        <v>153</v>
      </c>
      <c r="BE97" s="187">
        <f t="shared" si="4"/>
        <v>0</v>
      </c>
      <c r="BF97" s="187">
        <f t="shared" si="5"/>
        <v>0</v>
      </c>
      <c r="BG97" s="187">
        <f t="shared" si="6"/>
        <v>0</v>
      </c>
      <c r="BH97" s="187">
        <f t="shared" si="7"/>
        <v>0</v>
      </c>
      <c r="BI97" s="187">
        <f t="shared" si="8"/>
        <v>0</v>
      </c>
      <c r="BJ97" s="19" t="s">
        <v>82</v>
      </c>
      <c r="BK97" s="187">
        <f t="shared" si="9"/>
        <v>0</v>
      </c>
      <c r="BL97" s="19" t="s">
        <v>159</v>
      </c>
      <c r="BM97" s="186" t="s">
        <v>191</v>
      </c>
    </row>
    <row r="98" spans="1:65" s="2" customFormat="1" ht="16.5" customHeight="1" x14ac:dyDescent="0.2">
      <c r="A98" s="36"/>
      <c r="B98" s="37"/>
      <c r="C98" s="175" t="s">
        <v>112</v>
      </c>
      <c r="D98" s="175" t="s">
        <v>156</v>
      </c>
      <c r="E98" s="176" t="s">
        <v>192</v>
      </c>
      <c r="F98" s="177" t="s">
        <v>11475</v>
      </c>
      <c r="G98" s="178" t="s">
        <v>158</v>
      </c>
      <c r="H98" s="179">
        <v>1</v>
      </c>
      <c r="I98" s="180"/>
      <c r="J98" s="181">
        <f t="shared" si="0"/>
        <v>0</v>
      </c>
      <c r="K98" s="177" t="s">
        <v>28</v>
      </c>
      <c r="L98" s="41"/>
      <c r="M98" s="182" t="s">
        <v>28</v>
      </c>
      <c r="N98" s="183" t="s">
        <v>45</v>
      </c>
      <c r="O98" s="66"/>
      <c r="P98" s="184">
        <f t="shared" si="1"/>
        <v>0</v>
      </c>
      <c r="Q98" s="184">
        <v>0</v>
      </c>
      <c r="R98" s="184">
        <f t="shared" si="2"/>
        <v>0</v>
      </c>
      <c r="S98" s="184">
        <v>0</v>
      </c>
      <c r="T98" s="185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6" t="s">
        <v>159</v>
      </c>
      <c r="AT98" s="186" t="s">
        <v>156</v>
      </c>
      <c r="AU98" s="186" t="s">
        <v>84</v>
      </c>
      <c r="AY98" s="19" t="s">
        <v>153</v>
      </c>
      <c r="BE98" s="187">
        <f t="shared" si="4"/>
        <v>0</v>
      </c>
      <c r="BF98" s="187">
        <f t="shared" si="5"/>
        <v>0</v>
      </c>
      <c r="BG98" s="187">
        <f t="shared" si="6"/>
        <v>0</v>
      </c>
      <c r="BH98" s="187">
        <f t="shared" si="7"/>
        <v>0</v>
      </c>
      <c r="BI98" s="187">
        <f t="shared" si="8"/>
        <v>0</v>
      </c>
      <c r="BJ98" s="19" t="s">
        <v>82</v>
      </c>
      <c r="BK98" s="187">
        <f t="shared" si="9"/>
        <v>0</v>
      </c>
      <c r="BL98" s="19" t="s">
        <v>159</v>
      </c>
      <c r="BM98" s="186" t="s">
        <v>193</v>
      </c>
    </row>
    <row r="99" spans="1:65" s="2" customFormat="1" ht="19.5" x14ac:dyDescent="0.2">
      <c r="A99" s="36"/>
      <c r="B99" s="37"/>
      <c r="C99" s="38"/>
      <c r="D99" s="188" t="s">
        <v>194</v>
      </c>
      <c r="E99" s="38"/>
      <c r="F99" s="189" t="s">
        <v>195</v>
      </c>
      <c r="G99" s="38"/>
      <c r="H99" s="38"/>
      <c r="I99" s="190"/>
      <c r="J99" s="38"/>
      <c r="K99" s="38"/>
      <c r="L99" s="41"/>
      <c r="M99" s="191"/>
      <c r="N99" s="192"/>
      <c r="O99" s="66"/>
      <c r="P99" s="66"/>
      <c r="Q99" s="66"/>
      <c r="R99" s="66"/>
      <c r="S99" s="66"/>
      <c r="T99" s="67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T99" s="19" t="s">
        <v>194</v>
      </c>
      <c r="AU99" s="19" t="s">
        <v>84</v>
      </c>
    </row>
    <row r="100" spans="1:65" s="2" customFormat="1" ht="16.5" customHeight="1" x14ac:dyDescent="0.2">
      <c r="A100" s="36"/>
      <c r="B100" s="37"/>
      <c r="C100" s="175" t="s">
        <v>115</v>
      </c>
      <c r="D100" s="175" t="s">
        <v>156</v>
      </c>
      <c r="E100" s="176" t="s">
        <v>196</v>
      </c>
      <c r="F100" s="177" t="s">
        <v>197</v>
      </c>
      <c r="G100" s="178" t="s">
        <v>158</v>
      </c>
      <c r="H100" s="179">
        <v>1</v>
      </c>
      <c r="I100" s="180"/>
      <c r="J100" s="181">
        <f>ROUND(I100*H100,2)</f>
        <v>0</v>
      </c>
      <c r="K100" s="177" t="s">
        <v>28</v>
      </c>
      <c r="L100" s="41"/>
      <c r="M100" s="182" t="s">
        <v>28</v>
      </c>
      <c r="N100" s="183" t="s">
        <v>45</v>
      </c>
      <c r="O100" s="66"/>
      <c r="P100" s="184">
        <f>O100*H100</f>
        <v>0</v>
      </c>
      <c r="Q100" s="184">
        <v>0</v>
      </c>
      <c r="R100" s="184">
        <f>Q100*H100</f>
        <v>0</v>
      </c>
      <c r="S100" s="184">
        <v>0</v>
      </c>
      <c r="T100" s="185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86" t="s">
        <v>159</v>
      </c>
      <c r="AT100" s="186" t="s">
        <v>156</v>
      </c>
      <c r="AU100" s="186" t="s">
        <v>84</v>
      </c>
      <c r="AY100" s="19" t="s">
        <v>153</v>
      </c>
      <c r="BE100" s="187">
        <f>IF(N100="základní",J100,0)</f>
        <v>0</v>
      </c>
      <c r="BF100" s="187">
        <f>IF(N100="snížená",J100,0)</f>
        <v>0</v>
      </c>
      <c r="BG100" s="187">
        <f>IF(N100="zákl. přenesená",J100,0)</f>
        <v>0</v>
      </c>
      <c r="BH100" s="187">
        <f>IF(N100="sníž. přenesená",J100,0)</f>
        <v>0</v>
      </c>
      <c r="BI100" s="187">
        <f>IF(N100="nulová",J100,0)</f>
        <v>0</v>
      </c>
      <c r="BJ100" s="19" t="s">
        <v>82</v>
      </c>
      <c r="BK100" s="187">
        <f>ROUND(I100*H100,2)</f>
        <v>0</v>
      </c>
      <c r="BL100" s="19" t="s">
        <v>159</v>
      </c>
      <c r="BM100" s="186" t="s">
        <v>198</v>
      </c>
    </row>
    <row r="101" spans="1:65" s="12" customFormat="1" ht="22.9" customHeight="1" x14ac:dyDescent="0.2">
      <c r="B101" s="159"/>
      <c r="C101" s="160"/>
      <c r="D101" s="161" t="s">
        <v>73</v>
      </c>
      <c r="E101" s="173" t="s">
        <v>199</v>
      </c>
      <c r="F101" s="173" t="s">
        <v>200</v>
      </c>
      <c r="G101" s="160"/>
      <c r="H101" s="160"/>
      <c r="I101" s="163"/>
      <c r="J101" s="174">
        <f>BK101</f>
        <v>0</v>
      </c>
      <c r="K101" s="160"/>
      <c r="L101" s="165"/>
      <c r="M101" s="166"/>
      <c r="N101" s="167"/>
      <c r="O101" s="167"/>
      <c r="P101" s="168">
        <f>SUM(P102:P104)</f>
        <v>0</v>
      </c>
      <c r="Q101" s="167"/>
      <c r="R101" s="168">
        <f>SUM(R102:R104)</f>
        <v>0</v>
      </c>
      <c r="S101" s="167"/>
      <c r="T101" s="169">
        <f>SUM(T102:T104)</f>
        <v>0</v>
      </c>
      <c r="AR101" s="170" t="s">
        <v>152</v>
      </c>
      <c r="AT101" s="171" t="s">
        <v>73</v>
      </c>
      <c r="AU101" s="171" t="s">
        <v>82</v>
      </c>
      <c r="AY101" s="170" t="s">
        <v>153</v>
      </c>
      <c r="BK101" s="172">
        <f>SUM(BK102:BK104)</f>
        <v>0</v>
      </c>
    </row>
    <row r="102" spans="1:65" s="2" customFormat="1" ht="16.5" customHeight="1" x14ac:dyDescent="0.2">
      <c r="A102" s="36"/>
      <c r="B102" s="37"/>
      <c r="C102" s="175" t="s">
        <v>118</v>
      </c>
      <c r="D102" s="175" t="s">
        <v>156</v>
      </c>
      <c r="E102" s="176" t="s">
        <v>201</v>
      </c>
      <c r="F102" s="177" t="s">
        <v>200</v>
      </c>
      <c r="G102" s="178" t="s">
        <v>158</v>
      </c>
      <c r="H102" s="179">
        <v>1</v>
      </c>
      <c r="I102" s="180"/>
      <c r="J102" s="181">
        <f>ROUND(I102*H102,2)</f>
        <v>0</v>
      </c>
      <c r="K102" s="177" t="s">
        <v>28</v>
      </c>
      <c r="L102" s="41"/>
      <c r="M102" s="182" t="s">
        <v>28</v>
      </c>
      <c r="N102" s="183" t="s">
        <v>45</v>
      </c>
      <c r="O102" s="66"/>
      <c r="P102" s="184">
        <f>O102*H102</f>
        <v>0</v>
      </c>
      <c r="Q102" s="184">
        <v>0</v>
      </c>
      <c r="R102" s="184">
        <f>Q102*H102</f>
        <v>0</v>
      </c>
      <c r="S102" s="184">
        <v>0</v>
      </c>
      <c r="T102" s="185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6" t="s">
        <v>159</v>
      </c>
      <c r="AT102" s="186" t="s">
        <v>156</v>
      </c>
      <c r="AU102" s="186" t="s">
        <v>84</v>
      </c>
      <c r="AY102" s="19" t="s">
        <v>153</v>
      </c>
      <c r="BE102" s="187">
        <f>IF(N102="základní",J102,0)</f>
        <v>0</v>
      </c>
      <c r="BF102" s="187">
        <f>IF(N102="snížená",J102,0)</f>
        <v>0</v>
      </c>
      <c r="BG102" s="187">
        <f>IF(N102="zákl. přenesená",J102,0)</f>
        <v>0</v>
      </c>
      <c r="BH102" s="187">
        <f>IF(N102="sníž. přenesená",J102,0)</f>
        <v>0</v>
      </c>
      <c r="BI102" s="187">
        <f>IF(N102="nulová",J102,0)</f>
        <v>0</v>
      </c>
      <c r="BJ102" s="19" t="s">
        <v>82</v>
      </c>
      <c r="BK102" s="187">
        <f>ROUND(I102*H102,2)</f>
        <v>0</v>
      </c>
      <c r="BL102" s="19" t="s">
        <v>159</v>
      </c>
      <c r="BM102" s="186" t="s">
        <v>202</v>
      </c>
    </row>
    <row r="103" spans="1:65" s="2" customFormat="1" ht="126.75" x14ac:dyDescent="0.2">
      <c r="A103" s="36"/>
      <c r="B103" s="37"/>
      <c r="C103" s="38"/>
      <c r="D103" s="188" t="s">
        <v>194</v>
      </c>
      <c r="E103" s="38"/>
      <c r="F103" s="189" t="s">
        <v>203</v>
      </c>
      <c r="G103" s="38"/>
      <c r="H103" s="38"/>
      <c r="I103" s="190"/>
      <c r="J103" s="38"/>
      <c r="K103" s="38"/>
      <c r="L103" s="41"/>
      <c r="M103" s="191"/>
      <c r="N103" s="192"/>
      <c r="O103" s="66"/>
      <c r="P103" s="66"/>
      <c r="Q103" s="66"/>
      <c r="R103" s="66"/>
      <c r="S103" s="66"/>
      <c r="T103" s="67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T103" s="19" t="s">
        <v>194</v>
      </c>
      <c r="AU103" s="19" t="s">
        <v>84</v>
      </c>
    </row>
    <row r="104" spans="1:65" s="2" customFormat="1" ht="16.5" customHeight="1" x14ac:dyDescent="0.2">
      <c r="A104" s="36"/>
      <c r="B104" s="37"/>
      <c r="C104" s="175" t="s">
        <v>121</v>
      </c>
      <c r="D104" s="175" t="s">
        <v>156</v>
      </c>
      <c r="E104" s="176" t="s">
        <v>204</v>
      </c>
      <c r="F104" s="177" t="s">
        <v>205</v>
      </c>
      <c r="G104" s="178" t="s">
        <v>158</v>
      </c>
      <c r="H104" s="179">
        <v>1</v>
      </c>
      <c r="I104" s="180"/>
      <c r="J104" s="181">
        <f>ROUND(I104*H104,2)</f>
        <v>0</v>
      </c>
      <c r="K104" s="177" t="s">
        <v>28</v>
      </c>
      <c r="L104" s="41"/>
      <c r="M104" s="182" t="s">
        <v>28</v>
      </c>
      <c r="N104" s="183" t="s">
        <v>45</v>
      </c>
      <c r="O104" s="66"/>
      <c r="P104" s="184">
        <f>O104*H104</f>
        <v>0</v>
      </c>
      <c r="Q104" s="184">
        <v>0</v>
      </c>
      <c r="R104" s="184">
        <f>Q104*H104</f>
        <v>0</v>
      </c>
      <c r="S104" s="184">
        <v>0</v>
      </c>
      <c r="T104" s="185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6" t="s">
        <v>159</v>
      </c>
      <c r="AT104" s="186" t="s">
        <v>156</v>
      </c>
      <c r="AU104" s="186" t="s">
        <v>84</v>
      </c>
      <c r="AY104" s="19" t="s">
        <v>153</v>
      </c>
      <c r="BE104" s="187">
        <f>IF(N104="základní",J104,0)</f>
        <v>0</v>
      </c>
      <c r="BF104" s="187">
        <f>IF(N104="snížená",J104,0)</f>
        <v>0</v>
      </c>
      <c r="BG104" s="187">
        <f>IF(N104="zákl. přenesená",J104,0)</f>
        <v>0</v>
      </c>
      <c r="BH104" s="187">
        <f>IF(N104="sníž. přenesená",J104,0)</f>
        <v>0</v>
      </c>
      <c r="BI104" s="187">
        <f>IF(N104="nulová",J104,0)</f>
        <v>0</v>
      </c>
      <c r="BJ104" s="19" t="s">
        <v>82</v>
      </c>
      <c r="BK104" s="187">
        <f>ROUND(I104*H104,2)</f>
        <v>0</v>
      </c>
      <c r="BL104" s="19" t="s">
        <v>159</v>
      </c>
      <c r="BM104" s="186" t="s">
        <v>206</v>
      </c>
    </row>
    <row r="105" spans="1:65" s="12" customFormat="1" ht="22.9" customHeight="1" x14ac:dyDescent="0.2">
      <c r="B105" s="159"/>
      <c r="C105" s="160"/>
      <c r="D105" s="161" t="s">
        <v>73</v>
      </c>
      <c r="E105" s="173" t="s">
        <v>207</v>
      </c>
      <c r="F105" s="173" t="s">
        <v>208</v>
      </c>
      <c r="G105" s="160"/>
      <c r="H105" s="160"/>
      <c r="I105" s="163"/>
      <c r="J105" s="174">
        <f>BK105</f>
        <v>0</v>
      </c>
      <c r="K105" s="160"/>
      <c r="L105" s="165"/>
      <c r="M105" s="166"/>
      <c r="N105" s="167"/>
      <c r="O105" s="167"/>
      <c r="P105" s="168">
        <f>P106</f>
        <v>0</v>
      </c>
      <c r="Q105" s="167"/>
      <c r="R105" s="168">
        <f>R106</f>
        <v>0</v>
      </c>
      <c r="S105" s="167"/>
      <c r="T105" s="169">
        <f>T106</f>
        <v>0</v>
      </c>
      <c r="AR105" s="170" t="s">
        <v>152</v>
      </c>
      <c r="AT105" s="171" t="s">
        <v>73</v>
      </c>
      <c r="AU105" s="171" t="s">
        <v>82</v>
      </c>
      <c r="AY105" s="170" t="s">
        <v>153</v>
      </c>
      <c r="BK105" s="172">
        <f>BK106</f>
        <v>0</v>
      </c>
    </row>
    <row r="106" spans="1:65" s="2" customFormat="1" ht="21.75" customHeight="1" x14ac:dyDescent="0.2">
      <c r="A106" s="36"/>
      <c r="B106" s="37"/>
      <c r="C106" s="175" t="s">
        <v>8</v>
      </c>
      <c r="D106" s="175" t="s">
        <v>156</v>
      </c>
      <c r="E106" s="176" t="s">
        <v>209</v>
      </c>
      <c r="F106" s="177" t="s">
        <v>210</v>
      </c>
      <c r="G106" s="178" t="s">
        <v>158</v>
      </c>
      <c r="H106" s="179">
        <v>1</v>
      </c>
      <c r="I106" s="180"/>
      <c r="J106" s="181">
        <f>ROUND(I106*H106,2)</f>
        <v>0</v>
      </c>
      <c r="K106" s="177" t="s">
        <v>28</v>
      </c>
      <c r="L106" s="41"/>
      <c r="M106" s="182" t="s">
        <v>28</v>
      </c>
      <c r="N106" s="183" t="s">
        <v>45</v>
      </c>
      <c r="O106" s="66"/>
      <c r="P106" s="184">
        <f>O106*H106</f>
        <v>0</v>
      </c>
      <c r="Q106" s="184">
        <v>0</v>
      </c>
      <c r="R106" s="184">
        <f>Q106*H106</f>
        <v>0</v>
      </c>
      <c r="S106" s="184">
        <v>0</v>
      </c>
      <c r="T106" s="185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6" t="s">
        <v>159</v>
      </c>
      <c r="AT106" s="186" t="s">
        <v>156</v>
      </c>
      <c r="AU106" s="186" t="s">
        <v>84</v>
      </c>
      <c r="AY106" s="19" t="s">
        <v>153</v>
      </c>
      <c r="BE106" s="187">
        <f>IF(N106="základní",J106,0)</f>
        <v>0</v>
      </c>
      <c r="BF106" s="187">
        <f>IF(N106="snížená",J106,0)</f>
        <v>0</v>
      </c>
      <c r="BG106" s="187">
        <f>IF(N106="zákl. přenesená",J106,0)</f>
        <v>0</v>
      </c>
      <c r="BH106" s="187">
        <f>IF(N106="sníž. přenesená",J106,0)</f>
        <v>0</v>
      </c>
      <c r="BI106" s="187">
        <f>IF(N106="nulová",J106,0)</f>
        <v>0</v>
      </c>
      <c r="BJ106" s="19" t="s">
        <v>82</v>
      </c>
      <c r="BK106" s="187">
        <f>ROUND(I106*H106,2)</f>
        <v>0</v>
      </c>
      <c r="BL106" s="19" t="s">
        <v>159</v>
      </c>
      <c r="BM106" s="186" t="s">
        <v>211</v>
      </c>
    </row>
    <row r="107" spans="1:65" s="12" customFormat="1" ht="22.9" customHeight="1" x14ac:dyDescent="0.2">
      <c r="B107" s="159"/>
      <c r="C107" s="160"/>
      <c r="D107" s="161" t="s">
        <v>73</v>
      </c>
      <c r="E107" s="173" t="s">
        <v>212</v>
      </c>
      <c r="F107" s="173" t="s">
        <v>213</v>
      </c>
      <c r="G107" s="160"/>
      <c r="H107" s="160"/>
      <c r="I107" s="163"/>
      <c r="J107" s="174">
        <f>BK107</f>
        <v>0</v>
      </c>
      <c r="K107" s="160"/>
      <c r="L107" s="165"/>
      <c r="M107" s="166"/>
      <c r="N107" s="167"/>
      <c r="O107" s="167"/>
      <c r="P107" s="168">
        <f>P108</f>
        <v>0</v>
      </c>
      <c r="Q107" s="167"/>
      <c r="R107" s="168">
        <f>R108</f>
        <v>0</v>
      </c>
      <c r="S107" s="167"/>
      <c r="T107" s="169">
        <f>T108</f>
        <v>0</v>
      </c>
      <c r="AR107" s="170" t="s">
        <v>152</v>
      </c>
      <c r="AT107" s="171" t="s">
        <v>73</v>
      </c>
      <c r="AU107" s="171" t="s">
        <v>82</v>
      </c>
      <c r="AY107" s="170" t="s">
        <v>153</v>
      </c>
      <c r="BK107" s="172">
        <f>BK108</f>
        <v>0</v>
      </c>
    </row>
    <row r="108" spans="1:65" s="2" customFormat="1" ht="16.5" customHeight="1" x14ac:dyDescent="0.2">
      <c r="A108" s="36"/>
      <c r="B108" s="37"/>
      <c r="C108" s="175" t="s">
        <v>214</v>
      </c>
      <c r="D108" s="175" t="s">
        <v>156</v>
      </c>
      <c r="E108" s="176" t="s">
        <v>215</v>
      </c>
      <c r="F108" s="177" t="s">
        <v>216</v>
      </c>
      <c r="G108" s="178" t="s">
        <v>158</v>
      </c>
      <c r="H108" s="179">
        <v>1</v>
      </c>
      <c r="I108" s="180"/>
      <c r="J108" s="181">
        <f>ROUND(I108*H108,2)</f>
        <v>0</v>
      </c>
      <c r="K108" s="177" t="s">
        <v>28</v>
      </c>
      <c r="L108" s="41"/>
      <c r="M108" s="182" t="s">
        <v>28</v>
      </c>
      <c r="N108" s="183" t="s">
        <v>45</v>
      </c>
      <c r="O108" s="66"/>
      <c r="P108" s="184">
        <f>O108*H108</f>
        <v>0</v>
      </c>
      <c r="Q108" s="184">
        <v>0</v>
      </c>
      <c r="R108" s="184">
        <f>Q108*H108</f>
        <v>0</v>
      </c>
      <c r="S108" s="184">
        <v>0</v>
      </c>
      <c r="T108" s="18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159</v>
      </c>
      <c r="AT108" s="186" t="s">
        <v>156</v>
      </c>
      <c r="AU108" s="186" t="s">
        <v>84</v>
      </c>
      <c r="AY108" s="19" t="s">
        <v>153</v>
      </c>
      <c r="BE108" s="187">
        <f>IF(N108="základní",J108,0)</f>
        <v>0</v>
      </c>
      <c r="BF108" s="187">
        <f>IF(N108="snížená",J108,0)</f>
        <v>0</v>
      </c>
      <c r="BG108" s="187">
        <f>IF(N108="zákl. přenesená",J108,0)</f>
        <v>0</v>
      </c>
      <c r="BH108" s="187">
        <f>IF(N108="sníž. přenesená",J108,0)</f>
        <v>0</v>
      </c>
      <c r="BI108" s="187">
        <f>IF(N108="nulová",J108,0)</f>
        <v>0</v>
      </c>
      <c r="BJ108" s="19" t="s">
        <v>82</v>
      </c>
      <c r="BK108" s="187">
        <f>ROUND(I108*H108,2)</f>
        <v>0</v>
      </c>
      <c r="BL108" s="19" t="s">
        <v>159</v>
      </c>
      <c r="BM108" s="186" t="s">
        <v>217</v>
      </c>
    </row>
    <row r="109" spans="1:65" s="12" customFormat="1" ht="22.9" customHeight="1" x14ac:dyDescent="0.2">
      <c r="B109" s="159"/>
      <c r="C109" s="160"/>
      <c r="D109" s="161" t="s">
        <v>73</v>
      </c>
      <c r="E109" s="173" t="s">
        <v>218</v>
      </c>
      <c r="F109" s="173" t="s">
        <v>219</v>
      </c>
      <c r="G109" s="160"/>
      <c r="H109" s="160"/>
      <c r="I109" s="163"/>
      <c r="J109" s="174">
        <f>BK109</f>
        <v>0</v>
      </c>
      <c r="K109" s="160"/>
      <c r="L109" s="165"/>
      <c r="M109" s="166"/>
      <c r="N109" s="167"/>
      <c r="O109" s="167"/>
      <c r="P109" s="168">
        <f>SUM(P110:P132)</f>
        <v>0</v>
      </c>
      <c r="Q109" s="167"/>
      <c r="R109" s="168">
        <f>SUM(R110:R132)</f>
        <v>0</v>
      </c>
      <c r="S109" s="167"/>
      <c r="T109" s="169">
        <f>SUM(T110:T132)</f>
        <v>0</v>
      </c>
      <c r="AR109" s="170" t="s">
        <v>152</v>
      </c>
      <c r="AT109" s="171" t="s">
        <v>73</v>
      </c>
      <c r="AU109" s="171" t="s">
        <v>82</v>
      </c>
      <c r="AY109" s="170" t="s">
        <v>153</v>
      </c>
      <c r="BK109" s="172">
        <f>SUM(BK110:BK132)</f>
        <v>0</v>
      </c>
    </row>
    <row r="110" spans="1:65" s="2" customFormat="1" ht="16.5" customHeight="1" x14ac:dyDescent="0.2">
      <c r="A110" s="36"/>
      <c r="B110" s="37"/>
      <c r="C110" s="175" t="s">
        <v>220</v>
      </c>
      <c r="D110" s="175" t="s">
        <v>156</v>
      </c>
      <c r="E110" s="176" t="s">
        <v>221</v>
      </c>
      <c r="F110" s="177" t="s">
        <v>222</v>
      </c>
      <c r="G110" s="178" t="s">
        <v>158</v>
      </c>
      <c r="H110" s="179">
        <v>1</v>
      </c>
      <c r="I110" s="180"/>
      <c r="J110" s="181">
        <f t="shared" ref="J110:J127" si="10">ROUND(I110*H110,2)</f>
        <v>0</v>
      </c>
      <c r="K110" s="177" t="s">
        <v>28</v>
      </c>
      <c r="L110" s="41"/>
      <c r="M110" s="182" t="s">
        <v>28</v>
      </c>
      <c r="N110" s="183" t="s">
        <v>45</v>
      </c>
      <c r="O110" s="66"/>
      <c r="P110" s="184">
        <f t="shared" ref="P110:P127" si="11">O110*H110</f>
        <v>0</v>
      </c>
      <c r="Q110" s="184">
        <v>0</v>
      </c>
      <c r="R110" s="184">
        <f t="shared" ref="R110:R127" si="12">Q110*H110</f>
        <v>0</v>
      </c>
      <c r="S110" s="184">
        <v>0</v>
      </c>
      <c r="T110" s="185">
        <f t="shared" ref="T110:T127" si="13"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159</v>
      </c>
      <c r="AT110" s="186" t="s">
        <v>156</v>
      </c>
      <c r="AU110" s="186" t="s">
        <v>84</v>
      </c>
      <c r="AY110" s="19" t="s">
        <v>153</v>
      </c>
      <c r="BE110" s="187">
        <f t="shared" ref="BE110:BE127" si="14">IF(N110="základní",J110,0)</f>
        <v>0</v>
      </c>
      <c r="BF110" s="187">
        <f t="shared" ref="BF110:BF127" si="15">IF(N110="snížená",J110,0)</f>
        <v>0</v>
      </c>
      <c r="BG110" s="187">
        <f t="shared" ref="BG110:BG127" si="16">IF(N110="zákl. přenesená",J110,0)</f>
        <v>0</v>
      </c>
      <c r="BH110" s="187">
        <f t="shared" ref="BH110:BH127" si="17">IF(N110="sníž. přenesená",J110,0)</f>
        <v>0</v>
      </c>
      <c r="BI110" s="187">
        <f t="shared" ref="BI110:BI127" si="18">IF(N110="nulová",J110,0)</f>
        <v>0</v>
      </c>
      <c r="BJ110" s="19" t="s">
        <v>82</v>
      </c>
      <c r="BK110" s="187">
        <f t="shared" ref="BK110:BK127" si="19">ROUND(I110*H110,2)</f>
        <v>0</v>
      </c>
      <c r="BL110" s="19" t="s">
        <v>159</v>
      </c>
      <c r="BM110" s="186" t="s">
        <v>223</v>
      </c>
    </row>
    <row r="111" spans="1:65" s="2" customFormat="1" ht="16.5" customHeight="1" x14ac:dyDescent="0.2">
      <c r="A111" s="36"/>
      <c r="B111" s="37"/>
      <c r="C111" s="175" t="s">
        <v>224</v>
      </c>
      <c r="D111" s="175" t="s">
        <v>156</v>
      </c>
      <c r="E111" s="176" t="s">
        <v>225</v>
      </c>
      <c r="F111" s="177" t="s">
        <v>226</v>
      </c>
      <c r="G111" s="178" t="s">
        <v>158</v>
      </c>
      <c r="H111" s="179">
        <v>1</v>
      </c>
      <c r="I111" s="180"/>
      <c r="J111" s="181">
        <f t="shared" si="10"/>
        <v>0</v>
      </c>
      <c r="K111" s="177" t="s">
        <v>28</v>
      </c>
      <c r="L111" s="41"/>
      <c r="M111" s="182" t="s">
        <v>28</v>
      </c>
      <c r="N111" s="183" t="s">
        <v>45</v>
      </c>
      <c r="O111" s="66"/>
      <c r="P111" s="184">
        <f t="shared" si="11"/>
        <v>0</v>
      </c>
      <c r="Q111" s="184">
        <v>0</v>
      </c>
      <c r="R111" s="184">
        <f t="shared" si="12"/>
        <v>0</v>
      </c>
      <c r="S111" s="184">
        <v>0</v>
      </c>
      <c r="T111" s="185">
        <f t="shared" si="13"/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6" t="s">
        <v>159</v>
      </c>
      <c r="AT111" s="186" t="s">
        <v>156</v>
      </c>
      <c r="AU111" s="186" t="s">
        <v>84</v>
      </c>
      <c r="AY111" s="19" t="s">
        <v>153</v>
      </c>
      <c r="BE111" s="187">
        <f t="shared" si="14"/>
        <v>0</v>
      </c>
      <c r="BF111" s="187">
        <f t="shared" si="15"/>
        <v>0</v>
      </c>
      <c r="BG111" s="187">
        <f t="shared" si="16"/>
        <v>0</v>
      </c>
      <c r="BH111" s="187">
        <f t="shared" si="17"/>
        <v>0</v>
      </c>
      <c r="BI111" s="187">
        <f t="shared" si="18"/>
        <v>0</v>
      </c>
      <c r="BJ111" s="19" t="s">
        <v>82</v>
      </c>
      <c r="BK111" s="187">
        <f t="shared" si="19"/>
        <v>0</v>
      </c>
      <c r="BL111" s="19" t="s">
        <v>159</v>
      </c>
      <c r="BM111" s="186" t="s">
        <v>227</v>
      </c>
    </row>
    <row r="112" spans="1:65" s="2" customFormat="1" ht="16.5" customHeight="1" x14ac:dyDescent="0.2">
      <c r="A112" s="36"/>
      <c r="B112" s="37"/>
      <c r="C112" s="175" t="s">
        <v>228</v>
      </c>
      <c r="D112" s="175" t="s">
        <v>156</v>
      </c>
      <c r="E112" s="176" t="s">
        <v>229</v>
      </c>
      <c r="F112" s="177" t="s">
        <v>230</v>
      </c>
      <c r="G112" s="178" t="s">
        <v>158</v>
      </c>
      <c r="H112" s="179">
        <v>1</v>
      </c>
      <c r="I112" s="180"/>
      <c r="J112" s="181">
        <f t="shared" si="10"/>
        <v>0</v>
      </c>
      <c r="K112" s="177" t="s">
        <v>28</v>
      </c>
      <c r="L112" s="41"/>
      <c r="M112" s="182" t="s">
        <v>28</v>
      </c>
      <c r="N112" s="183" t="s">
        <v>45</v>
      </c>
      <c r="O112" s="66"/>
      <c r="P112" s="184">
        <f t="shared" si="11"/>
        <v>0</v>
      </c>
      <c r="Q112" s="184">
        <v>0</v>
      </c>
      <c r="R112" s="184">
        <f t="shared" si="12"/>
        <v>0</v>
      </c>
      <c r="S112" s="184">
        <v>0</v>
      </c>
      <c r="T112" s="185">
        <f t="shared" si="13"/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159</v>
      </c>
      <c r="AT112" s="186" t="s">
        <v>156</v>
      </c>
      <c r="AU112" s="186" t="s">
        <v>84</v>
      </c>
      <c r="AY112" s="19" t="s">
        <v>153</v>
      </c>
      <c r="BE112" s="187">
        <f t="shared" si="14"/>
        <v>0</v>
      </c>
      <c r="BF112" s="187">
        <f t="shared" si="15"/>
        <v>0</v>
      </c>
      <c r="BG112" s="187">
        <f t="shared" si="16"/>
        <v>0</v>
      </c>
      <c r="BH112" s="187">
        <f t="shared" si="17"/>
        <v>0</v>
      </c>
      <c r="BI112" s="187">
        <f t="shared" si="18"/>
        <v>0</v>
      </c>
      <c r="BJ112" s="19" t="s">
        <v>82</v>
      </c>
      <c r="BK112" s="187">
        <f t="shared" si="19"/>
        <v>0</v>
      </c>
      <c r="BL112" s="19" t="s">
        <v>159</v>
      </c>
      <c r="BM112" s="186" t="s">
        <v>231</v>
      </c>
    </row>
    <row r="113" spans="1:65" s="2" customFormat="1" ht="16.5" customHeight="1" x14ac:dyDescent="0.2">
      <c r="A113" s="36"/>
      <c r="B113" s="37"/>
      <c r="C113" s="175" t="s">
        <v>232</v>
      </c>
      <c r="D113" s="175" t="s">
        <v>156</v>
      </c>
      <c r="E113" s="176" t="s">
        <v>233</v>
      </c>
      <c r="F113" s="177" t="s">
        <v>234</v>
      </c>
      <c r="G113" s="178" t="s">
        <v>158</v>
      </c>
      <c r="H113" s="179">
        <v>1</v>
      </c>
      <c r="I113" s="180"/>
      <c r="J113" s="181">
        <f t="shared" si="10"/>
        <v>0</v>
      </c>
      <c r="K113" s="177" t="s">
        <v>28</v>
      </c>
      <c r="L113" s="41"/>
      <c r="M113" s="182" t="s">
        <v>28</v>
      </c>
      <c r="N113" s="183" t="s">
        <v>45</v>
      </c>
      <c r="O113" s="66"/>
      <c r="P113" s="184">
        <f t="shared" si="11"/>
        <v>0</v>
      </c>
      <c r="Q113" s="184">
        <v>0</v>
      </c>
      <c r="R113" s="184">
        <f t="shared" si="12"/>
        <v>0</v>
      </c>
      <c r="S113" s="184">
        <v>0</v>
      </c>
      <c r="T113" s="185">
        <f t="shared" si="1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86" t="s">
        <v>159</v>
      </c>
      <c r="AT113" s="186" t="s">
        <v>156</v>
      </c>
      <c r="AU113" s="186" t="s">
        <v>84</v>
      </c>
      <c r="AY113" s="19" t="s">
        <v>153</v>
      </c>
      <c r="BE113" s="187">
        <f t="shared" si="14"/>
        <v>0</v>
      </c>
      <c r="BF113" s="187">
        <f t="shared" si="15"/>
        <v>0</v>
      </c>
      <c r="BG113" s="187">
        <f t="shared" si="16"/>
        <v>0</v>
      </c>
      <c r="BH113" s="187">
        <f t="shared" si="17"/>
        <v>0</v>
      </c>
      <c r="BI113" s="187">
        <f t="shared" si="18"/>
        <v>0</v>
      </c>
      <c r="BJ113" s="19" t="s">
        <v>82</v>
      </c>
      <c r="BK113" s="187">
        <f t="shared" si="19"/>
        <v>0</v>
      </c>
      <c r="BL113" s="19" t="s">
        <v>159</v>
      </c>
      <c r="BM113" s="186" t="s">
        <v>235</v>
      </c>
    </row>
    <row r="114" spans="1:65" s="2" customFormat="1" ht="16.5" customHeight="1" x14ac:dyDescent="0.2">
      <c r="A114" s="36"/>
      <c r="B114" s="37"/>
      <c r="C114" s="175" t="s">
        <v>7</v>
      </c>
      <c r="D114" s="175" t="s">
        <v>156</v>
      </c>
      <c r="E114" s="176" t="s">
        <v>236</v>
      </c>
      <c r="F114" s="177" t="s">
        <v>237</v>
      </c>
      <c r="G114" s="178" t="s">
        <v>158</v>
      </c>
      <c r="H114" s="179">
        <v>1</v>
      </c>
      <c r="I114" s="180"/>
      <c r="J114" s="181">
        <f t="shared" si="10"/>
        <v>0</v>
      </c>
      <c r="K114" s="177" t="s">
        <v>28</v>
      </c>
      <c r="L114" s="41"/>
      <c r="M114" s="182" t="s">
        <v>28</v>
      </c>
      <c r="N114" s="183" t="s">
        <v>45</v>
      </c>
      <c r="O114" s="66"/>
      <c r="P114" s="184">
        <f t="shared" si="11"/>
        <v>0</v>
      </c>
      <c r="Q114" s="184">
        <v>0</v>
      </c>
      <c r="R114" s="184">
        <f t="shared" si="12"/>
        <v>0</v>
      </c>
      <c r="S114" s="184">
        <v>0</v>
      </c>
      <c r="T114" s="185">
        <f t="shared" si="1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159</v>
      </c>
      <c r="AT114" s="186" t="s">
        <v>156</v>
      </c>
      <c r="AU114" s="186" t="s">
        <v>84</v>
      </c>
      <c r="AY114" s="19" t="s">
        <v>153</v>
      </c>
      <c r="BE114" s="187">
        <f t="shared" si="14"/>
        <v>0</v>
      </c>
      <c r="BF114" s="187">
        <f t="shared" si="15"/>
        <v>0</v>
      </c>
      <c r="BG114" s="187">
        <f t="shared" si="16"/>
        <v>0</v>
      </c>
      <c r="BH114" s="187">
        <f t="shared" si="17"/>
        <v>0</v>
      </c>
      <c r="BI114" s="187">
        <f t="shared" si="18"/>
        <v>0</v>
      </c>
      <c r="BJ114" s="19" t="s">
        <v>82</v>
      </c>
      <c r="BK114" s="187">
        <f t="shared" si="19"/>
        <v>0</v>
      </c>
      <c r="BL114" s="19" t="s">
        <v>159</v>
      </c>
      <c r="BM114" s="186" t="s">
        <v>238</v>
      </c>
    </row>
    <row r="115" spans="1:65" s="2" customFormat="1" ht="16.5" customHeight="1" x14ac:dyDescent="0.2">
      <c r="A115" s="36"/>
      <c r="B115" s="37"/>
      <c r="C115" s="175" t="s">
        <v>239</v>
      </c>
      <c r="D115" s="175" t="s">
        <v>156</v>
      </c>
      <c r="E115" s="176" t="s">
        <v>240</v>
      </c>
      <c r="F115" s="177" t="s">
        <v>241</v>
      </c>
      <c r="G115" s="178" t="s">
        <v>158</v>
      </c>
      <c r="H115" s="179">
        <v>1</v>
      </c>
      <c r="I115" s="180"/>
      <c r="J115" s="181">
        <f t="shared" si="10"/>
        <v>0</v>
      </c>
      <c r="K115" s="177" t="s">
        <v>28</v>
      </c>
      <c r="L115" s="41"/>
      <c r="M115" s="182" t="s">
        <v>28</v>
      </c>
      <c r="N115" s="183" t="s">
        <v>45</v>
      </c>
      <c r="O115" s="66"/>
      <c r="P115" s="184">
        <f t="shared" si="11"/>
        <v>0</v>
      </c>
      <c r="Q115" s="184">
        <v>0</v>
      </c>
      <c r="R115" s="184">
        <f t="shared" si="12"/>
        <v>0</v>
      </c>
      <c r="S115" s="184">
        <v>0</v>
      </c>
      <c r="T115" s="185">
        <f t="shared" si="1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6" t="s">
        <v>159</v>
      </c>
      <c r="AT115" s="186" t="s">
        <v>156</v>
      </c>
      <c r="AU115" s="186" t="s">
        <v>84</v>
      </c>
      <c r="AY115" s="19" t="s">
        <v>153</v>
      </c>
      <c r="BE115" s="187">
        <f t="shared" si="14"/>
        <v>0</v>
      </c>
      <c r="BF115" s="187">
        <f t="shared" si="15"/>
        <v>0</v>
      </c>
      <c r="BG115" s="187">
        <f t="shared" si="16"/>
        <v>0</v>
      </c>
      <c r="BH115" s="187">
        <f t="shared" si="17"/>
        <v>0</v>
      </c>
      <c r="BI115" s="187">
        <f t="shared" si="18"/>
        <v>0</v>
      </c>
      <c r="BJ115" s="19" t="s">
        <v>82</v>
      </c>
      <c r="BK115" s="187">
        <f t="shared" si="19"/>
        <v>0</v>
      </c>
      <c r="BL115" s="19" t="s">
        <v>159</v>
      </c>
      <c r="BM115" s="186" t="s">
        <v>242</v>
      </c>
    </row>
    <row r="116" spans="1:65" s="2" customFormat="1" ht="16.5" customHeight="1" x14ac:dyDescent="0.2">
      <c r="A116" s="36"/>
      <c r="B116" s="37"/>
      <c r="C116" s="175" t="s">
        <v>243</v>
      </c>
      <c r="D116" s="175" t="s">
        <v>156</v>
      </c>
      <c r="E116" s="176" t="s">
        <v>244</v>
      </c>
      <c r="F116" s="177" t="s">
        <v>245</v>
      </c>
      <c r="G116" s="178" t="s">
        <v>158</v>
      </c>
      <c r="H116" s="179">
        <v>1</v>
      </c>
      <c r="I116" s="180"/>
      <c r="J116" s="181">
        <f t="shared" si="10"/>
        <v>0</v>
      </c>
      <c r="K116" s="177" t="s">
        <v>28</v>
      </c>
      <c r="L116" s="41"/>
      <c r="M116" s="182" t="s">
        <v>28</v>
      </c>
      <c r="N116" s="183" t="s">
        <v>45</v>
      </c>
      <c r="O116" s="66"/>
      <c r="P116" s="184">
        <f t="shared" si="11"/>
        <v>0</v>
      </c>
      <c r="Q116" s="184">
        <v>0</v>
      </c>
      <c r="R116" s="184">
        <f t="shared" si="12"/>
        <v>0</v>
      </c>
      <c r="S116" s="184">
        <v>0</v>
      </c>
      <c r="T116" s="185">
        <f t="shared" si="1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159</v>
      </c>
      <c r="AT116" s="186" t="s">
        <v>156</v>
      </c>
      <c r="AU116" s="186" t="s">
        <v>84</v>
      </c>
      <c r="AY116" s="19" t="s">
        <v>153</v>
      </c>
      <c r="BE116" s="187">
        <f t="shared" si="14"/>
        <v>0</v>
      </c>
      <c r="BF116" s="187">
        <f t="shared" si="15"/>
        <v>0</v>
      </c>
      <c r="BG116" s="187">
        <f t="shared" si="16"/>
        <v>0</v>
      </c>
      <c r="BH116" s="187">
        <f t="shared" si="17"/>
        <v>0</v>
      </c>
      <c r="BI116" s="187">
        <f t="shared" si="18"/>
        <v>0</v>
      </c>
      <c r="BJ116" s="19" t="s">
        <v>82</v>
      </c>
      <c r="BK116" s="187">
        <f t="shared" si="19"/>
        <v>0</v>
      </c>
      <c r="BL116" s="19" t="s">
        <v>159</v>
      </c>
      <c r="BM116" s="186" t="s">
        <v>246</v>
      </c>
    </row>
    <row r="117" spans="1:65" s="2" customFormat="1" ht="16.5" customHeight="1" x14ac:dyDescent="0.2">
      <c r="A117" s="36"/>
      <c r="B117" s="37"/>
      <c r="C117" s="175" t="s">
        <v>247</v>
      </c>
      <c r="D117" s="175" t="s">
        <v>156</v>
      </c>
      <c r="E117" s="176" t="s">
        <v>248</v>
      </c>
      <c r="F117" s="177" t="s">
        <v>249</v>
      </c>
      <c r="G117" s="178" t="s">
        <v>158</v>
      </c>
      <c r="H117" s="179">
        <v>1</v>
      </c>
      <c r="I117" s="180"/>
      <c r="J117" s="181">
        <f t="shared" si="10"/>
        <v>0</v>
      </c>
      <c r="K117" s="177" t="s">
        <v>28</v>
      </c>
      <c r="L117" s="41"/>
      <c r="M117" s="182" t="s">
        <v>28</v>
      </c>
      <c r="N117" s="183" t="s">
        <v>45</v>
      </c>
      <c r="O117" s="66"/>
      <c r="P117" s="184">
        <f t="shared" si="11"/>
        <v>0</v>
      </c>
      <c r="Q117" s="184">
        <v>0</v>
      </c>
      <c r="R117" s="184">
        <f t="shared" si="12"/>
        <v>0</v>
      </c>
      <c r="S117" s="184">
        <v>0</v>
      </c>
      <c r="T117" s="185">
        <f t="shared" si="1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159</v>
      </c>
      <c r="AT117" s="186" t="s">
        <v>156</v>
      </c>
      <c r="AU117" s="186" t="s">
        <v>84</v>
      </c>
      <c r="AY117" s="19" t="s">
        <v>153</v>
      </c>
      <c r="BE117" s="187">
        <f t="shared" si="14"/>
        <v>0</v>
      </c>
      <c r="BF117" s="187">
        <f t="shared" si="15"/>
        <v>0</v>
      </c>
      <c r="BG117" s="187">
        <f t="shared" si="16"/>
        <v>0</v>
      </c>
      <c r="BH117" s="187">
        <f t="shared" si="17"/>
        <v>0</v>
      </c>
      <c r="BI117" s="187">
        <f t="shared" si="18"/>
        <v>0</v>
      </c>
      <c r="BJ117" s="19" t="s">
        <v>82</v>
      </c>
      <c r="BK117" s="187">
        <f t="shared" si="19"/>
        <v>0</v>
      </c>
      <c r="BL117" s="19" t="s">
        <v>159</v>
      </c>
      <c r="BM117" s="186" t="s">
        <v>250</v>
      </c>
    </row>
    <row r="118" spans="1:65" s="2" customFormat="1" ht="16.5" customHeight="1" x14ac:dyDescent="0.2">
      <c r="A118" s="36"/>
      <c r="B118" s="37"/>
      <c r="C118" s="175" t="s">
        <v>251</v>
      </c>
      <c r="D118" s="175" t="s">
        <v>156</v>
      </c>
      <c r="E118" s="176" t="s">
        <v>252</v>
      </c>
      <c r="F118" s="177" t="s">
        <v>253</v>
      </c>
      <c r="G118" s="178" t="s">
        <v>158</v>
      </c>
      <c r="H118" s="179">
        <v>1</v>
      </c>
      <c r="I118" s="180"/>
      <c r="J118" s="181">
        <f t="shared" si="10"/>
        <v>0</v>
      </c>
      <c r="K118" s="177" t="s">
        <v>28</v>
      </c>
      <c r="L118" s="41"/>
      <c r="M118" s="182" t="s">
        <v>28</v>
      </c>
      <c r="N118" s="183" t="s">
        <v>45</v>
      </c>
      <c r="O118" s="66"/>
      <c r="P118" s="184">
        <f t="shared" si="11"/>
        <v>0</v>
      </c>
      <c r="Q118" s="184">
        <v>0</v>
      </c>
      <c r="R118" s="184">
        <f t="shared" si="12"/>
        <v>0</v>
      </c>
      <c r="S118" s="184">
        <v>0</v>
      </c>
      <c r="T118" s="185">
        <f t="shared" si="1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159</v>
      </c>
      <c r="AT118" s="186" t="s">
        <v>156</v>
      </c>
      <c r="AU118" s="186" t="s">
        <v>84</v>
      </c>
      <c r="AY118" s="19" t="s">
        <v>153</v>
      </c>
      <c r="BE118" s="187">
        <f t="shared" si="14"/>
        <v>0</v>
      </c>
      <c r="BF118" s="187">
        <f t="shared" si="15"/>
        <v>0</v>
      </c>
      <c r="BG118" s="187">
        <f t="shared" si="16"/>
        <v>0</v>
      </c>
      <c r="BH118" s="187">
        <f t="shared" si="17"/>
        <v>0</v>
      </c>
      <c r="BI118" s="187">
        <f t="shared" si="18"/>
        <v>0</v>
      </c>
      <c r="BJ118" s="19" t="s">
        <v>82</v>
      </c>
      <c r="BK118" s="187">
        <f t="shared" si="19"/>
        <v>0</v>
      </c>
      <c r="BL118" s="19" t="s">
        <v>159</v>
      </c>
      <c r="BM118" s="186" t="s">
        <v>254</v>
      </c>
    </row>
    <row r="119" spans="1:65" s="2" customFormat="1" ht="16.5" customHeight="1" x14ac:dyDescent="0.2">
      <c r="A119" s="36"/>
      <c r="B119" s="37"/>
      <c r="C119" s="175" t="s">
        <v>255</v>
      </c>
      <c r="D119" s="175" t="s">
        <v>156</v>
      </c>
      <c r="E119" s="176" t="s">
        <v>256</v>
      </c>
      <c r="F119" s="177" t="s">
        <v>257</v>
      </c>
      <c r="G119" s="178" t="s">
        <v>158</v>
      </c>
      <c r="H119" s="179">
        <v>1</v>
      </c>
      <c r="I119" s="180"/>
      <c r="J119" s="181">
        <f t="shared" si="10"/>
        <v>0</v>
      </c>
      <c r="K119" s="177" t="s">
        <v>28</v>
      </c>
      <c r="L119" s="41"/>
      <c r="M119" s="182" t="s">
        <v>28</v>
      </c>
      <c r="N119" s="183" t="s">
        <v>45</v>
      </c>
      <c r="O119" s="66"/>
      <c r="P119" s="184">
        <f t="shared" si="11"/>
        <v>0</v>
      </c>
      <c r="Q119" s="184">
        <v>0</v>
      </c>
      <c r="R119" s="184">
        <f t="shared" si="12"/>
        <v>0</v>
      </c>
      <c r="S119" s="184">
        <v>0</v>
      </c>
      <c r="T119" s="185">
        <f t="shared" si="1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6" t="s">
        <v>159</v>
      </c>
      <c r="AT119" s="186" t="s">
        <v>156</v>
      </c>
      <c r="AU119" s="186" t="s">
        <v>84</v>
      </c>
      <c r="AY119" s="19" t="s">
        <v>153</v>
      </c>
      <c r="BE119" s="187">
        <f t="shared" si="14"/>
        <v>0</v>
      </c>
      <c r="BF119" s="187">
        <f t="shared" si="15"/>
        <v>0</v>
      </c>
      <c r="BG119" s="187">
        <f t="shared" si="16"/>
        <v>0</v>
      </c>
      <c r="BH119" s="187">
        <f t="shared" si="17"/>
        <v>0</v>
      </c>
      <c r="BI119" s="187">
        <f t="shared" si="18"/>
        <v>0</v>
      </c>
      <c r="BJ119" s="19" t="s">
        <v>82</v>
      </c>
      <c r="BK119" s="187">
        <f t="shared" si="19"/>
        <v>0</v>
      </c>
      <c r="BL119" s="19" t="s">
        <v>159</v>
      </c>
      <c r="BM119" s="186" t="s">
        <v>258</v>
      </c>
    </row>
    <row r="120" spans="1:65" s="2" customFormat="1" ht="16.5" customHeight="1" x14ac:dyDescent="0.2">
      <c r="A120" s="36"/>
      <c r="B120" s="37"/>
      <c r="C120" s="175" t="s">
        <v>259</v>
      </c>
      <c r="D120" s="175" t="s">
        <v>156</v>
      </c>
      <c r="E120" s="176" t="s">
        <v>260</v>
      </c>
      <c r="F120" s="177" t="s">
        <v>261</v>
      </c>
      <c r="G120" s="178" t="s">
        <v>158</v>
      </c>
      <c r="H120" s="179">
        <v>1</v>
      </c>
      <c r="I120" s="180"/>
      <c r="J120" s="181">
        <f t="shared" si="10"/>
        <v>0</v>
      </c>
      <c r="K120" s="177" t="s">
        <v>28</v>
      </c>
      <c r="L120" s="41"/>
      <c r="M120" s="182" t="s">
        <v>28</v>
      </c>
      <c r="N120" s="183" t="s">
        <v>45</v>
      </c>
      <c r="O120" s="66"/>
      <c r="P120" s="184">
        <f t="shared" si="11"/>
        <v>0</v>
      </c>
      <c r="Q120" s="184">
        <v>0</v>
      </c>
      <c r="R120" s="184">
        <f t="shared" si="12"/>
        <v>0</v>
      </c>
      <c r="S120" s="184">
        <v>0</v>
      </c>
      <c r="T120" s="185">
        <f t="shared" si="1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6" t="s">
        <v>159</v>
      </c>
      <c r="AT120" s="186" t="s">
        <v>156</v>
      </c>
      <c r="AU120" s="186" t="s">
        <v>84</v>
      </c>
      <c r="AY120" s="19" t="s">
        <v>153</v>
      </c>
      <c r="BE120" s="187">
        <f t="shared" si="14"/>
        <v>0</v>
      </c>
      <c r="BF120" s="187">
        <f t="shared" si="15"/>
        <v>0</v>
      </c>
      <c r="BG120" s="187">
        <f t="shared" si="16"/>
        <v>0</v>
      </c>
      <c r="BH120" s="187">
        <f t="shared" si="17"/>
        <v>0</v>
      </c>
      <c r="BI120" s="187">
        <f t="shared" si="18"/>
        <v>0</v>
      </c>
      <c r="BJ120" s="19" t="s">
        <v>82</v>
      </c>
      <c r="BK120" s="187">
        <f t="shared" si="19"/>
        <v>0</v>
      </c>
      <c r="BL120" s="19" t="s">
        <v>159</v>
      </c>
      <c r="BM120" s="186" t="s">
        <v>262</v>
      </c>
    </row>
    <row r="121" spans="1:65" s="2" customFormat="1" ht="16.5" customHeight="1" x14ac:dyDescent="0.2">
      <c r="A121" s="36"/>
      <c r="B121" s="37"/>
      <c r="C121" s="175" t="s">
        <v>263</v>
      </c>
      <c r="D121" s="175" t="s">
        <v>156</v>
      </c>
      <c r="E121" s="176" t="s">
        <v>264</v>
      </c>
      <c r="F121" s="177" t="s">
        <v>265</v>
      </c>
      <c r="G121" s="178" t="s">
        <v>158</v>
      </c>
      <c r="H121" s="179">
        <v>1</v>
      </c>
      <c r="I121" s="180"/>
      <c r="J121" s="181">
        <f t="shared" si="10"/>
        <v>0</v>
      </c>
      <c r="K121" s="177" t="s">
        <v>28</v>
      </c>
      <c r="L121" s="41"/>
      <c r="M121" s="182" t="s">
        <v>28</v>
      </c>
      <c r="N121" s="183" t="s">
        <v>45</v>
      </c>
      <c r="O121" s="66"/>
      <c r="P121" s="184">
        <f t="shared" si="11"/>
        <v>0</v>
      </c>
      <c r="Q121" s="184">
        <v>0</v>
      </c>
      <c r="R121" s="184">
        <f t="shared" si="12"/>
        <v>0</v>
      </c>
      <c r="S121" s="184">
        <v>0</v>
      </c>
      <c r="T121" s="185">
        <f t="shared" si="1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6" t="s">
        <v>159</v>
      </c>
      <c r="AT121" s="186" t="s">
        <v>156</v>
      </c>
      <c r="AU121" s="186" t="s">
        <v>84</v>
      </c>
      <c r="AY121" s="19" t="s">
        <v>153</v>
      </c>
      <c r="BE121" s="187">
        <f t="shared" si="14"/>
        <v>0</v>
      </c>
      <c r="BF121" s="187">
        <f t="shared" si="15"/>
        <v>0</v>
      </c>
      <c r="BG121" s="187">
        <f t="shared" si="16"/>
        <v>0</v>
      </c>
      <c r="BH121" s="187">
        <f t="shared" si="17"/>
        <v>0</v>
      </c>
      <c r="BI121" s="187">
        <f t="shared" si="18"/>
        <v>0</v>
      </c>
      <c r="BJ121" s="19" t="s">
        <v>82</v>
      </c>
      <c r="BK121" s="187">
        <f t="shared" si="19"/>
        <v>0</v>
      </c>
      <c r="BL121" s="19" t="s">
        <v>159</v>
      </c>
      <c r="BM121" s="186" t="s">
        <v>266</v>
      </c>
    </row>
    <row r="122" spans="1:65" s="2" customFormat="1" ht="16.5" customHeight="1" x14ac:dyDescent="0.2">
      <c r="A122" s="36"/>
      <c r="B122" s="37"/>
      <c r="C122" s="175" t="s">
        <v>267</v>
      </c>
      <c r="D122" s="175" t="s">
        <v>156</v>
      </c>
      <c r="E122" s="176" t="s">
        <v>268</v>
      </c>
      <c r="F122" s="177" t="s">
        <v>269</v>
      </c>
      <c r="G122" s="178" t="s">
        <v>158</v>
      </c>
      <c r="H122" s="179">
        <v>1</v>
      </c>
      <c r="I122" s="180"/>
      <c r="J122" s="181">
        <f t="shared" si="10"/>
        <v>0</v>
      </c>
      <c r="K122" s="177" t="s">
        <v>28</v>
      </c>
      <c r="L122" s="41"/>
      <c r="M122" s="182" t="s">
        <v>28</v>
      </c>
      <c r="N122" s="183" t="s">
        <v>45</v>
      </c>
      <c r="O122" s="66"/>
      <c r="P122" s="184">
        <f t="shared" si="11"/>
        <v>0</v>
      </c>
      <c r="Q122" s="184">
        <v>0</v>
      </c>
      <c r="R122" s="184">
        <f t="shared" si="12"/>
        <v>0</v>
      </c>
      <c r="S122" s="184">
        <v>0</v>
      </c>
      <c r="T122" s="185">
        <f t="shared" si="1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6" t="s">
        <v>159</v>
      </c>
      <c r="AT122" s="186" t="s">
        <v>156</v>
      </c>
      <c r="AU122" s="186" t="s">
        <v>84</v>
      </c>
      <c r="AY122" s="19" t="s">
        <v>153</v>
      </c>
      <c r="BE122" s="187">
        <f t="shared" si="14"/>
        <v>0</v>
      </c>
      <c r="BF122" s="187">
        <f t="shared" si="15"/>
        <v>0</v>
      </c>
      <c r="BG122" s="187">
        <f t="shared" si="16"/>
        <v>0</v>
      </c>
      <c r="BH122" s="187">
        <f t="shared" si="17"/>
        <v>0</v>
      </c>
      <c r="BI122" s="187">
        <f t="shared" si="18"/>
        <v>0</v>
      </c>
      <c r="BJ122" s="19" t="s">
        <v>82</v>
      </c>
      <c r="BK122" s="187">
        <f t="shared" si="19"/>
        <v>0</v>
      </c>
      <c r="BL122" s="19" t="s">
        <v>159</v>
      </c>
      <c r="BM122" s="186" t="s">
        <v>270</v>
      </c>
    </row>
    <row r="123" spans="1:65" s="2" customFormat="1" ht="16.5" customHeight="1" x14ac:dyDescent="0.2">
      <c r="A123" s="36"/>
      <c r="B123" s="37"/>
      <c r="C123" s="175" t="s">
        <v>271</v>
      </c>
      <c r="D123" s="175" t="s">
        <v>156</v>
      </c>
      <c r="E123" s="176" t="s">
        <v>272</v>
      </c>
      <c r="F123" s="177" t="s">
        <v>273</v>
      </c>
      <c r="G123" s="178" t="s">
        <v>158</v>
      </c>
      <c r="H123" s="179">
        <v>1</v>
      </c>
      <c r="I123" s="180"/>
      <c r="J123" s="181">
        <f t="shared" si="10"/>
        <v>0</v>
      </c>
      <c r="K123" s="177" t="s">
        <v>28</v>
      </c>
      <c r="L123" s="41"/>
      <c r="M123" s="182" t="s">
        <v>28</v>
      </c>
      <c r="N123" s="183" t="s">
        <v>45</v>
      </c>
      <c r="O123" s="66"/>
      <c r="P123" s="184">
        <f t="shared" si="11"/>
        <v>0</v>
      </c>
      <c r="Q123" s="184">
        <v>0</v>
      </c>
      <c r="R123" s="184">
        <f t="shared" si="12"/>
        <v>0</v>
      </c>
      <c r="S123" s="184">
        <v>0</v>
      </c>
      <c r="T123" s="185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6" t="s">
        <v>159</v>
      </c>
      <c r="AT123" s="186" t="s">
        <v>156</v>
      </c>
      <c r="AU123" s="186" t="s">
        <v>84</v>
      </c>
      <c r="AY123" s="19" t="s">
        <v>153</v>
      </c>
      <c r="BE123" s="187">
        <f t="shared" si="14"/>
        <v>0</v>
      </c>
      <c r="BF123" s="187">
        <f t="shared" si="15"/>
        <v>0</v>
      </c>
      <c r="BG123" s="187">
        <f t="shared" si="16"/>
        <v>0</v>
      </c>
      <c r="BH123" s="187">
        <f t="shared" si="17"/>
        <v>0</v>
      </c>
      <c r="BI123" s="187">
        <f t="shared" si="18"/>
        <v>0</v>
      </c>
      <c r="BJ123" s="19" t="s">
        <v>82</v>
      </c>
      <c r="BK123" s="187">
        <f t="shared" si="19"/>
        <v>0</v>
      </c>
      <c r="BL123" s="19" t="s">
        <v>159</v>
      </c>
      <c r="BM123" s="186" t="s">
        <v>274</v>
      </c>
    </row>
    <row r="124" spans="1:65" s="2" customFormat="1" ht="16.5" customHeight="1" x14ac:dyDescent="0.2">
      <c r="A124" s="36"/>
      <c r="B124" s="37"/>
      <c r="C124" s="175" t="s">
        <v>275</v>
      </c>
      <c r="D124" s="175" t="s">
        <v>156</v>
      </c>
      <c r="E124" s="176" t="s">
        <v>276</v>
      </c>
      <c r="F124" s="177" t="s">
        <v>277</v>
      </c>
      <c r="G124" s="178" t="s">
        <v>158</v>
      </c>
      <c r="H124" s="179">
        <v>1</v>
      </c>
      <c r="I124" s="180"/>
      <c r="J124" s="181">
        <f t="shared" si="10"/>
        <v>0</v>
      </c>
      <c r="K124" s="177" t="s">
        <v>28</v>
      </c>
      <c r="L124" s="41"/>
      <c r="M124" s="182" t="s">
        <v>28</v>
      </c>
      <c r="N124" s="183" t="s">
        <v>45</v>
      </c>
      <c r="O124" s="66"/>
      <c r="P124" s="184">
        <f t="shared" si="11"/>
        <v>0</v>
      </c>
      <c r="Q124" s="184">
        <v>0</v>
      </c>
      <c r="R124" s="184">
        <f t="shared" si="12"/>
        <v>0</v>
      </c>
      <c r="S124" s="184">
        <v>0</v>
      </c>
      <c r="T124" s="185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159</v>
      </c>
      <c r="AT124" s="186" t="s">
        <v>156</v>
      </c>
      <c r="AU124" s="186" t="s">
        <v>84</v>
      </c>
      <c r="AY124" s="19" t="s">
        <v>153</v>
      </c>
      <c r="BE124" s="187">
        <f t="shared" si="14"/>
        <v>0</v>
      </c>
      <c r="BF124" s="187">
        <f t="shared" si="15"/>
        <v>0</v>
      </c>
      <c r="BG124" s="187">
        <f t="shared" si="16"/>
        <v>0</v>
      </c>
      <c r="BH124" s="187">
        <f t="shared" si="17"/>
        <v>0</v>
      </c>
      <c r="BI124" s="187">
        <f t="shared" si="18"/>
        <v>0</v>
      </c>
      <c r="BJ124" s="19" t="s">
        <v>82</v>
      </c>
      <c r="BK124" s="187">
        <f t="shared" si="19"/>
        <v>0</v>
      </c>
      <c r="BL124" s="19" t="s">
        <v>159</v>
      </c>
      <c r="BM124" s="186" t="s">
        <v>278</v>
      </c>
    </row>
    <row r="125" spans="1:65" s="2" customFormat="1" ht="16.5" customHeight="1" x14ac:dyDescent="0.2">
      <c r="A125" s="36"/>
      <c r="B125" s="37"/>
      <c r="C125" s="175" t="s">
        <v>279</v>
      </c>
      <c r="D125" s="175" t="s">
        <v>156</v>
      </c>
      <c r="E125" s="176" t="s">
        <v>280</v>
      </c>
      <c r="F125" s="177" t="s">
        <v>281</v>
      </c>
      <c r="G125" s="178" t="s">
        <v>158</v>
      </c>
      <c r="H125" s="179">
        <v>1</v>
      </c>
      <c r="I125" s="180"/>
      <c r="J125" s="181">
        <f t="shared" si="10"/>
        <v>0</v>
      </c>
      <c r="K125" s="177" t="s">
        <v>28</v>
      </c>
      <c r="L125" s="41"/>
      <c r="M125" s="182" t="s">
        <v>28</v>
      </c>
      <c r="N125" s="183" t="s">
        <v>45</v>
      </c>
      <c r="O125" s="66"/>
      <c r="P125" s="184">
        <f t="shared" si="11"/>
        <v>0</v>
      </c>
      <c r="Q125" s="184">
        <v>0</v>
      </c>
      <c r="R125" s="184">
        <f t="shared" si="12"/>
        <v>0</v>
      </c>
      <c r="S125" s="184">
        <v>0</v>
      </c>
      <c r="T125" s="185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6" t="s">
        <v>159</v>
      </c>
      <c r="AT125" s="186" t="s">
        <v>156</v>
      </c>
      <c r="AU125" s="186" t="s">
        <v>84</v>
      </c>
      <c r="AY125" s="19" t="s">
        <v>153</v>
      </c>
      <c r="BE125" s="187">
        <f t="shared" si="14"/>
        <v>0</v>
      </c>
      <c r="BF125" s="187">
        <f t="shared" si="15"/>
        <v>0</v>
      </c>
      <c r="BG125" s="187">
        <f t="shared" si="16"/>
        <v>0</v>
      </c>
      <c r="BH125" s="187">
        <f t="shared" si="17"/>
        <v>0</v>
      </c>
      <c r="BI125" s="187">
        <f t="shared" si="18"/>
        <v>0</v>
      </c>
      <c r="BJ125" s="19" t="s">
        <v>82</v>
      </c>
      <c r="BK125" s="187">
        <f t="shared" si="19"/>
        <v>0</v>
      </c>
      <c r="BL125" s="19" t="s">
        <v>159</v>
      </c>
      <c r="BM125" s="186" t="s">
        <v>282</v>
      </c>
    </row>
    <row r="126" spans="1:65" s="2" customFormat="1" ht="16.5" customHeight="1" x14ac:dyDescent="0.2">
      <c r="A126" s="36"/>
      <c r="B126" s="37"/>
      <c r="C126" s="175" t="s">
        <v>283</v>
      </c>
      <c r="D126" s="175" t="s">
        <v>156</v>
      </c>
      <c r="E126" s="176" t="s">
        <v>284</v>
      </c>
      <c r="F126" s="177" t="s">
        <v>285</v>
      </c>
      <c r="G126" s="178" t="s">
        <v>158</v>
      </c>
      <c r="H126" s="179">
        <v>1</v>
      </c>
      <c r="I126" s="180"/>
      <c r="J126" s="181">
        <f t="shared" si="10"/>
        <v>0</v>
      </c>
      <c r="K126" s="177" t="s">
        <v>28</v>
      </c>
      <c r="L126" s="41"/>
      <c r="M126" s="182" t="s">
        <v>28</v>
      </c>
      <c r="N126" s="183" t="s">
        <v>45</v>
      </c>
      <c r="O126" s="66"/>
      <c r="P126" s="184">
        <f t="shared" si="11"/>
        <v>0</v>
      </c>
      <c r="Q126" s="184">
        <v>0</v>
      </c>
      <c r="R126" s="184">
        <f t="shared" si="12"/>
        <v>0</v>
      </c>
      <c r="S126" s="184">
        <v>0</v>
      </c>
      <c r="T126" s="185">
        <f t="shared" si="13"/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6" t="s">
        <v>159</v>
      </c>
      <c r="AT126" s="186" t="s">
        <v>156</v>
      </c>
      <c r="AU126" s="186" t="s">
        <v>84</v>
      </c>
      <c r="AY126" s="19" t="s">
        <v>153</v>
      </c>
      <c r="BE126" s="187">
        <f t="shared" si="14"/>
        <v>0</v>
      </c>
      <c r="BF126" s="187">
        <f t="shared" si="15"/>
        <v>0</v>
      </c>
      <c r="BG126" s="187">
        <f t="shared" si="16"/>
        <v>0</v>
      </c>
      <c r="BH126" s="187">
        <f t="shared" si="17"/>
        <v>0</v>
      </c>
      <c r="BI126" s="187">
        <f t="shared" si="18"/>
        <v>0</v>
      </c>
      <c r="BJ126" s="19" t="s">
        <v>82</v>
      </c>
      <c r="BK126" s="187">
        <f t="shared" si="19"/>
        <v>0</v>
      </c>
      <c r="BL126" s="19" t="s">
        <v>159</v>
      </c>
      <c r="BM126" s="186" t="s">
        <v>286</v>
      </c>
    </row>
    <row r="127" spans="1:65" s="2" customFormat="1" ht="16.5" customHeight="1" x14ac:dyDescent="0.2">
      <c r="A127" s="36"/>
      <c r="B127" s="37"/>
      <c r="C127" s="175" t="s">
        <v>287</v>
      </c>
      <c r="D127" s="175" t="s">
        <v>156</v>
      </c>
      <c r="E127" s="176" t="s">
        <v>288</v>
      </c>
      <c r="F127" s="177" t="s">
        <v>289</v>
      </c>
      <c r="G127" s="178" t="s">
        <v>158</v>
      </c>
      <c r="H127" s="179">
        <v>1</v>
      </c>
      <c r="I127" s="180"/>
      <c r="J127" s="181">
        <f t="shared" si="10"/>
        <v>0</v>
      </c>
      <c r="K127" s="177" t="s">
        <v>28</v>
      </c>
      <c r="L127" s="41"/>
      <c r="M127" s="182" t="s">
        <v>28</v>
      </c>
      <c r="N127" s="183" t="s">
        <v>45</v>
      </c>
      <c r="O127" s="66"/>
      <c r="P127" s="184">
        <f t="shared" si="11"/>
        <v>0</v>
      </c>
      <c r="Q127" s="184">
        <v>0</v>
      </c>
      <c r="R127" s="184">
        <f t="shared" si="12"/>
        <v>0</v>
      </c>
      <c r="S127" s="184">
        <v>0</v>
      </c>
      <c r="T127" s="185">
        <f t="shared" si="13"/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6" t="s">
        <v>159</v>
      </c>
      <c r="AT127" s="186" t="s">
        <v>156</v>
      </c>
      <c r="AU127" s="186" t="s">
        <v>84</v>
      </c>
      <c r="AY127" s="19" t="s">
        <v>153</v>
      </c>
      <c r="BE127" s="187">
        <f t="shared" si="14"/>
        <v>0</v>
      </c>
      <c r="BF127" s="187">
        <f t="shared" si="15"/>
        <v>0</v>
      </c>
      <c r="BG127" s="187">
        <f t="shared" si="16"/>
        <v>0</v>
      </c>
      <c r="BH127" s="187">
        <f t="shared" si="17"/>
        <v>0</v>
      </c>
      <c r="BI127" s="187">
        <f t="shared" si="18"/>
        <v>0</v>
      </c>
      <c r="BJ127" s="19" t="s">
        <v>82</v>
      </c>
      <c r="BK127" s="187">
        <f t="shared" si="19"/>
        <v>0</v>
      </c>
      <c r="BL127" s="19" t="s">
        <v>159</v>
      </c>
      <c r="BM127" s="186" t="s">
        <v>290</v>
      </c>
    </row>
    <row r="128" spans="1:65" s="2" customFormat="1" ht="19.5" x14ac:dyDescent="0.2">
      <c r="A128" s="36"/>
      <c r="B128" s="37"/>
      <c r="C128" s="38"/>
      <c r="D128" s="188" t="s">
        <v>194</v>
      </c>
      <c r="E128" s="38"/>
      <c r="F128" s="189" t="s">
        <v>291</v>
      </c>
      <c r="G128" s="38"/>
      <c r="H128" s="38"/>
      <c r="I128" s="190"/>
      <c r="J128" s="38"/>
      <c r="K128" s="38"/>
      <c r="L128" s="41"/>
      <c r="M128" s="191"/>
      <c r="N128" s="192"/>
      <c r="O128" s="66"/>
      <c r="P128" s="66"/>
      <c r="Q128" s="66"/>
      <c r="R128" s="66"/>
      <c r="S128" s="66"/>
      <c r="T128" s="67"/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T128" s="19" t="s">
        <v>194</v>
      </c>
      <c r="AU128" s="19" t="s">
        <v>84</v>
      </c>
    </row>
    <row r="129" spans="1:65" s="2" customFormat="1" ht="16.5" customHeight="1" x14ac:dyDescent="0.2">
      <c r="A129" s="36"/>
      <c r="B129" s="37"/>
      <c r="C129" s="175" t="s">
        <v>292</v>
      </c>
      <c r="D129" s="175" t="s">
        <v>156</v>
      </c>
      <c r="E129" s="176" t="s">
        <v>293</v>
      </c>
      <c r="F129" s="177" t="s">
        <v>294</v>
      </c>
      <c r="G129" s="178" t="s">
        <v>158</v>
      </c>
      <c r="H129" s="179">
        <v>1</v>
      </c>
      <c r="I129" s="180"/>
      <c r="J129" s="181">
        <f>ROUND(I129*H129,2)</f>
        <v>0</v>
      </c>
      <c r="K129" s="177" t="s">
        <v>28</v>
      </c>
      <c r="L129" s="41"/>
      <c r="M129" s="182" t="s">
        <v>28</v>
      </c>
      <c r="N129" s="183" t="s">
        <v>45</v>
      </c>
      <c r="O129" s="66"/>
      <c r="P129" s="184">
        <f>O129*H129</f>
        <v>0</v>
      </c>
      <c r="Q129" s="184">
        <v>0</v>
      </c>
      <c r="R129" s="184">
        <f>Q129*H129</f>
        <v>0</v>
      </c>
      <c r="S129" s="184">
        <v>0</v>
      </c>
      <c r="T129" s="185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6" t="s">
        <v>159</v>
      </c>
      <c r="AT129" s="186" t="s">
        <v>156</v>
      </c>
      <c r="AU129" s="186" t="s">
        <v>84</v>
      </c>
      <c r="AY129" s="19" t="s">
        <v>153</v>
      </c>
      <c r="BE129" s="187">
        <f>IF(N129="základní",J129,0)</f>
        <v>0</v>
      </c>
      <c r="BF129" s="187">
        <f>IF(N129="snížená",J129,0)</f>
        <v>0</v>
      </c>
      <c r="BG129" s="187">
        <f>IF(N129="zákl. přenesená",J129,0)</f>
        <v>0</v>
      </c>
      <c r="BH129" s="187">
        <f>IF(N129="sníž. přenesená",J129,0)</f>
        <v>0</v>
      </c>
      <c r="BI129" s="187">
        <f>IF(N129="nulová",J129,0)</f>
        <v>0</v>
      </c>
      <c r="BJ129" s="19" t="s">
        <v>82</v>
      </c>
      <c r="BK129" s="187">
        <f>ROUND(I129*H129,2)</f>
        <v>0</v>
      </c>
      <c r="BL129" s="19" t="s">
        <v>159</v>
      </c>
      <c r="BM129" s="186" t="s">
        <v>295</v>
      </c>
    </row>
    <row r="130" spans="1:65" s="2" customFormat="1" ht="19.5" x14ac:dyDescent="0.2">
      <c r="A130" s="36"/>
      <c r="B130" s="37"/>
      <c r="C130" s="38"/>
      <c r="D130" s="188" t="s">
        <v>194</v>
      </c>
      <c r="E130" s="38"/>
      <c r="F130" s="189" t="s">
        <v>291</v>
      </c>
      <c r="G130" s="38"/>
      <c r="H130" s="38"/>
      <c r="I130" s="190"/>
      <c r="J130" s="38"/>
      <c r="K130" s="38"/>
      <c r="L130" s="41"/>
      <c r="M130" s="191"/>
      <c r="N130" s="192"/>
      <c r="O130" s="66"/>
      <c r="P130" s="66"/>
      <c r="Q130" s="66"/>
      <c r="R130" s="66"/>
      <c r="S130" s="66"/>
      <c r="T130" s="67"/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T130" s="19" t="s">
        <v>194</v>
      </c>
      <c r="AU130" s="19" t="s">
        <v>84</v>
      </c>
    </row>
    <row r="131" spans="1:65" s="2" customFormat="1" ht="16.5" customHeight="1" x14ac:dyDescent="0.2">
      <c r="A131" s="36"/>
      <c r="B131" s="37"/>
      <c r="C131" s="175" t="s">
        <v>296</v>
      </c>
      <c r="D131" s="175" t="s">
        <v>156</v>
      </c>
      <c r="E131" s="176" t="s">
        <v>297</v>
      </c>
      <c r="F131" s="177" t="s">
        <v>298</v>
      </c>
      <c r="G131" s="178" t="s">
        <v>158</v>
      </c>
      <c r="H131" s="179">
        <v>1</v>
      </c>
      <c r="I131" s="180"/>
      <c r="J131" s="181">
        <f>ROUND(I131*H131,2)</f>
        <v>0</v>
      </c>
      <c r="K131" s="177" t="s">
        <v>28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159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159</v>
      </c>
      <c r="BM131" s="186" t="s">
        <v>299</v>
      </c>
    </row>
    <row r="132" spans="1:65" s="2" customFormat="1" ht="29.25" x14ac:dyDescent="0.2">
      <c r="A132" s="36"/>
      <c r="B132" s="37"/>
      <c r="C132" s="38"/>
      <c r="D132" s="188" t="s">
        <v>194</v>
      </c>
      <c r="E132" s="38"/>
      <c r="F132" s="189" t="s">
        <v>300</v>
      </c>
      <c r="G132" s="38"/>
      <c r="H132" s="38"/>
      <c r="I132" s="190"/>
      <c r="J132" s="38"/>
      <c r="K132" s="38"/>
      <c r="L132" s="41"/>
      <c r="M132" s="193"/>
      <c r="N132" s="194"/>
      <c r="O132" s="195"/>
      <c r="P132" s="195"/>
      <c r="Q132" s="195"/>
      <c r="R132" s="195"/>
      <c r="S132" s="195"/>
      <c r="T132" s="196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194</v>
      </c>
      <c r="AU132" s="19" t="s">
        <v>84</v>
      </c>
    </row>
    <row r="133" spans="1:65" s="2" customFormat="1" ht="6.95" customHeight="1" x14ac:dyDescent="0.2">
      <c r="A133" s="36"/>
      <c r="B133" s="49"/>
      <c r="C133" s="50"/>
      <c r="D133" s="50"/>
      <c r="E133" s="50"/>
      <c r="F133" s="50"/>
      <c r="G133" s="50"/>
      <c r="H133" s="50"/>
      <c r="I133" s="50"/>
      <c r="J133" s="50"/>
      <c r="K133" s="50"/>
      <c r="L133" s="41"/>
      <c r="M133" s="36"/>
      <c r="O133" s="36"/>
      <c r="P133" s="36"/>
      <c r="Q133" s="36"/>
      <c r="R133" s="36"/>
      <c r="S133" s="36"/>
      <c r="T133" s="36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</row>
  </sheetData>
  <sheetProtection password="AA4F" sheet="1" objects="1" scenarios="1" formatColumns="0" formatRows="0" autoFilter="0"/>
  <autoFilter ref="C84:K132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2" manualBreakCount="2">
    <brk id="100" min="2" max="10" man="1"/>
    <brk id="128" min="2" max="10" man="1"/>
  </rowBreaks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34"/>
  <sheetViews>
    <sheetView showGridLines="0" view="pageBreakPreview" topLeftCell="A99" zoomScaleNormal="100" zoomScaleSheetLayoutView="100" workbookViewId="0"/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AT2" s="19" t="s">
        <v>87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18" t="str">
        <f>'Rekapitulace stavby'!K6</f>
        <v>REKONSTRUKCE A DOSTAVBA BUDOV FF UK - STAVBA</v>
      </c>
      <c r="F7" s="419"/>
      <c r="G7" s="419"/>
      <c r="H7" s="419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0" t="s">
        <v>301</v>
      </c>
      <c r="F9" s="421"/>
      <c r="G9" s="421"/>
      <c r="H9" s="421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2" t="str">
        <f>'Rekapitulace stavby'!E14</f>
        <v>Vyplň údaj</v>
      </c>
      <c r="F18" s="423"/>
      <c r="G18" s="423"/>
      <c r="H18" s="423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4" t="s">
        <v>28</v>
      </c>
      <c r="F27" s="424"/>
      <c r="G27" s="424"/>
      <c r="H27" s="424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ROUND(J86,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ROUND((SUM(BE86:BE133)),  2)</f>
        <v>0</v>
      </c>
      <c r="G33" s="36"/>
      <c r="H33" s="36"/>
      <c r="I33" s="120">
        <v>0.21</v>
      </c>
      <c r="J33" s="119">
        <f>ROUND(((SUM(BE86:BE133))*I33),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ROUND((SUM(BF86:BF133)),  2)</f>
        <v>0</v>
      </c>
      <c r="G34" s="36"/>
      <c r="H34" s="36"/>
      <c r="I34" s="120">
        <v>0.15</v>
      </c>
      <c r="J34" s="119">
        <f>ROUND(((SUM(BF86:BF133))*I34),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ROUND((SUM(BG86:BG133)),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ROUND((SUM(BH86:BH133)),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ROUND((SUM(BI86:BI133)),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16" t="str">
        <f>E7</f>
        <v>REKONSTRUKCE A DOSTAVBA BUDOV FF UK - STAVBA</v>
      </c>
      <c r="F48" s="417"/>
      <c r="G48" s="417"/>
      <c r="H48" s="417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11" t="str">
        <f>E9</f>
        <v>02 - SO 01 - ZAJIŠTĚNÍ STAVEBNÍ JÁMY</v>
      </c>
      <c r="F50" s="415"/>
      <c r="G50" s="415"/>
      <c r="H50" s="415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J86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J87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J88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304</v>
      </c>
      <c r="E62" s="145"/>
      <c r="F62" s="145"/>
      <c r="G62" s="145"/>
      <c r="H62" s="145"/>
      <c r="I62" s="145"/>
      <c r="J62" s="146">
        <f>J102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305</v>
      </c>
      <c r="E63" s="145"/>
      <c r="F63" s="145"/>
      <c r="G63" s="145"/>
      <c r="H63" s="145"/>
      <c r="I63" s="145"/>
      <c r="J63" s="146">
        <f>J118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306</v>
      </c>
      <c r="E64" s="145"/>
      <c r="F64" s="145"/>
      <c r="G64" s="145"/>
      <c r="H64" s="145"/>
      <c r="I64" s="145"/>
      <c r="J64" s="146">
        <f>J122</f>
        <v>0</v>
      </c>
      <c r="K64" s="143"/>
      <c r="L64" s="147"/>
    </row>
    <row r="65" spans="1:31" s="9" customFormat="1" ht="24.95" customHeight="1" x14ac:dyDescent="0.2">
      <c r="B65" s="136"/>
      <c r="C65" s="137"/>
      <c r="D65" s="138" t="s">
        <v>307</v>
      </c>
      <c r="E65" s="139"/>
      <c r="F65" s="139"/>
      <c r="G65" s="139"/>
      <c r="H65" s="139"/>
      <c r="I65" s="139"/>
      <c r="J65" s="140">
        <f>J128</f>
        <v>0</v>
      </c>
      <c r="K65" s="137"/>
      <c r="L65" s="141"/>
    </row>
    <row r="66" spans="1:31" s="10" customFormat="1" ht="19.899999999999999" customHeight="1" x14ac:dyDescent="0.2">
      <c r="B66" s="142"/>
      <c r="C66" s="143"/>
      <c r="D66" s="144" t="s">
        <v>308</v>
      </c>
      <c r="E66" s="145"/>
      <c r="F66" s="145"/>
      <c r="G66" s="145"/>
      <c r="H66" s="145"/>
      <c r="I66" s="145"/>
      <c r="J66" s="146">
        <f>J129</f>
        <v>0</v>
      </c>
      <c r="K66" s="143"/>
      <c r="L66" s="147"/>
    </row>
    <row r="67" spans="1:31" s="2" customFormat="1" ht="21.75" customHeight="1" x14ac:dyDescent="0.2">
      <c r="A67" s="36"/>
      <c r="B67" s="37"/>
      <c r="C67" s="38"/>
      <c r="D67" s="38"/>
      <c r="E67" s="38"/>
      <c r="F67" s="38"/>
      <c r="G67" s="38"/>
      <c r="H67" s="38"/>
      <c r="I67" s="38"/>
      <c r="J67" s="38"/>
      <c r="K67" s="38"/>
      <c r="L67" s="10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6.95" customHeight="1" x14ac:dyDescent="0.2">
      <c r="A68" s="36"/>
      <c r="B68" s="49"/>
      <c r="C68" s="50"/>
      <c r="D68" s="50"/>
      <c r="E68" s="50"/>
      <c r="F68" s="50"/>
      <c r="G68" s="50"/>
      <c r="H68" s="50"/>
      <c r="I68" s="50"/>
      <c r="J68" s="50"/>
      <c r="K68" s="50"/>
      <c r="L68" s="108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72" spans="1:31" s="2" customFormat="1" ht="6.95" customHeight="1" x14ac:dyDescent="0.2">
      <c r="A72" s="36"/>
      <c r="B72" s="51"/>
      <c r="C72" s="52"/>
      <c r="D72" s="52"/>
      <c r="E72" s="52"/>
      <c r="F72" s="52"/>
      <c r="G72" s="52"/>
      <c r="H72" s="52"/>
      <c r="I72" s="52"/>
      <c r="J72" s="52"/>
      <c r="K72" s="52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24.95" customHeight="1" x14ac:dyDescent="0.2">
      <c r="A73" s="36"/>
      <c r="B73" s="37"/>
      <c r="C73" s="25" t="s">
        <v>137</v>
      </c>
      <c r="D73" s="38"/>
      <c r="E73" s="38"/>
      <c r="F73" s="38"/>
      <c r="G73" s="38"/>
      <c r="H73" s="38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 x14ac:dyDescent="0.2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 x14ac:dyDescent="0.2">
      <c r="A75" s="36"/>
      <c r="B75" s="37"/>
      <c r="C75" s="31" t="s">
        <v>16</v>
      </c>
      <c r="D75" s="38"/>
      <c r="E75" s="38"/>
      <c r="F75" s="38"/>
      <c r="G75" s="38"/>
      <c r="H75" s="38"/>
      <c r="I75" s="38"/>
      <c r="J75" s="38"/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 x14ac:dyDescent="0.2">
      <c r="A76" s="36"/>
      <c r="B76" s="37"/>
      <c r="C76" s="38"/>
      <c r="D76" s="38"/>
      <c r="E76" s="416" t="str">
        <f>E7</f>
        <v>REKONSTRUKCE A DOSTAVBA BUDOV FF UK - STAVBA</v>
      </c>
      <c r="F76" s="417"/>
      <c r="G76" s="417"/>
      <c r="H76" s="417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 x14ac:dyDescent="0.2">
      <c r="A77" s="36"/>
      <c r="B77" s="37"/>
      <c r="C77" s="31" t="s">
        <v>125</v>
      </c>
      <c r="D77" s="38"/>
      <c r="E77" s="38"/>
      <c r="F77" s="38"/>
      <c r="G77" s="38"/>
      <c r="H77" s="38"/>
      <c r="I77" s="38"/>
      <c r="J77" s="38"/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6.5" customHeight="1" x14ac:dyDescent="0.2">
      <c r="A78" s="36"/>
      <c r="B78" s="37"/>
      <c r="C78" s="38"/>
      <c r="D78" s="38"/>
      <c r="E78" s="411" t="str">
        <f>E9</f>
        <v>02 - SO 01 - ZAJIŠTĚNÍ STAVEBNÍ JÁMY</v>
      </c>
      <c r="F78" s="415"/>
      <c r="G78" s="415"/>
      <c r="H78" s="415"/>
      <c r="I78" s="38"/>
      <c r="J78" s="38"/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 x14ac:dyDescent="0.2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 x14ac:dyDescent="0.2">
      <c r="A80" s="36"/>
      <c r="B80" s="37"/>
      <c r="C80" s="31" t="s">
        <v>22</v>
      </c>
      <c r="D80" s="38"/>
      <c r="E80" s="38"/>
      <c r="F80" s="29" t="str">
        <f>F12</f>
        <v>OPLETALOVA 47,49 - PRAHA 1</v>
      </c>
      <c r="G80" s="38"/>
      <c r="H80" s="38"/>
      <c r="I80" s="31" t="s">
        <v>24</v>
      </c>
      <c r="J80" s="61" t="str">
        <f>IF(J12="","",J12)</f>
        <v>18. 5. 2021</v>
      </c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 x14ac:dyDescent="0.2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40.15" customHeight="1" x14ac:dyDescent="0.2">
      <c r="A82" s="36"/>
      <c r="B82" s="37"/>
      <c r="C82" s="31" t="s">
        <v>26</v>
      </c>
      <c r="D82" s="38"/>
      <c r="E82" s="38"/>
      <c r="F82" s="29" t="str">
        <f>E15</f>
        <v>Filozofická fakulta, UK</v>
      </c>
      <c r="G82" s="38"/>
      <c r="H82" s="38"/>
      <c r="I82" s="31" t="s">
        <v>33</v>
      </c>
      <c r="J82" s="34" t="str">
        <f>E21</f>
        <v>Škarda architekti - ing.arch. Václav Škarda</v>
      </c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5.2" customHeight="1" x14ac:dyDescent="0.2">
      <c r="A83" s="36"/>
      <c r="B83" s="37"/>
      <c r="C83" s="31" t="s">
        <v>31</v>
      </c>
      <c r="D83" s="38"/>
      <c r="E83" s="38"/>
      <c r="F83" s="29" t="str">
        <f>IF(E18="","",E18)</f>
        <v>Vyplň údaj</v>
      </c>
      <c r="G83" s="38"/>
      <c r="H83" s="38"/>
      <c r="I83" s="31" t="s">
        <v>36</v>
      </c>
      <c r="J83" s="34" t="str">
        <f>E24</f>
        <v>Vladimír Mrázek</v>
      </c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0.35" customHeight="1" x14ac:dyDescent="0.2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0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11" customFormat="1" ht="29.25" customHeight="1" x14ac:dyDescent="0.2">
      <c r="A85" s="148"/>
      <c r="B85" s="149"/>
      <c r="C85" s="150" t="s">
        <v>138</v>
      </c>
      <c r="D85" s="151" t="s">
        <v>59</v>
      </c>
      <c r="E85" s="151" t="s">
        <v>55</v>
      </c>
      <c r="F85" s="151" t="s">
        <v>56</v>
      </c>
      <c r="G85" s="151" t="s">
        <v>139</v>
      </c>
      <c r="H85" s="151" t="s">
        <v>140</v>
      </c>
      <c r="I85" s="151" t="s">
        <v>141</v>
      </c>
      <c r="J85" s="151" t="s">
        <v>129</v>
      </c>
      <c r="K85" s="152" t="s">
        <v>142</v>
      </c>
      <c r="L85" s="153"/>
      <c r="M85" s="70" t="s">
        <v>28</v>
      </c>
      <c r="N85" s="71" t="s">
        <v>44</v>
      </c>
      <c r="O85" s="71" t="s">
        <v>143</v>
      </c>
      <c r="P85" s="71" t="s">
        <v>144</v>
      </c>
      <c r="Q85" s="71" t="s">
        <v>145</v>
      </c>
      <c r="R85" s="71" t="s">
        <v>146</v>
      </c>
      <c r="S85" s="71" t="s">
        <v>147</v>
      </c>
      <c r="T85" s="72" t="s">
        <v>148</v>
      </c>
      <c r="U85" s="148"/>
      <c r="V85" s="148"/>
      <c r="W85" s="148"/>
      <c r="X85" s="148"/>
      <c r="Y85" s="148"/>
      <c r="Z85" s="148"/>
      <c r="AA85" s="148"/>
      <c r="AB85" s="148"/>
      <c r="AC85" s="148"/>
      <c r="AD85" s="148"/>
      <c r="AE85" s="148"/>
    </row>
    <row r="86" spans="1:65" s="2" customFormat="1" ht="22.9" customHeight="1" x14ac:dyDescent="0.25">
      <c r="A86" s="36"/>
      <c r="B86" s="37"/>
      <c r="C86" s="77" t="s">
        <v>149</v>
      </c>
      <c r="D86" s="38"/>
      <c r="E86" s="38"/>
      <c r="F86" s="38"/>
      <c r="G86" s="38"/>
      <c r="H86" s="38"/>
      <c r="I86" s="38"/>
      <c r="J86" s="154">
        <f>BK86</f>
        <v>0</v>
      </c>
      <c r="K86" s="38"/>
      <c r="L86" s="41"/>
      <c r="M86" s="73"/>
      <c r="N86" s="155"/>
      <c r="O86" s="74"/>
      <c r="P86" s="156">
        <f>P87+P128</f>
        <v>0</v>
      </c>
      <c r="Q86" s="74"/>
      <c r="R86" s="156">
        <f>R87+R128</f>
        <v>6.1565249999999994</v>
      </c>
      <c r="S86" s="74"/>
      <c r="T86" s="157">
        <f>T87+T128</f>
        <v>274.59999999999997</v>
      </c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T86" s="19" t="s">
        <v>73</v>
      </c>
      <c r="AU86" s="19" t="s">
        <v>130</v>
      </c>
      <c r="BK86" s="158">
        <f>BK87+BK128</f>
        <v>0</v>
      </c>
    </row>
    <row r="87" spans="1:65" s="12" customFormat="1" ht="25.9" customHeight="1" x14ac:dyDescent="0.2">
      <c r="B87" s="159"/>
      <c r="C87" s="160"/>
      <c r="D87" s="161" t="s">
        <v>73</v>
      </c>
      <c r="E87" s="162" t="s">
        <v>309</v>
      </c>
      <c r="F87" s="162" t="s">
        <v>310</v>
      </c>
      <c r="G87" s="160"/>
      <c r="H87" s="160"/>
      <c r="I87" s="163"/>
      <c r="J87" s="164">
        <f>BK87</f>
        <v>0</v>
      </c>
      <c r="K87" s="160"/>
      <c r="L87" s="165"/>
      <c r="M87" s="166"/>
      <c r="N87" s="167"/>
      <c r="O87" s="167"/>
      <c r="P87" s="168">
        <f>P88+P102+P118+P122</f>
        <v>0</v>
      </c>
      <c r="Q87" s="167"/>
      <c r="R87" s="168">
        <f>R88+R102+R118+R122</f>
        <v>0</v>
      </c>
      <c r="S87" s="167"/>
      <c r="T87" s="169">
        <f>T88+T102+T118+T122</f>
        <v>274.59999999999997</v>
      </c>
      <c r="AR87" s="170" t="s">
        <v>82</v>
      </c>
      <c r="AT87" s="171" t="s">
        <v>73</v>
      </c>
      <c r="AU87" s="171" t="s">
        <v>74</v>
      </c>
      <c r="AY87" s="170" t="s">
        <v>153</v>
      </c>
      <c r="BK87" s="172">
        <f>BK88+BK102+BK118+BK122</f>
        <v>0</v>
      </c>
    </row>
    <row r="88" spans="1:65" s="12" customFormat="1" ht="22.9" customHeight="1" x14ac:dyDescent="0.2">
      <c r="B88" s="159"/>
      <c r="C88" s="160"/>
      <c r="D88" s="161" t="s">
        <v>73</v>
      </c>
      <c r="E88" s="173" t="s">
        <v>82</v>
      </c>
      <c r="F88" s="173" t="s">
        <v>311</v>
      </c>
      <c r="G88" s="160"/>
      <c r="H88" s="160"/>
      <c r="I88" s="163"/>
      <c r="J88" s="174">
        <f>BK88</f>
        <v>0</v>
      </c>
      <c r="K88" s="160"/>
      <c r="L88" s="165"/>
      <c r="M88" s="166"/>
      <c r="N88" s="167"/>
      <c r="O88" s="167"/>
      <c r="P88" s="168">
        <f>SUM(P89:P101)</f>
        <v>0</v>
      </c>
      <c r="Q88" s="167"/>
      <c r="R88" s="168">
        <f>SUM(R89:R101)</f>
        <v>0</v>
      </c>
      <c r="S88" s="167"/>
      <c r="T88" s="169">
        <f>SUM(T89:T101)</f>
        <v>0</v>
      </c>
      <c r="AR88" s="170" t="s">
        <v>82</v>
      </c>
      <c r="AT88" s="171" t="s">
        <v>73</v>
      </c>
      <c r="AU88" s="171" t="s">
        <v>82</v>
      </c>
      <c r="AY88" s="170" t="s">
        <v>153</v>
      </c>
      <c r="BK88" s="172">
        <f>SUM(BK89:BK101)</f>
        <v>0</v>
      </c>
    </row>
    <row r="89" spans="1:65" s="2" customFormat="1" ht="36" x14ac:dyDescent="0.2">
      <c r="A89" s="36"/>
      <c r="B89" s="37"/>
      <c r="C89" s="175" t="s">
        <v>82</v>
      </c>
      <c r="D89" s="175" t="s">
        <v>156</v>
      </c>
      <c r="E89" s="176" t="s">
        <v>312</v>
      </c>
      <c r="F89" s="177" t="s">
        <v>313</v>
      </c>
      <c r="G89" s="178" t="s">
        <v>314</v>
      </c>
      <c r="H89" s="179">
        <v>527.32399999999996</v>
      </c>
      <c r="I89" s="180"/>
      <c r="J89" s="181">
        <f>ROUND(I89*H89,2)</f>
        <v>0</v>
      </c>
      <c r="K89" s="177" t="s">
        <v>315</v>
      </c>
      <c r="L89" s="41"/>
      <c r="M89" s="182" t="s">
        <v>28</v>
      </c>
      <c r="N89" s="183" t="s">
        <v>45</v>
      </c>
      <c r="O89" s="66"/>
      <c r="P89" s="184">
        <f>O89*H89</f>
        <v>0</v>
      </c>
      <c r="Q89" s="184">
        <v>0</v>
      </c>
      <c r="R89" s="184">
        <f>Q89*H89</f>
        <v>0</v>
      </c>
      <c r="S89" s="184">
        <v>0</v>
      </c>
      <c r="T89" s="185">
        <f>S89*H89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186" t="s">
        <v>167</v>
      </c>
      <c r="AT89" s="186" t="s">
        <v>156</v>
      </c>
      <c r="AU89" s="186" t="s">
        <v>84</v>
      </c>
      <c r="AY89" s="19" t="s">
        <v>153</v>
      </c>
      <c r="BE89" s="187">
        <f>IF(N89="základní",J89,0)</f>
        <v>0</v>
      </c>
      <c r="BF89" s="187">
        <f>IF(N89="snížená",J89,0)</f>
        <v>0</v>
      </c>
      <c r="BG89" s="187">
        <f>IF(N89="zákl. přenesená",J89,0)</f>
        <v>0</v>
      </c>
      <c r="BH89" s="187">
        <f>IF(N89="sníž. přenesená",J89,0)</f>
        <v>0</v>
      </c>
      <c r="BI89" s="187">
        <f>IF(N89="nulová",J89,0)</f>
        <v>0</v>
      </c>
      <c r="BJ89" s="19" t="s">
        <v>82</v>
      </c>
      <c r="BK89" s="187">
        <f>ROUND(I89*H89,2)</f>
        <v>0</v>
      </c>
      <c r="BL89" s="19" t="s">
        <v>167</v>
      </c>
      <c r="BM89" s="186" t="s">
        <v>316</v>
      </c>
    </row>
    <row r="90" spans="1:65" s="13" customFormat="1" x14ac:dyDescent="0.2">
      <c r="B90" s="197"/>
      <c r="C90" s="198"/>
      <c r="D90" s="188" t="s">
        <v>317</v>
      </c>
      <c r="E90" s="199" t="s">
        <v>28</v>
      </c>
      <c r="F90" s="200" t="s">
        <v>318</v>
      </c>
      <c r="G90" s="198"/>
      <c r="H90" s="201">
        <v>527.32399999999996</v>
      </c>
      <c r="I90" s="202"/>
      <c r="J90" s="198"/>
      <c r="K90" s="198"/>
      <c r="L90" s="203"/>
      <c r="M90" s="204"/>
      <c r="N90" s="205"/>
      <c r="O90" s="205"/>
      <c r="P90" s="205"/>
      <c r="Q90" s="205"/>
      <c r="R90" s="205"/>
      <c r="S90" s="205"/>
      <c r="T90" s="206"/>
      <c r="AT90" s="207" t="s">
        <v>317</v>
      </c>
      <c r="AU90" s="207" t="s">
        <v>84</v>
      </c>
      <c r="AV90" s="13" t="s">
        <v>84</v>
      </c>
      <c r="AW90" s="13" t="s">
        <v>35</v>
      </c>
      <c r="AX90" s="13" t="s">
        <v>82</v>
      </c>
      <c r="AY90" s="207" t="s">
        <v>153</v>
      </c>
    </row>
    <row r="91" spans="1:65" s="2" customFormat="1" ht="36" x14ac:dyDescent="0.2">
      <c r="A91" s="36"/>
      <c r="B91" s="37"/>
      <c r="C91" s="175" t="s">
        <v>84</v>
      </c>
      <c r="D91" s="175" t="s">
        <v>156</v>
      </c>
      <c r="E91" s="176" t="s">
        <v>319</v>
      </c>
      <c r="F91" s="177" t="s">
        <v>320</v>
      </c>
      <c r="G91" s="178" t="s">
        <v>314</v>
      </c>
      <c r="H91" s="179">
        <v>527.32399999999996</v>
      </c>
      <c r="I91" s="180"/>
      <c r="J91" s="181">
        <f>ROUND(I91*H91,2)</f>
        <v>0</v>
      </c>
      <c r="K91" s="177" t="s">
        <v>315</v>
      </c>
      <c r="L91" s="41"/>
      <c r="M91" s="182" t="s">
        <v>28</v>
      </c>
      <c r="N91" s="183" t="s">
        <v>45</v>
      </c>
      <c r="O91" s="66"/>
      <c r="P91" s="184">
        <f>O91*H91</f>
        <v>0</v>
      </c>
      <c r="Q91" s="184">
        <v>0</v>
      </c>
      <c r="R91" s="184">
        <f>Q91*H91</f>
        <v>0</v>
      </c>
      <c r="S91" s="184">
        <v>0</v>
      </c>
      <c r="T91" s="185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6" t="s">
        <v>167</v>
      </c>
      <c r="AT91" s="186" t="s">
        <v>156</v>
      </c>
      <c r="AU91" s="186" t="s">
        <v>84</v>
      </c>
      <c r="AY91" s="19" t="s">
        <v>153</v>
      </c>
      <c r="BE91" s="187">
        <f>IF(N91="základní",J91,0)</f>
        <v>0</v>
      </c>
      <c r="BF91" s="187">
        <f>IF(N91="snížená",J91,0)</f>
        <v>0</v>
      </c>
      <c r="BG91" s="187">
        <f>IF(N91="zákl. přenesená",J91,0)</f>
        <v>0</v>
      </c>
      <c r="BH91" s="187">
        <f>IF(N91="sníž. přenesená",J91,0)</f>
        <v>0</v>
      </c>
      <c r="BI91" s="187">
        <f>IF(N91="nulová",J91,0)</f>
        <v>0</v>
      </c>
      <c r="BJ91" s="19" t="s">
        <v>82</v>
      </c>
      <c r="BK91" s="187">
        <f>ROUND(I91*H91,2)</f>
        <v>0</v>
      </c>
      <c r="BL91" s="19" t="s">
        <v>167</v>
      </c>
      <c r="BM91" s="186" t="s">
        <v>321</v>
      </c>
    </row>
    <row r="92" spans="1:65" s="2" customFormat="1" ht="19.5" x14ac:dyDescent="0.2">
      <c r="A92" s="36"/>
      <c r="B92" s="37"/>
      <c r="C92" s="38"/>
      <c r="D92" s="188" t="s">
        <v>194</v>
      </c>
      <c r="E92" s="38"/>
      <c r="F92" s="189" t="s">
        <v>322</v>
      </c>
      <c r="G92" s="38"/>
      <c r="H92" s="38"/>
      <c r="I92" s="190"/>
      <c r="J92" s="38"/>
      <c r="K92" s="38"/>
      <c r="L92" s="41"/>
      <c r="M92" s="191"/>
      <c r="N92" s="192"/>
      <c r="O92" s="66"/>
      <c r="P92" s="66"/>
      <c r="Q92" s="66"/>
      <c r="R92" s="66"/>
      <c r="S92" s="66"/>
      <c r="T92" s="67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T92" s="19" t="s">
        <v>194</v>
      </c>
      <c r="AU92" s="19" t="s">
        <v>84</v>
      </c>
    </row>
    <row r="93" spans="1:65" s="2" customFormat="1" ht="36" x14ac:dyDescent="0.2">
      <c r="A93" s="36"/>
      <c r="B93" s="37"/>
      <c r="C93" s="175" t="s">
        <v>163</v>
      </c>
      <c r="D93" s="175" t="s">
        <v>156</v>
      </c>
      <c r="E93" s="176" t="s">
        <v>323</v>
      </c>
      <c r="F93" s="177" t="s">
        <v>324</v>
      </c>
      <c r="G93" s="178" t="s">
        <v>314</v>
      </c>
      <c r="H93" s="179">
        <v>527.32399999999996</v>
      </c>
      <c r="I93" s="180"/>
      <c r="J93" s="181">
        <f>ROUND(I93*H93,2)</f>
        <v>0</v>
      </c>
      <c r="K93" s="177" t="s">
        <v>315</v>
      </c>
      <c r="L93" s="41"/>
      <c r="M93" s="182" t="s">
        <v>28</v>
      </c>
      <c r="N93" s="183" t="s">
        <v>45</v>
      </c>
      <c r="O93" s="66"/>
      <c r="P93" s="184">
        <f>O93*H93</f>
        <v>0</v>
      </c>
      <c r="Q93" s="184">
        <v>0</v>
      </c>
      <c r="R93" s="184">
        <f>Q93*H93</f>
        <v>0</v>
      </c>
      <c r="S93" s="184">
        <v>0</v>
      </c>
      <c r="T93" s="185">
        <f>S93*H93</f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6" t="s">
        <v>167</v>
      </c>
      <c r="AT93" s="186" t="s">
        <v>156</v>
      </c>
      <c r="AU93" s="186" t="s">
        <v>84</v>
      </c>
      <c r="AY93" s="19" t="s">
        <v>153</v>
      </c>
      <c r="BE93" s="187">
        <f>IF(N93="základní",J93,0)</f>
        <v>0</v>
      </c>
      <c r="BF93" s="187">
        <f>IF(N93="snížená",J93,0)</f>
        <v>0</v>
      </c>
      <c r="BG93" s="187">
        <f>IF(N93="zákl. přenesená",J93,0)</f>
        <v>0</v>
      </c>
      <c r="BH93" s="187">
        <f>IF(N93="sníž. přenesená",J93,0)</f>
        <v>0</v>
      </c>
      <c r="BI93" s="187">
        <f>IF(N93="nulová",J93,0)</f>
        <v>0</v>
      </c>
      <c r="BJ93" s="19" t="s">
        <v>82</v>
      </c>
      <c r="BK93" s="187">
        <f>ROUND(I93*H93,2)</f>
        <v>0</v>
      </c>
      <c r="BL93" s="19" t="s">
        <v>167</v>
      </c>
      <c r="BM93" s="186" t="s">
        <v>325</v>
      </c>
    </row>
    <row r="94" spans="1:65" s="13" customFormat="1" x14ac:dyDescent="0.2">
      <c r="B94" s="197"/>
      <c r="C94" s="198"/>
      <c r="D94" s="188" t="s">
        <v>317</v>
      </c>
      <c r="E94" s="199" t="s">
        <v>28</v>
      </c>
      <c r="F94" s="200" t="s">
        <v>318</v>
      </c>
      <c r="G94" s="198"/>
      <c r="H94" s="201">
        <v>527.32399999999996</v>
      </c>
      <c r="I94" s="202"/>
      <c r="J94" s="198"/>
      <c r="K94" s="198"/>
      <c r="L94" s="203"/>
      <c r="M94" s="204"/>
      <c r="N94" s="205"/>
      <c r="O94" s="205"/>
      <c r="P94" s="205"/>
      <c r="Q94" s="205"/>
      <c r="R94" s="205"/>
      <c r="S94" s="205"/>
      <c r="T94" s="206"/>
      <c r="AT94" s="207" t="s">
        <v>317</v>
      </c>
      <c r="AU94" s="207" t="s">
        <v>84</v>
      </c>
      <c r="AV94" s="13" t="s">
        <v>84</v>
      </c>
      <c r="AW94" s="13" t="s">
        <v>35</v>
      </c>
      <c r="AX94" s="13" t="s">
        <v>82</v>
      </c>
      <c r="AY94" s="207" t="s">
        <v>153</v>
      </c>
    </row>
    <row r="95" spans="1:65" s="2" customFormat="1" ht="36" x14ac:dyDescent="0.2">
      <c r="A95" s="36"/>
      <c r="B95" s="37"/>
      <c r="C95" s="175" t="s">
        <v>167</v>
      </c>
      <c r="D95" s="175" t="s">
        <v>156</v>
      </c>
      <c r="E95" s="176" t="s">
        <v>326</v>
      </c>
      <c r="F95" s="177" t="s">
        <v>327</v>
      </c>
      <c r="G95" s="178" t="s">
        <v>314</v>
      </c>
      <c r="H95" s="179">
        <v>527.32399999999996</v>
      </c>
      <c r="I95" s="180"/>
      <c r="J95" s="181">
        <f>ROUND(I95*H95,2)</f>
        <v>0</v>
      </c>
      <c r="K95" s="177" t="s">
        <v>315</v>
      </c>
      <c r="L95" s="41"/>
      <c r="M95" s="182" t="s">
        <v>28</v>
      </c>
      <c r="N95" s="183" t="s">
        <v>45</v>
      </c>
      <c r="O95" s="66"/>
      <c r="P95" s="184">
        <f>O95*H95</f>
        <v>0</v>
      </c>
      <c r="Q95" s="184">
        <v>0</v>
      </c>
      <c r="R95" s="184">
        <f>Q95*H95</f>
        <v>0</v>
      </c>
      <c r="S95" s="184">
        <v>0</v>
      </c>
      <c r="T95" s="185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167</v>
      </c>
      <c r="AT95" s="186" t="s">
        <v>156</v>
      </c>
      <c r="AU95" s="186" t="s">
        <v>84</v>
      </c>
      <c r="AY95" s="19" t="s">
        <v>153</v>
      </c>
      <c r="BE95" s="187">
        <f>IF(N95="základní",J95,0)</f>
        <v>0</v>
      </c>
      <c r="BF95" s="187">
        <f>IF(N95="snížená",J95,0)</f>
        <v>0</v>
      </c>
      <c r="BG95" s="187">
        <f>IF(N95="zákl. přenesená",J95,0)</f>
        <v>0</v>
      </c>
      <c r="BH95" s="187">
        <f>IF(N95="sníž. přenesená",J95,0)</f>
        <v>0</v>
      </c>
      <c r="BI95" s="187">
        <f>IF(N95="nulová",J95,0)</f>
        <v>0</v>
      </c>
      <c r="BJ95" s="19" t="s">
        <v>82</v>
      </c>
      <c r="BK95" s="187">
        <f>ROUND(I95*H95,2)</f>
        <v>0</v>
      </c>
      <c r="BL95" s="19" t="s">
        <v>167</v>
      </c>
      <c r="BM95" s="186" t="s">
        <v>328</v>
      </c>
    </row>
    <row r="96" spans="1:65" s="2" customFormat="1" ht="19.5" x14ac:dyDescent="0.2">
      <c r="A96" s="36"/>
      <c r="B96" s="37"/>
      <c r="C96" s="38"/>
      <c r="D96" s="188" t="s">
        <v>194</v>
      </c>
      <c r="E96" s="38"/>
      <c r="F96" s="189" t="s">
        <v>322</v>
      </c>
      <c r="G96" s="38"/>
      <c r="H96" s="38"/>
      <c r="I96" s="190"/>
      <c r="J96" s="38"/>
      <c r="K96" s="38"/>
      <c r="L96" s="41"/>
      <c r="M96" s="191"/>
      <c r="N96" s="192"/>
      <c r="O96" s="66"/>
      <c r="P96" s="66"/>
      <c r="Q96" s="66"/>
      <c r="R96" s="66"/>
      <c r="S96" s="66"/>
      <c r="T96" s="67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T96" s="19" t="s">
        <v>194</v>
      </c>
      <c r="AU96" s="19" t="s">
        <v>84</v>
      </c>
    </row>
    <row r="97" spans="1:65" s="2" customFormat="1" ht="16.5" customHeight="1" x14ac:dyDescent="0.2">
      <c r="A97" s="36"/>
      <c r="B97" s="37"/>
      <c r="C97" s="175" t="s">
        <v>152</v>
      </c>
      <c r="D97" s="175" t="s">
        <v>156</v>
      </c>
      <c r="E97" s="176" t="s">
        <v>329</v>
      </c>
      <c r="F97" s="177" t="s">
        <v>330</v>
      </c>
      <c r="G97" s="178" t="s">
        <v>314</v>
      </c>
      <c r="H97" s="179">
        <v>527.32399999999996</v>
      </c>
      <c r="I97" s="180"/>
      <c r="J97" s="181">
        <f>ROUND(I97*H97,2)</f>
        <v>0</v>
      </c>
      <c r="K97" s="177" t="s">
        <v>315</v>
      </c>
      <c r="L97" s="41"/>
      <c r="M97" s="182" t="s">
        <v>28</v>
      </c>
      <c r="N97" s="183" t="s">
        <v>45</v>
      </c>
      <c r="O97" s="66"/>
      <c r="P97" s="184">
        <f>O97*H97</f>
        <v>0</v>
      </c>
      <c r="Q97" s="184">
        <v>0</v>
      </c>
      <c r="R97" s="184">
        <f>Q97*H97</f>
        <v>0</v>
      </c>
      <c r="S97" s="184">
        <v>0</v>
      </c>
      <c r="T97" s="185">
        <f>S97*H97</f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6" t="s">
        <v>167</v>
      </c>
      <c r="AT97" s="186" t="s">
        <v>156</v>
      </c>
      <c r="AU97" s="186" t="s">
        <v>84</v>
      </c>
      <c r="AY97" s="19" t="s">
        <v>153</v>
      </c>
      <c r="BE97" s="187">
        <f>IF(N97="základní",J97,0)</f>
        <v>0</v>
      </c>
      <c r="BF97" s="187">
        <f>IF(N97="snížená",J97,0)</f>
        <v>0</v>
      </c>
      <c r="BG97" s="187">
        <f>IF(N97="zákl. přenesená",J97,0)</f>
        <v>0</v>
      </c>
      <c r="BH97" s="187">
        <f>IF(N97="sníž. přenesená",J97,0)</f>
        <v>0</v>
      </c>
      <c r="BI97" s="187">
        <f>IF(N97="nulová",J97,0)</f>
        <v>0</v>
      </c>
      <c r="BJ97" s="19" t="s">
        <v>82</v>
      </c>
      <c r="BK97" s="187">
        <f>ROUND(I97*H97,2)</f>
        <v>0</v>
      </c>
      <c r="BL97" s="19" t="s">
        <v>167</v>
      </c>
      <c r="BM97" s="186" t="s">
        <v>331</v>
      </c>
    </row>
    <row r="98" spans="1:65" s="2" customFormat="1" ht="16.5" customHeight="1" x14ac:dyDescent="0.2">
      <c r="A98" s="36"/>
      <c r="B98" s="37"/>
      <c r="C98" s="175" t="s">
        <v>173</v>
      </c>
      <c r="D98" s="175" t="s">
        <v>156</v>
      </c>
      <c r="E98" s="176" t="s">
        <v>332</v>
      </c>
      <c r="F98" s="177" t="s">
        <v>333</v>
      </c>
      <c r="G98" s="178" t="s">
        <v>314</v>
      </c>
      <c r="H98" s="179">
        <v>527.32399999999996</v>
      </c>
      <c r="I98" s="180"/>
      <c r="J98" s="181">
        <f>ROUND(I98*H98,2)</f>
        <v>0</v>
      </c>
      <c r="K98" s="177" t="s">
        <v>315</v>
      </c>
      <c r="L98" s="41"/>
      <c r="M98" s="182" t="s">
        <v>28</v>
      </c>
      <c r="N98" s="183" t="s">
        <v>45</v>
      </c>
      <c r="O98" s="66"/>
      <c r="P98" s="184">
        <f>O98*H98</f>
        <v>0</v>
      </c>
      <c r="Q98" s="184">
        <v>0</v>
      </c>
      <c r="R98" s="184">
        <f>Q98*H98</f>
        <v>0</v>
      </c>
      <c r="S98" s="184">
        <v>0</v>
      </c>
      <c r="T98" s="185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6" t="s">
        <v>167</v>
      </c>
      <c r="AT98" s="186" t="s">
        <v>156</v>
      </c>
      <c r="AU98" s="186" t="s">
        <v>84</v>
      </c>
      <c r="AY98" s="19" t="s">
        <v>153</v>
      </c>
      <c r="BE98" s="187">
        <f>IF(N98="základní",J98,0)</f>
        <v>0</v>
      </c>
      <c r="BF98" s="187">
        <f>IF(N98="snížená",J98,0)</f>
        <v>0</v>
      </c>
      <c r="BG98" s="187">
        <f>IF(N98="zákl. přenesená",J98,0)</f>
        <v>0</v>
      </c>
      <c r="BH98" s="187">
        <f>IF(N98="sníž. přenesená",J98,0)</f>
        <v>0</v>
      </c>
      <c r="BI98" s="187">
        <f>IF(N98="nulová",J98,0)</f>
        <v>0</v>
      </c>
      <c r="BJ98" s="19" t="s">
        <v>82</v>
      </c>
      <c r="BK98" s="187">
        <f>ROUND(I98*H98,2)</f>
        <v>0</v>
      </c>
      <c r="BL98" s="19" t="s">
        <v>167</v>
      </c>
      <c r="BM98" s="186" t="s">
        <v>334</v>
      </c>
    </row>
    <row r="99" spans="1:65" s="2" customFormat="1" ht="24" x14ac:dyDescent="0.2">
      <c r="A99" s="36"/>
      <c r="B99" s="37"/>
      <c r="C99" s="175" t="s">
        <v>177</v>
      </c>
      <c r="D99" s="175" t="s">
        <v>156</v>
      </c>
      <c r="E99" s="176" t="s">
        <v>335</v>
      </c>
      <c r="F99" s="177" t="s">
        <v>336</v>
      </c>
      <c r="G99" s="178" t="s">
        <v>314</v>
      </c>
      <c r="H99" s="179">
        <v>1054.6479999999999</v>
      </c>
      <c r="I99" s="180"/>
      <c r="J99" s="181">
        <f>ROUND(I99*H99,2)</f>
        <v>0</v>
      </c>
      <c r="K99" s="177" t="s">
        <v>315</v>
      </c>
      <c r="L99" s="41"/>
      <c r="M99" s="182" t="s">
        <v>28</v>
      </c>
      <c r="N99" s="183" t="s">
        <v>45</v>
      </c>
      <c r="O99" s="66"/>
      <c r="P99" s="184">
        <f>O99*H99</f>
        <v>0</v>
      </c>
      <c r="Q99" s="184">
        <v>0</v>
      </c>
      <c r="R99" s="184">
        <f>Q99*H99</f>
        <v>0</v>
      </c>
      <c r="S99" s="184">
        <v>0</v>
      </c>
      <c r="T99" s="185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6" t="s">
        <v>167</v>
      </c>
      <c r="AT99" s="186" t="s">
        <v>156</v>
      </c>
      <c r="AU99" s="186" t="s">
        <v>84</v>
      </c>
      <c r="AY99" s="19" t="s">
        <v>153</v>
      </c>
      <c r="BE99" s="187">
        <f>IF(N99="základní",J99,0)</f>
        <v>0</v>
      </c>
      <c r="BF99" s="187">
        <f>IF(N99="snížená",J99,0)</f>
        <v>0</v>
      </c>
      <c r="BG99" s="187">
        <f>IF(N99="zákl. přenesená",J99,0)</f>
        <v>0</v>
      </c>
      <c r="BH99" s="187">
        <f>IF(N99="sníž. přenesená",J99,0)</f>
        <v>0</v>
      </c>
      <c r="BI99" s="187">
        <f>IF(N99="nulová",J99,0)</f>
        <v>0</v>
      </c>
      <c r="BJ99" s="19" t="s">
        <v>82</v>
      </c>
      <c r="BK99" s="187">
        <f>ROUND(I99*H99,2)</f>
        <v>0</v>
      </c>
      <c r="BL99" s="19" t="s">
        <v>167</v>
      </c>
      <c r="BM99" s="186" t="s">
        <v>337</v>
      </c>
    </row>
    <row r="100" spans="1:65" s="2" customFormat="1" ht="24" x14ac:dyDescent="0.2">
      <c r="A100" s="36"/>
      <c r="B100" s="37"/>
      <c r="C100" s="175" t="s">
        <v>181</v>
      </c>
      <c r="D100" s="175" t="s">
        <v>156</v>
      </c>
      <c r="E100" s="176" t="s">
        <v>338</v>
      </c>
      <c r="F100" s="177" t="s">
        <v>339</v>
      </c>
      <c r="G100" s="178" t="s">
        <v>340</v>
      </c>
      <c r="H100" s="179">
        <v>1792.902</v>
      </c>
      <c r="I100" s="180"/>
      <c r="J100" s="181">
        <f>ROUND(I100*H100,2)</f>
        <v>0</v>
      </c>
      <c r="K100" s="177" t="s">
        <v>315</v>
      </c>
      <c r="L100" s="41"/>
      <c r="M100" s="182" t="s">
        <v>28</v>
      </c>
      <c r="N100" s="183" t="s">
        <v>45</v>
      </c>
      <c r="O100" s="66"/>
      <c r="P100" s="184">
        <f>O100*H100</f>
        <v>0</v>
      </c>
      <c r="Q100" s="184">
        <v>0</v>
      </c>
      <c r="R100" s="184">
        <f>Q100*H100</f>
        <v>0</v>
      </c>
      <c r="S100" s="184">
        <v>0</v>
      </c>
      <c r="T100" s="185">
        <f>S100*H100</f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86" t="s">
        <v>167</v>
      </c>
      <c r="AT100" s="186" t="s">
        <v>156</v>
      </c>
      <c r="AU100" s="186" t="s">
        <v>84</v>
      </c>
      <c r="AY100" s="19" t="s">
        <v>153</v>
      </c>
      <c r="BE100" s="187">
        <f>IF(N100="základní",J100,0)</f>
        <v>0</v>
      </c>
      <c r="BF100" s="187">
        <f>IF(N100="snížená",J100,0)</f>
        <v>0</v>
      </c>
      <c r="BG100" s="187">
        <f>IF(N100="zákl. přenesená",J100,0)</f>
        <v>0</v>
      </c>
      <c r="BH100" s="187">
        <f>IF(N100="sníž. přenesená",J100,0)</f>
        <v>0</v>
      </c>
      <c r="BI100" s="187">
        <f>IF(N100="nulová",J100,0)</f>
        <v>0</v>
      </c>
      <c r="BJ100" s="19" t="s">
        <v>82</v>
      </c>
      <c r="BK100" s="187">
        <f>ROUND(I100*H100,2)</f>
        <v>0</v>
      </c>
      <c r="BL100" s="19" t="s">
        <v>167</v>
      </c>
      <c r="BM100" s="186" t="s">
        <v>341</v>
      </c>
    </row>
    <row r="101" spans="1:65" s="13" customFormat="1" x14ac:dyDescent="0.2">
      <c r="B101" s="197"/>
      <c r="C101" s="198"/>
      <c r="D101" s="188" t="s">
        <v>317</v>
      </c>
      <c r="E101" s="199" t="s">
        <v>28</v>
      </c>
      <c r="F101" s="200" t="s">
        <v>342</v>
      </c>
      <c r="G101" s="198"/>
      <c r="H101" s="201">
        <v>1792.902</v>
      </c>
      <c r="I101" s="202"/>
      <c r="J101" s="198"/>
      <c r="K101" s="198"/>
      <c r="L101" s="203"/>
      <c r="M101" s="204"/>
      <c r="N101" s="205"/>
      <c r="O101" s="205"/>
      <c r="P101" s="205"/>
      <c r="Q101" s="205"/>
      <c r="R101" s="205"/>
      <c r="S101" s="205"/>
      <c r="T101" s="206"/>
      <c r="AT101" s="207" t="s">
        <v>317</v>
      </c>
      <c r="AU101" s="207" t="s">
        <v>84</v>
      </c>
      <c r="AV101" s="13" t="s">
        <v>84</v>
      </c>
      <c r="AW101" s="13" t="s">
        <v>35</v>
      </c>
      <c r="AX101" s="13" t="s">
        <v>82</v>
      </c>
      <c r="AY101" s="207" t="s">
        <v>153</v>
      </c>
    </row>
    <row r="102" spans="1:65" s="12" customFormat="1" ht="22.9" customHeight="1" x14ac:dyDescent="0.2">
      <c r="B102" s="159"/>
      <c r="C102" s="160"/>
      <c r="D102" s="161" t="s">
        <v>73</v>
      </c>
      <c r="E102" s="173" t="s">
        <v>84</v>
      </c>
      <c r="F102" s="173" t="s">
        <v>343</v>
      </c>
      <c r="G102" s="160"/>
      <c r="H102" s="160"/>
      <c r="I102" s="163"/>
      <c r="J102" s="174">
        <f>BK102</f>
        <v>0</v>
      </c>
      <c r="K102" s="160"/>
      <c r="L102" s="165"/>
      <c r="M102" s="166"/>
      <c r="N102" s="167"/>
      <c r="O102" s="167"/>
      <c r="P102" s="168">
        <f>SUM(P103:P117)</f>
        <v>0</v>
      </c>
      <c r="Q102" s="167"/>
      <c r="R102" s="168">
        <f>SUM(R103:R117)</f>
        <v>0</v>
      </c>
      <c r="S102" s="167"/>
      <c r="T102" s="169">
        <f>SUM(T103:T117)</f>
        <v>0</v>
      </c>
      <c r="AR102" s="170" t="s">
        <v>82</v>
      </c>
      <c r="AT102" s="171" t="s">
        <v>73</v>
      </c>
      <c r="AU102" s="171" t="s">
        <v>82</v>
      </c>
      <c r="AY102" s="170" t="s">
        <v>153</v>
      </c>
      <c r="BK102" s="172">
        <f>SUM(BK103:BK117)</f>
        <v>0</v>
      </c>
    </row>
    <row r="103" spans="1:65" s="2" customFormat="1" ht="16.5" customHeight="1" x14ac:dyDescent="0.2">
      <c r="A103" s="36"/>
      <c r="B103" s="37"/>
      <c r="C103" s="175" t="s">
        <v>185</v>
      </c>
      <c r="D103" s="175" t="s">
        <v>156</v>
      </c>
      <c r="E103" s="176" t="s">
        <v>344</v>
      </c>
      <c r="F103" s="177" t="s">
        <v>345</v>
      </c>
      <c r="G103" s="178" t="s">
        <v>158</v>
      </c>
      <c r="H103" s="179">
        <v>1</v>
      </c>
      <c r="I103" s="180"/>
      <c r="J103" s="181">
        <f>ROUND(I103*H103,2)</f>
        <v>0</v>
      </c>
      <c r="K103" s="177" t="s">
        <v>28</v>
      </c>
      <c r="L103" s="41"/>
      <c r="M103" s="182" t="s">
        <v>28</v>
      </c>
      <c r="N103" s="183" t="s">
        <v>45</v>
      </c>
      <c r="O103" s="66"/>
      <c r="P103" s="184">
        <f>O103*H103</f>
        <v>0</v>
      </c>
      <c r="Q103" s="184">
        <v>0</v>
      </c>
      <c r="R103" s="184">
        <f>Q103*H103</f>
        <v>0</v>
      </c>
      <c r="S103" s="184">
        <v>0</v>
      </c>
      <c r="T103" s="185">
        <f>S103*H103</f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86" t="s">
        <v>167</v>
      </c>
      <c r="AT103" s="186" t="s">
        <v>156</v>
      </c>
      <c r="AU103" s="186" t="s">
        <v>84</v>
      </c>
      <c r="AY103" s="19" t="s">
        <v>153</v>
      </c>
      <c r="BE103" s="187">
        <f>IF(N103="základní",J103,0)</f>
        <v>0</v>
      </c>
      <c r="BF103" s="187">
        <f>IF(N103="snížená",J103,0)</f>
        <v>0</v>
      </c>
      <c r="BG103" s="187">
        <f>IF(N103="zákl. přenesená",J103,0)</f>
        <v>0</v>
      </c>
      <c r="BH103" s="187">
        <f>IF(N103="sníž. přenesená",J103,0)</f>
        <v>0</v>
      </c>
      <c r="BI103" s="187">
        <f>IF(N103="nulová",J103,0)</f>
        <v>0</v>
      </c>
      <c r="BJ103" s="19" t="s">
        <v>82</v>
      </c>
      <c r="BK103" s="187">
        <f>ROUND(I103*H103,2)</f>
        <v>0</v>
      </c>
      <c r="BL103" s="19" t="s">
        <v>167</v>
      </c>
      <c r="BM103" s="186" t="s">
        <v>346</v>
      </c>
    </row>
    <row r="104" spans="1:65" s="2" customFormat="1" ht="24" x14ac:dyDescent="0.2">
      <c r="A104" s="36"/>
      <c r="B104" s="37"/>
      <c r="C104" s="175" t="s">
        <v>109</v>
      </c>
      <c r="D104" s="175" t="s">
        <v>156</v>
      </c>
      <c r="E104" s="176" t="s">
        <v>347</v>
      </c>
      <c r="F104" s="177" t="s">
        <v>348</v>
      </c>
      <c r="G104" s="178" t="s">
        <v>349</v>
      </c>
      <c r="H104" s="179">
        <v>758.9</v>
      </c>
      <c r="I104" s="180"/>
      <c r="J104" s="181">
        <f>ROUND(I104*H104,2)</f>
        <v>0</v>
      </c>
      <c r="K104" s="177" t="s">
        <v>28</v>
      </c>
      <c r="L104" s="41"/>
      <c r="M104" s="182" t="s">
        <v>28</v>
      </c>
      <c r="N104" s="183" t="s">
        <v>45</v>
      </c>
      <c r="O104" s="66"/>
      <c r="P104" s="184">
        <f>O104*H104</f>
        <v>0</v>
      </c>
      <c r="Q104" s="184">
        <v>0</v>
      </c>
      <c r="R104" s="184">
        <f>Q104*H104</f>
        <v>0</v>
      </c>
      <c r="S104" s="184">
        <v>0</v>
      </c>
      <c r="T104" s="185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6" t="s">
        <v>167</v>
      </c>
      <c r="AT104" s="186" t="s">
        <v>156</v>
      </c>
      <c r="AU104" s="186" t="s">
        <v>84</v>
      </c>
      <c r="AY104" s="19" t="s">
        <v>153</v>
      </c>
      <c r="BE104" s="187">
        <f>IF(N104="základní",J104,0)</f>
        <v>0</v>
      </c>
      <c r="BF104" s="187">
        <f>IF(N104="snížená",J104,0)</f>
        <v>0</v>
      </c>
      <c r="BG104" s="187">
        <f>IF(N104="zákl. přenesená",J104,0)</f>
        <v>0</v>
      </c>
      <c r="BH104" s="187">
        <f>IF(N104="sníž. přenesená",J104,0)</f>
        <v>0</v>
      </c>
      <c r="BI104" s="187">
        <f>IF(N104="nulová",J104,0)</f>
        <v>0</v>
      </c>
      <c r="BJ104" s="19" t="s">
        <v>82</v>
      </c>
      <c r="BK104" s="187">
        <f>ROUND(I104*H104,2)</f>
        <v>0</v>
      </c>
      <c r="BL104" s="19" t="s">
        <v>167</v>
      </c>
      <c r="BM104" s="186" t="s">
        <v>350</v>
      </c>
    </row>
    <row r="105" spans="1:65" s="13" customFormat="1" x14ac:dyDescent="0.2">
      <c r="B105" s="197"/>
      <c r="C105" s="198"/>
      <c r="D105" s="188" t="s">
        <v>317</v>
      </c>
      <c r="E105" s="199" t="s">
        <v>28</v>
      </c>
      <c r="F105" s="200" t="s">
        <v>351</v>
      </c>
      <c r="G105" s="198"/>
      <c r="H105" s="201">
        <v>720.9</v>
      </c>
      <c r="I105" s="202"/>
      <c r="J105" s="198"/>
      <c r="K105" s="198"/>
      <c r="L105" s="203"/>
      <c r="M105" s="204"/>
      <c r="N105" s="205"/>
      <c r="O105" s="205"/>
      <c r="P105" s="205"/>
      <c r="Q105" s="205"/>
      <c r="R105" s="205"/>
      <c r="S105" s="205"/>
      <c r="T105" s="206"/>
      <c r="AT105" s="207" t="s">
        <v>317</v>
      </c>
      <c r="AU105" s="207" t="s">
        <v>84</v>
      </c>
      <c r="AV105" s="13" t="s">
        <v>84</v>
      </c>
      <c r="AW105" s="13" t="s">
        <v>35</v>
      </c>
      <c r="AX105" s="13" t="s">
        <v>74</v>
      </c>
      <c r="AY105" s="207" t="s">
        <v>153</v>
      </c>
    </row>
    <row r="106" spans="1:65" s="13" customFormat="1" x14ac:dyDescent="0.2">
      <c r="B106" s="197"/>
      <c r="C106" s="198"/>
      <c r="D106" s="188" t="s">
        <v>317</v>
      </c>
      <c r="E106" s="199" t="s">
        <v>28</v>
      </c>
      <c r="F106" s="200" t="s">
        <v>352</v>
      </c>
      <c r="G106" s="198"/>
      <c r="H106" s="201">
        <v>38</v>
      </c>
      <c r="I106" s="202"/>
      <c r="J106" s="198"/>
      <c r="K106" s="198"/>
      <c r="L106" s="203"/>
      <c r="M106" s="204"/>
      <c r="N106" s="205"/>
      <c r="O106" s="205"/>
      <c r="P106" s="205"/>
      <c r="Q106" s="205"/>
      <c r="R106" s="205"/>
      <c r="S106" s="205"/>
      <c r="T106" s="206"/>
      <c r="AT106" s="207" t="s">
        <v>317</v>
      </c>
      <c r="AU106" s="207" t="s">
        <v>84</v>
      </c>
      <c r="AV106" s="13" t="s">
        <v>84</v>
      </c>
      <c r="AW106" s="13" t="s">
        <v>35</v>
      </c>
      <c r="AX106" s="13" t="s">
        <v>74</v>
      </c>
      <c r="AY106" s="207" t="s">
        <v>153</v>
      </c>
    </row>
    <row r="107" spans="1:65" s="14" customFormat="1" x14ac:dyDescent="0.2">
      <c r="B107" s="208"/>
      <c r="C107" s="209"/>
      <c r="D107" s="188" t="s">
        <v>317</v>
      </c>
      <c r="E107" s="210" t="s">
        <v>28</v>
      </c>
      <c r="F107" s="211" t="s">
        <v>353</v>
      </c>
      <c r="G107" s="209"/>
      <c r="H107" s="212">
        <v>758.9</v>
      </c>
      <c r="I107" s="213"/>
      <c r="J107" s="209"/>
      <c r="K107" s="209"/>
      <c r="L107" s="214"/>
      <c r="M107" s="215"/>
      <c r="N107" s="216"/>
      <c r="O107" s="216"/>
      <c r="P107" s="216"/>
      <c r="Q107" s="216"/>
      <c r="R107" s="216"/>
      <c r="S107" s="216"/>
      <c r="T107" s="217"/>
      <c r="AT107" s="218" t="s">
        <v>317</v>
      </c>
      <c r="AU107" s="218" t="s">
        <v>84</v>
      </c>
      <c r="AV107" s="14" t="s">
        <v>167</v>
      </c>
      <c r="AW107" s="14" t="s">
        <v>35</v>
      </c>
      <c r="AX107" s="14" t="s">
        <v>82</v>
      </c>
      <c r="AY107" s="218" t="s">
        <v>153</v>
      </c>
    </row>
    <row r="108" spans="1:65" s="2" customFormat="1" ht="24" x14ac:dyDescent="0.2">
      <c r="A108" s="36"/>
      <c r="B108" s="37"/>
      <c r="C108" s="175" t="s">
        <v>112</v>
      </c>
      <c r="D108" s="175" t="s">
        <v>156</v>
      </c>
      <c r="E108" s="176" t="s">
        <v>354</v>
      </c>
      <c r="F108" s="177" t="s">
        <v>355</v>
      </c>
      <c r="G108" s="178" t="s">
        <v>349</v>
      </c>
      <c r="H108" s="179">
        <v>127.5</v>
      </c>
      <c r="I108" s="180"/>
      <c r="J108" s="181">
        <f>ROUND(I108*H108,2)</f>
        <v>0</v>
      </c>
      <c r="K108" s="177" t="s">
        <v>28</v>
      </c>
      <c r="L108" s="41"/>
      <c r="M108" s="182" t="s">
        <v>28</v>
      </c>
      <c r="N108" s="183" t="s">
        <v>45</v>
      </c>
      <c r="O108" s="66"/>
      <c r="P108" s="184">
        <f>O108*H108</f>
        <v>0</v>
      </c>
      <c r="Q108" s="184">
        <v>0</v>
      </c>
      <c r="R108" s="184">
        <f>Q108*H108</f>
        <v>0</v>
      </c>
      <c r="S108" s="184">
        <v>0</v>
      </c>
      <c r="T108" s="18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167</v>
      </c>
      <c r="AT108" s="186" t="s">
        <v>156</v>
      </c>
      <c r="AU108" s="186" t="s">
        <v>84</v>
      </c>
      <c r="AY108" s="19" t="s">
        <v>153</v>
      </c>
      <c r="BE108" s="187">
        <f>IF(N108="základní",J108,0)</f>
        <v>0</v>
      </c>
      <c r="BF108" s="187">
        <f>IF(N108="snížená",J108,0)</f>
        <v>0</v>
      </c>
      <c r="BG108" s="187">
        <f>IF(N108="zákl. přenesená",J108,0)</f>
        <v>0</v>
      </c>
      <c r="BH108" s="187">
        <f>IF(N108="sníž. přenesená",J108,0)</f>
        <v>0</v>
      </c>
      <c r="BI108" s="187">
        <f>IF(N108="nulová",J108,0)</f>
        <v>0</v>
      </c>
      <c r="BJ108" s="19" t="s">
        <v>82</v>
      </c>
      <c r="BK108" s="187">
        <f>ROUND(I108*H108,2)</f>
        <v>0</v>
      </c>
      <c r="BL108" s="19" t="s">
        <v>167</v>
      </c>
      <c r="BM108" s="186" t="s">
        <v>356</v>
      </c>
    </row>
    <row r="109" spans="1:65" s="13" customFormat="1" x14ac:dyDescent="0.2">
      <c r="B109" s="197"/>
      <c r="C109" s="198"/>
      <c r="D109" s="188" t="s">
        <v>317</v>
      </c>
      <c r="E109" s="199" t="s">
        <v>28</v>
      </c>
      <c r="F109" s="200" t="s">
        <v>357</v>
      </c>
      <c r="G109" s="198"/>
      <c r="H109" s="201">
        <v>127.5</v>
      </c>
      <c r="I109" s="202"/>
      <c r="J109" s="198"/>
      <c r="K109" s="198"/>
      <c r="L109" s="203"/>
      <c r="M109" s="204"/>
      <c r="N109" s="205"/>
      <c r="O109" s="205"/>
      <c r="P109" s="205"/>
      <c r="Q109" s="205"/>
      <c r="R109" s="205"/>
      <c r="S109" s="205"/>
      <c r="T109" s="206"/>
      <c r="AT109" s="207" t="s">
        <v>317</v>
      </c>
      <c r="AU109" s="207" t="s">
        <v>84</v>
      </c>
      <c r="AV109" s="13" t="s">
        <v>84</v>
      </c>
      <c r="AW109" s="13" t="s">
        <v>35</v>
      </c>
      <c r="AX109" s="13" t="s">
        <v>82</v>
      </c>
      <c r="AY109" s="207" t="s">
        <v>153</v>
      </c>
    </row>
    <row r="110" spans="1:65" s="2" customFormat="1" ht="16.5" customHeight="1" x14ac:dyDescent="0.2">
      <c r="A110" s="36"/>
      <c r="B110" s="37"/>
      <c r="C110" s="175" t="s">
        <v>115</v>
      </c>
      <c r="D110" s="175" t="s">
        <v>156</v>
      </c>
      <c r="E110" s="176" t="s">
        <v>358</v>
      </c>
      <c r="F110" s="177" t="s">
        <v>359</v>
      </c>
      <c r="G110" s="178" t="s">
        <v>349</v>
      </c>
      <c r="H110" s="179">
        <v>427.3</v>
      </c>
      <c r="I110" s="180"/>
      <c r="J110" s="181">
        <f>ROUND(I110*H110,2)</f>
        <v>0</v>
      </c>
      <c r="K110" s="177" t="s">
        <v>28</v>
      </c>
      <c r="L110" s="41"/>
      <c r="M110" s="182" t="s">
        <v>28</v>
      </c>
      <c r="N110" s="183" t="s">
        <v>45</v>
      </c>
      <c r="O110" s="66"/>
      <c r="P110" s="184">
        <f>O110*H110</f>
        <v>0</v>
      </c>
      <c r="Q110" s="184">
        <v>0</v>
      </c>
      <c r="R110" s="184">
        <f>Q110*H110</f>
        <v>0</v>
      </c>
      <c r="S110" s="184">
        <v>0</v>
      </c>
      <c r="T110" s="185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167</v>
      </c>
      <c r="AT110" s="186" t="s">
        <v>156</v>
      </c>
      <c r="AU110" s="186" t="s">
        <v>84</v>
      </c>
      <c r="AY110" s="19" t="s">
        <v>153</v>
      </c>
      <c r="BE110" s="187">
        <f>IF(N110="základní",J110,0)</f>
        <v>0</v>
      </c>
      <c r="BF110" s="187">
        <f>IF(N110="snížená",J110,0)</f>
        <v>0</v>
      </c>
      <c r="BG110" s="187">
        <f>IF(N110="zákl. přenesená",J110,0)</f>
        <v>0</v>
      </c>
      <c r="BH110" s="187">
        <f>IF(N110="sníž. přenesená",J110,0)</f>
        <v>0</v>
      </c>
      <c r="BI110" s="187">
        <f>IF(N110="nulová",J110,0)</f>
        <v>0</v>
      </c>
      <c r="BJ110" s="19" t="s">
        <v>82</v>
      </c>
      <c r="BK110" s="187">
        <f>ROUND(I110*H110,2)</f>
        <v>0</v>
      </c>
      <c r="BL110" s="19" t="s">
        <v>167</v>
      </c>
      <c r="BM110" s="186" t="s">
        <v>360</v>
      </c>
    </row>
    <row r="111" spans="1:65" s="13" customFormat="1" x14ac:dyDescent="0.2">
      <c r="B111" s="197"/>
      <c r="C111" s="198"/>
      <c r="D111" s="188" t="s">
        <v>317</v>
      </c>
      <c r="E111" s="199" t="s">
        <v>28</v>
      </c>
      <c r="F111" s="200" t="s">
        <v>361</v>
      </c>
      <c r="G111" s="198"/>
      <c r="H111" s="201">
        <v>427.3</v>
      </c>
      <c r="I111" s="202"/>
      <c r="J111" s="198"/>
      <c r="K111" s="198"/>
      <c r="L111" s="203"/>
      <c r="M111" s="204"/>
      <c r="N111" s="205"/>
      <c r="O111" s="205"/>
      <c r="P111" s="205"/>
      <c r="Q111" s="205"/>
      <c r="R111" s="205"/>
      <c r="S111" s="205"/>
      <c r="T111" s="206"/>
      <c r="AT111" s="207" t="s">
        <v>317</v>
      </c>
      <c r="AU111" s="207" t="s">
        <v>84</v>
      </c>
      <c r="AV111" s="13" t="s">
        <v>84</v>
      </c>
      <c r="AW111" s="13" t="s">
        <v>35</v>
      </c>
      <c r="AX111" s="13" t="s">
        <v>82</v>
      </c>
      <c r="AY111" s="207" t="s">
        <v>153</v>
      </c>
    </row>
    <row r="112" spans="1:65" s="2" customFormat="1" ht="24" x14ac:dyDescent="0.2">
      <c r="A112" s="36"/>
      <c r="B112" s="37"/>
      <c r="C112" s="175" t="s">
        <v>118</v>
      </c>
      <c r="D112" s="175" t="s">
        <v>156</v>
      </c>
      <c r="E112" s="176" t="s">
        <v>362</v>
      </c>
      <c r="F112" s="177" t="s">
        <v>363</v>
      </c>
      <c r="G112" s="178" t="s">
        <v>349</v>
      </c>
      <c r="H112" s="179">
        <v>147</v>
      </c>
      <c r="I112" s="180"/>
      <c r="J112" s="181">
        <f t="shared" ref="J112:J117" si="0">ROUND(I112*H112,2)</f>
        <v>0</v>
      </c>
      <c r="K112" s="177" t="s">
        <v>28</v>
      </c>
      <c r="L112" s="41"/>
      <c r="M112" s="182" t="s">
        <v>28</v>
      </c>
      <c r="N112" s="183" t="s">
        <v>45</v>
      </c>
      <c r="O112" s="66"/>
      <c r="P112" s="184">
        <f t="shared" ref="P112:P117" si="1">O112*H112</f>
        <v>0</v>
      </c>
      <c r="Q112" s="184">
        <v>0</v>
      </c>
      <c r="R112" s="184">
        <f t="shared" ref="R112:R117" si="2">Q112*H112</f>
        <v>0</v>
      </c>
      <c r="S112" s="184">
        <v>0</v>
      </c>
      <c r="T112" s="185">
        <f t="shared" ref="T112:T117" si="3"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167</v>
      </c>
      <c r="AT112" s="186" t="s">
        <v>156</v>
      </c>
      <c r="AU112" s="186" t="s">
        <v>84</v>
      </c>
      <c r="AY112" s="19" t="s">
        <v>153</v>
      </c>
      <c r="BE112" s="187">
        <f t="shared" ref="BE112:BE117" si="4">IF(N112="základní",J112,0)</f>
        <v>0</v>
      </c>
      <c r="BF112" s="187">
        <f t="shared" ref="BF112:BF117" si="5">IF(N112="snížená",J112,0)</f>
        <v>0</v>
      </c>
      <c r="BG112" s="187">
        <f t="shared" ref="BG112:BG117" si="6">IF(N112="zákl. přenesená",J112,0)</f>
        <v>0</v>
      </c>
      <c r="BH112" s="187">
        <f t="shared" ref="BH112:BH117" si="7">IF(N112="sníž. přenesená",J112,0)</f>
        <v>0</v>
      </c>
      <c r="BI112" s="187">
        <f t="shared" ref="BI112:BI117" si="8">IF(N112="nulová",J112,0)</f>
        <v>0</v>
      </c>
      <c r="BJ112" s="19" t="s">
        <v>82</v>
      </c>
      <c r="BK112" s="187">
        <f t="shared" ref="BK112:BK117" si="9">ROUND(I112*H112,2)</f>
        <v>0</v>
      </c>
      <c r="BL112" s="19" t="s">
        <v>167</v>
      </c>
      <c r="BM112" s="186" t="s">
        <v>364</v>
      </c>
    </row>
    <row r="113" spans="1:65" s="2" customFormat="1" ht="16.5" customHeight="1" x14ac:dyDescent="0.2">
      <c r="A113" s="36"/>
      <c r="B113" s="37"/>
      <c r="C113" s="175" t="s">
        <v>121</v>
      </c>
      <c r="D113" s="175" t="s">
        <v>156</v>
      </c>
      <c r="E113" s="176" t="s">
        <v>365</v>
      </c>
      <c r="F113" s="177" t="s">
        <v>366</v>
      </c>
      <c r="G113" s="178" t="s">
        <v>349</v>
      </c>
      <c r="H113" s="179">
        <v>48</v>
      </c>
      <c r="I113" s="180"/>
      <c r="J113" s="181">
        <f t="shared" si="0"/>
        <v>0</v>
      </c>
      <c r="K113" s="177" t="s">
        <v>28</v>
      </c>
      <c r="L113" s="41"/>
      <c r="M113" s="182" t="s">
        <v>28</v>
      </c>
      <c r="N113" s="183" t="s">
        <v>45</v>
      </c>
      <c r="O113" s="66"/>
      <c r="P113" s="184">
        <f t="shared" si="1"/>
        <v>0</v>
      </c>
      <c r="Q113" s="184">
        <v>0</v>
      </c>
      <c r="R113" s="184">
        <f t="shared" si="2"/>
        <v>0</v>
      </c>
      <c r="S113" s="184">
        <v>0</v>
      </c>
      <c r="T113" s="185">
        <f t="shared" si="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86" t="s">
        <v>167</v>
      </c>
      <c r="AT113" s="186" t="s">
        <v>156</v>
      </c>
      <c r="AU113" s="186" t="s">
        <v>84</v>
      </c>
      <c r="AY113" s="19" t="s">
        <v>153</v>
      </c>
      <c r="BE113" s="187">
        <f t="shared" si="4"/>
        <v>0</v>
      </c>
      <c r="BF113" s="187">
        <f t="shared" si="5"/>
        <v>0</v>
      </c>
      <c r="BG113" s="187">
        <f t="shared" si="6"/>
        <v>0</v>
      </c>
      <c r="BH113" s="187">
        <f t="shared" si="7"/>
        <v>0</v>
      </c>
      <c r="BI113" s="187">
        <f t="shared" si="8"/>
        <v>0</v>
      </c>
      <c r="BJ113" s="19" t="s">
        <v>82</v>
      </c>
      <c r="BK113" s="187">
        <f t="shared" si="9"/>
        <v>0</v>
      </c>
      <c r="BL113" s="19" t="s">
        <v>167</v>
      </c>
      <c r="BM113" s="186" t="s">
        <v>367</v>
      </c>
    </row>
    <row r="114" spans="1:65" s="2" customFormat="1" ht="16.5" customHeight="1" x14ac:dyDescent="0.2">
      <c r="A114" s="36"/>
      <c r="B114" s="37"/>
      <c r="C114" s="175" t="s">
        <v>8</v>
      </c>
      <c r="D114" s="175" t="s">
        <v>156</v>
      </c>
      <c r="E114" s="176" t="s">
        <v>368</v>
      </c>
      <c r="F114" s="177" t="s">
        <v>369</v>
      </c>
      <c r="G114" s="178" t="s">
        <v>349</v>
      </c>
      <c r="H114" s="179">
        <v>450</v>
      </c>
      <c r="I114" s="180"/>
      <c r="J114" s="181">
        <f t="shared" si="0"/>
        <v>0</v>
      </c>
      <c r="K114" s="177" t="s">
        <v>28</v>
      </c>
      <c r="L114" s="41"/>
      <c r="M114" s="182" t="s">
        <v>28</v>
      </c>
      <c r="N114" s="183" t="s">
        <v>45</v>
      </c>
      <c r="O114" s="66"/>
      <c r="P114" s="184">
        <f t="shared" si="1"/>
        <v>0</v>
      </c>
      <c r="Q114" s="184">
        <v>0</v>
      </c>
      <c r="R114" s="184">
        <f t="shared" si="2"/>
        <v>0</v>
      </c>
      <c r="S114" s="184">
        <v>0</v>
      </c>
      <c r="T114" s="185">
        <f t="shared" si="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167</v>
      </c>
      <c r="AT114" s="186" t="s">
        <v>156</v>
      </c>
      <c r="AU114" s="186" t="s">
        <v>84</v>
      </c>
      <c r="AY114" s="19" t="s">
        <v>153</v>
      </c>
      <c r="BE114" s="187">
        <f t="shared" si="4"/>
        <v>0</v>
      </c>
      <c r="BF114" s="187">
        <f t="shared" si="5"/>
        <v>0</v>
      </c>
      <c r="BG114" s="187">
        <f t="shared" si="6"/>
        <v>0</v>
      </c>
      <c r="BH114" s="187">
        <f t="shared" si="7"/>
        <v>0</v>
      </c>
      <c r="BI114" s="187">
        <f t="shared" si="8"/>
        <v>0</v>
      </c>
      <c r="BJ114" s="19" t="s">
        <v>82</v>
      </c>
      <c r="BK114" s="187">
        <f t="shared" si="9"/>
        <v>0</v>
      </c>
      <c r="BL114" s="19" t="s">
        <v>167</v>
      </c>
      <c r="BM114" s="186" t="s">
        <v>370</v>
      </c>
    </row>
    <row r="115" spans="1:65" s="2" customFormat="1" ht="16.5" customHeight="1" x14ac:dyDescent="0.2">
      <c r="A115" s="36"/>
      <c r="B115" s="37"/>
      <c r="C115" s="175" t="s">
        <v>214</v>
      </c>
      <c r="D115" s="175" t="s">
        <v>156</v>
      </c>
      <c r="E115" s="176" t="s">
        <v>371</v>
      </c>
      <c r="F115" s="177" t="s">
        <v>372</v>
      </c>
      <c r="G115" s="178" t="s">
        <v>373</v>
      </c>
      <c r="H115" s="179">
        <v>36</v>
      </c>
      <c r="I115" s="180"/>
      <c r="J115" s="181">
        <f t="shared" si="0"/>
        <v>0</v>
      </c>
      <c r="K115" s="177" t="s">
        <v>28</v>
      </c>
      <c r="L115" s="41"/>
      <c r="M115" s="182" t="s">
        <v>28</v>
      </c>
      <c r="N115" s="183" t="s">
        <v>45</v>
      </c>
      <c r="O115" s="66"/>
      <c r="P115" s="184">
        <f t="shared" si="1"/>
        <v>0</v>
      </c>
      <c r="Q115" s="184">
        <v>0</v>
      </c>
      <c r="R115" s="184">
        <f t="shared" si="2"/>
        <v>0</v>
      </c>
      <c r="S115" s="184">
        <v>0</v>
      </c>
      <c r="T115" s="185">
        <f t="shared" si="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6" t="s">
        <v>167</v>
      </c>
      <c r="AT115" s="186" t="s">
        <v>156</v>
      </c>
      <c r="AU115" s="186" t="s">
        <v>84</v>
      </c>
      <c r="AY115" s="19" t="s">
        <v>153</v>
      </c>
      <c r="BE115" s="187">
        <f t="shared" si="4"/>
        <v>0</v>
      </c>
      <c r="BF115" s="187">
        <f t="shared" si="5"/>
        <v>0</v>
      </c>
      <c r="BG115" s="187">
        <f t="shared" si="6"/>
        <v>0</v>
      </c>
      <c r="BH115" s="187">
        <f t="shared" si="7"/>
        <v>0</v>
      </c>
      <c r="BI115" s="187">
        <f t="shared" si="8"/>
        <v>0</v>
      </c>
      <c r="BJ115" s="19" t="s">
        <v>82</v>
      </c>
      <c r="BK115" s="187">
        <f t="shared" si="9"/>
        <v>0</v>
      </c>
      <c r="BL115" s="19" t="s">
        <v>167</v>
      </c>
      <c r="BM115" s="186" t="s">
        <v>374</v>
      </c>
    </row>
    <row r="116" spans="1:65" s="2" customFormat="1" ht="16.5" customHeight="1" x14ac:dyDescent="0.2">
      <c r="A116" s="36"/>
      <c r="B116" s="37"/>
      <c r="C116" s="175" t="s">
        <v>220</v>
      </c>
      <c r="D116" s="175" t="s">
        <v>156</v>
      </c>
      <c r="E116" s="176" t="s">
        <v>375</v>
      </c>
      <c r="F116" s="177" t="s">
        <v>376</v>
      </c>
      <c r="G116" s="178" t="s">
        <v>349</v>
      </c>
      <c r="H116" s="179">
        <v>104</v>
      </c>
      <c r="I116" s="180"/>
      <c r="J116" s="181">
        <f t="shared" si="0"/>
        <v>0</v>
      </c>
      <c r="K116" s="177" t="s">
        <v>28</v>
      </c>
      <c r="L116" s="41"/>
      <c r="M116" s="182" t="s">
        <v>28</v>
      </c>
      <c r="N116" s="183" t="s">
        <v>45</v>
      </c>
      <c r="O116" s="66"/>
      <c r="P116" s="184">
        <f t="shared" si="1"/>
        <v>0</v>
      </c>
      <c r="Q116" s="184">
        <v>0</v>
      </c>
      <c r="R116" s="184">
        <f t="shared" si="2"/>
        <v>0</v>
      </c>
      <c r="S116" s="184">
        <v>0</v>
      </c>
      <c r="T116" s="185">
        <f t="shared" si="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167</v>
      </c>
      <c r="AT116" s="186" t="s">
        <v>156</v>
      </c>
      <c r="AU116" s="186" t="s">
        <v>84</v>
      </c>
      <c r="AY116" s="19" t="s">
        <v>153</v>
      </c>
      <c r="BE116" s="187">
        <f t="shared" si="4"/>
        <v>0</v>
      </c>
      <c r="BF116" s="187">
        <f t="shared" si="5"/>
        <v>0</v>
      </c>
      <c r="BG116" s="187">
        <f t="shared" si="6"/>
        <v>0</v>
      </c>
      <c r="BH116" s="187">
        <f t="shared" si="7"/>
        <v>0</v>
      </c>
      <c r="BI116" s="187">
        <f t="shared" si="8"/>
        <v>0</v>
      </c>
      <c r="BJ116" s="19" t="s">
        <v>82</v>
      </c>
      <c r="BK116" s="187">
        <f t="shared" si="9"/>
        <v>0</v>
      </c>
      <c r="BL116" s="19" t="s">
        <v>167</v>
      </c>
      <c r="BM116" s="186" t="s">
        <v>377</v>
      </c>
    </row>
    <row r="117" spans="1:65" s="2" customFormat="1" ht="16.5" customHeight="1" x14ac:dyDescent="0.2">
      <c r="A117" s="36"/>
      <c r="B117" s="37"/>
      <c r="C117" s="175" t="s">
        <v>224</v>
      </c>
      <c r="D117" s="175" t="s">
        <v>156</v>
      </c>
      <c r="E117" s="176" t="s">
        <v>378</v>
      </c>
      <c r="F117" s="177" t="s">
        <v>379</v>
      </c>
      <c r="G117" s="178" t="s">
        <v>314</v>
      </c>
      <c r="H117" s="179">
        <v>2.5</v>
      </c>
      <c r="I117" s="180"/>
      <c r="J117" s="181">
        <f t="shared" si="0"/>
        <v>0</v>
      </c>
      <c r="K117" s="177" t="s">
        <v>28</v>
      </c>
      <c r="L117" s="41"/>
      <c r="M117" s="182" t="s">
        <v>28</v>
      </c>
      <c r="N117" s="183" t="s">
        <v>45</v>
      </c>
      <c r="O117" s="66"/>
      <c r="P117" s="184">
        <f t="shared" si="1"/>
        <v>0</v>
      </c>
      <c r="Q117" s="184">
        <v>0</v>
      </c>
      <c r="R117" s="184">
        <f t="shared" si="2"/>
        <v>0</v>
      </c>
      <c r="S117" s="184">
        <v>0</v>
      </c>
      <c r="T117" s="185">
        <f t="shared" si="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167</v>
      </c>
      <c r="AT117" s="186" t="s">
        <v>156</v>
      </c>
      <c r="AU117" s="186" t="s">
        <v>84</v>
      </c>
      <c r="AY117" s="19" t="s">
        <v>153</v>
      </c>
      <c r="BE117" s="187">
        <f t="shared" si="4"/>
        <v>0</v>
      </c>
      <c r="BF117" s="187">
        <f t="shared" si="5"/>
        <v>0</v>
      </c>
      <c r="BG117" s="187">
        <f t="shared" si="6"/>
        <v>0</v>
      </c>
      <c r="BH117" s="187">
        <f t="shared" si="7"/>
        <v>0</v>
      </c>
      <c r="BI117" s="187">
        <f t="shared" si="8"/>
        <v>0</v>
      </c>
      <c r="BJ117" s="19" t="s">
        <v>82</v>
      </c>
      <c r="BK117" s="187">
        <f t="shared" si="9"/>
        <v>0</v>
      </c>
      <c r="BL117" s="19" t="s">
        <v>167</v>
      </c>
      <c r="BM117" s="186" t="s">
        <v>380</v>
      </c>
    </row>
    <row r="118" spans="1:65" s="12" customFormat="1" ht="22.9" customHeight="1" x14ac:dyDescent="0.2">
      <c r="B118" s="159"/>
      <c r="C118" s="160"/>
      <c r="D118" s="161" t="s">
        <v>73</v>
      </c>
      <c r="E118" s="173" t="s">
        <v>185</v>
      </c>
      <c r="F118" s="173" t="s">
        <v>381</v>
      </c>
      <c r="G118" s="160"/>
      <c r="H118" s="160"/>
      <c r="I118" s="163"/>
      <c r="J118" s="174">
        <f>BK118</f>
        <v>0</v>
      </c>
      <c r="K118" s="160"/>
      <c r="L118" s="165"/>
      <c r="M118" s="166"/>
      <c r="N118" s="167"/>
      <c r="O118" s="167"/>
      <c r="P118" s="168">
        <f>SUM(P119:P121)</f>
        <v>0</v>
      </c>
      <c r="Q118" s="167"/>
      <c r="R118" s="168">
        <f>SUM(R119:R121)</f>
        <v>0</v>
      </c>
      <c r="S118" s="167"/>
      <c r="T118" s="169">
        <f>SUM(T119:T121)</f>
        <v>274.59999999999997</v>
      </c>
      <c r="AR118" s="170" t="s">
        <v>82</v>
      </c>
      <c r="AT118" s="171" t="s">
        <v>73</v>
      </c>
      <c r="AU118" s="171" t="s">
        <v>82</v>
      </c>
      <c r="AY118" s="170" t="s">
        <v>153</v>
      </c>
      <c r="BK118" s="172">
        <f>SUM(BK119:BK121)</f>
        <v>0</v>
      </c>
    </row>
    <row r="119" spans="1:65" s="2" customFormat="1" ht="16.5" customHeight="1" x14ac:dyDescent="0.2">
      <c r="A119" s="36"/>
      <c r="B119" s="37"/>
      <c r="C119" s="175" t="s">
        <v>228</v>
      </c>
      <c r="D119" s="175" t="s">
        <v>156</v>
      </c>
      <c r="E119" s="176" t="s">
        <v>382</v>
      </c>
      <c r="F119" s="177" t="s">
        <v>383</v>
      </c>
      <c r="G119" s="178" t="s">
        <v>314</v>
      </c>
      <c r="H119" s="179">
        <v>102</v>
      </c>
      <c r="I119" s="180"/>
      <c r="J119" s="181">
        <f>ROUND(I119*H119,2)</f>
        <v>0</v>
      </c>
      <c r="K119" s="177" t="s">
        <v>28</v>
      </c>
      <c r="L119" s="41"/>
      <c r="M119" s="182" t="s">
        <v>28</v>
      </c>
      <c r="N119" s="183" t="s">
        <v>45</v>
      </c>
      <c r="O119" s="66"/>
      <c r="P119" s="184">
        <f>O119*H119</f>
        <v>0</v>
      </c>
      <c r="Q119" s="184">
        <v>0</v>
      </c>
      <c r="R119" s="184">
        <f>Q119*H119</f>
        <v>0</v>
      </c>
      <c r="S119" s="184">
        <v>2.4</v>
      </c>
      <c r="T119" s="185">
        <f>S119*H119</f>
        <v>244.79999999999998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6" t="s">
        <v>167</v>
      </c>
      <c r="AT119" s="186" t="s">
        <v>156</v>
      </c>
      <c r="AU119" s="186" t="s">
        <v>84</v>
      </c>
      <c r="AY119" s="19" t="s">
        <v>153</v>
      </c>
      <c r="BE119" s="187">
        <f>IF(N119="základní",J119,0)</f>
        <v>0</v>
      </c>
      <c r="BF119" s="187">
        <f>IF(N119="snížená",J119,0)</f>
        <v>0</v>
      </c>
      <c r="BG119" s="187">
        <f>IF(N119="zákl. přenesená",J119,0)</f>
        <v>0</v>
      </c>
      <c r="BH119" s="187">
        <f>IF(N119="sníž. přenesená",J119,0)</f>
        <v>0</v>
      </c>
      <c r="BI119" s="187">
        <f>IF(N119="nulová",J119,0)</f>
        <v>0</v>
      </c>
      <c r="BJ119" s="19" t="s">
        <v>82</v>
      </c>
      <c r="BK119" s="187">
        <f>ROUND(I119*H119,2)</f>
        <v>0</v>
      </c>
      <c r="BL119" s="19" t="s">
        <v>167</v>
      </c>
      <c r="BM119" s="186" t="s">
        <v>384</v>
      </c>
    </row>
    <row r="120" spans="1:65" s="13" customFormat="1" x14ac:dyDescent="0.2">
      <c r="B120" s="197"/>
      <c r="C120" s="198"/>
      <c r="D120" s="188" t="s">
        <v>317</v>
      </c>
      <c r="E120" s="199" t="s">
        <v>28</v>
      </c>
      <c r="F120" s="200" t="s">
        <v>385</v>
      </c>
      <c r="G120" s="198"/>
      <c r="H120" s="201">
        <v>102</v>
      </c>
      <c r="I120" s="202"/>
      <c r="J120" s="198"/>
      <c r="K120" s="198"/>
      <c r="L120" s="203"/>
      <c r="M120" s="204"/>
      <c r="N120" s="205"/>
      <c r="O120" s="205"/>
      <c r="P120" s="205"/>
      <c r="Q120" s="205"/>
      <c r="R120" s="205"/>
      <c r="S120" s="205"/>
      <c r="T120" s="206"/>
      <c r="AT120" s="207" t="s">
        <v>317</v>
      </c>
      <c r="AU120" s="207" t="s">
        <v>84</v>
      </c>
      <c r="AV120" s="13" t="s">
        <v>84</v>
      </c>
      <c r="AW120" s="13" t="s">
        <v>35</v>
      </c>
      <c r="AX120" s="13" t="s">
        <v>82</v>
      </c>
      <c r="AY120" s="207" t="s">
        <v>153</v>
      </c>
    </row>
    <row r="121" spans="1:65" s="2" customFormat="1" ht="16.5" customHeight="1" x14ac:dyDescent="0.2">
      <c r="A121" s="36"/>
      <c r="B121" s="37"/>
      <c r="C121" s="175" t="s">
        <v>232</v>
      </c>
      <c r="D121" s="175" t="s">
        <v>156</v>
      </c>
      <c r="E121" s="176" t="s">
        <v>386</v>
      </c>
      <c r="F121" s="177" t="s">
        <v>387</v>
      </c>
      <c r="G121" s="178" t="s">
        <v>340</v>
      </c>
      <c r="H121" s="179">
        <v>29.8</v>
      </c>
      <c r="I121" s="180"/>
      <c r="J121" s="181">
        <f>ROUND(I121*H121,2)</f>
        <v>0</v>
      </c>
      <c r="K121" s="177" t="s">
        <v>28</v>
      </c>
      <c r="L121" s="41"/>
      <c r="M121" s="182" t="s">
        <v>28</v>
      </c>
      <c r="N121" s="183" t="s">
        <v>45</v>
      </c>
      <c r="O121" s="66"/>
      <c r="P121" s="184">
        <f>O121*H121</f>
        <v>0</v>
      </c>
      <c r="Q121" s="184">
        <v>0</v>
      </c>
      <c r="R121" s="184">
        <f>Q121*H121</f>
        <v>0</v>
      </c>
      <c r="S121" s="184">
        <v>1</v>
      </c>
      <c r="T121" s="185">
        <f>S121*H121</f>
        <v>29.8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6" t="s">
        <v>167</v>
      </c>
      <c r="AT121" s="186" t="s">
        <v>156</v>
      </c>
      <c r="AU121" s="186" t="s">
        <v>84</v>
      </c>
      <c r="AY121" s="19" t="s">
        <v>153</v>
      </c>
      <c r="BE121" s="187">
        <f>IF(N121="základní",J121,0)</f>
        <v>0</v>
      </c>
      <c r="BF121" s="187">
        <f>IF(N121="snížená",J121,0)</f>
        <v>0</v>
      </c>
      <c r="BG121" s="187">
        <f>IF(N121="zákl. přenesená",J121,0)</f>
        <v>0</v>
      </c>
      <c r="BH121" s="187">
        <f>IF(N121="sníž. přenesená",J121,0)</f>
        <v>0</v>
      </c>
      <c r="BI121" s="187">
        <f>IF(N121="nulová",J121,0)</f>
        <v>0</v>
      </c>
      <c r="BJ121" s="19" t="s">
        <v>82</v>
      </c>
      <c r="BK121" s="187">
        <f>ROUND(I121*H121,2)</f>
        <v>0</v>
      </c>
      <c r="BL121" s="19" t="s">
        <v>167</v>
      </c>
      <c r="BM121" s="186" t="s">
        <v>388</v>
      </c>
    </row>
    <row r="122" spans="1:65" s="12" customFormat="1" ht="22.9" customHeight="1" x14ac:dyDescent="0.2">
      <c r="B122" s="159"/>
      <c r="C122" s="160"/>
      <c r="D122" s="161" t="s">
        <v>73</v>
      </c>
      <c r="E122" s="173" t="s">
        <v>389</v>
      </c>
      <c r="F122" s="173" t="s">
        <v>390</v>
      </c>
      <c r="G122" s="160"/>
      <c r="H122" s="160"/>
      <c r="I122" s="163"/>
      <c r="J122" s="174">
        <f>BK122</f>
        <v>0</v>
      </c>
      <c r="K122" s="160"/>
      <c r="L122" s="165"/>
      <c r="M122" s="166"/>
      <c r="N122" s="167"/>
      <c r="O122" s="167"/>
      <c r="P122" s="168">
        <f>SUM(P123:P127)</f>
        <v>0</v>
      </c>
      <c r="Q122" s="167"/>
      <c r="R122" s="168">
        <f>SUM(R123:R127)</f>
        <v>0</v>
      </c>
      <c r="S122" s="167"/>
      <c r="T122" s="169">
        <f>SUM(T123:T127)</f>
        <v>0</v>
      </c>
      <c r="AR122" s="170" t="s">
        <v>82</v>
      </c>
      <c r="AT122" s="171" t="s">
        <v>73</v>
      </c>
      <c r="AU122" s="171" t="s">
        <v>82</v>
      </c>
      <c r="AY122" s="170" t="s">
        <v>153</v>
      </c>
      <c r="BK122" s="172">
        <f>SUM(BK123:BK127)</f>
        <v>0</v>
      </c>
    </row>
    <row r="123" spans="1:65" s="2" customFormat="1" ht="24" x14ac:dyDescent="0.2">
      <c r="A123" s="36"/>
      <c r="B123" s="37"/>
      <c r="C123" s="175" t="s">
        <v>7</v>
      </c>
      <c r="D123" s="175" t="s">
        <v>156</v>
      </c>
      <c r="E123" s="176" t="s">
        <v>391</v>
      </c>
      <c r="F123" s="177" t="s">
        <v>392</v>
      </c>
      <c r="G123" s="178" t="s">
        <v>340</v>
      </c>
      <c r="H123" s="179">
        <v>274.60000000000002</v>
      </c>
      <c r="I123" s="180"/>
      <c r="J123" s="181">
        <f>ROUND(I123*H123,2)</f>
        <v>0</v>
      </c>
      <c r="K123" s="177" t="s">
        <v>315</v>
      </c>
      <c r="L123" s="41"/>
      <c r="M123" s="182" t="s">
        <v>28</v>
      </c>
      <c r="N123" s="183" t="s">
        <v>45</v>
      </c>
      <c r="O123" s="66"/>
      <c r="P123" s="184">
        <f>O123*H123</f>
        <v>0</v>
      </c>
      <c r="Q123" s="184">
        <v>0</v>
      </c>
      <c r="R123" s="184">
        <f>Q123*H123</f>
        <v>0</v>
      </c>
      <c r="S123" s="184">
        <v>0</v>
      </c>
      <c r="T123" s="185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6" t="s">
        <v>167</v>
      </c>
      <c r="AT123" s="186" t="s">
        <v>156</v>
      </c>
      <c r="AU123" s="186" t="s">
        <v>84</v>
      </c>
      <c r="AY123" s="19" t="s">
        <v>153</v>
      </c>
      <c r="BE123" s="187">
        <f>IF(N123="základní",J123,0)</f>
        <v>0</v>
      </c>
      <c r="BF123" s="187">
        <f>IF(N123="snížená",J123,0)</f>
        <v>0</v>
      </c>
      <c r="BG123" s="187">
        <f>IF(N123="zákl. přenesená",J123,0)</f>
        <v>0</v>
      </c>
      <c r="BH123" s="187">
        <f>IF(N123="sníž. přenesená",J123,0)</f>
        <v>0</v>
      </c>
      <c r="BI123" s="187">
        <f>IF(N123="nulová",J123,0)</f>
        <v>0</v>
      </c>
      <c r="BJ123" s="19" t="s">
        <v>82</v>
      </c>
      <c r="BK123" s="187">
        <f>ROUND(I123*H123,2)</f>
        <v>0</v>
      </c>
      <c r="BL123" s="19" t="s">
        <v>167</v>
      </c>
      <c r="BM123" s="186" t="s">
        <v>393</v>
      </c>
    </row>
    <row r="124" spans="1:65" s="2" customFormat="1" ht="21.75" customHeight="1" x14ac:dyDescent="0.2">
      <c r="A124" s="36"/>
      <c r="B124" s="37"/>
      <c r="C124" s="175" t="s">
        <v>239</v>
      </c>
      <c r="D124" s="175" t="s">
        <v>156</v>
      </c>
      <c r="E124" s="176" t="s">
        <v>394</v>
      </c>
      <c r="F124" s="177" t="s">
        <v>395</v>
      </c>
      <c r="G124" s="178" t="s">
        <v>340</v>
      </c>
      <c r="H124" s="179">
        <v>274.60000000000002</v>
      </c>
      <c r="I124" s="180"/>
      <c r="J124" s="181">
        <f>ROUND(I124*H124,2)</f>
        <v>0</v>
      </c>
      <c r="K124" s="177" t="s">
        <v>315</v>
      </c>
      <c r="L124" s="41"/>
      <c r="M124" s="182" t="s">
        <v>28</v>
      </c>
      <c r="N124" s="183" t="s">
        <v>45</v>
      </c>
      <c r="O124" s="66"/>
      <c r="P124" s="184">
        <f>O124*H124</f>
        <v>0</v>
      </c>
      <c r="Q124" s="184">
        <v>0</v>
      </c>
      <c r="R124" s="184">
        <f>Q124*H124</f>
        <v>0</v>
      </c>
      <c r="S124" s="184">
        <v>0</v>
      </c>
      <c r="T124" s="185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167</v>
      </c>
      <c r="AT124" s="186" t="s">
        <v>156</v>
      </c>
      <c r="AU124" s="186" t="s">
        <v>84</v>
      </c>
      <c r="AY124" s="19" t="s">
        <v>153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82</v>
      </c>
      <c r="BK124" s="187">
        <f>ROUND(I124*H124,2)</f>
        <v>0</v>
      </c>
      <c r="BL124" s="19" t="s">
        <v>167</v>
      </c>
      <c r="BM124" s="186" t="s">
        <v>396</v>
      </c>
    </row>
    <row r="125" spans="1:65" s="2" customFormat="1" ht="24" x14ac:dyDescent="0.2">
      <c r="A125" s="36"/>
      <c r="B125" s="37"/>
      <c r="C125" s="175" t="s">
        <v>243</v>
      </c>
      <c r="D125" s="175" t="s">
        <v>156</v>
      </c>
      <c r="E125" s="176" t="s">
        <v>397</v>
      </c>
      <c r="F125" s="177" t="s">
        <v>398</v>
      </c>
      <c r="G125" s="178" t="s">
        <v>340</v>
      </c>
      <c r="H125" s="179">
        <v>274.60000000000002</v>
      </c>
      <c r="I125" s="180"/>
      <c r="J125" s="181">
        <f>ROUND(I125*H125,2)</f>
        <v>0</v>
      </c>
      <c r="K125" s="177" t="s">
        <v>315</v>
      </c>
      <c r="L125" s="41"/>
      <c r="M125" s="182" t="s">
        <v>28</v>
      </c>
      <c r="N125" s="183" t="s">
        <v>45</v>
      </c>
      <c r="O125" s="66"/>
      <c r="P125" s="184">
        <f>O125*H125</f>
        <v>0</v>
      </c>
      <c r="Q125" s="184">
        <v>0</v>
      </c>
      <c r="R125" s="184">
        <f>Q125*H125</f>
        <v>0</v>
      </c>
      <c r="S125" s="184">
        <v>0</v>
      </c>
      <c r="T125" s="185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6" t="s">
        <v>167</v>
      </c>
      <c r="AT125" s="186" t="s">
        <v>156</v>
      </c>
      <c r="AU125" s="186" t="s">
        <v>84</v>
      </c>
      <c r="AY125" s="19" t="s">
        <v>153</v>
      </c>
      <c r="BE125" s="187">
        <f>IF(N125="základní",J125,0)</f>
        <v>0</v>
      </c>
      <c r="BF125" s="187">
        <f>IF(N125="snížená",J125,0)</f>
        <v>0</v>
      </c>
      <c r="BG125" s="187">
        <f>IF(N125="zákl. přenesená",J125,0)</f>
        <v>0</v>
      </c>
      <c r="BH125" s="187">
        <f>IF(N125="sníž. přenesená",J125,0)</f>
        <v>0</v>
      </c>
      <c r="BI125" s="187">
        <f>IF(N125="nulová",J125,0)</f>
        <v>0</v>
      </c>
      <c r="BJ125" s="19" t="s">
        <v>82</v>
      </c>
      <c r="BK125" s="187">
        <f>ROUND(I125*H125,2)</f>
        <v>0</v>
      </c>
      <c r="BL125" s="19" t="s">
        <v>167</v>
      </c>
      <c r="BM125" s="186" t="s">
        <v>399</v>
      </c>
    </row>
    <row r="126" spans="1:65" s="2" customFormat="1" ht="19.5" x14ac:dyDescent="0.2">
      <c r="A126" s="36"/>
      <c r="B126" s="37"/>
      <c r="C126" s="38"/>
      <c r="D126" s="188" t="s">
        <v>194</v>
      </c>
      <c r="E126" s="38"/>
      <c r="F126" s="189" t="s">
        <v>322</v>
      </c>
      <c r="G126" s="38"/>
      <c r="H126" s="38"/>
      <c r="I126" s="190"/>
      <c r="J126" s="38"/>
      <c r="K126" s="38"/>
      <c r="L126" s="41"/>
      <c r="M126" s="191"/>
      <c r="N126" s="192"/>
      <c r="O126" s="66"/>
      <c r="P126" s="66"/>
      <c r="Q126" s="66"/>
      <c r="R126" s="66"/>
      <c r="S126" s="66"/>
      <c r="T126" s="67"/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T126" s="19" t="s">
        <v>194</v>
      </c>
      <c r="AU126" s="19" t="s">
        <v>84</v>
      </c>
    </row>
    <row r="127" spans="1:65" s="2" customFormat="1" ht="24" x14ac:dyDescent="0.2">
      <c r="A127" s="36"/>
      <c r="B127" s="37"/>
      <c r="C127" s="175" t="s">
        <v>247</v>
      </c>
      <c r="D127" s="175" t="s">
        <v>156</v>
      </c>
      <c r="E127" s="176" t="s">
        <v>400</v>
      </c>
      <c r="F127" s="177" t="s">
        <v>401</v>
      </c>
      <c r="G127" s="178" t="s">
        <v>340</v>
      </c>
      <c r="H127" s="179">
        <v>274.60000000000002</v>
      </c>
      <c r="I127" s="180"/>
      <c r="J127" s="181">
        <f>ROUND(I127*H127,2)</f>
        <v>0</v>
      </c>
      <c r="K127" s="177" t="s">
        <v>315</v>
      </c>
      <c r="L127" s="41"/>
      <c r="M127" s="182" t="s">
        <v>28</v>
      </c>
      <c r="N127" s="183" t="s">
        <v>45</v>
      </c>
      <c r="O127" s="66"/>
      <c r="P127" s="184">
        <f>O127*H127</f>
        <v>0</v>
      </c>
      <c r="Q127" s="184">
        <v>0</v>
      </c>
      <c r="R127" s="184">
        <f>Q127*H127</f>
        <v>0</v>
      </c>
      <c r="S127" s="184">
        <v>0</v>
      </c>
      <c r="T127" s="185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6" t="s">
        <v>167</v>
      </c>
      <c r="AT127" s="186" t="s">
        <v>156</v>
      </c>
      <c r="AU127" s="186" t="s">
        <v>84</v>
      </c>
      <c r="AY127" s="19" t="s">
        <v>153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82</v>
      </c>
      <c r="BK127" s="187">
        <f>ROUND(I127*H127,2)</f>
        <v>0</v>
      </c>
      <c r="BL127" s="19" t="s">
        <v>167</v>
      </c>
      <c r="BM127" s="186" t="s">
        <v>402</v>
      </c>
    </row>
    <row r="128" spans="1:65" s="12" customFormat="1" ht="25.9" customHeight="1" x14ac:dyDescent="0.2">
      <c r="B128" s="159"/>
      <c r="C128" s="160"/>
      <c r="D128" s="161" t="s">
        <v>73</v>
      </c>
      <c r="E128" s="162" t="s">
        <v>403</v>
      </c>
      <c r="F128" s="162" t="s">
        <v>404</v>
      </c>
      <c r="G128" s="160"/>
      <c r="H128" s="160"/>
      <c r="I128" s="163"/>
      <c r="J128" s="164">
        <f>BK128</f>
        <v>0</v>
      </c>
      <c r="K128" s="160"/>
      <c r="L128" s="165"/>
      <c r="M128" s="166"/>
      <c r="N128" s="167"/>
      <c r="O128" s="167"/>
      <c r="P128" s="168">
        <f>P129</f>
        <v>0</v>
      </c>
      <c r="Q128" s="167"/>
      <c r="R128" s="168">
        <f>R129</f>
        <v>6.1565249999999994</v>
      </c>
      <c r="S128" s="167"/>
      <c r="T128" s="169">
        <f>T129</f>
        <v>0</v>
      </c>
      <c r="AR128" s="170" t="s">
        <v>84</v>
      </c>
      <c r="AT128" s="171" t="s">
        <v>73</v>
      </c>
      <c r="AU128" s="171" t="s">
        <v>74</v>
      </c>
      <c r="AY128" s="170" t="s">
        <v>153</v>
      </c>
      <c r="BK128" s="172">
        <f>BK129</f>
        <v>0</v>
      </c>
    </row>
    <row r="129" spans="1:65" s="12" customFormat="1" ht="22.9" customHeight="1" x14ac:dyDescent="0.2">
      <c r="B129" s="159"/>
      <c r="C129" s="160"/>
      <c r="D129" s="161" t="s">
        <v>73</v>
      </c>
      <c r="E129" s="173" t="s">
        <v>405</v>
      </c>
      <c r="F129" s="173" t="s">
        <v>406</v>
      </c>
      <c r="G129" s="160"/>
      <c r="H129" s="160"/>
      <c r="I129" s="163"/>
      <c r="J129" s="174">
        <f>BK129</f>
        <v>0</v>
      </c>
      <c r="K129" s="160"/>
      <c r="L129" s="165"/>
      <c r="M129" s="166"/>
      <c r="N129" s="167"/>
      <c r="O129" s="167"/>
      <c r="P129" s="168">
        <f>SUM(P130:P133)</f>
        <v>0</v>
      </c>
      <c r="Q129" s="167"/>
      <c r="R129" s="168">
        <f>SUM(R130:R133)</f>
        <v>6.1565249999999994</v>
      </c>
      <c r="S129" s="167"/>
      <c r="T129" s="169">
        <f>SUM(T130:T133)</f>
        <v>0</v>
      </c>
      <c r="AR129" s="170" t="s">
        <v>84</v>
      </c>
      <c r="AT129" s="171" t="s">
        <v>73</v>
      </c>
      <c r="AU129" s="171" t="s">
        <v>82</v>
      </c>
      <c r="AY129" s="170" t="s">
        <v>153</v>
      </c>
      <c r="BK129" s="172">
        <f>SUM(BK130:BK133)</f>
        <v>0</v>
      </c>
    </row>
    <row r="130" spans="1:65" s="2" customFormat="1" ht="16.5" customHeight="1" x14ac:dyDescent="0.2">
      <c r="A130" s="36"/>
      <c r="B130" s="37"/>
      <c r="C130" s="175" t="s">
        <v>251</v>
      </c>
      <c r="D130" s="175" t="s">
        <v>156</v>
      </c>
      <c r="E130" s="176" t="s">
        <v>407</v>
      </c>
      <c r="F130" s="177" t="s">
        <v>408</v>
      </c>
      <c r="G130" s="178" t="s">
        <v>409</v>
      </c>
      <c r="H130" s="179">
        <v>16339.5</v>
      </c>
      <c r="I130" s="180"/>
      <c r="J130" s="181">
        <f>ROUND(I130*H130,2)</f>
        <v>0</v>
      </c>
      <c r="K130" s="177" t="s">
        <v>28</v>
      </c>
      <c r="L130" s="41"/>
      <c r="M130" s="182" t="s">
        <v>28</v>
      </c>
      <c r="N130" s="183" t="s">
        <v>45</v>
      </c>
      <c r="O130" s="66"/>
      <c r="P130" s="184">
        <f>O130*H130</f>
        <v>0</v>
      </c>
      <c r="Q130" s="184">
        <v>1.4999999999999999E-4</v>
      </c>
      <c r="R130" s="184">
        <f>Q130*H130</f>
        <v>2.4509249999999998</v>
      </c>
      <c r="S130" s="184">
        <v>0</v>
      </c>
      <c r="T130" s="18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6" t="s">
        <v>214</v>
      </c>
      <c r="AT130" s="186" t="s">
        <v>156</v>
      </c>
      <c r="AU130" s="186" t="s">
        <v>84</v>
      </c>
      <c r="AY130" s="19" t="s">
        <v>153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82</v>
      </c>
      <c r="BK130" s="187">
        <f>ROUND(I130*H130,2)</f>
        <v>0</v>
      </c>
      <c r="BL130" s="19" t="s">
        <v>214</v>
      </c>
      <c r="BM130" s="186" t="s">
        <v>410</v>
      </c>
    </row>
    <row r="131" spans="1:65" s="2" customFormat="1" ht="16.5" customHeight="1" x14ac:dyDescent="0.2">
      <c r="A131" s="36"/>
      <c r="B131" s="37"/>
      <c r="C131" s="175" t="s">
        <v>255</v>
      </c>
      <c r="D131" s="175" t="s">
        <v>156</v>
      </c>
      <c r="E131" s="176" t="s">
        <v>411</v>
      </c>
      <c r="F131" s="177" t="s">
        <v>412</v>
      </c>
      <c r="G131" s="178" t="s">
        <v>409</v>
      </c>
      <c r="H131" s="179">
        <v>6380</v>
      </c>
      <c r="I131" s="180"/>
      <c r="J131" s="181">
        <f>ROUND(I131*H131,2)</f>
        <v>0</v>
      </c>
      <c r="K131" s="177" t="s">
        <v>28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1.4999999999999999E-4</v>
      </c>
      <c r="R131" s="184">
        <f>Q131*H131</f>
        <v>0.95699999999999996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214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214</v>
      </c>
      <c r="BM131" s="186" t="s">
        <v>413</v>
      </c>
    </row>
    <row r="132" spans="1:65" s="2" customFormat="1" ht="16.5" customHeight="1" x14ac:dyDescent="0.2">
      <c r="A132" s="36"/>
      <c r="B132" s="37"/>
      <c r="C132" s="175" t="s">
        <v>259</v>
      </c>
      <c r="D132" s="175" t="s">
        <v>156</v>
      </c>
      <c r="E132" s="176" t="s">
        <v>414</v>
      </c>
      <c r="F132" s="177" t="s">
        <v>415</v>
      </c>
      <c r="G132" s="178" t="s">
        <v>409</v>
      </c>
      <c r="H132" s="179">
        <v>18324</v>
      </c>
      <c r="I132" s="180"/>
      <c r="J132" s="181">
        <f>ROUND(I132*H132,2)</f>
        <v>0</v>
      </c>
      <c r="K132" s="177" t="s">
        <v>28</v>
      </c>
      <c r="L132" s="41"/>
      <c r="M132" s="182" t="s">
        <v>28</v>
      </c>
      <c r="N132" s="183" t="s">
        <v>45</v>
      </c>
      <c r="O132" s="66"/>
      <c r="P132" s="184">
        <f>O132*H132</f>
        <v>0</v>
      </c>
      <c r="Q132" s="184">
        <v>1.4999999999999999E-4</v>
      </c>
      <c r="R132" s="184">
        <f>Q132*H132</f>
        <v>2.7485999999999997</v>
      </c>
      <c r="S132" s="184">
        <v>0</v>
      </c>
      <c r="T132" s="18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214</v>
      </c>
      <c r="AT132" s="186" t="s">
        <v>156</v>
      </c>
      <c r="AU132" s="186" t="s">
        <v>84</v>
      </c>
      <c r="AY132" s="19" t="s">
        <v>153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82</v>
      </c>
      <c r="BK132" s="187">
        <f>ROUND(I132*H132,2)</f>
        <v>0</v>
      </c>
      <c r="BL132" s="19" t="s">
        <v>214</v>
      </c>
      <c r="BM132" s="186" t="s">
        <v>416</v>
      </c>
    </row>
    <row r="133" spans="1:65" s="2" customFormat="1" ht="24" x14ac:dyDescent="0.2">
      <c r="A133" s="36"/>
      <c r="B133" s="37"/>
      <c r="C133" s="175" t="s">
        <v>263</v>
      </c>
      <c r="D133" s="175" t="s">
        <v>156</v>
      </c>
      <c r="E133" s="176" t="s">
        <v>417</v>
      </c>
      <c r="F133" s="177" t="s">
        <v>418</v>
      </c>
      <c r="G133" s="178" t="s">
        <v>419</v>
      </c>
      <c r="H133" s="219"/>
      <c r="I133" s="180"/>
      <c r="J133" s="181">
        <f>ROUND(I133*H133,2)</f>
        <v>0</v>
      </c>
      <c r="K133" s="177" t="s">
        <v>315</v>
      </c>
      <c r="L133" s="41"/>
      <c r="M133" s="220" t="s">
        <v>28</v>
      </c>
      <c r="N133" s="221" t="s">
        <v>45</v>
      </c>
      <c r="O133" s="195"/>
      <c r="P133" s="222">
        <f>O133*H133</f>
        <v>0</v>
      </c>
      <c r="Q133" s="222">
        <v>0</v>
      </c>
      <c r="R133" s="222">
        <f>Q133*H133</f>
        <v>0</v>
      </c>
      <c r="S133" s="222">
        <v>0</v>
      </c>
      <c r="T133" s="223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6" t="s">
        <v>214</v>
      </c>
      <c r="AT133" s="186" t="s">
        <v>156</v>
      </c>
      <c r="AU133" s="186" t="s">
        <v>84</v>
      </c>
      <c r="AY133" s="19" t="s">
        <v>153</v>
      </c>
      <c r="BE133" s="187">
        <f>IF(N133="základní",J133,0)</f>
        <v>0</v>
      </c>
      <c r="BF133" s="187">
        <f>IF(N133="snížená",J133,0)</f>
        <v>0</v>
      </c>
      <c r="BG133" s="187">
        <f>IF(N133="zákl. přenesená",J133,0)</f>
        <v>0</v>
      </c>
      <c r="BH133" s="187">
        <f>IF(N133="sníž. přenesená",J133,0)</f>
        <v>0</v>
      </c>
      <c r="BI133" s="187">
        <f>IF(N133="nulová",J133,0)</f>
        <v>0</v>
      </c>
      <c r="BJ133" s="19" t="s">
        <v>82</v>
      </c>
      <c r="BK133" s="187">
        <f>ROUND(I133*H133,2)</f>
        <v>0</v>
      </c>
      <c r="BL133" s="19" t="s">
        <v>214</v>
      </c>
      <c r="BM133" s="186" t="s">
        <v>420</v>
      </c>
    </row>
    <row r="134" spans="1:65" s="2" customFormat="1" ht="6.95" customHeight="1" x14ac:dyDescent="0.2">
      <c r="A134" s="36"/>
      <c r="B134" s="49"/>
      <c r="C134" s="50"/>
      <c r="D134" s="50"/>
      <c r="E134" s="50"/>
      <c r="F134" s="50"/>
      <c r="G134" s="50"/>
      <c r="H134" s="50"/>
      <c r="I134" s="50"/>
      <c r="J134" s="50"/>
      <c r="K134" s="50"/>
      <c r="L134" s="41"/>
      <c r="M134" s="36"/>
      <c r="O134" s="36"/>
      <c r="P134" s="36"/>
      <c r="Q134" s="36"/>
      <c r="R134" s="36"/>
      <c r="S134" s="36"/>
      <c r="T134" s="36"/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</row>
  </sheetData>
  <sheetProtection algorithmName="SHA-512" hashValue="FjmOSYEJJxSaX0kj3hkGIlSqG5Jeq4I1CThzBq98Ia742t3NZwXfumwubyErfhJYaMTTpEUqiYx+uA0GfLFeuQ==" saltValue="3wJJ29xM0NqPhkTZMs3GVg==" spinCount="100000" sheet="1" objects="1" scenarios="1" formatColumns="0" formatRows="0" autoFilter="0"/>
  <autoFilter ref="C85:K133"/>
  <mergeCells count="9">
    <mergeCell ref="E50:H50"/>
    <mergeCell ref="E76:H76"/>
    <mergeCell ref="E78:H78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677"/>
  <sheetViews>
    <sheetView showGridLines="0" view="pageBreakPreview" topLeftCell="A122" zoomScaleNormal="100" zoomScaleSheetLayoutView="100" workbookViewId="0"/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AT2" s="19" t="s">
        <v>90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18" t="str">
        <f>'Rekapitulace stavby'!K6</f>
        <v>REKONSTRUKCE A DOSTAVBA BUDOV FF UK - STAVBA</v>
      </c>
      <c r="F7" s="419"/>
      <c r="G7" s="419"/>
      <c r="H7" s="419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0" t="s">
        <v>421</v>
      </c>
      <c r="F9" s="421"/>
      <c r="G9" s="421"/>
      <c r="H9" s="421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2" t="str">
        <f>'Rekapitulace stavby'!E14</f>
        <v>Vyplň údaj</v>
      </c>
      <c r="F18" s="423"/>
      <c r="G18" s="423"/>
      <c r="H18" s="423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4" t="s">
        <v>28</v>
      </c>
      <c r="F27" s="424"/>
      <c r="G27" s="424"/>
      <c r="H27" s="424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ROUND(J93,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ROUND((SUM(BE93:BE676)),  2)</f>
        <v>0</v>
      </c>
      <c r="G33" s="36"/>
      <c r="H33" s="36"/>
      <c r="I33" s="120">
        <v>0.21</v>
      </c>
      <c r="J33" s="119">
        <f>ROUND(((SUM(BE93:BE676))*I33),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ROUND((SUM(BF93:BF676)),  2)</f>
        <v>0</v>
      </c>
      <c r="G34" s="36"/>
      <c r="H34" s="36"/>
      <c r="I34" s="120">
        <v>0.15</v>
      </c>
      <c r="J34" s="119">
        <f>ROUND(((SUM(BF93:BF676))*I34),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ROUND((SUM(BG93:BG676)),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ROUND((SUM(BH93:BH676)),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ROUND((SUM(BI93:BI676)),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16" t="str">
        <f>E7</f>
        <v>REKONSTRUKCE A DOSTAVBA BUDOV FF UK - STAVBA</v>
      </c>
      <c r="F48" s="417"/>
      <c r="G48" s="417"/>
      <c r="H48" s="417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11" t="str">
        <f>E9</f>
        <v>03 - SO 01 - OBJEKT A - BOURACÍ A ZEMNÍ PRÁCE</v>
      </c>
      <c r="F50" s="415"/>
      <c r="G50" s="415"/>
      <c r="H50" s="415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J93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J94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J95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422</v>
      </c>
      <c r="E62" s="145"/>
      <c r="F62" s="145"/>
      <c r="G62" s="145"/>
      <c r="H62" s="145"/>
      <c r="I62" s="145"/>
      <c r="J62" s="146">
        <f>J130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305</v>
      </c>
      <c r="E63" s="145"/>
      <c r="F63" s="145"/>
      <c r="G63" s="145"/>
      <c r="H63" s="145"/>
      <c r="I63" s="145"/>
      <c r="J63" s="146">
        <f>J133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306</v>
      </c>
      <c r="E64" s="145"/>
      <c r="F64" s="145"/>
      <c r="G64" s="145"/>
      <c r="H64" s="145"/>
      <c r="I64" s="145"/>
      <c r="J64" s="146">
        <f>J574</f>
        <v>0</v>
      </c>
      <c r="K64" s="143"/>
      <c r="L64" s="147"/>
    </row>
    <row r="65" spans="1:31" s="9" customFormat="1" ht="24.95" customHeight="1" x14ac:dyDescent="0.2">
      <c r="B65" s="136"/>
      <c r="C65" s="137"/>
      <c r="D65" s="138" t="s">
        <v>307</v>
      </c>
      <c r="E65" s="139"/>
      <c r="F65" s="139"/>
      <c r="G65" s="139"/>
      <c r="H65" s="139"/>
      <c r="I65" s="139"/>
      <c r="J65" s="140">
        <f>J582</f>
        <v>0</v>
      </c>
      <c r="K65" s="137"/>
      <c r="L65" s="141"/>
    </row>
    <row r="66" spans="1:31" s="10" customFormat="1" ht="19.899999999999999" customHeight="1" x14ac:dyDescent="0.2">
      <c r="B66" s="142"/>
      <c r="C66" s="143"/>
      <c r="D66" s="144" t="s">
        <v>423</v>
      </c>
      <c r="E66" s="145"/>
      <c r="F66" s="145"/>
      <c r="G66" s="145"/>
      <c r="H66" s="145"/>
      <c r="I66" s="145"/>
      <c r="J66" s="146">
        <f>J583</f>
        <v>0</v>
      </c>
      <c r="K66" s="143"/>
      <c r="L66" s="147"/>
    </row>
    <row r="67" spans="1:31" s="10" customFormat="1" ht="19.899999999999999" customHeight="1" x14ac:dyDescent="0.2">
      <c r="B67" s="142"/>
      <c r="C67" s="143"/>
      <c r="D67" s="144" t="s">
        <v>424</v>
      </c>
      <c r="E67" s="145"/>
      <c r="F67" s="145"/>
      <c r="G67" s="145"/>
      <c r="H67" s="145"/>
      <c r="I67" s="145"/>
      <c r="J67" s="146">
        <f>J591</f>
        <v>0</v>
      </c>
      <c r="K67" s="143"/>
      <c r="L67" s="147"/>
    </row>
    <row r="68" spans="1:31" s="10" customFormat="1" ht="19.899999999999999" customHeight="1" x14ac:dyDescent="0.2">
      <c r="B68" s="142"/>
      <c r="C68" s="143"/>
      <c r="D68" s="144" t="s">
        <v>425</v>
      </c>
      <c r="E68" s="145"/>
      <c r="F68" s="145"/>
      <c r="G68" s="145"/>
      <c r="H68" s="145"/>
      <c r="I68" s="145"/>
      <c r="J68" s="146">
        <f>J602</f>
        <v>0</v>
      </c>
      <c r="K68" s="143"/>
      <c r="L68" s="147"/>
    </row>
    <row r="69" spans="1:31" s="10" customFormat="1" ht="19.899999999999999" customHeight="1" x14ac:dyDescent="0.2">
      <c r="B69" s="142"/>
      <c r="C69" s="143"/>
      <c r="D69" s="144" t="s">
        <v>426</v>
      </c>
      <c r="E69" s="145"/>
      <c r="F69" s="145"/>
      <c r="G69" s="145"/>
      <c r="H69" s="145"/>
      <c r="I69" s="145"/>
      <c r="J69" s="146">
        <f>J609</f>
        <v>0</v>
      </c>
      <c r="K69" s="143"/>
      <c r="L69" s="147"/>
    </row>
    <row r="70" spans="1:31" s="10" customFormat="1" ht="19.899999999999999" customHeight="1" x14ac:dyDescent="0.2">
      <c r="B70" s="142"/>
      <c r="C70" s="143"/>
      <c r="D70" s="144" t="s">
        <v>427</v>
      </c>
      <c r="E70" s="145"/>
      <c r="F70" s="145"/>
      <c r="G70" s="145"/>
      <c r="H70" s="145"/>
      <c r="I70" s="145"/>
      <c r="J70" s="146">
        <f>J617</f>
        <v>0</v>
      </c>
      <c r="K70" s="143"/>
      <c r="L70" s="147"/>
    </row>
    <row r="71" spans="1:31" s="10" customFormat="1" ht="19.899999999999999" customHeight="1" x14ac:dyDescent="0.2">
      <c r="B71" s="142"/>
      <c r="C71" s="143"/>
      <c r="D71" s="144" t="s">
        <v>428</v>
      </c>
      <c r="E71" s="145"/>
      <c r="F71" s="145"/>
      <c r="G71" s="145"/>
      <c r="H71" s="145"/>
      <c r="I71" s="145"/>
      <c r="J71" s="146">
        <f>J625</f>
        <v>0</v>
      </c>
      <c r="K71" s="143"/>
      <c r="L71" s="147"/>
    </row>
    <row r="72" spans="1:31" s="10" customFormat="1" ht="19.899999999999999" customHeight="1" x14ac:dyDescent="0.2">
      <c r="B72" s="142"/>
      <c r="C72" s="143"/>
      <c r="D72" s="144" t="s">
        <v>429</v>
      </c>
      <c r="E72" s="145"/>
      <c r="F72" s="145"/>
      <c r="G72" s="145"/>
      <c r="H72" s="145"/>
      <c r="I72" s="145"/>
      <c r="J72" s="146">
        <f>J634</f>
        <v>0</v>
      </c>
      <c r="K72" s="143"/>
      <c r="L72" s="147"/>
    </row>
    <row r="73" spans="1:31" s="10" customFormat="1" ht="19.899999999999999" customHeight="1" x14ac:dyDescent="0.2">
      <c r="B73" s="142"/>
      <c r="C73" s="143"/>
      <c r="D73" s="144" t="s">
        <v>430</v>
      </c>
      <c r="E73" s="145"/>
      <c r="F73" s="145"/>
      <c r="G73" s="145"/>
      <c r="H73" s="145"/>
      <c r="I73" s="145"/>
      <c r="J73" s="146">
        <f>J637</f>
        <v>0</v>
      </c>
      <c r="K73" s="143"/>
      <c r="L73" s="147"/>
    </row>
    <row r="74" spans="1:31" s="2" customFormat="1" ht="21.75" customHeight="1" x14ac:dyDescent="0.2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 x14ac:dyDescent="0.2">
      <c r="A75" s="36"/>
      <c r="B75" s="49"/>
      <c r="C75" s="50"/>
      <c r="D75" s="50"/>
      <c r="E75" s="50"/>
      <c r="F75" s="50"/>
      <c r="G75" s="50"/>
      <c r="H75" s="50"/>
      <c r="I75" s="50"/>
      <c r="J75" s="50"/>
      <c r="K75" s="50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6.95" customHeight="1" x14ac:dyDescent="0.2">
      <c r="A79" s="36"/>
      <c r="B79" s="51"/>
      <c r="C79" s="52"/>
      <c r="D79" s="52"/>
      <c r="E79" s="52"/>
      <c r="F79" s="52"/>
      <c r="G79" s="52"/>
      <c r="H79" s="52"/>
      <c r="I79" s="52"/>
      <c r="J79" s="52"/>
      <c r="K79" s="52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4.95" customHeight="1" x14ac:dyDescent="0.2">
      <c r="A80" s="36"/>
      <c r="B80" s="37"/>
      <c r="C80" s="25" t="s">
        <v>137</v>
      </c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 x14ac:dyDescent="0.2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16</v>
      </c>
      <c r="D82" s="38"/>
      <c r="E82" s="38"/>
      <c r="F82" s="38"/>
      <c r="G82" s="38"/>
      <c r="H82" s="38"/>
      <c r="I82" s="38"/>
      <c r="J82" s="38"/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 x14ac:dyDescent="0.2">
      <c r="A83" s="36"/>
      <c r="B83" s="37"/>
      <c r="C83" s="38"/>
      <c r="D83" s="38"/>
      <c r="E83" s="416" t="str">
        <f>E7</f>
        <v>REKONSTRUKCE A DOSTAVBA BUDOV FF UK - STAVBA</v>
      </c>
      <c r="F83" s="417"/>
      <c r="G83" s="417"/>
      <c r="H83" s="417"/>
      <c r="I83" s="38"/>
      <c r="J83" s="38"/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 x14ac:dyDescent="0.2">
      <c r="A84" s="36"/>
      <c r="B84" s="37"/>
      <c r="C84" s="31" t="s">
        <v>125</v>
      </c>
      <c r="D84" s="38"/>
      <c r="E84" s="38"/>
      <c r="F84" s="38"/>
      <c r="G84" s="38"/>
      <c r="H84" s="38"/>
      <c r="I84" s="38"/>
      <c r="J84" s="38"/>
      <c r="K84" s="38"/>
      <c r="L84" s="10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 x14ac:dyDescent="0.2">
      <c r="A85" s="36"/>
      <c r="B85" s="37"/>
      <c r="C85" s="38"/>
      <c r="D85" s="38"/>
      <c r="E85" s="411" t="str">
        <f>E9</f>
        <v>03 - SO 01 - OBJEKT A - BOURACÍ A ZEMNÍ PRÁCE</v>
      </c>
      <c r="F85" s="415"/>
      <c r="G85" s="415"/>
      <c r="H85" s="415"/>
      <c r="I85" s="38"/>
      <c r="J85" s="38"/>
      <c r="K85" s="38"/>
      <c r="L85" s="10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0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 x14ac:dyDescent="0.2">
      <c r="A87" s="36"/>
      <c r="B87" s="37"/>
      <c r="C87" s="31" t="s">
        <v>22</v>
      </c>
      <c r="D87" s="38"/>
      <c r="E87" s="38"/>
      <c r="F87" s="29" t="str">
        <f>F12</f>
        <v>OPLETALOVA 47,49 - PRAHA 1</v>
      </c>
      <c r="G87" s="38"/>
      <c r="H87" s="38"/>
      <c r="I87" s="31" t="s">
        <v>24</v>
      </c>
      <c r="J87" s="61" t="str">
        <f>IF(J12="","",J12)</f>
        <v>18. 5. 2021</v>
      </c>
      <c r="K87" s="38"/>
      <c r="L87" s="10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 x14ac:dyDescent="0.2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0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40.15" customHeight="1" x14ac:dyDescent="0.2">
      <c r="A89" s="36"/>
      <c r="B89" s="37"/>
      <c r="C89" s="31" t="s">
        <v>26</v>
      </c>
      <c r="D89" s="38"/>
      <c r="E89" s="38"/>
      <c r="F89" s="29" t="str">
        <f>E15</f>
        <v>Filozofická fakulta, UK</v>
      </c>
      <c r="G89" s="38"/>
      <c r="H89" s="38"/>
      <c r="I89" s="31" t="s">
        <v>33</v>
      </c>
      <c r="J89" s="34" t="str">
        <f>E21</f>
        <v>Škarda architekti - ing.arch. Václav Škarda</v>
      </c>
      <c r="K89" s="38"/>
      <c r="L89" s="10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 x14ac:dyDescent="0.2">
      <c r="A90" s="36"/>
      <c r="B90" s="37"/>
      <c r="C90" s="31" t="s">
        <v>31</v>
      </c>
      <c r="D90" s="38"/>
      <c r="E90" s="38"/>
      <c r="F90" s="29" t="str">
        <f>IF(E18="","",E18)</f>
        <v>Vyplň údaj</v>
      </c>
      <c r="G90" s="38"/>
      <c r="H90" s="38"/>
      <c r="I90" s="31" t="s">
        <v>36</v>
      </c>
      <c r="J90" s="34" t="str">
        <f>E24</f>
        <v>Vladimír Mrázek</v>
      </c>
      <c r="K90" s="38"/>
      <c r="L90" s="10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 x14ac:dyDescent="0.2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0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 x14ac:dyDescent="0.2">
      <c r="A92" s="148"/>
      <c r="B92" s="149"/>
      <c r="C92" s="150" t="s">
        <v>138</v>
      </c>
      <c r="D92" s="151" t="s">
        <v>59</v>
      </c>
      <c r="E92" s="151" t="s">
        <v>55</v>
      </c>
      <c r="F92" s="151" t="s">
        <v>56</v>
      </c>
      <c r="G92" s="151" t="s">
        <v>139</v>
      </c>
      <c r="H92" s="151" t="s">
        <v>140</v>
      </c>
      <c r="I92" s="151" t="s">
        <v>141</v>
      </c>
      <c r="J92" s="151" t="s">
        <v>129</v>
      </c>
      <c r="K92" s="152" t="s">
        <v>142</v>
      </c>
      <c r="L92" s="153"/>
      <c r="M92" s="70" t="s">
        <v>28</v>
      </c>
      <c r="N92" s="71" t="s">
        <v>44</v>
      </c>
      <c r="O92" s="71" t="s">
        <v>143</v>
      </c>
      <c r="P92" s="71" t="s">
        <v>144</v>
      </c>
      <c r="Q92" s="71" t="s">
        <v>145</v>
      </c>
      <c r="R92" s="71" t="s">
        <v>146</v>
      </c>
      <c r="S92" s="71" t="s">
        <v>147</v>
      </c>
      <c r="T92" s="72" t="s">
        <v>148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 x14ac:dyDescent="0.25">
      <c r="A93" s="36"/>
      <c r="B93" s="37"/>
      <c r="C93" s="77" t="s">
        <v>149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P94+P582</f>
        <v>0</v>
      </c>
      <c r="Q93" s="74"/>
      <c r="R93" s="156">
        <f>R94+R582</f>
        <v>1.1639109999999999</v>
      </c>
      <c r="S93" s="74"/>
      <c r="T93" s="157">
        <f>T94+T582</f>
        <v>1297.2638698099993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73</v>
      </c>
      <c r="AU93" s="19" t="s">
        <v>130</v>
      </c>
      <c r="BK93" s="158">
        <f>BK94+BK582</f>
        <v>0</v>
      </c>
    </row>
    <row r="94" spans="1:65" s="12" customFormat="1" ht="25.9" customHeight="1" x14ac:dyDescent="0.2">
      <c r="B94" s="159"/>
      <c r="C94" s="160"/>
      <c r="D94" s="161" t="s">
        <v>73</v>
      </c>
      <c r="E94" s="162" t="s">
        <v>309</v>
      </c>
      <c r="F94" s="162" t="s">
        <v>310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P95+P130+P133+P574</f>
        <v>0</v>
      </c>
      <c r="Q94" s="167"/>
      <c r="R94" s="168">
        <f>R95+R130+R133+R574</f>
        <v>3.2760000000000004E-2</v>
      </c>
      <c r="S94" s="167"/>
      <c r="T94" s="169">
        <f>T95+T130+T133+T574</f>
        <v>1280.0684999999992</v>
      </c>
      <c r="AR94" s="170" t="s">
        <v>82</v>
      </c>
      <c r="AT94" s="171" t="s">
        <v>73</v>
      </c>
      <c r="AU94" s="171" t="s">
        <v>74</v>
      </c>
      <c r="AY94" s="170" t="s">
        <v>153</v>
      </c>
      <c r="BK94" s="172">
        <f>BK95+BK130+BK133+BK574</f>
        <v>0</v>
      </c>
    </row>
    <row r="95" spans="1:65" s="12" customFormat="1" ht="22.9" customHeight="1" x14ac:dyDescent="0.2">
      <c r="B95" s="159"/>
      <c r="C95" s="160"/>
      <c r="D95" s="161" t="s">
        <v>73</v>
      </c>
      <c r="E95" s="173" t="s">
        <v>82</v>
      </c>
      <c r="F95" s="173" t="s">
        <v>311</v>
      </c>
      <c r="G95" s="160"/>
      <c r="H95" s="160"/>
      <c r="I95" s="163"/>
      <c r="J95" s="174">
        <f>BK95</f>
        <v>0</v>
      </c>
      <c r="K95" s="160"/>
      <c r="L95" s="165"/>
      <c r="M95" s="166"/>
      <c r="N95" s="167"/>
      <c r="O95" s="167"/>
      <c r="P95" s="168">
        <f>SUM(P96:P129)</f>
        <v>0</v>
      </c>
      <c r="Q95" s="167"/>
      <c r="R95" s="168">
        <f>SUM(R96:R129)</f>
        <v>0</v>
      </c>
      <c r="S95" s="167"/>
      <c r="T95" s="169">
        <f>SUM(T96:T129)</f>
        <v>48.603000000000002</v>
      </c>
      <c r="AR95" s="170" t="s">
        <v>82</v>
      </c>
      <c r="AT95" s="171" t="s">
        <v>73</v>
      </c>
      <c r="AU95" s="171" t="s">
        <v>82</v>
      </c>
      <c r="AY95" s="170" t="s">
        <v>153</v>
      </c>
      <c r="BK95" s="172">
        <f>SUM(BK96:BK129)</f>
        <v>0</v>
      </c>
    </row>
    <row r="96" spans="1:65" s="2" customFormat="1" ht="36" x14ac:dyDescent="0.2">
      <c r="A96" s="36"/>
      <c r="B96" s="37"/>
      <c r="C96" s="175" t="s">
        <v>82</v>
      </c>
      <c r="D96" s="175" t="s">
        <v>156</v>
      </c>
      <c r="E96" s="176" t="s">
        <v>431</v>
      </c>
      <c r="F96" s="177" t="s">
        <v>432</v>
      </c>
      <c r="G96" s="178" t="s">
        <v>433</v>
      </c>
      <c r="H96" s="179">
        <v>190.6</v>
      </c>
      <c r="I96" s="180"/>
      <c r="J96" s="181">
        <f>ROUND(I96*H96,2)</f>
        <v>0</v>
      </c>
      <c r="K96" s="177" t="s">
        <v>315</v>
      </c>
      <c r="L96" s="41"/>
      <c r="M96" s="182" t="s">
        <v>28</v>
      </c>
      <c r="N96" s="183" t="s">
        <v>45</v>
      </c>
      <c r="O96" s="66"/>
      <c r="P96" s="184">
        <f>O96*H96</f>
        <v>0</v>
      </c>
      <c r="Q96" s="184">
        <v>0</v>
      </c>
      <c r="R96" s="184">
        <f>Q96*H96</f>
        <v>0</v>
      </c>
      <c r="S96" s="184">
        <v>0.255</v>
      </c>
      <c r="T96" s="185">
        <f>S96*H96</f>
        <v>48.603000000000002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167</v>
      </c>
      <c r="AT96" s="186" t="s">
        <v>156</v>
      </c>
      <c r="AU96" s="186" t="s">
        <v>84</v>
      </c>
      <c r="AY96" s="19" t="s">
        <v>153</v>
      </c>
      <c r="BE96" s="187">
        <f>IF(N96="základní",J96,0)</f>
        <v>0</v>
      </c>
      <c r="BF96" s="187">
        <f>IF(N96="snížená",J96,0)</f>
        <v>0</v>
      </c>
      <c r="BG96" s="187">
        <f>IF(N96="zákl. přenesená",J96,0)</f>
        <v>0</v>
      </c>
      <c r="BH96" s="187">
        <f>IF(N96="sníž. přenesená",J96,0)</f>
        <v>0</v>
      </c>
      <c r="BI96" s="187">
        <f>IF(N96="nulová",J96,0)</f>
        <v>0</v>
      </c>
      <c r="BJ96" s="19" t="s">
        <v>82</v>
      </c>
      <c r="BK96" s="187">
        <f>ROUND(I96*H96,2)</f>
        <v>0</v>
      </c>
      <c r="BL96" s="19" t="s">
        <v>167</v>
      </c>
      <c r="BM96" s="186" t="s">
        <v>434</v>
      </c>
    </row>
    <row r="97" spans="1:65" s="15" customFormat="1" x14ac:dyDescent="0.2">
      <c r="B97" s="224"/>
      <c r="C97" s="225"/>
      <c r="D97" s="188" t="s">
        <v>317</v>
      </c>
      <c r="E97" s="226" t="s">
        <v>28</v>
      </c>
      <c r="F97" s="227" t="s">
        <v>435</v>
      </c>
      <c r="G97" s="225"/>
      <c r="H97" s="226" t="s">
        <v>28</v>
      </c>
      <c r="I97" s="228"/>
      <c r="J97" s="225"/>
      <c r="K97" s="225"/>
      <c r="L97" s="229"/>
      <c r="M97" s="230"/>
      <c r="N97" s="231"/>
      <c r="O97" s="231"/>
      <c r="P97" s="231"/>
      <c r="Q97" s="231"/>
      <c r="R97" s="231"/>
      <c r="S97" s="231"/>
      <c r="T97" s="232"/>
      <c r="AT97" s="233" t="s">
        <v>317</v>
      </c>
      <c r="AU97" s="233" t="s">
        <v>84</v>
      </c>
      <c r="AV97" s="15" t="s">
        <v>82</v>
      </c>
      <c r="AW97" s="15" t="s">
        <v>35</v>
      </c>
      <c r="AX97" s="15" t="s">
        <v>74</v>
      </c>
      <c r="AY97" s="233" t="s">
        <v>153</v>
      </c>
    </row>
    <row r="98" spans="1:65" s="13" customFormat="1" x14ac:dyDescent="0.2">
      <c r="B98" s="197"/>
      <c r="C98" s="198"/>
      <c r="D98" s="188" t="s">
        <v>317</v>
      </c>
      <c r="E98" s="199" t="s">
        <v>28</v>
      </c>
      <c r="F98" s="200" t="s">
        <v>436</v>
      </c>
      <c r="G98" s="198"/>
      <c r="H98" s="201">
        <v>190.6</v>
      </c>
      <c r="I98" s="202"/>
      <c r="J98" s="198"/>
      <c r="K98" s="198"/>
      <c r="L98" s="203"/>
      <c r="M98" s="204"/>
      <c r="N98" s="205"/>
      <c r="O98" s="205"/>
      <c r="P98" s="205"/>
      <c r="Q98" s="205"/>
      <c r="R98" s="205"/>
      <c r="S98" s="205"/>
      <c r="T98" s="206"/>
      <c r="AT98" s="207" t="s">
        <v>317</v>
      </c>
      <c r="AU98" s="207" t="s">
        <v>84</v>
      </c>
      <c r="AV98" s="13" t="s">
        <v>84</v>
      </c>
      <c r="AW98" s="13" t="s">
        <v>35</v>
      </c>
      <c r="AX98" s="13" t="s">
        <v>82</v>
      </c>
      <c r="AY98" s="207" t="s">
        <v>153</v>
      </c>
    </row>
    <row r="99" spans="1:65" s="2" customFormat="1" ht="24" x14ac:dyDescent="0.2">
      <c r="A99" s="36"/>
      <c r="B99" s="37"/>
      <c r="C99" s="175" t="s">
        <v>84</v>
      </c>
      <c r="D99" s="175" t="s">
        <v>156</v>
      </c>
      <c r="E99" s="176" t="s">
        <v>437</v>
      </c>
      <c r="F99" s="177" t="s">
        <v>438</v>
      </c>
      <c r="G99" s="178" t="s">
        <v>314</v>
      </c>
      <c r="H99" s="179">
        <v>1717.6369999999999</v>
      </c>
      <c r="I99" s="180"/>
      <c r="J99" s="181">
        <f>ROUND(I99*H99,2)</f>
        <v>0</v>
      </c>
      <c r="K99" s="177" t="s">
        <v>315</v>
      </c>
      <c r="L99" s="41"/>
      <c r="M99" s="182" t="s">
        <v>28</v>
      </c>
      <c r="N99" s="183" t="s">
        <v>45</v>
      </c>
      <c r="O99" s="66"/>
      <c r="P99" s="184">
        <f>O99*H99</f>
        <v>0</v>
      </c>
      <c r="Q99" s="184">
        <v>0</v>
      </c>
      <c r="R99" s="184">
        <f>Q99*H99</f>
        <v>0</v>
      </c>
      <c r="S99" s="184">
        <v>0</v>
      </c>
      <c r="T99" s="185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6" t="s">
        <v>167</v>
      </c>
      <c r="AT99" s="186" t="s">
        <v>156</v>
      </c>
      <c r="AU99" s="186" t="s">
        <v>84</v>
      </c>
      <c r="AY99" s="19" t="s">
        <v>153</v>
      </c>
      <c r="BE99" s="187">
        <f>IF(N99="základní",J99,0)</f>
        <v>0</v>
      </c>
      <c r="BF99" s="187">
        <f>IF(N99="snížená",J99,0)</f>
        <v>0</v>
      </c>
      <c r="BG99" s="187">
        <f>IF(N99="zákl. přenesená",J99,0)</f>
        <v>0</v>
      </c>
      <c r="BH99" s="187">
        <f>IF(N99="sníž. přenesená",J99,0)</f>
        <v>0</v>
      </c>
      <c r="BI99" s="187">
        <f>IF(N99="nulová",J99,0)</f>
        <v>0</v>
      </c>
      <c r="BJ99" s="19" t="s">
        <v>82</v>
      </c>
      <c r="BK99" s="187">
        <f>ROUND(I99*H99,2)</f>
        <v>0</v>
      </c>
      <c r="BL99" s="19" t="s">
        <v>167</v>
      </c>
      <c r="BM99" s="186" t="s">
        <v>439</v>
      </c>
    </row>
    <row r="100" spans="1:65" s="15" customFormat="1" x14ac:dyDescent="0.2">
      <c r="B100" s="224"/>
      <c r="C100" s="225"/>
      <c r="D100" s="188" t="s">
        <v>317</v>
      </c>
      <c r="E100" s="226" t="s">
        <v>28</v>
      </c>
      <c r="F100" s="227" t="s">
        <v>440</v>
      </c>
      <c r="G100" s="225"/>
      <c r="H100" s="226" t="s">
        <v>28</v>
      </c>
      <c r="I100" s="228"/>
      <c r="J100" s="225"/>
      <c r="K100" s="225"/>
      <c r="L100" s="229"/>
      <c r="M100" s="230"/>
      <c r="N100" s="231"/>
      <c r="O100" s="231"/>
      <c r="P100" s="231"/>
      <c r="Q100" s="231"/>
      <c r="R100" s="231"/>
      <c r="S100" s="231"/>
      <c r="T100" s="232"/>
      <c r="AT100" s="233" t="s">
        <v>317</v>
      </c>
      <c r="AU100" s="233" t="s">
        <v>84</v>
      </c>
      <c r="AV100" s="15" t="s">
        <v>82</v>
      </c>
      <c r="AW100" s="15" t="s">
        <v>35</v>
      </c>
      <c r="AX100" s="15" t="s">
        <v>74</v>
      </c>
      <c r="AY100" s="233" t="s">
        <v>153</v>
      </c>
    </row>
    <row r="101" spans="1:65" s="15" customFormat="1" x14ac:dyDescent="0.2">
      <c r="B101" s="224"/>
      <c r="C101" s="225"/>
      <c r="D101" s="188" t="s">
        <v>317</v>
      </c>
      <c r="E101" s="226" t="s">
        <v>28</v>
      </c>
      <c r="F101" s="227" t="s">
        <v>441</v>
      </c>
      <c r="G101" s="225"/>
      <c r="H101" s="226" t="s">
        <v>28</v>
      </c>
      <c r="I101" s="228"/>
      <c r="J101" s="225"/>
      <c r="K101" s="225"/>
      <c r="L101" s="229"/>
      <c r="M101" s="230"/>
      <c r="N101" s="231"/>
      <c r="O101" s="231"/>
      <c r="P101" s="231"/>
      <c r="Q101" s="231"/>
      <c r="R101" s="231"/>
      <c r="S101" s="231"/>
      <c r="T101" s="232"/>
      <c r="AT101" s="233" t="s">
        <v>317</v>
      </c>
      <c r="AU101" s="233" t="s">
        <v>84</v>
      </c>
      <c r="AV101" s="15" t="s">
        <v>82</v>
      </c>
      <c r="AW101" s="15" t="s">
        <v>35</v>
      </c>
      <c r="AX101" s="15" t="s">
        <v>74</v>
      </c>
      <c r="AY101" s="233" t="s">
        <v>153</v>
      </c>
    </row>
    <row r="102" spans="1:65" s="13" customFormat="1" x14ac:dyDescent="0.2">
      <c r="B102" s="197"/>
      <c r="C102" s="198"/>
      <c r="D102" s="188" t="s">
        <v>317</v>
      </c>
      <c r="E102" s="199" t="s">
        <v>28</v>
      </c>
      <c r="F102" s="200" t="s">
        <v>442</v>
      </c>
      <c r="G102" s="198"/>
      <c r="H102" s="201">
        <v>983.01</v>
      </c>
      <c r="I102" s="202"/>
      <c r="J102" s="198"/>
      <c r="K102" s="198"/>
      <c r="L102" s="203"/>
      <c r="M102" s="204"/>
      <c r="N102" s="205"/>
      <c r="O102" s="205"/>
      <c r="P102" s="205"/>
      <c r="Q102" s="205"/>
      <c r="R102" s="205"/>
      <c r="S102" s="205"/>
      <c r="T102" s="206"/>
      <c r="AT102" s="207" t="s">
        <v>317</v>
      </c>
      <c r="AU102" s="207" t="s">
        <v>84</v>
      </c>
      <c r="AV102" s="13" t="s">
        <v>84</v>
      </c>
      <c r="AW102" s="13" t="s">
        <v>35</v>
      </c>
      <c r="AX102" s="13" t="s">
        <v>74</v>
      </c>
      <c r="AY102" s="207" t="s">
        <v>153</v>
      </c>
    </row>
    <row r="103" spans="1:65" s="13" customFormat="1" x14ac:dyDescent="0.2">
      <c r="B103" s="197"/>
      <c r="C103" s="198"/>
      <c r="D103" s="188" t="s">
        <v>317</v>
      </c>
      <c r="E103" s="199" t="s">
        <v>28</v>
      </c>
      <c r="F103" s="200" t="s">
        <v>443</v>
      </c>
      <c r="G103" s="198"/>
      <c r="H103" s="201">
        <v>598.81500000000005</v>
      </c>
      <c r="I103" s="202"/>
      <c r="J103" s="198"/>
      <c r="K103" s="198"/>
      <c r="L103" s="203"/>
      <c r="M103" s="204"/>
      <c r="N103" s="205"/>
      <c r="O103" s="205"/>
      <c r="P103" s="205"/>
      <c r="Q103" s="205"/>
      <c r="R103" s="205"/>
      <c r="S103" s="205"/>
      <c r="T103" s="206"/>
      <c r="AT103" s="207" t="s">
        <v>317</v>
      </c>
      <c r="AU103" s="207" t="s">
        <v>84</v>
      </c>
      <c r="AV103" s="13" t="s">
        <v>84</v>
      </c>
      <c r="AW103" s="13" t="s">
        <v>35</v>
      </c>
      <c r="AX103" s="13" t="s">
        <v>74</v>
      </c>
      <c r="AY103" s="207" t="s">
        <v>153</v>
      </c>
    </row>
    <row r="104" spans="1:65" s="13" customFormat="1" x14ac:dyDescent="0.2">
      <c r="B104" s="197"/>
      <c r="C104" s="198"/>
      <c r="D104" s="188" t="s">
        <v>317</v>
      </c>
      <c r="E104" s="199" t="s">
        <v>28</v>
      </c>
      <c r="F104" s="200" t="s">
        <v>444</v>
      </c>
      <c r="G104" s="198"/>
      <c r="H104" s="201">
        <v>645</v>
      </c>
      <c r="I104" s="202"/>
      <c r="J104" s="198"/>
      <c r="K104" s="198"/>
      <c r="L104" s="203"/>
      <c r="M104" s="204"/>
      <c r="N104" s="205"/>
      <c r="O104" s="205"/>
      <c r="P104" s="205"/>
      <c r="Q104" s="205"/>
      <c r="R104" s="205"/>
      <c r="S104" s="205"/>
      <c r="T104" s="206"/>
      <c r="AT104" s="207" t="s">
        <v>317</v>
      </c>
      <c r="AU104" s="207" t="s">
        <v>84</v>
      </c>
      <c r="AV104" s="13" t="s">
        <v>84</v>
      </c>
      <c r="AW104" s="13" t="s">
        <v>35</v>
      </c>
      <c r="AX104" s="13" t="s">
        <v>74</v>
      </c>
      <c r="AY104" s="207" t="s">
        <v>153</v>
      </c>
    </row>
    <row r="105" spans="1:65" s="13" customFormat="1" x14ac:dyDescent="0.2">
      <c r="B105" s="197"/>
      <c r="C105" s="198"/>
      <c r="D105" s="188" t="s">
        <v>317</v>
      </c>
      <c r="E105" s="199" t="s">
        <v>28</v>
      </c>
      <c r="F105" s="200" t="s">
        <v>445</v>
      </c>
      <c r="G105" s="198"/>
      <c r="H105" s="201">
        <v>11.856</v>
      </c>
      <c r="I105" s="202"/>
      <c r="J105" s="198"/>
      <c r="K105" s="198"/>
      <c r="L105" s="203"/>
      <c r="M105" s="204"/>
      <c r="N105" s="205"/>
      <c r="O105" s="205"/>
      <c r="P105" s="205"/>
      <c r="Q105" s="205"/>
      <c r="R105" s="205"/>
      <c r="S105" s="205"/>
      <c r="T105" s="206"/>
      <c r="AT105" s="207" t="s">
        <v>317</v>
      </c>
      <c r="AU105" s="207" t="s">
        <v>84</v>
      </c>
      <c r="AV105" s="13" t="s">
        <v>84</v>
      </c>
      <c r="AW105" s="13" t="s">
        <v>35</v>
      </c>
      <c r="AX105" s="13" t="s">
        <v>74</v>
      </c>
      <c r="AY105" s="207" t="s">
        <v>153</v>
      </c>
    </row>
    <row r="106" spans="1:65" s="13" customFormat="1" x14ac:dyDescent="0.2">
      <c r="B106" s="197"/>
      <c r="C106" s="198"/>
      <c r="D106" s="188" t="s">
        <v>317</v>
      </c>
      <c r="E106" s="199" t="s">
        <v>28</v>
      </c>
      <c r="F106" s="200" t="s">
        <v>446</v>
      </c>
      <c r="G106" s="198"/>
      <c r="H106" s="201">
        <v>10.865</v>
      </c>
      <c r="I106" s="202"/>
      <c r="J106" s="198"/>
      <c r="K106" s="198"/>
      <c r="L106" s="203"/>
      <c r="M106" s="204"/>
      <c r="N106" s="205"/>
      <c r="O106" s="205"/>
      <c r="P106" s="205"/>
      <c r="Q106" s="205"/>
      <c r="R106" s="205"/>
      <c r="S106" s="205"/>
      <c r="T106" s="206"/>
      <c r="AT106" s="207" t="s">
        <v>317</v>
      </c>
      <c r="AU106" s="207" t="s">
        <v>84</v>
      </c>
      <c r="AV106" s="13" t="s">
        <v>84</v>
      </c>
      <c r="AW106" s="13" t="s">
        <v>35</v>
      </c>
      <c r="AX106" s="13" t="s">
        <v>74</v>
      </c>
      <c r="AY106" s="207" t="s">
        <v>153</v>
      </c>
    </row>
    <row r="107" spans="1:65" s="13" customFormat="1" x14ac:dyDescent="0.2">
      <c r="B107" s="197"/>
      <c r="C107" s="198"/>
      <c r="D107" s="188" t="s">
        <v>317</v>
      </c>
      <c r="E107" s="199" t="s">
        <v>28</v>
      </c>
      <c r="F107" s="200" t="s">
        <v>447</v>
      </c>
      <c r="G107" s="198"/>
      <c r="H107" s="201">
        <v>10</v>
      </c>
      <c r="I107" s="202"/>
      <c r="J107" s="198"/>
      <c r="K107" s="198"/>
      <c r="L107" s="203"/>
      <c r="M107" s="204"/>
      <c r="N107" s="205"/>
      <c r="O107" s="205"/>
      <c r="P107" s="205"/>
      <c r="Q107" s="205"/>
      <c r="R107" s="205"/>
      <c r="S107" s="205"/>
      <c r="T107" s="206"/>
      <c r="AT107" s="207" t="s">
        <v>317</v>
      </c>
      <c r="AU107" s="207" t="s">
        <v>84</v>
      </c>
      <c r="AV107" s="13" t="s">
        <v>84</v>
      </c>
      <c r="AW107" s="13" t="s">
        <v>35</v>
      </c>
      <c r="AX107" s="13" t="s">
        <v>74</v>
      </c>
      <c r="AY107" s="207" t="s">
        <v>153</v>
      </c>
    </row>
    <row r="108" spans="1:65" s="16" customFormat="1" x14ac:dyDescent="0.2">
      <c r="B108" s="234"/>
      <c r="C108" s="235"/>
      <c r="D108" s="188" t="s">
        <v>317</v>
      </c>
      <c r="E108" s="236" t="s">
        <v>28</v>
      </c>
      <c r="F108" s="237" t="s">
        <v>448</v>
      </c>
      <c r="G108" s="235"/>
      <c r="H108" s="238">
        <v>2259.5459999999998</v>
      </c>
      <c r="I108" s="239"/>
      <c r="J108" s="235"/>
      <c r="K108" s="235"/>
      <c r="L108" s="240"/>
      <c r="M108" s="241"/>
      <c r="N108" s="242"/>
      <c r="O108" s="242"/>
      <c r="P108" s="242"/>
      <c r="Q108" s="242"/>
      <c r="R108" s="242"/>
      <c r="S108" s="242"/>
      <c r="T108" s="243"/>
      <c r="AT108" s="244" t="s">
        <v>317</v>
      </c>
      <c r="AU108" s="244" t="s">
        <v>84</v>
      </c>
      <c r="AV108" s="16" t="s">
        <v>163</v>
      </c>
      <c r="AW108" s="16" t="s">
        <v>35</v>
      </c>
      <c r="AX108" s="16" t="s">
        <v>74</v>
      </c>
      <c r="AY108" s="244" t="s">
        <v>153</v>
      </c>
    </row>
    <row r="109" spans="1:65" s="13" customFormat="1" x14ac:dyDescent="0.2">
      <c r="B109" s="197"/>
      <c r="C109" s="198"/>
      <c r="D109" s="188" t="s">
        <v>317</v>
      </c>
      <c r="E109" s="199" t="s">
        <v>28</v>
      </c>
      <c r="F109" s="200" t="s">
        <v>449</v>
      </c>
      <c r="G109" s="198"/>
      <c r="H109" s="201">
        <v>-451.90899999999999</v>
      </c>
      <c r="I109" s="202"/>
      <c r="J109" s="198"/>
      <c r="K109" s="198"/>
      <c r="L109" s="203"/>
      <c r="M109" s="204"/>
      <c r="N109" s="205"/>
      <c r="O109" s="205"/>
      <c r="P109" s="205"/>
      <c r="Q109" s="205"/>
      <c r="R109" s="205"/>
      <c r="S109" s="205"/>
      <c r="T109" s="206"/>
      <c r="AT109" s="207" t="s">
        <v>317</v>
      </c>
      <c r="AU109" s="207" t="s">
        <v>84</v>
      </c>
      <c r="AV109" s="13" t="s">
        <v>84</v>
      </c>
      <c r="AW109" s="13" t="s">
        <v>35</v>
      </c>
      <c r="AX109" s="13" t="s">
        <v>74</v>
      </c>
      <c r="AY109" s="207" t="s">
        <v>153</v>
      </c>
    </row>
    <row r="110" spans="1:65" s="13" customFormat="1" x14ac:dyDescent="0.2">
      <c r="B110" s="197"/>
      <c r="C110" s="198"/>
      <c r="D110" s="188" t="s">
        <v>317</v>
      </c>
      <c r="E110" s="199" t="s">
        <v>28</v>
      </c>
      <c r="F110" s="200" t="s">
        <v>450</v>
      </c>
      <c r="G110" s="198"/>
      <c r="H110" s="201">
        <v>-90</v>
      </c>
      <c r="I110" s="202"/>
      <c r="J110" s="198"/>
      <c r="K110" s="198"/>
      <c r="L110" s="203"/>
      <c r="M110" s="204"/>
      <c r="N110" s="205"/>
      <c r="O110" s="205"/>
      <c r="P110" s="205"/>
      <c r="Q110" s="205"/>
      <c r="R110" s="205"/>
      <c r="S110" s="205"/>
      <c r="T110" s="206"/>
      <c r="AT110" s="207" t="s">
        <v>317</v>
      </c>
      <c r="AU110" s="207" t="s">
        <v>84</v>
      </c>
      <c r="AV110" s="13" t="s">
        <v>84</v>
      </c>
      <c r="AW110" s="13" t="s">
        <v>35</v>
      </c>
      <c r="AX110" s="13" t="s">
        <v>74</v>
      </c>
      <c r="AY110" s="207" t="s">
        <v>153</v>
      </c>
    </row>
    <row r="111" spans="1:65" s="14" customFormat="1" x14ac:dyDescent="0.2">
      <c r="B111" s="208"/>
      <c r="C111" s="209"/>
      <c r="D111" s="188" t="s">
        <v>317</v>
      </c>
      <c r="E111" s="210" t="s">
        <v>28</v>
      </c>
      <c r="F111" s="211" t="s">
        <v>353</v>
      </c>
      <c r="G111" s="209"/>
      <c r="H111" s="212">
        <v>1717.6369999999999</v>
      </c>
      <c r="I111" s="213"/>
      <c r="J111" s="209"/>
      <c r="K111" s="209"/>
      <c r="L111" s="214"/>
      <c r="M111" s="215"/>
      <c r="N111" s="216"/>
      <c r="O111" s="216"/>
      <c r="P111" s="216"/>
      <c r="Q111" s="216"/>
      <c r="R111" s="216"/>
      <c r="S111" s="216"/>
      <c r="T111" s="217"/>
      <c r="AT111" s="218" t="s">
        <v>317</v>
      </c>
      <c r="AU111" s="218" t="s">
        <v>84</v>
      </c>
      <c r="AV111" s="14" t="s">
        <v>167</v>
      </c>
      <c r="AW111" s="14" t="s">
        <v>35</v>
      </c>
      <c r="AX111" s="14" t="s">
        <v>82</v>
      </c>
      <c r="AY111" s="218" t="s">
        <v>153</v>
      </c>
    </row>
    <row r="112" spans="1:65" s="2" customFormat="1" ht="24" x14ac:dyDescent="0.2">
      <c r="A112" s="36"/>
      <c r="B112" s="37"/>
      <c r="C112" s="175" t="s">
        <v>163</v>
      </c>
      <c r="D112" s="175" t="s">
        <v>156</v>
      </c>
      <c r="E112" s="176" t="s">
        <v>451</v>
      </c>
      <c r="F112" s="177" t="s">
        <v>452</v>
      </c>
      <c r="G112" s="178" t="s">
        <v>314</v>
      </c>
      <c r="H112" s="179">
        <v>90</v>
      </c>
      <c r="I112" s="180"/>
      <c r="J112" s="181">
        <f>ROUND(I112*H112,2)</f>
        <v>0</v>
      </c>
      <c r="K112" s="177" t="s">
        <v>315</v>
      </c>
      <c r="L112" s="41"/>
      <c r="M112" s="182" t="s">
        <v>28</v>
      </c>
      <c r="N112" s="183" t="s">
        <v>45</v>
      </c>
      <c r="O112" s="66"/>
      <c r="P112" s="184">
        <f>O112*H112</f>
        <v>0</v>
      </c>
      <c r="Q112" s="184">
        <v>0</v>
      </c>
      <c r="R112" s="184">
        <f>Q112*H112</f>
        <v>0</v>
      </c>
      <c r="S112" s="184">
        <v>0</v>
      </c>
      <c r="T112" s="185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167</v>
      </c>
      <c r="AT112" s="186" t="s">
        <v>156</v>
      </c>
      <c r="AU112" s="186" t="s">
        <v>84</v>
      </c>
      <c r="AY112" s="19" t="s">
        <v>153</v>
      </c>
      <c r="BE112" s="187">
        <f>IF(N112="základní",J112,0)</f>
        <v>0</v>
      </c>
      <c r="BF112" s="187">
        <f>IF(N112="snížená",J112,0)</f>
        <v>0</v>
      </c>
      <c r="BG112" s="187">
        <f>IF(N112="zákl. přenesená",J112,0)</f>
        <v>0</v>
      </c>
      <c r="BH112" s="187">
        <f>IF(N112="sníž. přenesená",J112,0)</f>
        <v>0</v>
      </c>
      <c r="BI112" s="187">
        <f>IF(N112="nulová",J112,0)</f>
        <v>0</v>
      </c>
      <c r="BJ112" s="19" t="s">
        <v>82</v>
      </c>
      <c r="BK112" s="187">
        <f>ROUND(I112*H112,2)</f>
        <v>0</v>
      </c>
      <c r="BL112" s="19" t="s">
        <v>167</v>
      </c>
      <c r="BM112" s="186" t="s">
        <v>453</v>
      </c>
    </row>
    <row r="113" spans="1:65" s="13" customFormat="1" x14ac:dyDescent="0.2">
      <c r="B113" s="197"/>
      <c r="C113" s="198"/>
      <c r="D113" s="188" t="s">
        <v>317</v>
      </c>
      <c r="E113" s="199" t="s">
        <v>28</v>
      </c>
      <c r="F113" s="200" t="s">
        <v>454</v>
      </c>
      <c r="G113" s="198"/>
      <c r="H113" s="201">
        <v>90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317</v>
      </c>
      <c r="AU113" s="207" t="s">
        <v>84</v>
      </c>
      <c r="AV113" s="13" t="s">
        <v>84</v>
      </c>
      <c r="AW113" s="13" t="s">
        <v>35</v>
      </c>
      <c r="AX113" s="13" t="s">
        <v>82</v>
      </c>
      <c r="AY113" s="207" t="s">
        <v>153</v>
      </c>
    </row>
    <row r="114" spans="1:65" s="2" customFormat="1" ht="24" x14ac:dyDescent="0.2">
      <c r="A114" s="36"/>
      <c r="B114" s="37"/>
      <c r="C114" s="175" t="s">
        <v>167</v>
      </c>
      <c r="D114" s="175" t="s">
        <v>156</v>
      </c>
      <c r="E114" s="176" t="s">
        <v>455</v>
      </c>
      <c r="F114" s="177" t="s">
        <v>456</v>
      </c>
      <c r="G114" s="178" t="s">
        <v>314</v>
      </c>
      <c r="H114" s="179">
        <v>451.90899999999999</v>
      </c>
      <c r="I114" s="180"/>
      <c r="J114" s="181">
        <f>ROUND(I114*H114,2)</f>
        <v>0</v>
      </c>
      <c r="K114" s="177" t="s">
        <v>315</v>
      </c>
      <c r="L114" s="41"/>
      <c r="M114" s="182" t="s">
        <v>28</v>
      </c>
      <c r="N114" s="183" t="s">
        <v>45</v>
      </c>
      <c r="O114" s="66"/>
      <c r="P114" s="184">
        <f>O114*H114</f>
        <v>0</v>
      </c>
      <c r="Q114" s="184">
        <v>0</v>
      </c>
      <c r="R114" s="184">
        <f>Q114*H114</f>
        <v>0</v>
      </c>
      <c r="S114" s="184">
        <v>0</v>
      </c>
      <c r="T114" s="185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167</v>
      </c>
      <c r="AT114" s="186" t="s">
        <v>156</v>
      </c>
      <c r="AU114" s="186" t="s">
        <v>84</v>
      </c>
      <c r="AY114" s="19" t="s">
        <v>153</v>
      </c>
      <c r="BE114" s="187">
        <f>IF(N114="základní",J114,0)</f>
        <v>0</v>
      </c>
      <c r="BF114" s="187">
        <f>IF(N114="snížená",J114,0)</f>
        <v>0</v>
      </c>
      <c r="BG114" s="187">
        <f>IF(N114="zákl. přenesená",J114,0)</f>
        <v>0</v>
      </c>
      <c r="BH114" s="187">
        <f>IF(N114="sníž. přenesená",J114,0)</f>
        <v>0</v>
      </c>
      <c r="BI114" s="187">
        <f>IF(N114="nulová",J114,0)</f>
        <v>0</v>
      </c>
      <c r="BJ114" s="19" t="s">
        <v>82</v>
      </c>
      <c r="BK114" s="187">
        <f>ROUND(I114*H114,2)</f>
        <v>0</v>
      </c>
      <c r="BL114" s="19" t="s">
        <v>167</v>
      </c>
      <c r="BM114" s="186" t="s">
        <v>457</v>
      </c>
    </row>
    <row r="115" spans="1:65" s="13" customFormat="1" x14ac:dyDescent="0.2">
      <c r="B115" s="197"/>
      <c r="C115" s="198"/>
      <c r="D115" s="188" t="s">
        <v>317</v>
      </c>
      <c r="E115" s="199" t="s">
        <v>28</v>
      </c>
      <c r="F115" s="200" t="s">
        <v>458</v>
      </c>
      <c r="G115" s="198"/>
      <c r="H115" s="201">
        <v>451.90899999999999</v>
      </c>
      <c r="I115" s="202"/>
      <c r="J115" s="198"/>
      <c r="K115" s="198"/>
      <c r="L115" s="203"/>
      <c r="M115" s="204"/>
      <c r="N115" s="205"/>
      <c r="O115" s="205"/>
      <c r="P115" s="205"/>
      <c r="Q115" s="205"/>
      <c r="R115" s="205"/>
      <c r="S115" s="205"/>
      <c r="T115" s="206"/>
      <c r="AT115" s="207" t="s">
        <v>317</v>
      </c>
      <c r="AU115" s="207" t="s">
        <v>84</v>
      </c>
      <c r="AV115" s="13" t="s">
        <v>84</v>
      </c>
      <c r="AW115" s="13" t="s">
        <v>35</v>
      </c>
      <c r="AX115" s="13" t="s">
        <v>82</v>
      </c>
      <c r="AY115" s="207" t="s">
        <v>153</v>
      </c>
    </row>
    <row r="116" spans="1:65" s="2" customFormat="1" ht="36" x14ac:dyDescent="0.2">
      <c r="A116" s="36"/>
      <c r="B116" s="37"/>
      <c r="C116" s="175" t="s">
        <v>152</v>
      </c>
      <c r="D116" s="175" t="s">
        <v>156</v>
      </c>
      <c r="E116" s="176" t="s">
        <v>459</v>
      </c>
      <c r="F116" s="177" t="s">
        <v>460</v>
      </c>
      <c r="G116" s="178" t="s">
        <v>314</v>
      </c>
      <c r="H116" s="179">
        <v>361.52699999999999</v>
      </c>
      <c r="I116" s="180"/>
      <c r="J116" s="181">
        <f>ROUND(I116*H116,2)</f>
        <v>0</v>
      </c>
      <c r="K116" s="177" t="s">
        <v>315</v>
      </c>
      <c r="L116" s="41"/>
      <c r="M116" s="182" t="s">
        <v>28</v>
      </c>
      <c r="N116" s="183" t="s">
        <v>45</v>
      </c>
      <c r="O116" s="66"/>
      <c r="P116" s="184">
        <f>O116*H116</f>
        <v>0</v>
      </c>
      <c r="Q116" s="184">
        <v>0</v>
      </c>
      <c r="R116" s="184">
        <f>Q116*H116</f>
        <v>0</v>
      </c>
      <c r="S116" s="184">
        <v>0</v>
      </c>
      <c r="T116" s="18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167</v>
      </c>
      <c r="AT116" s="186" t="s">
        <v>156</v>
      </c>
      <c r="AU116" s="186" t="s">
        <v>84</v>
      </c>
      <c r="AY116" s="19" t="s">
        <v>153</v>
      </c>
      <c r="BE116" s="187">
        <f>IF(N116="základní",J116,0)</f>
        <v>0</v>
      </c>
      <c r="BF116" s="187">
        <f>IF(N116="snížená",J116,0)</f>
        <v>0</v>
      </c>
      <c r="BG116" s="187">
        <f>IF(N116="zákl. přenesená",J116,0)</f>
        <v>0</v>
      </c>
      <c r="BH116" s="187">
        <f>IF(N116="sníž. přenesená",J116,0)</f>
        <v>0</v>
      </c>
      <c r="BI116" s="187">
        <f>IF(N116="nulová",J116,0)</f>
        <v>0</v>
      </c>
      <c r="BJ116" s="19" t="s">
        <v>82</v>
      </c>
      <c r="BK116" s="187">
        <f>ROUND(I116*H116,2)</f>
        <v>0</v>
      </c>
      <c r="BL116" s="19" t="s">
        <v>167</v>
      </c>
      <c r="BM116" s="186" t="s">
        <v>461</v>
      </c>
    </row>
    <row r="117" spans="1:65" s="13" customFormat="1" x14ac:dyDescent="0.2">
      <c r="B117" s="197"/>
      <c r="C117" s="198"/>
      <c r="D117" s="188" t="s">
        <v>317</v>
      </c>
      <c r="E117" s="199" t="s">
        <v>28</v>
      </c>
      <c r="F117" s="200" t="s">
        <v>462</v>
      </c>
      <c r="G117" s="198"/>
      <c r="H117" s="201">
        <v>361.52699999999999</v>
      </c>
      <c r="I117" s="202"/>
      <c r="J117" s="198"/>
      <c r="K117" s="198"/>
      <c r="L117" s="203"/>
      <c r="M117" s="204"/>
      <c r="N117" s="205"/>
      <c r="O117" s="205"/>
      <c r="P117" s="205"/>
      <c r="Q117" s="205"/>
      <c r="R117" s="205"/>
      <c r="S117" s="205"/>
      <c r="T117" s="206"/>
      <c r="AT117" s="207" t="s">
        <v>317</v>
      </c>
      <c r="AU117" s="207" t="s">
        <v>84</v>
      </c>
      <c r="AV117" s="13" t="s">
        <v>84</v>
      </c>
      <c r="AW117" s="13" t="s">
        <v>35</v>
      </c>
      <c r="AX117" s="13" t="s">
        <v>82</v>
      </c>
      <c r="AY117" s="207" t="s">
        <v>153</v>
      </c>
    </row>
    <row r="118" spans="1:65" s="2" customFormat="1" ht="36" x14ac:dyDescent="0.2">
      <c r="A118" s="36"/>
      <c r="B118" s="37"/>
      <c r="C118" s="175" t="s">
        <v>173</v>
      </c>
      <c r="D118" s="175" t="s">
        <v>156</v>
      </c>
      <c r="E118" s="176" t="s">
        <v>312</v>
      </c>
      <c r="F118" s="177" t="s">
        <v>313</v>
      </c>
      <c r="G118" s="178" t="s">
        <v>314</v>
      </c>
      <c r="H118" s="179">
        <v>1717.6369999999999</v>
      </c>
      <c r="I118" s="180"/>
      <c r="J118" s="181">
        <f>ROUND(I118*H118,2)</f>
        <v>0</v>
      </c>
      <c r="K118" s="177" t="s">
        <v>315</v>
      </c>
      <c r="L118" s="41"/>
      <c r="M118" s="182" t="s">
        <v>28</v>
      </c>
      <c r="N118" s="183" t="s">
        <v>45</v>
      </c>
      <c r="O118" s="66"/>
      <c r="P118" s="184">
        <f>O118*H118</f>
        <v>0</v>
      </c>
      <c r="Q118" s="184">
        <v>0</v>
      </c>
      <c r="R118" s="184">
        <f>Q118*H118</f>
        <v>0</v>
      </c>
      <c r="S118" s="184">
        <v>0</v>
      </c>
      <c r="T118" s="185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167</v>
      </c>
      <c r="AT118" s="186" t="s">
        <v>156</v>
      </c>
      <c r="AU118" s="186" t="s">
        <v>84</v>
      </c>
      <c r="AY118" s="19" t="s">
        <v>153</v>
      </c>
      <c r="BE118" s="187">
        <f>IF(N118="základní",J118,0)</f>
        <v>0</v>
      </c>
      <c r="BF118" s="187">
        <f>IF(N118="snížená",J118,0)</f>
        <v>0</v>
      </c>
      <c r="BG118" s="187">
        <f>IF(N118="zákl. přenesená",J118,0)</f>
        <v>0</v>
      </c>
      <c r="BH118" s="187">
        <f>IF(N118="sníž. přenesená",J118,0)</f>
        <v>0</v>
      </c>
      <c r="BI118" s="187">
        <f>IF(N118="nulová",J118,0)</f>
        <v>0</v>
      </c>
      <c r="BJ118" s="19" t="s">
        <v>82</v>
      </c>
      <c r="BK118" s="187">
        <f>ROUND(I118*H118,2)</f>
        <v>0</v>
      </c>
      <c r="BL118" s="19" t="s">
        <v>167</v>
      </c>
      <c r="BM118" s="186" t="s">
        <v>463</v>
      </c>
    </row>
    <row r="119" spans="1:65" s="2" customFormat="1" ht="36" x14ac:dyDescent="0.2">
      <c r="A119" s="36"/>
      <c r="B119" s="37"/>
      <c r="C119" s="175" t="s">
        <v>177</v>
      </c>
      <c r="D119" s="175" t="s">
        <v>156</v>
      </c>
      <c r="E119" s="176" t="s">
        <v>319</v>
      </c>
      <c r="F119" s="177" t="s">
        <v>320</v>
      </c>
      <c r="G119" s="178" t="s">
        <v>314</v>
      </c>
      <c r="H119" s="179">
        <v>1717.6369999999999</v>
      </c>
      <c r="I119" s="180"/>
      <c r="J119" s="181">
        <f>ROUND(I119*H119,2)</f>
        <v>0</v>
      </c>
      <c r="K119" s="177" t="s">
        <v>315</v>
      </c>
      <c r="L119" s="41"/>
      <c r="M119" s="182" t="s">
        <v>28</v>
      </c>
      <c r="N119" s="183" t="s">
        <v>45</v>
      </c>
      <c r="O119" s="66"/>
      <c r="P119" s="184">
        <f>O119*H119</f>
        <v>0</v>
      </c>
      <c r="Q119" s="184">
        <v>0</v>
      </c>
      <c r="R119" s="184">
        <f>Q119*H119</f>
        <v>0</v>
      </c>
      <c r="S119" s="184">
        <v>0</v>
      </c>
      <c r="T119" s="185">
        <f>S119*H119</f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6" t="s">
        <v>167</v>
      </c>
      <c r="AT119" s="186" t="s">
        <v>156</v>
      </c>
      <c r="AU119" s="186" t="s">
        <v>84</v>
      </c>
      <c r="AY119" s="19" t="s">
        <v>153</v>
      </c>
      <c r="BE119" s="187">
        <f>IF(N119="základní",J119,0)</f>
        <v>0</v>
      </c>
      <c r="BF119" s="187">
        <f>IF(N119="snížená",J119,0)</f>
        <v>0</v>
      </c>
      <c r="BG119" s="187">
        <f>IF(N119="zákl. přenesená",J119,0)</f>
        <v>0</v>
      </c>
      <c r="BH119" s="187">
        <f>IF(N119="sníž. přenesená",J119,0)</f>
        <v>0</v>
      </c>
      <c r="BI119" s="187">
        <f>IF(N119="nulová",J119,0)</f>
        <v>0</v>
      </c>
      <c r="BJ119" s="19" t="s">
        <v>82</v>
      </c>
      <c r="BK119" s="187">
        <f>ROUND(I119*H119,2)</f>
        <v>0</v>
      </c>
      <c r="BL119" s="19" t="s">
        <v>167</v>
      </c>
      <c r="BM119" s="186" t="s">
        <v>464</v>
      </c>
    </row>
    <row r="120" spans="1:65" s="2" customFormat="1" ht="19.5" x14ac:dyDescent="0.2">
      <c r="A120" s="36"/>
      <c r="B120" s="37"/>
      <c r="C120" s="38"/>
      <c r="D120" s="188" t="s">
        <v>194</v>
      </c>
      <c r="E120" s="38"/>
      <c r="F120" s="189" t="s">
        <v>322</v>
      </c>
      <c r="G120" s="38"/>
      <c r="H120" s="38"/>
      <c r="I120" s="190"/>
      <c r="J120" s="38"/>
      <c r="K120" s="38"/>
      <c r="L120" s="41"/>
      <c r="M120" s="191"/>
      <c r="N120" s="192"/>
      <c r="O120" s="66"/>
      <c r="P120" s="66"/>
      <c r="Q120" s="66"/>
      <c r="R120" s="66"/>
      <c r="S120" s="66"/>
      <c r="T120" s="67"/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T120" s="19" t="s">
        <v>194</v>
      </c>
      <c r="AU120" s="19" t="s">
        <v>84</v>
      </c>
    </row>
    <row r="121" spans="1:65" s="2" customFormat="1" ht="36" x14ac:dyDescent="0.2">
      <c r="A121" s="36"/>
      <c r="B121" s="37"/>
      <c r="C121" s="175" t="s">
        <v>181</v>
      </c>
      <c r="D121" s="175" t="s">
        <v>156</v>
      </c>
      <c r="E121" s="176" t="s">
        <v>323</v>
      </c>
      <c r="F121" s="177" t="s">
        <v>324</v>
      </c>
      <c r="G121" s="178" t="s">
        <v>314</v>
      </c>
      <c r="H121" s="179">
        <v>541.90899999999999</v>
      </c>
      <c r="I121" s="180"/>
      <c r="J121" s="181">
        <f>ROUND(I121*H121,2)</f>
        <v>0</v>
      </c>
      <c r="K121" s="177" t="s">
        <v>315</v>
      </c>
      <c r="L121" s="41"/>
      <c r="M121" s="182" t="s">
        <v>28</v>
      </c>
      <c r="N121" s="183" t="s">
        <v>45</v>
      </c>
      <c r="O121" s="66"/>
      <c r="P121" s="184">
        <f>O121*H121</f>
        <v>0</v>
      </c>
      <c r="Q121" s="184">
        <v>0</v>
      </c>
      <c r="R121" s="184">
        <f>Q121*H121</f>
        <v>0</v>
      </c>
      <c r="S121" s="184">
        <v>0</v>
      </c>
      <c r="T121" s="185">
        <f>S121*H121</f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6" t="s">
        <v>167</v>
      </c>
      <c r="AT121" s="186" t="s">
        <v>156</v>
      </c>
      <c r="AU121" s="186" t="s">
        <v>84</v>
      </c>
      <c r="AY121" s="19" t="s">
        <v>153</v>
      </c>
      <c r="BE121" s="187">
        <f>IF(N121="základní",J121,0)</f>
        <v>0</v>
      </c>
      <c r="BF121" s="187">
        <f>IF(N121="snížená",J121,0)</f>
        <v>0</v>
      </c>
      <c r="BG121" s="187">
        <f>IF(N121="zákl. přenesená",J121,0)</f>
        <v>0</v>
      </c>
      <c r="BH121" s="187">
        <f>IF(N121="sníž. přenesená",J121,0)</f>
        <v>0</v>
      </c>
      <c r="BI121" s="187">
        <f>IF(N121="nulová",J121,0)</f>
        <v>0</v>
      </c>
      <c r="BJ121" s="19" t="s">
        <v>82</v>
      </c>
      <c r="BK121" s="187">
        <f>ROUND(I121*H121,2)</f>
        <v>0</v>
      </c>
      <c r="BL121" s="19" t="s">
        <v>167</v>
      </c>
      <c r="BM121" s="186" t="s">
        <v>465</v>
      </c>
    </row>
    <row r="122" spans="1:65" s="13" customFormat="1" x14ac:dyDescent="0.2">
      <c r="B122" s="197"/>
      <c r="C122" s="198"/>
      <c r="D122" s="188" t="s">
        <v>317</v>
      </c>
      <c r="E122" s="199" t="s">
        <v>28</v>
      </c>
      <c r="F122" s="200" t="s">
        <v>466</v>
      </c>
      <c r="G122" s="198"/>
      <c r="H122" s="201">
        <v>541.90899999999999</v>
      </c>
      <c r="I122" s="202"/>
      <c r="J122" s="198"/>
      <c r="K122" s="198"/>
      <c r="L122" s="203"/>
      <c r="M122" s="204"/>
      <c r="N122" s="205"/>
      <c r="O122" s="205"/>
      <c r="P122" s="205"/>
      <c r="Q122" s="205"/>
      <c r="R122" s="205"/>
      <c r="S122" s="205"/>
      <c r="T122" s="206"/>
      <c r="AT122" s="207" t="s">
        <v>317</v>
      </c>
      <c r="AU122" s="207" t="s">
        <v>84</v>
      </c>
      <c r="AV122" s="13" t="s">
        <v>84</v>
      </c>
      <c r="AW122" s="13" t="s">
        <v>35</v>
      </c>
      <c r="AX122" s="13" t="s">
        <v>82</v>
      </c>
      <c r="AY122" s="207" t="s">
        <v>153</v>
      </c>
    </row>
    <row r="123" spans="1:65" s="2" customFormat="1" ht="36" x14ac:dyDescent="0.2">
      <c r="A123" s="36"/>
      <c r="B123" s="37"/>
      <c r="C123" s="175" t="s">
        <v>185</v>
      </c>
      <c r="D123" s="175" t="s">
        <v>156</v>
      </c>
      <c r="E123" s="176" t="s">
        <v>326</v>
      </c>
      <c r="F123" s="177" t="s">
        <v>327</v>
      </c>
      <c r="G123" s="178" t="s">
        <v>314</v>
      </c>
      <c r="H123" s="179">
        <v>541.90899999999999</v>
      </c>
      <c r="I123" s="180"/>
      <c r="J123" s="181">
        <f>ROUND(I123*H123,2)</f>
        <v>0</v>
      </c>
      <c r="K123" s="177" t="s">
        <v>315</v>
      </c>
      <c r="L123" s="41"/>
      <c r="M123" s="182" t="s">
        <v>28</v>
      </c>
      <c r="N123" s="183" t="s">
        <v>45</v>
      </c>
      <c r="O123" s="66"/>
      <c r="P123" s="184">
        <f>O123*H123</f>
        <v>0</v>
      </c>
      <c r="Q123" s="184">
        <v>0</v>
      </c>
      <c r="R123" s="184">
        <f>Q123*H123</f>
        <v>0</v>
      </c>
      <c r="S123" s="184">
        <v>0</v>
      </c>
      <c r="T123" s="185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6" t="s">
        <v>167</v>
      </c>
      <c r="AT123" s="186" t="s">
        <v>156</v>
      </c>
      <c r="AU123" s="186" t="s">
        <v>84</v>
      </c>
      <c r="AY123" s="19" t="s">
        <v>153</v>
      </c>
      <c r="BE123" s="187">
        <f>IF(N123="základní",J123,0)</f>
        <v>0</v>
      </c>
      <c r="BF123" s="187">
        <f>IF(N123="snížená",J123,0)</f>
        <v>0</v>
      </c>
      <c r="BG123" s="187">
        <f>IF(N123="zákl. přenesená",J123,0)</f>
        <v>0</v>
      </c>
      <c r="BH123" s="187">
        <f>IF(N123="sníž. přenesená",J123,0)</f>
        <v>0</v>
      </c>
      <c r="BI123" s="187">
        <f>IF(N123="nulová",J123,0)</f>
        <v>0</v>
      </c>
      <c r="BJ123" s="19" t="s">
        <v>82</v>
      </c>
      <c r="BK123" s="187">
        <f>ROUND(I123*H123,2)</f>
        <v>0</v>
      </c>
      <c r="BL123" s="19" t="s">
        <v>167</v>
      </c>
      <c r="BM123" s="186" t="s">
        <v>467</v>
      </c>
    </row>
    <row r="124" spans="1:65" s="2" customFormat="1" ht="19.5" x14ac:dyDescent="0.2">
      <c r="A124" s="36"/>
      <c r="B124" s="37"/>
      <c r="C124" s="38"/>
      <c r="D124" s="188" t="s">
        <v>194</v>
      </c>
      <c r="E124" s="38"/>
      <c r="F124" s="189" t="s">
        <v>322</v>
      </c>
      <c r="G124" s="38"/>
      <c r="H124" s="38"/>
      <c r="I124" s="190"/>
      <c r="J124" s="38"/>
      <c r="K124" s="38"/>
      <c r="L124" s="41"/>
      <c r="M124" s="191"/>
      <c r="N124" s="192"/>
      <c r="O124" s="66"/>
      <c r="P124" s="66"/>
      <c r="Q124" s="66"/>
      <c r="R124" s="66"/>
      <c r="S124" s="66"/>
      <c r="T124" s="67"/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T124" s="19" t="s">
        <v>194</v>
      </c>
      <c r="AU124" s="19" t="s">
        <v>84</v>
      </c>
    </row>
    <row r="125" spans="1:65" s="2" customFormat="1" ht="24" x14ac:dyDescent="0.2">
      <c r="A125" s="36"/>
      <c r="B125" s="37"/>
      <c r="C125" s="175" t="s">
        <v>109</v>
      </c>
      <c r="D125" s="175" t="s">
        <v>156</v>
      </c>
      <c r="E125" s="176" t="s">
        <v>335</v>
      </c>
      <c r="F125" s="177" t="s">
        <v>336</v>
      </c>
      <c r="G125" s="178" t="s">
        <v>314</v>
      </c>
      <c r="H125" s="179">
        <v>2259.5459999999998</v>
      </c>
      <c r="I125" s="180"/>
      <c r="J125" s="181">
        <f>ROUND(I125*H125,2)</f>
        <v>0</v>
      </c>
      <c r="K125" s="177" t="s">
        <v>315</v>
      </c>
      <c r="L125" s="41"/>
      <c r="M125" s="182" t="s">
        <v>28</v>
      </c>
      <c r="N125" s="183" t="s">
        <v>45</v>
      </c>
      <c r="O125" s="66"/>
      <c r="P125" s="184">
        <f>O125*H125</f>
        <v>0</v>
      </c>
      <c r="Q125" s="184">
        <v>0</v>
      </c>
      <c r="R125" s="184">
        <f>Q125*H125</f>
        <v>0</v>
      </c>
      <c r="S125" s="184">
        <v>0</v>
      </c>
      <c r="T125" s="185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6" t="s">
        <v>167</v>
      </c>
      <c r="AT125" s="186" t="s">
        <v>156</v>
      </c>
      <c r="AU125" s="186" t="s">
        <v>84</v>
      </c>
      <c r="AY125" s="19" t="s">
        <v>153</v>
      </c>
      <c r="BE125" s="187">
        <f>IF(N125="základní",J125,0)</f>
        <v>0</v>
      </c>
      <c r="BF125" s="187">
        <f>IF(N125="snížená",J125,0)</f>
        <v>0</v>
      </c>
      <c r="BG125" s="187">
        <f>IF(N125="zákl. přenesená",J125,0)</f>
        <v>0</v>
      </c>
      <c r="BH125" s="187">
        <f>IF(N125="sníž. přenesená",J125,0)</f>
        <v>0</v>
      </c>
      <c r="BI125" s="187">
        <f>IF(N125="nulová",J125,0)</f>
        <v>0</v>
      </c>
      <c r="BJ125" s="19" t="s">
        <v>82</v>
      </c>
      <c r="BK125" s="187">
        <f>ROUND(I125*H125,2)</f>
        <v>0</v>
      </c>
      <c r="BL125" s="19" t="s">
        <v>167</v>
      </c>
      <c r="BM125" s="186" t="s">
        <v>468</v>
      </c>
    </row>
    <row r="126" spans="1:65" s="2" customFormat="1" ht="24" x14ac:dyDescent="0.2">
      <c r="A126" s="36"/>
      <c r="B126" s="37"/>
      <c r="C126" s="175" t="s">
        <v>112</v>
      </c>
      <c r="D126" s="175" t="s">
        <v>156</v>
      </c>
      <c r="E126" s="176" t="s">
        <v>338</v>
      </c>
      <c r="F126" s="177" t="s">
        <v>339</v>
      </c>
      <c r="G126" s="178" t="s">
        <v>340</v>
      </c>
      <c r="H126" s="179">
        <v>3841.2280000000001</v>
      </c>
      <c r="I126" s="180"/>
      <c r="J126" s="181">
        <f>ROUND(I126*H126,2)</f>
        <v>0</v>
      </c>
      <c r="K126" s="177" t="s">
        <v>315</v>
      </c>
      <c r="L126" s="41"/>
      <c r="M126" s="182" t="s">
        <v>28</v>
      </c>
      <c r="N126" s="183" t="s">
        <v>45</v>
      </c>
      <c r="O126" s="66"/>
      <c r="P126" s="184">
        <f>O126*H126</f>
        <v>0</v>
      </c>
      <c r="Q126" s="184">
        <v>0</v>
      </c>
      <c r="R126" s="184">
        <f>Q126*H126</f>
        <v>0</v>
      </c>
      <c r="S126" s="184">
        <v>0</v>
      </c>
      <c r="T126" s="185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6" t="s">
        <v>167</v>
      </c>
      <c r="AT126" s="186" t="s">
        <v>156</v>
      </c>
      <c r="AU126" s="186" t="s">
        <v>84</v>
      </c>
      <c r="AY126" s="19" t="s">
        <v>153</v>
      </c>
      <c r="BE126" s="187">
        <f>IF(N126="základní",J126,0)</f>
        <v>0</v>
      </c>
      <c r="BF126" s="187">
        <f>IF(N126="snížená",J126,0)</f>
        <v>0</v>
      </c>
      <c r="BG126" s="187">
        <f>IF(N126="zákl. přenesená",J126,0)</f>
        <v>0</v>
      </c>
      <c r="BH126" s="187">
        <f>IF(N126="sníž. přenesená",J126,0)</f>
        <v>0</v>
      </c>
      <c r="BI126" s="187">
        <f>IF(N126="nulová",J126,0)</f>
        <v>0</v>
      </c>
      <c r="BJ126" s="19" t="s">
        <v>82</v>
      </c>
      <c r="BK126" s="187">
        <f>ROUND(I126*H126,2)</f>
        <v>0</v>
      </c>
      <c r="BL126" s="19" t="s">
        <v>167</v>
      </c>
      <c r="BM126" s="186" t="s">
        <v>469</v>
      </c>
    </row>
    <row r="127" spans="1:65" s="13" customFormat="1" x14ac:dyDescent="0.2">
      <c r="B127" s="197"/>
      <c r="C127" s="198"/>
      <c r="D127" s="188" t="s">
        <v>317</v>
      </c>
      <c r="E127" s="199" t="s">
        <v>28</v>
      </c>
      <c r="F127" s="200" t="s">
        <v>470</v>
      </c>
      <c r="G127" s="198"/>
      <c r="H127" s="201">
        <v>3841.2280000000001</v>
      </c>
      <c r="I127" s="202"/>
      <c r="J127" s="198"/>
      <c r="K127" s="198"/>
      <c r="L127" s="203"/>
      <c r="M127" s="204"/>
      <c r="N127" s="205"/>
      <c r="O127" s="205"/>
      <c r="P127" s="205"/>
      <c r="Q127" s="205"/>
      <c r="R127" s="205"/>
      <c r="S127" s="205"/>
      <c r="T127" s="206"/>
      <c r="AT127" s="207" t="s">
        <v>317</v>
      </c>
      <c r="AU127" s="207" t="s">
        <v>84</v>
      </c>
      <c r="AV127" s="13" t="s">
        <v>84</v>
      </c>
      <c r="AW127" s="13" t="s">
        <v>35</v>
      </c>
      <c r="AX127" s="13" t="s">
        <v>82</v>
      </c>
      <c r="AY127" s="207" t="s">
        <v>153</v>
      </c>
    </row>
    <row r="128" spans="1:65" s="2" customFormat="1" ht="16.5" customHeight="1" x14ac:dyDescent="0.2">
      <c r="A128" s="36"/>
      <c r="B128" s="37"/>
      <c r="C128" s="175" t="s">
        <v>115</v>
      </c>
      <c r="D128" s="175" t="s">
        <v>156</v>
      </c>
      <c r="E128" s="176" t="s">
        <v>471</v>
      </c>
      <c r="F128" s="177" t="s">
        <v>472</v>
      </c>
      <c r="G128" s="178" t="s">
        <v>158</v>
      </c>
      <c r="H128" s="179">
        <v>1</v>
      </c>
      <c r="I128" s="180"/>
      <c r="J128" s="181">
        <f>ROUND(I128*H128,2)</f>
        <v>0</v>
      </c>
      <c r="K128" s="177" t="s">
        <v>28</v>
      </c>
      <c r="L128" s="41"/>
      <c r="M128" s="182" t="s">
        <v>28</v>
      </c>
      <c r="N128" s="183" t="s">
        <v>45</v>
      </c>
      <c r="O128" s="66"/>
      <c r="P128" s="184">
        <f>O128*H128</f>
        <v>0</v>
      </c>
      <c r="Q128" s="184">
        <v>0</v>
      </c>
      <c r="R128" s="184">
        <f>Q128*H128</f>
        <v>0</v>
      </c>
      <c r="S128" s="184">
        <v>0</v>
      </c>
      <c r="T128" s="185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86" t="s">
        <v>167</v>
      </c>
      <c r="AT128" s="186" t="s">
        <v>156</v>
      </c>
      <c r="AU128" s="186" t="s">
        <v>84</v>
      </c>
      <c r="AY128" s="19" t="s">
        <v>153</v>
      </c>
      <c r="BE128" s="187">
        <f>IF(N128="základní",J128,0)</f>
        <v>0</v>
      </c>
      <c r="BF128" s="187">
        <f>IF(N128="snížená",J128,0)</f>
        <v>0</v>
      </c>
      <c r="BG128" s="187">
        <f>IF(N128="zákl. přenesená",J128,0)</f>
        <v>0</v>
      </c>
      <c r="BH128" s="187">
        <f>IF(N128="sníž. přenesená",J128,0)</f>
        <v>0</v>
      </c>
      <c r="BI128" s="187">
        <f>IF(N128="nulová",J128,0)</f>
        <v>0</v>
      </c>
      <c r="BJ128" s="19" t="s">
        <v>82</v>
      </c>
      <c r="BK128" s="187">
        <f>ROUND(I128*H128,2)</f>
        <v>0</v>
      </c>
      <c r="BL128" s="19" t="s">
        <v>167</v>
      </c>
      <c r="BM128" s="186" t="s">
        <v>473</v>
      </c>
    </row>
    <row r="129" spans="1:65" s="2" customFormat="1" ht="48.75" x14ac:dyDescent="0.2">
      <c r="A129" s="36"/>
      <c r="B129" s="37"/>
      <c r="C129" s="38"/>
      <c r="D129" s="188" t="s">
        <v>194</v>
      </c>
      <c r="E129" s="38"/>
      <c r="F129" s="189" t="s">
        <v>474</v>
      </c>
      <c r="G129" s="38"/>
      <c r="H129" s="38"/>
      <c r="I129" s="190"/>
      <c r="J129" s="38"/>
      <c r="K129" s="38"/>
      <c r="L129" s="41"/>
      <c r="M129" s="191"/>
      <c r="N129" s="192"/>
      <c r="O129" s="66"/>
      <c r="P129" s="66"/>
      <c r="Q129" s="66"/>
      <c r="R129" s="66"/>
      <c r="S129" s="66"/>
      <c r="T129" s="67"/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T129" s="19" t="s">
        <v>194</v>
      </c>
      <c r="AU129" s="19" t="s">
        <v>84</v>
      </c>
    </row>
    <row r="130" spans="1:65" s="12" customFormat="1" ht="22.9" customHeight="1" x14ac:dyDescent="0.2">
      <c r="B130" s="159"/>
      <c r="C130" s="160"/>
      <c r="D130" s="161" t="s">
        <v>73</v>
      </c>
      <c r="E130" s="173" t="s">
        <v>173</v>
      </c>
      <c r="F130" s="173" t="s">
        <v>475</v>
      </c>
      <c r="G130" s="160"/>
      <c r="H130" s="160"/>
      <c r="I130" s="163"/>
      <c r="J130" s="174">
        <f>BK130</f>
        <v>0</v>
      </c>
      <c r="K130" s="160"/>
      <c r="L130" s="165"/>
      <c r="M130" s="166"/>
      <c r="N130" s="167"/>
      <c r="O130" s="167"/>
      <c r="P130" s="168">
        <f>SUM(P131:P132)</f>
        <v>0</v>
      </c>
      <c r="Q130" s="167"/>
      <c r="R130" s="168">
        <f>SUM(R131:R132)</f>
        <v>0</v>
      </c>
      <c r="S130" s="167"/>
      <c r="T130" s="169">
        <f>SUM(T131:T132)</f>
        <v>0</v>
      </c>
      <c r="AR130" s="170" t="s">
        <v>82</v>
      </c>
      <c r="AT130" s="171" t="s">
        <v>73</v>
      </c>
      <c r="AU130" s="171" t="s">
        <v>82</v>
      </c>
      <c r="AY130" s="170" t="s">
        <v>153</v>
      </c>
      <c r="BK130" s="172">
        <f>SUM(BK131:BK132)</f>
        <v>0</v>
      </c>
    </row>
    <row r="131" spans="1:65" s="2" customFormat="1" ht="16.5" customHeight="1" x14ac:dyDescent="0.2">
      <c r="A131" s="36"/>
      <c r="B131" s="37"/>
      <c r="C131" s="175" t="s">
        <v>118</v>
      </c>
      <c r="D131" s="175" t="s">
        <v>156</v>
      </c>
      <c r="E131" s="176" t="s">
        <v>476</v>
      </c>
      <c r="F131" s="177" t="s">
        <v>477</v>
      </c>
      <c r="G131" s="178" t="s">
        <v>433</v>
      </c>
      <c r="H131" s="179">
        <v>247.61</v>
      </c>
      <c r="I131" s="180"/>
      <c r="J131" s="181">
        <f>ROUND(I131*H131,2)</f>
        <v>0</v>
      </c>
      <c r="K131" s="177" t="s">
        <v>315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167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167</v>
      </c>
      <c r="BM131" s="186" t="s">
        <v>478</v>
      </c>
    </row>
    <row r="132" spans="1:65" s="13" customFormat="1" x14ac:dyDescent="0.2">
      <c r="B132" s="197"/>
      <c r="C132" s="198"/>
      <c r="D132" s="188" t="s">
        <v>317</v>
      </c>
      <c r="E132" s="199" t="s">
        <v>28</v>
      </c>
      <c r="F132" s="200" t="s">
        <v>479</v>
      </c>
      <c r="G132" s="198"/>
      <c r="H132" s="201">
        <v>247.61</v>
      </c>
      <c r="I132" s="202"/>
      <c r="J132" s="198"/>
      <c r="K132" s="198"/>
      <c r="L132" s="203"/>
      <c r="M132" s="204"/>
      <c r="N132" s="205"/>
      <c r="O132" s="205"/>
      <c r="P132" s="205"/>
      <c r="Q132" s="205"/>
      <c r="R132" s="205"/>
      <c r="S132" s="205"/>
      <c r="T132" s="206"/>
      <c r="AT132" s="207" t="s">
        <v>317</v>
      </c>
      <c r="AU132" s="207" t="s">
        <v>84</v>
      </c>
      <c r="AV132" s="13" t="s">
        <v>84</v>
      </c>
      <c r="AW132" s="13" t="s">
        <v>35</v>
      </c>
      <c r="AX132" s="13" t="s">
        <v>82</v>
      </c>
      <c r="AY132" s="207" t="s">
        <v>153</v>
      </c>
    </row>
    <row r="133" spans="1:65" s="12" customFormat="1" ht="22.9" customHeight="1" x14ac:dyDescent="0.2">
      <c r="B133" s="159"/>
      <c r="C133" s="160"/>
      <c r="D133" s="161" t="s">
        <v>73</v>
      </c>
      <c r="E133" s="173" t="s">
        <v>185</v>
      </c>
      <c r="F133" s="173" t="s">
        <v>381</v>
      </c>
      <c r="G133" s="160"/>
      <c r="H133" s="160"/>
      <c r="I133" s="163"/>
      <c r="J133" s="174">
        <f>BK133</f>
        <v>0</v>
      </c>
      <c r="K133" s="160"/>
      <c r="L133" s="165"/>
      <c r="M133" s="166"/>
      <c r="N133" s="167"/>
      <c r="O133" s="167"/>
      <c r="P133" s="168">
        <f>SUM(P134:P573)</f>
        <v>0</v>
      </c>
      <c r="Q133" s="167"/>
      <c r="R133" s="168">
        <f>SUM(R134:R573)</f>
        <v>3.2760000000000004E-2</v>
      </c>
      <c r="S133" s="167"/>
      <c r="T133" s="169">
        <f>SUM(T134:T573)</f>
        <v>1231.4654999999991</v>
      </c>
      <c r="AR133" s="170" t="s">
        <v>82</v>
      </c>
      <c r="AT133" s="171" t="s">
        <v>73</v>
      </c>
      <c r="AU133" s="171" t="s">
        <v>82</v>
      </c>
      <c r="AY133" s="170" t="s">
        <v>153</v>
      </c>
      <c r="BK133" s="172">
        <f>SUM(BK134:BK573)</f>
        <v>0</v>
      </c>
    </row>
    <row r="134" spans="1:65" s="2" customFormat="1" ht="16.5" customHeight="1" x14ac:dyDescent="0.2">
      <c r="A134" s="36"/>
      <c r="B134" s="37"/>
      <c r="C134" s="175" t="s">
        <v>121</v>
      </c>
      <c r="D134" s="175" t="s">
        <v>156</v>
      </c>
      <c r="E134" s="176" t="s">
        <v>480</v>
      </c>
      <c r="F134" s="177" t="s">
        <v>481</v>
      </c>
      <c r="G134" s="178" t="s">
        <v>158</v>
      </c>
      <c r="H134" s="179">
        <v>1</v>
      </c>
      <c r="I134" s="180"/>
      <c r="J134" s="181">
        <f>ROUND(I134*H134,2)</f>
        <v>0</v>
      </c>
      <c r="K134" s="177" t="s">
        <v>28</v>
      </c>
      <c r="L134" s="41"/>
      <c r="M134" s="182" t="s">
        <v>28</v>
      </c>
      <c r="N134" s="183" t="s">
        <v>45</v>
      </c>
      <c r="O134" s="66"/>
      <c r="P134" s="184">
        <f>O134*H134</f>
        <v>0</v>
      </c>
      <c r="Q134" s="184">
        <v>0</v>
      </c>
      <c r="R134" s="184">
        <f>Q134*H134</f>
        <v>0</v>
      </c>
      <c r="S134" s="184">
        <v>0</v>
      </c>
      <c r="T134" s="185">
        <f>S134*H134</f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86" t="s">
        <v>167</v>
      </c>
      <c r="AT134" s="186" t="s">
        <v>156</v>
      </c>
      <c r="AU134" s="186" t="s">
        <v>84</v>
      </c>
      <c r="AY134" s="19" t="s">
        <v>153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82</v>
      </c>
      <c r="BK134" s="187">
        <f>ROUND(I134*H134,2)</f>
        <v>0</v>
      </c>
      <c r="BL134" s="19" t="s">
        <v>167</v>
      </c>
      <c r="BM134" s="186" t="s">
        <v>482</v>
      </c>
    </row>
    <row r="135" spans="1:65" s="2" customFormat="1" ht="19.5" x14ac:dyDescent="0.2">
      <c r="A135" s="36"/>
      <c r="B135" s="37"/>
      <c r="C135" s="38"/>
      <c r="D135" s="188" t="s">
        <v>194</v>
      </c>
      <c r="E135" s="38"/>
      <c r="F135" s="189" t="s">
        <v>483</v>
      </c>
      <c r="G135" s="38"/>
      <c r="H135" s="38"/>
      <c r="I135" s="190"/>
      <c r="J135" s="38"/>
      <c r="K135" s="38"/>
      <c r="L135" s="41"/>
      <c r="M135" s="191"/>
      <c r="N135" s="192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194</v>
      </c>
      <c r="AU135" s="19" t="s">
        <v>84</v>
      </c>
    </row>
    <row r="136" spans="1:65" s="2" customFormat="1" ht="16.5" customHeight="1" x14ac:dyDescent="0.2">
      <c r="A136" s="36"/>
      <c r="B136" s="37"/>
      <c r="C136" s="175" t="s">
        <v>8</v>
      </c>
      <c r="D136" s="175" t="s">
        <v>156</v>
      </c>
      <c r="E136" s="176" t="s">
        <v>484</v>
      </c>
      <c r="F136" s="177" t="s">
        <v>485</v>
      </c>
      <c r="G136" s="178" t="s">
        <v>158</v>
      </c>
      <c r="H136" s="179">
        <v>1</v>
      </c>
      <c r="I136" s="180"/>
      <c r="J136" s="181">
        <f>ROUND(I136*H136,2)</f>
        <v>0</v>
      </c>
      <c r="K136" s="177" t="s">
        <v>28</v>
      </c>
      <c r="L136" s="41"/>
      <c r="M136" s="182" t="s">
        <v>28</v>
      </c>
      <c r="N136" s="183" t="s">
        <v>45</v>
      </c>
      <c r="O136" s="66"/>
      <c r="P136" s="184">
        <f>O136*H136</f>
        <v>0</v>
      </c>
      <c r="Q136" s="184">
        <v>0</v>
      </c>
      <c r="R136" s="184">
        <f>Q136*H136</f>
        <v>0</v>
      </c>
      <c r="S136" s="184">
        <v>0</v>
      </c>
      <c r="T136" s="185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6" t="s">
        <v>167</v>
      </c>
      <c r="AT136" s="186" t="s">
        <v>156</v>
      </c>
      <c r="AU136" s="186" t="s">
        <v>84</v>
      </c>
      <c r="AY136" s="19" t="s">
        <v>153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82</v>
      </c>
      <c r="BK136" s="187">
        <f>ROUND(I136*H136,2)</f>
        <v>0</v>
      </c>
      <c r="BL136" s="19" t="s">
        <v>167</v>
      </c>
      <c r="BM136" s="186" t="s">
        <v>486</v>
      </c>
    </row>
    <row r="137" spans="1:65" s="2" customFormat="1" ht="29.25" x14ac:dyDescent="0.2">
      <c r="A137" s="36"/>
      <c r="B137" s="37"/>
      <c r="C137" s="38"/>
      <c r="D137" s="188" t="s">
        <v>194</v>
      </c>
      <c r="E137" s="38"/>
      <c r="F137" s="189" t="s">
        <v>487</v>
      </c>
      <c r="G137" s="38"/>
      <c r="H137" s="38"/>
      <c r="I137" s="190"/>
      <c r="J137" s="38"/>
      <c r="K137" s="38"/>
      <c r="L137" s="41"/>
      <c r="M137" s="191"/>
      <c r="N137" s="192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194</v>
      </c>
      <c r="AU137" s="19" t="s">
        <v>84</v>
      </c>
    </row>
    <row r="138" spans="1:65" s="2" customFormat="1" ht="16.5" customHeight="1" x14ac:dyDescent="0.2">
      <c r="A138" s="36"/>
      <c r="B138" s="37"/>
      <c r="C138" s="175" t="s">
        <v>214</v>
      </c>
      <c r="D138" s="175" t="s">
        <v>156</v>
      </c>
      <c r="E138" s="176" t="s">
        <v>488</v>
      </c>
      <c r="F138" s="177" t="s">
        <v>489</v>
      </c>
      <c r="G138" s="178" t="s">
        <v>158</v>
      </c>
      <c r="H138" s="179">
        <v>1</v>
      </c>
      <c r="I138" s="180"/>
      <c r="J138" s="181">
        <f>ROUND(I138*H138,2)</f>
        <v>0</v>
      </c>
      <c r="K138" s="177" t="s">
        <v>28</v>
      </c>
      <c r="L138" s="41"/>
      <c r="M138" s="182" t="s">
        <v>28</v>
      </c>
      <c r="N138" s="183" t="s">
        <v>45</v>
      </c>
      <c r="O138" s="66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6" t="s">
        <v>167</v>
      </c>
      <c r="AT138" s="186" t="s">
        <v>156</v>
      </c>
      <c r="AU138" s="186" t="s">
        <v>84</v>
      </c>
      <c r="AY138" s="19" t="s">
        <v>153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82</v>
      </c>
      <c r="BK138" s="187">
        <f>ROUND(I138*H138,2)</f>
        <v>0</v>
      </c>
      <c r="BL138" s="19" t="s">
        <v>167</v>
      </c>
      <c r="BM138" s="186" t="s">
        <v>490</v>
      </c>
    </row>
    <row r="139" spans="1:65" s="2" customFormat="1" ht="16.5" customHeight="1" x14ac:dyDescent="0.2">
      <c r="A139" s="36"/>
      <c r="B139" s="37"/>
      <c r="C139" s="175" t="s">
        <v>220</v>
      </c>
      <c r="D139" s="175" t="s">
        <v>156</v>
      </c>
      <c r="E139" s="176" t="s">
        <v>491</v>
      </c>
      <c r="F139" s="177" t="s">
        <v>492</v>
      </c>
      <c r="G139" s="178" t="s">
        <v>158</v>
      </c>
      <c r="H139" s="179">
        <v>1</v>
      </c>
      <c r="I139" s="180"/>
      <c r="J139" s="181">
        <f>ROUND(I139*H139,2)</f>
        <v>0</v>
      </c>
      <c r="K139" s="177" t="s">
        <v>28</v>
      </c>
      <c r="L139" s="41"/>
      <c r="M139" s="182" t="s">
        <v>28</v>
      </c>
      <c r="N139" s="183" t="s">
        <v>45</v>
      </c>
      <c r="O139" s="66"/>
      <c r="P139" s="184">
        <f>O139*H139</f>
        <v>0</v>
      </c>
      <c r="Q139" s="184">
        <v>0</v>
      </c>
      <c r="R139" s="184">
        <f>Q139*H139</f>
        <v>0</v>
      </c>
      <c r="S139" s="184">
        <v>1</v>
      </c>
      <c r="T139" s="185">
        <f>S139*H139</f>
        <v>1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86" t="s">
        <v>167</v>
      </c>
      <c r="AT139" s="186" t="s">
        <v>156</v>
      </c>
      <c r="AU139" s="186" t="s">
        <v>84</v>
      </c>
      <c r="AY139" s="19" t="s">
        <v>153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82</v>
      </c>
      <c r="BK139" s="187">
        <f>ROUND(I139*H139,2)</f>
        <v>0</v>
      </c>
      <c r="BL139" s="19" t="s">
        <v>167</v>
      </c>
      <c r="BM139" s="186" t="s">
        <v>493</v>
      </c>
    </row>
    <row r="140" spans="1:65" s="2" customFormat="1" ht="16.5" customHeight="1" x14ac:dyDescent="0.2">
      <c r="A140" s="36"/>
      <c r="B140" s="37"/>
      <c r="C140" s="175" t="s">
        <v>224</v>
      </c>
      <c r="D140" s="175" t="s">
        <v>156</v>
      </c>
      <c r="E140" s="176" t="s">
        <v>494</v>
      </c>
      <c r="F140" s="177" t="s">
        <v>495</v>
      </c>
      <c r="G140" s="178" t="s">
        <v>158</v>
      </c>
      <c r="H140" s="179">
        <v>1</v>
      </c>
      <c r="I140" s="180"/>
      <c r="J140" s="181">
        <f>ROUND(I140*H140,2)</f>
        <v>0</v>
      </c>
      <c r="K140" s="177" t="s">
        <v>28</v>
      </c>
      <c r="L140" s="41"/>
      <c r="M140" s="182" t="s">
        <v>28</v>
      </c>
      <c r="N140" s="183" t="s">
        <v>45</v>
      </c>
      <c r="O140" s="66"/>
      <c r="P140" s="184">
        <f>O140*H140</f>
        <v>0</v>
      </c>
      <c r="Q140" s="184">
        <v>0</v>
      </c>
      <c r="R140" s="184">
        <f>Q140*H140</f>
        <v>0</v>
      </c>
      <c r="S140" s="184">
        <v>5</v>
      </c>
      <c r="T140" s="185">
        <f>S140*H140</f>
        <v>5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6" t="s">
        <v>167</v>
      </c>
      <c r="AT140" s="186" t="s">
        <v>156</v>
      </c>
      <c r="AU140" s="186" t="s">
        <v>84</v>
      </c>
      <c r="AY140" s="19" t="s">
        <v>153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82</v>
      </c>
      <c r="BK140" s="187">
        <f>ROUND(I140*H140,2)</f>
        <v>0</v>
      </c>
      <c r="BL140" s="19" t="s">
        <v>167</v>
      </c>
      <c r="BM140" s="186" t="s">
        <v>496</v>
      </c>
    </row>
    <row r="141" spans="1:65" s="2" customFormat="1" ht="16.5" customHeight="1" x14ac:dyDescent="0.2">
      <c r="A141" s="36"/>
      <c r="B141" s="37"/>
      <c r="C141" s="175" t="s">
        <v>228</v>
      </c>
      <c r="D141" s="175" t="s">
        <v>156</v>
      </c>
      <c r="E141" s="176" t="s">
        <v>497</v>
      </c>
      <c r="F141" s="177" t="s">
        <v>498</v>
      </c>
      <c r="G141" s="178" t="s">
        <v>158</v>
      </c>
      <c r="H141" s="179">
        <v>1</v>
      </c>
      <c r="I141" s="180"/>
      <c r="J141" s="181">
        <f>ROUND(I141*H141,2)</f>
        <v>0</v>
      </c>
      <c r="K141" s="177" t="s">
        <v>28</v>
      </c>
      <c r="L141" s="41"/>
      <c r="M141" s="182" t="s">
        <v>28</v>
      </c>
      <c r="N141" s="183" t="s">
        <v>45</v>
      </c>
      <c r="O141" s="66"/>
      <c r="P141" s="184">
        <f>O141*H141</f>
        <v>0</v>
      </c>
      <c r="Q141" s="184">
        <v>0</v>
      </c>
      <c r="R141" s="184">
        <f>Q141*H141</f>
        <v>0</v>
      </c>
      <c r="S141" s="184">
        <v>5</v>
      </c>
      <c r="T141" s="185">
        <f>S141*H141</f>
        <v>5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6" t="s">
        <v>167</v>
      </c>
      <c r="AT141" s="186" t="s">
        <v>156</v>
      </c>
      <c r="AU141" s="186" t="s">
        <v>84</v>
      </c>
      <c r="AY141" s="19" t="s">
        <v>153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82</v>
      </c>
      <c r="BK141" s="187">
        <f>ROUND(I141*H141,2)</f>
        <v>0</v>
      </c>
      <c r="BL141" s="19" t="s">
        <v>167</v>
      </c>
      <c r="BM141" s="186" t="s">
        <v>499</v>
      </c>
    </row>
    <row r="142" spans="1:65" s="2" customFormat="1" ht="16.5" customHeight="1" x14ac:dyDescent="0.2">
      <c r="A142" s="36"/>
      <c r="B142" s="37"/>
      <c r="C142" s="175" t="s">
        <v>232</v>
      </c>
      <c r="D142" s="175" t="s">
        <v>156</v>
      </c>
      <c r="E142" s="176" t="s">
        <v>500</v>
      </c>
      <c r="F142" s="177" t="s">
        <v>501</v>
      </c>
      <c r="G142" s="178" t="s">
        <v>314</v>
      </c>
      <c r="H142" s="179">
        <v>101.9</v>
      </c>
      <c r="I142" s="180"/>
      <c r="J142" s="181">
        <f>ROUND(I142*H142,2)</f>
        <v>0</v>
      </c>
      <c r="K142" s="177" t="s">
        <v>315</v>
      </c>
      <c r="L142" s="41"/>
      <c r="M142" s="182" t="s">
        <v>28</v>
      </c>
      <c r="N142" s="183" t="s">
        <v>45</v>
      </c>
      <c r="O142" s="66"/>
      <c r="P142" s="184">
        <f>O142*H142</f>
        <v>0</v>
      </c>
      <c r="Q142" s="184">
        <v>0</v>
      </c>
      <c r="R142" s="184">
        <f>Q142*H142</f>
        <v>0</v>
      </c>
      <c r="S142" s="184">
        <v>2.5</v>
      </c>
      <c r="T142" s="185">
        <f>S142*H142</f>
        <v>254.75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167</v>
      </c>
      <c r="AT142" s="186" t="s">
        <v>156</v>
      </c>
      <c r="AU142" s="186" t="s">
        <v>84</v>
      </c>
      <c r="AY142" s="19" t="s">
        <v>153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82</v>
      </c>
      <c r="BK142" s="187">
        <f>ROUND(I142*H142,2)</f>
        <v>0</v>
      </c>
      <c r="BL142" s="19" t="s">
        <v>167</v>
      </c>
      <c r="BM142" s="186" t="s">
        <v>502</v>
      </c>
    </row>
    <row r="143" spans="1:65" s="15" customFormat="1" x14ac:dyDescent="0.2">
      <c r="B143" s="224"/>
      <c r="C143" s="225"/>
      <c r="D143" s="188" t="s">
        <v>317</v>
      </c>
      <c r="E143" s="226" t="s">
        <v>28</v>
      </c>
      <c r="F143" s="227" t="s">
        <v>503</v>
      </c>
      <c r="G143" s="225"/>
      <c r="H143" s="226" t="s">
        <v>28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317</v>
      </c>
      <c r="AU143" s="233" t="s">
        <v>84</v>
      </c>
      <c r="AV143" s="15" t="s">
        <v>82</v>
      </c>
      <c r="AW143" s="15" t="s">
        <v>35</v>
      </c>
      <c r="AX143" s="15" t="s">
        <v>74</v>
      </c>
      <c r="AY143" s="233" t="s">
        <v>153</v>
      </c>
    </row>
    <row r="144" spans="1:65" s="15" customFormat="1" x14ac:dyDescent="0.2">
      <c r="B144" s="224"/>
      <c r="C144" s="225"/>
      <c r="D144" s="188" t="s">
        <v>317</v>
      </c>
      <c r="E144" s="226" t="s">
        <v>28</v>
      </c>
      <c r="F144" s="227" t="s">
        <v>504</v>
      </c>
      <c r="G144" s="225"/>
      <c r="H144" s="226" t="s">
        <v>28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317</v>
      </c>
      <c r="AU144" s="233" t="s">
        <v>84</v>
      </c>
      <c r="AV144" s="15" t="s">
        <v>82</v>
      </c>
      <c r="AW144" s="15" t="s">
        <v>35</v>
      </c>
      <c r="AX144" s="15" t="s">
        <v>74</v>
      </c>
      <c r="AY144" s="233" t="s">
        <v>153</v>
      </c>
    </row>
    <row r="145" spans="1:65" s="13" customFormat="1" x14ac:dyDescent="0.2">
      <c r="B145" s="197"/>
      <c r="C145" s="198"/>
      <c r="D145" s="188" t="s">
        <v>317</v>
      </c>
      <c r="E145" s="199" t="s">
        <v>28</v>
      </c>
      <c r="F145" s="200" t="s">
        <v>505</v>
      </c>
      <c r="G145" s="198"/>
      <c r="H145" s="201">
        <v>12</v>
      </c>
      <c r="I145" s="202"/>
      <c r="J145" s="198"/>
      <c r="K145" s="198"/>
      <c r="L145" s="203"/>
      <c r="M145" s="204"/>
      <c r="N145" s="205"/>
      <c r="O145" s="205"/>
      <c r="P145" s="205"/>
      <c r="Q145" s="205"/>
      <c r="R145" s="205"/>
      <c r="S145" s="205"/>
      <c r="T145" s="206"/>
      <c r="AT145" s="207" t="s">
        <v>317</v>
      </c>
      <c r="AU145" s="207" t="s">
        <v>84</v>
      </c>
      <c r="AV145" s="13" t="s">
        <v>84</v>
      </c>
      <c r="AW145" s="13" t="s">
        <v>35</v>
      </c>
      <c r="AX145" s="13" t="s">
        <v>74</v>
      </c>
      <c r="AY145" s="207" t="s">
        <v>153</v>
      </c>
    </row>
    <row r="146" spans="1:65" s="13" customFormat="1" x14ac:dyDescent="0.2">
      <c r="B146" s="197"/>
      <c r="C146" s="198"/>
      <c r="D146" s="188" t="s">
        <v>317</v>
      </c>
      <c r="E146" s="199" t="s">
        <v>28</v>
      </c>
      <c r="F146" s="200" t="s">
        <v>506</v>
      </c>
      <c r="G146" s="198"/>
      <c r="H146" s="201">
        <v>7.3250000000000002</v>
      </c>
      <c r="I146" s="202"/>
      <c r="J146" s="198"/>
      <c r="K146" s="198"/>
      <c r="L146" s="203"/>
      <c r="M146" s="204"/>
      <c r="N146" s="205"/>
      <c r="O146" s="205"/>
      <c r="P146" s="205"/>
      <c r="Q146" s="205"/>
      <c r="R146" s="205"/>
      <c r="S146" s="205"/>
      <c r="T146" s="206"/>
      <c r="AT146" s="207" t="s">
        <v>317</v>
      </c>
      <c r="AU146" s="207" t="s">
        <v>84</v>
      </c>
      <c r="AV146" s="13" t="s">
        <v>84</v>
      </c>
      <c r="AW146" s="13" t="s">
        <v>35</v>
      </c>
      <c r="AX146" s="13" t="s">
        <v>74</v>
      </c>
      <c r="AY146" s="207" t="s">
        <v>153</v>
      </c>
    </row>
    <row r="147" spans="1:65" s="13" customFormat="1" x14ac:dyDescent="0.2">
      <c r="B147" s="197"/>
      <c r="C147" s="198"/>
      <c r="D147" s="188" t="s">
        <v>317</v>
      </c>
      <c r="E147" s="199" t="s">
        <v>28</v>
      </c>
      <c r="F147" s="200" t="s">
        <v>507</v>
      </c>
      <c r="G147" s="198"/>
      <c r="H147" s="201">
        <v>54</v>
      </c>
      <c r="I147" s="202"/>
      <c r="J147" s="198"/>
      <c r="K147" s="198"/>
      <c r="L147" s="203"/>
      <c r="M147" s="204"/>
      <c r="N147" s="205"/>
      <c r="O147" s="205"/>
      <c r="P147" s="205"/>
      <c r="Q147" s="205"/>
      <c r="R147" s="205"/>
      <c r="S147" s="205"/>
      <c r="T147" s="206"/>
      <c r="AT147" s="207" t="s">
        <v>317</v>
      </c>
      <c r="AU147" s="207" t="s">
        <v>84</v>
      </c>
      <c r="AV147" s="13" t="s">
        <v>84</v>
      </c>
      <c r="AW147" s="13" t="s">
        <v>35</v>
      </c>
      <c r="AX147" s="13" t="s">
        <v>74</v>
      </c>
      <c r="AY147" s="207" t="s">
        <v>153</v>
      </c>
    </row>
    <row r="148" spans="1:65" s="13" customFormat="1" x14ac:dyDescent="0.2">
      <c r="B148" s="197"/>
      <c r="C148" s="198"/>
      <c r="D148" s="188" t="s">
        <v>317</v>
      </c>
      <c r="E148" s="199" t="s">
        <v>28</v>
      </c>
      <c r="F148" s="200" t="s">
        <v>508</v>
      </c>
      <c r="G148" s="198"/>
      <c r="H148" s="201">
        <v>16.8</v>
      </c>
      <c r="I148" s="202"/>
      <c r="J148" s="198"/>
      <c r="K148" s="198"/>
      <c r="L148" s="203"/>
      <c r="M148" s="204"/>
      <c r="N148" s="205"/>
      <c r="O148" s="205"/>
      <c r="P148" s="205"/>
      <c r="Q148" s="205"/>
      <c r="R148" s="205"/>
      <c r="S148" s="205"/>
      <c r="T148" s="206"/>
      <c r="AT148" s="207" t="s">
        <v>317</v>
      </c>
      <c r="AU148" s="207" t="s">
        <v>84</v>
      </c>
      <c r="AV148" s="13" t="s">
        <v>84</v>
      </c>
      <c r="AW148" s="13" t="s">
        <v>35</v>
      </c>
      <c r="AX148" s="13" t="s">
        <v>74</v>
      </c>
      <c r="AY148" s="207" t="s">
        <v>153</v>
      </c>
    </row>
    <row r="149" spans="1:65" s="13" customFormat="1" x14ac:dyDescent="0.2">
      <c r="B149" s="197"/>
      <c r="C149" s="198"/>
      <c r="D149" s="188" t="s">
        <v>317</v>
      </c>
      <c r="E149" s="199" t="s">
        <v>28</v>
      </c>
      <c r="F149" s="200" t="s">
        <v>509</v>
      </c>
      <c r="G149" s="198"/>
      <c r="H149" s="201">
        <v>1.5</v>
      </c>
      <c r="I149" s="202"/>
      <c r="J149" s="198"/>
      <c r="K149" s="198"/>
      <c r="L149" s="203"/>
      <c r="M149" s="204"/>
      <c r="N149" s="205"/>
      <c r="O149" s="205"/>
      <c r="P149" s="205"/>
      <c r="Q149" s="205"/>
      <c r="R149" s="205"/>
      <c r="S149" s="205"/>
      <c r="T149" s="206"/>
      <c r="AT149" s="207" t="s">
        <v>317</v>
      </c>
      <c r="AU149" s="207" t="s">
        <v>84</v>
      </c>
      <c r="AV149" s="13" t="s">
        <v>84</v>
      </c>
      <c r="AW149" s="13" t="s">
        <v>35</v>
      </c>
      <c r="AX149" s="13" t="s">
        <v>74</v>
      </c>
      <c r="AY149" s="207" t="s">
        <v>153</v>
      </c>
    </row>
    <row r="150" spans="1:65" s="13" customFormat="1" x14ac:dyDescent="0.2">
      <c r="B150" s="197"/>
      <c r="C150" s="198"/>
      <c r="D150" s="188" t="s">
        <v>317</v>
      </c>
      <c r="E150" s="199" t="s">
        <v>28</v>
      </c>
      <c r="F150" s="200" t="s">
        <v>510</v>
      </c>
      <c r="G150" s="198"/>
      <c r="H150" s="201">
        <v>10.275</v>
      </c>
      <c r="I150" s="202"/>
      <c r="J150" s="198"/>
      <c r="K150" s="198"/>
      <c r="L150" s="203"/>
      <c r="M150" s="204"/>
      <c r="N150" s="205"/>
      <c r="O150" s="205"/>
      <c r="P150" s="205"/>
      <c r="Q150" s="205"/>
      <c r="R150" s="205"/>
      <c r="S150" s="205"/>
      <c r="T150" s="206"/>
      <c r="AT150" s="207" t="s">
        <v>317</v>
      </c>
      <c r="AU150" s="207" t="s">
        <v>84</v>
      </c>
      <c r="AV150" s="13" t="s">
        <v>84</v>
      </c>
      <c r="AW150" s="13" t="s">
        <v>35</v>
      </c>
      <c r="AX150" s="13" t="s">
        <v>74</v>
      </c>
      <c r="AY150" s="207" t="s">
        <v>153</v>
      </c>
    </row>
    <row r="151" spans="1:65" s="14" customFormat="1" x14ac:dyDescent="0.2">
      <c r="B151" s="208"/>
      <c r="C151" s="209"/>
      <c r="D151" s="188" t="s">
        <v>317</v>
      </c>
      <c r="E151" s="210" t="s">
        <v>28</v>
      </c>
      <c r="F151" s="211" t="s">
        <v>353</v>
      </c>
      <c r="G151" s="209"/>
      <c r="H151" s="212">
        <v>101.9</v>
      </c>
      <c r="I151" s="213"/>
      <c r="J151" s="209"/>
      <c r="K151" s="209"/>
      <c r="L151" s="214"/>
      <c r="M151" s="215"/>
      <c r="N151" s="216"/>
      <c r="O151" s="216"/>
      <c r="P151" s="216"/>
      <c r="Q151" s="216"/>
      <c r="R151" s="216"/>
      <c r="S151" s="216"/>
      <c r="T151" s="217"/>
      <c r="AT151" s="218" t="s">
        <v>317</v>
      </c>
      <c r="AU151" s="218" t="s">
        <v>84</v>
      </c>
      <c r="AV151" s="14" t="s">
        <v>167</v>
      </c>
      <c r="AW151" s="14" t="s">
        <v>35</v>
      </c>
      <c r="AX151" s="14" t="s">
        <v>82</v>
      </c>
      <c r="AY151" s="218" t="s">
        <v>153</v>
      </c>
    </row>
    <row r="152" spans="1:65" s="2" customFormat="1" ht="16.5" customHeight="1" x14ac:dyDescent="0.2">
      <c r="A152" s="36"/>
      <c r="B152" s="37"/>
      <c r="C152" s="175" t="s">
        <v>7</v>
      </c>
      <c r="D152" s="175" t="s">
        <v>156</v>
      </c>
      <c r="E152" s="176" t="s">
        <v>511</v>
      </c>
      <c r="F152" s="177" t="s">
        <v>512</v>
      </c>
      <c r="G152" s="178" t="s">
        <v>314</v>
      </c>
      <c r="H152" s="179">
        <v>26.58</v>
      </c>
      <c r="I152" s="180"/>
      <c r="J152" s="181">
        <f>ROUND(I152*H152,2)</f>
        <v>0</v>
      </c>
      <c r="K152" s="177" t="s">
        <v>315</v>
      </c>
      <c r="L152" s="41"/>
      <c r="M152" s="182" t="s">
        <v>28</v>
      </c>
      <c r="N152" s="183" t="s">
        <v>45</v>
      </c>
      <c r="O152" s="66"/>
      <c r="P152" s="184">
        <f>O152*H152</f>
        <v>0</v>
      </c>
      <c r="Q152" s="184">
        <v>0</v>
      </c>
      <c r="R152" s="184">
        <f>Q152*H152</f>
        <v>0</v>
      </c>
      <c r="S152" s="184">
        <v>2</v>
      </c>
      <c r="T152" s="185">
        <f>S152*H152</f>
        <v>53.16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6" t="s">
        <v>167</v>
      </c>
      <c r="AT152" s="186" t="s">
        <v>156</v>
      </c>
      <c r="AU152" s="186" t="s">
        <v>84</v>
      </c>
      <c r="AY152" s="19" t="s">
        <v>153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82</v>
      </c>
      <c r="BK152" s="187">
        <f>ROUND(I152*H152,2)</f>
        <v>0</v>
      </c>
      <c r="BL152" s="19" t="s">
        <v>167</v>
      </c>
      <c r="BM152" s="186" t="s">
        <v>513</v>
      </c>
    </row>
    <row r="153" spans="1:65" s="15" customFormat="1" x14ac:dyDescent="0.2">
      <c r="B153" s="224"/>
      <c r="C153" s="225"/>
      <c r="D153" s="188" t="s">
        <v>317</v>
      </c>
      <c r="E153" s="226" t="s">
        <v>28</v>
      </c>
      <c r="F153" s="227" t="s">
        <v>514</v>
      </c>
      <c r="G153" s="225"/>
      <c r="H153" s="226" t="s">
        <v>28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317</v>
      </c>
      <c r="AU153" s="233" t="s">
        <v>84</v>
      </c>
      <c r="AV153" s="15" t="s">
        <v>82</v>
      </c>
      <c r="AW153" s="15" t="s">
        <v>35</v>
      </c>
      <c r="AX153" s="15" t="s">
        <v>74</v>
      </c>
      <c r="AY153" s="233" t="s">
        <v>153</v>
      </c>
    </row>
    <row r="154" spans="1:65" s="15" customFormat="1" x14ac:dyDescent="0.2">
      <c r="B154" s="224"/>
      <c r="C154" s="225"/>
      <c r="D154" s="188" t="s">
        <v>317</v>
      </c>
      <c r="E154" s="226" t="s">
        <v>28</v>
      </c>
      <c r="F154" s="227" t="s">
        <v>515</v>
      </c>
      <c r="G154" s="225"/>
      <c r="H154" s="226" t="s">
        <v>28</v>
      </c>
      <c r="I154" s="228"/>
      <c r="J154" s="225"/>
      <c r="K154" s="225"/>
      <c r="L154" s="229"/>
      <c r="M154" s="230"/>
      <c r="N154" s="231"/>
      <c r="O154" s="231"/>
      <c r="P154" s="231"/>
      <c r="Q154" s="231"/>
      <c r="R154" s="231"/>
      <c r="S154" s="231"/>
      <c r="T154" s="232"/>
      <c r="AT154" s="233" t="s">
        <v>317</v>
      </c>
      <c r="AU154" s="233" t="s">
        <v>84</v>
      </c>
      <c r="AV154" s="15" t="s">
        <v>82</v>
      </c>
      <c r="AW154" s="15" t="s">
        <v>35</v>
      </c>
      <c r="AX154" s="15" t="s">
        <v>74</v>
      </c>
      <c r="AY154" s="233" t="s">
        <v>153</v>
      </c>
    </row>
    <row r="155" spans="1:65" s="13" customFormat="1" x14ac:dyDescent="0.2">
      <c r="B155" s="197"/>
      <c r="C155" s="198"/>
      <c r="D155" s="188" t="s">
        <v>317</v>
      </c>
      <c r="E155" s="199" t="s">
        <v>28</v>
      </c>
      <c r="F155" s="200" t="s">
        <v>516</v>
      </c>
      <c r="G155" s="198"/>
      <c r="H155" s="201">
        <v>7.56</v>
      </c>
      <c r="I155" s="202"/>
      <c r="J155" s="198"/>
      <c r="K155" s="198"/>
      <c r="L155" s="203"/>
      <c r="M155" s="204"/>
      <c r="N155" s="205"/>
      <c r="O155" s="205"/>
      <c r="P155" s="205"/>
      <c r="Q155" s="205"/>
      <c r="R155" s="205"/>
      <c r="S155" s="205"/>
      <c r="T155" s="206"/>
      <c r="AT155" s="207" t="s">
        <v>317</v>
      </c>
      <c r="AU155" s="207" t="s">
        <v>84</v>
      </c>
      <c r="AV155" s="13" t="s">
        <v>84</v>
      </c>
      <c r="AW155" s="13" t="s">
        <v>35</v>
      </c>
      <c r="AX155" s="13" t="s">
        <v>74</v>
      </c>
      <c r="AY155" s="207" t="s">
        <v>153</v>
      </c>
    </row>
    <row r="156" spans="1:65" s="13" customFormat="1" x14ac:dyDescent="0.2">
      <c r="B156" s="197"/>
      <c r="C156" s="198"/>
      <c r="D156" s="188" t="s">
        <v>317</v>
      </c>
      <c r="E156" s="199" t="s">
        <v>28</v>
      </c>
      <c r="F156" s="200" t="s">
        <v>517</v>
      </c>
      <c r="G156" s="198"/>
      <c r="H156" s="201">
        <v>7.02</v>
      </c>
      <c r="I156" s="202"/>
      <c r="J156" s="198"/>
      <c r="K156" s="198"/>
      <c r="L156" s="203"/>
      <c r="M156" s="204"/>
      <c r="N156" s="205"/>
      <c r="O156" s="205"/>
      <c r="P156" s="205"/>
      <c r="Q156" s="205"/>
      <c r="R156" s="205"/>
      <c r="S156" s="205"/>
      <c r="T156" s="206"/>
      <c r="AT156" s="207" t="s">
        <v>317</v>
      </c>
      <c r="AU156" s="207" t="s">
        <v>84</v>
      </c>
      <c r="AV156" s="13" t="s">
        <v>84</v>
      </c>
      <c r="AW156" s="13" t="s">
        <v>35</v>
      </c>
      <c r="AX156" s="13" t="s">
        <v>74</v>
      </c>
      <c r="AY156" s="207" t="s">
        <v>153</v>
      </c>
    </row>
    <row r="157" spans="1:65" s="13" customFormat="1" x14ac:dyDescent="0.2">
      <c r="B157" s="197"/>
      <c r="C157" s="198"/>
      <c r="D157" s="188" t="s">
        <v>317</v>
      </c>
      <c r="E157" s="199" t="s">
        <v>28</v>
      </c>
      <c r="F157" s="200" t="s">
        <v>518</v>
      </c>
      <c r="G157" s="198"/>
      <c r="H157" s="201">
        <v>8.1</v>
      </c>
      <c r="I157" s="202"/>
      <c r="J157" s="198"/>
      <c r="K157" s="198"/>
      <c r="L157" s="203"/>
      <c r="M157" s="204"/>
      <c r="N157" s="205"/>
      <c r="O157" s="205"/>
      <c r="P157" s="205"/>
      <c r="Q157" s="205"/>
      <c r="R157" s="205"/>
      <c r="S157" s="205"/>
      <c r="T157" s="206"/>
      <c r="AT157" s="207" t="s">
        <v>317</v>
      </c>
      <c r="AU157" s="207" t="s">
        <v>84</v>
      </c>
      <c r="AV157" s="13" t="s">
        <v>84</v>
      </c>
      <c r="AW157" s="13" t="s">
        <v>35</v>
      </c>
      <c r="AX157" s="13" t="s">
        <v>74</v>
      </c>
      <c r="AY157" s="207" t="s">
        <v>153</v>
      </c>
    </row>
    <row r="158" spans="1:65" s="13" customFormat="1" x14ac:dyDescent="0.2">
      <c r="B158" s="197"/>
      <c r="C158" s="198"/>
      <c r="D158" s="188" t="s">
        <v>317</v>
      </c>
      <c r="E158" s="199" t="s">
        <v>28</v>
      </c>
      <c r="F158" s="200" t="s">
        <v>519</v>
      </c>
      <c r="G158" s="198"/>
      <c r="H158" s="201">
        <v>3.9</v>
      </c>
      <c r="I158" s="202"/>
      <c r="J158" s="198"/>
      <c r="K158" s="198"/>
      <c r="L158" s="203"/>
      <c r="M158" s="204"/>
      <c r="N158" s="205"/>
      <c r="O158" s="205"/>
      <c r="P158" s="205"/>
      <c r="Q158" s="205"/>
      <c r="R158" s="205"/>
      <c r="S158" s="205"/>
      <c r="T158" s="206"/>
      <c r="AT158" s="207" t="s">
        <v>317</v>
      </c>
      <c r="AU158" s="207" t="s">
        <v>84</v>
      </c>
      <c r="AV158" s="13" t="s">
        <v>84</v>
      </c>
      <c r="AW158" s="13" t="s">
        <v>35</v>
      </c>
      <c r="AX158" s="13" t="s">
        <v>74</v>
      </c>
      <c r="AY158" s="207" t="s">
        <v>153</v>
      </c>
    </row>
    <row r="159" spans="1:65" s="14" customFormat="1" x14ac:dyDescent="0.2">
      <c r="B159" s="208"/>
      <c r="C159" s="209"/>
      <c r="D159" s="188" t="s">
        <v>317</v>
      </c>
      <c r="E159" s="210" t="s">
        <v>28</v>
      </c>
      <c r="F159" s="211" t="s">
        <v>353</v>
      </c>
      <c r="G159" s="209"/>
      <c r="H159" s="212">
        <v>26.58</v>
      </c>
      <c r="I159" s="213"/>
      <c r="J159" s="209"/>
      <c r="K159" s="209"/>
      <c r="L159" s="214"/>
      <c r="M159" s="215"/>
      <c r="N159" s="216"/>
      <c r="O159" s="216"/>
      <c r="P159" s="216"/>
      <c r="Q159" s="216"/>
      <c r="R159" s="216"/>
      <c r="S159" s="216"/>
      <c r="T159" s="217"/>
      <c r="AT159" s="218" t="s">
        <v>317</v>
      </c>
      <c r="AU159" s="218" t="s">
        <v>84</v>
      </c>
      <c r="AV159" s="14" t="s">
        <v>167</v>
      </c>
      <c r="AW159" s="14" t="s">
        <v>35</v>
      </c>
      <c r="AX159" s="14" t="s">
        <v>82</v>
      </c>
      <c r="AY159" s="218" t="s">
        <v>153</v>
      </c>
    </row>
    <row r="160" spans="1:65" s="2" customFormat="1" ht="24" x14ac:dyDescent="0.2">
      <c r="A160" s="36"/>
      <c r="B160" s="37"/>
      <c r="C160" s="175" t="s">
        <v>239</v>
      </c>
      <c r="D160" s="175" t="s">
        <v>156</v>
      </c>
      <c r="E160" s="176" t="s">
        <v>520</v>
      </c>
      <c r="F160" s="177" t="s">
        <v>521</v>
      </c>
      <c r="G160" s="178" t="s">
        <v>433</v>
      </c>
      <c r="H160" s="179">
        <v>368.08</v>
      </c>
      <c r="I160" s="180"/>
      <c r="J160" s="181">
        <f>ROUND(I160*H160,2)</f>
        <v>0</v>
      </c>
      <c r="K160" s="177" t="s">
        <v>315</v>
      </c>
      <c r="L160" s="41"/>
      <c r="M160" s="182" t="s">
        <v>28</v>
      </c>
      <c r="N160" s="183" t="s">
        <v>45</v>
      </c>
      <c r="O160" s="66"/>
      <c r="P160" s="184">
        <f>O160*H160</f>
        <v>0</v>
      </c>
      <c r="Q160" s="184">
        <v>0</v>
      </c>
      <c r="R160" s="184">
        <f>Q160*H160</f>
        <v>0</v>
      </c>
      <c r="S160" s="184">
        <v>0.26100000000000001</v>
      </c>
      <c r="T160" s="185">
        <f>S160*H160</f>
        <v>96.068879999999993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86" t="s">
        <v>167</v>
      </c>
      <c r="AT160" s="186" t="s">
        <v>156</v>
      </c>
      <c r="AU160" s="186" t="s">
        <v>84</v>
      </c>
      <c r="AY160" s="19" t="s">
        <v>153</v>
      </c>
      <c r="BE160" s="187">
        <f>IF(N160="základní",J160,0)</f>
        <v>0</v>
      </c>
      <c r="BF160" s="187">
        <f>IF(N160="snížená",J160,0)</f>
        <v>0</v>
      </c>
      <c r="BG160" s="187">
        <f>IF(N160="zákl. přenesená",J160,0)</f>
        <v>0</v>
      </c>
      <c r="BH160" s="187">
        <f>IF(N160="sníž. přenesená",J160,0)</f>
        <v>0</v>
      </c>
      <c r="BI160" s="187">
        <f>IF(N160="nulová",J160,0)</f>
        <v>0</v>
      </c>
      <c r="BJ160" s="19" t="s">
        <v>82</v>
      </c>
      <c r="BK160" s="187">
        <f>ROUND(I160*H160,2)</f>
        <v>0</v>
      </c>
      <c r="BL160" s="19" t="s">
        <v>167</v>
      </c>
      <c r="BM160" s="186" t="s">
        <v>522</v>
      </c>
    </row>
    <row r="161" spans="2:51" s="15" customFormat="1" x14ac:dyDescent="0.2">
      <c r="B161" s="224"/>
      <c r="C161" s="225"/>
      <c r="D161" s="188" t="s">
        <v>317</v>
      </c>
      <c r="E161" s="226" t="s">
        <v>28</v>
      </c>
      <c r="F161" s="227" t="s">
        <v>523</v>
      </c>
      <c r="G161" s="225"/>
      <c r="H161" s="226" t="s">
        <v>28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317</v>
      </c>
      <c r="AU161" s="233" t="s">
        <v>84</v>
      </c>
      <c r="AV161" s="15" t="s">
        <v>82</v>
      </c>
      <c r="AW161" s="15" t="s">
        <v>35</v>
      </c>
      <c r="AX161" s="15" t="s">
        <v>74</v>
      </c>
      <c r="AY161" s="233" t="s">
        <v>153</v>
      </c>
    </row>
    <row r="162" spans="2:51" s="15" customFormat="1" x14ac:dyDescent="0.2">
      <c r="B162" s="224"/>
      <c r="C162" s="225"/>
      <c r="D162" s="188" t="s">
        <v>317</v>
      </c>
      <c r="E162" s="226" t="s">
        <v>28</v>
      </c>
      <c r="F162" s="227" t="s">
        <v>524</v>
      </c>
      <c r="G162" s="225"/>
      <c r="H162" s="226" t="s">
        <v>28</v>
      </c>
      <c r="I162" s="228"/>
      <c r="J162" s="225"/>
      <c r="K162" s="225"/>
      <c r="L162" s="229"/>
      <c r="M162" s="230"/>
      <c r="N162" s="231"/>
      <c r="O162" s="231"/>
      <c r="P162" s="231"/>
      <c r="Q162" s="231"/>
      <c r="R162" s="231"/>
      <c r="S162" s="231"/>
      <c r="T162" s="232"/>
      <c r="AT162" s="233" t="s">
        <v>317</v>
      </c>
      <c r="AU162" s="233" t="s">
        <v>84</v>
      </c>
      <c r="AV162" s="15" t="s">
        <v>82</v>
      </c>
      <c r="AW162" s="15" t="s">
        <v>35</v>
      </c>
      <c r="AX162" s="15" t="s">
        <v>74</v>
      </c>
      <c r="AY162" s="233" t="s">
        <v>153</v>
      </c>
    </row>
    <row r="163" spans="2:51" s="13" customFormat="1" x14ac:dyDescent="0.2">
      <c r="B163" s="197"/>
      <c r="C163" s="198"/>
      <c r="D163" s="188" t="s">
        <v>317</v>
      </c>
      <c r="E163" s="199" t="s">
        <v>28</v>
      </c>
      <c r="F163" s="200" t="s">
        <v>525</v>
      </c>
      <c r="G163" s="198"/>
      <c r="H163" s="201">
        <v>77.2</v>
      </c>
      <c r="I163" s="202"/>
      <c r="J163" s="198"/>
      <c r="K163" s="198"/>
      <c r="L163" s="203"/>
      <c r="M163" s="204"/>
      <c r="N163" s="205"/>
      <c r="O163" s="205"/>
      <c r="P163" s="205"/>
      <c r="Q163" s="205"/>
      <c r="R163" s="205"/>
      <c r="S163" s="205"/>
      <c r="T163" s="206"/>
      <c r="AT163" s="207" t="s">
        <v>317</v>
      </c>
      <c r="AU163" s="207" t="s">
        <v>84</v>
      </c>
      <c r="AV163" s="13" t="s">
        <v>84</v>
      </c>
      <c r="AW163" s="13" t="s">
        <v>35</v>
      </c>
      <c r="AX163" s="13" t="s">
        <v>74</v>
      </c>
      <c r="AY163" s="207" t="s">
        <v>153</v>
      </c>
    </row>
    <row r="164" spans="2:51" s="13" customFormat="1" x14ac:dyDescent="0.2">
      <c r="B164" s="197"/>
      <c r="C164" s="198"/>
      <c r="D164" s="188" t="s">
        <v>317</v>
      </c>
      <c r="E164" s="199" t="s">
        <v>28</v>
      </c>
      <c r="F164" s="200" t="s">
        <v>526</v>
      </c>
      <c r="G164" s="198"/>
      <c r="H164" s="201">
        <v>14.6</v>
      </c>
      <c r="I164" s="202"/>
      <c r="J164" s="198"/>
      <c r="K164" s="198"/>
      <c r="L164" s="203"/>
      <c r="M164" s="204"/>
      <c r="N164" s="205"/>
      <c r="O164" s="205"/>
      <c r="P164" s="205"/>
      <c r="Q164" s="205"/>
      <c r="R164" s="205"/>
      <c r="S164" s="205"/>
      <c r="T164" s="206"/>
      <c r="AT164" s="207" t="s">
        <v>317</v>
      </c>
      <c r="AU164" s="207" t="s">
        <v>84</v>
      </c>
      <c r="AV164" s="13" t="s">
        <v>84</v>
      </c>
      <c r="AW164" s="13" t="s">
        <v>35</v>
      </c>
      <c r="AX164" s="13" t="s">
        <v>74</v>
      </c>
      <c r="AY164" s="207" t="s">
        <v>153</v>
      </c>
    </row>
    <row r="165" spans="2:51" s="16" customFormat="1" x14ac:dyDescent="0.2">
      <c r="B165" s="234"/>
      <c r="C165" s="235"/>
      <c r="D165" s="188" t="s">
        <v>317</v>
      </c>
      <c r="E165" s="236" t="s">
        <v>28</v>
      </c>
      <c r="F165" s="237" t="s">
        <v>448</v>
      </c>
      <c r="G165" s="235"/>
      <c r="H165" s="238">
        <v>91.8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317</v>
      </c>
      <c r="AU165" s="244" t="s">
        <v>84</v>
      </c>
      <c r="AV165" s="16" t="s">
        <v>163</v>
      </c>
      <c r="AW165" s="16" t="s">
        <v>35</v>
      </c>
      <c r="AX165" s="16" t="s">
        <v>74</v>
      </c>
      <c r="AY165" s="244" t="s">
        <v>153</v>
      </c>
    </row>
    <row r="166" spans="2:51" s="15" customFormat="1" x14ac:dyDescent="0.2">
      <c r="B166" s="224"/>
      <c r="C166" s="225"/>
      <c r="D166" s="188" t="s">
        <v>317</v>
      </c>
      <c r="E166" s="226" t="s">
        <v>28</v>
      </c>
      <c r="F166" s="227" t="s">
        <v>527</v>
      </c>
      <c r="G166" s="225"/>
      <c r="H166" s="226" t="s">
        <v>28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317</v>
      </c>
      <c r="AU166" s="233" t="s">
        <v>84</v>
      </c>
      <c r="AV166" s="15" t="s">
        <v>82</v>
      </c>
      <c r="AW166" s="15" t="s">
        <v>35</v>
      </c>
      <c r="AX166" s="15" t="s">
        <v>74</v>
      </c>
      <c r="AY166" s="233" t="s">
        <v>153</v>
      </c>
    </row>
    <row r="167" spans="2:51" s="15" customFormat="1" x14ac:dyDescent="0.2">
      <c r="B167" s="224"/>
      <c r="C167" s="225"/>
      <c r="D167" s="188" t="s">
        <v>317</v>
      </c>
      <c r="E167" s="226" t="s">
        <v>28</v>
      </c>
      <c r="F167" s="227" t="s">
        <v>528</v>
      </c>
      <c r="G167" s="225"/>
      <c r="H167" s="226" t="s">
        <v>28</v>
      </c>
      <c r="I167" s="228"/>
      <c r="J167" s="225"/>
      <c r="K167" s="225"/>
      <c r="L167" s="229"/>
      <c r="M167" s="230"/>
      <c r="N167" s="231"/>
      <c r="O167" s="231"/>
      <c r="P167" s="231"/>
      <c r="Q167" s="231"/>
      <c r="R167" s="231"/>
      <c r="S167" s="231"/>
      <c r="T167" s="232"/>
      <c r="AT167" s="233" t="s">
        <v>317</v>
      </c>
      <c r="AU167" s="233" t="s">
        <v>84</v>
      </c>
      <c r="AV167" s="15" t="s">
        <v>82</v>
      </c>
      <c r="AW167" s="15" t="s">
        <v>35</v>
      </c>
      <c r="AX167" s="15" t="s">
        <v>74</v>
      </c>
      <c r="AY167" s="233" t="s">
        <v>153</v>
      </c>
    </row>
    <row r="168" spans="2:51" s="13" customFormat="1" x14ac:dyDescent="0.2">
      <c r="B168" s="197"/>
      <c r="C168" s="198"/>
      <c r="D168" s="188" t="s">
        <v>317</v>
      </c>
      <c r="E168" s="199" t="s">
        <v>28</v>
      </c>
      <c r="F168" s="200" t="s">
        <v>529</v>
      </c>
      <c r="G168" s="198"/>
      <c r="H168" s="201">
        <v>76.81</v>
      </c>
      <c r="I168" s="202"/>
      <c r="J168" s="198"/>
      <c r="K168" s="198"/>
      <c r="L168" s="203"/>
      <c r="M168" s="204"/>
      <c r="N168" s="205"/>
      <c r="O168" s="205"/>
      <c r="P168" s="205"/>
      <c r="Q168" s="205"/>
      <c r="R168" s="205"/>
      <c r="S168" s="205"/>
      <c r="T168" s="206"/>
      <c r="AT168" s="207" t="s">
        <v>317</v>
      </c>
      <c r="AU168" s="207" t="s">
        <v>84</v>
      </c>
      <c r="AV168" s="13" t="s">
        <v>84</v>
      </c>
      <c r="AW168" s="13" t="s">
        <v>35</v>
      </c>
      <c r="AX168" s="13" t="s">
        <v>74</v>
      </c>
      <c r="AY168" s="207" t="s">
        <v>153</v>
      </c>
    </row>
    <row r="169" spans="2:51" s="16" customFormat="1" x14ac:dyDescent="0.2">
      <c r="B169" s="234"/>
      <c r="C169" s="235"/>
      <c r="D169" s="188" t="s">
        <v>317</v>
      </c>
      <c r="E169" s="236" t="s">
        <v>28</v>
      </c>
      <c r="F169" s="237" t="s">
        <v>448</v>
      </c>
      <c r="G169" s="235"/>
      <c r="H169" s="238">
        <v>76.81</v>
      </c>
      <c r="I169" s="239"/>
      <c r="J169" s="235"/>
      <c r="K169" s="235"/>
      <c r="L169" s="240"/>
      <c r="M169" s="241"/>
      <c r="N169" s="242"/>
      <c r="O169" s="242"/>
      <c r="P169" s="242"/>
      <c r="Q169" s="242"/>
      <c r="R169" s="242"/>
      <c r="S169" s="242"/>
      <c r="T169" s="243"/>
      <c r="AT169" s="244" t="s">
        <v>317</v>
      </c>
      <c r="AU169" s="244" t="s">
        <v>84</v>
      </c>
      <c r="AV169" s="16" t="s">
        <v>163</v>
      </c>
      <c r="AW169" s="16" t="s">
        <v>35</v>
      </c>
      <c r="AX169" s="16" t="s">
        <v>74</v>
      </c>
      <c r="AY169" s="244" t="s">
        <v>153</v>
      </c>
    </row>
    <row r="170" spans="2:51" s="15" customFormat="1" x14ac:dyDescent="0.2">
      <c r="B170" s="224"/>
      <c r="C170" s="225"/>
      <c r="D170" s="188" t="s">
        <v>317</v>
      </c>
      <c r="E170" s="226" t="s">
        <v>28</v>
      </c>
      <c r="F170" s="227" t="s">
        <v>530</v>
      </c>
      <c r="G170" s="225"/>
      <c r="H170" s="226" t="s">
        <v>28</v>
      </c>
      <c r="I170" s="228"/>
      <c r="J170" s="225"/>
      <c r="K170" s="225"/>
      <c r="L170" s="229"/>
      <c r="M170" s="230"/>
      <c r="N170" s="231"/>
      <c r="O170" s="231"/>
      <c r="P170" s="231"/>
      <c r="Q170" s="231"/>
      <c r="R170" s="231"/>
      <c r="S170" s="231"/>
      <c r="T170" s="232"/>
      <c r="AT170" s="233" t="s">
        <v>317</v>
      </c>
      <c r="AU170" s="233" t="s">
        <v>84</v>
      </c>
      <c r="AV170" s="15" t="s">
        <v>82</v>
      </c>
      <c r="AW170" s="15" t="s">
        <v>35</v>
      </c>
      <c r="AX170" s="15" t="s">
        <v>74</v>
      </c>
      <c r="AY170" s="233" t="s">
        <v>153</v>
      </c>
    </row>
    <row r="171" spans="2:51" s="15" customFormat="1" x14ac:dyDescent="0.2">
      <c r="B171" s="224"/>
      <c r="C171" s="225"/>
      <c r="D171" s="188" t="s">
        <v>317</v>
      </c>
      <c r="E171" s="226" t="s">
        <v>28</v>
      </c>
      <c r="F171" s="227" t="s">
        <v>531</v>
      </c>
      <c r="G171" s="225"/>
      <c r="H171" s="226" t="s">
        <v>28</v>
      </c>
      <c r="I171" s="228"/>
      <c r="J171" s="225"/>
      <c r="K171" s="225"/>
      <c r="L171" s="229"/>
      <c r="M171" s="230"/>
      <c r="N171" s="231"/>
      <c r="O171" s="231"/>
      <c r="P171" s="231"/>
      <c r="Q171" s="231"/>
      <c r="R171" s="231"/>
      <c r="S171" s="231"/>
      <c r="T171" s="232"/>
      <c r="AT171" s="233" t="s">
        <v>317</v>
      </c>
      <c r="AU171" s="233" t="s">
        <v>84</v>
      </c>
      <c r="AV171" s="15" t="s">
        <v>82</v>
      </c>
      <c r="AW171" s="15" t="s">
        <v>35</v>
      </c>
      <c r="AX171" s="15" t="s">
        <v>74</v>
      </c>
      <c r="AY171" s="233" t="s">
        <v>153</v>
      </c>
    </row>
    <row r="172" spans="2:51" s="13" customFormat="1" x14ac:dyDescent="0.2">
      <c r="B172" s="197"/>
      <c r="C172" s="198"/>
      <c r="D172" s="188" t="s">
        <v>317</v>
      </c>
      <c r="E172" s="199" t="s">
        <v>28</v>
      </c>
      <c r="F172" s="200" t="s">
        <v>532</v>
      </c>
      <c r="G172" s="198"/>
      <c r="H172" s="201">
        <v>72.290000000000006</v>
      </c>
      <c r="I172" s="202"/>
      <c r="J172" s="198"/>
      <c r="K172" s="198"/>
      <c r="L172" s="203"/>
      <c r="M172" s="204"/>
      <c r="N172" s="205"/>
      <c r="O172" s="205"/>
      <c r="P172" s="205"/>
      <c r="Q172" s="205"/>
      <c r="R172" s="205"/>
      <c r="S172" s="205"/>
      <c r="T172" s="206"/>
      <c r="AT172" s="207" t="s">
        <v>317</v>
      </c>
      <c r="AU172" s="207" t="s">
        <v>84</v>
      </c>
      <c r="AV172" s="13" t="s">
        <v>84</v>
      </c>
      <c r="AW172" s="13" t="s">
        <v>35</v>
      </c>
      <c r="AX172" s="13" t="s">
        <v>74</v>
      </c>
      <c r="AY172" s="207" t="s">
        <v>153</v>
      </c>
    </row>
    <row r="173" spans="2:51" s="16" customFormat="1" x14ac:dyDescent="0.2">
      <c r="B173" s="234"/>
      <c r="C173" s="235"/>
      <c r="D173" s="188" t="s">
        <v>317</v>
      </c>
      <c r="E173" s="236" t="s">
        <v>28</v>
      </c>
      <c r="F173" s="237" t="s">
        <v>448</v>
      </c>
      <c r="G173" s="235"/>
      <c r="H173" s="238">
        <v>72.290000000000006</v>
      </c>
      <c r="I173" s="239"/>
      <c r="J173" s="235"/>
      <c r="K173" s="235"/>
      <c r="L173" s="240"/>
      <c r="M173" s="241"/>
      <c r="N173" s="242"/>
      <c r="O173" s="242"/>
      <c r="P173" s="242"/>
      <c r="Q173" s="242"/>
      <c r="R173" s="242"/>
      <c r="S173" s="242"/>
      <c r="T173" s="243"/>
      <c r="AT173" s="244" t="s">
        <v>317</v>
      </c>
      <c r="AU173" s="244" t="s">
        <v>84</v>
      </c>
      <c r="AV173" s="16" t="s">
        <v>163</v>
      </c>
      <c r="AW173" s="16" t="s">
        <v>35</v>
      </c>
      <c r="AX173" s="16" t="s">
        <v>74</v>
      </c>
      <c r="AY173" s="244" t="s">
        <v>153</v>
      </c>
    </row>
    <row r="174" spans="2:51" s="15" customFormat="1" x14ac:dyDescent="0.2">
      <c r="B174" s="224"/>
      <c r="C174" s="225"/>
      <c r="D174" s="188" t="s">
        <v>317</v>
      </c>
      <c r="E174" s="226" t="s">
        <v>28</v>
      </c>
      <c r="F174" s="227" t="s">
        <v>533</v>
      </c>
      <c r="G174" s="225"/>
      <c r="H174" s="226" t="s">
        <v>28</v>
      </c>
      <c r="I174" s="228"/>
      <c r="J174" s="225"/>
      <c r="K174" s="225"/>
      <c r="L174" s="229"/>
      <c r="M174" s="230"/>
      <c r="N174" s="231"/>
      <c r="O174" s="231"/>
      <c r="P174" s="231"/>
      <c r="Q174" s="231"/>
      <c r="R174" s="231"/>
      <c r="S174" s="231"/>
      <c r="T174" s="232"/>
      <c r="AT174" s="233" t="s">
        <v>317</v>
      </c>
      <c r="AU174" s="233" t="s">
        <v>84</v>
      </c>
      <c r="AV174" s="15" t="s">
        <v>82</v>
      </c>
      <c r="AW174" s="15" t="s">
        <v>35</v>
      </c>
      <c r="AX174" s="15" t="s">
        <v>74</v>
      </c>
      <c r="AY174" s="233" t="s">
        <v>153</v>
      </c>
    </row>
    <row r="175" spans="2:51" s="15" customFormat="1" x14ac:dyDescent="0.2">
      <c r="B175" s="224"/>
      <c r="C175" s="225"/>
      <c r="D175" s="188" t="s">
        <v>317</v>
      </c>
      <c r="E175" s="226" t="s">
        <v>28</v>
      </c>
      <c r="F175" s="227" t="s">
        <v>534</v>
      </c>
      <c r="G175" s="225"/>
      <c r="H175" s="226" t="s">
        <v>28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317</v>
      </c>
      <c r="AU175" s="233" t="s">
        <v>84</v>
      </c>
      <c r="AV175" s="15" t="s">
        <v>82</v>
      </c>
      <c r="AW175" s="15" t="s">
        <v>35</v>
      </c>
      <c r="AX175" s="15" t="s">
        <v>74</v>
      </c>
      <c r="AY175" s="233" t="s">
        <v>153</v>
      </c>
    </row>
    <row r="176" spans="2:51" s="13" customFormat="1" x14ac:dyDescent="0.2">
      <c r="B176" s="197"/>
      <c r="C176" s="198"/>
      <c r="D176" s="188" t="s">
        <v>317</v>
      </c>
      <c r="E176" s="199" t="s">
        <v>28</v>
      </c>
      <c r="F176" s="200" t="s">
        <v>532</v>
      </c>
      <c r="G176" s="198"/>
      <c r="H176" s="201">
        <v>72.290000000000006</v>
      </c>
      <c r="I176" s="202"/>
      <c r="J176" s="198"/>
      <c r="K176" s="198"/>
      <c r="L176" s="203"/>
      <c r="M176" s="204"/>
      <c r="N176" s="205"/>
      <c r="O176" s="205"/>
      <c r="P176" s="205"/>
      <c r="Q176" s="205"/>
      <c r="R176" s="205"/>
      <c r="S176" s="205"/>
      <c r="T176" s="206"/>
      <c r="AT176" s="207" t="s">
        <v>317</v>
      </c>
      <c r="AU176" s="207" t="s">
        <v>84</v>
      </c>
      <c r="AV176" s="13" t="s">
        <v>84</v>
      </c>
      <c r="AW176" s="13" t="s">
        <v>35</v>
      </c>
      <c r="AX176" s="13" t="s">
        <v>74</v>
      </c>
      <c r="AY176" s="207" t="s">
        <v>153</v>
      </c>
    </row>
    <row r="177" spans="1:65" s="16" customFormat="1" x14ac:dyDescent="0.2">
      <c r="B177" s="234"/>
      <c r="C177" s="235"/>
      <c r="D177" s="188" t="s">
        <v>317</v>
      </c>
      <c r="E177" s="236" t="s">
        <v>28</v>
      </c>
      <c r="F177" s="237" t="s">
        <v>448</v>
      </c>
      <c r="G177" s="235"/>
      <c r="H177" s="238">
        <v>72.290000000000006</v>
      </c>
      <c r="I177" s="239"/>
      <c r="J177" s="235"/>
      <c r="K177" s="235"/>
      <c r="L177" s="240"/>
      <c r="M177" s="241"/>
      <c r="N177" s="242"/>
      <c r="O177" s="242"/>
      <c r="P177" s="242"/>
      <c r="Q177" s="242"/>
      <c r="R177" s="242"/>
      <c r="S177" s="242"/>
      <c r="T177" s="243"/>
      <c r="AT177" s="244" t="s">
        <v>317</v>
      </c>
      <c r="AU177" s="244" t="s">
        <v>84</v>
      </c>
      <c r="AV177" s="16" t="s">
        <v>163</v>
      </c>
      <c r="AW177" s="16" t="s">
        <v>35</v>
      </c>
      <c r="AX177" s="16" t="s">
        <v>74</v>
      </c>
      <c r="AY177" s="244" t="s">
        <v>153</v>
      </c>
    </row>
    <row r="178" spans="1:65" s="15" customFormat="1" x14ac:dyDescent="0.2">
      <c r="B178" s="224"/>
      <c r="C178" s="225"/>
      <c r="D178" s="188" t="s">
        <v>317</v>
      </c>
      <c r="E178" s="226" t="s">
        <v>28</v>
      </c>
      <c r="F178" s="227" t="s">
        <v>535</v>
      </c>
      <c r="G178" s="225"/>
      <c r="H178" s="226" t="s">
        <v>28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317</v>
      </c>
      <c r="AU178" s="233" t="s">
        <v>84</v>
      </c>
      <c r="AV178" s="15" t="s">
        <v>82</v>
      </c>
      <c r="AW178" s="15" t="s">
        <v>35</v>
      </c>
      <c r="AX178" s="15" t="s">
        <v>74</v>
      </c>
      <c r="AY178" s="233" t="s">
        <v>153</v>
      </c>
    </row>
    <row r="179" spans="1:65" s="15" customFormat="1" x14ac:dyDescent="0.2">
      <c r="B179" s="224"/>
      <c r="C179" s="225"/>
      <c r="D179" s="188" t="s">
        <v>317</v>
      </c>
      <c r="E179" s="226" t="s">
        <v>28</v>
      </c>
      <c r="F179" s="227" t="s">
        <v>536</v>
      </c>
      <c r="G179" s="225"/>
      <c r="H179" s="226" t="s">
        <v>28</v>
      </c>
      <c r="I179" s="228"/>
      <c r="J179" s="225"/>
      <c r="K179" s="225"/>
      <c r="L179" s="229"/>
      <c r="M179" s="230"/>
      <c r="N179" s="231"/>
      <c r="O179" s="231"/>
      <c r="P179" s="231"/>
      <c r="Q179" s="231"/>
      <c r="R179" s="231"/>
      <c r="S179" s="231"/>
      <c r="T179" s="232"/>
      <c r="AT179" s="233" t="s">
        <v>317</v>
      </c>
      <c r="AU179" s="233" t="s">
        <v>84</v>
      </c>
      <c r="AV179" s="15" t="s">
        <v>82</v>
      </c>
      <c r="AW179" s="15" t="s">
        <v>35</v>
      </c>
      <c r="AX179" s="15" t="s">
        <v>74</v>
      </c>
      <c r="AY179" s="233" t="s">
        <v>153</v>
      </c>
    </row>
    <row r="180" spans="1:65" s="13" customFormat="1" x14ac:dyDescent="0.2">
      <c r="B180" s="197"/>
      <c r="C180" s="198"/>
      <c r="D180" s="188" t="s">
        <v>317</v>
      </c>
      <c r="E180" s="199" t="s">
        <v>28</v>
      </c>
      <c r="F180" s="200" t="s">
        <v>537</v>
      </c>
      <c r="G180" s="198"/>
      <c r="H180" s="201">
        <v>54.89</v>
      </c>
      <c r="I180" s="202"/>
      <c r="J180" s="198"/>
      <c r="K180" s="198"/>
      <c r="L180" s="203"/>
      <c r="M180" s="204"/>
      <c r="N180" s="205"/>
      <c r="O180" s="205"/>
      <c r="P180" s="205"/>
      <c r="Q180" s="205"/>
      <c r="R180" s="205"/>
      <c r="S180" s="205"/>
      <c r="T180" s="206"/>
      <c r="AT180" s="207" t="s">
        <v>317</v>
      </c>
      <c r="AU180" s="207" t="s">
        <v>84</v>
      </c>
      <c r="AV180" s="13" t="s">
        <v>84</v>
      </c>
      <c r="AW180" s="13" t="s">
        <v>35</v>
      </c>
      <c r="AX180" s="13" t="s">
        <v>74</v>
      </c>
      <c r="AY180" s="207" t="s">
        <v>153</v>
      </c>
    </row>
    <row r="181" spans="1:65" s="16" customFormat="1" x14ac:dyDescent="0.2">
      <c r="B181" s="234"/>
      <c r="C181" s="235"/>
      <c r="D181" s="188" t="s">
        <v>317</v>
      </c>
      <c r="E181" s="236" t="s">
        <v>28</v>
      </c>
      <c r="F181" s="237" t="s">
        <v>448</v>
      </c>
      <c r="G181" s="235"/>
      <c r="H181" s="238">
        <v>54.89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317</v>
      </c>
      <c r="AU181" s="244" t="s">
        <v>84</v>
      </c>
      <c r="AV181" s="16" t="s">
        <v>163</v>
      </c>
      <c r="AW181" s="16" t="s">
        <v>35</v>
      </c>
      <c r="AX181" s="16" t="s">
        <v>74</v>
      </c>
      <c r="AY181" s="244" t="s">
        <v>153</v>
      </c>
    </row>
    <row r="182" spans="1:65" s="14" customFormat="1" x14ac:dyDescent="0.2">
      <c r="B182" s="208"/>
      <c r="C182" s="209"/>
      <c r="D182" s="188" t="s">
        <v>317</v>
      </c>
      <c r="E182" s="210" t="s">
        <v>28</v>
      </c>
      <c r="F182" s="211" t="s">
        <v>353</v>
      </c>
      <c r="G182" s="209"/>
      <c r="H182" s="212">
        <v>368.08</v>
      </c>
      <c r="I182" s="213"/>
      <c r="J182" s="209"/>
      <c r="K182" s="209"/>
      <c r="L182" s="214"/>
      <c r="M182" s="215"/>
      <c r="N182" s="216"/>
      <c r="O182" s="216"/>
      <c r="P182" s="216"/>
      <c r="Q182" s="216"/>
      <c r="R182" s="216"/>
      <c r="S182" s="216"/>
      <c r="T182" s="217"/>
      <c r="AT182" s="218" t="s">
        <v>317</v>
      </c>
      <c r="AU182" s="218" t="s">
        <v>84</v>
      </c>
      <c r="AV182" s="14" t="s">
        <v>167</v>
      </c>
      <c r="AW182" s="14" t="s">
        <v>35</v>
      </c>
      <c r="AX182" s="14" t="s">
        <v>82</v>
      </c>
      <c r="AY182" s="218" t="s">
        <v>153</v>
      </c>
    </row>
    <row r="183" spans="1:65" s="2" customFormat="1" ht="24" x14ac:dyDescent="0.2">
      <c r="A183" s="36"/>
      <c r="B183" s="37"/>
      <c r="C183" s="175" t="s">
        <v>243</v>
      </c>
      <c r="D183" s="175" t="s">
        <v>156</v>
      </c>
      <c r="E183" s="176" t="s">
        <v>538</v>
      </c>
      <c r="F183" s="177" t="s">
        <v>539</v>
      </c>
      <c r="G183" s="178" t="s">
        <v>314</v>
      </c>
      <c r="H183" s="179">
        <v>154.429</v>
      </c>
      <c r="I183" s="180"/>
      <c r="J183" s="181">
        <f>ROUND(I183*H183,2)</f>
        <v>0</v>
      </c>
      <c r="K183" s="177" t="s">
        <v>315</v>
      </c>
      <c r="L183" s="41"/>
      <c r="M183" s="182" t="s">
        <v>28</v>
      </c>
      <c r="N183" s="183" t="s">
        <v>45</v>
      </c>
      <c r="O183" s="66"/>
      <c r="P183" s="184">
        <f>O183*H183</f>
        <v>0</v>
      </c>
      <c r="Q183" s="184">
        <v>0</v>
      </c>
      <c r="R183" s="184">
        <f>Q183*H183</f>
        <v>0</v>
      </c>
      <c r="S183" s="184">
        <v>1.8</v>
      </c>
      <c r="T183" s="185">
        <f>S183*H183</f>
        <v>277.97219999999999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86" t="s">
        <v>167</v>
      </c>
      <c r="AT183" s="186" t="s">
        <v>156</v>
      </c>
      <c r="AU183" s="186" t="s">
        <v>84</v>
      </c>
      <c r="AY183" s="19" t="s">
        <v>153</v>
      </c>
      <c r="BE183" s="187">
        <f>IF(N183="základní",J183,0)</f>
        <v>0</v>
      </c>
      <c r="BF183" s="187">
        <f>IF(N183="snížená",J183,0)</f>
        <v>0</v>
      </c>
      <c r="BG183" s="187">
        <f>IF(N183="zákl. přenesená",J183,0)</f>
        <v>0</v>
      </c>
      <c r="BH183" s="187">
        <f>IF(N183="sníž. přenesená",J183,0)</f>
        <v>0</v>
      </c>
      <c r="BI183" s="187">
        <f>IF(N183="nulová",J183,0)</f>
        <v>0</v>
      </c>
      <c r="BJ183" s="19" t="s">
        <v>82</v>
      </c>
      <c r="BK183" s="187">
        <f>ROUND(I183*H183,2)</f>
        <v>0</v>
      </c>
      <c r="BL183" s="19" t="s">
        <v>167</v>
      </c>
      <c r="BM183" s="186" t="s">
        <v>540</v>
      </c>
    </row>
    <row r="184" spans="1:65" s="15" customFormat="1" x14ac:dyDescent="0.2">
      <c r="B184" s="224"/>
      <c r="C184" s="225"/>
      <c r="D184" s="188" t="s">
        <v>317</v>
      </c>
      <c r="E184" s="226" t="s">
        <v>28</v>
      </c>
      <c r="F184" s="227" t="s">
        <v>523</v>
      </c>
      <c r="G184" s="225"/>
      <c r="H184" s="226" t="s">
        <v>28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317</v>
      </c>
      <c r="AU184" s="233" t="s">
        <v>84</v>
      </c>
      <c r="AV184" s="15" t="s">
        <v>82</v>
      </c>
      <c r="AW184" s="15" t="s">
        <v>35</v>
      </c>
      <c r="AX184" s="15" t="s">
        <v>74</v>
      </c>
      <c r="AY184" s="233" t="s">
        <v>153</v>
      </c>
    </row>
    <row r="185" spans="1:65" s="15" customFormat="1" x14ac:dyDescent="0.2">
      <c r="B185" s="224"/>
      <c r="C185" s="225"/>
      <c r="D185" s="188" t="s">
        <v>317</v>
      </c>
      <c r="E185" s="226" t="s">
        <v>28</v>
      </c>
      <c r="F185" s="227" t="s">
        <v>524</v>
      </c>
      <c r="G185" s="225"/>
      <c r="H185" s="226" t="s">
        <v>28</v>
      </c>
      <c r="I185" s="228"/>
      <c r="J185" s="225"/>
      <c r="K185" s="225"/>
      <c r="L185" s="229"/>
      <c r="M185" s="230"/>
      <c r="N185" s="231"/>
      <c r="O185" s="231"/>
      <c r="P185" s="231"/>
      <c r="Q185" s="231"/>
      <c r="R185" s="231"/>
      <c r="S185" s="231"/>
      <c r="T185" s="232"/>
      <c r="AT185" s="233" t="s">
        <v>317</v>
      </c>
      <c r="AU185" s="233" t="s">
        <v>84</v>
      </c>
      <c r="AV185" s="15" t="s">
        <v>82</v>
      </c>
      <c r="AW185" s="15" t="s">
        <v>35</v>
      </c>
      <c r="AX185" s="15" t="s">
        <v>74</v>
      </c>
      <c r="AY185" s="233" t="s">
        <v>153</v>
      </c>
    </row>
    <row r="186" spans="1:65" s="13" customFormat="1" x14ac:dyDescent="0.2">
      <c r="B186" s="197"/>
      <c r="C186" s="198"/>
      <c r="D186" s="188" t="s">
        <v>317</v>
      </c>
      <c r="E186" s="199" t="s">
        <v>28</v>
      </c>
      <c r="F186" s="200" t="s">
        <v>541</v>
      </c>
      <c r="G186" s="198"/>
      <c r="H186" s="201">
        <v>14.7</v>
      </c>
      <c r="I186" s="202"/>
      <c r="J186" s="198"/>
      <c r="K186" s="198"/>
      <c r="L186" s="203"/>
      <c r="M186" s="204"/>
      <c r="N186" s="205"/>
      <c r="O186" s="205"/>
      <c r="P186" s="205"/>
      <c r="Q186" s="205"/>
      <c r="R186" s="205"/>
      <c r="S186" s="205"/>
      <c r="T186" s="206"/>
      <c r="AT186" s="207" t="s">
        <v>317</v>
      </c>
      <c r="AU186" s="207" t="s">
        <v>84</v>
      </c>
      <c r="AV186" s="13" t="s">
        <v>84</v>
      </c>
      <c r="AW186" s="13" t="s">
        <v>35</v>
      </c>
      <c r="AX186" s="13" t="s">
        <v>74</v>
      </c>
      <c r="AY186" s="207" t="s">
        <v>153</v>
      </c>
    </row>
    <row r="187" spans="1:65" s="13" customFormat="1" x14ac:dyDescent="0.2">
      <c r="B187" s="197"/>
      <c r="C187" s="198"/>
      <c r="D187" s="188" t="s">
        <v>317</v>
      </c>
      <c r="E187" s="199" t="s">
        <v>28</v>
      </c>
      <c r="F187" s="200" t="s">
        <v>542</v>
      </c>
      <c r="G187" s="198"/>
      <c r="H187" s="201">
        <v>1.1000000000000001</v>
      </c>
      <c r="I187" s="202"/>
      <c r="J187" s="198"/>
      <c r="K187" s="198"/>
      <c r="L187" s="203"/>
      <c r="M187" s="204"/>
      <c r="N187" s="205"/>
      <c r="O187" s="205"/>
      <c r="P187" s="205"/>
      <c r="Q187" s="205"/>
      <c r="R187" s="205"/>
      <c r="S187" s="205"/>
      <c r="T187" s="206"/>
      <c r="AT187" s="207" t="s">
        <v>317</v>
      </c>
      <c r="AU187" s="207" t="s">
        <v>84</v>
      </c>
      <c r="AV187" s="13" t="s">
        <v>84</v>
      </c>
      <c r="AW187" s="13" t="s">
        <v>35</v>
      </c>
      <c r="AX187" s="13" t="s">
        <v>74</v>
      </c>
      <c r="AY187" s="207" t="s">
        <v>153</v>
      </c>
    </row>
    <row r="188" spans="1:65" s="13" customFormat="1" x14ac:dyDescent="0.2">
      <c r="B188" s="197"/>
      <c r="C188" s="198"/>
      <c r="D188" s="188" t="s">
        <v>317</v>
      </c>
      <c r="E188" s="199" t="s">
        <v>28</v>
      </c>
      <c r="F188" s="200" t="s">
        <v>543</v>
      </c>
      <c r="G188" s="198"/>
      <c r="H188" s="201">
        <v>31.033999999999999</v>
      </c>
      <c r="I188" s="202"/>
      <c r="J188" s="198"/>
      <c r="K188" s="198"/>
      <c r="L188" s="203"/>
      <c r="M188" s="204"/>
      <c r="N188" s="205"/>
      <c r="O188" s="205"/>
      <c r="P188" s="205"/>
      <c r="Q188" s="205"/>
      <c r="R188" s="205"/>
      <c r="S188" s="205"/>
      <c r="T188" s="206"/>
      <c r="AT188" s="207" t="s">
        <v>317</v>
      </c>
      <c r="AU188" s="207" t="s">
        <v>84</v>
      </c>
      <c r="AV188" s="13" t="s">
        <v>84</v>
      </c>
      <c r="AW188" s="13" t="s">
        <v>35</v>
      </c>
      <c r="AX188" s="13" t="s">
        <v>74</v>
      </c>
      <c r="AY188" s="207" t="s">
        <v>153</v>
      </c>
    </row>
    <row r="189" spans="1:65" s="13" customFormat="1" x14ac:dyDescent="0.2">
      <c r="B189" s="197"/>
      <c r="C189" s="198"/>
      <c r="D189" s="188" t="s">
        <v>317</v>
      </c>
      <c r="E189" s="199" t="s">
        <v>28</v>
      </c>
      <c r="F189" s="200" t="s">
        <v>544</v>
      </c>
      <c r="G189" s="198"/>
      <c r="H189" s="201">
        <v>9.3550000000000004</v>
      </c>
      <c r="I189" s="202"/>
      <c r="J189" s="198"/>
      <c r="K189" s="198"/>
      <c r="L189" s="203"/>
      <c r="M189" s="204"/>
      <c r="N189" s="205"/>
      <c r="O189" s="205"/>
      <c r="P189" s="205"/>
      <c r="Q189" s="205"/>
      <c r="R189" s="205"/>
      <c r="S189" s="205"/>
      <c r="T189" s="206"/>
      <c r="AT189" s="207" t="s">
        <v>317</v>
      </c>
      <c r="AU189" s="207" t="s">
        <v>84</v>
      </c>
      <c r="AV189" s="13" t="s">
        <v>84</v>
      </c>
      <c r="AW189" s="13" t="s">
        <v>35</v>
      </c>
      <c r="AX189" s="13" t="s">
        <v>74</v>
      </c>
      <c r="AY189" s="207" t="s">
        <v>153</v>
      </c>
    </row>
    <row r="190" spans="1:65" s="13" customFormat="1" x14ac:dyDescent="0.2">
      <c r="B190" s="197"/>
      <c r="C190" s="198"/>
      <c r="D190" s="188" t="s">
        <v>317</v>
      </c>
      <c r="E190" s="199" t="s">
        <v>28</v>
      </c>
      <c r="F190" s="200" t="s">
        <v>545</v>
      </c>
      <c r="G190" s="198"/>
      <c r="H190" s="201">
        <v>10.167999999999999</v>
      </c>
      <c r="I190" s="202"/>
      <c r="J190" s="198"/>
      <c r="K190" s="198"/>
      <c r="L190" s="203"/>
      <c r="M190" s="204"/>
      <c r="N190" s="205"/>
      <c r="O190" s="205"/>
      <c r="P190" s="205"/>
      <c r="Q190" s="205"/>
      <c r="R190" s="205"/>
      <c r="S190" s="205"/>
      <c r="T190" s="206"/>
      <c r="AT190" s="207" t="s">
        <v>317</v>
      </c>
      <c r="AU190" s="207" t="s">
        <v>84</v>
      </c>
      <c r="AV190" s="13" t="s">
        <v>84</v>
      </c>
      <c r="AW190" s="13" t="s">
        <v>35</v>
      </c>
      <c r="AX190" s="13" t="s">
        <v>74</v>
      </c>
      <c r="AY190" s="207" t="s">
        <v>153</v>
      </c>
    </row>
    <row r="191" spans="1:65" s="13" customFormat="1" x14ac:dyDescent="0.2">
      <c r="B191" s="197"/>
      <c r="C191" s="198"/>
      <c r="D191" s="188" t="s">
        <v>317</v>
      </c>
      <c r="E191" s="199" t="s">
        <v>28</v>
      </c>
      <c r="F191" s="200" t="s">
        <v>546</v>
      </c>
      <c r="G191" s="198"/>
      <c r="H191" s="201">
        <v>3.625</v>
      </c>
      <c r="I191" s="202"/>
      <c r="J191" s="198"/>
      <c r="K191" s="198"/>
      <c r="L191" s="203"/>
      <c r="M191" s="204"/>
      <c r="N191" s="205"/>
      <c r="O191" s="205"/>
      <c r="P191" s="205"/>
      <c r="Q191" s="205"/>
      <c r="R191" s="205"/>
      <c r="S191" s="205"/>
      <c r="T191" s="206"/>
      <c r="AT191" s="207" t="s">
        <v>317</v>
      </c>
      <c r="AU191" s="207" t="s">
        <v>84</v>
      </c>
      <c r="AV191" s="13" t="s">
        <v>84</v>
      </c>
      <c r="AW191" s="13" t="s">
        <v>35</v>
      </c>
      <c r="AX191" s="13" t="s">
        <v>74</v>
      </c>
      <c r="AY191" s="207" t="s">
        <v>153</v>
      </c>
    </row>
    <row r="192" spans="1:65" s="13" customFormat="1" x14ac:dyDescent="0.2">
      <c r="B192" s="197"/>
      <c r="C192" s="198"/>
      <c r="D192" s="188" t="s">
        <v>317</v>
      </c>
      <c r="E192" s="199" t="s">
        <v>28</v>
      </c>
      <c r="F192" s="200" t="s">
        <v>547</v>
      </c>
      <c r="G192" s="198"/>
      <c r="H192" s="201">
        <v>2.484</v>
      </c>
      <c r="I192" s="202"/>
      <c r="J192" s="198"/>
      <c r="K192" s="198"/>
      <c r="L192" s="203"/>
      <c r="M192" s="204"/>
      <c r="N192" s="205"/>
      <c r="O192" s="205"/>
      <c r="P192" s="205"/>
      <c r="Q192" s="205"/>
      <c r="R192" s="205"/>
      <c r="S192" s="205"/>
      <c r="T192" s="206"/>
      <c r="AT192" s="207" t="s">
        <v>317</v>
      </c>
      <c r="AU192" s="207" t="s">
        <v>84</v>
      </c>
      <c r="AV192" s="13" t="s">
        <v>84</v>
      </c>
      <c r="AW192" s="13" t="s">
        <v>35</v>
      </c>
      <c r="AX192" s="13" t="s">
        <v>74</v>
      </c>
      <c r="AY192" s="207" t="s">
        <v>153</v>
      </c>
    </row>
    <row r="193" spans="2:51" s="16" customFormat="1" x14ac:dyDescent="0.2">
      <c r="B193" s="234"/>
      <c r="C193" s="235"/>
      <c r="D193" s="188" t="s">
        <v>317</v>
      </c>
      <c r="E193" s="236" t="s">
        <v>28</v>
      </c>
      <c r="F193" s="237" t="s">
        <v>448</v>
      </c>
      <c r="G193" s="235"/>
      <c r="H193" s="238">
        <v>72.465999999999994</v>
      </c>
      <c r="I193" s="239"/>
      <c r="J193" s="235"/>
      <c r="K193" s="235"/>
      <c r="L193" s="240"/>
      <c r="M193" s="241"/>
      <c r="N193" s="242"/>
      <c r="O193" s="242"/>
      <c r="P193" s="242"/>
      <c r="Q193" s="242"/>
      <c r="R193" s="242"/>
      <c r="S193" s="242"/>
      <c r="T193" s="243"/>
      <c r="AT193" s="244" t="s">
        <v>317</v>
      </c>
      <c r="AU193" s="244" t="s">
        <v>84</v>
      </c>
      <c r="AV193" s="16" t="s">
        <v>163</v>
      </c>
      <c r="AW193" s="16" t="s">
        <v>35</v>
      </c>
      <c r="AX193" s="16" t="s">
        <v>74</v>
      </c>
      <c r="AY193" s="244" t="s">
        <v>153</v>
      </c>
    </row>
    <row r="194" spans="2:51" s="15" customFormat="1" x14ac:dyDescent="0.2">
      <c r="B194" s="224"/>
      <c r="C194" s="225"/>
      <c r="D194" s="188" t="s">
        <v>317</v>
      </c>
      <c r="E194" s="226" t="s">
        <v>28</v>
      </c>
      <c r="F194" s="227" t="s">
        <v>548</v>
      </c>
      <c r="G194" s="225"/>
      <c r="H194" s="226" t="s">
        <v>28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317</v>
      </c>
      <c r="AU194" s="233" t="s">
        <v>84</v>
      </c>
      <c r="AV194" s="15" t="s">
        <v>82</v>
      </c>
      <c r="AW194" s="15" t="s">
        <v>35</v>
      </c>
      <c r="AX194" s="15" t="s">
        <v>74</v>
      </c>
      <c r="AY194" s="233" t="s">
        <v>153</v>
      </c>
    </row>
    <row r="195" spans="2:51" s="15" customFormat="1" x14ac:dyDescent="0.2">
      <c r="B195" s="224"/>
      <c r="C195" s="225"/>
      <c r="D195" s="188" t="s">
        <v>317</v>
      </c>
      <c r="E195" s="226" t="s">
        <v>28</v>
      </c>
      <c r="F195" s="227" t="s">
        <v>549</v>
      </c>
      <c r="G195" s="225"/>
      <c r="H195" s="226" t="s">
        <v>28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317</v>
      </c>
      <c r="AU195" s="233" t="s">
        <v>84</v>
      </c>
      <c r="AV195" s="15" t="s">
        <v>82</v>
      </c>
      <c r="AW195" s="15" t="s">
        <v>35</v>
      </c>
      <c r="AX195" s="15" t="s">
        <v>74</v>
      </c>
      <c r="AY195" s="233" t="s">
        <v>153</v>
      </c>
    </row>
    <row r="196" spans="2:51" s="13" customFormat="1" x14ac:dyDescent="0.2">
      <c r="B196" s="197"/>
      <c r="C196" s="198"/>
      <c r="D196" s="188" t="s">
        <v>317</v>
      </c>
      <c r="E196" s="199" t="s">
        <v>28</v>
      </c>
      <c r="F196" s="200" t="s">
        <v>550</v>
      </c>
      <c r="G196" s="198"/>
      <c r="H196" s="201">
        <v>9.7200000000000006</v>
      </c>
      <c r="I196" s="202"/>
      <c r="J196" s="198"/>
      <c r="K196" s="198"/>
      <c r="L196" s="203"/>
      <c r="M196" s="204"/>
      <c r="N196" s="205"/>
      <c r="O196" s="205"/>
      <c r="P196" s="205"/>
      <c r="Q196" s="205"/>
      <c r="R196" s="205"/>
      <c r="S196" s="205"/>
      <c r="T196" s="206"/>
      <c r="AT196" s="207" t="s">
        <v>317</v>
      </c>
      <c r="AU196" s="207" t="s">
        <v>84</v>
      </c>
      <c r="AV196" s="13" t="s">
        <v>84</v>
      </c>
      <c r="AW196" s="13" t="s">
        <v>35</v>
      </c>
      <c r="AX196" s="13" t="s">
        <v>74</v>
      </c>
      <c r="AY196" s="207" t="s">
        <v>153</v>
      </c>
    </row>
    <row r="197" spans="2:51" s="13" customFormat="1" x14ac:dyDescent="0.2">
      <c r="B197" s="197"/>
      <c r="C197" s="198"/>
      <c r="D197" s="188" t="s">
        <v>317</v>
      </c>
      <c r="E197" s="199" t="s">
        <v>28</v>
      </c>
      <c r="F197" s="200" t="s">
        <v>551</v>
      </c>
      <c r="G197" s="198"/>
      <c r="H197" s="201">
        <v>13.923</v>
      </c>
      <c r="I197" s="202"/>
      <c r="J197" s="198"/>
      <c r="K197" s="198"/>
      <c r="L197" s="203"/>
      <c r="M197" s="204"/>
      <c r="N197" s="205"/>
      <c r="O197" s="205"/>
      <c r="P197" s="205"/>
      <c r="Q197" s="205"/>
      <c r="R197" s="205"/>
      <c r="S197" s="205"/>
      <c r="T197" s="206"/>
      <c r="AT197" s="207" t="s">
        <v>317</v>
      </c>
      <c r="AU197" s="207" t="s">
        <v>84</v>
      </c>
      <c r="AV197" s="13" t="s">
        <v>84</v>
      </c>
      <c r="AW197" s="13" t="s">
        <v>35</v>
      </c>
      <c r="AX197" s="13" t="s">
        <v>74</v>
      </c>
      <c r="AY197" s="207" t="s">
        <v>153</v>
      </c>
    </row>
    <row r="198" spans="2:51" s="13" customFormat="1" x14ac:dyDescent="0.2">
      <c r="B198" s="197"/>
      <c r="C198" s="198"/>
      <c r="D198" s="188" t="s">
        <v>317</v>
      </c>
      <c r="E198" s="199" t="s">
        <v>28</v>
      </c>
      <c r="F198" s="200" t="s">
        <v>552</v>
      </c>
      <c r="G198" s="198"/>
      <c r="H198" s="201">
        <v>0.34499999999999997</v>
      </c>
      <c r="I198" s="202"/>
      <c r="J198" s="198"/>
      <c r="K198" s="198"/>
      <c r="L198" s="203"/>
      <c r="M198" s="204"/>
      <c r="N198" s="205"/>
      <c r="O198" s="205"/>
      <c r="P198" s="205"/>
      <c r="Q198" s="205"/>
      <c r="R198" s="205"/>
      <c r="S198" s="205"/>
      <c r="T198" s="206"/>
      <c r="AT198" s="207" t="s">
        <v>317</v>
      </c>
      <c r="AU198" s="207" t="s">
        <v>84</v>
      </c>
      <c r="AV198" s="13" t="s">
        <v>84</v>
      </c>
      <c r="AW198" s="13" t="s">
        <v>35</v>
      </c>
      <c r="AX198" s="13" t="s">
        <v>74</v>
      </c>
      <c r="AY198" s="207" t="s">
        <v>153</v>
      </c>
    </row>
    <row r="199" spans="2:51" s="13" customFormat="1" x14ac:dyDescent="0.2">
      <c r="B199" s="197"/>
      <c r="C199" s="198"/>
      <c r="D199" s="188" t="s">
        <v>317</v>
      </c>
      <c r="E199" s="199" t="s">
        <v>28</v>
      </c>
      <c r="F199" s="200" t="s">
        <v>553</v>
      </c>
      <c r="G199" s="198"/>
      <c r="H199" s="201">
        <v>6.6449999999999996</v>
      </c>
      <c r="I199" s="202"/>
      <c r="J199" s="198"/>
      <c r="K199" s="198"/>
      <c r="L199" s="203"/>
      <c r="M199" s="204"/>
      <c r="N199" s="205"/>
      <c r="O199" s="205"/>
      <c r="P199" s="205"/>
      <c r="Q199" s="205"/>
      <c r="R199" s="205"/>
      <c r="S199" s="205"/>
      <c r="T199" s="206"/>
      <c r="AT199" s="207" t="s">
        <v>317</v>
      </c>
      <c r="AU199" s="207" t="s">
        <v>84</v>
      </c>
      <c r="AV199" s="13" t="s">
        <v>84</v>
      </c>
      <c r="AW199" s="13" t="s">
        <v>35</v>
      </c>
      <c r="AX199" s="13" t="s">
        <v>74</v>
      </c>
      <c r="AY199" s="207" t="s">
        <v>153</v>
      </c>
    </row>
    <row r="200" spans="2:51" s="13" customFormat="1" x14ac:dyDescent="0.2">
      <c r="B200" s="197"/>
      <c r="C200" s="198"/>
      <c r="D200" s="188" t="s">
        <v>317</v>
      </c>
      <c r="E200" s="199" t="s">
        <v>28</v>
      </c>
      <c r="F200" s="200" t="s">
        <v>554</v>
      </c>
      <c r="G200" s="198"/>
      <c r="H200" s="201">
        <v>3.51</v>
      </c>
      <c r="I200" s="202"/>
      <c r="J200" s="198"/>
      <c r="K200" s="198"/>
      <c r="L200" s="203"/>
      <c r="M200" s="204"/>
      <c r="N200" s="205"/>
      <c r="O200" s="205"/>
      <c r="P200" s="205"/>
      <c r="Q200" s="205"/>
      <c r="R200" s="205"/>
      <c r="S200" s="205"/>
      <c r="T200" s="206"/>
      <c r="AT200" s="207" t="s">
        <v>317</v>
      </c>
      <c r="AU200" s="207" t="s">
        <v>84</v>
      </c>
      <c r="AV200" s="13" t="s">
        <v>84</v>
      </c>
      <c r="AW200" s="13" t="s">
        <v>35</v>
      </c>
      <c r="AX200" s="13" t="s">
        <v>74</v>
      </c>
      <c r="AY200" s="207" t="s">
        <v>153</v>
      </c>
    </row>
    <row r="201" spans="2:51" s="16" customFormat="1" x14ac:dyDescent="0.2">
      <c r="B201" s="234"/>
      <c r="C201" s="235"/>
      <c r="D201" s="188" t="s">
        <v>317</v>
      </c>
      <c r="E201" s="236" t="s">
        <v>28</v>
      </c>
      <c r="F201" s="237" t="s">
        <v>448</v>
      </c>
      <c r="G201" s="235"/>
      <c r="H201" s="238">
        <v>34.143000000000001</v>
      </c>
      <c r="I201" s="239"/>
      <c r="J201" s="235"/>
      <c r="K201" s="235"/>
      <c r="L201" s="240"/>
      <c r="M201" s="241"/>
      <c r="N201" s="242"/>
      <c r="O201" s="242"/>
      <c r="P201" s="242"/>
      <c r="Q201" s="242"/>
      <c r="R201" s="242"/>
      <c r="S201" s="242"/>
      <c r="T201" s="243"/>
      <c r="AT201" s="244" t="s">
        <v>317</v>
      </c>
      <c r="AU201" s="244" t="s">
        <v>84</v>
      </c>
      <c r="AV201" s="16" t="s">
        <v>163</v>
      </c>
      <c r="AW201" s="16" t="s">
        <v>35</v>
      </c>
      <c r="AX201" s="16" t="s">
        <v>74</v>
      </c>
      <c r="AY201" s="244" t="s">
        <v>153</v>
      </c>
    </row>
    <row r="202" spans="2:51" s="15" customFormat="1" x14ac:dyDescent="0.2">
      <c r="B202" s="224"/>
      <c r="C202" s="225"/>
      <c r="D202" s="188" t="s">
        <v>317</v>
      </c>
      <c r="E202" s="226" t="s">
        <v>28</v>
      </c>
      <c r="F202" s="227" t="s">
        <v>527</v>
      </c>
      <c r="G202" s="225"/>
      <c r="H202" s="226" t="s">
        <v>28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317</v>
      </c>
      <c r="AU202" s="233" t="s">
        <v>84</v>
      </c>
      <c r="AV202" s="15" t="s">
        <v>82</v>
      </c>
      <c r="AW202" s="15" t="s">
        <v>35</v>
      </c>
      <c r="AX202" s="15" t="s">
        <v>74</v>
      </c>
      <c r="AY202" s="233" t="s">
        <v>153</v>
      </c>
    </row>
    <row r="203" spans="2:51" s="15" customFormat="1" x14ac:dyDescent="0.2">
      <c r="B203" s="224"/>
      <c r="C203" s="225"/>
      <c r="D203" s="188" t="s">
        <v>317</v>
      </c>
      <c r="E203" s="226" t="s">
        <v>28</v>
      </c>
      <c r="F203" s="227" t="s">
        <v>528</v>
      </c>
      <c r="G203" s="225"/>
      <c r="H203" s="226" t="s">
        <v>28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317</v>
      </c>
      <c r="AU203" s="233" t="s">
        <v>84</v>
      </c>
      <c r="AV203" s="15" t="s">
        <v>82</v>
      </c>
      <c r="AW203" s="15" t="s">
        <v>35</v>
      </c>
      <c r="AX203" s="15" t="s">
        <v>74</v>
      </c>
      <c r="AY203" s="233" t="s">
        <v>153</v>
      </c>
    </row>
    <row r="204" spans="2:51" s="13" customFormat="1" x14ac:dyDescent="0.2">
      <c r="B204" s="197"/>
      <c r="C204" s="198"/>
      <c r="D204" s="188" t="s">
        <v>317</v>
      </c>
      <c r="E204" s="199" t="s">
        <v>28</v>
      </c>
      <c r="F204" s="200" t="s">
        <v>555</v>
      </c>
      <c r="G204" s="198"/>
      <c r="H204" s="201">
        <v>3.4430000000000001</v>
      </c>
      <c r="I204" s="202"/>
      <c r="J204" s="198"/>
      <c r="K204" s="198"/>
      <c r="L204" s="203"/>
      <c r="M204" s="204"/>
      <c r="N204" s="205"/>
      <c r="O204" s="205"/>
      <c r="P204" s="205"/>
      <c r="Q204" s="205"/>
      <c r="R204" s="205"/>
      <c r="S204" s="205"/>
      <c r="T204" s="206"/>
      <c r="AT204" s="207" t="s">
        <v>317</v>
      </c>
      <c r="AU204" s="207" t="s">
        <v>84</v>
      </c>
      <c r="AV204" s="13" t="s">
        <v>84</v>
      </c>
      <c r="AW204" s="13" t="s">
        <v>35</v>
      </c>
      <c r="AX204" s="13" t="s">
        <v>74</v>
      </c>
      <c r="AY204" s="207" t="s">
        <v>153</v>
      </c>
    </row>
    <row r="205" spans="2:51" s="13" customFormat="1" x14ac:dyDescent="0.2">
      <c r="B205" s="197"/>
      <c r="C205" s="198"/>
      <c r="D205" s="188" t="s">
        <v>317</v>
      </c>
      <c r="E205" s="199" t="s">
        <v>28</v>
      </c>
      <c r="F205" s="200" t="s">
        <v>556</v>
      </c>
      <c r="G205" s="198"/>
      <c r="H205" s="201">
        <v>1.2</v>
      </c>
      <c r="I205" s="202"/>
      <c r="J205" s="198"/>
      <c r="K205" s="198"/>
      <c r="L205" s="203"/>
      <c r="M205" s="204"/>
      <c r="N205" s="205"/>
      <c r="O205" s="205"/>
      <c r="P205" s="205"/>
      <c r="Q205" s="205"/>
      <c r="R205" s="205"/>
      <c r="S205" s="205"/>
      <c r="T205" s="206"/>
      <c r="AT205" s="207" t="s">
        <v>317</v>
      </c>
      <c r="AU205" s="207" t="s">
        <v>84</v>
      </c>
      <c r="AV205" s="13" t="s">
        <v>84</v>
      </c>
      <c r="AW205" s="13" t="s">
        <v>35</v>
      </c>
      <c r="AX205" s="13" t="s">
        <v>74</v>
      </c>
      <c r="AY205" s="207" t="s">
        <v>153</v>
      </c>
    </row>
    <row r="206" spans="2:51" s="16" customFormat="1" x14ac:dyDescent="0.2">
      <c r="B206" s="234"/>
      <c r="C206" s="235"/>
      <c r="D206" s="188" t="s">
        <v>317</v>
      </c>
      <c r="E206" s="236" t="s">
        <v>28</v>
      </c>
      <c r="F206" s="237" t="s">
        <v>448</v>
      </c>
      <c r="G206" s="235"/>
      <c r="H206" s="238">
        <v>4.6429999999999998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317</v>
      </c>
      <c r="AU206" s="244" t="s">
        <v>84</v>
      </c>
      <c r="AV206" s="16" t="s">
        <v>163</v>
      </c>
      <c r="AW206" s="16" t="s">
        <v>35</v>
      </c>
      <c r="AX206" s="16" t="s">
        <v>74</v>
      </c>
      <c r="AY206" s="244" t="s">
        <v>153</v>
      </c>
    </row>
    <row r="207" spans="2:51" s="15" customFormat="1" x14ac:dyDescent="0.2">
      <c r="B207" s="224"/>
      <c r="C207" s="225"/>
      <c r="D207" s="188" t="s">
        <v>317</v>
      </c>
      <c r="E207" s="226" t="s">
        <v>28</v>
      </c>
      <c r="F207" s="227" t="s">
        <v>530</v>
      </c>
      <c r="G207" s="225"/>
      <c r="H207" s="226" t="s">
        <v>28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317</v>
      </c>
      <c r="AU207" s="233" t="s">
        <v>84</v>
      </c>
      <c r="AV207" s="15" t="s">
        <v>82</v>
      </c>
      <c r="AW207" s="15" t="s">
        <v>35</v>
      </c>
      <c r="AX207" s="15" t="s">
        <v>74</v>
      </c>
      <c r="AY207" s="233" t="s">
        <v>153</v>
      </c>
    </row>
    <row r="208" spans="2:51" s="15" customFormat="1" x14ac:dyDescent="0.2">
      <c r="B208" s="224"/>
      <c r="C208" s="225"/>
      <c r="D208" s="188" t="s">
        <v>317</v>
      </c>
      <c r="E208" s="226" t="s">
        <v>28</v>
      </c>
      <c r="F208" s="227" t="s">
        <v>531</v>
      </c>
      <c r="G208" s="225"/>
      <c r="H208" s="226" t="s">
        <v>28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317</v>
      </c>
      <c r="AU208" s="233" t="s">
        <v>84</v>
      </c>
      <c r="AV208" s="15" t="s">
        <v>82</v>
      </c>
      <c r="AW208" s="15" t="s">
        <v>35</v>
      </c>
      <c r="AX208" s="15" t="s">
        <v>74</v>
      </c>
      <c r="AY208" s="233" t="s">
        <v>153</v>
      </c>
    </row>
    <row r="209" spans="1:65" s="13" customFormat="1" x14ac:dyDescent="0.2">
      <c r="B209" s="197"/>
      <c r="C209" s="198"/>
      <c r="D209" s="188" t="s">
        <v>317</v>
      </c>
      <c r="E209" s="199" t="s">
        <v>28</v>
      </c>
      <c r="F209" s="200" t="s">
        <v>557</v>
      </c>
      <c r="G209" s="198"/>
      <c r="H209" s="201">
        <v>0.35699999999999998</v>
      </c>
      <c r="I209" s="202"/>
      <c r="J209" s="198"/>
      <c r="K209" s="198"/>
      <c r="L209" s="203"/>
      <c r="M209" s="204"/>
      <c r="N209" s="205"/>
      <c r="O209" s="205"/>
      <c r="P209" s="205"/>
      <c r="Q209" s="205"/>
      <c r="R209" s="205"/>
      <c r="S209" s="205"/>
      <c r="T209" s="206"/>
      <c r="AT209" s="207" t="s">
        <v>317</v>
      </c>
      <c r="AU209" s="207" t="s">
        <v>84</v>
      </c>
      <c r="AV209" s="13" t="s">
        <v>84</v>
      </c>
      <c r="AW209" s="13" t="s">
        <v>35</v>
      </c>
      <c r="AX209" s="13" t="s">
        <v>74</v>
      </c>
      <c r="AY209" s="207" t="s">
        <v>153</v>
      </c>
    </row>
    <row r="210" spans="1:65" s="16" customFormat="1" x14ac:dyDescent="0.2">
      <c r="B210" s="234"/>
      <c r="C210" s="235"/>
      <c r="D210" s="188" t="s">
        <v>317</v>
      </c>
      <c r="E210" s="236" t="s">
        <v>28</v>
      </c>
      <c r="F210" s="237" t="s">
        <v>448</v>
      </c>
      <c r="G210" s="235"/>
      <c r="H210" s="238">
        <v>0.35699999999999998</v>
      </c>
      <c r="I210" s="239"/>
      <c r="J210" s="235"/>
      <c r="K210" s="235"/>
      <c r="L210" s="240"/>
      <c r="M210" s="241"/>
      <c r="N210" s="242"/>
      <c r="O210" s="242"/>
      <c r="P210" s="242"/>
      <c r="Q210" s="242"/>
      <c r="R210" s="242"/>
      <c r="S210" s="242"/>
      <c r="T210" s="243"/>
      <c r="AT210" s="244" t="s">
        <v>317</v>
      </c>
      <c r="AU210" s="244" t="s">
        <v>84</v>
      </c>
      <c r="AV210" s="16" t="s">
        <v>163</v>
      </c>
      <c r="AW210" s="16" t="s">
        <v>35</v>
      </c>
      <c r="AX210" s="16" t="s">
        <v>74</v>
      </c>
      <c r="AY210" s="244" t="s">
        <v>153</v>
      </c>
    </row>
    <row r="211" spans="1:65" s="15" customFormat="1" x14ac:dyDescent="0.2">
      <c r="B211" s="224"/>
      <c r="C211" s="225"/>
      <c r="D211" s="188" t="s">
        <v>317</v>
      </c>
      <c r="E211" s="226" t="s">
        <v>28</v>
      </c>
      <c r="F211" s="227" t="s">
        <v>535</v>
      </c>
      <c r="G211" s="225"/>
      <c r="H211" s="226" t="s">
        <v>28</v>
      </c>
      <c r="I211" s="228"/>
      <c r="J211" s="225"/>
      <c r="K211" s="225"/>
      <c r="L211" s="229"/>
      <c r="M211" s="230"/>
      <c r="N211" s="231"/>
      <c r="O211" s="231"/>
      <c r="P211" s="231"/>
      <c r="Q211" s="231"/>
      <c r="R211" s="231"/>
      <c r="S211" s="231"/>
      <c r="T211" s="232"/>
      <c r="AT211" s="233" t="s">
        <v>317</v>
      </c>
      <c r="AU211" s="233" t="s">
        <v>84</v>
      </c>
      <c r="AV211" s="15" t="s">
        <v>82</v>
      </c>
      <c r="AW211" s="15" t="s">
        <v>35</v>
      </c>
      <c r="AX211" s="15" t="s">
        <v>74</v>
      </c>
      <c r="AY211" s="233" t="s">
        <v>153</v>
      </c>
    </row>
    <row r="212" spans="1:65" s="15" customFormat="1" x14ac:dyDescent="0.2">
      <c r="B212" s="224"/>
      <c r="C212" s="225"/>
      <c r="D212" s="188" t="s">
        <v>317</v>
      </c>
      <c r="E212" s="226" t="s">
        <v>28</v>
      </c>
      <c r="F212" s="227" t="s">
        <v>536</v>
      </c>
      <c r="G212" s="225"/>
      <c r="H212" s="226" t="s">
        <v>28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317</v>
      </c>
      <c r="AU212" s="233" t="s">
        <v>84</v>
      </c>
      <c r="AV212" s="15" t="s">
        <v>82</v>
      </c>
      <c r="AW212" s="15" t="s">
        <v>35</v>
      </c>
      <c r="AX212" s="15" t="s">
        <v>74</v>
      </c>
      <c r="AY212" s="233" t="s">
        <v>153</v>
      </c>
    </row>
    <row r="213" spans="1:65" s="13" customFormat="1" x14ac:dyDescent="0.2">
      <c r="B213" s="197"/>
      <c r="C213" s="198"/>
      <c r="D213" s="188" t="s">
        <v>317</v>
      </c>
      <c r="E213" s="199" t="s">
        <v>28</v>
      </c>
      <c r="F213" s="200" t="s">
        <v>558</v>
      </c>
      <c r="G213" s="198"/>
      <c r="H213" s="201">
        <v>5.0780000000000003</v>
      </c>
      <c r="I213" s="202"/>
      <c r="J213" s="198"/>
      <c r="K213" s="198"/>
      <c r="L213" s="203"/>
      <c r="M213" s="204"/>
      <c r="N213" s="205"/>
      <c r="O213" s="205"/>
      <c r="P213" s="205"/>
      <c r="Q213" s="205"/>
      <c r="R213" s="205"/>
      <c r="S213" s="205"/>
      <c r="T213" s="206"/>
      <c r="AT213" s="207" t="s">
        <v>317</v>
      </c>
      <c r="AU213" s="207" t="s">
        <v>84</v>
      </c>
      <c r="AV213" s="13" t="s">
        <v>84</v>
      </c>
      <c r="AW213" s="13" t="s">
        <v>35</v>
      </c>
      <c r="AX213" s="13" t="s">
        <v>74</v>
      </c>
      <c r="AY213" s="207" t="s">
        <v>153</v>
      </c>
    </row>
    <row r="214" spans="1:65" s="13" customFormat="1" x14ac:dyDescent="0.2">
      <c r="B214" s="197"/>
      <c r="C214" s="198"/>
      <c r="D214" s="188" t="s">
        <v>317</v>
      </c>
      <c r="E214" s="199" t="s">
        <v>28</v>
      </c>
      <c r="F214" s="200" t="s">
        <v>559</v>
      </c>
      <c r="G214" s="198"/>
      <c r="H214" s="201">
        <v>3.19</v>
      </c>
      <c r="I214" s="202"/>
      <c r="J214" s="198"/>
      <c r="K214" s="198"/>
      <c r="L214" s="203"/>
      <c r="M214" s="204"/>
      <c r="N214" s="205"/>
      <c r="O214" s="205"/>
      <c r="P214" s="205"/>
      <c r="Q214" s="205"/>
      <c r="R214" s="205"/>
      <c r="S214" s="205"/>
      <c r="T214" s="206"/>
      <c r="AT214" s="207" t="s">
        <v>317</v>
      </c>
      <c r="AU214" s="207" t="s">
        <v>84</v>
      </c>
      <c r="AV214" s="13" t="s">
        <v>84</v>
      </c>
      <c r="AW214" s="13" t="s">
        <v>35</v>
      </c>
      <c r="AX214" s="13" t="s">
        <v>74</v>
      </c>
      <c r="AY214" s="207" t="s">
        <v>153</v>
      </c>
    </row>
    <row r="215" spans="1:65" s="13" customFormat="1" x14ac:dyDescent="0.2">
      <c r="B215" s="197"/>
      <c r="C215" s="198"/>
      <c r="D215" s="188" t="s">
        <v>317</v>
      </c>
      <c r="E215" s="199" t="s">
        <v>28</v>
      </c>
      <c r="F215" s="200" t="s">
        <v>560</v>
      </c>
      <c r="G215" s="198"/>
      <c r="H215" s="201">
        <v>7.28</v>
      </c>
      <c r="I215" s="202"/>
      <c r="J215" s="198"/>
      <c r="K215" s="198"/>
      <c r="L215" s="203"/>
      <c r="M215" s="204"/>
      <c r="N215" s="205"/>
      <c r="O215" s="205"/>
      <c r="P215" s="205"/>
      <c r="Q215" s="205"/>
      <c r="R215" s="205"/>
      <c r="S215" s="205"/>
      <c r="T215" s="206"/>
      <c r="AT215" s="207" t="s">
        <v>317</v>
      </c>
      <c r="AU215" s="207" t="s">
        <v>84</v>
      </c>
      <c r="AV215" s="13" t="s">
        <v>84</v>
      </c>
      <c r="AW215" s="13" t="s">
        <v>35</v>
      </c>
      <c r="AX215" s="13" t="s">
        <v>74</v>
      </c>
      <c r="AY215" s="207" t="s">
        <v>153</v>
      </c>
    </row>
    <row r="216" spans="1:65" s="16" customFormat="1" x14ac:dyDescent="0.2">
      <c r="B216" s="234"/>
      <c r="C216" s="235"/>
      <c r="D216" s="188" t="s">
        <v>317</v>
      </c>
      <c r="E216" s="236" t="s">
        <v>28</v>
      </c>
      <c r="F216" s="237" t="s">
        <v>448</v>
      </c>
      <c r="G216" s="235"/>
      <c r="H216" s="238">
        <v>15.548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317</v>
      </c>
      <c r="AU216" s="244" t="s">
        <v>84</v>
      </c>
      <c r="AV216" s="16" t="s">
        <v>163</v>
      </c>
      <c r="AW216" s="16" t="s">
        <v>35</v>
      </c>
      <c r="AX216" s="16" t="s">
        <v>74</v>
      </c>
      <c r="AY216" s="244" t="s">
        <v>153</v>
      </c>
    </row>
    <row r="217" spans="1:65" s="15" customFormat="1" x14ac:dyDescent="0.2">
      <c r="B217" s="224"/>
      <c r="C217" s="225"/>
      <c r="D217" s="188" t="s">
        <v>317</v>
      </c>
      <c r="E217" s="226" t="s">
        <v>28</v>
      </c>
      <c r="F217" s="227" t="s">
        <v>561</v>
      </c>
      <c r="G217" s="225"/>
      <c r="H217" s="226" t="s">
        <v>28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317</v>
      </c>
      <c r="AU217" s="233" t="s">
        <v>84</v>
      </c>
      <c r="AV217" s="15" t="s">
        <v>82</v>
      </c>
      <c r="AW217" s="15" t="s">
        <v>35</v>
      </c>
      <c r="AX217" s="15" t="s">
        <v>74</v>
      </c>
      <c r="AY217" s="233" t="s">
        <v>153</v>
      </c>
    </row>
    <row r="218" spans="1:65" s="13" customFormat="1" x14ac:dyDescent="0.2">
      <c r="B218" s="197"/>
      <c r="C218" s="198"/>
      <c r="D218" s="188" t="s">
        <v>317</v>
      </c>
      <c r="E218" s="199" t="s">
        <v>28</v>
      </c>
      <c r="F218" s="200" t="s">
        <v>562</v>
      </c>
      <c r="G218" s="198"/>
      <c r="H218" s="201">
        <v>9.9619999999999997</v>
      </c>
      <c r="I218" s="202"/>
      <c r="J218" s="198"/>
      <c r="K218" s="198"/>
      <c r="L218" s="203"/>
      <c r="M218" s="204"/>
      <c r="N218" s="205"/>
      <c r="O218" s="205"/>
      <c r="P218" s="205"/>
      <c r="Q218" s="205"/>
      <c r="R218" s="205"/>
      <c r="S218" s="205"/>
      <c r="T218" s="206"/>
      <c r="AT218" s="207" t="s">
        <v>317</v>
      </c>
      <c r="AU218" s="207" t="s">
        <v>84</v>
      </c>
      <c r="AV218" s="13" t="s">
        <v>84</v>
      </c>
      <c r="AW218" s="13" t="s">
        <v>35</v>
      </c>
      <c r="AX218" s="13" t="s">
        <v>74</v>
      </c>
      <c r="AY218" s="207" t="s">
        <v>153</v>
      </c>
    </row>
    <row r="219" spans="1:65" s="15" customFormat="1" x14ac:dyDescent="0.2">
      <c r="B219" s="224"/>
      <c r="C219" s="225"/>
      <c r="D219" s="188" t="s">
        <v>317</v>
      </c>
      <c r="E219" s="226" t="s">
        <v>28</v>
      </c>
      <c r="F219" s="227" t="s">
        <v>548</v>
      </c>
      <c r="G219" s="225"/>
      <c r="H219" s="226" t="s">
        <v>28</v>
      </c>
      <c r="I219" s="228"/>
      <c r="J219" s="225"/>
      <c r="K219" s="225"/>
      <c r="L219" s="229"/>
      <c r="M219" s="230"/>
      <c r="N219" s="231"/>
      <c r="O219" s="231"/>
      <c r="P219" s="231"/>
      <c r="Q219" s="231"/>
      <c r="R219" s="231"/>
      <c r="S219" s="231"/>
      <c r="T219" s="232"/>
      <c r="AT219" s="233" t="s">
        <v>317</v>
      </c>
      <c r="AU219" s="233" t="s">
        <v>84</v>
      </c>
      <c r="AV219" s="15" t="s">
        <v>82</v>
      </c>
      <c r="AW219" s="15" t="s">
        <v>35</v>
      </c>
      <c r="AX219" s="15" t="s">
        <v>74</v>
      </c>
      <c r="AY219" s="233" t="s">
        <v>153</v>
      </c>
    </row>
    <row r="220" spans="1:65" s="13" customFormat="1" x14ac:dyDescent="0.2">
      <c r="B220" s="197"/>
      <c r="C220" s="198"/>
      <c r="D220" s="188" t="s">
        <v>317</v>
      </c>
      <c r="E220" s="199" t="s">
        <v>28</v>
      </c>
      <c r="F220" s="200" t="s">
        <v>563</v>
      </c>
      <c r="G220" s="198"/>
      <c r="H220" s="201">
        <v>4.05</v>
      </c>
      <c r="I220" s="202"/>
      <c r="J220" s="198"/>
      <c r="K220" s="198"/>
      <c r="L220" s="203"/>
      <c r="M220" s="204"/>
      <c r="N220" s="205"/>
      <c r="O220" s="205"/>
      <c r="P220" s="205"/>
      <c r="Q220" s="205"/>
      <c r="R220" s="205"/>
      <c r="S220" s="205"/>
      <c r="T220" s="206"/>
      <c r="AT220" s="207" t="s">
        <v>317</v>
      </c>
      <c r="AU220" s="207" t="s">
        <v>84</v>
      </c>
      <c r="AV220" s="13" t="s">
        <v>84</v>
      </c>
      <c r="AW220" s="13" t="s">
        <v>35</v>
      </c>
      <c r="AX220" s="13" t="s">
        <v>74</v>
      </c>
      <c r="AY220" s="207" t="s">
        <v>153</v>
      </c>
    </row>
    <row r="221" spans="1:65" s="13" customFormat="1" x14ac:dyDescent="0.2">
      <c r="B221" s="197"/>
      <c r="C221" s="198"/>
      <c r="D221" s="188" t="s">
        <v>317</v>
      </c>
      <c r="E221" s="199" t="s">
        <v>28</v>
      </c>
      <c r="F221" s="200" t="s">
        <v>564</v>
      </c>
      <c r="G221" s="198"/>
      <c r="H221" s="201">
        <v>13.26</v>
      </c>
      <c r="I221" s="202"/>
      <c r="J221" s="198"/>
      <c r="K221" s="198"/>
      <c r="L221" s="203"/>
      <c r="M221" s="204"/>
      <c r="N221" s="205"/>
      <c r="O221" s="205"/>
      <c r="P221" s="205"/>
      <c r="Q221" s="205"/>
      <c r="R221" s="205"/>
      <c r="S221" s="205"/>
      <c r="T221" s="206"/>
      <c r="AT221" s="207" t="s">
        <v>317</v>
      </c>
      <c r="AU221" s="207" t="s">
        <v>84</v>
      </c>
      <c r="AV221" s="13" t="s">
        <v>84</v>
      </c>
      <c r="AW221" s="13" t="s">
        <v>35</v>
      </c>
      <c r="AX221" s="13" t="s">
        <v>74</v>
      </c>
      <c r="AY221" s="207" t="s">
        <v>153</v>
      </c>
    </row>
    <row r="222" spans="1:65" s="16" customFormat="1" x14ac:dyDescent="0.2">
      <c r="B222" s="234"/>
      <c r="C222" s="235"/>
      <c r="D222" s="188" t="s">
        <v>317</v>
      </c>
      <c r="E222" s="236" t="s">
        <v>28</v>
      </c>
      <c r="F222" s="237" t="s">
        <v>448</v>
      </c>
      <c r="G222" s="235"/>
      <c r="H222" s="238">
        <v>27.271999999999998</v>
      </c>
      <c r="I222" s="239"/>
      <c r="J222" s="235"/>
      <c r="K222" s="235"/>
      <c r="L222" s="240"/>
      <c r="M222" s="241"/>
      <c r="N222" s="242"/>
      <c r="O222" s="242"/>
      <c r="P222" s="242"/>
      <c r="Q222" s="242"/>
      <c r="R222" s="242"/>
      <c r="S222" s="242"/>
      <c r="T222" s="243"/>
      <c r="AT222" s="244" t="s">
        <v>317</v>
      </c>
      <c r="AU222" s="244" t="s">
        <v>84</v>
      </c>
      <c r="AV222" s="16" t="s">
        <v>163</v>
      </c>
      <c r="AW222" s="16" t="s">
        <v>35</v>
      </c>
      <c r="AX222" s="16" t="s">
        <v>74</v>
      </c>
      <c r="AY222" s="244" t="s">
        <v>153</v>
      </c>
    </row>
    <row r="223" spans="1:65" s="14" customFormat="1" x14ac:dyDescent="0.2">
      <c r="B223" s="208"/>
      <c r="C223" s="209"/>
      <c r="D223" s="188" t="s">
        <v>317</v>
      </c>
      <c r="E223" s="210" t="s">
        <v>28</v>
      </c>
      <c r="F223" s="211" t="s">
        <v>353</v>
      </c>
      <c r="G223" s="209"/>
      <c r="H223" s="212">
        <v>154.429</v>
      </c>
      <c r="I223" s="213"/>
      <c r="J223" s="209"/>
      <c r="K223" s="209"/>
      <c r="L223" s="214"/>
      <c r="M223" s="215"/>
      <c r="N223" s="216"/>
      <c r="O223" s="216"/>
      <c r="P223" s="216"/>
      <c r="Q223" s="216"/>
      <c r="R223" s="216"/>
      <c r="S223" s="216"/>
      <c r="T223" s="217"/>
      <c r="AT223" s="218" t="s">
        <v>317</v>
      </c>
      <c r="AU223" s="218" t="s">
        <v>84</v>
      </c>
      <c r="AV223" s="14" t="s">
        <v>167</v>
      </c>
      <c r="AW223" s="14" t="s">
        <v>35</v>
      </c>
      <c r="AX223" s="14" t="s">
        <v>82</v>
      </c>
      <c r="AY223" s="218" t="s">
        <v>153</v>
      </c>
    </row>
    <row r="224" spans="1:65" s="2" customFormat="1" ht="16.5" customHeight="1" x14ac:dyDescent="0.2">
      <c r="A224" s="36"/>
      <c r="B224" s="37"/>
      <c r="C224" s="175" t="s">
        <v>247</v>
      </c>
      <c r="D224" s="175" t="s">
        <v>156</v>
      </c>
      <c r="E224" s="176" t="s">
        <v>565</v>
      </c>
      <c r="F224" s="177" t="s">
        <v>566</v>
      </c>
      <c r="G224" s="178" t="s">
        <v>314</v>
      </c>
      <c r="H224" s="179">
        <v>8.5020000000000007</v>
      </c>
      <c r="I224" s="180"/>
      <c r="J224" s="181">
        <f>ROUND(I224*H224,2)</f>
        <v>0</v>
      </c>
      <c r="K224" s="177" t="s">
        <v>315</v>
      </c>
      <c r="L224" s="41"/>
      <c r="M224" s="182" t="s">
        <v>28</v>
      </c>
      <c r="N224" s="183" t="s">
        <v>45</v>
      </c>
      <c r="O224" s="66"/>
      <c r="P224" s="184">
        <f>O224*H224</f>
        <v>0</v>
      </c>
      <c r="Q224" s="184">
        <v>0</v>
      </c>
      <c r="R224" s="184">
        <f>Q224*H224</f>
        <v>0</v>
      </c>
      <c r="S224" s="184">
        <v>2.4</v>
      </c>
      <c r="T224" s="185">
        <f>S224*H224</f>
        <v>20.404800000000002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86" t="s">
        <v>167</v>
      </c>
      <c r="AT224" s="186" t="s">
        <v>156</v>
      </c>
      <c r="AU224" s="186" t="s">
        <v>84</v>
      </c>
      <c r="AY224" s="19" t="s">
        <v>153</v>
      </c>
      <c r="BE224" s="187">
        <f>IF(N224="základní",J224,0)</f>
        <v>0</v>
      </c>
      <c r="BF224" s="187">
        <f>IF(N224="snížená",J224,0)</f>
        <v>0</v>
      </c>
      <c r="BG224" s="187">
        <f>IF(N224="zákl. přenesená",J224,0)</f>
        <v>0</v>
      </c>
      <c r="BH224" s="187">
        <f>IF(N224="sníž. přenesená",J224,0)</f>
        <v>0</v>
      </c>
      <c r="BI224" s="187">
        <f>IF(N224="nulová",J224,0)</f>
        <v>0</v>
      </c>
      <c r="BJ224" s="19" t="s">
        <v>82</v>
      </c>
      <c r="BK224" s="187">
        <f>ROUND(I224*H224,2)</f>
        <v>0</v>
      </c>
      <c r="BL224" s="19" t="s">
        <v>167</v>
      </c>
      <c r="BM224" s="186" t="s">
        <v>567</v>
      </c>
    </row>
    <row r="225" spans="1:65" s="2" customFormat="1" ht="19.5" x14ac:dyDescent="0.2">
      <c r="A225" s="36"/>
      <c r="B225" s="37"/>
      <c r="C225" s="38"/>
      <c r="D225" s="188" t="s">
        <v>194</v>
      </c>
      <c r="E225" s="38"/>
      <c r="F225" s="189" t="s">
        <v>568</v>
      </c>
      <c r="G225" s="38"/>
      <c r="H225" s="38"/>
      <c r="I225" s="190"/>
      <c r="J225" s="38"/>
      <c r="K225" s="38"/>
      <c r="L225" s="41"/>
      <c r="M225" s="191"/>
      <c r="N225" s="192"/>
      <c r="O225" s="66"/>
      <c r="P225" s="66"/>
      <c r="Q225" s="66"/>
      <c r="R225" s="66"/>
      <c r="S225" s="66"/>
      <c r="T225" s="67"/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T225" s="19" t="s">
        <v>194</v>
      </c>
      <c r="AU225" s="19" t="s">
        <v>84</v>
      </c>
    </row>
    <row r="226" spans="1:65" s="15" customFormat="1" x14ac:dyDescent="0.2">
      <c r="B226" s="224"/>
      <c r="C226" s="225"/>
      <c r="D226" s="188" t="s">
        <v>317</v>
      </c>
      <c r="E226" s="226" t="s">
        <v>28</v>
      </c>
      <c r="F226" s="227" t="s">
        <v>569</v>
      </c>
      <c r="G226" s="225"/>
      <c r="H226" s="226" t="s">
        <v>28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317</v>
      </c>
      <c r="AU226" s="233" t="s">
        <v>84</v>
      </c>
      <c r="AV226" s="15" t="s">
        <v>82</v>
      </c>
      <c r="AW226" s="15" t="s">
        <v>35</v>
      </c>
      <c r="AX226" s="15" t="s">
        <v>74</v>
      </c>
      <c r="AY226" s="233" t="s">
        <v>153</v>
      </c>
    </row>
    <row r="227" spans="1:65" s="13" customFormat="1" x14ac:dyDescent="0.2">
      <c r="B227" s="197"/>
      <c r="C227" s="198"/>
      <c r="D227" s="188" t="s">
        <v>317</v>
      </c>
      <c r="E227" s="199" t="s">
        <v>28</v>
      </c>
      <c r="F227" s="200" t="s">
        <v>570</v>
      </c>
      <c r="G227" s="198"/>
      <c r="H227" s="201">
        <v>2.8340000000000001</v>
      </c>
      <c r="I227" s="202"/>
      <c r="J227" s="198"/>
      <c r="K227" s="198"/>
      <c r="L227" s="203"/>
      <c r="M227" s="204"/>
      <c r="N227" s="205"/>
      <c r="O227" s="205"/>
      <c r="P227" s="205"/>
      <c r="Q227" s="205"/>
      <c r="R227" s="205"/>
      <c r="S227" s="205"/>
      <c r="T227" s="206"/>
      <c r="AT227" s="207" t="s">
        <v>317</v>
      </c>
      <c r="AU227" s="207" t="s">
        <v>84</v>
      </c>
      <c r="AV227" s="13" t="s">
        <v>84</v>
      </c>
      <c r="AW227" s="13" t="s">
        <v>35</v>
      </c>
      <c r="AX227" s="13" t="s">
        <v>74</v>
      </c>
      <c r="AY227" s="207" t="s">
        <v>153</v>
      </c>
    </row>
    <row r="228" spans="1:65" s="15" customFormat="1" x14ac:dyDescent="0.2">
      <c r="B228" s="224"/>
      <c r="C228" s="225"/>
      <c r="D228" s="188" t="s">
        <v>317</v>
      </c>
      <c r="E228" s="226" t="s">
        <v>28</v>
      </c>
      <c r="F228" s="227" t="s">
        <v>571</v>
      </c>
      <c r="G228" s="225"/>
      <c r="H228" s="226" t="s">
        <v>28</v>
      </c>
      <c r="I228" s="228"/>
      <c r="J228" s="225"/>
      <c r="K228" s="225"/>
      <c r="L228" s="229"/>
      <c r="M228" s="230"/>
      <c r="N228" s="231"/>
      <c r="O228" s="231"/>
      <c r="P228" s="231"/>
      <c r="Q228" s="231"/>
      <c r="R228" s="231"/>
      <c r="S228" s="231"/>
      <c r="T228" s="232"/>
      <c r="AT228" s="233" t="s">
        <v>317</v>
      </c>
      <c r="AU228" s="233" t="s">
        <v>84</v>
      </c>
      <c r="AV228" s="15" t="s">
        <v>82</v>
      </c>
      <c r="AW228" s="15" t="s">
        <v>35</v>
      </c>
      <c r="AX228" s="15" t="s">
        <v>74</v>
      </c>
      <c r="AY228" s="233" t="s">
        <v>153</v>
      </c>
    </row>
    <row r="229" spans="1:65" s="13" customFormat="1" x14ac:dyDescent="0.2">
      <c r="B229" s="197"/>
      <c r="C229" s="198"/>
      <c r="D229" s="188" t="s">
        <v>317</v>
      </c>
      <c r="E229" s="199" t="s">
        <v>28</v>
      </c>
      <c r="F229" s="200" t="s">
        <v>572</v>
      </c>
      <c r="G229" s="198"/>
      <c r="H229" s="201">
        <v>2.8340000000000001</v>
      </c>
      <c r="I229" s="202"/>
      <c r="J229" s="198"/>
      <c r="K229" s="198"/>
      <c r="L229" s="203"/>
      <c r="M229" s="204"/>
      <c r="N229" s="205"/>
      <c r="O229" s="205"/>
      <c r="P229" s="205"/>
      <c r="Q229" s="205"/>
      <c r="R229" s="205"/>
      <c r="S229" s="205"/>
      <c r="T229" s="206"/>
      <c r="AT229" s="207" t="s">
        <v>317</v>
      </c>
      <c r="AU229" s="207" t="s">
        <v>84</v>
      </c>
      <c r="AV229" s="13" t="s">
        <v>84</v>
      </c>
      <c r="AW229" s="13" t="s">
        <v>35</v>
      </c>
      <c r="AX229" s="13" t="s">
        <v>74</v>
      </c>
      <c r="AY229" s="207" t="s">
        <v>153</v>
      </c>
    </row>
    <row r="230" spans="1:65" s="15" customFormat="1" x14ac:dyDescent="0.2">
      <c r="B230" s="224"/>
      <c r="C230" s="225"/>
      <c r="D230" s="188" t="s">
        <v>317</v>
      </c>
      <c r="E230" s="226" t="s">
        <v>28</v>
      </c>
      <c r="F230" s="227" t="s">
        <v>573</v>
      </c>
      <c r="G230" s="225"/>
      <c r="H230" s="226" t="s">
        <v>28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317</v>
      </c>
      <c r="AU230" s="233" t="s">
        <v>84</v>
      </c>
      <c r="AV230" s="15" t="s">
        <v>82</v>
      </c>
      <c r="AW230" s="15" t="s">
        <v>35</v>
      </c>
      <c r="AX230" s="15" t="s">
        <v>74</v>
      </c>
      <c r="AY230" s="233" t="s">
        <v>153</v>
      </c>
    </row>
    <row r="231" spans="1:65" s="13" customFormat="1" x14ac:dyDescent="0.2">
      <c r="B231" s="197"/>
      <c r="C231" s="198"/>
      <c r="D231" s="188" t="s">
        <v>317</v>
      </c>
      <c r="E231" s="199" t="s">
        <v>28</v>
      </c>
      <c r="F231" s="200" t="s">
        <v>574</v>
      </c>
      <c r="G231" s="198"/>
      <c r="H231" s="201">
        <v>2.8340000000000001</v>
      </c>
      <c r="I231" s="202"/>
      <c r="J231" s="198"/>
      <c r="K231" s="198"/>
      <c r="L231" s="203"/>
      <c r="M231" s="204"/>
      <c r="N231" s="205"/>
      <c r="O231" s="205"/>
      <c r="P231" s="205"/>
      <c r="Q231" s="205"/>
      <c r="R231" s="205"/>
      <c r="S231" s="205"/>
      <c r="T231" s="206"/>
      <c r="AT231" s="207" t="s">
        <v>317</v>
      </c>
      <c r="AU231" s="207" t="s">
        <v>84</v>
      </c>
      <c r="AV231" s="13" t="s">
        <v>84</v>
      </c>
      <c r="AW231" s="13" t="s">
        <v>35</v>
      </c>
      <c r="AX231" s="13" t="s">
        <v>74</v>
      </c>
      <c r="AY231" s="207" t="s">
        <v>153</v>
      </c>
    </row>
    <row r="232" spans="1:65" s="14" customFormat="1" x14ac:dyDescent="0.2">
      <c r="B232" s="208"/>
      <c r="C232" s="209"/>
      <c r="D232" s="188" t="s">
        <v>317</v>
      </c>
      <c r="E232" s="210" t="s">
        <v>28</v>
      </c>
      <c r="F232" s="211" t="s">
        <v>353</v>
      </c>
      <c r="G232" s="209"/>
      <c r="H232" s="212">
        <v>8.5020000000000007</v>
      </c>
      <c r="I232" s="213"/>
      <c r="J232" s="209"/>
      <c r="K232" s="209"/>
      <c r="L232" s="214"/>
      <c r="M232" s="215"/>
      <c r="N232" s="216"/>
      <c r="O232" s="216"/>
      <c r="P232" s="216"/>
      <c r="Q232" s="216"/>
      <c r="R232" s="216"/>
      <c r="S232" s="216"/>
      <c r="T232" s="217"/>
      <c r="AT232" s="218" t="s">
        <v>317</v>
      </c>
      <c r="AU232" s="218" t="s">
        <v>84</v>
      </c>
      <c r="AV232" s="14" t="s">
        <v>167</v>
      </c>
      <c r="AW232" s="14" t="s">
        <v>35</v>
      </c>
      <c r="AX232" s="14" t="s">
        <v>82</v>
      </c>
      <c r="AY232" s="218" t="s">
        <v>153</v>
      </c>
    </row>
    <row r="233" spans="1:65" s="2" customFormat="1" ht="16.5" customHeight="1" x14ac:dyDescent="0.2">
      <c r="A233" s="36"/>
      <c r="B233" s="37"/>
      <c r="C233" s="175" t="s">
        <v>251</v>
      </c>
      <c r="D233" s="175" t="s">
        <v>156</v>
      </c>
      <c r="E233" s="176" t="s">
        <v>575</v>
      </c>
      <c r="F233" s="177" t="s">
        <v>576</v>
      </c>
      <c r="G233" s="178" t="s">
        <v>314</v>
      </c>
      <c r="H233" s="179">
        <v>4.2</v>
      </c>
      <c r="I233" s="180"/>
      <c r="J233" s="181">
        <f>ROUND(I233*H233,2)</f>
        <v>0</v>
      </c>
      <c r="K233" s="177" t="s">
        <v>315</v>
      </c>
      <c r="L233" s="41"/>
      <c r="M233" s="182" t="s">
        <v>28</v>
      </c>
      <c r="N233" s="183" t="s">
        <v>45</v>
      </c>
      <c r="O233" s="66"/>
      <c r="P233" s="184">
        <f>O233*H233</f>
        <v>0</v>
      </c>
      <c r="Q233" s="184">
        <v>0</v>
      </c>
      <c r="R233" s="184">
        <f>Q233*H233</f>
        <v>0</v>
      </c>
      <c r="S233" s="184">
        <v>2.4</v>
      </c>
      <c r="T233" s="185">
        <f>S233*H233</f>
        <v>10.08</v>
      </c>
      <c r="U233" s="36"/>
      <c r="V233" s="36"/>
      <c r="W233" s="36"/>
      <c r="X233" s="36"/>
      <c r="Y233" s="36"/>
      <c r="Z233" s="36"/>
      <c r="AA233" s="36"/>
      <c r="AB233" s="36"/>
      <c r="AC233" s="36"/>
      <c r="AD233" s="36"/>
      <c r="AE233" s="36"/>
      <c r="AR233" s="186" t="s">
        <v>167</v>
      </c>
      <c r="AT233" s="186" t="s">
        <v>156</v>
      </c>
      <c r="AU233" s="186" t="s">
        <v>84</v>
      </c>
      <c r="AY233" s="19" t="s">
        <v>153</v>
      </c>
      <c r="BE233" s="187">
        <f>IF(N233="základní",J233,0)</f>
        <v>0</v>
      </c>
      <c r="BF233" s="187">
        <f>IF(N233="snížená",J233,0)</f>
        <v>0</v>
      </c>
      <c r="BG233" s="187">
        <f>IF(N233="zákl. přenesená",J233,0)</f>
        <v>0</v>
      </c>
      <c r="BH233" s="187">
        <f>IF(N233="sníž. přenesená",J233,0)</f>
        <v>0</v>
      </c>
      <c r="BI233" s="187">
        <f>IF(N233="nulová",J233,0)</f>
        <v>0</v>
      </c>
      <c r="BJ233" s="19" t="s">
        <v>82</v>
      </c>
      <c r="BK233" s="187">
        <f>ROUND(I233*H233,2)</f>
        <v>0</v>
      </c>
      <c r="BL233" s="19" t="s">
        <v>167</v>
      </c>
      <c r="BM233" s="186" t="s">
        <v>577</v>
      </c>
    </row>
    <row r="234" spans="1:65" s="15" customFormat="1" x14ac:dyDescent="0.2">
      <c r="B234" s="224"/>
      <c r="C234" s="225"/>
      <c r="D234" s="188" t="s">
        <v>317</v>
      </c>
      <c r="E234" s="226" t="s">
        <v>28</v>
      </c>
      <c r="F234" s="227" t="s">
        <v>578</v>
      </c>
      <c r="G234" s="225"/>
      <c r="H234" s="226" t="s">
        <v>28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317</v>
      </c>
      <c r="AU234" s="233" t="s">
        <v>84</v>
      </c>
      <c r="AV234" s="15" t="s">
        <v>82</v>
      </c>
      <c r="AW234" s="15" t="s">
        <v>35</v>
      </c>
      <c r="AX234" s="15" t="s">
        <v>74</v>
      </c>
      <c r="AY234" s="233" t="s">
        <v>153</v>
      </c>
    </row>
    <row r="235" spans="1:65" s="13" customFormat="1" x14ac:dyDescent="0.2">
      <c r="B235" s="197"/>
      <c r="C235" s="198"/>
      <c r="D235" s="188" t="s">
        <v>317</v>
      </c>
      <c r="E235" s="199" t="s">
        <v>28</v>
      </c>
      <c r="F235" s="200" t="s">
        <v>579</v>
      </c>
      <c r="G235" s="198"/>
      <c r="H235" s="201">
        <v>4.2</v>
      </c>
      <c r="I235" s="202"/>
      <c r="J235" s="198"/>
      <c r="K235" s="198"/>
      <c r="L235" s="203"/>
      <c r="M235" s="204"/>
      <c r="N235" s="205"/>
      <c r="O235" s="205"/>
      <c r="P235" s="205"/>
      <c r="Q235" s="205"/>
      <c r="R235" s="205"/>
      <c r="S235" s="205"/>
      <c r="T235" s="206"/>
      <c r="AT235" s="207" t="s">
        <v>317</v>
      </c>
      <c r="AU235" s="207" t="s">
        <v>84</v>
      </c>
      <c r="AV235" s="13" t="s">
        <v>84</v>
      </c>
      <c r="AW235" s="13" t="s">
        <v>35</v>
      </c>
      <c r="AX235" s="13" t="s">
        <v>82</v>
      </c>
      <c r="AY235" s="207" t="s">
        <v>153</v>
      </c>
    </row>
    <row r="236" spans="1:65" s="2" customFormat="1" ht="16.5" customHeight="1" x14ac:dyDescent="0.2">
      <c r="A236" s="36"/>
      <c r="B236" s="37"/>
      <c r="C236" s="175" t="s">
        <v>255</v>
      </c>
      <c r="D236" s="175" t="s">
        <v>156</v>
      </c>
      <c r="E236" s="176" t="s">
        <v>580</v>
      </c>
      <c r="F236" s="177" t="s">
        <v>581</v>
      </c>
      <c r="G236" s="178" t="s">
        <v>314</v>
      </c>
      <c r="H236" s="179">
        <v>34.317999999999998</v>
      </c>
      <c r="I236" s="180"/>
      <c r="J236" s="181">
        <f>ROUND(I236*H236,2)</f>
        <v>0</v>
      </c>
      <c r="K236" s="177" t="s">
        <v>315</v>
      </c>
      <c r="L236" s="41"/>
      <c r="M236" s="182" t="s">
        <v>28</v>
      </c>
      <c r="N236" s="183" t="s">
        <v>45</v>
      </c>
      <c r="O236" s="66"/>
      <c r="P236" s="184">
        <f>O236*H236</f>
        <v>0</v>
      </c>
      <c r="Q236" s="184">
        <v>0</v>
      </c>
      <c r="R236" s="184">
        <f>Q236*H236</f>
        <v>0</v>
      </c>
      <c r="S236" s="184">
        <v>2.4</v>
      </c>
      <c r="T236" s="185">
        <f>S236*H236</f>
        <v>82.363199999999992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86" t="s">
        <v>167</v>
      </c>
      <c r="AT236" s="186" t="s">
        <v>156</v>
      </c>
      <c r="AU236" s="186" t="s">
        <v>84</v>
      </c>
      <c r="AY236" s="19" t="s">
        <v>153</v>
      </c>
      <c r="BE236" s="187">
        <f>IF(N236="základní",J236,0)</f>
        <v>0</v>
      </c>
      <c r="BF236" s="187">
        <f>IF(N236="snížená",J236,0)</f>
        <v>0</v>
      </c>
      <c r="BG236" s="187">
        <f>IF(N236="zákl. přenesená",J236,0)</f>
        <v>0</v>
      </c>
      <c r="BH236" s="187">
        <f>IF(N236="sníž. přenesená",J236,0)</f>
        <v>0</v>
      </c>
      <c r="BI236" s="187">
        <f>IF(N236="nulová",J236,0)</f>
        <v>0</v>
      </c>
      <c r="BJ236" s="19" t="s">
        <v>82</v>
      </c>
      <c r="BK236" s="187">
        <f>ROUND(I236*H236,2)</f>
        <v>0</v>
      </c>
      <c r="BL236" s="19" t="s">
        <v>167</v>
      </c>
      <c r="BM236" s="186" t="s">
        <v>582</v>
      </c>
    </row>
    <row r="237" spans="1:65" s="15" customFormat="1" x14ac:dyDescent="0.2">
      <c r="B237" s="224"/>
      <c r="C237" s="225"/>
      <c r="D237" s="188" t="s">
        <v>317</v>
      </c>
      <c r="E237" s="226" t="s">
        <v>28</v>
      </c>
      <c r="F237" s="227" t="s">
        <v>583</v>
      </c>
      <c r="G237" s="225"/>
      <c r="H237" s="226" t="s">
        <v>28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317</v>
      </c>
      <c r="AU237" s="233" t="s">
        <v>84</v>
      </c>
      <c r="AV237" s="15" t="s">
        <v>82</v>
      </c>
      <c r="AW237" s="15" t="s">
        <v>35</v>
      </c>
      <c r="AX237" s="15" t="s">
        <v>74</v>
      </c>
      <c r="AY237" s="233" t="s">
        <v>153</v>
      </c>
    </row>
    <row r="238" spans="1:65" s="15" customFormat="1" x14ac:dyDescent="0.2">
      <c r="B238" s="224"/>
      <c r="C238" s="225"/>
      <c r="D238" s="188" t="s">
        <v>317</v>
      </c>
      <c r="E238" s="226" t="s">
        <v>28</v>
      </c>
      <c r="F238" s="227" t="s">
        <v>584</v>
      </c>
      <c r="G238" s="225"/>
      <c r="H238" s="226" t="s">
        <v>28</v>
      </c>
      <c r="I238" s="228"/>
      <c r="J238" s="225"/>
      <c r="K238" s="225"/>
      <c r="L238" s="229"/>
      <c r="M238" s="230"/>
      <c r="N238" s="231"/>
      <c r="O238" s="231"/>
      <c r="P238" s="231"/>
      <c r="Q238" s="231"/>
      <c r="R238" s="231"/>
      <c r="S238" s="231"/>
      <c r="T238" s="232"/>
      <c r="AT238" s="233" t="s">
        <v>317</v>
      </c>
      <c r="AU238" s="233" t="s">
        <v>84</v>
      </c>
      <c r="AV238" s="15" t="s">
        <v>82</v>
      </c>
      <c r="AW238" s="15" t="s">
        <v>35</v>
      </c>
      <c r="AX238" s="15" t="s">
        <v>74</v>
      </c>
      <c r="AY238" s="233" t="s">
        <v>153</v>
      </c>
    </row>
    <row r="239" spans="1:65" s="13" customFormat="1" x14ac:dyDescent="0.2">
      <c r="B239" s="197"/>
      <c r="C239" s="198"/>
      <c r="D239" s="188" t="s">
        <v>317</v>
      </c>
      <c r="E239" s="199" t="s">
        <v>28</v>
      </c>
      <c r="F239" s="200" t="s">
        <v>585</v>
      </c>
      <c r="G239" s="198"/>
      <c r="H239" s="201">
        <v>8.4809999999999999</v>
      </c>
      <c r="I239" s="202"/>
      <c r="J239" s="198"/>
      <c r="K239" s="198"/>
      <c r="L239" s="203"/>
      <c r="M239" s="204"/>
      <c r="N239" s="205"/>
      <c r="O239" s="205"/>
      <c r="P239" s="205"/>
      <c r="Q239" s="205"/>
      <c r="R239" s="205"/>
      <c r="S239" s="205"/>
      <c r="T239" s="206"/>
      <c r="AT239" s="207" t="s">
        <v>317</v>
      </c>
      <c r="AU239" s="207" t="s">
        <v>84</v>
      </c>
      <c r="AV239" s="13" t="s">
        <v>84</v>
      </c>
      <c r="AW239" s="13" t="s">
        <v>35</v>
      </c>
      <c r="AX239" s="13" t="s">
        <v>74</v>
      </c>
      <c r="AY239" s="207" t="s">
        <v>153</v>
      </c>
    </row>
    <row r="240" spans="1:65" s="13" customFormat="1" x14ac:dyDescent="0.2">
      <c r="B240" s="197"/>
      <c r="C240" s="198"/>
      <c r="D240" s="188" t="s">
        <v>317</v>
      </c>
      <c r="E240" s="199" t="s">
        <v>28</v>
      </c>
      <c r="F240" s="200" t="s">
        <v>586</v>
      </c>
      <c r="G240" s="198"/>
      <c r="H240" s="201">
        <v>2.6389999999999998</v>
      </c>
      <c r="I240" s="202"/>
      <c r="J240" s="198"/>
      <c r="K240" s="198"/>
      <c r="L240" s="203"/>
      <c r="M240" s="204"/>
      <c r="N240" s="205"/>
      <c r="O240" s="205"/>
      <c r="P240" s="205"/>
      <c r="Q240" s="205"/>
      <c r="R240" s="205"/>
      <c r="S240" s="205"/>
      <c r="T240" s="206"/>
      <c r="AT240" s="207" t="s">
        <v>317</v>
      </c>
      <c r="AU240" s="207" t="s">
        <v>84</v>
      </c>
      <c r="AV240" s="13" t="s">
        <v>84</v>
      </c>
      <c r="AW240" s="13" t="s">
        <v>35</v>
      </c>
      <c r="AX240" s="13" t="s">
        <v>74</v>
      </c>
      <c r="AY240" s="207" t="s">
        <v>153</v>
      </c>
    </row>
    <row r="241" spans="1:65" s="13" customFormat="1" x14ac:dyDescent="0.2">
      <c r="B241" s="197"/>
      <c r="C241" s="198"/>
      <c r="D241" s="188" t="s">
        <v>317</v>
      </c>
      <c r="E241" s="199" t="s">
        <v>28</v>
      </c>
      <c r="F241" s="200" t="s">
        <v>587</v>
      </c>
      <c r="G241" s="198"/>
      <c r="H241" s="201">
        <v>0.33800000000000002</v>
      </c>
      <c r="I241" s="202"/>
      <c r="J241" s="198"/>
      <c r="K241" s="198"/>
      <c r="L241" s="203"/>
      <c r="M241" s="204"/>
      <c r="N241" s="205"/>
      <c r="O241" s="205"/>
      <c r="P241" s="205"/>
      <c r="Q241" s="205"/>
      <c r="R241" s="205"/>
      <c r="S241" s="205"/>
      <c r="T241" s="206"/>
      <c r="AT241" s="207" t="s">
        <v>317</v>
      </c>
      <c r="AU241" s="207" t="s">
        <v>84</v>
      </c>
      <c r="AV241" s="13" t="s">
        <v>84</v>
      </c>
      <c r="AW241" s="13" t="s">
        <v>35</v>
      </c>
      <c r="AX241" s="13" t="s">
        <v>74</v>
      </c>
      <c r="AY241" s="207" t="s">
        <v>153</v>
      </c>
    </row>
    <row r="242" spans="1:65" s="16" customFormat="1" x14ac:dyDescent="0.2">
      <c r="B242" s="234"/>
      <c r="C242" s="235"/>
      <c r="D242" s="188" t="s">
        <v>317</v>
      </c>
      <c r="E242" s="236" t="s">
        <v>28</v>
      </c>
      <c r="F242" s="237" t="s">
        <v>448</v>
      </c>
      <c r="G242" s="235"/>
      <c r="H242" s="238">
        <v>11.458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317</v>
      </c>
      <c r="AU242" s="244" t="s">
        <v>84</v>
      </c>
      <c r="AV242" s="16" t="s">
        <v>163</v>
      </c>
      <c r="AW242" s="16" t="s">
        <v>35</v>
      </c>
      <c r="AX242" s="16" t="s">
        <v>74</v>
      </c>
      <c r="AY242" s="244" t="s">
        <v>153</v>
      </c>
    </row>
    <row r="243" spans="1:65" s="15" customFormat="1" x14ac:dyDescent="0.2">
      <c r="B243" s="224"/>
      <c r="C243" s="225"/>
      <c r="D243" s="188" t="s">
        <v>317</v>
      </c>
      <c r="E243" s="226" t="s">
        <v>28</v>
      </c>
      <c r="F243" s="227" t="s">
        <v>588</v>
      </c>
      <c r="G243" s="225"/>
      <c r="H243" s="226" t="s">
        <v>28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317</v>
      </c>
      <c r="AU243" s="233" t="s">
        <v>84</v>
      </c>
      <c r="AV243" s="15" t="s">
        <v>82</v>
      </c>
      <c r="AW243" s="15" t="s">
        <v>35</v>
      </c>
      <c r="AX243" s="15" t="s">
        <v>74</v>
      </c>
      <c r="AY243" s="233" t="s">
        <v>153</v>
      </c>
    </row>
    <row r="244" spans="1:65" s="15" customFormat="1" x14ac:dyDescent="0.2">
      <c r="B244" s="224"/>
      <c r="C244" s="225"/>
      <c r="D244" s="188" t="s">
        <v>317</v>
      </c>
      <c r="E244" s="226" t="s">
        <v>28</v>
      </c>
      <c r="F244" s="227" t="s">
        <v>589</v>
      </c>
      <c r="G244" s="225"/>
      <c r="H244" s="226" t="s">
        <v>28</v>
      </c>
      <c r="I244" s="228"/>
      <c r="J244" s="225"/>
      <c r="K244" s="225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317</v>
      </c>
      <c r="AU244" s="233" t="s">
        <v>84</v>
      </c>
      <c r="AV244" s="15" t="s">
        <v>82</v>
      </c>
      <c r="AW244" s="15" t="s">
        <v>35</v>
      </c>
      <c r="AX244" s="15" t="s">
        <v>74</v>
      </c>
      <c r="AY244" s="233" t="s">
        <v>153</v>
      </c>
    </row>
    <row r="245" spans="1:65" s="13" customFormat="1" x14ac:dyDescent="0.2">
      <c r="B245" s="197"/>
      <c r="C245" s="198"/>
      <c r="D245" s="188" t="s">
        <v>317</v>
      </c>
      <c r="E245" s="199" t="s">
        <v>28</v>
      </c>
      <c r="F245" s="200" t="s">
        <v>590</v>
      </c>
      <c r="G245" s="198"/>
      <c r="H245" s="201">
        <v>20.46</v>
      </c>
      <c r="I245" s="202"/>
      <c r="J245" s="198"/>
      <c r="K245" s="198"/>
      <c r="L245" s="203"/>
      <c r="M245" s="204"/>
      <c r="N245" s="205"/>
      <c r="O245" s="205"/>
      <c r="P245" s="205"/>
      <c r="Q245" s="205"/>
      <c r="R245" s="205"/>
      <c r="S245" s="205"/>
      <c r="T245" s="206"/>
      <c r="AT245" s="207" t="s">
        <v>317</v>
      </c>
      <c r="AU245" s="207" t="s">
        <v>84</v>
      </c>
      <c r="AV245" s="13" t="s">
        <v>84</v>
      </c>
      <c r="AW245" s="13" t="s">
        <v>35</v>
      </c>
      <c r="AX245" s="13" t="s">
        <v>74</v>
      </c>
      <c r="AY245" s="207" t="s">
        <v>153</v>
      </c>
    </row>
    <row r="246" spans="1:65" s="13" customFormat="1" x14ac:dyDescent="0.2">
      <c r="B246" s="197"/>
      <c r="C246" s="198"/>
      <c r="D246" s="188" t="s">
        <v>317</v>
      </c>
      <c r="E246" s="199" t="s">
        <v>28</v>
      </c>
      <c r="F246" s="200" t="s">
        <v>591</v>
      </c>
      <c r="G246" s="198"/>
      <c r="H246" s="201">
        <v>2.4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317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1:65" s="16" customFormat="1" x14ac:dyDescent="0.2">
      <c r="B247" s="234"/>
      <c r="C247" s="235"/>
      <c r="D247" s="188" t="s">
        <v>317</v>
      </c>
      <c r="E247" s="236" t="s">
        <v>28</v>
      </c>
      <c r="F247" s="237" t="s">
        <v>448</v>
      </c>
      <c r="G247" s="235"/>
      <c r="H247" s="238">
        <v>22.86</v>
      </c>
      <c r="I247" s="239"/>
      <c r="J247" s="235"/>
      <c r="K247" s="235"/>
      <c r="L247" s="240"/>
      <c r="M247" s="241"/>
      <c r="N247" s="242"/>
      <c r="O247" s="242"/>
      <c r="P247" s="242"/>
      <c r="Q247" s="242"/>
      <c r="R247" s="242"/>
      <c r="S247" s="242"/>
      <c r="T247" s="243"/>
      <c r="AT247" s="244" t="s">
        <v>317</v>
      </c>
      <c r="AU247" s="244" t="s">
        <v>84</v>
      </c>
      <c r="AV247" s="16" t="s">
        <v>163</v>
      </c>
      <c r="AW247" s="16" t="s">
        <v>35</v>
      </c>
      <c r="AX247" s="16" t="s">
        <v>74</v>
      </c>
      <c r="AY247" s="244" t="s">
        <v>153</v>
      </c>
    </row>
    <row r="248" spans="1:65" s="14" customFormat="1" x14ac:dyDescent="0.2">
      <c r="B248" s="208"/>
      <c r="C248" s="209"/>
      <c r="D248" s="188" t="s">
        <v>317</v>
      </c>
      <c r="E248" s="210" t="s">
        <v>28</v>
      </c>
      <c r="F248" s="211" t="s">
        <v>353</v>
      </c>
      <c r="G248" s="209"/>
      <c r="H248" s="212">
        <v>34.317999999999998</v>
      </c>
      <c r="I248" s="213"/>
      <c r="J248" s="209"/>
      <c r="K248" s="209"/>
      <c r="L248" s="214"/>
      <c r="M248" s="215"/>
      <c r="N248" s="216"/>
      <c r="O248" s="216"/>
      <c r="P248" s="216"/>
      <c r="Q248" s="216"/>
      <c r="R248" s="216"/>
      <c r="S248" s="216"/>
      <c r="T248" s="217"/>
      <c r="AT248" s="218" t="s">
        <v>317</v>
      </c>
      <c r="AU248" s="218" t="s">
        <v>84</v>
      </c>
      <c r="AV248" s="14" t="s">
        <v>167</v>
      </c>
      <c r="AW248" s="14" t="s">
        <v>35</v>
      </c>
      <c r="AX248" s="14" t="s">
        <v>82</v>
      </c>
      <c r="AY248" s="218" t="s">
        <v>153</v>
      </c>
    </row>
    <row r="249" spans="1:65" s="2" customFormat="1" ht="16.5" customHeight="1" x14ac:dyDescent="0.2">
      <c r="A249" s="36"/>
      <c r="B249" s="37"/>
      <c r="C249" s="175" t="s">
        <v>259</v>
      </c>
      <c r="D249" s="175" t="s">
        <v>156</v>
      </c>
      <c r="E249" s="176" t="s">
        <v>592</v>
      </c>
      <c r="F249" s="177" t="s">
        <v>593</v>
      </c>
      <c r="G249" s="178" t="s">
        <v>314</v>
      </c>
      <c r="H249" s="179">
        <v>11.369</v>
      </c>
      <c r="I249" s="180"/>
      <c r="J249" s="181">
        <f>ROUND(I249*H249,2)</f>
        <v>0</v>
      </c>
      <c r="K249" s="177" t="s">
        <v>315</v>
      </c>
      <c r="L249" s="41"/>
      <c r="M249" s="182" t="s">
        <v>28</v>
      </c>
      <c r="N249" s="183" t="s">
        <v>45</v>
      </c>
      <c r="O249" s="66"/>
      <c r="P249" s="184">
        <f>O249*H249</f>
        <v>0</v>
      </c>
      <c r="Q249" s="184">
        <v>0</v>
      </c>
      <c r="R249" s="184">
        <f>Q249*H249</f>
        <v>0</v>
      </c>
      <c r="S249" s="184">
        <v>2.4</v>
      </c>
      <c r="T249" s="185">
        <f>S249*H249</f>
        <v>27.285599999999999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86" t="s">
        <v>167</v>
      </c>
      <c r="AT249" s="186" t="s">
        <v>156</v>
      </c>
      <c r="AU249" s="186" t="s">
        <v>84</v>
      </c>
      <c r="AY249" s="19" t="s">
        <v>153</v>
      </c>
      <c r="BE249" s="187">
        <f>IF(N249="základní",J249,0)</f>
        <v>0</v>
      </c>
      <c r="BF249" s="187">
        <f>IF(N249="snížená",J249,0)</f>
        <v>0</v>
      </c>
      <c r="BG249" s="187">
        <f>IF(N249="zákl. přenesená",J249,0)</f>
        <v>0</v>
      </c>
      <c r="BH249" s="187">
        <f>IF(N249="sníž. přenesená",J249,0)</f>
        <v>0</v>
      </c>
      <c r="BI249" s="187">
        <f>IF(N249="nulová",J249,0)</f>
        <v>0</v>
      </c>
      <c r="BJ249" s="19" t="s">
        <v>82</v>
      </c>
      <c r="BK249" s="187">
        <f>ROUND(I249*H249,2)</f>
        <v>0</v>
      </c>
      <c r="BL249" s="19" t="s">
        <v>167</v>
      </c>
      <c r="BM249" s="186" t="s">
        <v>594</v>
      </c>
    </row>
    <row r="250" spans="1:65" s="15" customFormat="1" x14ac:dyDescent="0.2">
      <c r="B250" s="224"/>
      <c r="C250" s="225"/>
      <c r="D250" s="188" t="s">
        <v>317</v>
      </c>
      <c r="E250" s="226" t="s">
        <v>28</v>
      </c>
      <c r="F250" s="227" t="s">
        <v>578</v>
      </c>
      <c r="G250" s="225"/>
      <c r="H250" s="226" t="s">
        <v>28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317</v>
      </c>
      <c r="AU250" s="233" t="s">
        <v>84</v>
      </c>
      <c r="AV250" s="15" t="s">
        <v>82</v>
      </c>
      <c r="AW250" s="15" t="s">
        <v>35</v>
      </c>
      <c r="AX250" s="15" t="s">
        <v>74</v>
      </c>
      <c r="AY250" s="233" t="s">
        <v>153</v>
      </c>
    </row>
    <row r="251" spans="1:65" s="15" customFormat="1" x14ac:dyDescent="0.2">
      <c r="B251" s="224"/>
      <c r="C251" s="225"/>
      <c r="D251" s="188" t="s">
        <v>317</v>
      </c>
      <c r="E251" s="226" t="s">
        <v>28</v>
      </c>
      <c r="F251" s="227" t="s">
        <v>595</v>
      </c>
      <c r="G251" s="225"/>
      <c r="H251" s="226" t="s">
        <v>28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317</v>
      </c>
      <c r="AU251" s="233" t="s">
        <v>84</v>
      </c>
      <c r="AV251" s="15" t="s">
        <v>82</v>
      </c>
      <c r="AW251" s="15" t="s">
        <v>35</v>
      </c>
      <c r="AX251" s="15" t="s">
        <v>74</v>
      </c>
      <c r="AY251" s="233" t="s">
        <v>153</v>
      </c>
    </row>
    <row r="252" spans="1:65" s="13" customFormat="1" x14ac:dyDescent="0.2">
      <c r="B252" s="197"/>
      <c r="C252" s="198"/>
      <c r="D252" s="188" t="s">
        <v>317</v>
      </c>
      <c r="E252" s="199" t="s">
        <v>28</v>
      </c>
      <c r="F252" s="200" t="s">
        <v>596</v>
      </c>
      <c r="G252" s="198"/>
      <c r="H252" s="201">
        <v>2.8340000000000001</v>
      </c>
      <c r="I252" s="202"/>
      <c r="J252" s="198"/>
      <c r="K252" s="198"/>
      <c r="L252" s="203"/>
      <c r="M252" s="204"/>
      <c r="N252" s="205"/>
      <c r="O252" s="205"/>
      <c r="P252" s="205"/>
      <c r="Q252" s="205"/>
      <c r="R252" s="205"/>
      <c r="S252" s="205"/>
      <c r="T252" s="206"/>
      <c r="AT252" s="207" t="s">
        <v>317</v>
      </c>
      <c r="AU252" s="207" t="s">
        <v>84</v>
      </c>
      <c r="AV252" s="13" t="s">
        <v>84</v>
      </c>
      <c r="AW252" s="13" t="s">
        <v>35</v>
      </c>
      <c r="AX252" s="13" t="s">
        <v>74</v>
      </c>
      <c r="AY252" s="207" t="s">
        <v>153</v>
      </c>
    </row>
    <row r="253" spans="1:65" s="13" customFormat="1" x14ac:dyDescent="0.2">
      <c r="B253" s="197"/>
      <c r="C253" s="198"/>
      <c r="D253" s="188" t="s">
        <v>317</v>
      </c>
      <c r="E253" s="199" t="s">
        <v>28</v>
      </c>
      <c r="F253" s="200" t="s">
        <v>597</v>
      </c>
      <c r="G253" s="198"/>
      <c r="H253" s="201">
        <v>4.2510000000000003</v>
      </c>
      <c r="I253" s="202"/>
      <c r="J253" s="198"/>
      <c r="K253" s="198"/>
      <c r="L253" s="203"/>
      <c r="M253" s="204"/>
      <c r="N253" s="205"/>
      <c r="O253" s="205"/>
      <c r="P253" s="205"/>
      <c r="Q253" s="205"/>
      <c r="R253" s="205"/>
      <c r="S253" s="205"/>
      <c r="T253" s="206"/>
      <c r="AT253" s="207" t="s">
        <v>317</v>
      </c>
      <c r="AU253" s="207" t="s">
        <v>84</v>
      </c>
      <c r="AV253" s="13" t="s">
        <v>84</v>
      </c>
      <c r="AW253" s="13" t="s">
        <v>35</v>
      </c>
      <c r="AX253" s="13" t="s">
        <v>74</v>
      </c>
      <c r="AY253" s="207" t="s">
        <v>153</v>
      </c>
    </row>
    <row r="254" spans="1:65" s="13" customFormat="1" x14ac:dyDescent="0.2">
      <c r="B254" s="197"/>
      <c r="C254" s="198"/>
      <c r="D254" s="188" t="s">
        <v>317</v>
      </c>
      <c r="E254" s="199" t="s">
        <v>28</v>
      </c>
      <c r="F254" s="200" t="s">
        <v>598</v>
      </c>
      <c r="G254" s="198"/>
      <c r="H254" s="201">
        <v>4.2839999999999998</v>
      </c>
      <c r="I254" s="202"/>
      <c r="J254" s="198"/>
      <c r="K254" s="198"/>
      <c r="L254" s="203"/>
      <c r="M254" s="204"/>
      <c r="N254" s="205"/>
      <c r="O254" s="205"/>
      <c r="P254" s="205"/>
      <c r="Q254" s="205"/>
      <c r="R254" s="205"/>
      <c r="S254" s="205"/>
      <c r="T254" s="206"/>
      <c r="AT254" s="207" t="s">
        <v>317</v>
      </c>
      <c r="AU254" s="207" t="s">
        <v>84</v>
      </c>
      <c r="AV254" s="13" t="s">
        <v>84</v>
      </c>
      <c r="AW254" s="13" t="s">
        <v>35</v>
      </c>
      <c r="AX254" s="13" t="s">
        <v>74</v>
      </c>
      <c r="AY254" s="207" t="s">
        <v>153</v>
      </c>
    </row>
    <row r="255" spans="1:65" s="14" customFormat="1" x14ac:dyDescent="0.2">
      <c r="B255" s="208"/>
      <c r="C255" s="209"/>
      <c r="D255" s="188" t="s">
        <v>317</v>
      </c>
      <c r="E255" s="210" t="s">
        <v>28</v>
      </c>
      <c r="F255" s="211" t="s">
        <v>353</v>
      </c>
      <c r="G255" s="209"/>
      <c r="H255" s="212">
        <v>11.369</v>
      </c>
      <c r="I255" s="213"/>
      <c r="J255" s="209"/>
      <c r="K255" s="209"/>
      <c r="L255" s="214"/>
      <c r="M255" s="215"/>
      <c r="N255" s="216"/>
      <c r="O255" s="216"/>
      <c r="P255" s="216"/>
      <c r="Q255" s="216"/>
      <c r="R255" s="216"/>
      <c r="S255" s="216"/>
      <c r="T255" s="217"/>
      <c r="AT255" s="218" t="s">
        <v>317</v>
      </c>
      <c r="AU255" s="218" t="s">
        <v>84</v>
      </c>
      <c r="AV255" s="14" t="s">
        <v>167</v>
      </c>
      <c r="AW255" s="14" t="s">
        <v>35</v>
      </c>
      <c r="AX255" s="14" t="s">
        <v>82</v>
      </c>
      <c r="AY255" s="218" t="s">
        <v>153</v>
      </c>
    </row>
    <row r="256" spans="1:65" s="2" customFormat="1" ht="16.5" customHeight="1" x14ac:dyDescent="0.2">
      <c r="A256" s="36"/>
      <c r="B256" s="37"/>
      <c r="C256" s="175" t="s">
        <v>263</v>
      </c>
      <c r="D256" s="175" t="s">
        <v>156</v>
      </c>
      <c r="E256" s="176" t="s">
        <v>599</v>
      </c>
      <c r="F256" s="177" t="s">
        <v>600</v>
      </c>
      <c r="G256" s="178" t="s">
        <v>433</v>
      </c>
      <c r="H256" s="179">
        <v>359.04</v>
      </c>
      <c r="I256" s="180"/>
      <c r="J256" s="181">
        <f>ROUND(I256*H256,2)</f>
        <v>0</v>
      </c>
      <c r="K256" s="177" t="s">
        <v>28</v>
      </c>
      <c r="L256" s="41"/>
      <c r="M256" s="182" t="s">
        <v>28</v>
      </c>
      <c r="N256" s="183" t="s">
        <v>45</v>
      </c>
      <c r="O256" s="66"/>
      <c r="P256" s="184">
        <f>O256*H256</f>
        <v>0</v>
      </c>
      <c r="Q256" s="184">
        <v>0</v>
      </c>
      <c r="R256" s="184">
        <f>Q256*H256</f>
        <v>0</v>
      </c>
      <c r="S256" s="184">
        <v>0.02</v>
      </c>
      <c r="T256" s="185">
        <f>S256*H256</f>
        <v>7.1808000000000005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86" t="s">
        <v>167</v>
      </c>
      <c r="AT256" s="186" t="s">
        <v>156</v>
      </c>
      <c r="AU256" s="186" t="s">
        <v>84</v>
      </c>
      <c r="AY256" s="19" t="s">
        <v>153</v>
      </c>
      <c r="BE256" s="187">
        <f>IF(N256="základní",J256,0)</f>
        <v>0</v>
      </c>
      <c r="BF256" s="187">
        <f>IF(N256="snížená",J256,0)</f>
        <v>0</v>
      </c>
      <c r="BG256" s="187">
        <f>IF(N256="zákl. přenesená",J256,0)</f>
        <v>0</v>
      </c>
      <c r="BH256" s="187">
        <f>IF(N256="sníž. přenesená",J256,0)</f>
        <v>0</v>
      </c>
      <c r="BI256" s="187">
        <f>IF(N256="nulová",J256,0)</f>
        <v>0</v>
      </c>
      <c r="BJ256" s="19" t="s">
        <v>82</v>
      </c>
      <c r="BK256" s="187">
        <f>ROUND(I256*H256,2)</f>
        <v>0</v>
      </c>
      <c r="BL256" s="19" t="s">
        <v>167</v>
      </c>
      <c r="BM256" s="186" t="s">
        <v>601</v>
      </c>
    </row>
    <row r="257" spans="1:65" s="15" customFormat="1" x14ac:dyDescent="0.2">
      <c r="B257" s="224"/>
      <c r="C257" s="225"/>
      <c r="D257" s="188" t="s">
        <v>317</v>
      </c>
      <c r="E257" s="226" t="s">
        <v>28</v>
      </c>
      <c r="F257" s="227" t="s">
        <v>569</v>
      </c>
      <c r="G257" s="225"/>
      <c r="H257" s="226" t="s">
        <v>28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317</v>
      </c>
      <c r="AU257" s="233" t="s">
        <v>84</v>
      </c>
      <c r="AV257" s="15" t="s">
        <v>82</v>
      </c>
      <c r="AW257" s="15" t="s">
        <v>35</v>
      </c>
      <c r="AX257" s="15" t="s">
        <v>74</v>
      </c>
      <c r="AY257" s="233" t="s">
        <v>153</v>
      </c>
    </row>
    <row r="258" spans="1:65" s="13" customFormat="1" x14ac:dyDescent="0.2">
      <c r="B258" s="197"/>
      <c r="C258" s="198"/>
      <c r="D258" s="188" t="s">
        <v>317</v>
      </c>
      <c r="E258" s="199" t="s">
        <v>28</v>
      </c>
      <c r="F258" s="200" t="s">
        <v>602</v>
      </c>
      <c r="G258" s="198"/>
      <c r="H258" s="201">
        <v>88.4</v>
      </c>
      <c r="I258" s="202"/>
      <c r="J258" s="198"/>
      <c r="K258" s="198"/>
      <c r="L258" s="203"/>
      <c r="M258" s="204"/>
      <c r="N258" s="205"/>
      <c r="O258" s="205"/>
      <c r="P258" s="205"/>
      <c r="Q258" s="205"/>
      <c r="R258" s="205"/>
      <c r="S258" s="205"/>
      <c r="T258" s="206"/>
      <c r="AT258" s="207" t="s">
        <v>317</v>
      </c>
      <c r="AU258" s="207" t="s">
        <v>84</v>
      </c>
      <c r="AV258" s="13" t="s">
        <v>84</v>
      </c>
      <c r="AW258" s="13" t="s">
        <v>35</v>
      </c>
      <c r="AX258" s="13" t="s">
        <v>74</v>
      </c>
      <c r="AY258" s="207" t="s">
        <v>153</v>
      </c>
    </row>
    <row r="259" spans="1:65" s="15" customFormat="1" x14ac:dyDescent="0.2">
      <c r="B259" s="224"/>
      <c r="C259" s="225"/>
      <c r="D259" s="188" t="s">
        <v>317</v>
      </c>
      <c r="E259" s="226" t="s">
        <v>28</v>
      </c>
      <c r="F259" s="227" t="s">
        <v>571</v>
      </c>
      <c r="G259" s="225"/>
      <c r="H259" s="226" t="s">
        <v>28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317</v>
      </c>
      <c r="AU259" s="233" t="s">
        <v>84</v>
      </c>
      <c r="AV259" s="15" t="s">
        <v>82</v>
      </c>
      <c r="AW259" s="15" t="s">
        <v>35</v>
      </c>
      <c r="AX259" s="15" t="s">
        <v>74</v>
      </c>
      <c r="AY259" s="233" t="s">
        <v>153</v>
      </c>
    </row>
    <row r="260" spans="1:65" s="13" customFormat="1" x14ac:dyDescent="0.2">
      <c r="B260" s="197"/>
      <c r="C260" s="198"/>
      <c r="D260" s="188" t="s">
        <v>317</v>
      </c>
      <c r="E260" s="199" t="s">
        <v>28</v>
      </c>
      <c r="F260" s="200" t="s">
        <v>603</v>
      </c>
      <c r="G260" s="198"/>
      <c r="H260" s="201">
        <v>88.4</v>
      </c>
      <c r="I260" s="202"/>
      <c r="J260" s="198"/>
      <c r="K260" s="198"/>
      <c r="L260" s="203"/>
      <c r="M260" s="204"/>
      <c r="N260" s="205"/>
      <c r="O260" s="205"/>
      <c r="P260" s="205"/>
      <c r="Q260" s="205"/>
      <c r="R260" s="205"/>
      <c r="S260" s="205"/>
      <c r="T260" s="206"/>
      <c r="AT260" s="207" t="s">
        <v>317</v>
      </c>
      <c r="AU260" s="207" t="s">
        <v>84</v>
      </c>
      <c r="AV260" s="13" t="s">
        <v>84</v>
      </c>
      <c r="AW260" s="13" t="s">
        <v>35</v>
      </c>
      <c r="AX260" s="13" t="s">
        <v>74</v>
      </c>
      <c r="AY260" s="207" t="s">
        <v>153</v>
      </c>
    </row>
    <row r="261" spans="1:65" s="15" customFormat="1" x14ac:dyDescent="0.2">
      <c r="B261" s="224"/>
      <c r="C261" s="225"/>
      <c r="D261" s="188" t="s">
        <v>317</v>
      </c>
      <c r="E261" s="226" t="s">
        <v>28</v>
      </c>
      <c r="F261" s="227" t="s">
        <v>573</v>
      </c>
      <c r="G261" s="225"/>
      <c r="H261" s="226" t="s">
        <v>28</v>
      </c>
      <c r="I261" s="228"/>
      <c r="J261" s="225"/>
      <c r="K261" s="225"/>
      <c r="L261" s="229"/>
      <c r="M261" s="230"/>
      <c r="N261" s="231"/>
      <c r="O261" s="231"/>
      <c r="P261" s="231"/>
      <c r="Q261" s="231"/>
      <c r="R261" s="231"/>
      <c r="S261" s="231"/>
      <c r="T261" s="232"/>
      <c r="AT261" s="233" t="s">
        <v>317</v>
      </c>
      <c r="AU261" s="233" t="s">
        <v>84</v>
      </c>
      <c r="AV261" s="15" t="s">
        <v>82</v>
      </c>
      <c r="AW261" s="15" t="s">
        <v>35</v>
      </c>
      <c r="AX261" s="15" t="s">
        <v>74</v>
      </c>
      <c r="AY261" s="233" t="s">
        <v>153</v>
      </c>
    </row>
    <row r="262" spans="1:65" s="13" customFormat="1" x14ac:dyDescent="0.2">
      <c r="B262" s="197"/>
      <c r="C262" s="198"/>
      <c r="D262" s="188" t="s">
        <v>317</v>
      </c>
      <c r="E262" s="199" t="s">
        <v>28</v>
      </c>
      <c r="F262" s="200" t="s">
        <v>604</v>
      </c>
      <c r="G262" s="198"/>
      <c r="H262" s="201">
        <v>88.4</v>
      </c>
      <c r="I262" s="202"/>
      <c r="J262" s="198"/>
      <c r="K262" s="198"/>
      <c r="L262" s="203"/>
      <c r="M262" s="204"/>
      <c r="N262" s="205"/>
      <c r="O262" s="205"/>
      <c r="P262" s="205"/>
      <c r="Q262" s="205"/>
      <c r="R262" s="205"/>
      <c r="S262" s="205"/>
      <c r="T262" s="206"/>
      <c r="AT262" s="207" t="s">
        <v>317</v>
      </c>
      <c r="AU262" s="207" t="s">
        <v>84</v>
      </c>
      <c r="AV262" s="13" t="s">
        <v>84</v>
      </c>
      <c r="AW262" s="13" t="s">
        <v>35</v>
      </c>
      <c r="AX262" s="13" t="s">
        <v>74</v>
      </c>
      <c r="AY262" s="207" t="s">
        <v>153</v>
      </c>
    </row>
    <row r="263" spans="1:65" s="15" customFormat="1" x14ac:dyDescent="0.2">
      <c r="B263" s="224"/>
      <c r="C263" s="225"/>
      <c r="D263" s="188" t="s">
        <v>317</v>
      </c>
      <c r="E263" s="226" t="s">
        <v>28</v>
      </c>
      <c r="F263" s="227" t="s">
        <v>578</v>
      </c>
      <c r="G263" s="225"/>
      <c r="H263" s="226" t="s">
        <v>28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317</v>
      </c>
      <c r="AU263" s="233" t="s">
        <v>84</v>
      </c>
      <c r="AV263" s="15" t="s">
        <v>82</v>
      </c>
      <c r="AW263" s="15" t="s">
        <v>35</v>
      </c>
      <c r="AX263" s="15" t="s">
        <v>74</v>
      </c>
      <c r="AY263" s="233" t="s">
        <v>153</v>
      </c>
    </row>
    <row r="264" spans="1:65" s="13" customFormat="1" x14ac:dyDescent="0.2">
      <c r="B264" s="197"/>
      <c r="C264" s="198"/>
      <c r="D264" s="188" t="s">
        <v>317</v>
      </c>
      <c r="E264" s="199" t="s">
        <v>28</v>
      </c>
      <c r="F264" s="200" t="s">
        <v>605</v>
      </c>
      <c r="G264" s="198"/>
      <c r="H264" s="201">
        <v>93.84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317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1:65" s="14" customFormat="1" x14ac:dyDescent="0.2">
      <c r="B265" s="208"/>
      <c r="C265" s="209"/>
      <c r="D265" s="188" t="s">
        <v>317</v>
      </c>
      <c r="E265" s="210" t="s">
        <v>28</v>
      </c>
      <c r="F265" s="211" t="s">
        <v>353</v>
      </c>
      <c r="G265" s="209"/>
      <c r="H265" s="212">
        <v>359.04</v>
      </c>
      <c r="I265" s="213"/>
      <c r="J265" s="209"/>
      <c r="K265" s="209"/>
      <c r="L265" s="214"/>
      <c r="M265" s="215"/>
      <c r="N265" s="216"/>
      <c r="O265" s="216"/>
      <c r="P265" s="216"/>
      <c r="Q265" s="216"/>
      <c r="R265" s="216"/>
      <c r="S265" s="216"/>
      <c r="T265" s="217"/>
      <c r="AT265" s="218" t="s">
        <v>317</v>
      </c>
      <c r="AU265" s="218" t="s">
        <v>84</v>
      </c>
      <c r="AV265" s="14" t="s">
        <v>167</v>
      </c>
      <c r="AW265" s="14" t="s">
        <v>35</v>
      </c>
      <c r="AX265" s="14" t="s">
        <v>82</v>
      </c>
      <c r="AY265" s="218" t="s">
        <v>153</v>
      </c>
    </row>
    <row r="266" spans="1:65" s="2" customFormat="1" ht="16.5" customHeight="1" x14ac:dyDescent="0.2">
      <c r="A266" s="36"/>
      <c r="B266" s="37"/>
      <c r="C266" s="175" t="s">
        <v>267</v>
      </c>
      <c r="D266" s="175" t="s">
        <v>156</v>
      </c>
      <c r="E266" s="176" t="s">
        <v>606</v>
      </c>
      <c r="F266" s="177" t="s">
        <v>607</v>
      </c>
      <c r="G266" s="178" t="s">
        <v>433</v>
      </c>
      <c r="H266" s="179">
        <v>20.5</v>
      </c>
      <c r="I266" s="180"/>
      <c r="J266" s="181">
        <f>ROUND(I266*H266,2)</f>
        <v>0</v>
      </c>
      <c r="K266" s="177" t="s">
        <v>28</v>
      </c>
      <c r="L266" s="41"/>
      <c r="M266" s="182" t="s">
        <v>28</v>
      </c>
      <c r="N266" s="183" t="s">
        <v>45</v>
      </c>
      <c r="O266" s="66"/>
      <c r="P266" s="184">
        <f>O266*H266</f>
        <v>0</v>
      </c>
      <c r="Q266" s="184">
        <v>0</v>
      </c>
      <c r="R266" s="184">
        <f>Q266*H266</f>
        <v>0</v>
      </c>
      <c r="S266" s="184">
        <v>0.36</v>
      </c>
      <c r="T266" s="185">
        <f>S266*H266</f>
        <v>7.38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86" t="s">
        <v>167</v>
      </c>
      <c r="AT266" s="186" t="s">
        <v>156</v>
      </c>
      <c r="AU266" s="186" t="s">
        <v>84</v>
      </c>
      <c r="AY266" s="19" t="s">
        <v>153</v>
      </c>
      <c r="BE266" s="187">
        <f>IF(N266="základní",J266,0)</f>
        <v>0</v>
      </c>
      <c r="BF266" s="187">
        <f>IF(N266="snížená",J266,0)</f>
        <v>0</v>
      </c>
      <c r="BG266" s="187">
        <f>IF(N266="zákl. přenesená",J266,0)</f>
        <v>0</v>
      </c>
      <c r="BH266" s="187">
        <f>IF(N266="sníž. přenesená",J266,0)</f>
        <v>0</v>
      </c>
      <c r="BI266" s="187">
        <f>IF(N266="nulová",J266,0)</f>
        <v>0</v>
      </c>
      <c r="BJ266" s="19" t="s">
        <v>82</v>
      </c>
      <c r="BK266" s="187">
        <f>ROUND(I266*H266,2)</f>
        <v>0</v>
      </c>
      <c r="BL266" s="19" t="s">
        <v>167</v>
      </c>
      <c r="BM266" s="186" t="s">
        <v>608</v>
      </c>
    </row>
    <row r="267" spans="1:65" s="15" customFormat="1" x14ac:dyDescent="0.2">
      <c r="B267" s="224"/>
      <c r="C267" s="225"/>
      <c r="D267" s="188" t="s">
        <v>317</v>
      </c>
      <c r="E267" s="226" t="s">
        <v>28</v>
      </c>
      <c r="F267" s="227" t="s">
        <v>435</v>
      </c>
      <c r="G267" s="225"/>
      <c r="H267" s="226" t="s">
        <v>28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317</v>
      </c>
      <c r="AU267" s="233" t="s">
        <v>84</v>
      </c>
      <c r="AV267" s="15" t="s">
        <v>82</v>
      </c>
      <c r="AW267" s="15" t="s">
        <v>35</v>
      </c>
      <c r="AX267" s="15" t="s">
        <v>74</v>
      </c>
      <c r="AY267" s="233" t="s">
        <v>153</v>
      </c>
    </row>
    <row r="268" spans="1:65" s="15" customFormat="1" x14ac:dyDescent="0.2">
      <c r="B268" s="224"/>
      <c r="C268" s="225"/>
      <c r="D268" s="188" t="s">
        <v>317</v>
      </c>
      <c r="E268" s="226" t="s">
        <v>28</v>
      </c>
      <c r="F268" s="227" t="s">
        <v>609</v>
      </c>
      <c r="G268" s="225"/>
      <c r="H268" s="226" t="s">
        <v>28</v>
      </c>
      <c r="I268" s="228"/>
      <c r="J268" s="225"/>
      <c r="K268" s="225"/>
      <c r="L268" s="229"/>
      <c r="M268" s="230"/>
      <c r="N268" s="231"/>
      <c r="O268" s="231"/>
      <c r="P268" s="231"/>
      <c r="Q268" s="231"/>
      <c r="R268" s="231"/>
      <c r="S268" s="231"/>
      <c r="T268" s="232"/>
      <c r="AT268" s="233" t="s">
        <v>317</v>
      </c>
      <c r="AU268" s="233" t="s">
        <v>84</v>
      </c>
      <c r="AV268" s="15" t="s">
        <v>82</v>
      </c>
      <c r="AW268" s="15" t="s">
        <v>35</v>
      </c>
      <c r="AX268" s="15" t="s">
        <v>74</v>
      </c>
      <c r="AY268" s="233" t="s">
        <v>153</v>
      </c>
    </row>
    <row r="269" spans="1:65" s="13" customFormat="1" x14ac:dyDescent="0.2">
      <c r="B269" s="197"/>
      <c r="C269" s="198"/>
      <c r="D269" s="188" t="s">
        <v>317</v>
      </c>
      <c r="E269" s="199" t="s">
        <v>28</v>
      </c>
      <c r="F269" s="200" t="s">
        <v>610</v>
      </c>
      <c r="G269" s="198"/>
      <c r="H269" s="201">
        <v>4.7</v>
      </c>
      <c r="I269" s="202"/>
      <c r="J269" s="198"/>
      <c r="K269" s="198"/>
      <c r="L269" s="203"/>
      <c r="M269" s="204"/>
      <c r="N269" s="205"/>
      <c r="O269" s="205"/>
      <c r="P269" s="205"/>
      <c r="Q269" s="205"/>
      <c r="R269" s="205"/>
      <c r="S269" s="205"/>
      <c r="T269" s="206"/>
      <c r="AT269" s="207" t="s">
        <v>317</v>
      </c>
      <c r="AU269" s="207" t="s">
        <v>84</v>
      </c>
      <c r="AV269" s="13" t="s">
        <v>84</v>
      </c>
      <c r="AW269" s="13" t="s">
        <v>35</v>
      </c>
      <c r="AX269" s="13" t="s">
        <v>74</v>
      </c>
      <c r="AY269" s="207" t="s">
        <v>153</v>
      </c>
    </row>
    <row r="270" spans="1:65" s="15" customFormat="1" x14ac:dyDescent="0.2">
      <c r="B270" s="224"/>
      <c r="C270" s="225"/>
      <c r="D270" s="188" t="s">
        <v>317</v>
      </c>
      <c r="E270" s="226" t="s">
        <v>28</v>
      </c>
      <c r="F270" s="227" t="s">
        <v>611</v>
      </c>
      <c r="G270" s="225"/>
      <c r="H270" s="226" t="s">
        <v>28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317</v>
      </c>
      <c r="AU270" s="233" t="s">
        <v>84</v>
      </c>
      <c r="AV270" s="15" t="s">
        <v>82</v>
      </c>
      <c r="AW270" s="15" t="s">
        <v>35</v>
      </c>
      <c r="AX270" s="15" t="s">
        <v>74</v>
      </c>
      <c r="AY270" s="233" t="s">
        <v>153</v>
      </c>
    </row>
    <row r="271" spans="1:65" s="13" customFormat="1" x14ac:dyDescent="0.2">
      <c r="B271" s="197"/>
      <c r="C271" s="198"/>
      <c r="D271" s="188" t="s">
        <v>317</v>
      </c>
      <c r="E271" s="199" t="s">
        <v>28</v>
      </c>
      <c r="F271" s="200" t="s">
        <v>612</v>
      </c>
      <c r="G271" s="198"/>
      <c r="H271" s="201">
        <v>7.8</v>
      </c>
      <c r="I271" s="202"/>
      <c r="J271" s="198"/>
      <c r="K271" s="198"/>
      <c r="L271" s="203"/>
      <c r="M271" s="204"/>
      <c r="N271" s="205"/>
      <c r="O271" s="205"/>
      <c r="P271" s="205"/>
      <c r="Q271" s="205"/>
      <c r="R271" s="205"/>
      <c r="S271" s="205"/>
      <c r="T271" s="206"/>
      <c r="AT271" s="207" t="s">
        <v>317</v>
      </c>
      <c r="AU271" s="207" t="s">
        <v>84</v>
      </c>
      <c r="AV271" s="13" t="s">
        <v>84</v>
      </c>
      <c r="AW271" s="13" t="s">
        <v>35</v>
      </c>
      <c r="AX271" s="13" t="s">
        <v>74</v>
      </c>
      <c r="AY271" s="207" t="s">
        <v>153</v>
      </c>
    </row>
    <row r="272" spans="1:65" s="13" customFormat="1" x14ac:dyDescent="0.2">
      <c r="B272" s="197"/>
      <c r="C272" s="198"/>
      <c r="D272" s="188" t="s">
        <v>317</v>
      </c>
      <c r="E272" s="199" t="s">
        <v>28</v>
      </c>
      <c r="F272" s="200" t="s">
        <v>613</v>
      </c>
      <c r="G272" s="198"/>
      <c r="H272" s="201">
        <v>8</v>
      </c>
      <c r="I272" s="202"/>
      <c r="J272" s="198"/>
      <c r="K272" s="198"/>
      <c r="L272" s="203"/>
      <c r="M272" s="204"/>
      <c r="N272" s="205"/>
      <c r="O272" s="205"/>
      <c r="P272" s="205"/>
      <c r="Q272" s="205"/>
      <c r="R272" s="205"/>
      <c r="S272" s="205"/>
      <c r="T272" s="206"/>
      <c r="AT272" s="207" t="s">
        <v>317</v>
      </c>
      <c r="AU272" s="207" t="s">
        <v>84</v>
      </c>
      <c r="AV272" s="13" t="s">
        <v>84</v>
      </c>
      <c r="AW272" s="13" t="s">
        <v>35</v>
      </c>
      <c r="AX272" s="13" t="s">
        <v>74</v>
      </c>
      <c r="AY272" s="207" t="s">
        <v>153</v>
      </c>
    </row>
    <row r="273" spans="1:65" s="14" customFormat="1" x14ac:dyDescent="0.2">
      <c r="B273" s="208"/>
      <c r="C273" s="209"/>
      <c r="D273" s="188" t="s">
        <v>317</v>
      </c>
      <c r="E273" s="210" t="s">
        <v>28</v>
      </c>
      <c r="F273" s="211" t="s">
        <v>353</v>
      </c>
      <c r="G273" s="209"/>
      <c r="H273" s="212">
        <v>20.5</v>
      </c>
      <c r="I273" s="213"/>
      <c r="J273" s="209"/>
      <c r="K273" s="209"/>
      <c r="L273" s="214"/>
      <c r="M273" s="215"/>
      <c r="N273" s="216"/>
      <c r="O273" s="216"/>
      <c r="P273" s="216"/>
      <c r="Q273" s="216"/>
      <c r="R273" s="216"/>
      <c r="S273" s="216"/>
      <c r="T273" s="217"/>
      <c r="AT273" s="218" t="s">
        <v>317</v>
      </c>
      <c r="AU273" s="218" t="s">
        <v>84</v>
      </c>
      <c r="AV273" s="14" t="s">
        <v>167</v>
      </c>
      <c r="AW273" s="14" t="s">
        <v>35</v>
      </c>
      <c r="AX273" s="14" t="s">
        <v>82</v>
      </c>
      <c r="AY273" s="218" t="s">
        <v>153</v>
      </c>
    </row>
    <row r="274" spans="1:65" s="2" customFormat="1" ht="16.5" customHeight="1" x14ac:dyDescent="0.2">
      <c r="A274" s="36"/>
      <c r="B274" s="37"/>
      <c r="C274" s="175" t="s">
        <v>271</v>
      </c>
      <c r="D274" s="175" t="s">
        <v>156</v>
      </c>
      <c r="E274" s="176" t="s">
        <v>614</v>
      </c>
      <c r="F274" s="177" t="s">
        <v>615</v>
      </c>
      <c r="G274" s="178" t="s">
        <v>349</v>
      </c>
      <c r="H274" s="179">
        <v>7.5</v>
      </c>
      <c r="I274" s="180"/>
      <c r="J274" s="181">
        <f>ROUND(I274*H274,2)</f>
        <v>0</v>
      </c>
      <c r="K274" s="177" t="s">
        <v>28</v>
      </c>
      <c r="L274" s="41"/>
      <c r="M274" s="182" t="s">
        <v>28</v>
      </c>
      <c r="N274" s="183" t="s">
        <v>45</v>
      </c>
      <c r="O274" s="66"/>
      <c r="P274" s="184">
        <f>O274*H274</f>
        <v>0</v>
      </c>
      <c r="Q274" s="184">
        <v>0</v>
      </c>
      <c r="R274" s="184">
        <f>Q274*H274</f>
        <v>0</v>
      </c>
      <c r="S274" s="184">
        <v>0.1</v>
      </c>
      <c r="T274" s="185">
        <f>S274*H274</f>
        <v>0.75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86" t="s">
        <v>167</v>
      </c>
      <c r="AT274" s="186" t="s">
        <v>156</v>
      </c>
      <c r="AU274" s="186" t="s">
        <v>84</v>
      </c>
      <c r="AY274" s="19" t="s">
        <v>153</v>
      </c>
      <c r="BE274" s="187">
        <f>IF(N274="základní",J274,0)</f>
        <v>0</v>
      </c>
      <c r="BF274" s="187">
        <f>IF(N274="snížená",J274,0)</f>
        <v>0</v>
      </c>
      <c r="BG274" s="187">
        <f>IF(N274="zákl. přenesená",J274,0)</f>
        <v>0</v>
      </c>
      <c r="BH274" s="187">
        <f>IF(N274="sníž. přenesená",J274,0)</f>
        <v>0</v>
      </c>
      <c r="BI274" s="187">
        <f>IF(N274="nulová",J274,0)</f>
        <v>0</v>
      </c>
      <c r="BJ274" s="19" t="s">
        <v>82</v>
      </c>
      <c r="BK274" s="187">
        <f>ROUND(I274*H274,2)</f>
        <v>0</v>
      </c>
      <c r="BL274" s="19" t="s">
        <v>167</v>
      </c>
      <c r="BM274" s="186" t="s">
        <v>616</v>
      </c>
    </row>
    <row r="275" spans="1:65" s="15" customFormat="1" x14ac:dyDescent="0.2">
      <c r="B275" s="224"/>
      <c r="C275" s="225"/>
      <c r="D275" s="188" t="s">
        <v>317</v>
      </c>
      <c r="E275" s="226" t="s">
        <v>28</v>
      </c>
      <c r="F275" s="227" t="s">
        <v>617</v>
      </c>
      <c r="G275" s="225"/>
      <c r="H275" s="226" t="s">
        <v>28</v>
      </c>
      <c r="I275" s="228"/>
      <c r="J275" s="225"/>
      <c r="K275" s="225"/>
      <c r="L275" s="229"/>
      <c r="M275" s="230"/>
      <c r="N275" s="231"/>
      <c r="O275" s="231"/>
      <c r="P275" s="231"/>
      <c r="Q275" s="231"/>
      <c r="R275" s="231"/>
      <c r="S275" s="231"/>
      <c r="T275" s="232"/>
      <c r="AT275" s="233" t="s">
        <v>317</v>
      </c>
      <c r="AU275" s="233" t="s">
        <v>84</v>
      </c>
      <c r="AV275" s="15" t="s">
        <v>82</v>
      </c>
      <c r="AW275" s="15" t="s">
        <v>35</v>
      </c>
      <c r="AX275" s="15" t="s">
        <v>74</v>
      </c>
      <c r="AY275" s="233" t="s">
        <v>153</v>
      </c>
    </row>
    <row r="276" spans="1:65" s="13" customFormat="1" x14ac:dyDescent="0.2">
      <c r="B276" s="197"/>
      <c r="C276" s="198"/>
      <c r="D276" s="188" t="s">
        <v>317</v>
      </c>
      <c r="E276" s="199" t="s">
        <v>28</v>
      </c>
      <c r="F276" s="200" t="s">
        <v>618</v>
      </c>
      <c r="G276" s="198"/>
      <c r="H276" s="201">
        <v>7.5</v>
      </c>
      <c r="I276" s="202"/>
      <c r="J276" s="198"/>
      <c r="K276" s="198"/>
      <c r="L276" s="203"/>
      <c r="M276" s="204"/>
      <c r="N276" s="205"/>
      <c r="O276" s="205"/>
      <c r="P276" s="205"/>
      <c r="Q276" s="205"/>
      <c r="R276" s="205"/>
      <c r="S276" s="205"/>
      <c r="T276" s="206"/>
      <c r="AT276" s="207" t="s">
        <v>317</v>
      </c>
      <c r="AU276" s="207" t="s">
        <v>84</v>
      </c>
      <c r="AV276" s="13" t="s">
        <v>84</v>
      </c>
      <c r="AW276" s="13" t="s">
        <v>35</v>
      </c>
      <c r="AX276" s="13" t="s">
        <v>82</v>
      </c>
      <c r="AY276" s="207" t="s">
        <v>153</v>
      </c>
    </row>
    <row r="277" spans="1:65" s="2" customFormat="1" ht="16.5" customHeight="1" x14ac:dyDescent="0.2">
      <c r="A277" s="36"/>
      <c r="B277" s="37"/>
      <c r="C277" s="175" t="s">
        <v>275</v>
      </c>
      <c r="D277" s="175" t="s">
        <v>156</v>
      </c>
      <c r="E277" s="176" t="s">
        <v>619</v>
      </c>
      <c r="F277" s="177" t="s">
        <v>620</v>
      </c>
      <c r="G277" s="178" t="s">
        <v>314</v>
      </c>
      <c r="H277" s="179">
        <v>5.82</v>
      </c>
      <c r="I277" s="180"/>
      <c r="J277" s="181">
        <f>ROUND(I277*H277,2)</f>
        <v>0</v>
      </c>
      <c r="K277" s="177" t="s">
        <v>28</v>
      </c>
      <c r="L277" s="41"/>
      <c r="M277" s="182" t="s">
        <v>28</v>
      </c>
      <c r="N277" s="183" t="s">
        <v>45</v>
      </c>
      <c r="O277" s="66"/>
      <c r="P277" s="184">
        <f>O277*H277</f>
        <v>0</v>
      </c>
      <c r="Q277" s="184">
        <v>0</v>
      </c>
      <c r="R277" s="184">
        <f>Q277*H277</f>
        <v>0</v>
      </c>
      <c r="S277" s="184">
        <v>2.4</v>
      </c>
      <c r="T277" s="185">
        <f>S277*H277</f>
        <v>13.968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86" t="s">
        <v>167</v>
      </c>
      <c r="AT277" s="186" t="s">
        <v>156</v>
      </c>
      <c r="AU277" s="186" t="s">
        <v>84</v>
      </c>
      <c r="AY277" s="19" t="s">
        <v>153</v>
      </c>
      <c r="BE277" s="187">
        <f>IF(N277="základní",J277,0)</f>
        <v>0</v>
      </c>
      <c r="BF277" s="187">
        <f>IF(N277="snížená",J277,0)</f>
        <v>0</v>
      </c>
      <c r="BG277" s="187">
        <f>IF(N277="zákl. přenesená",J277,0)</f>
        <v>0</v>
      </c>
      <c r="BH277" s="187">
        <f>IF(N277="sníž. přenesená",J277,0)</f>
        <v>0</v>
      </c>
      <c r="BI277" s="187">
        <f>IF(N277="nulová",J277,0)</f>
        <v>0</v>
      </c>
      <c r="BJ277" s="19" t="s">
        <v>82</v>
      </c>
      <c r="BK277" s="187">
        <f>ROUND(I277*H277,2)</f>
        <v>0</v>
      </c>
      <c r="BL277" s="19" t="s">
        <v>167</v>
      </c>
      <c r="BM277" s="186" t="s">
        <v>621</v>
      </c>
    </row>
    <row r="278" spans="1:65" s="15" customFormat="1" x14ac:dyDescent="0.2">
      <c r="B278" s="224"/>
      <c r="C278" s="225"/>
      <c r="D278" s="188" t="s">
        <v>317</v>
      </c>
      <c r="E278" s="226" t="s">
        <v>28</v>
      </c>
      <c r="F278" s="227" t="s">
        <v>536</v>
      </c>
      <c r="G278" s="225"/>
      <c r="H278" s="226" t="s">
        <v>28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317</v>
      </c>
      <c r="AU278" s="233" t="s">
        <v>84</v>
      </c>
      <c r="AV278" s="15" t="s">
        <v>82</v>
      </c>
      <c r="AW278" s="15" t="s">
        <v>35</v>
      </c>
      <c r="AX278" s="15" t="s">
        <v>74</v>
      </c>
      <c r="AY278" s="233" t="s">
        <v>153</v>
      </c>
    </row>
    <row r="279" spans="1:65" s="13" customFormat="1" x14ac:dyDescent="0.2">
      <c r="B279" s="197"/>
      <c r="C279" s="198"/>
      <c r="D279" s="188" t="s">
        <v>317</v>
      </c>
      <c r="E279" s="199" t="s">
        <v>28</v>
      </c>
      <c r="F279" s="200" t="s">
        <v>622</v>
      </c>
      <c r="G279" s="198"/>
      <c r="H279" s="201">
        <v>5.82</v>
      </c>
      <c r="I279" s="202"/>
      <c r="J279" s="198"/>
      <c r="K279" s="198"/>
      <c r="L279" s="203"/>
      <c r="M279" s="204"/>
      <c r="N279" s="205"/>
      <c r="O279" s="205"/>
      <c r="P279" s="205"/>
      <c r="Q279" s="205"/>
      <c r="R279" s="205"/>
      <c r="S279" s="205"/>
      <c r="T279" s="206"/>
      <c r="AT279" s="207" t="s">
        <v>317</v>
      </c>
      <c r="AU279" s="207" t="s">
        <v>84</v>
      </c>
      <c r="AV279" s="13" t="s">
        <v>84</v>
      </c>
      <c r="AW279" s="13" t="s">
        <v>35</v>
      </c>
      <c r="AX279" s="13" t="s">
        <v>82</v>
      </c>
      <c r="AY279" s="207" t="s">
        <v>153</v>
      </c>
    </row>
    <row r="280" spans="1:65" s="2" customFormat="1" ht="16.5" customHeight="1" x14ac:dyDescent="0.2">
      <c r="A280" s="36"/>
      <c r="B280" s="37"/>
      <c r="C280" s="175" t="s">
        <v>279</v>
      </c>
      <c r="D280" s="175" t="s">
        <v>156</v>
      </c>
      <c r="E280" s="176" t="s">
        <v>623</v>
      </c>
      <c r="F280" s="177" t="s">
        <v>624</v>
      </c>
      <c r="G280" s="178" t="s">
        <v>314</v>
      </c>
      <c r="H280" s="179">
        <v>37.520000000000003</v>
      </c>
      <c r="I280" s="180"/>
      <c r="J280" s="181">
        <f>ROUND(I280*H280,2)</f>
        <v>0</v>
      </c>
      <c r="K280" s="177" t="s">
        <v>315</v>
      </c>
      <c r="L280" s="41"/>
      <c r="M280" s="182" t="s">
        <v>28</v>
      </c>
      <c r="N280" s="183" t="s">
        <v>45</v>
      </c>
      <c r="O280" s="66"/>
      <c r="P280" s="184">
        <f>O280*H280</f>
        <v>0</v>
      </c>
      <c r="Q280" s="184">
        <v>0</v>
      </c>
      <c r="R280" s="184">
        <f>Q280*H280</f>
        <v>0</v>
      </c>
      <c r="S280" s="184">
        <v>1.6</v>
      </c>
      <c r="T280" s="185">
        <f>S280*H280</f>
        <v>60.032000000000011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86" t="s">
        <v>167</v>
      </c>
      <c r="AT280" s="186" t="s">
        <v>156</v>
      </c>
      <c r="AU280" s="186" t="s">
        <v>84</v>
      </c>
      <c r="AY280" s="19" t="s">
        <v>153</v>
      </c>
      <c r="BE280" s="187">
        <f>IF(N280="základní",J280,0)</f>
        <v>0</v>
      </c>
      <c r="BF280" s="187">
        <f>IF(N280="snížená",J280,0)</f>
        <v>0</v>
      </c>
      <c r="BG280" s="187">
        <f>IF(N280="zákl. přenesená",J280,0)</f>
        <v>0</v>
      </c>
      <c r="BH280" s="187">
        <f>IF(N280="sníž. přenesená",J280,0)</f>
        <v>0</v>
      </c>
      <c r="BI280" s="187">
        <f>IF(N280="nulová",J280,0)</f>
        <v>0</v>
      </c>
      <c r="BJ280" s="19" t="s">
        <v>82</v>
      </c>
      <c r="BK280" s="187">
        <f>ROUND(I280*H280,2)</f>
        <v>0</v>
      </c>
      <c r="BL280" s="19" t="s">
        <v>167</v>
      </c>
      <c r="BM280" s="186" t="s">
        <v>625</v>
      </c>
    </row>
    <row r="281" spans="1:65" s="15" customFormat="1" x14ac:dyDescent="0.2">
      <c r="B281" s="224"/>
      <c r="C281" s="225"/>
      <c r="D281" s="188" t="s">
        <v>317</v>
      </c>
      <c r="E281" s="226" t="s">
        <v>28</v>
      </c>
      <c r="F281" s="227" t="s">
        <v>626</v>
      </c>
      <c r="G281" s="225"/>
      <c r="H281" s="226" t="s">
        <v>28</v>
      </c>
      <c r="I281" s="228"/>
      <c r="J281" s="225"/>
      <c r="K281" s="225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317</v>
      </c>
      <c r="AU281" s="233" t="s">
        <v>84</v>
      </c>
      <c r="AV281" s="15" t="s">
        <v>82</v>
      </c>
      <c r="AW281" s="15" t="s">
        <v>35</v>
      </c>
      <c r="AX281" s="15" t="s">
        <v>74</v>
      </c>
      <c r="AY281" s="233" t="s">
        <v>153</v>
      </c>
    </row>
    <row r="282" spans="1:65" s="13" customFormat="1" x14ac:dyDescent="0.2">
      <c r="B282" s="197"/>
      <c r="C282" s="198"/>
      <c r="D282" s="188" t="s">
        <v>317</v>
      </c>
      <c r="E282" s="199" t="s">
        <v>28</v>
      </c>
      <c r="F282" s="200" t="s">
        <v>627</v>
      </c>
      <c r="G282" s="198"/>
      <c r="H282" s="201">
        <v>15.345000000000001</v>
      </c>
      <c r="I282" s="202"/>
      <c r="J282" s="198"/>
      <c r="K282" s="198"/>
      <c r="L282" s="203"/>
      <c r="M282" s="204"/>
      <c r="N282" s="205"/>
      <c r="O282" s="205"/>
      <c r="P282" s="205"/>
      <c r="Q282" s="205"/>
      <c r="R282" s="205"/>
      <c r="S282" s="205"/>
      <c r="T282" s="206"/>
      <c r="AT282" s="207" t="s">
        <v>317</v>
      </c>
      <c r="AU282" s="207" t="s">
        <v>84</v>
      </c>
      <c r="AV282" s="13" t="s">
        <v>84</v>
      </c>
      <c r="AW282" s="13" t="s">
        <v>35</v>
      </c>
      <c r="AX282" s="13" t="s">
        <v>74</v>
      </c>
      <c r="AY282" s="207" t="s">
        <v>153</v>
      </c>
    </row>
    <row r="283" spans="1:65" s="15" customFormat="1" x14ac:dyDescent="0.2">
      <c r="B283" s="224"/>
      <c r="C283" s="225"/>
      <c r="D283" s="188" t="s">
        <v>317</v>
      </c>
      <c r="E283" s="226" t="s">
        <v>28</v>
      </c>
      <c r="F283" s="227" t="s">
        <v>626</v>
      </c>
      <c r="G283" s="225"/>
      <c r="H283" s="226" t="s">
        <v>28</v>
      </c>
      <c r="I283" s="228"/>
      <c r="J283" s="225"/>
      <c r="K283" s="225"/>
      <c r="L283" s="229"/>
      <c r="M283" s="230"/>
      <c r="N283" s="231"/>
      <c r="O283" s="231"/>
      <c r="P283" s="231"/>
      <c r="Q283" s="231"/>
      <c r="R283" s="231"/>
      <c r="S283" s="231"/>
      <c r="T283" s="232"/>
      <c r="AT283" s="233" t="s">
        <v>317</v>
      </c>
      <c r="AU283" s="233" t="s">
        <v>84</v>
      </c>
      <c r="AV283" s="15" t="s">
        <v>82</v>
      </c>
      <c r="AW283" s="15" t="s">
        <v>35</v>
      </c>
      <c r="AX283" s="15" t="s">
        <v>74</v>
      </c>
      <c r="AY283" s="233" t="s">
        <v>153</v>
      </c>
    </row>
    <row r="284" spans="1:65" s="13" customFormat="1" x14ac:dyDescent="0.2">
      <c r="B284" s="197"/>
      <c r="C284" s="198"/>
      <c r="D284" s="188" t="s">
        <v>317</v>
      </c>
      <c r="E284" s="199" t="s">
        <v>28</v>
      </c>
      <c r="F284" s="200" t="s">
        <v>628</v>
      </c>
      <c r="G284" s="198"/>
      <c r="H284" s="201">
        <v>3.968</v>
      </c>
      <c r="I284" s="202"/>
      <c r="J284" s="198"/>
      <c r="K284" s="198"/>
      <c r="L284" s="203"/>
      <c r="M284" s="204"/>
      <c r="N284" s="205"/>
      <c r="O284" s="205"/>
      <c r="P284" s="205"/>
      <c r="Q284" s="205"/>
      <c r="R284" s="205"/>
      <c r="S284" s="205"/>
      <c r="T284" s="206"/>
      <c r="AT284" s="207" t="s">
        <v>317</v>
      </c>
      <c r="AU284" s="207" t="s">
        <v>84</v>
      </c>
      <c r="AV284" s="13" t="s">
        <v>84</v>
      </c>
      <c r="AW284" s="13" t="s">
        <v>35</v>
      </c>
      <c r="AX284" s="13" t="s">
        <v>74</v>
      </c>
      <c r="AY284" s="207" t="s">
        <v>153</v>
      </c>
    </row>
    <row r="285" spans="1:65" s="15" customFormat="1" x14ac:dyDescent="0.2">
      <c r="B285" s="224"/>
      <c r="C285" s="225"/>
      <c r="D285" s="188" t="s">
        <v>317</v>
      </c>
      <c r="E285" s="226" t="s">
        <v>28</v>
      </c>
      <c r="F285" s="227" t="s">
        <v>629</v>
      </c>
      <c r="G285" s="225"/>
      <c r="H285" s="226" t="s">
        <v>28</v>
      </c>
      <c r="I285" s="228"/>
      <c r="J285" s="225"/>
      <c r="K285" s="225"/>
      <c r="L285" s="229"/>
      <c r="M285" s="230"/>
      <c r="N285" s="231"/>
      <c r="O285" s="231"/>
      <c r="P285" s="231"/>
      <c r="Q285" s="231"/>
      <c r="R285" s="231"/>
      <c r="S285" s="231"/>
      <c r="T285" s="232"/>
      <c r="AT285" s="233" t="s">
        <v>317</v>
      </c>
      <c r="AU285" s="233" t="s">
        <v>84</v>
      </c>
      <c r="AV285" s="15" t="s">
        <v>82</v>
      </c>
      <c r="AW285" s="15" t="s">
        <v>35</v>
      </c>
      <c r="AX285" s="15" t="s">
        <v>74</v>
      </c>
      <c r="AY285" s="233" t="s">
        <v>153</v>
      </c>
    </row>
    <row r="286" spans="1:65" s="13" customFormat="1" x14ac:dyDescent="0.2">
      <c r="B286" s="197"/>
      <c r="C286" s="198"/>
      <c r="D286" s="188" t="s">
        <v>317</v>
      </c>
      <c r="E286" s="199" t="s">
        <v>28</v>
      </c>
      <c r="F286" s="200" t="s">
        <v>630</v>
      </c>
      <c r="G286" s="198"/>
      <c r="H286" s="201">
        <v>18.207000000000001</v>
      </c>
      <c r="I286" s="202"/>
      <c r="J286" s="198"/>
      <c r="K286" s="198"/>
      <c r="L286" s="203"/>
      <c r="M286" s="204"/>
      <c r="N286" s="205"/>
      <c r="O286" s="205"/>
      <c r="P286" s="205"/>
      <c r="Q286" s="205"/>
      <c r="R286" s="205"/>
      <c r="S286" s="205"/>
      <c r="T286" s="206"/>
      <c r="AT286" s="207" t="s">
        <v>317</v>
      </c>
      <c r="AU286" s="207" t="s">
        <v>84</v>
      </c>
      <c r="AV286" s="13" t="s">
        <v>84</v>
      </c>
      <c r="AW286" s="13" t="s">
        <v>35</v>
      </c>
      <c r="AX286" s="13" t="s">
        <v>74</v>
      </c>
      <c r="AY286" s="207" t="s">
        <v>153</v>
      </c>
    </row>
    <row r="287" spans="1:65" s="14" customFormat="1" x14ac:dyDescent="0.2">
      <c r="B287" s="208"/>
      <c r="C287" s="209"/>
      <c r="D287" s="188" t="s">
        <v>317</v>
      </c>
      <c r="E287" s="210" t="s">
        <v>28</v>
      </c>
      <c r="F287" s="211" t="s">
        <v>353</v>
      </c>
      <c r="G287" s="209"/>
      <c r="H287" s="212">
        <v>37.520000000000003</v>
      </c>
      <c r="I287" s="213"/>
      <c r="J287" s="209"/>
      <c r="K287" s="209"/>
      <c r="L287" s="214"/>
      <c r="M287" s="215"/>
      <c r="N287" s="216"/>
      <c r="O287" s="216"/>
      <c r="P287" s="216"/>
      <c r="Q287" s="216"/>
      <c r="R287" s="216"/>
      <c r="S287" s="216"/>
      <c r="T287" s="217"/>
      <c r="AT287" s="218" t="s">
        <v>317</v>
      </c>
      <c r="AU287" s="218" t="s">
        <v>84</v>
      </c>
      <c r="AV287" s="14" t="s">
        <v>167</v>
      </c>
      <c r="AW287" s="14" t="s">
        <v>35</v>
      </c>
      <c r="AX287" s="14" t="s">
        <v>82</v>
      </c>
      <c r="AY287" s="218" t="s">
        <v>153</v>
      </c>
    </row>
    <row r="288" spans="1:65" s="2" customFormat="1" ht="16.5" customHeight="1" x14ac:dyDescent="0.2">
      <c r="A288" s="36"/>
      <c r="B288" s="37"/>
      <c r="C288" s="175" t="s">
        <v>283</v>
      </c>
      <c r="D288" s="175" t="s">
        <v>156</v>
      </c>
      <c r="E288" s="176" t="s">
        <v>631</v>
      </c>
      <c r="F288" s="177" t="s">
        <v>632</v>
      </c>
      <c r="G288" s="178" t="s">
        <v>314</v>
      </c>
      <c r="H288" s="179">
        <v>60.642000000000003</v>
      </c>
      <c r="I288" s="180"/>
      <c r="J288" s="181">
        <f>ROUND(I288*H288,2)</f>
        <v>0</v>
      </c>
      <c r="K288" s="177" t="s">
        <v>315</v>
      </c>
      <c r="L288" s="41"/>
      <c r="M288" s="182" t="s">
        <v>28</v>
      </c>
      <c r="N288" s="183" t="s">
        <v>45</v>
      </c>
      <c r="O288" s="66"/>
      <c r="P288" s="184">
        <f>O288*H288</f>
        <v>0</v>
      </c>
      <c r="Q288" s="184">
        <v>0</v>
      </c>
      <c r="R288" s="184">
        <f>Q288*H288</f>
        <v>0</v>
      </c>
      <c r="S288" s="184">
        <v>2.2000000000000002</v>
      </c>
      <c r="T288" s="185">
        <f>S288*H288</f>
        <v>133.41240000000002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86" t="s">
        <v>167</v>
      </c>
      <c r="AT288" s="186" t="s">
        <v>156</v>
      </c>
      <c r="AU288" s="186" t="s">
        <v>84</v>
      </c>
      <c r="AY288" s="19" t="s">
        <v>153</v>
      </c>
      <c r="BE288" s="187">
        <f>IF(N288="základní",J288,0)</f>
        <v>0</v>
      </c>
      <c r="BF288" s="187">
        <f>IF(N288="snížená",J288,0)</f>
        <v>0</v>
      </c>
      <c r="BG288" s="187">
        <f>IF(N288="zákl. přenesená",J288,0)</f>
        <v>0</v>
      </c>
      <c r="BH288" s="187">
        <f>IF(N288="sníž. přenesená",J288,0)</f>
        <v>0</v>
      </c>
      <c r="BI288" s="187">
        <f>IF(N288="nulová",J288,0)</f>
        <v>0</v>
      </c>
      <c r="BJ288" s="19" t="s">
        <v>82</v>
      </c>
      <c r="BK288" s="187">
        <f>ROUND(I288*H288,2)</f>
        <v>0</v>
      </c>
      <c r="BL288" s="19" t="s">
        <v>167</v>
      </c>
      <c r="BM288" s="186" t="s">
        <v>633</v>
      </c>
    </row>
    <row r="289" spans="2:51" s="15" customFormat="1" x14ac:dyDescent="0.2">
      <c r="B289" s="224"/>
      <c r="C289" s="225"/>
      <c r="D289" s="188" t="s">
        <v>317</v>
      </c>
      <c r="E289" s="226" t="s">
        <v>28</v>
      </c>
      <c r="F289" s="227" t="s">
        <v>634</v>
      </c>
      <c r="G289" s="225"/>
      <c r="H289" s="226" t="s">
        <v>28</v>
      </c>
      <c r="I289" s="228"/>
      <c r="J289" s="225"/>
      <c r="K289" s="225"/>
      <c r="L289" s="229"/>
      <c r="M289" s="230"/>
      <c r="N289" s="231"/>
      <c r="O289" s="231"/>
      <c r="P289" s="231"/>
      <c r="Q289" s="231"/>
      <c r="R289" s="231"/>
      <c r="S289" s="231"/>
      <c r="T289" s="232"/>
      <c r="AT289" s="233" t="s">
        <v>317</v>
      </c>
      <c r="AU289" s="233" t="s">
        <v>84</v>
      </c>
      <c r="AV289" s="15" t="s">
        <v>82</v>
      </c>
      <c r="AW289" s="15" t="s">
        <v>35</v>
      </c>
      <c r="AX289" s="15" t="s">
        <v>74</v>
      </c>
      <c r="AY289" s="233" t="s">
        <v>153</v>
      </c>
    </row>
    <row r="290" spans="2:51" s="15" customFormat="1" x14ac:dyDescent="0.2">
      <c r="B290" s="224"/>
      <c r="C290" s="225"/>
      <c r="D290" s="188" t="s">
        <v>317</v>
      </c>
      <c r="E290" s="226" t="s">
        <v>28</v>
      </c>
      <c r="F290" s="227" t="s">
        <v>524</v>
      </c>
      <c r="G290" s="225"/>
      <c r="H290" s="226" t="s">
        <v>28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317</v>
      </c>
      <c r="AU290" s="233" t="s">
        <v>84</v>
      </c>
      <c r="AV290" s="15" t="s">
        <v>82</v>
      </c>
      <c r="AW290" s="15" t="s">
        <v>35</v>
      </c>
      <c r="AX290" s="15" t="s">
        <v>74</v>
      </c>
      <c r="AY290" s="233" t="s">
        <v>153</v>
      </c>
    </row>
    <row r="291" spans="2:51" s="13" customFormat="1" x14ac:dyDescent="0.2">
      <c r="B291" s="197"/>
      <c r="C291" s="198"/>
      <c r="D291" s="188" t="s">
        <v>317</v>
      </c>
      <c r="E291" s="199" t="s">
        <v>28</v>
      </c>
      <c r="F291" s="200" t="s">
        <v>635</v>
      </c>
      <c r="G291" s="198"/>
      <c r="H291" s="201">
        <v>7.2910000000000004</v>
      </c>
      <c r="I291" s="202"/>
      <c r="J291" s="198"/>
      <c r="K291" s="198"/>
      <c r="L291" s="203"/>
      <c r="M291" s="204"/>
      <c r="N291" s="205"/>
      <c r="O291" s="205"/>
      <c r="P291" s="205"/>
      <c r="Q291" s="205"/>
      <c r="R291" s="205"/>
      <c r="S291" s="205"/>
      <c r="T291" s="206"/>
      <c r="AT291" s="207" t="s">
        <v>317</v>
      </c>
      <c r="AU291" s="207" t="s">
        <v>84</v>
      </c>
      <c r="AV291" s="13" t="s">
        <v>84</v>
      </c>
      <c r="AW291" s="13" t="s">
        <v>35</v>
      </c>
      <c r="AX291" s="13" t="s">
        <v>74</v>
      </c>
      <c r="AY291" s="207" t="s">
        <v>153</v>
      </c>
    </row>
    <row r="292" spans="2:51" s="13" customFormat="1" x14ac:dyDescent="0.2">
      <c r="B292" s="197"/>
      <c r="C292" s="198"/>
      <c r="D292" s="188" t="s">
        <v>317</v>
      </c>
      <c r="E292" s="199" t="s">
        <v>28</v>
      </c>
      <c r="F292" s="200" t="s">
        <v>636</v>
      </c>
      <c r="G292" s="198"/>
      <c r="H292" s="201">
        <v>10.115</v>
      </c>
      <c r="I292" s="202"/>
      <c r="J292" s="198"/>
      <c r="K292" s="198"/>
      <c r="L292" s="203"/>
      <c r="M292" s="204"/>
      <c r="N292" s="205"/>
      <c r="O292" s="205"/>
      <c r="P292" s="205"/>
      <c r="Q292" s="205"/>
      <c r="R292" s="205"/>
      <c r="S292" s="205"/>
      <c r="T292" s="206"/>
      <c r="AT292" s="207" t="s">
        <v>317</v>
      </c>
      <c r="AU292" s="207" t="s">
        <v>84</v>
      </c>
      <c r="AV292" s="13" t="s">
        <v>84</v>
      </c>
      <c r="AW292" s="13" t="s">
        <v>35</v>
      </c>
      <c r="AX292" s="13" t="s">
        <v>74</v>
      </c>
      <c r="AY292" s="207" t="s">
        <v>153</v>
      </c>
    </row>
    <row r="293" spans="2:51" s="16" customFormat="1" x14ac:dyDescent="0.2">
      <c r="B293" s="234"/>
      <c r="C293" s="235"/>
      <c r="D293" s="188" t="s">
        <v>317</v>
      </c>
      <c r="E293" s="236" t="s">
        <v>28</v>
      </c>
      <c r="F293" s="237" t="s">
        <v>448</v>
      </c>
      <c r="G293" s="235"/>
      <c r="H293" s="238">
        <v>17.405999999999999</v>
      </c>
      <c r="I293" s="239"/>
      <c r="J293" s="235"/>
      <c r="K293" s="235"/>
      <c r="L293" s="240"/>
      <c r="M293" s="241"/>
      <c r="N293" s="242"/>
      <c r="O293" s="242"/>
      <c r="P293" s="242"/>
      <c r="Q293" s="242"/>
      <c r="R293" s="242"/>
      <c r="S293" s="242"/>
      <c r="T293" s="243"/>
      <c r="AT293" s="244" t="s">
        <v>317</v>
      </c>
      <c r="AU293" s="244" t="s">
        <v>84</v>
      </c>
      <c r="AV293" s="16" t="s">
        <v>163</v>
      </c>
      <c r="AW293" s="16" t="s">
        <v>35</v>
      </c>
      <c r="AX293" s="16" t="s">
        <v>74</v>
      </c>
      <c r="AY293" s="244" t="s">
        <v>153</v>
      </c>
    </row>
    <row r="294" spans="2:51" s="15" customFormat="1" x14ac:dyDescent="0.2">
      <c r="B294" s="224"/>
      <c r="C294" s="225"/>
      <c r="D294" s="188" t="s">
        <v>317</v>
      </c>
      <c r="E294" s="226" t="s">
        <v>28</v>
      </c>
      <c r="F294" s="227" t="s">
        <v>589</v>
      </c>
      <c r="G294" s="225"/>
      <c r="H294" s="226" t="s">
        <v>28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317</v>
      </c>
      <c r="AU294" s="233" t="s">
        <v>84</v>
      </c>
      <c r="AV294" s="15" t="s">
        <v>82</v>
      </c>
      <c r="AW294" s="15" t="s">
        <v>35</v>
      </c>
      <c r="AX294" s="15" t="s">
        <v>74</v>
      </c>
      <c r="AY294" s="233" t="s">
        <v>153</v>
      </c>
    </row>
    <row r="295" spans="2:51" s="13" customFormat="1" x14ac:dyDescent="0.2">
      <c r="B295" s="197"/>
      <c r="C295" s="198"/>
      <c r="D295" s="188" t="s">
        <v>317</v>
      </c>
      <c r="E295" s="199" t="s">
        <v>28</v>
      </c>
      <c r="F295" s="200" t="s">
        <v>637</v>
      </c>
      <c r="G295" s="198"/>
      <c r="H295" s="201">
        <v>9.0050000000000008</v>
      </c>
      <c r="I295" s="202"/>
      <c r="J295" s="198"/>
      <c r="K295" s="198"/>
      <c r="L295" s="203"/>
      <c r="M295" s="204"/>
      <c r="N295" s="205"/>
      <c r="O295" s="205"/>
      <c r="P295" s="205"/>
      <c r="Q295" s="205"/>
      <c r="R295" s="205"/>
      <c r="S295" s="205"/>
      <c r="T295" s="206"/>
      <c r="AT295" s="207" t="s">
        <v>317</v>
      </c>
      <c r="AU295" s="207" t="s">
        <v>84</v>
      </c>
      <c r="AV295" s="13" t="s">
        <v>84</v>
      </c>
      <c r="AW295" s="13" t="s">
        <v>35</v>
      </c>
      <c r="AX295" s="13" t="s">
        <v>74</v>
      </c>
      <c r="AY295" s="207" t="s">
        <v>153</v>
      </c>
    </row>
    <row r="296" spans="2:51" s="13" customFormat="1" x14ac:dyDescent="0.2">
      <c r="B296" s="197"/>
      <c r="C296" s="198"/>
      <c r="D296" s="188" t="s">
        <v>317</v>
      </c>
      <c r="E296" s="199" t="s">
        <v>28</v>
      </c>
      <c r="F296" s="200" t="s">
        <v>638</v>
      </c>
      <c r="G296" s="198"/>
      <c r="H296" s="201">
        <v>8.7449999999999992</v>
      </c>
      <c r="I296" s="202"/>
      <c r="J296" s="198"/>
      <c r="K296" s="198"/>
      <c r="L296" s="203"/>
      <c r="M296" s="204"/>
      <c r="N296" s="205"/>
      <c r="O296" s="205"/>
      <c r="P296" s="205"/>
      <c r="Q296" s="205"/>
      <c r="R296" s="205"/>
      <c r="S296" s="205"/>
      <c r="T296" s="206"/>
      <c r="AT296" s="207" t="s">
        <v>317</v>
      </c>
      <c r="AU296" s="207" t="s">
        <v>84</v>
      </c>
      <c r="AV296" s="13" t="s">
        <v>84</v>
      </c>
      <c r="AW296" s="13" t="s">
        <v>35</v>
      </c>
      <c r="AX296" s="13" t="s">
        <v>74</v>
      </c>
      <c r="AY296" s="207" t="s">
        <v>153</v>
      </c>
    </row>
    <row r="297" spans="2:51" s="16" customFormat="1" x14ac:dyDescent="0.2">
      <c r="B297" s="234"/>
      <c r="C297" s="235"/>
      <c r="D297" s="188" t="s">
        <v>317</v>
      </c>
      <c r="E297" s="236" t="s">
        <v>28</v>
      </c>
      <c r="F297" s="237" t="s">
        <v>448</v>
      </c>
      <c r="G297" s="235"/>
      <c r="H297" s="238">
        <v>17.75</v>
      </c>
      <c r="I297" s="239"/>
      <c r="J297" s="235"/>
      <c r="K297" s="235"/>
      <c r="L297" s="240"/>
      <c r="M297" s="241"/>
      <c r="N297" s="242"/>
      <c r="O297" s="242"/>
      <c r="P297" s="242"/>
      <c r="Q297" s="242"/>
      <c r="R297" s="242"/>
      <c r="S297" s="242"/>
      <c r="T297" s="243"/>
      <c r="AT297" s="244" t="s">
        <v>317</v>
      </c>
      <c r="AU297" s="244" t="s">
        <v>84</v>
      </c>
      <c r="AV297" s="16" t="s">
        <v>163</v>
      </c>
      <c r="AW297" s="16" t="s">
        <v>35</v>
      </c>
      <c r="AX297" s="16" t="s">
        <v>74</v>
      </c>
      <c r="AY297" s="244" t="s">
        <v>153</v>
      </c>
    </row>
    <row r="298" spans="2:51" s="15" customFormat="1" x14ac:dyDescent="0.2">
      <c r="B298" s="224"/>
      <c r="C298" s="225"/>
      <c r="D298" s="188" t="s">
        <v>317</v>
      </c>
      <c r="E298" s="226" t="s">
        <v>28</v>
      </c>
      <c r="F298" s="227" t="s">
        <v>639</v>
      </c>
      <c r="G298" s="225"/>
      <c r="H298" s="226" t="s">
        <v>28</v>
      </c>
      <c r="I298" s="228"/>
      <c r="J298" s="225"/>
      <c r="K298" s="225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317</v>
      </c>
      <c r="AU298" s="233" t="s">
        <v>84</v>
      </c>
      <c r="AV298" s="15" t="s">
        <v>82</v>
      </c>
      <c r="AW298" s="15" t="s">
        <v>35</v>
      </c>
      <c r="AX298" s="15" t="s">
        <v>74</v>
      </c>
      <c r="AY298" s="233" t="s">
        <v>153</v>
      </c>
    </row>
    <row r="299" spans="2:51" s="13" customFormat="1" x14ac:dyDescent="0.2">
      <c r="B299" s="197"/>
      <c r="C299" s="198"/>
      <c r="D299" s="188" t="s">
        <v>317</v>
      </c>
      <c r="E299" s="199" t="s">
        <v>28</v>
      </c>
      <c r="F299" s="200" t="s">
        <v>640</v>
      </c>
      <c r="G299" s="198"/>
      <c r="H299" s="201">
        <v>6.4260000000000002</v>
      </c>
      <c r="I299" s="202"/>
      <c r="J299" s="198"/>
      <c r="K299" s="198"/>
      <c r="L299" s="203"/>
      <c r="M299" s="204"/>
      <c r="N299" s="205"/>
      <c r="O299" s="205"/>
      <c r="P299" s="205"/>
      <c r="Q299" s="205"/>
      <c r="R299" s="205"/>
      <c r="S299" s="205"/>
      <c r="T299" s="206"/>
      <c r="AT299" s="207" t="s">
        <v>317</v>
      </c>
      <c r="AU299" s="207" t="s">
        <v>84</v>
      </c>
      <c r="AV299" s="13" t="s">
        <v>84</v>
      </c>
      <c r="AW299" s="13" t="s">
        <v>35</v>
      </c>
      <c r="AX299" s="13" t="s">
        <v>74</v>
      </c>
      <c r="AY299" s="207" t="s">
        <v>153</v>
      </c>
    </row>
    <row r="300" spans="2:51" s="16" customFormat="1" x14ac:dyDescent="0.2">
      <c r="B300" s="234"/>
      <c r="C300" s="235"/>
      <c r="D300" s="188" t="s">
        <v>317</v>
      </c>
      <c r="E300" s="236" t="s">
        <v>28</v>
      </c>
      <c r="F300" s="237" t="s">
        <v>448</v>
      </c>
      <c r="G300" s="235"/>
      <c r="H300" s="238">
        <v>6.4260000000000002</v>
      </c>
      <c r="I300" s="239"/>
      <c r="J300" s="235"/>
      <c r="K300" s="235"/>
      <c r="L300" s="240"/>
      <c r="M300" s="241"/>
      <c r="N300" s="242"/>
      <c r="O300" s="242"/>
      <c r="P300" s="242"/>
      <c r="Q300" s="242"/>
      <c r="R300" s="242"/>
      <c r="S300" s="242"/>
      <c r="T300" s="243"/>
      <c r="AT300" s="244" t="s">
        <v>317</v>
      </c>
      <c r="AU300" s="244" t="s">
        <v>84</v>
      </c>
      <c r="AV300" s="16" t="s">
        <v>163</v>
      </c>
      <c r="AW300" s="16" t="s">
        <v>35</v>
      </c>
      <c r="AX300" s="16" t="s">
        <v>74</v>
      </c>
      <c r="AY300" s="244" t="s">
        <v>153</v>
      </c>
    </row>
    <row r="301" spans="2:51" s="15" customFormat="1" x14ac:dyDescent="0.2">
      <c r="B301" s="224"/>
      <c r="C301" s="225"/>
      <c r="D301" s="188" t="s">
        <v>317</v>
      </c>
      <c r="E301" s="226" t="s">
        <v>28</v>
      </c>
      <c r="F301" s="227" t="s">
        <v>609</v>
      </c>
      <c r="G301" s="225"/>
      <c r="H301" s="226" t="s">
        <v>28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317</v>
      </c>
      <c r="AU301" s="233" t="s">
        <v>84</v>
      </c>
      <c r="AV301" s="15" t="s">
        <v>82</v>
      </c>
      <c r="AW301" s="15" t="s">
        <v>35</v>
      </c>
      <c r="AX301" s="15" t="s">
        <v>74</v>
      </c>
      <c r="AY301" s="233" t="s">
        <v>153</v>
      </c>
    </row>
    <row r="302" spans="2:51" s="13" customFormat="1" x14ac:dyDescent="0.2">
      <c r="B302" s="197"/>
      <c r="C302" s="198"/>
      <c r="D302" s="188" t="s">
        <v>317</v>
      </c>
      <c r="E302" s="199" t="s">
        <v>28</v>
      </c>
      <c r="F302" s="200" t="s">
        <v>641</v>
      </c>
      <c r="G302" s="198"/>
      <c r="H302" s="201">
        <v>19.059999999999999</v>
      </c>
      <c r="I302" s="202"/>
      <c r="J302" s="198"/>
      <c r="K302" s="198"/>
      <c r="L302" s="203"/>
      <c r="M302" s="204"/>
      <c r="N302" s="205"/>
      <c r="O302" s="205"/>
      <c r="P302" s="205"/>
      <c r="Q302" s="205"/>
      <c r="R302" s="205"/>
      <c r="S302" s="205"/>
      <c r="T302" s="206"/>
      <c r="AT302" s="207" t="s">
        <v>317</v>
      </c>
      <c r="AU302" s="207" t="s">
        <v>84</v>
      </c>
      <c r="AV302" s="13" t="s">
        <v>84</v>
      </c>
      <c r="AW302" s="13" t="s">
        <v>35</v>
      </c>
      <c r="AX302" s="13" t="s">
        <v>74</v>
      </c>
      <c r="AY302" s="207" t="s">
        <v>153</v>
      </c>
    </row>
    <row r="303" spans="2:51" s="16" customFormat="1" x14ac:dyDescent="0.2">
      <c r="B303" s="234"/>
      <c r="C303" s="235"/>
      <c r="D303" s="188" t="s">
        <v>317</v>
      </c>
      <c r="E303" s="236" t="s">
        <v>28</v>
      </c>
      <c r="F303" s="237" t="s">
        <v>448</v>
      </c>
      <c r="G303" s="235"/>
      <c r="H303" s="238">
        <v>19.059999999999999</v>
      </c>
      <c r="I303" s="239"/>
      <c r="J303" s="235"/>
      <c r="K303" s="235"/>
      <c r="L303" s="240"/>
      <c r="M303" s="241"/>
      <c r="N303" s="242"/>
      <c r="O303" s="242"/>
      <c r="P303" s="242"/>
      <c r="Q303" s="242"/>
      <c r="R303" s="242"/>
      <c r="S303" s="242"/>
      <c r="T303" s="243"/>
      <c r="AT303" s="244" t="s">
        <v>317</v>
      </c>
      <c r="AU303" s="244" t="s">
        <v>84</v>
      </c>
      <c r="AV303" s="16" t="s">
        <v>163</v>
      </c>
      <c r="AW303" s="16" t="s">
        <v>35</v>
      </c>
      <c r="AX303" s="16" t="s">
        <v>74</v>
      </c>
      <c r="AY303" s="244" t="s">
        <v>153</v>
      </c>
    </row>
    <row r="304" spans="2:51" s="14" customFormat="1" x14ac:dyDescent="0.2">
      <c r="B304" s="208"/>
      <c r="C304" s="209"/>
      <c r="D304" s="188" t="s">
        <v>317</v>
      </c>
      <c r="E304" s="210" t="s">
        <v>28</v>
      </c>
      <c r="F304" s="211" t="s">
        <v>353</v>
      </c>
      <c r="G304" s="209"/>
      <c r="H304" s="212">
        <v>60.642000000000003</v>
      </c>
      <c r="I304" s="213"/>
      <c r="J304" s="209"/>
      <c r="K304" s="209"/>
      <c r="L304" s="214"/>
      <c r="M304" s="215"/>
      <c r="N304" s="216"/>
      <c r="O304" s="216"/>
      <c r="P304" s="216"/>
      <c r="Q304" s="216"/>
      <c r="R304" s="216"/>
      <c r="S304" s="216"/>
      <c r="T304" s="217"/>
      <c r="AT304" s="218" t="s">
        <v>317</v>
      </c>
      <c r="AU304" s="218" t="s">
        <v>84</v>
      </c>
      <c r="AV304" s="14" t="s">
        <v>167</v>
      </c>
      <c r="AW304" s="14" t="s">
        <v>35</v>
      </c>
      <c r="AX304" s="14" t="s">
        <v>82</v>
      </c>
      <c r="AY304" s="218" t="s">
        <v>153</v>
      </c>
    </row>
    <row r="305" spans="1:65" s="2" customFormat="1" ht="16.5" customHeight="1" x14ac:dyDescent="0.2">
      <c r="A305" s="36"/>
      <c r="B305" s="37"/>
      <c r="C305" s="175" t="s">
        <v>287</v>
      </c>
      <c r="D305" s="175" t="s">
        <v>156</v>
      </c>
      <c r="E305" s="176" t="s">
        <v>642</v>
      </c>
      <c r="F305" s="177" t="s">
        <v>643</v>
      </c>
      <c r="G305" s="178" t="s">
        <v>314</v>
      </c>
      <c r="H305" s="179">
        <v>3.6320000000000001</v>
      </c>
      <c r="I305" s="180"/>
      <c r="J305" s="181">
        <f>ROUND(I305*H305,2)</f>
        <v>0</v>
      </c>
      <c r="K305" s="177" t="s">
        <v>315</v>
      </c>
      <c r="L305" s="41"/>
      <c r="M305" s="182" t="s">
        <v>28</v>
      </c>
      <c r="N305" s="183" t="s">
        <v>45</v>
      </c>
      <c r="O305" s="66"/>
      <c r="P305" s="184">
        <f>O305*H305</f>
        <v>0</v>
      </c>
      <c r="Q305" s="184">
        <v>0</v>
      </c>
      <c r="R305" s="184">
        <f>Q305*H305</f>
        <v>0</v>
      </c>
      <c r="S305" s="184">
        <v>2.2000000000000002</v>
      </c>
      <c r="T305" s="185">
        <f>S305*H305</f>
        <v>7.9904000000000011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86" t="s">
        <v>167</v>
      </c>
      <c r="AT305" s="186" t="s">
        <v>156</v>
      </c>
      <c r="AU305" s="186" t="s">
        <v>84</v>
      </c>
      <c r="AY305" s="19" t="s">
        <v>153</v>
      </c>
      <c r="BE305" s="187">
        <f>IF(N305="základní",J305,0)</f>
        <v>0</v>
      </c>
      <c r="BF305" s="187">
        <f>IF(N305="snížená",J305,0)</f>
        <v>0</v>
      </c>
      <c r="BG305" s="187">
        <f>IF(N305="zákl. přenesená",J305,0)</f>
        <v>0</v>
      </c>
      <c r="BH305" s="187">
        <f>IF(N305="sníž. přenesená",J305,0)</f>
        <v>0</v>
      </c>
      <c r="BI305" s="187">
        <f>IF(N305="nulová",J305,0)</f>
        <v>0</v>
      </c>
      <c r="BJ305" s="19" t="s">
        <v>82</v>
      </c>
      <c r="BK305" s="187">
        <f>ROUND(I305*H305,2)</f>
        <v>0</v>
      </c>
      <c r="BL305" s="19" t="s">
        <v>167</v>
      </c>
      <c r="BM305" s="186" t="s">
        <v>644</v>
      </c>
    </row>
    <row r="306" spans="1:65" s="15" customFormat="1" x14ac:dyDescent="0.2">
      <c r="B306" s="224"/>
      <c r="C306" s="225"/>
      <c r="D306" s="188" t="s">
        <v>317</v>
      </c>
      <c r="E306" s="226" t="s">
        <v>28</v>
      </c>
      <c r="F306" s="227" t="s">
        <v>645</v>
      </c>
      <c r="G306" s="225"/>
      <c r="H306" s="226" t="s">
        <v>28</v>
      </c>
      <c r="I306" s="228"/>
      <c r="J306" s="225"/>
      <c r="K306" s="225"/>
      <c r="L306" s="229"/>
      <c r="M306" s="230"/>
      <c r="N306" s="231"/>
      <c r="O306" s="231"/>
      <c r="P306" s="231"/>
      <c r="Q306" s="231"/>
      <c r="R306" s="231"/>
      <c r="S306" s="231"/>
      <c r="T306" s="232"/>
      <c r="AT306" s="233" t="s">
        <v>317</v>
      </c>
      <c r="AU306" s="233" t="s">
        <v>84</v>
      </c>
      <c r="AV306" s="15" t="s">
        <v>82</v>
      </c>
      <c r="AW306" s="15" t="s">
        <v>35</v>
      </c>
      <c r="AX306" s="15" t="s">
        <v>74</v>
      </c>
      <c r="AY306" s="233" t="s">
        <v>153</v>
      </c>
    </row>
    <row r="307" spans="1:65" s="13" customFormat="1" x14ac:dyDescent="0.2">
      <c r="B307" s="197"/>
      <c r="C307" s="198"/>
      <c r="D307" s="188" t="s">
        <v>317</v>
      </c>
      <c r="E307" s="199" t="s">
        <v>28</v>
      </c>
      <c r="F307" s="200" t="s">
        <v>646</v>
      </c>
      <c r="G307" s="198"/>
      <c r="H307" s="201">
        <v>0.92800000000000005</v>
      </c>
      <c r="I307" s="202"/>
      <c r="J307" s="198"/>
      <c r="K307" s="198"/>
      <c r="L307" s="203"/>
      <c r="M307" s="204"/>
      <c r="N307" s="205"/>
      <c r="O307" s="205"/>
      <c r="P307" s="205"/>
      <c r="Q307" s="205"/>
      <c r="R307" s="205"/>
      <c r="S307" s="205"/>
      <c r="T307" s="206"/>
      <c r="AT307" s="207" t="s">
        <v>317</v>
      </c>
      <c r="AU307" s="207" t="s">
        <v>84</v>
      </c>
      <c r="AV307" s="13" t="s">
        <v>84</v>
      </c>
      <c r="AW307" s="13" t="s">
        <v>35</v>
      </c>
      <c r="AX307" s="13" t="s">
        <v>74</v>
      </c>
      <c r="AY307" s="207" t="s">
        <v>153</v>
      </c>
    </row>
    <row r="308" spans="1:65" s="13" customFormat="1" x14ac:dyDescent="0.2">
      <c r="B308" s="197"/>
      <c r="C308" s="198"/>
      <c r="D308" s="188" t="s">
        <v>317</v>
      </c>
      <c r="E308" s="199" t="s">
        <v>28</v>
      </c>
      <c r="F308" s="200" t="s">
        <v>647</v>
      </c>
      <c r="G308" s="198"/>
      <c r="H308" s="201">
        <v>0.92</v>
      </c>
      <c r="I308" s="202"/>
      <c r="J308" s="198"/>
      <c r="K308" s="198"/>
      <c r="L308" s="203"/>
      <c r="M308" s="204"/>
      <c r="N308" s="205"/>
      <c r="O308" s="205"/>
      <c r="P308" s="205"/>
      <c r="Q308" s="205"/>
      <c r="R308" s="205"/>
      <c r="S308" s="205"/>
      <c r="T308" s="206"/>
      <c r="AT308" s="207" t="s">
        <v>317</v>
      </c>
      <c r="AU308" s="207" t="s">
        <v>84</v>
      </c>
      <c r="AV308" s="13" t="s">
        <v>84</v>
      </c>
      <c r="AW308" s="13" t="s">
        <v>35</v>
      </c>
      <c r="AX308" s="13" t="s">
        <v>74</v>
      </c>
      <c r="AY308" s="207" t="s">
        <v>153</v>
      </c>
    </row>
    <row r="309" spans="1:65" s="13" customFormat="1" x14ac:dyDescent="0.2">
      <c r="B309" s="197"/>
      <c r="C309" s="198"/>
      <c r="D309" s="188" t="s">
        <v>317</v>
      </c>
      <c r="E309" s="199" t="s">
        <v>28</v>
      </c>
      <c r="F309" s="200" t="s">
        <v>648</v>
      </c>
      <c r="G309" s="198"/>
      <c r="H309" s="201">
        <v>0.91200000000000003</v>
      </c>
      <c r="I309" s="202"/>
      <c r="J309" s="198"/>
      <c r="K309" s="198"/>
      <c r="L309" s="203"/>
      <c r="M309" s="204"/>
      <c r="N309" s="205"/>
      <c r="O309" s="205"/>
      <c r="P309" s="205"/>
      <c r="Q309" s="205"/>
      <c r="R309" s="205"/>
      <c r="S309" s="205"/>
      <c r="T309" s="206"/>
      <c r="AT309" s="207" t="s">
        <v>317</v>
      </c>
      <c r="AU309" s="207" t="s">
        <v>84</v>
      </c>
      <c r="AV309" s="13" t="s">
        <v>84</v>
      </c>
      <c r="AW309" s="13" t="s">
        <v>35</v>
      </c>
      <c r="AX309" s="13" t="s">
        <v>74</v>
      </c>
      <c r="AY309" s="207" t="s">
        <v>153</v>
      </c>
    </row>
    <row r="310" spans="1:65" s="13" customFormat="1" x14ac:dyDescent="0.2">
      <c r="B310" s="197"/>
      <c r="C310" s="198"/>
      <c r="D310" s="188" t="s">
        <v>317</v>
      </c>
      <c r="E310" s="199" t="s">
        <v>28</v>
      </c>
      <c r="F310" s="200" t="s">
        <v>649</v>
      </c>
      <c r="G310" s="198"/>
      <c r="H310" s="201">
        <v>0.872</v>
      </c>
      <c r="I310" s="202"/>
      <c r="J310" s="198"/>
      <c r="K310" s="198"/>
      <c r="L310" s="203"/>
      <c r="M310" s="204"/>
      <c r="N310" s="205"/>
      <c r="O310" s="205"/>
      <c r="P310" s="205"/>
      <c r="Q310" s="205"/>
      <c r="R310" s="205"/>
      <c r="S310" s="205"/>
      <c r="T310" s="206"/>
      <c r="AT310" s="207" t="s">
        <v>317</v>
      </c>
      <c r="AU310" s="207" t="s">
        <v>84</v>
      </c>
      <c r="AV310" s="13" t="s">
        <v>84</v>
      </c>
      <c r="AW310" s="13" t="s">
        <v>35</v>
      </c>
      <c r="AX310" s="13" t="s">
        <v>74</v>
      </c>
      <c r="AY310" s="207" t="s">
        <v>153</v>
      </c>
    </row>
    <row r="311" spans="1:65" s="14" customFormat="1" x14ac:dyDescent="0.2">
      <c r="B311" s="208"/>
      <c r="C311" s="209"/>
      <c r="D311" s="188" t="s">
        <v>317</v>
      </c>
      <c r="E311" s="210" t="s">
        <v>28</v>
      </c>
      <c r="F311" s="211" t="s">
        <v>353</v>
      </c>
      <c r="G311" s="209"/>
      <c r="H311" s="212">
        <v>3.6320000000000001</v>
      </c>
      <c r="I311" s="213"/>
      <c r="J311" s="209"/>
      <c r="K311" s="209"/>
      <c r="L311" s="214"/>
      <c r="M311" s="215"/>
      <c r="N311" s="216"/>
      <c r="O311" s="216"/>
      <c r="P311" s="216"/>
      <c r="Q311" s="216"/>
      <c r="R311" s="216"/>
      <c r="S311" s="216"/>
      <c r="T311" s="217"/>
      <c r="AT311" s="218" t="s">
        <v>317</v>
      </c>
      <c r="AU311" s="218" t="s">
        <v>84</v>
      </c>
      <c r="AV311" s="14" t="s">
        <v>167</v>
      </c>
      <c r="AW311" s="14" t="s">
        <v>35</v>
      </c>
      <c r="AX311" s="14" t="s">
        <v>82</v>
      </c>
      <c r="AY311" s="218" t="s">
        <v>153</v>
      </c>
    </row>
    <row r="312" spans="1:65" s="2" customFormat="1" ht="21.75" customHeight="1" x14ac:dyDescent="0.2">
      <c r="A312" s="36"/>
      <c r="B312" s="37"/>
      <c r="C312" s="175" t="s">
        <v>292</v>
      </c>
      <c r="D312" s="175" t="s">
        <v>156</v>
      </c>
      <c r="E312" s="176" t="s">
        <v>650</v>
      </c>
      <c r="F312" s="177" t="s">
        <v>651</v>
      </c>
      <c r="G312" s="178" t="s">
        <v>314</v>
      </c>
      <c r="H312" s="179">
        <v>27.864999999999998</v>
      </c>
      <c r="I312" s="180"/>
      <c r="J312" s="181">
        <f>ROUND(I312*H312,2)</f>
        <v>0</v>
      </c>
      <c r="K312" s="177" t="s">
        <v>315</v>
      </c>
      <c r="L312" s="41"/>
      <c r="M312" s="182" t="s">
        <v>28</v>
      </c>
      <c r="N312" s="183" t="s">
        <v>45</v>
      </c>
      <c r="O312" s="66"/>
      <c r="P312" s="184">
        <f>O312*H312</f>
        <v>0</v>
      </c>
      <c r="Q312" s="184">
        <v>0</v>
      </c>
      <c r="R312" s="184">
        <f>Q312*H312</f>
        <v>0</v>
      </c>
      <c r="S312" s="184">
        <v>4.3999999999999997E-2</v>
      </c>
      <c r="T312" s="185">
        <f>S312*H312</f>
        <v>1.2260599999999999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86" t="s">
        <v>167</v>
      </c>
      <c r="AT312" s="186" t="s">
        <v>156</v>
      </c>
      <c r="AU312" s="186" t="s">
        <v>84</v>
      </c>
      <c r="AY312" s="19" t="s">
        <v>153</v>
      </c>
      <c r="BE312" s="187">
        <f>IF(N312="základní",J312,0)</f>
        <v>0</v>
      </c>
      <c r="BF312" s="187">
        <f>IF(N312="snížená",J312,0)</f>
        <v>0</v>
      </c>
      <c r="BG312" s="187">
        <f>IF(N312="zákl. přenesená",J312,0)</f>
        <v>0</v>
      </c>
      <c r="BH312" s="187">
        <f>IF(N312="sníž. přenesená",J312,0)</f>
        <v>0</v>
      </c>
      <c r="BI312" s="187">
        <f>IF(N312="nulová",J312,0)</f>
        <v>0</v>
      </c>
      <c r="BJ312" s="19" t="s">
        <v>82</v>
      </c>
      <c r="BK312" s="187">
        <f>ROUND(I312*H312,2)</f>
        <v>0</v>
      </c>
      <c r="BL312" s="19" t="s">
        <v>167</v>
      </c>
      <c r="BM312" s="186" t="s">
        <v>652</v>
      </c>
    </row>
    <row r="313" spans="1:65" s="15" customFormat="1" x14ac:dyDescent="0.2">
      <c r="B313" s="224"/>
      <c r="C313" s="225"/>
      <c r="D313" s="188" t="s">
        <v>317</v>
      </c>
      <c r="E313" s="226" t="s">
        <v>28</v>
      </c>
      <c r="F313" s="227" t="s">
        <v>524</v>
      </c>
      <c r="G313" s="225"/>
      <c r="H313" s="226" t="s">
        <v>28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317</v>
      </c>
      <c r="AU313" s="233" t="s">
        <v>84</v>
      </c>
      <c r="AV313" s="15" t="s">
        <v>82</v>
      </c>
      <c r="AW313" s="15" t="s">
        <v>35</v>
      </c>
      <c r="AX313" s="15" t="s">
        <v>74</v>
      </c>
      <c r="AY313" s="233" t="s">
        <v>153</v>
      </c>
    </row>
    <row r="314" spans="1:65" s="13" customFormat="1" x14ac:dyDescent="0.2">
      <c r="B314" s="197"/>
      <c r="C314" s="198"/>
      <c r="D314" s="188" t="s">
        <v>317</v>
      </c>
      <c r="E314" s="199" t="s">
        <v>28</v>
      </c>
      <c r="F314" s="200" t="s">
        <v>636</v>
      </c>
      <c r="G314" s="198"/>
      <c r="H314" s="201">
        <v>10.115</v>
      </c>
      <c r="I314" s="202"/>
      <c r="J314" s="198"/>
      <c r="K314" s="198"/>
      <c r="L314" s="203"/>
      <c r="M314" s="204"/>
      <c r="N314" s="205"/>
      <c r="O314" s="205"/>
      <c r="P314" s="205"/>
      <c r="Q314" s="205"/>
      <c r="R314" s="205"/>
      <c r="S314" s="205"/>
      <c r="T314" s="206"/>
      <c r="AT314" s="207" t="s">
        <v>317</v>
      </c>
      <c r="AU314" s="207" t="s">
        <v>84</v>
      </c>
      <c r="AV314" s="13" t="s">
        <v>84</v>
      </c>
      <c r="AW314" s="13" t="s">
        <v>35</v>
      </c>
      <c r="AX314" s="13" t="s">
        <v>74</v>
      </c>
      <c r="AY314" s="207" t="s">
        <v>153</v>
      </c>
    </row>
    <row r="315" spans="1:65" s="16" customFormat="1" x14ac:dyDescent="0.2">
      <c r="B315" s="234"/>
      <c r="C315" s="235"/>
      <c r="D315" s="188" t="s">
        <v>317</v>
      </c>
      <c r="E315" s="236" t="s">
        <v>28</v>
      </c>
      <c r="F315" s="237" t="s">
        <v>448</v>
      </c>
      <c r="G315" s="235"/>
      <c r="H315" s="238">
        <v>10.115</v>
      </c>
      <c r="I315" s="239"/>
      <c r="J315" s="235"/>
      <c r="K315" s="235"/>
      <c r="L315" s="240"/>
      <c r="M315" s="241"/>
      <c r="N315" s="242"/>
      <c r="O315" s="242"/>
      <c r="P315" s="242"/>
      <c r="Q315" s="242"/>
      <c r="R315" s="242"/>
      <c r="S315" s="242"/>
      <c r="T315" s="243"/>
      <c r="AT315" s="244" t="s">
        <v>317</v>
      </c>
      <c r="AU315" s="244" t="s">
        <v>84</v>
      </c>
      <c r="AV315" s="16" t="s">
        <v>163</v>
      </c>
      <c r="AW315" s="16" t="s">
        <v>35</v>
      </c>
      <c r="AX315" s="16" t="s">
        <v>74</v>
      </c>
      <c r="AY315" s="244" t="s">
        <v>153</v>
      </c>
    </row>
    <row r="316" spans="1:65" s="15" customFormat="1" x14ac:dyDescent="0.2">
      <c r="B316" s="224"/>
      <c r="C316" s="225"/>
      <c r="D316" s="188" t="s">
        <v>317</v>
      </c>
      <c r="E316" s="226" t="s">
        <v>28</v>
      </c>
      <c r="F316" s="227" t="s">
        <v>589</v>
      </c>
      <c r="G316" s="225"/>
      <c r="H316" s="226" t="s">
        <v>28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317</v>
      </c>
      <c r="AU316" s="233" t="s">
        <v>84</v>
      </c>
      <c r="AV316" s="15" t="s">
        <v>82</v>
      </c>
      <c r="AW316" s="15" t="s">
        <v>35</v>
      </c>
      <c r="AX316" s="15" t="s">
        <v>74</v>
      </c>
      <c r="AY316" s="233" t="s">
        <v>153</v>
      </c>
    </row>
    <row r="317" spans="1:65" s="13" customFormat="1" x14ac:dyDescent="0.2">
      <c r="B317" s="197"/>
      <c r="C317" s="198"/>
      <c r="D317" s="188" t="s">
        <v>317</v>
      </c>
      <c r="E317" s="199" t="s">
        <v>28</v>
      </c>
      <c r="F317" s="200" t="s">
        <v>637</v>
      </c>
      <c r="G317" s="198"/>
      <c r="H317" s="201">
        <v>9.0050000000000008</v>
      </c>
      <c r="I317" s="202"/>
      <c r="J317" s="198"/>
      <c r="K317" s="198"/>
      <c r="L317" s="203"/>
      <c r="M317" s="204"/>
      <c r="N317" s="205"/>
      <c r="O317" s="205"/>
      <c r="P317" s="205"/>
      <c r="Q317" s="205"/>
      <c r="R317" s="205"/>
      <c r="S317" s="205"/>
      <c r="T317" s="206"/>
      <c r="AT317" s="207" t="s">
        <v>317</v>
      </c>
      <c r="AU317" s="207" t="s">
        <v>84</v>
      </c>
      <c r="AV317" s="13" t="s">
        <v>84</v>
      </c>
      <c r="AW317" s="13" t="s">
        <v>35</v>
      </c>
      <c r="AX317" s="13" t="s">
        <v>74</v>
      </c>
      <c r="AY317" s="207" t="s">
        <v>153</v>
      </c>
    </row>
    <row r="318" spans="1:65" s="13" customFormat="1" x14ac:dyDescent="0.2">
      <c r="B318" s="197"/>
      <c r="C318" s="198"/>
      <c r="D318" s="188" t="s">
        <v>317</v>
      </c>
      <c r="E318" s="199" t="s">
        <v>28</v>
      </c>
      <c r="F318" s="200" t="s">
        <v>638</v>
      </c>
      <c r="G318" s="198"/>
      <c r="H318" s="201">
        <v>8.7449999999999992</v>
      </c>
      <c r="I318" s="202"/>
      <c r="J318" s="198"/>
      <c r="K318" s="198"/>
      <c r="L318" s="203"/>
      <c r="M318" s="204"/>
      <c r="N318" s="205"/>
      <c r="O318" s="205"/>
      <c r="P318" s="205"/>
      <c r="Q318" s="205"/>
      <c r="R318" s="205"/>
      <c r="S318" s="205"/>
      <c r="T318" s="206"/>
      <c r="AT318" s="207" t="s">
        <v>317</v>
      </c>
      <c r="AU318" s="207" t="s">
        <v>84</v>
      </c>
      <c r="AV318" s="13" t="s">
        <v>84</v>
      </c>
      <c r="AW318" s="13" t="s">
        <v>35</v>
      </c>
      <c r="AX318" s="13" t="s">
        <v>74</v>
      </c>
      <c r="AY318" s="207" t="s">
        <v>153</v>
      </c>
    </row>
    <row r="319" spans="1:65" s="16" customFormat="1" x14ac:dyDescent="0.2">
      <c r="B319" s="234"/>
      <c r="C319" s="235"/>
      <c r="D319" s="188" t="s">
        <v>317</v>
      </c>
      <c r="E319" s="236" t="s">
        <v>28</v>
      </c>
      <c r="F319" s="237" t="s">
        <v>448</v>
      </c>
      <c r="G319" s="235"/>
      <c r="H319" s="238">
        <v>17.75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AT319" s="244" t="s">
        <v>317</v>
      </c>
      <c r="AU319" s="244" t="s">
        <v>84</v>
      </c>
      <c r="AV319" s="16" t="s">
        <v>163</v>
      </c>
      <c r="AW319" s="16" t="s">
        <v>35</v>
      </c>
      <c r="AX319" s="16" t="s">
        <v>74</v>
      </c>
      <c r="AY319" s="244" t="s">
        <v>153</v>
      </c>
    </row>
    <row r="320" spans="1:65" s="14" customFormat="1" x14ac:dyDescent="0.2">
      <c r="B320" s="208"/>
      <c r="C320" s="209"/>
      <c r="D320" s="188" t="s">
        <v>317</v>
      </c>
      <c r="E320" s="210" t="s">
        <v>28</v>
      </c>
      <c r="F320" s="211" t="s">
        <v>353</v>
      </c>
      <c r="G320" s="209"/>
      <c r="H320" s="212">
        <v>27.864999999999998</v>
      </c>
      <c r="I320" s="213"/>
      <c r="J320" s="209"/>
      <c r="K320" s="209"/>
      <c r="L320" s="214"/>
      <c r="M320" s="215"/>
      <c r="N320" s="216"/>
      <c r="O320" s="216"/>
      <c r="P320" s="216"/>
      <c r="Q320" s="216"/>
      <c r="R320" s="216"/>
      <c r="S320" s="216"/>
      <c r="T320" s="217"/>
      <c r="AT320" s="218" t="s">
        <v>317</v>
      </c>
      <c r="AU320" s="218" t="s">
        <v>84</v>
      </c>
      <c r="AV320" s="14" t="s">
        <v>167</v>
      </c>
      <c r="AW320" s="14" t="s">
        <v>35</v>
      </c>
      <c r="AX320" s="14" t="s">
        <v>82</v>
      </c>
      <c r="AY320" s="218" t="s">
        <v>153</v>
      </c>
    </row>
    <row r="321" spans="1:65" s="2" customFormat="1" ht="24" x14ac:dyDescent="0.2">
      <c r="A321" s="36"/>
      <c r="B321" s="37"/>
      <c r="C321" s="175" t="s">
        <v>296</v>
      </c>
      <c r="D321" s="175" t="s">
        <v>156</v>
      </c>
      <c r="E321" s="176" t="s">
        <v>653</v>
      </c>
      <c r="F321" s="177" t="s">
        <v>654</v>
      </c>
      <c r="G321" s="178" t="s">
        <v>433</v>
      </c>
      <c r="H321" s="179">
        <v>3.6</v>
      </c>
      <c r="I321" s="180"/>
      <c r="J321" s="181">
        <f>ROUND(I321*H321,2)</f>
        <v>0</v>
      </c>
      <c r="K321" s="177" t="s">
        <v>315</v>
      </c>
      <c r="L321" s="41"/>
      <c r="M321" s="182" t="s">
        <v>28</v>
      </c>
      <c r="N321" s="183" t="s">
        <v>45</v>
      </c>
      <c r="O321" s="66"/>
      <c r="P321" s="184">
        <f>O321*H321</f>
        <v>0</v>
      </c>
      <c r="Q321" s="184">
        <v>0</v>
      </c>
      <c r="R321" s="184">
        <f>Q321*H321</f>
        <v>0</v>
      </c>
      <c r="S321" s="184">
        <v>3.5000000000000003E-2</v>
      </c>
      <c r="T321" s="185">
        <f>S321*H321</f>
        <v>0.12600000000000003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86" t="s">
        <v>167</v>
      </c>
      <c r="AT321" s="186" t="s">
        <v>156</v>
      </c>
      <c r="AU321" s="186" t="s">
        <v>84</v>
      </c>
      <c r="AY321" s="19" t="s">
        <v>153</v>
      </c>
      <c r="BE321" s="187">
        <f>IF(N321="základní",J321,0)</f>
        <v>0</v>
      </c>
      <c r="BF321" s="187">
        <f>IF(N321="snížená",J321,0)</f>
        <v>0</v>
      </c>
      <c r="BG321" s="187">
        <f>IF(N321="zákl. přenesená",J321,0)</f>
        <v>0</v>
      </c>
      <c r="BH321" s="187">
        <f>IF(N321="sníž. přenesená",J321,0)</f>
        <v>0</v>
      </c>
      <c r="BI321" s="187">
        <f>IF(N321="nulová",J321,0)</f>
        <v>0</v>
      </c>
      <c r="BJ321" s="19" t="s">
        <v>82</v>
      </c>
      <c r="BK321" s="187">
        <f>ROUND(I321*H321,2)</f>
        <v>0</v>
      </c>
      <c r="BL321" s="19" t="s">
        <v>167</v>
      </c>
      <c r="BM321" s="186" t="s">
        <v>655</v>
      </c>
    </row>
    <row r="322" spans="1:65" s="13" customFormat="1" x14ac:dyDescent="0.2">
      <c r="B322" s="197"/>
      <c r="C322" s="198"/>
      <c r="D322" s="188" t="s">
        <v>317</v>
      </c>
      <c r="E322" s="199" t="s">
        <v>28</v>
      </c>
      <c r="F322" s="200" t="s">
        <v>656</v>
      </c>
      <c r="G322" s="198"/>
      <c r="H322" s="201">
        <v>3.6</v>
      </c>
      <c r="I322" s="202"/>
      <c r="J322" s="198"/>
      <c r="K322" s="198"/>
      <c r="L322" s="203"/>
      <c r="M322" s="204"/>
      <c r="N322" s="205"/>
      <c r="O322" s="205"/>
      <c r="P322" s="205"/>
      <c r="Q322" s="205"/>
      <c r="R322" s="205"/>
      <c r="S322" s="205"/>
      <c r="T322" s="206"/>
      <c r="AT322" s="207" t="s">
        <v>317</v>
      </c>
      <c r="AU322" s="207" t="s">
        <v>84</v>
      </c>
      <c r="AV322" s="13" t="s">
        <v>84</v>
      </c>
      <c r="AW322" s="13" t="s">
        <v>35</v>
      </c>
      <c r="AX322" s="13" t="s">
        <v>82</v>
      </c>
      <c r="AY322" s="207" t="s">
        <v>153</v>
      </c>
    </row>
    <row r="323" spans="1:65" s="2" customFormat="1" ht="21.75" customHeight="1" x14ac:dyDescent="0.2">
      <c r="A323" s="36"/>
      <c r="B323" s="37"/>
      <c r="C323" s="175" t="s">
        <v>657</v>
      </c>
      <c r="D323" s="175" t="s">
        <v>156</v>
      </c>
      <c r="E323" s="176" t="s">
        <v>658</v>
      </c>
      <c r="F323" s="177" t="s">
        <v>659</v>
      </c>
      <c r="G323" s="178" t="s">
        <v>314</v>
      </c>
      <c r="H323" s="179">
        <v>24.385999999999999</v>
      </c>
      <c r="I323" s="180"/>
      <c r="J323" s="181">
        <f>ROUND(I323*H323,2)</f>
        <v>0</v>
      </c>
      <c r="K323" s="177" t="s">
        <v>315</v>
      </c>
      <c r="L323" s="41"/>
      <c r="M323" s="182" t="s">
        <v>28</v>
      </c>
      <c r="N323" s="183" t="s">
        <v>45</v>
      </c>
      <c r="O323" s="66"/>
      <c r="P323" s="184">
        <f>O323*H323</f>
        <v>0</v>
      </c>
      <c r="Q323" s="184">
        <v>0</v>
      </c>
      <c r="R323" s="184">
        <f>Q323*H323</f>
        <v>0</v>
      </c>
      <c r="S323" s="184">
        <v>1.4</v>
      </c>
      <c r="T323" s="185">
        <f>S323*H323</f>
        <v>34.1404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86" t="s">
        <v>167</v>
      </c>
      <c r="AT323" s="186" t="s">
        <v>156</v>
      </c>
      <c r="AU323" s="186" t="s">
        <v>84</v>
      </c>
      <c r="AY323" s="19" t="s">
        <v>153</v>
      </c>
      <c r="BE323" s="187">
        <f>IF(N323="základní",J323,0)</f>
        <v>0</v>
      </c>
      <c r="BF323" s="187">
        <f>IF(N323="snížená",J323,0)</f>
        <v>0</v>
      </c>
      <c r="BG323" s="187">
        <f>IF(N323="zákl. přenesená",J323,0)</f>
        <v>0</v>
      </c>
      <c r="BH323" s="187">
        <f>IF(N323="sníž. přenesená",J323,0)</f>
        <v>0</v>
      </c>
      <c r="BI323" s="187">
        <f>IF(N323="nulová",J323,0)</f>
        <v>0</v>
      </c>
      <c r="BJ323" s="19" t="s">
        <v>82</v>
      </c>
      <c r="BK323" s="187">
        <f>ROUND(I323*H323,2)</f>
        <v>0</v>
      </c>
      <c r="BL323" s="19" t="s">
        <v>167</v>
      </c>
      <c r="BM323" s="186" t="s">
        <v>660</v>
      </c>
    </row>
    <row r="324" spans="1:65" s="15" customFormat="1" x14ac:dyDescent="0.2">
      <c r="B324" s="224"/>
      <c r="C324" s="225"/>
      <c r="D324" s="188" t="s">
        <v>317</v>
      </c>
      <c r="E324" s="226" t="s">
        <v>28</v>
      </c>
      <c r="F324" s="227" t="s">
        <v>634</v>
      </c>
      <c r="G324" s="225"/>
      <c r="H324" s="226" t="s">
        <v>28</v>
      </c>
      <c r="I324" s="228"/>
      <c r="J324" s="225"/>
      <c r="K324" s="225"/>
      <c r="L324" s="229"/>
      <c r="M324" s="230"/>
      <c r="N324" s="231"/>
      <c r="O324" s="231"/>
      <c r="P324" s="231"/>
      <c r="Q324" s="231"/>
      <c r="R324" s="231"/>
      <c r="S324" s="231"/>
      <c r="T324" s="232"/>
      <c r="AT324" s="233" t="s">
        <v>317</v>
      </c>
      <c r="AU324" s="233" t="s">
        <v>84</v>
      </c>
      <c r="AV324" s="15" t="s">
        <v>82</v>
      </c>
      <c r="AW324" s="15" t="s">
        <v>35</v>
      </c>
      <c r="AX324" s="15" t="s">
        <v>74</v>
      </c>
      <c r="AY324" s="233" t="s">
        <v>153</v>
      </c>
    </row>
    <row r="325" spans="1:65" s="15" customFormat="1" x14ac:dyDescent="0.2">
      <c r="B325" s="224"/>
      <c r="C325" s="225"/>
      <c r="D325" s="188" t="s">
        <v>317</v>
      </c>
      <c r="E325" s="226" t="s">
        <v>28</v>
      </c>
      <c r="F325" s="227" t="s">
        <v>661</v>
      </c>
      <c r="G325" s="225"/>
      <c r="H325" s="226" t="s">
        <v>28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317</v>
      </c>
      <c r="AU325" s="233" t="s">
        <v>84</v>
      </c>
      <c r="AV325" s="15" t="s">
        <v>82</v>
      </c>
      <c r="AW325" s="15" t="s">
        <v>35</v>
      </c>
      <c r="AX325" s="15" t="s">
        <v>74</v>
      </c>
      <c r="AY325" s="233" t="s">
        <v>153</v>
      </c>
    </row>
    <row r="326" spans="1:65" s="13" customFormat="1" x14ac:dyDescent="0.2">
      <c r="B326" s="197"/>
      <c r="C326" s="198"/>
      <c r="D326" s="188" t="s">
        <v>317</v>
      </c>
      <c r="E326" s="199" t="s">
        <v>28</v>
      </c>
      <c r="F326" s="200" t="s">
        <v>662</v>
      </c>
      <c r="G326" s="198"/>
      <c r="H326" s="201">
        <v>4.1859999999999999</v>
      </c>
      <c r="I326" s="202"/>
      <c r="J326" s="198"/>
      <c r="K326" s="198"/>
      <c r="L326" s="203"/>
      <c r="M326" s="204"/>
      <c r="N326" s="205"/>
      <c r="O326" s="205"/>
      <c r="P326" s="205"/>
      <c r="Q326" s="205"/>
      <c r="R326" s="205"/>
      <c r="S326" s="205"/>
      <c r="T326" s="206"/>
      <c r="AT326" s="207" t="s">
        <v>317</v>
      </c>
      <c r="AU326" s="207" t="s">
        <v>84</v>
      </c>
      <c r="AV326" s="13" t="s">
        <v>84</v>
      </c>
      <c r="AW326" s="13" t="s">
        <v>35</v>
      </c>
      <c r="AX326" s="13" t="s">
        <v>74</v>
      </c>
      <c r="AY326" s="207" t="s">
        <v>153</v>
      </c>
    </row>
    <row r="327" spans="1:65" s="13" customFormat="1" x14ac:dyDescent="0.2">
      <c r="B327" s="197"/>
      <c r="C327" s="198"/>
      <c r="D327" s="188" t="s">
        <v>317</v>
      </c>
      <c r="E327" s="199" t="s">
        <v>28</v>
      </c>
      <c r="F327" s="200" t="s">
        <v>663</v>
      </c>
      <c r="G327" s="198"/>
      <c r="H327" s="201">
        <v>6.37</v>
      </c>
      <c r="I327" s="202"/>
      <c r="J327" s="198"/>
      <c r="K327" s="198"/>
      <c r="L327" s="203"/>
      <c r="M327" s="204"/>
      <c r="N327" s="205"/>
      <c r="O327" s="205"/>
      <c r="P327" s="205"/>
      <c r="Q327" s="205"/>
      <c r="R327" s="205"/>
      <c r="S327" s="205"/>
      <c r="T327" s="206"/>
      <c r="AT327" s="207" t="s">
        <v>317</v>
      </c>
      <c r="AU327" s="207" t="s">
        <v>84</v>
      </c>
      <c r="AV327" s="13" t="s">
        <v>84</v>
      </c>
      <c r="AW327" s="13" t="s">
        <v>35</v>
      </c>
      <c r="AX327" s="13" t="s">
        <v>74</v>
      </c>
      <c r="AY327" s="207" t="s">
        <v>153</v>
      </c>
    </row>
    <row r="328" spans="1:65" s="13" customFormat="1" x14ac:dyDescent="0.2">
      <c r="B328" s="197"/>
      <c r="C328" s="198"/>
      <c r="D328" s="188" t="s">
        <v>317</v>
      </c>
      <c r="E328" s="199" t="s">
        <v>28</v>
      </c>
      <c r="F328" s="200" t="s">
        <v>664</v>
      </c>
      <c r="G328" s="198"/>
      <c r="H328" s="201">
        <v>6.62</v>
      </c>
      <c r="I328" s="202"/>
      <c r="J328" s="198"/>
      <c r="K328" s="198"/>
      <c r="L328" s="203"/>
      <c r="M328" s="204"/>
      <c r="N328" s="205"/>
      <c r="O328" s="205"/>
      <c r="P328" s="205"/>
      <c r="Q328" s="205"/>
      <c r="R328" s="205"/>
      <c r="S328" s="205"/>
      <c r="T328" s="206"/>
      <c r="AT328" s="207" t="s">
        <v>317</v>
      </c>
      <c r="AU328" s="207" t="s">
        <v>84</v>
      </c>
      <c r="AV328" s="13" t="s">
        <v>84</v>
      </c>
      <c r="AW328" s="13" t="s">
        <v>35</v>
      </c>
      <c r="AX328" s="13" t="s">
        <v>74</v>
      </c>
      <c r="AY328" s="207" t="s">
        <v>153</v>
      </c>
    </row>
    <row r="329" spans="1:65" s="13" customFormat="1" x14ac:dyDescent="0.2">
      <c r="B329" s="197"/>
      <c r="C329" s="198"/>
      <c r="D329" s="188" t="s">
        <v>317</v>
      </c>
      <c r="E329" s="199" t="s">
        <v>28</v>
      </c>
      <c r="F329" s="200" t="s">
        <v>665</v>
      </c>
      <c r="G329" s="198"/>
      <c r="H329" s="201">
        <v>3.81</v>
      </c>
      <c r="I329" s="202"/>
      <c r="J329" s="198"/>
      <c r="K329" s="198"/>
      <c r="L329" s="203"/>
      <c r="M329" s="204"/>
      <c r="N329" s="205"/>
      <c r="O329" s="205"/>
      <c r="P329" s="205"/>
      <c r="Q329" s="205"/>
      <c r="R329" s="205"/>
      <c r="S329" s="205"/>
      <c r="T329" s="206"/>
      <c r="AT329" s="207" t="s">
        <v>317</v>
      </c>
      <c r="AU329" s="207" t="s">
        <v>84</v>
      </c>
      <c r="AV329" s="13" t="s">
        <v>84</v>
      </c>
      <c r="AW329" s="13" t="s">
        <v>35</v>
      </c>
      <c r="AX329" s="13" t="s">
        <v>74</v>
      </c>
      <c r="AY329" s="207" t="s">
        <v>153</v>
      </c>
    </row>
    <row r="330" spans="1:65" s="16" customFormat="1" x14ac:dyDescent="0.2">
      <c r="B330" s="234"/>
      <c r="C330" s="235"/>
      <c r="D330" s="188" t="s">
        <v>317</v>
      </c>
      <c r="E330" s="236" t="s">
        <v>28</v>
      </c>
      <c r="F330" s="237" t="s">
        <v>448</v>
      </c>
      <c r="G330" s="235"/>
      <c r="H330" s="238">
        <v>20.986000000000001</v>
      </c>
      <c r="I330" s="239"/>
      <c r="J330" s="235"/>
      <c r="K330" s="235"/>
      <c r="L330" s="240"/>
      <c r="M330" s="241"/>
      <c r="N330" s="242"/>
      <c r="O330" s="242"/>
      <c r="P330" s="242"/>
      <c r="Q330" s="242"/>
      <c r="R330" s="242"/>
      <c r="S330" s="242"/>
      <c r="T330" s="243"/>
      <c r="AT330" s="244" t="s">
        <v>317</v>
      </c>
      <c r="AU330" s="244" t="s">
        <v>84</v>
      </c>
      <c r="AV330" s="16" t="s">
        <v>163</v>
      </c>
      <c r="AW330" s="16" t="s">
        <v>35</v>
      </c>
      <c r="AX330" s="16" t="s">
        <v>74</v>
      </c>
      <c r="AY330" s="244" t="s">
        <v>153</v>
      </c>
    </row>
    <row r="331" spans="1:65" s="15" customFormat="1" x14ac:dyDescent="0.2">
      <c r="B331" s="224"/>
      <c r="C331" s="225"/>
      <c r="D331" s="188" t="s">
        <v>317</v>
      </c>
      <c r="E331" s="226" t="s">
        <v>28</v>
      </c>
      <c r="F331" s="227" t="s">
        <v>666</v>
      </c>
      <c r="G331" s="225"/>
      <c r="H331" s="226" t="s">
        <v>28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317</v>
      </c>
      <c r="AU331" s="233" t="s">
        <v>84</v>
      </c>
      <c r="AV331" s="15" t="s">
        <v>82</v>
      </c>
      <c r="AW331" s="15" t="s">
        <v>35</v>
      </c>
      <c r="AX331" s="15" t="s">
        <v>74</v>
      </c>
      <c r="AY331" s="233" t="s">
        <v>153</v>
      </c>
    </row>
    <row r="332" spans="1:65" s="13" customFormat="1" x14ac:dyDescent="0.2">
      <c r="B332" s="197"/>
      <c r="C332" s="198"/>
      <c r="D332" s="188" t="s">
        <v>317</v>
      </c>
      <c r="E332" s="199" t="s">
        <v>28</v>
      </c>
      <c r="F332" s="200" t="s">
        <v>667</v>
      </c>
      <c r="G332" s="198"/>
      <c r="H332" s="201">
        <v>0.69599999999999995</v>
      </c>
      <c r="I332" s="202"/>
      <c r="J332" s="198"/>
      <c r="K332" s="198"/>
      <c r="L332" s="203"/>
      <c r="M332" s="204"/>
      <c r="N332" s="205"/>
      <c r="O332" s="205"/>
      <c r="P332" s="205"/>
      <c r="Q332" s="205"/>
      <c r="R332" s="205"/>
      <c r="S332" s="205"/>
      <c r="T332" s="206"/>
      <c r="AT332" s="207" t="s">
        <v>317</v>
      </c>
      <c r="AU332" s="207" t="s">
        <v>84</v>
      </c>
      <c r="AV332" s="13" t="s">
        <v>84</v>
      </c>
      <c r="AW332" s="13" t="s">
        <v>35</v>
      </c>
      <c r="AX332" s="13" t="s">
        <v>74</v>
      </c>
      <c r="AY332" s="207" t="s">
        <v>153</v>
      </c>
    </row>
    <row r="333" spans="1:65" s="13" customFormat="1" x14ac:dyDescent="0.2">
      <c r="B333" s="197"/>
      <c r="C333" s="198"/>
      <c r="D333" s="188" t="s">
        <v>317</v>
      </c>
      <c r="E333" s="199" t="s">
        <v>28</v>
      </c>
      <c r="F333" s="200" t="s">
        <v>647</v>
      </c>
      <c r="G333" s="198"/>
      <c r="H333" s="201">
        <v>0.92</v>
      </c>
      <c r="I333" s="202"/>
      <c r="J333" s="198"/>
      <c r="K333" s="198"/>
      <c r="L333" s="203"/>
      <c r="M333" s="204"/>
      <c r="N333" s="205"/>
      <c r="O333" s="205"/>
      <c r="P333" s="205"/>
      <c r="Q333" s="205"/>
      <c r="R333" s="205"/>
      <c r="S333" s="205"/>
      <c r="T333" s="206"/>
      <c r="AT333" s="207" t="s">
        <v>317</v>
      </c>
      <c r="AU333" s="207" t="s">
        <v>84</v>
      </c>
      <c r="AV333" s="13" t="s">
        <v>84</v>
      </c>
      <c r="AW333" s="13" t="s">
        <v>35</v>
      </c>
      <c r="AX333" s="13" t="s">
        <v>74</v>
      </c>
      <c r="AY333" s="207" t="s">
        <v>153</v>
      </c>
    </row>
    <row r="334" spans="1:65" s="13" customFormat="1" x14ac:dyDescent="0.2">
      <c r="B334" s="197"/>
      <c r="C334" s="198"/>
      <c r="D334" s="188" t="s">
        <v>317</v>
      </c>
      <c r="E334" s="199" t="s">
        <v>28</v>
      </c>
      <c r="F334" s="200" t="s">
        <v>648</v>
      </c>
      <c r="G334" s="198"/>
      <c r="H334" s="201">
        <v>0.91200000000000003</v>
      </c>
      <c r="I334" s="202"/>
      <c r="J334" s="198"/>
      <c r="K334" s="198"/>
      <c r="L334" s="203"/>
      <c r="M334" s="204"/>
      <c r="N334" s="205"/>
      <c r="O334" s="205"/>
      <c r="P334" s="205"/>
      <c r="Q334" s="205"/>
      <c r="R334" s="205"/>
      <c r="S334" s="205"/>
      <c r="T334" s="206"/>
      <c r="AT334" s="207" t="s">
        <v>317</v>
      </c>
      <c r="AU334" s="207" t="s">
        <v>84</v>
      </c>
      <c r="AV334" s="13" t="s">
        <v>84</v>
      </c>
      <c r="AW334" s="13" t="s">
        <v>35</v>
      </c>
      <c r="AX334" s="13" t="s">
        <v>74</v>
      </c>
      <c r="AY334" s="207" t="s">
        <v>153</v>
      </c>
    </row>
    <row r="335" spans="1:65" s="13" customFormat="1" x14ac:dyDescent="0.2">
      <c r="B335" s="197"/>
      <c r="C335" s="198"/>
      <c r="D335" s="188" t="s">
        <v>317</v>
      </c>
      <c r="E335" s="199" t="s">
        <v>28</v>
      </c>
      <c r="F335" s="200" t="s">
        <v>649</v>
      </c>
      <c r="G335" s="198"/>
      <c r="H335" s="201">
        <v>0.872</v>
      </c>
      <c r="I335" s="202"/>
      <c r="J335" s="198"/>
      <c r="K335" s="198"/>
      <c r="L335" s="203"/>
      <c r="M335" s="204"/>
      <c r="N335" s="205"/>
      <c r="O335" s="205"/>
      <c r="P335" s="205"/>
      <c r="Q335" s="205"/>
      <c r="R335" s="205"/>
      <c r="S335" s="205"/>
      <c r="T335" s="206"/>
      <c r="AT335" s="207" t="s">
        <v>317</v>
      </c>
      <c r="AU335" s="207" t="s">
        <v>84</v>
      </c>
      <c r="AV335" s="13" t="s">
        <v>84</v>
      </c>
      <c r="AW335" s="13" t="s">
        <v>35</v>
      </c>
      <c r="AX335" s="13" t="s">
        <v>74</v>
      </c>
      <c r="AY335" s="207" t="s">
        <v>153</v>
      </c>
    </row>
    <row r="336" spans="1:65" s="16" customFormat="1" x14ac:dyDescent="0.2">
      <c r="B336" s="234"/>
      <c r="C336" s="235"/>
      <c r="D336" s="188" t="s">
        <v>317</v>
      </c>
      <c r="E336" s="236" t="s">
        <v>28</v>
      </c>
      <c r="F336" s="237" t="s">
        <v>448</v>
      </c>
      <c r="G336" s="235"/>
      <c r="H336" s="238">
        <v>3.4</v>
      </c>
      <c r="I336" s="239"/>
      <c r="J336" s="235"/>
      <c r="K336" s="235"/>
      <c r="L336" s="240"/>
      <c r="M336" s="241"/>
      <c r="N336" s="242"/>
      <c r="O336" s="242"/>
      <c r="P336" s="242"/>
      <c r="Q336" s="242"/>
      <c r="R336" s="242"/>
      <c r="S336" s="242"/>
      <c r="T336" s="243"/>
      <c r="AT336" s="244" t="s">
        <v>317</v>
      </c>
      <c r="AU336" s="244" t="s">
        <v>84</v>
      </c>
      <c r="AV336" s="16" t="s">
        <v>163</v>
      </c>
      <c r="AW336" s="16" t="s">
        <v>35</v>
      </c>
      <c r="AX336" s="16" t="s">
        <v>74</v>
      </c>
      <c r="AY336" s="244" t="s">
        <v>153</v>
      </c>
    </row>
    <row r="337" spans="1:65" s="14" customFormat="1" x14ac:dyDescent="0.2">
      <c r="B337" s="208"/>
      <c r="C337" s="209"/>
      <c r="D337" s="188" t="s">
        <v>317</v>
      </c>
      <c r="E337" s="210" t="s">
        <v>28</v>
      </c>
      <c r="F337" s="211" t="s">
        <v>353</v>
      </c>
      <c r="G337" s="209"/>
      <c r="H337" s="212">
        <v>24.385999999999999</v>
      </c>
      <c r="I337" s="213"/>
      <c r="J337" s="209"/>
      <c r="K337" s="209"/>
      <c r="L337" s="214"/>
      <c r="M337" s="215"/>
      <c r="N337" s="216"/>
      <c r="O337" s="216"/>
      <c r="P337" s="216"/>
      <c r="Q337" s="216"/>
      <c r="R337" s="216"/>
      <c r="S337" s="216"/>
      <c r="T337" s="217"/>
      <c r="AT337" s="218" t="s">
        <v>317</v>
      </c>
      <c r="AU337" s="218" t="s">
        <v>84</v>
      </c>
      <c r="AV337" s="14" t="s">
        <v>167</v>
      </c>
      <c r="AW337" s="14" t="s">
        <v>35</v>
      </c>
      <c r="AX337" s="14" t="s">
        <v>82</v>
      </c>
      <c r="AY337" s="218" t="s">
        <v>153</v>
      </c>
    </row>
    <row r="338" spans="1:65" s="2" customFormat="1" ht="24" x14ac:dyDescent="0.2">
      <c r="A338" s="36"/>
      <c r="B338" s="37"/>
      <c r="C338" s="175" t="s">
        <v>668</v>
      </c>
      <c r="D338" s="175" t="s">
        <v>156</v>
      </c>
      <c r="E338" s="176" t="s">
        <v>669</v>
      </c>
      <c r="F338" s="177" t="s">
        <v>670</v>
      </c>
      <c r="G338" s="178" t="s">
        <v>373</v>
      </c>
      <c r="H338" s="179">
        <v>50</v>
      </c>
      <c r="I338" s="180"/>
      <c r="J338" s="181">
        <f>ROUND(I338*H338,2)</f>
        <v>0</v>
      </c>
      <c r="K338" s="177" t="s">
        <v>315</v>
      </c>
      <c r="L338" s="41"/>
      <c r="M338" s="182" t="s">
        <v>28</v>
      </c>
      <c r="N338" s="183" t="s">
        <v>45</v>
      </c>
      <c r="O338" s="66"/>
      <c r="P338" s="184">
        <f>O338*H338</f>
        <v>0</v>
      </c>
      <c r="Q338" s="184">
        <v>0</v>
      </c>
      <c r="R338" s="184">
        <f>Q338*H338</f>
        <v>0</v>
      </c>
      <c r="S338" s="184">
        <v>0.27600000000000002</v>
      </c>
      <c r="T338" s="185">
        <f>S338*H338</f>
        <v>13.8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86" t="s">
        <v>167</v>
      </c>
      <c r="AT338" s="186" t="s">
        <v>156</v>
      </c>
      <c r="AU338" s="186" t="s">
        <v>84</v>
      </c>
      <c r="AY338" s="19" t="s">
        <v>153</v>
      </c>
      <c r="BE338" s="187">
        <f>IF(N338="základní",J338,0)</f>
        <v>0</v>
      </c>
      <c r="BF338" s="187">
        <f>IF(N338="snížená",J338,0)</f>
        <v>0</v>
      </c>
      <c r="BG338" s="187">
        <f>IF(N338="zákl. přenesená",J338,0)</f>
        <v>0</v>
      </c>
      <c r="BH338" s="187">
        <f>IF(N338="sníž. přenesená",J338,0)</f>
        <v>0</v>
      </c>
      <c r="BI338" s="187">
        <f>IF(N338="nulová",J338,0)</f>
        <v>0</v>
      </c>
      <c r="BJ338" s="19" t="s">
        <v>82</v>
      </c>
      <c r="BK338" s="187">
        <f>ROUND(I338*H338,2)</f>
        <v>0</v>
      </c>
      <c r="BL338" s="19" t="s">
        <v>167</v>
      </c>
      <c r="BM338" s="186" t="s">
        <v>671</v>
      </c>
    </row>
    <row r="339" spans="1:65" s="15" customFormat="1" x14ac:dyDescent="0.2">
      <c r="B339" s="224"/>
      <c r="C339" s="225"/>
      <c r="D339" s="188" t="s">
        <v>317</v>
      </c>
      <c r="E339" s="226" t="s">
        <v>28</v>
      </c>
      <c r="F339" s="227" t="s">
        <v>672</v>
      </c>
      <c r="G339" s="225"/>
      <c r="H339" s="226" t="s">
        <v>28</v>
      </c>
      <c r="I339" s="228"/>
      <c r="J339" s="225"/>
      <c r="K339" s="225"/>
      <c r="L339" s="229"/>
      <c r="M339" s="230"/>
      <c r="N339" s="231"/>
      <c r="O339" s="231"/>
      <c r="P339" s="231"/>
      <c r="Q339" s="231"/>
      <c r="R339" s="231"/>
      <c r="S339" s="231"/>
      <c r="T339" s="232"/>
      <c r="AT339" s="233" t="s">
        <v>317</v>
      </c>
      <c r="AU339" s="233" t="s">
        <v>84</v>
      </c>
      <c r="AV339" s="15" t="s">
        <v>82</v>
      </c>
      <c r="AW339" s="15" t="s">
        <v>35</v>
      </c>
      <c r="AX339" s="15" t="s">
        <v>74</v>
      </c>
      <c r="AY339" s="233" t="s">
        <v>153</v>
      </c>
    </row>
    <row r="340" spans="1:65" s="13" customFormat="1" x14ac:dyDescent="0.2">
      <c r="B340" s="197"/>
      <c r="C340" s="198"/>
      <c r="D340" s="188" t="s">
        <v>317</v>
      </c>
      <c r="E340" s="199" t="s">
        <v>28</v>
      </c>
      <c r="F340" s="200" t="s">
        <v>673</v>
      </c>
      <c r="G340" s="198"/>
      <c r="H340" s="201">
        <v>50</v>
      </c>
      <c r="I340" s="202"/>
      <c r="J340" s="198"/>
      <c r="K340" s="198"/>
      <c r="L340" s="203"/>
      <c r="M340" s="204"/>
      <c r="N340" s="205"/>
      <c r="O340" s="205"/>
      <c r="P340" s="205"/>
      <c r="Q340" s="205"/>
      <c r="R340" s="205"/>
      <c r="S340" s="205"/>
      <c r="T340" s="206"/>
      <c r="AT340" s="207" t="s">
        <v>317</v>
      </c>
      <c r="AU340" s="207" t="s">
        <v>84</v>
      </c>
      <c r="AV340" s="13" t="s">
        <v>84</v>
      </c>
      <c r="AW340" s="13" t="s">
        <v>35</v>
      </c>
      <c r="AX340" s="13" t="s">
        <v>82</v>
      </c>
      <c r="AY340" s="207" t="s">
        <v>153</v>
      </c>
    </row>
    <row r="341" spans="1:65" s="2" customFormat="1" ht="24" x14ac:dyDescent="0.2">
      <c r="A341" s="36"/>
      <c r="B341" s="37"/>
      <c r="C341" s="175" t="s">
        <v>674</v>
      </c>
      <c r="D341" s="175" t="s">
        <v>156</v>
      </c>
      <c r="E341" s="176" t="s">
        <v>675</v>
      </c>
      <c r="F341" s="177" t="s">
        <v>676</v>
      </c>
      <c r="G341" s="178" t="s">
        <v>314</v>
      </c>
      <c r="H341" s="179">
        <v>16.614000000000001</v>
      </c>
      <c r="I341" s="180"/>
      <c r="J341" s="181">
        <f>ROUND(I341*H341,2)</f>
        <v>0</v>
      </c>
      <c r="K341" s="177" t="s">
        <v>315</v>
      </c>
      <c r="L341" s="41"/>
      <c r="M341" s="182" t="s">
        <v>28</v>
      </c>
      <c r="N341" s="183" t="s">
        <v>45</v>
      </c>
      <c r="O341" s="66"/>
      <c r="P341" s="184">
        <f>O341*H341</f>
        <v>0</v>
      </c>
      <c r="Q341" s="184">
        <v>0</v>
      </c>
      <c r="R341" s="184">
        <f>Q341*H341</f>
        <v>0</v>
      </c>
      <c r="S341" s="184">
        <v>1.8</v>
      </c>
      <c r="T341" s="185">
        <f>S341*H341</f>
        <v>29.905200000000001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86" t="s">
        <v>167</v>
      </c>
      <c r="AT341" s="186" t="s">
        <v>156</v>
      </c>
      <c r="AU341" s="186" t="s">
        <v>84</v>
      </c>
      <c r="AY341" s="19" t="s">
        <v>153</v>
      </c>
      <c r="BE341" s="187">
        <f>IF(N341="základní",J341,0)</f>
        <v>0</v>
      </c>
      <c r="BF341" s="187">
        <f>IF(N341="snížená",J341,0)</f>
        <v>0</v>
      </c>
      <c r="BG341" s="187">
        <f>IF(N341="zákl. přenesená",J341,0)</f>
        <v>0</v>
      </c>
      <c r="BH341" s="187">
        <f>IF(N341="sníž. přenesená",J341,0)</f>
        <v>0</v>
      </c>
      <c r="BI341" s="187">
        <f>IF(N341="nulová",J341,0)</f>
        <v>0</v>
      </c>
      <c r="BJ341" s="19" t="s">
        <v>82</v>
      </c>
      <c r="BK341" s="187">
        <f>ROUND(I341*H341,2)</f>
        <v>0</v>
      </c>
      <c r="BL341" s="19" t="s">
        <v>167</v>
      </c>
      <c r="BM341" s="186" t="s">
        <v>677</v>
      </c>
    </row>
    <row r="342" spans="1:65" s="15" customFormat="1" x14ac:dyDescent="0.2">
      <c r="B342" s="224"/>
      <c r="C342" s="225"/>
      <c r="D342" s="188" t="s">
        <v>317</v>
      </c>
      <c r="E342" s="226" t="s">
        <v>28</v>
      </c>
      <c r="F342" s="227" t="s">
        <v>678</v>
      </c>
      <c r="G342" s="225"/>
      <c r="H342" s="226" t="s">
        <v>28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317</v>
      </c>
      <c r="AU342" s="233" t="s">
        <v>84</v>
      </c>
      <c r="AV342" s="15" t="s">
        <v>82</v>
      </c>
      <c r="AW342" s="15" t="s">
        <v>35</v>
      </c>
      <c r="AX342" s="15" t="s">
        <v>74</v>
      </c>
      <c r="AY342" s="233" t="s">
        <v>153</v>
      </c>
    </row>
    <row r="343" spans="1:65" s="15" customFormat="1" x14ac:dyDescent="0.2">
      <c r="B343" s="224"/>
      <c r="C343" s="225"/>
      <c r="D343" s="188" t="s">
        <v>317</v>
      </c>
      <c r="E343" s="226" t="s">
        <v>28</v>
      </c>
      <c r="F343" s="227" t="s">
        <v>528</v>
      </c>
      <c r="G343" s="225"/>
      <c r="H343" s="226" t="s">
        <v>28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317</v>
      </c>
      <c r="AU343" s="233" t="s">
        <v>84</v>
      </c>
      <c r="AV343" s="15" t="s">
        <v>82</v>
      </c>
      <c r="AW343" s="15" t="s">
        <v>35</v>
      </c>
      <c r="AX343" s="15" t="s">
        <v>74</v>
      </c>
      <c r="AY343" s="233" t="s">
        <v>153</v>
      </c>
    </row>
    <row r="344" spans="1:65" s="13" customFormat="1" x14ac:dyDescent="0.2">
      <c r="B344" s="197"/>
      <c r="C344" s="198"/>
      <c r="D344" s="188" t="s">
        <v>317</v>
      </c>
      <c r="E344" s="199" t="s">
        <v>28</v>
      </c>
      <c r="F344" s="200" t="s">
        <v>679</v>
      </c>
      <c r="G344" s="198"/>
      <c r="H344" s="201">
        <v>1.21</v>
      </c>
      <c r="I344" s="202"/>
      <c r="J344" s="198"/>
      <c r="K344" s="198"/>
      <c r="L344" s="203"/>
      <c r="M344" s="204"/>
      <c r="N344" s="205"/>
      <c r="O344" s="205"/>
      <c r="P344" s="205"/>
      <c r="Q344" s="205"/>
      <c r="R344" s="205"/>
      <c r="S344" s="205"/>
      <c r="T344" s="206"/>
      <c r="AT344" s="207" t="s">
        <v>317</v>
      </c>
      <c r="AU344" s="207" t="s">
        <v>84</v>
      </c>
      <c r="AV344" s="13" t="s">
        <v>84</v>
      </c>
      <c r="AW344" s="13" t="s">
        <v>35</v>
      </c>
      <c r="AX344" s="13" t="s">
        <v>74</v>
      </c>
      <c r="AY344" s="207" t="s">
        <v>153</v>
      </c>
    </row>
    <row r="345" spans="1:65" s="13" customFormat="1" x14ac:dyDescent="0.2">
      <c r="B345" s="197"/>
      <c r="C345" s="198"/>
      <c r="D345" s="188" t="s">
        <v>317</v>
      </c>
      <c r="E345" s="199" t="s">
        <v>28</v>
      </c>
      <c r="F345" s="200" t="s">
        <v>680</v>
      </c>
      <c r="G345" s="198"/>
      <c r="H345" s="201">
        <v>0.88</v>
      </c>
      <c r="I345" s="202"/>
      <c r="J345" s="198"/>
      <c r="K345" s="198"/>
      <c r="L345" s="203"/>
      <c r="M345" s="204"/>
      <c r="N345" s="205"/>
      <c r="O345" s="205"/>
      <c r="P345" s="205"/>
      <c r="Q345" s="205"/>
      <c r="R345" s="205"/>
      <c r="S345" s="205"/>
      <c r="T345" s="206"/>
      <c r="AT345" s="207" t="s">
        <v>317</v>
      </c>
      <c r="AU345" s="207" t="s">
        <v>84</v>
      </c>
      <c r="AV345" s="13" t="s">
        <v>84</v>
      </c>
      <c r="AW345" s="13" t="s">
        <v>35</v>
      </c>
      <c r="AX345" s="13" t="s">
        <v>74</v>
      </c>
      <c r="AY345" s="207" t="s">
        <v>153</v>
      </c>
    </row>
    <row r="346" spans="1:65" s="16" customFormat="1" x14ac:dyDescent="0.2">
      <c r="B346" s="234"/>
      <c r="C346" s="235"/>
      <c r="D346" s="188" t="s">
        <v>317</v>
      </c>
      <c r="E346" s="236" t="s">
        <v>28</v>
      </c>
      <c r="F346" s="237" t="s">
        <v>448</v>
      </c>
      <c r="G346" s="235"/>
      <c r="H346" s="238">
        <v>2.09</v>
      </c>
      <c r="I346" s="239"/>
      <c r="J346" s="235"/>
      <c r="K346" s="235"/>
      <c r="L346" s="240"/>
      <c r="M346" s="241"/>
      <c r="N346" s="242"/>
      <c r="O346" s="242"/>
      <c r="P346" s="242"/>
      <c r="Q346" s="242"/>
      <c r="R346" s="242"/>
      <c r="S346" s="242"/>
      <c r="T346" s="243"/>
      <c r="AT346" s="244" t="s">
        <v>317</v>
      </c>
      <c r="AU346" s="244" t="s">
        <v>84</v>
      </c>
      <c r="AV346" s="16" t="s">
        <v>163</v>
      </c>
      <c r="AW346" s="16" t="s">
        <v>35</v>
      </c>
      <c r="AX346" s="16" t="s">
        <v>74</v>
      </c>
      <c r="AY346" s="244" t="s">
        <v>153</v>
      </c>
    </row>
    <row r="347" spans="1:65" s="15" customFormat="1" x14ac:dyDescent="0.2">
      <c r="B347" s="224"/>
      <c r="C347" s="225"/>
      <c r="D347" s="188" t="s">
        <v>317</v>
      </c>
      <c r="E347" s="226" t="s">
        <v>28</v>
      </c>
      <c r="F347" s="227" t="s">
        <v>531</v>
      </c>
      <c r="G347" s="225"/>
      <c r="H347" s="226" t="s">
        <v>28</v>
      </c>
      <c r="I347" s="228"/>
      <c r="J347" s="225"/>
      <c r="K347" s="225"/>
      <c r="L347" s="229"/>
      <c r="M347" s="230"/>
      <c r="N347" s="231"/>
      <c r="O347" s="231"/>
      <c r="P347" s="231"/>
      <c r="Q347" s="231"/>
      <c r="R347" s="231"/>
      <c r="S347" s="231"/>
      <c r="T347" s="232"/>
      <c r="AT347" s="233" t="s">
        <v>317</v>
      </c>
      <c r="AU347" s="233" t="s">
        <v>84</v>
      </c>
      <c r="AV347" s="15" t="s">
        <v>82</v>
      </c>
      <c r="AW347" s="15" t="s">
        <v>35</v>
      </c>
      <c r="AX347" s="15" t="s">
        <v>74</v>
      </c>
      <c r="AY347" s="233" t="s">
        <v>153</v>
      </c>
    </row>
    <row r="348" spans="1:65" s="13" customFormat="1" x14ac:dyDescent="0.2">
      <c r="B348" s="197"/>
      <c r="C348" s="198"/>
      <c r="D348" s="188" t="s">
        <v>317</v>
      </c>
      <c r="E348" s="199" t="s">
        <v>28</v>
      </c>
      <c r="F348" s="200" t="s">
        <v>681</v>
      </c>
      <c r="G348" s="198"/>
      <c r="H348" s="201">
        <v>2.42</v>
      </c>
      <c r="I348" s="202"/>
      <c r="J348" s="198"/>
      <c r="K348" s="198"/>
      <c r="L348" s="203"/>
      <c r="M348" s="204"/>
      <c r="N348" s="205"/>
      <c r="O348" s="205"/>
      <c r="P348" s="205"/>
      <c r="Q348" s="205"/>
      <c r="R348" s="205"/>
      <c r="S348" s="205"/>
      <c r="T348" s="206"/>
      <c r="AT348" s="207" t="s">
        <v>317</v>
      </c>
      <c r="AU348" s="207" t="s">
        <v>84</v>
      </c>
      <c r="AV348" s="13" t="s">
        <v>84</v>
      </c>
      <c r="AW348" s="13" t="s">
        <v>35</v>
      </c>
      <c r="AX348" s="13" t="s">
        <v>74</v>
      </c>
      <c r="AY348" s="207" t="s">
        <v>153</v>
      </c>
    </row>
    <row r="349" spans="1:65" s="16" customFormat="1" x14ac:dyDescent="0.2">
      <c r="B349" s="234"/>
      <c r="C349" s="235"/>
      <c r="D349" s="188" t="s">
        <v>317</v>
      </c>
      <c r="E349" s="236" t="s">
        <v>28</v>
      </c>
      <c r="F349" s="237" t="s">
        <v>448</v>
      </c>
      <c r="G349" s="235"/>
      <c r="H349" s="238">
        <v>2.42</v>
      </c>
      <c r="I349" s="239"/>
      <c r="J349" s="235"/>
      <c r="K349" s="235"/>
      <c r="L349" s="240"/>
      <c r="M349" s="241"/>
      <c r="N349" s="242"/>
      <c r="O349" s="242"/>
      <c r="P349" s="242"/>
      <c r="Q349" s="242"/>
      <c r="R349" s="242"/>
      <c r="S349" s="242"/>
      <c r="T349" s="243"/>
      <c r="AT349" s="244" t="s">
        <v>317</v>
      </c>
      <c r="AU349" s="244" t="s">
        <v>84</v>
      </c>
      <c r="AV349" s="16" t="s">
        <v>163</v>
      </c>
      <c r="AW349" s="16" t="s">
        <v>35</v>
      </c>
      <c r="AX349" s="16" t="s">
        <v>74</v>
      </c>
      <c r="AY349" s="244" t="s">
        <v>153</v>
      </c>
    </row>
    <row r="350" spans="1:65" s="15" customFormat="1" x14ac:dyDescent="0.2">
      <c r="B350" s="224"/>
      <c r="C350" s="225"/>
      <c r="D350" s="188" t="s">
        <v>317</v>
      </c>
      <c r="E350" s="226" t="s">
        <v>28</v>
      </c>
      <c r="F350" s="227" t="s">
        <v>534</v>
      </c>
      <c r="G350" s="225"/>
      <c r="H350" s="226" t="s">
        <v>28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317</v>
      </c>
      <c r="AU350" s="233" t="s">
        <v>84</v>
      </c>
      <c r="AV350" s="15" t="s">
        <v>82</v>
      </c>
      <c r="AW350" s="15" t="s">
        <v>35</v>
      </c>
      <c r="AX350" s="15" t="s">
        <v>74</v>
      </c>
      <c r="AY350" s="233" t="s">
        <v>153</v>
      </c>
    </row>
    <row r="351" spans="1:65" s="13" customFormat="1" x14ac:dyDescent="0.2">
      <c r="B351" s="197"/>
      <c r="C351" s="198"/>
      <c r="D351" s="188" t="s">
        <v>317</v>
      </c>
      <c r="E351" s="199" t="s">
        <v>28</v>
      </c>
      <c r="F351" s="200" t="s">
        <v>681</v>
      </c>
      <c r="G351" s="198"/>
      <c r="H351" s="201">
        <v>2.42</v>
      </c>
      <c r="I351" s="202"/>
      <c r="J351" s="198"/>
      <c r="K351" s="198"/>
      <c r="L351" s="203"/>
      <c r="M351" s="204"/>
      <c r="N351" s="205"/>
      <c r="O351" s="205"/>
      <c r="P351" s="205"/>
      <c r="Q351" s="205"/>
      <c r="R351" s="205"/>
      <c r="S351" s="205"/>
      <c r="T351" s="206"/>
      <c r="AT351" s="207" t="s">
        <v>317</v>
      </c>
      <c r="AU351" s="207" t="s">
        <v>84</v>
      </c>
      <c r="AV351" s="13" t="s">
        <v>84</v>
      </c>
      <c r="AW351" s="13" t="s">
        <v>35</v>
      </c>
      <c r="AX351" s="13" t="s">
        <v>74</v>
      </c>
      <c r="AY351" s="207" t="s">
        <v>153</v>
      </c>
    </row>
    <row r="352" spans="1:65" s="16" customFormat="1" x14ac:dyDescent="0.2">
      <c r="B352" s="234"/>
      <c r="C352" s="235"/>
      <c r="D352" s="188" t="s">
        <v>317</v>
      </c>
      <c r="E352" s="236" t="s">
        <v>28</v>
      </c>
      <c r="F352" s="237" t="s">
        <v>448</v>
      </c>
      <c r="G352" s="235"/>
      <c r="H352" s="238">
        <v>2.42</v>
      </c>
      <c r="I352" s="239"/>
      <c r="J352" s="235"/>
      <c r="K352" s="235"/>
      <c r="L352" s="240"/>
      <c r="M352" s="241"/>
      <c r="N352" s="242"/>
      <c r="O352" s="242"/>
      <c r="P352" s="242"/>
      <c r="Q352" s="242"/>
      <c r="R352" s="242"/>
      <c r="S352" s="242"/>
      <c r="T352" s="243"/>
      <c r="AT352" s="244" t="s">
        <v>317</v>
      </c>
      <c r="AU352" s="244" t="s">
        <v>84</v>
      </c>
      <c r="AV352" s="16" t="s">
        <v>163</v>
      </c>
      <c r="AW352" s="16" t="s">
        <v>35</v>
      </c>
      <c r="AX352" s="16" t="s">
        <v>74</v>
      </c>
      <c r="AY352" s="244" t="s">
        <v>153</v>
      </c>
    </row>
    <row r="353" spans="1:65" s="15" customFormat="1" x14ac:dyDescent="0.2">
      <c r="B353" s="224"/>
      <c r="C353" s="225"/>
      <c r="D353" s="188" t="s">
        <v>317</v>
      </c>
      <c r="E353" s="226" t="s">
        <v>28</v>
      </c>
      <c r="F353" s="227" t="s">
        <v>682</v>
      </c>
      <c r="G353" s="225"/>
      <c r="H353" s="226" t="s">
        <v>28</v>
      </c>
      <c r="I353" s="228"/>
      <c r="J353" s="225"/>
      <c r="K353" s="225"/>
      <c r="L353" s="229"/>
      <c r="M353" s="230"/>
      <c r="N353" s="231"/>
      <c r="O353" s="231"/>
      <c r="P353" s="231"/>
      <c r="Q353" s="231"/>
      <c r="R353" s="231"/>
      <c r="S353" s="231"/>
      <c r="T353" s="232"/>
      <c r="AT353" s="233" t="s">
        <v>317</v>
      </c>
      <c r="AU353" s="233" t="s">
        <v>84</v>
      </c>
      <c r="AV353" s="15" t="s">
        <v>82</v>
      </c>
      <c r="AW353" s="15" t="s">
        <v>35</v>
      </c>
      <c r="AX353" s="15" t="s">
        <v>74</v>
      </c>
      <c r="AY353" s="233" t="s">
        <v>153</v>
      </c>
    </row>
    <row r="354" spans="1:65" s="13" customFormat="1" x14ac:dyDescent="0.2">
      <c r="B354" s="197"/>
      <c r="C354" s="198"/>
      <c r="D354" s="188" t="s">
        <v>317</v>
      </c>
      <c r="E354" s="199" t="s">
        <v>28</v>
      </c>
      <c r="F354" s="200" t="s">
        <v>683</v>
      </c>
      <c r="G354" s="198"/>
      <c r="H354" s="201">
        <v>2.2080000000000002</v>
      </c>
      <c r="I354" s="202"/>
      <c r="J354" s="198"/>
      <c r="K354" s="198"/>
      <c r="L354" s="203"/>
      <c r="M354" s="204"/>
      <c r="N354" s="205"/>
      <c r="O354" s="205"/>
      <c r="P354" s="205"/>
      <c r="Q354" s="205"/>
      <c r="R354" s="205"/>
      <c r="S354" s="205"/>
      <c r="T354" s="206"/>
      <c r="AT354" s="207" t="s">
        <v>317</v>
      </c>
      <c r="AU354" s="207" t="s">
        <v>84</v>
      </c>
      <c r="AV354" s="13" t="s">
        <v>84</v>
      </c>
      <c r="AW354" s="13" t="s">
        <v>35</v>
      </c>
      <c r="AX354" s="13" t="s">
        <v>74</v>
      </c>
      <c r="AY354" s="207" t="s">
        <v>153</v>
      </c>
    </row>
    <row r="355" spans="1:65" s="13" customFormat="1" x14ac:dyDescent="0.2">
      <c r="B355" s="197"/>
      <c r="C355" s="198"/>
      <c r="D355" s="188" t="s">
        <v>317</v>
      </c>
      <c r="E355" s="199" t="s">
        <v>28</v>
      </c>
      <c r="F355" s="200" t="s">
        <v>684</v>
      </c>
      <c r="G355" s="198"/>
      <c r="H355" s="201">
        <v>1.1759999999999999</v>
      </c>
      <c r="I355" s="202"/>
      <c r="J355" s="198"/>
      <c r="K355" s="198"/>
      <c r="L355" s="203"/>
      <c r="M355" s="204"/>
      <c r="N355" s="205"/>
      <c r="O355" s="205"/>
      <c r="P355" s="205"/>
      <c r="Q355" s="205"/>
      <c r="R355" s="205"/>
      <c r="S355" s="205"/>
      <c r="T355" s="206"/>
      <c r="AT355" s="207" t="s">
        <v>317</v>
      </c>
      <c r="AU355" s="207" t="s">
        <v>84</v>
      </c>
      <c r="AV355" s="13" t="s">
        <v>84</v>
      </c>
      <c r="AW355" s="13" t="s">
        <v>35</v>
      </c>
      <c r="AX355" s="13" t="s">
        <v>74</v>
      </c>
      <c r="AY355" s="207" t="s">
        <v>153</v>
      </c>
    </row>
    <row r="356" spans="1:65" s="13" customFormat="1" x14ac:dyDescent="0.2">
      <c r="B356" s="197"/>
      <c r="C356" s="198"/>
      <c r="D356" s="188" t="s">
        <v>317</v>
      </c>
      <c r="E356" s="199" t="s">
        <v>28</v>
      </c>
      <c r="F356" s="200" t="s">
        <v>685</v>
      </c>
      <c r="G356" s="198"/>
      <c r="H356" s="201">
        <v>2.3519999999999999</v>
      </c>
      <c r="I356" s="202"/>
      <c r="J356" s="198"/>
      <c r="K356" s="198"/>
      <c r="L356" s="203"/>
      <c r="M356" s="204"/>
      <c r="N356" s="205"/>
      <c r="O356" s="205"/>
      <c r="P356" s="205"/>
      <c r="Q356" s="205"/>
      <c r="R356" s="205"/>
      <c r="S356" s="205"/>
      <c r="T356" s="206"/>
      <c r="AT356" s="207" t="s">
        <v>317</v>
      </c>
      <c r="AU356" s="207" t="s">
        <v>84</v>
      </c>
      <c r="AV356" s="13" t="s">
        <v>84</v>
      </c>
      <c r="AW356" s="13" t="s">
        <v>35</v>
      </c>
      <c r="AX356" s="13" t="s">
        <v>74</v>
      </c>
      <c r="AY356" s="207" t="s">
        <v>153</v>
      </c>
    </row>
    <row r="357" spans="1:65" s="13" customFormat="1" x14ac:dyDescent="0.2">
      <c r="B357" s="197"/>
      <c r="C357" s="198"/>
      <c r="D357" s="188" t="s">
        <v>317</v>
      </c>
      <c r="E357" s="199" t="s">
        <v>28</v>
      </c>
      <c r="F357" s="200" t="s">
        <v>686</v>
      </c>
      <c r="G357" s="198"/>
      <c r="H357" s="201">
        <v>1.716</v>
      </c>
      <c r="I357" s="202"/>
      <c r="J357" s="198"/>
      <c r="K357" s="198"/>
      <c r="L357" s="203"/>
      <c r="M357" s="204"/>
      <c r="N357" s="205"/>
      <c r="O357" s="205"/>
      <c r="P357" s="205"/>
      <c r="Q357" s="205"/>
      <c r="R357" s="205"/>
      <c r="S357" s="205"/>
      <c r="T357" s="206"/>
      <c r="AT357" s="207" t="s">
        <v>317</v>
      </c>
      <c r="AU357" s="207" t="s">
        <v>84</v>
      </c>
      <c r="AV357" s="13" t="s">
        <v>84</v>
      </c>
      <c r="AW357" s="13" t="s">
        <v>35</v>
      </c>
      <c r="AX357" s="13" t="s">
        <v>74</v>
      </c>
      <c r="AY357" s="207" t="s">
        <v>153</v>
      </c>
    </row>
    <row r="358" spans="1:65" s="13" customFormat="1" x14ac:dyDescent="0.2">
      <c r="B358" s="197"/>
      <c r="C358" s="198"/>
      <c r="D358" s="188" t="s">
        <v>317</v>
      </c>
      <c r="E358" s="199" t="s">
        <v>28</v>
      </c>
      <c r="F358" s="200" t="s">
        <v>687</v>
      </c>
      <c r="G358" s="198"/>
      <c r="H358" s="201">
        <v>0.78</v>
      </c>
      <c r="I358" s="202"/>
      <c r="J358" s="198"/>
      <c r="K358" s="198"/>
      <c r="L358" s="203"/>
      <c r="M358" s="204"/>
      <c r="N358" s="205"/>
      <c r="O358" s="205"/>
      <c r="P358" s="205"/>
      <c r="Q358" s="205"/>
      <c r="R358" s="205"/>
      <c r="S358" s="205"/>
      <c r="T358" s="206"/>
      <c r="AT358" s="207" t="s">
        <v>317</v>
      </c>
      <c r="AU358" s="207" t="s">
        <v>84</v>
      </c>
      <c r="AV358" s="13" t="s">
        <v>84</v>
      </c>
      <c r="AW358" s="13" t="s">
        <v>35</v>
      </c>
      <c r="AX358" s="13" t="s">
        <v>74</v>
      </c>
      <c r="AY358" s="207" t="s">
        <v>153</v>
      </c>
    </row>
    <row r="359" spans="1:65" s="13" customFormat="1" x14ac:dyDescent="0.2">
      <c r="B359" s="197"/>
      <c r="C359" s="198"/>
      <c r="D359" s="188" t="s">
        <v>317</v>
      </c>
      <c r="E359" s="199" t="s">
        <v>28</v>
      </c>
      <c r="F359" s="200" t="s">
        <v>688</v>
      </c>
      <c r="G359" s="198"/>
      <c r="H359" s="201">
        <v>1.452</v>
      </c>
      <c r="I359" s="202"/>
      <c r="J359" s="198"/>
      <c r="K359" s="198"/>
      <c r="L359" s="203"/>
      <c r="M359" s="204"/>
      <c r="N359" s="205"/>
      <c r="O359" s="205"/>
      <c r="P359" s="205"/>
      <c r="Q359" s="205"/>
      <c r="R359" s="205"/>
      <c r="S359" s="205"/>
      <c r="T359" s="206"/>
      <c r="AT359" s="207" t="s">
        <v>317</v>
      </c>
      <c r="AU359" s="207" t="s">
        <v>84</v>
      </c>
      <c r="AV359" s="13" t="s">
        <v>84</v>
      </c>
      <c r="AW359" s="13" t="s">
        <v>35</v>
      </c>
      <c r="AX359" s="13" t="s">
        <v>74</v>
      </c>
      <c r="AY359" s="207" t="s">
        <v>153</v>
      </c>
    </row>
    <row r="360" spans="1:65" s="16" customFormat="1" x14ac:dyDescent="0.2">
      <c r="B360" s="234"/>
      <c r="C360" s="235"/>
      <c r="D360" s="188" t="s">
        <v>317</v>
      </c>
      <c r="E360" s="236" t="s">
        <v>28</v>
      </c>
      <c r="F360" s="237" t="s">
        <v>448</v>
      </c>
      <c r="G360" s="235"/>
      <c r="H360" s="238">
        <v>9.6839999999999993</v>
      </c>
      <c r="I360" s="239"/>
      <c r="J360" s="235"/>
      <c r="K360" s="235"/>
      <c r="L360" s="240"/>
      <c r="M360" s="241"/>
      <c r="N360" s="242"/>
      <c r="O360" s="242"/>
      <c r="P360" s="242"/>
      <c r="Q360" s="242"/>
      <c r="R360" s="242"/>
      <c r="S360" s="242"/>
      <c r="T360" s="243"/>
      <c r="AT360" s="244" t="s">
        <v>317</v>
      </c>
      <c r="AU360" s="244" t="s">
        <v>84</v>
      </c>
      <c r="AV360" s="16" t="s">
        <v>163</v>
      </c>
      <c r="AW360" s="16" t="s">
        <v>35</v>
      </c>
      <c r="AX360" s="16" t="s">
        <v>74</v>
      </c>
      <c r="AY360" s="244" t="s">
        <v>153</v>
      </c>
    </row>
    <row r="361" spans="1:65" s="14" customFormat="1" x14ac:dyDescent="0.2">
      <c r="B361" s="208"/>
      <c r="C361" s="209"/>
      <c r="D361" s="188" t="s">
        <v>317</v>
      </c>
      <c r="E361" s="210" t="s">
        <v>28</v>
      </c>
      <c r="F361" s="211" t="s">
        <v>353</v>
      </c>
      <c r="G361" s="209"/>
      <c r="H361" s="212">
        <v>16.614000000000001</v>
      </c>
      <c r="I361" s="213"/>
      <c r="J361" s="209"/>
      <c r="K361" s="209"/>
      <c r="L361" s="214"/>
      <c r="M361" s="215"/>
      <c r="N361" s="216"/>
      <c r="O361" s="216"/>
      <c r="P361" s="216"/>
      <c r="Q361" s="216"/>
      <c r="R361" s="216"/>
      <c r="S361" s="216"/>
      <c r="T361" s="217"/>
      <c r="AT361" s="218" t="s">
        <v>317</v>
      </c>
      <c r="AU361" s="218" t="s">
        <v>84</v>
      </c>
      <c r="AV361" s="14" t="s">
        <v>167</v>
      </c>
      <c r="AW361" s="14" t="s">
        <v>35</v>
      </c>
      <c r="AX361" s="14" t="s">
        <v>82</v>
      </c>
      <c r="AY361" s="218" t="s">
        <v>153</v>
      </c>
    </row>
    <row r="362" spans="1:65" s="2" customFormat="1" ht="24" x14ac:dyDescent="0.2">
      <c r="A362" s="36"/>
      <c r="B362" s="37"/>
      <c r="C362" s="175" t="s">
        <v>689</v>
      </c>
      <c r="D362" s="175" t="s">
        <v>156</v>
      </c>
      <c r="E362" s="176" t="s">
        <v>690</v>
      </c>
      <c r="F362" s="177" t="s">
        <v>691</v>
      </c>
      <c r="G362" s="178" t="s">
        <v>314</v>
      </c>
      <c r="H362" s="179">
        <v>0.72</v>
      </c>
      <c r="I362" s="180"/>
      <c r="J362" s="181">
        <f>ROUND(I362*H362,2)</f>
        <v>0</v>
      </c>
      <c r="K362" s="177" t="s">
        <v>315</v>
      </c>
      <c r="L362" s="41"/>
      <c r="M362" s="182" t="s">
        <v>28</v>
      </c>
      <c r="N362" s="183" t="s">
        <v>45</v>
      </c>
      <c r="O362" s="66"/>
      <c r="P362" s="184">
        <f>O362*H362</f>
        <v>0</v>
      </c>
      <c r="Q362" s="184">
        <v>0</v>
      </c>
      <c r="R362" s="184">
        <f>Q362*H362</f>
        <v>0</v>
      </c>
      <c r="S362" s="184">
        <v>2.4</v>
      </c>
      <c r="T362" s="185">
        <f>S362*H362</f>
        <v>1.728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86" t="s">
        <v>167</v>
      </c>
      <c r="AT362" s="186" t="s">
        <v>156</v>
      </c>
      <c r="AU362" s="186" t="s">
        <v>84</v>
      </c>
      <c r="AY362" s="19" t="s">
        <v>153</v>
      </c>
      <c r="BE362" s="187">
        <f>IF(N362="základní",J362,0)</f>
        <v>0</v>
      </c>
      <c r="BF362" s="187">
        <f>IF(N362="snížená",J362,0)</f>
        <v>0</v>
      </c>
      <c r="BG362" s="187">
        <f>IF(N362="zákl. přenesená",J362,0)</f>
        <v>0</v>
      </c>
      <c r="BH362" s="187">
        <f>IF(N362="sníž. přenesená",J362,0)</f>
        <v>0</v>
      </c>
      <c r="BI362" s="187">
        <f>IF(N362="nulová",J362,0)</f>
        <v>0</v>
      </c>
      <c r="BJ362" s="19" t="s">
        <v>82</v>
      </c>
      <c r="BK362" s="187">
        <f>ROUND(I362*H362,2)</f>
        <v>0</v>
      </c>
      <c r="BL362" s="19" t="s">
        <v>167</v>
      </c>
      <c r="BM362" s="186" t="s">
        <v>692</v>
      </c>
    </row>
    <row r="363" spans="1:65" s="15" customFormat="1" x14ac:dyDescent="0.2">
      <c r="B363" s="224"/>
      <c r="C363" s="225"/>
      <c r="D363" s="188" t="s">
        <v>317</v>
      </c>
      <c r="E363" s="226" t="s">
        <v>28</v>
      </c>
      <c r="F363" s="227" t="s">
        <v>693</v>
      </c>
      <c r="G363" s="225"/>
      <c r="H363" s="226" t="s">
        <v>28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317</v>
      </c>
      <c r="AU363" s="233" t="s">
        <v>84</v>
      </c>
      <c r="AV363" s="15" t="s">
        <v>82</v>
      </c>
      <c r="AW363" s="15" t="s">
        <v>35</v>
      </c>
      <c r="AX363" s="15" t="s">
        <v>74</v>
      </c>
      <c r="AY363" s="233" t="s">
        <v>153</v>
      </c>
    </row>
    <row r="364" spans="1:65" s="15" customFormat="1" x14ac:dyDescent="0.2">
      <c r="B364" s="224"/>
      <c r="C364" s="225"/>
      <c r="D364" s="188" t="s">
        <v>317</v>
      </c>
      <c r="E364" s="226" t="s">
        <v>28</v>
      </c>
      <c r="F364" s="227" t="s">
        <v>694</v>
      </c>
      <c r="G364" s="225"/>
      <c r="H364" s="226" t="s">
        <v>28</v>
      </c>
      <c r="I364" s="228"/>
      <c r="J364" s="225"/>
      <c r="K364" s="225"/>
      <c r="L364" s="229"/>
      <c r="M364" s="230"/>
      <c r="N364" s="231"/>
      <c r="O364" s="231"/>
      <c r="P364" s="231"/>
      <c r="Q364" s="231"/>
      <c r="R364" s="231"/>
      <c r="S364" s="231"/>
      <c r="T364" s="232"/>
      <c r="AT364" s="233" t="s">
        <v>317</v>
      </c>
      <c r="AU364" s="233" t="s">
        <v>84</v>
      </c>
      <c r="AV364" s="15" t="s">
        <v>82</v>
      </c>
      <c r="AW364" s="15" t="s">
        <v>35</v>
      </c>
      <c r="AX364" s="15" t="s">
        <v>74</v>
      </c>
      <c r="AY364" s="233" t="s">
        <v>153</v>
      </c>
    </row>
    <row r="365" spans="1:65" s="13" customFormat="1" x14ac:dyDescent="0.2">
      <c r="B365" s="197"/>
      <c r="C365" s="198"/>
      <c r="D365" s="188" t="s">
        <v>317</v>
      </c>
      <c r="E365" s="199" t="s">
        <v>28</v>
      </c>
      <c r="F365" s="200" t="s">
        <v>695</v>
      </c>
      <c r="G365" s="198"/>
      <c r="H365" s="201">
        <v>0.08</v>
      </c>
      <c r="I365" s="202"/>
      <c r="J365" s="198"/>
      <c r="K365" s="198"/>
      <c r="L365" s="203"/>
      <c r="M365" s="204"/>
      <c r="N365" s="205"/>
      <c r="O365" s="205"/>
      <c r="P365" s="205"/>
      <c r="Q365" s="205"/>
      <c r="R365" s="205"/>
      <c r="S365" s="205"/>
      <c r="T365" s="206"/>
      <c r="AT365" s="207" t="s">
        <v>317</v>
      </c>
      <c r="AU365" s="207" t="s">
        <v>84</v>
      </c>
      <c r="AV365" s="13" t="s">
        <v>84</v>
      </c>
      <c r="AW365" s="13" t="s">
        <v>35</v>
      </c>
      <c r="AX365" s="13" t="s">
        <v>74</v>
      </c>
      <c r="AY365" s="207" t="s">
        <v>153</v>
      </c>
    </row>
    <row r="366" spans="1:65" s="13" customFormat="1" x14ac:dyDescent="0.2">
      <c r="B366" s="197"/>
      <c r="C366" s="198"/>
      <c r="D366" s="188" t="s">
        <v>317</v>
      </c>
      <c r="E366" s="199" t="s">
        <v>28</v>
      </c>
      <c r="F366" s="200" t="s">
        <v>696</v>
      </c>
      <c r="G366" s="198"/>
      <c r="H366" s="201">
        <v>0.16</v>
      </c>
      <c r="I366" s="202"/>
      <c r="J366" s="198"/>
      <c r="K366" s="198"/>
      <c r="L366" s="203"/>
      <c r="M366" s="204"/>
      <c r="N366" s="205"/>
      <c r="O366" s="205"/>
      <c r="P366" s="205"/>
      <c r="Q366" s="205"/>
      <c r="R366" s="205"/>
      <c r="S366" s="205"/>
      <c r="T366" s="206"/>
      <c r="AT366" s="207" t="s">
        <v>317</v>
      </c>
      <c r="AU366" s="207" t="s">
        <v>84</v>
      </c>
      <c r="AV366" s="13" t="s">
        <v>84</v>
      </c>
      <c r="AW366" s="13" t="s">
        <v>35</v>
      </c>
      <c r="AX366" s="13" t="s">
        <v>74</v>
      </c>
      <c r="AY366" s="207" t="s">
        <v>153</v>
      </c>
    </row>
    <row r="367" spans="1:65" s="16" customFormat="1" x14ac:dyDescent="0.2">
      <c r="B367" s="234"/>
      <c r="C367" s="235"/>
      <c r="D367" s="188" t="s">
        <v>317</v>
      </c>
      <c r="E367" s="236" t="s">
        <v>28</v>
      </c>
      <c r="F367" s="237" t="s">
        <v>448</v>
      </c>
      <c r="G367" s="235"/>
      <c r="H367" s="238">
        <v>0.24</v>
      </c>
      <c r="I367" s="239"/>
      <c r="J367" s="235"/>
      <c r="K367" s="235"/>
      <c r="L367" s="240"/>
      <c r="M367" s="241"/>
      <c r="N367" s="242"/>
      <c r="O367" s="242"/>
      <c r="P367" s="242"/>
      <c r="Q367" s="242"/>
      <c r="R367" s="242"/>
      <c r="S367" s="242"/>
      <c r="T367" s="243"/>
      <c r="AT367" s="244" t="s">
        <v>317</v>
      </c>
      <c r="AU367" s="244" t="s">
        <v>84</v>
      </c>
      <c r="AV367" s="16" t="s">
        <v>163</v>
      </c>
      <c r="AW367" s="16" t="s">
        <v>35</v>
      </c>
      <c r="AX367" s="16" t="s">
        <v>74</v>
      </c>
      <c r="AY367" s="244" t="s">
        <v>153</v>
      </c>
    </row>
    <row r="368" spans="1:65" s="15" customFormat="1" x14ac:dyDescent="0.2">
      <c r="B368" s="224"/>
      <c r="C368" s="225"/>
      <c r="D368" s="188" t="s">
        <v>317</v>
      </c>
      <c r="E368" s="226" t="s">
        <v>28</v>
      </c>
      <c r="F368" s="227" t="s">
        <v>697</v>
      </c>
      <c r="G368" s="225"/>
      <c r="H368" s="226" t="s">
        <v>28</v>
      </c>
      <c r="I368" s="228"/>
      <c r="J368" s="225"/>
      <c r="K368" s="225"/>
      <c r="L368" s="229"/>
      <c r="M368" s="230"/>
      <c r="N368" s="231"/>
      <c r="O368" s="231"/>
      <c r="P368" s="231"/>
      <c r="Q368" s="231"/>
      <c r="R368" s="231"/>
      <c r="S368" s="231"/>
      <c r="T368" s="232"/>
      <c r="AT368" s="233" t="s">
        <v>317</v>
      </c>
      <c r="AU368" s="233" t="s">
        <v>84</v>
      </c>
      <c r="AV368" s="15" t="s">
        <v>82</v>
      </c>
      <c r="AW368" s="15" t="s">
        <v>35</v>
      </c>
      <c r="AX368" s="15" t="s">
        <v>74</v>
      </c>
      <c r="AY368" s="233" t="s">
        <v>153</v>
      </c>
    </row>
    <row r="369" spans="1:65" s="13" customFormat="1" x14ac:dyDescent="0.2">
      <c r="B369" s="197"/>
      <c r="C369" s="198"/>
      <c r="D369" s="188" t="s">
        <v>317</v>
      </c>
      <c r="E369" s="199" t="s">
        <v>28</v>
      </c>
      <c r="F369" s="200" t="s">
        <v>695</v>
      </c>
      <c r="G369" s="198"/>
      <c r="H369" s="201">
        <v>0.08</v>
      </c>
      <c r="I369" s="202"/>
      <c r="J369" s="198"/>
      <c r="K369" s="198"/>
      <c r="L369" s="203"/>
      <c r="M369" s="204"/>
      <c r="N369" s="205"/>
      <c r="O369" s="205"/>
      <c r="P369" s="205"/>
      <c r="Q369" s="205"/>
      <c r="R369" s="205"/>
      <c r="S369" s="205"/>
      <c r="T369" s="206"/>
      <c r="AT369" s="207" t="s">
        <v>317</v>
      </c>
      <c r="AU369" s="207" t="s">
        <v>84</v>
      </c>
      <c r="AV369" s="13" t="s">
        <v>84</v>
      </c>
      <c r="AW369" s="13" t="s">
        <v>35</v>
      </c>
      <c r="AX369" s="13" t="s">
        <v>74</v>
      </c>
      <c r="AY369" s="207" t="s">
        <v>153</v>
      </c>
    </row>
    <row r="370" spans="1:65" s="13" customFormat="1" x14ac:dyDescent="0.2">
      <c r="B370" s="197"/>
      <c r="C370" s="198"/>
      <c r="D370" s="188" t="s">
        <v>317</v>
      </c>
      <c r="E370" s="199" t="s">
        <v>28</v>
      </c>
      <c r="F370" s="200" t="s">
        <v>696</v>
      </c>
      <c r="G370" s="198"/>
      <c r="H370" s="201">
        <v>0.16</v>
      </c>
      <c r="I370" s="202"/>
      <c r="J370" s="198"/>
      <c r="K370" s="198"/>
      <c r="L370" s="203"/>
      <c r="M370" s="204"/>
      <c r="N370" s="205"/>
      <c r="O370" s="205"/>
      <c r="P370" s="205"/>
      <c r="Q370" s="205"/>
      <c r="R370" s="205"/>
      <c r="S370" s="205"/>
      <c r="T370" s="206"/>
      <c r="AT370" s="207" t="s">
        <v>317</v>
      </c>
      <c r="AU370" s="207" t="s">
        <v>84</v>
      </c>
      <c r="AV370" s="13" t="s">
        <v>84</v>
      </c>
      <c r="AW370" s="13" t="s">
        <v>35</v>
      </c>
      <c r="AX370" s="13" t="s">
        <v>74</v>
      </c>
      <c r="AY370" s="207" t="s">
        <v>153</v>
      </c>
    </row>
    <row r="371" spans="1:65" s="16" customFormat="1" x14ac:dyDescent="0.2">
      <c r="B371" s="234"/>
      <c r="C371" s="235"/>
      <c r="D371" s="188" t="s">
        <v>317</v>
      </c>
      <c r="E371" s="236" t="s">
        <v>28</v>
      </c>
      <c r="F371" s="237" t="s">
        <v>448</v>
      </c>
      <c r="G371" s="235"/>
      <c r="H371" s="238">
        <v>0.24</v>
      </c>
      <c r="I371" s="239"/>
      <c r="J371" s="235"/>
      <c r="K371" s="235"/>
      <c r="L371" s="240"/>
      <c r="M371" s="241"/>
      <c r="N371" s="242"/>
      <c r="O371" s="242"/>
      <c r="P371" s="242"/>
      <c r="Q371" s="242"/>
      <c r="R371" s="242"/>
      <c r="S371" s="242"/>
      <c r="T371" s="243"/>
      <c r="AT371" s="244" t="s">
        <v>317</v>
      </c>
      <c r="AU371" s="244" t="s">
        <v>84</v>
      </c>
      <c r="AV371" s="16" t="s">
        <v>163</v>
      </c>
      <c r="AW371" s="16" t="s">
        <v>35</v>
      </c>
      <c r="AX371" s="16" t="s">
        <v>74</v>
      </c>
      <c r="AY371" s="244" t="s">
        <v>153</v>
      </c>
    </row>
    <row r="372" spans="1:65" s="15" customFormat="1" x14ac:dyDescent="0.2">
      <c r="B372" s="224"/>
      <c r="C372" s="225"/>
      <c r="D372" s="188" t="s">
        <v>317</v>
      </c>
      <c r="E372" s="226" t="s">
        <v>28</v>
      </c>
      <c r="F372" s="227" t="s">
        <v>698</v>
      </c>
      <c r="G372" s="225"/>
      <c r="H372" s="226" t="s">
        <v>28</v>
      </c>
      <c r="I372" s="228"/>
      <c r="J372" s="225"/>
      <c r="K372" s="225"/>
      <c r="L372" s="229"/>
      <c r="M372" s="230"/>
      <c r="N372" s="231"/>
      <c r="O372" s="231"/>
      <c r="P372" s="231"/>
      <c r="Q372" s="231"/>
      <c r="R372" s="231"/>
      <c r="S372" s="231"/>
      <c r="T372" s="232"/>
      <c r="AT372" s="233" t="s">
        <v>317</v>
      </c>
      <c r="AU372" s="233" t="s">
        <v>84</v>
      </c>
      <c r="AV372" s="15" t="s">
        <v>82</v>
      </c>
      <c r="AW372" s="15" t="s">
        <v>35</v>
      </c>
      <c r="AX372" s="15" t="s">
        <v>74</v>
      </c>
      <c r="AY372" s="233" t="s">
        <v>153</v>
      </c>
    </row>
    <row r="373" spans="1:65" s="13" customFormat="1" x14ac:dyDescent="0.2">
      <c r="B373" s="197"/>
      <c r="C373" s="198"/>
      <c r="D373" s="188" t="s">
        <v>317</v>
      </c>
      <c r="E373" s="199" t="s">
        <v>28</v>
      </c>
      <c r="F373" s="200" t="s">
        <v>695</v>
      </c>
      <c r="G373" s="198"/>
      <c r="H373" s="201">
        <v>0.08</v>
      </c>
      <c r="I373" s="202"/>
      <c r="J373" s="198"/>
      <c r="K373" s="198"/>
      <c r="L373" s="203"/>
      <c r="M373" s="204"/>
      <c r="N373" s="205"/>
      <c r="O373" s="205"/>
      <c r="P373" s="205"/>
      <c r="Q373" s="205"/>
      <c r="R373" s="205"/>
      <c r="S373" s="205"/>
      <c r="T373" s="206"/>
      <c r="AT373" s="207" t="s">
        <v>317</v>
      </c>
      <c r="AU373" s="207" t="s">
        <v>84</v>
      </c>
      <c r="AV373" s="13" t="s">
        <v>84</v>
      </c>
      <c r="AW373" s="13" t="s">
        <v>35</v>
      </c>
      <c r="AX373" s="13" t="s">
        <v>74</v>
      </c>
      <c r="AY373" s="207" t="s">
        <v>153</v>
      </c>
    </row>
    <row r="374" spans="1:65" s="13" customFormat="1" x14ac:dyDescent="0.2">
      <c r="B374" s="197"/>
      <c r="C374" s="198"/>
      <c r="D374" s="188" t="s">
        <v>317</v>
      </c>
      <c r="E374" s="199" t="s">
        <v>28</v>
      </c>
      <c r="F374" s="200" t="s">
        <v>696</v>
      </c>
      <c r="G374" s="198"/>
      <c r="H374" s="201">
        <v>0.16</v>
      </c>
      <c r="I374" s="202"/>
      <c r="J374" s="198"/>
      <c r="K374" s="198"/>
      <c r="L374" s="203"/>
      <c r="M374" s="204"/>
      <c r="N374" s="205"/>
      <c r="O374" s="205"/>
      <c r="P374" s="205"/>
      <c r="Q374" s="205"/>
      <c r="R374" s="205"/>
      <c r="S374" s="205"/>
      <c r="T374" s="206"/>
      <c r="AT374" s="207" t="s">
        <v>317</v>
      </c>
      <c r="AU374" s="207" t="s">
        <v>84</v>
      </c>
      <c r="AV374" s="13" t="s">
        <v>84</v>
      </c>
      <c r="AW374" s="13" t="s">
        <v>35</v>
      </c>
      <c r="AX374" s="13" t="s">
        <v>74</v>
      </c>
      <c r="AY374" s="207" t="s">
        <v>153</v>
      </c>
    </row>
    <row r="375" spans="1:65" s="16" customFormat="1" x14ac:dyDescent="0.2">
      <c r="B375" s="234"/>
      <c r="C375" s="235"/>
      <c r="D375" s="188" t="s">
        <v>317</v>
      </c>
      <c r="E375" s="236" t="s">
        <v>28</v>
      </c>
      <c r="F375" s="237" t="s">
        <v>448</v>
      </c>
      <c r="G375" s="235"/>
      <c r="H375" s="238">
        <v>0.24</v>
      </c>
      <c r="I375" s="239"/>
      <c r="J375" s="235"/>
      <c r="K375" s="235"/>
      <c r="L375" s="240"/>
      <c r="M375" s="241"/>
      <c r="N375" s="242"/>
      <c r="O375" s="242"/>
      <c r="P375" s="242"/>
      <c r="Q375" s="242"/>
      <c r="R375" s="242"/>
      <c r="S375" s="242"/>
      <c r="T375" s="243"/>
      <c r="AT375" s="244" t="s">
        <v>317</v>
      </c>
      <c r="AU375" s="244" t="s">
        <v>84</v>
      </c>
      <c r="AV375" s="16" t="s">
        <v>163</v>
      </c>
      <c r="AW375" s="16" t="s">
        <v>35</v>
      </c>
      <c r="AX375" s="16" t="s">
        <v>74</v>
      </c>
      <c r="AY375" s="244" t="s">
        <v>153</v>
      </c>
    </row>
    <row r="376" spans="1:65" s="14" customFormat="1" x14ac:dyDescent="0.2">
      <c r="B376" s="208"/>
      <c r="C376" s="209"/>
      <c r="D376" s="188" t="s">
        <v>317</v>
      </c>
      <c r="E376" s="210" t="s">
        <v>28</v>
      </c>
      <c r="F376" s="211" t="s">
        <v>353</v>
      </c>
      <c r="G376" s="209"/>
      <c r="H376" s="212">
        <v>0.72</v>
      </c>
      <c r="I376" s="213"/>
      <c r="J376" s="209"/>
      <c r="K376" s="209"/>
      <c r="L376" s="214"/>
      <c r="M376" s="215"/>
      <c r="N376" s="216"/>
      <c r="O376" s="216"/>
      <c r="P376" s="216"/>
      <c r="Q376" s="216"/>
      <c r="R376" s="216"/>
      <c r="S376" s="216"/>
      <c r="T376" s="217"/>
      <c r="AT376" s="218" t="s">
        <v>317</v>
      </c>
      <c r="AU376" s="218" t="s">
        <v>84</v>
      </c>
      <c r="AV376" s="14" t="s">
        <v>167</v>
      </c>
      <c r="AW376" s="14" t="s">
        <v>35</v>
      </c>
      <c r="AX376" s="14" t="s">
        <v>82</v>
      </c>
      <c r="AY376" s="218" t="s">
        <v>153</v>
      </c>
    </row>
    <row r="377" spans="1:65" s="2" customFormat="1" ht="24" x14ac:dyDescent="0.2">
      <c r="A377" s="36"/>
      <c r="B377" s="37"/>
      <c r="C377" s="175" t="s">
        <v>699</v>
      </c>
      <c r="D377" s="175" t="s">
        <v>156</v>
      </c>
      <c r="E377" s="176" t="s">
        <v>700</v>
      </c>
      <c r="F377" s="177" t="s">
        <v>701</v>
      </c>
      <c r="G377" s="178" t="s">
        <v>373</v>
      </c>
      <c r="H377" s="179">
        <v>68</v>
      </c>
      <c r="I377" s="180"/>
      <c r="J377" s="181">
        <f>ROUND(I377*H377,2)</f>
        <v>0</v>
      </c>
      <c r="K377" s="177" t="s">
        <v>315</v>
      </c>
      <c r="L377" s="41"/>
      <c r="M377" s="182" t="s">
        <v>28</v>
      </c>
      <c r="N377" s="183" t="s">
        <v>45</v>
      </c>
      <c r="O377" s="66"/>
      <c r="P377" s="184">
        <f>O377*H377</f>
        <v>0</v>
      </c>
      <c r="Q377" s="184">
        <v>0</v>
      </c>
      <c r="R377" s="184">
        <f>Q377*H377</f>
        <v>0</v>
      </c>
      <c r="S377" s="184">
        <v>3.1E-2</v>
      </c>
      <c r="T377" s="185">
        <f>S377*H377</f>
        <v>2.1080000000000001</v>
      </c>
      <c r="U377" s="36"/>
      <c r="V377" s="36"/>
      <c r="W377" s="36"/>
      <c r="X377" s="36"/>
      <c r="Y377" s="36"/>
      <c r="Z377" s="36"/>
      <c r="AA377" s="36"/>
      <c r="AB377" s="36"/>
      <c r="AC377" s="36"/>
      <c r="AD377" s="36"/>
      <c r="AE377" s="36"/>
      <c r="AR377" s="186" t="s">
        <v>167</v>
      </c>
      <c r="AT377" s="186" t="s">
        <v>156</v>
      </c>
      <c r="AU377" s="186" t="s">
        <v>84</v>
      </c>
      <c r="AY377" s="19" t="s">
        <v>153</v>
      </c>
      <c r="BE377" s="187">
        <f>IF(N377="základní",J377,0)</f>
        <v>0</v>
      </c>
      <c r="BF377" s="187">
        <f>IF(N377="snížená",J377,0)</f>
        <v>0</v>
      </c>
      <c r="BG377" s="187">
        <f>IF(N377="zákl. přenesená",J377,0)</f>
        <v>0</v>
      </c>
      <c r="BH377" s="187">
        <f>IF(N377="sníž. přenesená",J377,0)</f>
        <v>0</v>
      </c>
      <c r="BI377" s="187">
        <f>IF(N377="nulová",J377,0)</f>
        <v>0</v>
      </c>
      <c r="BJ377" s="19" t="s">
        <v>82</v>
      </c>
      <c r="BK377" s="187">
        <f>ROUND(I377*H377,2)</f>
        <v>0</v>
      </c>
      <c r="BL377" s="19" t="s">
        <v>167</v>
      </c>
      <c r="BM377" s="186" t="s">
        <v>702</v>
      </c>
    </row>
    <row r="378" spans="1:65" s="13" customFormat="1" x14ac:dyDescent="0.2">
      <c r="B378" s="197"/>
      <c r="C378" s="198"/>
      <c r="D378" s="188" t="s">
        <v>317</v>
      </c>
      <c r="E378" s="199" t="s">
        <v>28</v>
      </c>
      <c r="F378" s="200" t="s">
        <v>703</v>
      </c>
      <c r="G378" s="198"/>
      <c r="H378" s="201">
        <v>34</v>
      </c>
      <c r="I378" s="202"/>
      <c r="J378" s="198"/>
      <c r="K378" s="198"/>
      <c r="L378" s="203"/>
      <c r="M378" s="204"/>
      <c r="N378" s="205"/>
      <c r="O378" s="205"/>
      <c r="P378" s="205"/>
      <c r="Q378" s="205"/>
      <c r="R378" s="205"/>
      <c r="S378" s="205"/>
      <c r="T378" s="206"/>
      <c r="AT378" s="207" t="s">
        <v>317</v>
      </c>
      <c r="AU378" s="207" t="s">
        <v>84</v>
      </c>
      <c r="AV378" s="13" t="s">
        <v>84</v>
      </c>
      <c r="AW378" s="13" t="s">
        <v>35</v>
      </c>
      <c r="AX378" s="13" t="s">
        <v>74</v>
      </c>
      <c r="AY378" s="207" t="s">
        <v>153</v>
      </c>
    </row>
    <row r="379" spans="1:65" s="13" customFormat="1" x14ac:dyDescent="0.2">
      <c r="B379" s="197"/>
      <c r="C379" s="198"/>
      <c r="D379" s="188" t="s">
        <v>317</v>
      </c>
      <c r="E379" s="199" t="s">
        <v>28</v>
      </c>
      <c r="F379" s="200" t="s">
        <v>704</v>
      </c>
      <c r="G379" s="198"/>
      <c r="H379" s="201">
        <v>34</v>
      </c>
      <c r="I379" s="202"/>
      <c r="J379" s="198"/>
      <c r="K379" s="198"/>
      <c r="L379" s="203"/>
      <c r="M379" s="204"/>
      <c r="N379" s="205"/>
      <c r="O379" s="205"/>
      <c r="P379" s="205"/>
      <c r="Q379" s="205"/>
      <c r="R379" s="205"/>
      <c r="S379" s="205"/>
      <c r="T379" s="206"/>
      <c r="AT379" s="207" t="s">
        <v>317</v>
      </c>
      <c r="AU379" s="207" t="s">
        <v>84</v>
      </c>
      <c r="AV379" s="13" t="s">
        <v>84</v>
      </c>
      <c r="AW379" s="13" t="s">
        <v>35</v>
      </c>
      <c r="AX379" s="13" t="s">
        <v>74</v>
      </c>
      <c r="AY379" s="207" t="s">
        <v>153</v>
      </c>
    </row>
    <row r="380" spans="1:65" s="14" customFormat="1" x14ac:dyDescent="0.2">
      <c r="B380" s="208"/>
      <c r="C380" s="209"/>
      <c r="D380" s="188" t="s">
        <v>317</v>
      </c>
      <c r="E380" s="210" t="s">
        <v>28</v>
      </c>
      <c r="F380" s="211" t="s">
        <v>353</v>
      </c>
      <c r="G380" s="209"/>
      <c r="H380" s="212">
        <v>68</v>
      </c>
      <c r="I380" s="213"/>
      <c r="J380" s="209"/>
      <c r="K380" s="209"/>
      <c r="L380" s="214"/>
      <c r="M380" s="215"/>
      <c r="N380" s="216"/>
      <c r="O380" s="216"/>
      <c r="P380" s="216"/>
      <c r="Q380" s="216"/>
      <c r="R380" s="216"/>
      <c r="S380" s="216"/>
      <c r="T380" s="217"/>
      <c r="AT380" s="218" t="s">
        <v>317</v>
      </c>
      <c r="AU380" s="218" t="s">
        <v>84</v>
      </c>
      <c r="AV380" s="14" t="s">
        <v>167</v>
      </c>
      <c r="AW380" s="14" t="s">
        <v>35</v>
      </c>
      <c r="AX380" s="14" t="s">
        <v>82</v>
      </c>
      <c r="AY380" s="218" t="s">
        <v>153</v>
      </c>
    </row>
    <row r="381" spans="1:65" s="2" customFormat="1" ht="24" x14ac:dyDescent="0.2">
      <c r="A381" s="36"/>
      <c r="B381" s="37"/>
      <c r="C381" s="175" t="s">
        <v>705</v>
      </c>
      <c r="D381" s="175" t="s">
        <v>156</v>
      </c>
      <c r="E381" s="176" t="s">
        <v>706</v>
      </c>
      <c r="F381" s="177" t="s">
        <v>707</v>
      </c>
      <c r="G381" s="178" t="s">
        <v>349</v>
      </c>
      <c r="H381" s="179">
        <v>91.6</v>
      </c>
      <c r="I381" s="180"/>
      <c r="J381" s="181">
        <f>ROUND(I381*H381,2)</f>
        <v>0</v>
      </c>
      <c r="K381" s="177" t="s">
        <v>315</v>
      </c>
      <c r="L381" s="41"/>
      <c r="M381" s="182" t="s">
        <v>28</v>
      </c>
      <c r="N381" s="183" t="s">
        <v>45</v>
      </c>
      <c r="O381" s="66"/>
      <c r="P381" s="184">
        <f>O381*H381</f>
        <v>0</v>
      </c>
      <c r="Q381" s="184">
        <v>0</v>
      </c>
      <c r="R381" s="184">
        <f>Q381*H381</f>
        <v>0</v>
      </c>
      <c r="S381" s="184">
        <v>4.2000000000000003E-2</v>
      </c>
      <c r="T381" s="185">
        <f>S381*H381</f>
        <v>3.8472</v>
      </c>
      <c r="U381" s="36"/>
      <c r="V381" s="36"/>
      <c r="W381" s="36"/>
      <c r="X381" s="36"/>
      <c r="Y381" s="36"/>
      <c r="Z381" s="36"/>
      <c r="AA381" s="36"/>
      <c r="AB381" s="36"/>
      <c r="AC381" s="36"/>
      <c r="AD381" s="36"/>
      <c r="AE381" s="36"/>
      <c r="AR381" s="186" t="s">
        <v>167</v>
      </c>
      <c r="AT381" s="186" t="s">
        <v>156</v>
      </c>
      <c r="AU381" s="186" t="s">
        <v>84</v>
      </c>
      <c r="AY381" s="19" t="s">
        <v>153</v>
      </c>
      <c r="BE381" s="187">
        <f>IF(N381="základní",J381,0)</f>
        <v>0</v>
      </c>
      <c r="BF381" s="187">
        <f>IF(N381="snížená",J381,0)</f>
        <v>0</v>
      </c>
      <c r="BG381" s="187">
        <f>IF(N381="zákl. přenesená",J381,0)</f>
        <v>0</v>
      </c>
      <c r="BH381" s="187">
        <f>IF(N381="sníž. přenesená",J381,0)</f>
        <v>0</v>
      </c>
      <c r="BI381" s="187">
        <f>IF(N381="nulová",J381,0)</f>
        <v>0</v>
      </c>
      <c r="BJ381" s="19" t="s">
        <v>82</v>
      </c>
      <c r="BK381" s="187">
        <f>ROUND(I381*H381,2)</f>
        <v>0</v>
      </c>
      <c r="BL381" s="19" t="s">
        <v>167</v>
      </c>
      <c r="BM381" s="186" t="s">
        <v>708</v>
      </c>
    </row>
    <row r="382" spans="1:65" s="13" customFormat="1" x14ac:dyDescent="0.2">
      <c r="B382" s="197"/>
      <c r="C382" s="198"/>
      <c r="D382" s="188" t="s">
        <v>317</v>
      </c>
      <c r="E382" s="199" t="s">
        <v>28</v>
      </c>
      <c r="F382" s="200" t="s">
        <v>709</v>
      </c>
      <c r="G382" s="198"/>
      <c r="H382" s="201">
        <v>31.2</v>
      </c>
      <c r="I382" s="202"/>
      <c r="J382" s="198"/>
      <c r="K382" s="198"/>
      <c r="L382" s="203"/>
      <c r="M382" s="204"/>
      <c r="N382" s="205"/>
      <c r="O382" s="205"/>
      <c r="P382" s="205"/>
      <c r="Q382" s="205"/>
      <c r="R382" s="205"/>
      <c r="S382" s="205"/>
      <c r="T382" s="206"/>
      <c r="AT382" s="207" t="s">
        <v>317</v>
      </c>
      <c r="AU382" s="207" t="s">
        <v>84</v>
      </c>
      <c r="AV382" s="13" t="s">
        <v>84</v>
      </c>
      <c r="AW382" s="13" t="s">
        <v>35</v>
      </c>
      <c r="AX382" s="13" t="s">
        <v>74</v>
      </c>
      <c r="AY382" s="207" t="s">
        <v>153</v>
      </c>
    </row>
    <row r="383" spans="1:65" s="13" customFormat="1" x14ac:dyDescent="0.2">
      <c r="B383" s="197"/>
      <c r="C383" s="198"/>
      <c r="D383" s="188" t="s">
        <v>317</v>
      </c>
      <c r="E383" s="199" t="s">
        <v>28</v>
      </c>
      <c r="F383" s="200" t="s">
        <v>710</v>
      </c>
      <c r="G383" s="198"/>
      <c r="H383" s="201">
        <v>24.8</v>
      </c>
      <c r="I383" s="202"/>
      <c r="J383" s="198"/>
      <c r="K383" s="198"/>
      <c r="L383" s="203"/>
      <c r="M383" s="204"/>
      <c r="N383" s="205"/>
      <c r="O383" s="205"/>
      <c r="P383" s="205"/>
      <c r="Q383" s="205"/>
      <c r="R383" s="205"/>
      <c r="S383" s="205"/>
      <c r="T383" s="206"/>
      <c r="AT383" s="207" t="s">
        <v>317</v>
      </c>
      <c r="AU383" s="207" t="s">
        <v>84</v>
      </c>
      <c r="AV383" s="13" t="s">
        <v>84</v>
      </c>
      <c r="AW383" s="13" t="s">
        <v>35</v>
      </c>
      <c r="AX383" s="13" t="s">
        <v>74</v>
      </c>
      <c r="AY383" s="207" t="s">
        <v>153</v>
      </c>
    </row>
    <row r="384" spans="1:65" s="13" customFormat="1" x14ac:dyDescent="0.2">
      <c r="B384" s="197"/>
      <c r="C384" s="198"/>
      <c r="D384" s="188" t="s">
        <v>317</v>
      </c>
      <c r="E384" s="199" t="s">
        <v>28</v>
      </c>
      <c r="F384" s="200" t="s">
        <v>711</v>
      </c>
      <c r="G384" s="198"/>
      <c r="H384" s="201">
        <v>22.8</v>
      </c>
      <c r="I384" s="202"/>
      <c r="J384" s="198"/>
      <c r="K384" s="198"/>
      <c r="L384" s="203"/>
      <c r="M384" s="204"/>
      <c r="N384" s="205"/>
      <c r="O384" s="205"/>
      <c r="P384" s="205"/>
      <c r="Q384" s="205"/>
      <c r="R384" s="205"/>
      <c r="S384" s="205"/>
      <c r="T384" s="206"/>
      <c r="AT384" s="207" t="s">
        <v>317</v>
      </c>
      <c r="AU384" s="207" t="s">
        <v>84</v>
      </c>
      <c r="AV384" s="13" t="s">
        <v>84</v>
      </c>
      <c r="AW384" s="13" t="s">
        <v>35</v>
      </c>
      <c r="AX384" s="13" t="s">
        <v>74</v>
      </c>
      <c r="AY384" s="207" t="s">
        <v>153</v>
      </c>
    </row>
    <row r="385" spans="1:65" s="13" customFormat="1" x14ac:dyDescent="0.2">
      <c r="B385" s="197"/>
      <c r="C385" s="198"/>
      <c r="D385" s="188" t="s">
        <v>317</v>
      </c>
      <c r="E385" s="199" t="s">
        <v>28</v>
      </c>
      <c r="F385" s="200" t="s">
        <v>712</v>
      </c>
      <c r="G385" s="198"/>
      <c r="H385" s="201">
        <v>12.8</v>
      </c>
      <c r="I385" s="202"/>
      <c r="J385" s="198"/>
      <c r="K385" s="198"/>
      <c r="L385" s="203"/>
      <c r="M385" s="204"/>
      <c r="N385" s="205"/>
      <c r="O385" s="205"/>
      <c r="P385" s="205"/>
      <c r="Q385" s="205"/>
      <c r="R385" s="205"/>
      <c r="S385" s="205"/>
      <c r="T385" s="206"/>
      <c r="AT385" s="207" t="s">
        <v>317</v>
      </c>
      <c r="AU385" s="207" t="s">
        <v>84</v>
      </c>
      <c r="AV385" s="13" t="s">
        <v>84</v>
      </c>
      <c r="AW385" s="13" t="s">
        <v>35</v>
      </c>
      <c r="AX385" s="13" t="s">
        <v>74</v>
      </c>
      <c r="AY385" s="207" t="s">
        <v>153</v>
      </c>
    </row>
    <row r="386" spans="1:65" s="14" customFormat="1" x14ac:dyDescent="0.2">
      <c r="B386" s="208"/>
      <c r="C386" s="209"/>
      <c r="D386" s="188" t="s">
        <v>317</v>
      </c>
      <c r="E386" s="210" t="s">
        <v>28</v>
      </c>
      <c r="F386" s="211" t="s">
        <v>353</v>
      </c>
      <c r="G386" s="209"/>
      <c r="H386" s="212">
        <v>91.6</v>
      </c>
      <c r="I386" s="213"/>
      <c r="J386" s="209"/>
      <c r="K386" s="209"/>
      <c r="L386" s="214"/>
      <c r="M386" s="215"/>
      <c r="N386" s="216"/>
      <c r="O386" s="216"/>
      <c r="P386" s="216"/>
      <c r="Q386" s="216"/>
      <c r="R386" s="216"/>
      <c r="S386" s="216"/>
      <c r="T386" s="217"/>
      <c r="AT386" s="218" t="s">
        <v>317</v>
      </c>
      <c r="AU386" s="218" t="s">
        <v>84</v>
      </c>
      <c r="AV386" s="14" t="s">
        <v>167</v>
      </c>
      <c r="AW386" s="14" t="s">
        <v>35</v>
      </c>
      <c r="AX386" s="14" t="s">
        <v>82</v>
      </c>
      <c r="AY386" s="218" t="s">
        <v>153</v>
      </c>
    </row>
    <row r="387" spans="1:65" s="2" customFormat="1" ht="24" x14ac:dyDescent="0.2">
      <c r="A387" s="36"/>
      <c r="B387" s="37"/>
      <c r="C387" s="175" t="s">
        <v>713</v>
      </c>
      <c r="D387" s="175" t="s">
        <v>156</v>
      </c>
      <c r="E387" s="176" t="s">
        <v>714</v>
      </c>
      <c r="F387" s="177" t="s">
        <v>715</v>
      </c>
      <c r="G387" s="178" t="s">
        <v>349</v>
      </c>
      <c r="H387" s="179">
        <v>8.4</v>
      </c>
      <c r="I387" s="180"/>
      <c r="J387" s="181">
        <f>ROUND(I387*H387,2)</f>
        <v>0</v>
      </c>
      <c r="K387" s="177" t="s">
        <v>315</v>
      </c>
      <c r="L387" s="41"/>
      <c r="M387" s="182" t="s">
        <v>28</v>
      </c>
      <c r="N387" s="183" t="s">
        <v>45</v>
      </c>
      <c r="O387" s="66"/>
      <c r="P387" s="184">
        <f>O387*H387</f>
        <v>0</v>
      </c>
      <c r="Q387" s="184">
        <v>0</v>
      </c>
      <c r="R387" s="184">
        <f>Q387*H387</f>
        <v>0</v>
      </c>
      <c r="S387" s="184">
        <v>6.5000000000000002E-2</v>
      </c>
      <c r="T387" s="185">
        <f>S387*H387</f>
        <v>0.54600000000000004</v>
      </c>
      <c r="U387" s="36"/>
      <c r="V387" s="36"/>
      <c r="W387" s="36"/>
      <c r="X387" s="36"/>
      <c r="Y387" s="36"/>
      <c r="Z387" s="36"/>
      <c r="AA387" s="36"/>
      <c r="AB387" s="36"/>
      <c r="AC387" s="36"/>
      <c r="AD387" s="36"/>
      <c r="AE387" s="36"/>
      <c r="AR387" s="186" t="s">
        <v>167</v>
      </c>
      <c r="AT387" s="186" t="s">
        <v>156</v>
      </c>
      <c r="AU387" s="186" t="s">
        <v>84</v>
      </c>
      <c r="AY387" s="19" t="s">
        <v>153</v>
      </c>
      <c r="BE387" s="187">
        <f>IF(N387="základní",J387,0)</f>
        <v>0</v>
      </c>
      <c r="BF387" s="187">
        <f>IF(N387="snížená",J387,0)</f>
        <v>0</v>
      </c>
      <c r="BG387" s="187">
        <f>IF(N387="zákl. přenesená",J387,0)</f>
        <v>0</v>
      </c>
      <c r="BH387" s="187">
        <f>IF(N387="sníž. přenesená",J387,0)</f>
        <v>0</v>
      </c>
      <c r="BI387" s="187">
        <f>IF(N387="nulová",J387,0)</f>
        <v>0</v>
      </c>
      <c r="BJ387" s="19" t="s">
        <v>82</v>
      </c>
      <c r="BK387" s="187">
        <f>ROUND(I387*H387,2)</f>
        <v>0</v>
      </c>
      <c r="BL387" s="19" t="s">
        <v>167</v>
      </c>
      <c r="BM387" s="186" t="s">
        <v>716</v>
      </c>
    </row>
    <row r="388" spans="1:65" s="13" customFormat="1" x14ac:dyDescent="0.2">
      <c r="B388" s="197"/>
      <c r="C388" s="198"/>
      <c r="D388" s="188" t="s">
        <v>317</v>
      </c>
      <c r="E388" s="199" t="s">
        <v>28</v>
      </c>
      <c r="F388" s="200" t="s">
        <v>717</v>
      </c>
      <c r="G388" s="198"/>
      <c r="H388" s="201">
        <v>8.4</v>
      </c>
      <c r="I388" s="202"/>
      <c r="J388" s="198"/>
      <c r="K388" s="198"/>
      <c r="L388" s="203"/>
      <c r="M388" s="204"/>
      <c r="N388" s="205"/>
      <c r="O388" s="205"/>
      <c r="P388" s="205"/>
      <c r="Q388" s="205"/>
      <c r="R388" s="205"/>
      <c r="S388" s="205"/>
      <c r="T388" s="206"/>
      <c r="AT388" s="207" t="s">
        <v>317</v>
      </c>
      <c r="AU388" s="207" t="s">
        <v>84</v>
      </c>
      <c r="AV388" s="13" t="s">
        <v>84</v>
      </c>
      <c r="AW388" s="13" t="s">
        <v>35</v>
      </c>
      <c r="AX388" s="13" t="s">
        <v>82</v>
      </c>
      <c r="AY388" s="207" t="s">
        <v>153</v>
      </c>
    </row>
    <row r="389" spans="1:65" s="2" customFormat="1" ht="24" x14ac:dyDescent="0.2">
      <c r="A389" s="36"/>
      <c r="B389" s="37"/>
      <c r="C389" s="175" t="s">
        <v>718</v>
      </c>
      <c r="D389" s="175" t="s">
        <v>156</v>
      </c>
      <c r="E389" s="176" t="s">
        <v>719</v>
      </c>
      <c r="F389" s="177" t="s">
        <v>720</v>
      </c>
      <c r="G389" s="178" t="s">
        <v>349</v>
      </c>
      <c r="H389" s="179">
        <v>15</v>
      </c>
      <c r="I389" s="180"/>
      <c r="J389" s="181">
        <f>ROUND(I389*H389,2)</f>
        <v>0</v>
      </c>
      <c r="K389" s="177" t="s">
        <v>28</v>
      </c>
      <c r="L389" s="41"/>
      <c r="M389" s="182" t="s">
        <v>28</v>
      </c>
      <c r="N389" s="183" t="s">
        <v>45</v>
      </c>
      <c r="O389" s="66"/>
      <c r="P389" s="184">
        <f>O389*H389</f>
        <v>0</v>
      </c>
      <c r="Q389" s="184">
        <v>1.2E-4</v>
      </c>
      <c r="R389" s="184">
        <f>Q389*H389</f>
        <v>1.8E-3</v>
      </c>
      <c r="S389" s="184">
        <v>4.0000000000000001E-3</v>
      </c>
      <c r="T389" s="185">
        <f>S389*H389</f>
        <v>0.06</v>
      </c>
      <c r="U389" s="36"/>
      <c r="V389" s="36"/>
      <c r="W389" s="36"/>
      <c r="X389" s="36"/>
      <c r="Y389" s="36"/>
      <c r="Z389" s="36"/>
      <c r="AA389" s="36"/>
      <c r="AB389" s="36"/>
      <c r="AC389" s="36"/>
      <c r="AD389" s="36"/>
      <c r="AE389" s="36"/>
      <c r="AR389" s="186" t="s">
        <v>167</v>
      </c>
      <c r="AT389" s="186" t="s">
        <v>156</v>
      </c>
      <c r="AU389" s="186" t="s">
        <v>84</v>
      </c>
      <c r="AY389" s="19" t="s">
        <v>153</v>
      </c>
      <c r="BE389" s="187">
        <f>IF(N389="základní",J389,0)</f>
        <v>0</v>
      </c>
      <c r="BF389" s="187">
        <f>IF(N389="snížená",J389,0)</f>
        <v>0</v>
      </c>
      <c r="BG389" s="187">
        <f>IF(N389="zákl. přenesená",J389,0)</f>
        <v>0</v>
      </c>
      <c r="BH389" s="187">
        <f>IF(N389="sníž. přenesená",J389,0)</f>
        <v>0</v>
      </c>
      <c r="BI389" s="187">
        <f>IF(N389="nulová",J389,0)</f>
        <v>0</v>
      </c>
      <c r="BJ389" s="19" t="s">
        <v>82</v>
      </c>
      <c r="BK389" s="187">
        <f>ROUND(I389*H389,2)</f>
        <v>0</v>
      </c>
      <c r="BL389" s="19" t="s">
        <v>167</v>
      </c>
      <c r="BM389" s="186" t="s">
        <v>721</v>
      </c>
    </row>
    <row r="390" spans="1:65" s="2" customFormat="1" ht="24" x14ac:dyDescent="0.2">
      <c r="A390" s="36"/>
      <c r="B390" s="37"/>
      <c r="C390" s="175" t="s">
        <v>722</v>
      </c>
      <c r="D390" s="175" t="s">
        <v>156</v>
      </c>
      <c r="E390" s="176" t="s">
        <v>723</v>
      </c>
      <c r="F390" s="177" t="s">
        <v>724</v>
      </c>
      <c r="G390" s="178" t="s">
        <v>349</v>
      </c>
      <c r="H390" s="179">
        <v>387</v>
      </c>
      <c r="I390" s="180"/>
      <c r="J390" s="181">
        <f>ROUND(I390*H390,2)</f>
        <v>0</v>
      </c>
      <c r="K390" s="177" t="s">
        <v>315</v>
      </c>
      <c r="L390" s="41"/>
      <c r="M390" s="182" t="s">
        <v>28</v>
      </c>
      <c r="N390" s="183" t="s">
        <v>45</v>
      </c>
      <c r="O390" s="66"/>
      <c r="P390" s="184">
        <f>O390*H390</f>
        <v>0</v>
      </c>
      <c r="Q390" s="184">
        <v>8.0000000000000007E-5</v>
      </c>
      <c r="R390" s="184">
        <f>Q390*H390</f>
        <v>3.0960000000000001E-2</v>
      </c>
      <c r="S390" s="184">
        <v>0</v>
      </c>
      <c r="T390" s="185">
        <f>S390*H390</f>
        <v>0</v>
      </c>
      <c r="U390" s="36"/>
      <c r="V390" s="36"/>
      <c r="W390" s="36"/>
      <c r="X390" s="36"/>
      <c r="Y390" s="36"/>
      <c r="Z390" s="36"/>
      <c r="AA390" s="36"/>
      <c r="AB390" s="36"/>
      <c r="AC390" s="36"/>
      <c r="AD390" s="36"/>
      <c r="AE390" s="36"/>
      <c r="AR390" s="186" t="s">
        <v>167</v>
      </c>
      <c r="AT390" s="186" t="s">
        <v>156</v>
      </c>
      <c r="AU390" s="186" t="s">
        <v>84</v>
      </c>
      <c r="AY390" s="19" t="s">
        <v>153</v>
      </c>
      <c r="BE390" s="187">
        <f>IF(N390="základní",J390,0)</f>
        <v>0</v>
      </c>
      <c r="BF390" s="187">
        <f>IF(N390="snížená",J390,0)</f>
        <v>0</v>
      </c>
      <c r="BG390" s="187">
        <f>IF(N390="zákl. přenesená",J390,0)</f>
        <v>0</v>
      </c>
      <c r="BH390" s="187">
        <f>IF(N390="sníž. přenesená",J390,0)</f>
        <v>0</v>
      </c>
      <c r="BI390" s="187">
        <f>IF(N390="nulová",J390,0)</f>
        <v>0</v>
      </c>
      <c r="BJ390" s="19" t="s">
        <v>82</v>
      </c>
      <c r="BK390" s="187">
        <f>ROUND(I390*H390,2)</f>
        <v>0</v>
      </c>
      <c r="BL390" s="19" t="s">
        <v>167</v>
      </c>
      <c r="BM390" s="186" t="s">
        <v>725</v>
      </c>
    </row>
    <row r="391" spans="1:65" s="2" customFormat="1" ht="19.5" x14ac:dyDescent="0.2">
      <c r="A391" s="36"/>
      <c r="B391" s="37"/>
      <c r="C391" s="38"/>
      <c r="D391" s="188" t="s">
        <v>194</v>
      </c>
      <c r="E391" s="38"/>
      <c r="F391" s="189" t="s">
        <v>726</v>
      </c>
      <c r="G391" s="38"/>
      <c r="H391" s="38"/>
      <c r="I391" s="190"/>
      <c r="J391" s="38"/>
      <c r="K391" s="38"/>
      <c r="L391" s="41"/>
      <c r="M391" s="191"/>
      <c r="N391" s="192"/>
      <c r="O391" s="66"/>
      <c r="P391" s="66"/>
      <c r="Q391" s="66"/>
      <c r="R391" s="66"/>
      <c r="S391" s="66"/>
      <c r="T391" s="67"/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T391" s="19" t="s">
        <v>194</v>
      </c>
      <c r="AU391" s="19" t="s">
        <v>84</v>
      </c>
    </row>
    <row r="392" spans="1:65" s="15" customFormat="1" x14ac:dyDescent="0.2">
      <c r="B392" s="224"/>
      <c r="C392" s="225"/>
      <c r="D392" s="188" t="s">
        <v>317</v>
      </c>
      <c r="E392" s="226" t="s">
        <v>28</v>
      </c>
      <c r="F392" s="227" t="s">
        <v>727</v>
      </c>
      <c r="G392" s="225"/>
      <c r="H392" s="226" t="s">
        <v>28</v>
      </c>
      <c r="I392" s="228"/>
      <c r="J392" s="225"/>
      <c r="K392" s="225"/>
      <c r="L392" s="229"/>
      <c r="M392" s="230"/>
      <c r="N392" s="231"/>
      <c r="O392" s="231"/>
      <c r="P392" s="231"/>
      <c r="Q392" s="231"/>
      <c r="R392" s="231"/>
      <c r="S392" s="231"/>
      <c r="T392" s="232"/>
      <c r="AT392" s="233" t="s">
        <v>317</v>
      </c>
      <c r="AU392" s="233" t="s">
        <v>84</v>
      </c>
      <c r="AV392" s="15" t="s">
        <v>82</v>
      </c>
      <c r="AW392" s="15" t="s">
        <v>35</v>
      </c>
      <c r="AX392" s="15" t="s">
        <v>74</v>
      </c>
      <c r="AY392" s="233" t="s">
        <v>153</v>
      </c>
    </row>
    <row r="393" spans="1:65" s="15" customFormat="1" x14ac:dyDescent="0.2">
      <c r="B393" s="224"/>
      <c r="C393" s="225"/>
      <c r="D393" s="188" t="s">
        <v>317</v>
      </c>
      <c r="E393" s="226" t="s">
        <v>28</v>
      </c>
      <c r="F393" s="227" t="s">
        <v>728</v>
      </c>
      <c r="G393" s="225"/>
      <c r="H393" s="226" t="s">
        <v>28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317</v>
      </c>
      <c r="AU393" s="233" t="s">
        <v>84</v>
      </c>
      <c r="AV393" s="15" t="s">
        <v>82</v>
      </c>
      <c r="AW393" s="15" t="s">
        <v>35</v>
      </c>
      <c r="AX393" s="15" t="s">
        <v>74</v>
      </c>
      <c r="AY393" s="233" t="s">
        <v>153</v>
      </c>
    </row>
    <row r="394" spans="1:65" s="13" customFormat="1" x14ac:dyDescent="0.2">
      <c r="B394" s="197"/>
      <c r="C394" s="198"/>
      <c r="D394" s="188" t="s">
        <v>317</v>
      </c>
      <c r="E394" s="199" t="s">
        <v>28</v>
      </c>
      <c r="F394" s="200" t="s">
        <v>729</v>
      </c>
      <c r="G394" s="198"/>
      <c r="H394" s="201">
        <v>12</v>
      </c>
      <c r="I394" s="202"/>
      <c r="J394" s="198"/>
      <c r="K394" s="198"/>
      <c r="L394" s="203"/>
      <c r="M394" s="204"/>
      <c r="N394" s="205"/>
      <c r="O394" s="205"/>
      <c r="P394" s="205"/>
      <c r="Q394" s="205"/>
      <c r="R394" s="205"/>
      <c r="S394" s="205"/>
      <c r="T394" s="206"/>
      <c r="AT394" s="207" t="s">
        <v>317</v>
      </c>
      <c r="AU394" s="207" t="s">
        <v>84</v>
      </c>
      <c r="AV394" s="13" t="s">
        <v>84</v>
      </c>
      <c r="AW394" s="13" t="s">
        <v>35</v>
      </c>
      <c r="AX394" s="13" t="s">
        <v>74</v>
      </c>
      <c r="AY394" s="207" t="s">
        <v>153</v>
      </c>
    </row>
    <row r="395" spans="1:65" s="13" customFormat="1" x14ac:dyDescent="0.2">
      <c r="B395" s="197"/>
      <c r="C395" s="198"/>
      <c r="D395" s="188" t="s">
        <v>317</v>
      </c>
      <c r="E395" s="199" t="s">
        <v>28</v>
      </c>
      <c r="F395" s="200" t="s">
        <v>730</v>
      </c>
      <c r="G395" s="198"/>
      <c r="H395" s="201">
        <v>12</v>
      </c>
      <c r="I395" s="202"/>
      <c r="J395" s="198"/>
      <c r="K395" s="198"/>
      <c r="L395" s="203"/>
      <c r="M395" s="204"/>
      <c r="N395" s="205"/>
      <c r="O395" s="205"/>
      <c r="P395" s="205"/>
      <c r="Q395" s="205"/>
      <c r="R395" s="205"/>
      <c r="S395" s="205"/>
      <c r="T395" s="206"/>
      <c r="AT395" s="207" t="s">
        <v>317</v>
      </c>
      <c r="AU395" s="207" t="s">
        <v>84</v>
      </c>
      <c r="AV395" s="13" t="s">
        <v>84</v>
      </c>
      <c r="AW395" s="13" t="s">
        <v>35</v>
      </c>
      <c r="AX395" s="13" t="s">
        <v>74</v>
      </c>
      <c r="AY395" s="207" t="s">
        <v>153</v>
      </c>
    </row>
    <row r="396" spans="1:65" s="13" customFormat="1" x14ac:dyDescent="0.2">
      <c r="B396" s="197"/>
      <c r="C396" s="198"/>
      <c r="D396" s="188" t="s">
        <v>317</v>
      </c>
      <c r="E396" s="199" t="s">
        <v>28</v>
      </c>
      <c r="F396" s="200" t="s">
        <v>731</v>
      </c>
      <c r="G396" s="198"/>
      <c r="H396" s="201">
        <v>12</v>
      </c>
      <c r="I396" s="202"/>
      <c r="J396" s="198"/>
      <c r="K396" s="198"/>
      <c r="L396" s="203"/>
      <c r="M396" s="204"/>
      <c r="N396" s="205"/>
      <c r="O396" s="205"/>
      <c r="P396" s="205"/>
      <c r="Q396" s="205"/>
      <c r="R396" s="205"/>
      <c r="S396" s="205"/>
      <c r="T396" s="206"/>
      <c r="AT396" s="207" t="s">
        <v>317</v>
      </c>
      <c r="AU396" s="207" t="s">
        <v>84</v>
      </c>
      <c r="AV396" s="13" t="s">
        <v>84</v>
      </c>
      <c r="AW396" s="13" t="s">
        <v>35</v>
      </c>
      <c r="AX396" s="13" t="s">
        <v>74</v>
      </c>
      <c r="AY396" s="207" t="s">
        <v>153</v>
      </c>
    </row>
    <row r="397" spans="1:65" s="16" customFormat="1" x14ac:dyDescent="0.2">
      <c r="B397" s="234"/>
      <c r="C397" s="235"/>
      <c r="D397" s="188" t="s">
        <v>317</v>
      </c>
      <c r="E397" s="236" t="s">
        <v>28</v>
      </c>
      <c r="F397" s="237" t="s">
        <v>448</v>
      </c>
      <c r="G397" s="235"/>
      <c r="H397" s="238">
        <v>36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AT397" s="244" t="s">
        <v>317</v>
      </c>
      <c r="AU397" s="244" t="s">
        <v>84</v>
      </c>
      <c r="AV397" s="16" t="s">
        <v>163</v>
      </c>
      <c r="AW397" s="16" t="s">
        <v>35</v>
      </c>
      <c r="AX397" s="16" t="s">
        <v>74</v>
      </c>
      <c r="AY397" s="244" t="s">
        <v>153</v>
      </c>
    </row>
    <row r="398" spans="1:65" s="15" customFormat="1" x14ac:dyDescent="0.2">
      <c r="B398" s="224"/>
      <c r="C398" s="225"/>
      <c r="D398" s="188" t="s">
        <v>317</v>
      </c>
      <c r="E398" s="226" t="s">
        <v>28</v>
      </c>
      <c r="F398" s="227" t="s">
        <v>732</v>
      </c>
      <c r="G398" s="225"/>
      <c r="H398" s="226" t="s">
        <v>28</v>
      </c>
      <c r="I398" s="228"/>
      <c r="J398" s="225"/>
      <c r="K398" s="225"/>
      <c r="L398" s="229"/>
      <c r="M398" s="230"/>
      <c r="N398" s="231"/>
      <c r="O398" s="231"/>
      <c r="P398" s="231"/>
      <c r="Q398" s="231"/>
      <c r="R398" s="231"/>
      <c r="S398" s="231"/>
      <c r="T398" s="232"/>
      <c r="AT398" s="233" t="s">
        <v>317</v>
      </c>
      <c r="AU398" s="233" t="s">
        <v>84</v>
      </c>
      <c r="AV398" s="15" t="s">
        <v>82</v>
      </c>
      <c r="AW398" s="15" t="s">
        <v>35</v>
      </c>
      <c r="AX398" s="15" t="s">
        <v>74</v>
      </c>
      <c r="AY398" s="233" t="s">
        <v>153</v>
      </c>
    </row>
    <row r="399" spans="1:65" s="13" customFormat="1" x14ac:dyDescent="0.2">
      <c r="B399" s="197"/>
      <c r="C399" s="198"/>
      <c r="D399" s="188" t="s">
        <v>317</v>
      </c>
      <c r="E399" s="199" t="s">
        <v>28</v>
      </c>
      <c r="F399" s="200" t="s">
        <v>733</v>
      </c>
      <c r="G399" s="198"/>
      <c r="H399" s="201">
        <v>117</v>
      </c>
      <c r="I399" s="202"/>
      <c r="J399" s="198"/>
      <c r="K399" s="198"/>
      <c r="L399" s="203"/>
      <c r="M399" s="204"/>
      <c r="N399" s="205"/>
      <c r="O399" s="205"/>
      <c r="P399" s="205"/>
      <c r="Q399" s="205"/>
      <c r="R399" s="205"/>
      <c r="S399" s="205"/>
      <c r="T399" s="206"/>
      <c r="AT399" s="207" t="s">
        <v>317</v>
      </c>
      <c r="AU399" s="207" t="s">
        <v>84</v>
      </c>
      <c r="AV399" s="13" t="s">
        <v>84</v>
      </c>
      <c r="AW399" s="13" t="s">
        <v>35</v>
      </c>
      <c r="AX399" s="13" t="s">
        <v>74</v>
      </c>
      <c r="AY399" s="207" t="s">
        <v>153</v>
      </c>
    </row>
    <row r="400" spans="1:65" s="13" customFormat="1" x14ac:dyDescent="0.2">
      <c r="B400" s="197"/>
      <c r="C400" s="198"/>
      <c r="D400" s="188" t="s">
        <v>317</v>
      </c>
      <c r="E400" s="199" t="s">
        <v>28</v>
      </c>
      <c r="F400" s="200" t="s">
        <v>734</v>
      </c>
      <c r="G400" s="198"/>
      <c r="H400" s="201">
        <v>117</v>
      </c>
      <c r="I400" s="202"/>
      <c r="J400" s="198"/>
      <c r="K400" s="198"/>
      <c r="L400" s="203"/>
      <c r="M400" s="204"/>
      <c r="N400" s="205"/>
      <c r="O400" s="205"/>
      <c r="P400" s="205"/>
      <c r="Q400" s="205"/>
      <c r="R400" s="205"/>
      <c r="S400" s="205"/>
      <c r="T400" s="206"/>
      <c r="AT400" s="207" t="s">
        <v>317</v>
      </c>
      <c r="AU400" s="207" t="s">
        <v>84</v>
      </c>
      <c r="AV400" s="13" t="s">
        <v>84</v>
      </c>
      <c r="AW400" s="13" t="s">
        <v>35</v>
      </c>
      <c r="AX400" s="13" t="s">
        <v>74</v>
      </c>
      <c r="AY400" s="207" t="s">
        <v>153</v>
      </c>
    </row>
    <row r="401" spans="1:65" s="13" customFormat="1" x14ac:dyDescent="0.2">
      <c r="B401" s="197"/>
      <c r="C401" s="198"/>
      <c r="D401" s="188" t="s">
        <v>317</v>
      </c>
      <c r="E401" s="199" t="s">
        <v>28</v>
      </c>
      <c r="F401" s="200" t="s">
        <v>735</v>
      </c>
      <c r="G401" s="198"/>
      <c r="H401" s="201">
        <v>117</v>
      </c>
      <c r="I401" s="202"/>
      <c r="J401" s="198"/>
      <c r="K401" s="198"/>
      <c r="L401" s="203"/>
      <c r="M401" s="204"/>
      <c r="N401" s="205"/>
      <c r="O401" s="205"/>
      <c r="P401" s="205"/>
      <c r="Q401" s="205"/>
      <c r="R401" s="205"/>
      <c r="S401" s="205"/>
      <c r="T401" s="206"/>
      <c r="AT401" s="207" t="s">
        <v>317</v>
      </c>
      <c r="AU401" s="207" t="s">
        <v>84</v>
      </c>
      <c r="AV401" s="13" t="s">
        <v>84</v>
      </c>
      <c r="AW401" s="13" t="s">
        <v>35</v>
      </c>
      <c r="AX401" s="13" t="s">
        <v>74</v>
      </c>
      <c r="AY401" s="207" t="s">
        <v>153</v>
      </c>
    </row>
    <row r="402" spans="1:65" s="16" customFormat="1" x14ac:dyDescent="0.2">
      <c r="B402" s="234"/>
      <c r="C402" s="235"/>
      <c r="D402" s="188" t="s">
        <v>317</v>
      </c>
      <c r="E402" s="236" t="s">
        <v>28</v>
      </c>
      <c r="F402" s="237" t="s">
        <v>448</v>
      </c>
      <c r="G402" s="235"/>
      <c r="H402" s="238">
        <v>351</v>
      </c>
      <c r="I402" s="239"/>
      <c r="J402" s="235"/>
      <c r="K402" s="235"/>
      <c r="L402" s="240"/>
      <c r="M402" s="241"/>
      <c r="N402" s="242"/>
      <c r="O402" s="242"/>
      <c r="P402" s="242"/>
      <c r="Q402" s="242"/>
      <c r="R402" s="242"/>
      <c r="S402" s="242"/>
      <c r="T402" s="243"/>
      <c r="AT402" s="244" t="s">
        <v>317</v>
      </c>
      <c r="AU402" s="244" t="s">
        <v>84</v>
      </c>
      <c r="AV402" s="16" t="s">
        <v>163</v>
      </c>
      <c r="AW402" s="16" t="s">
        <v>35</v>
      </c>
      <c r="AX402" s="16" t="s">
        <v>74</v>
      </c>
      <c r="AY402" s="244" t="s">
        <v>153</v>
      </c>
    </row>
    <row r="403" spans="1:65" s="14" customFormat="1" x14ac:dyDescent="0.2">
      <c r="B403" s="208"/>
      <c r="C403" s="209"/>
      <c r="D403" s="188" t="s">
        <v>317</v>
      </c>
      <c r="E403" s="210" t="s">
        <v>28</v>
      </c>
      <c r="F403" s="211" t="s">
        <v>353</v>
      </c>
      <c r="G403" s="209"/>
      <c r="H403" s="212">
        <v>387</v>
      </c>
      <c r="I403" s="213"/>
      <c r="J403" s="209"/>
      <c r="K403" s="209"/>
      <c r="L403" s="214"/>
      <c r="M403" s="215"/>
      <c r="N403" s="216"/>
      <c r="O403" s="216"/>
      <c r="P403" s="216"/>
      <c r="Q403" s="216"/>
      <c r="R403" s="216"/>
      <c r="S403" s="216"/>
      <c r="T403" s="217"/>
      <c r="AT403" s="218" t="s">
        <v>317</v>
      </c>
      <c r="AU403" s="218" t="s">
        <v>84</v>
      </c>
      <c r="AV403" s="14" t="s">
        <v>167</v>
      </c>
      <c r="AW403" s="14" t="s">
        <v>35</v>
      </c>
      <c r="AX403" s="14" t="s">
        <v>82</v>
      </c>
      <c r="AY403" s="218" t="s">
        <v>153</v>
      </c>
    </row>
    <row r="404" spans="1:65" s="2" customFormat="1" ht="21.75" customHeight="1" x14ac:dyDescent="0.2">
      <c r="A404" s="36"/>
      <c r="B404" s="37"/>
      <c r="C404" s="175" t="s">
        <v>736</v>
      </c>
      <c r="D404" s="175" t="s">
        <v>156</v>
      </c>
      <c r="E404" s="176" t="s">
        <v>737</v>
      </c>
      <c r="F404" s="177" t="s">
        <v>738</v>
      </c>
      <c r="G404" s="178" t="s">
        <v>433</v>
      </c>
      <c r="H404" s="179">
        <v>59.28</v>
      </c>
      <c r="I404" s="180"/>
      <c r="J404" s="181">
        <f>ROUND(I404*H404,2)</f>
        <v>0</v>
      </c>
      <c r="K404" s="177" t="s">
        <v>315</v>
      </c>
      <c r="L404" s="41"/>
      <c r="M404" s="182" t="s">
        <v>28</v>
      </c>
      <c r="N404" s="183" t="s">
        <v>45</v>
      </c>
      <c r="O404" s="66"/>
      <c r="P404" s="184">
        <f>O404*H404</f>
        <v>0</v>
      </c>
      <c r="Q404" s="184">
        <v>0</v>
      </c>
      <c r="R404" s="184">
        <f>Q404*H404</f>
        <v>0</v>
      </c>
      <c r="S404" s="184">
        <v>0.01</v>
      </c>
      <c r="T404" s="185">
        <f>S404*H404</f>
        <v>0.59279999999999999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86" t="s">
        <v>167</v>
      </c>
      <c r="AT404" s="186" t="s">
        <v>156</v>
      </c>
      <c r="AU404" s="186" t="s">
        <v>84</v>
      </c>
      <c r="AY404" s="19" t="s">
        <v>153</v>
      </c>
      <c r="BE404" s="187">
        <f>IF(N404="základní",J404,0)</f>
        <v>0</v>
      </c>
      <c r="BF404" s="187">
        <f>IF(N404="snížená",J404,0)</f>
        <v>0</v>
      </c>
      <c r="BG404" s="187">
        <f>IF(N404="zákl. přenesená",J404,0)</f>
        <v>0</v>
      </c>
      <c r="BH404" s="187">
        <f>IF(N404="sníž. přenesená",J404,0)</f>
        <v>0</v>
      </c>
      <c r="BI404" s="187">
        <f>IF(N404="nulová",J404,0)</f>
        <v>0</v>
      </c>
      <c r="BJ404" s="19" t="s">
        <v>82</v>
      </c>
      <c r="BK404" s="187">
        <f>ROUND(I404*H404,2)</f>
        <v>0</v>
      </c>
      <c r="BL404" s="19" t="s">
        <v>167</v>
      </c>
      <c r="BM404" s="186" t="s">
        <v>739</v>
      </c>
    </row>
    <row r="405" spans="1:65" s="15" customFormat="1" x14ac:dyDescent="0.2">
      <c r="B405" s="224"/>
      <c r="C405" s="225"/>
      <c r="D405" s="188" t="s">
        <v>317</v>
      </c>
      <c r="E405" s="226" t="s">
        <v>28</v>
      </c>
      <c r="F405" s="227" t="s">
        <v>727</v>
      </c>
      <c r="G405" s="225"/>
      <c r="H405" s="226" t="s">
        <v>28</v>
      </c>
      <c r="I405" s="228"/>
      <c r="J405" s="225"/>
      <c r="K405" s="225"/>
      <c r="L405" s="229"/>
      <c r="M405" s="230"/>
      <c r="N405" s="231"/>
      <c r="O405" s="231"/>
      <c r="P405" s="231"/>
      <c r="Q405" s="231"/>
      <c r="R405" s="231"/>
      <c r="S405" s="231"/>
      <c r="T405" s="232"/>
      <c r="AT405" s="233" t="s">
        <v>317</v>
      </c>
      <c r="AU405" s="233" t="s">
        <v>84</v>
      </c>
      <c r="AV405" s="15" t="s">
        <v>82</v>
      </c>
      <c r="AW405" s="15" t="s">
        <v>35</v>
      </c>
      <c r="AX405" s="15" t="s">
        <v>74</v>
      </c>
      <c r="AY405" s="233" t="s">
        <v>153</v>
      </c>
    </row>
    <row r="406" spans="1:65" s="15" customFormat="1" x14ac:dyDescent="0.2">
      <c r="B406" s="224"/>
      <c r="C406" s="225"/>
      <c r="D406" s="188" t="s">
        <v>317</v>
      </c>
      <c r="E406" s="226" t="s">
        <v>28</v>
      </c>
      <c r="F406" s="227" t="s">
        <v>549</v>
      </c>
      <c r="G406" s="225"/>
      <c r="H406" s="226" t="s">
        <v>28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317</v>
      </c>
      <c r="AU406" s="233" t="s">
        <v>84</v>
      </c>
      <c r="AV406" s="15" t="s">
        <v>82</v>
      </c>
      <c r="AW406" s="15" t="s">
        <v>35</v>
      </c>
      <c r="AX406" s="15" t="s">
        <v>74</v>
      </c>
      <c r="AY406" s="233" t="s">
        <v>153</v>
      </c>
    </row>
    <row r="407" spans="1:65" s="13" customFormat="1" x14ac:dyDescent="0.2">
      <c r="B407" s="197"/>
      <c r="C407" s="198"/>
      <c r="D407" s="188" t="s">
        <v>317</v>
      </c>
      <c r="E407" s="199" t="s">
        <v>28</v>
      </c>
      <c r="F407" s="200" t="s">
        <v>740</v>
      </c>
      <c r="G407" s="198"/>
      <c r="H407" s="201">
        <v>14.82</v>
      </c>
      <c r="I407" s="202"/>
      <c r="J407" s="198"/>
      <c r="K407" s="198"/>
      <c r="L407" s="203"/>
      <c r="M407" s="204"/>
      <c r="N407" s="205"/>
      <c r="O407" s="205"/>
      <c r="P407" s="205"/>
      <c r="Q407" s="205"/>
      <c r="R407" s="205"/>
      <c r="S407" s="205"/>
      <c r="T407" s="206"/>
      <c r="AT407" s="207" t="s">
        <v>317</v>
      </c>
      <c r="AU407" s="207" t="s">
        <v>84</v>
      </c>
      <c r="AV407" s="13" t="s">
        <v>84</v>
      </c>
      <c r="AW407" s="13" t="s">
        <v>35</v>
      </c>
      <c r="AX407" s="13" t="s">
        <v>74</v>
      </c>
      <c r="AY407" s="207" t="s">
        <v>153</v>
      </c>
    </row>
    <row r="408" spans="1:65" s="15" customFormat="1" x14ac:dyDescent="0.2">
      <c r="B408" s="224"/>
      <c r="C408" s="225"/>
      <c r="D408" s="188" t="s">
        <v>317</v>
      </c>
      <c r="E408" s="226" t="s">
        <v>28</v>
      </c>
      <c r="F408" s="227" t="s">
        <v>531</v>
      </c>
      <c r="G408" s="225"/>
      <c r="H408" s="226" t="s">
        <v>28</v>
      </c>
      <c r="I408" s="228"/>
      <c r="J408" s="225"/>
      <c r="K408" s="225"/>
      <c r="L408" s="229"/>
      <c r="M408" s="230"/>
      <c r="N408" s="231"/>
      <c r="O408" s="231"/>
      <c r="P408" s="231"/>
      <c r="Q408" s="231"/>
      <c r="R408" s="231"/>
      <c r="S408" s="231"/>
      <c r="T408" s="232"/>
      <c r="AT408" s="233" t="s">
        <v>317</v>
      </c>
      <c r="AU408" s="233" t="s">
        <v>84</v>
      </c>
      <c r="AV408" s="15" t="s">
        <v>82</v>
      </c>
      <c r="AW408" s="15" t="s">
        <v>35</v>
      </c>
      <c r="AX408" s="15" t="s">
        <v>74</v>
      </c>
      <c r="AY408" s="233" t="s">
        <v>153</v>
      </c>
    </row>
    <row r="409" spans="1:65" s="13" customFormat="1" x14ac:dyDescent="0.2">
      <c r="B409" s="197"/>
      <c r="C409" s="198"/>
      <c r="D409" s="188" t="s">
        <v>317</v>
      </c>
      <c r="E409" s="199" t="s">
        <v>28</v>
      </c>
      <c r="F409" s="200" t="s">
        <v>741</v>
      </c>
      <c r="G409" s="198"/>
      <c r="H409" s="201">
        <v>14.82</v>
      </c>
      <c r="I409" s="202"/>
      <c r="J409" s="198"/>
      <c r="K409" s="198"/>
      <c r="L409" s="203"/>
      <c r="M409" s="204"/>
      <c r="N409" s="205"/>
      <c r="O409" s="205"/>
      <c r="P409" s="205"/>
      <c r="Q409" s="205"/>
      <c r="R409" s="205"/>
      <c r="S409" s="205"/>
      <c r="T409" s="206"/>
      <c r="AT409" s="207" t="s">
        <v>317</v>
      </c>
      <c r="AU409" s="207" t="s">
        <v>84</v>
      </c>
      <c r="AV409" s="13" t="s">
        <v>84</v>
      </c>
      <c r="AW409" s="13" t="s">
        <v>35</v>
      </c>
      <c r="AX409" s="13" t="s">
        <v>74</v>
      </c>
      <c r="AY409" s="207" t="s">
        <v>153</v>
      </c>
    </row>
    <row r="410" spans="1:65" s="15" customFormat="1" x14ac:dyDescent="0.2">
      <c r="B410" s="224"/>
      <c r="C410" s="225"/>
      <c r="D410" s="188" t="s">
        <v>317</v>
      </c>
      <c r="E410" s="226" t="s">
        <v>28</v>
      </c>
      <c r="F410" s="227" t="s">
        <v>534</v>
      </c>
      <c r="G410" s="225"/>
      <c r="H410" s="226" t="s">
        <v>28</v>
      </c>
      <c r="I410" s="228"/>
      <c r="J410" s="225"/>
      <c r="K410" s="225"/>
      <c r="L410" s="229"/>
      <c r="M410" s="230"/>
      <c r="N410" s="231"/>
      <c r="O410" s="231"/>
      <c r="P410" s="231"/>
      <c r="Q410" s="231"/>
      <c r="R410" s="231"/>
      <c r="S410" s="231"/>
      <c r="T410" s="232"/>
      <c r="AT410" s="233" t="s">
        <v>317</v>
      </c>
      <c r="AU410" s="233" t="s">
        <v>84</v>
      </c>
      <c r="AV410" s="15" t="s">
        <v>82</v>
      </c>
      <c r="AW410" s="15" t="s">
        <v>35</v>
      </c>
      <c r="AX410" s="15" t="s">
        <v>74</v>
      </c>
      <c r="AY410" s="233" t="s">
        <v>153</v>
      </c>
    </row>
    <row r="411" spans="1:65" s="13" customFormat="1" x14ac:dyDescent="0.2">
      <c r="B411" s="197"/>
      <c r="C411" s="198"/>
      <c r="D411" s="188" t="s">
        <v>317</v>
      </c>
      <c r="E411" s="199" t="s">
        <v>28</v>
      </c>
      <c r="F411" s="200" t="s">
        <v>742</v>
      </c>
      <c r="G411" s="198"/>
      <c r="H411" s="201">
        <v>14.82</v>
      </c>
      <c r="I411" s="202"/>
      <c r="J411" s="198"/>
      <c r="K411" s="198"/>
      <c r="L411" s="203"/>
      <c r="M411" s="204"/>
      <c r="N411" s="205"/>
      <c r="O411" s="205"/>
      <c r="P411" s="205"/>
      <c r="Q411" s="205"/>
      <c r="R411" s="205"/>
      <c r="S411" s="205"/>
      <c r="T411" s="206"/>
      <c r="AT411" s="207" t="s">
        <v>317</v>
      </c>
      <c r="AU411" s="207" t="s">
        <v>84</v>
      </c>
      <c r="AV411" s="13" t="s">
        <v>84</v>
      </c>
      <c r="AW411" s="13" t="s">
        <v>35</v>
      </c>
      <c r="AX411" s="13" t="s">
        <v>74</v>
      </c>
      <c r="AY411" s="207" t="s">
        <v>153</v>
      </c>
    </row>
    <row r="412" spans="1:65" s="15" customFormat="1" x14ac:dyDescent="0.2">
      <c r="B412" s="224"/>
      <c r="C412" s="225"/>
      <c r="D412" s="188" t="s">
        <v>317</v>
      </c>
      <c r="E412" s="226" t="s">
        <v>28</v>
      </c>
      <c r="F412" s="227" t="s">
        <v>536</v>
      </c>
      <c r="G412" s="225"/>
      <c r="H412" s="226" t="s">
        <v>28</v>
      </c>
      <c r="I412" s="228"/>
      <c r="J412" s="225"/>
      <c r="K412" s="225"/>
      <c r="L412" s="229"/>
      <c r="M412" s="230"/>
      <c r="N412" s="231"/>
      <c r="O412" s="231"/>
      <c r="P412" s="231"/>
      <c r="Q412" s="231"/>
      <c r="R412" s="231"/>
      <c r="S412" s="231"/>
      <c r="T412" s="232"/>
      <c r="AT412" s="233" t="s">
        <v>317</v>
      </c>
      <c r="AU412" s="233" t="s">
        <v>84</v>
      </c>
      <c r="AV412" s="15" t="s">
        <v>82</v>
      </c>
      <c r="AW412" s="15" t="s">
        <v>35</v>
      </c>
      <c r="AX412" s="15" t="s">
        <v>74</v>
      </c>
      <c r="AY412" s="233" t="s">
        <v>153</v>
      </c>
    </row>
    <row r="413" spans="1:65" s="13" customFormat="1" x14ac:dyDescent="0.2">
      <c r="B413" s="197"/>
      <c r="C413" s="198"/>
      <c r="D413" s="188" t="s">
        <v>317</v>
      </c>
      <c r="E413" s="199" t="s">
        <v>28</v>
      </c>
      <c r="F413" s="200" t="s">
        <v>743</v>
      </c>
      <c r="G413" s="198"/>
      <c r="H413" s="201">
        <v>14.82</v>
      </c>
      <c r="I413" s="202"/>
      <c r="J413" s="198"/>
      <c r="K413" s="198"/>
      <c r="L413" s="203"/>
      <c r="M413" s="204"/>
      <c r="N413" s="205"/>
      <c r="O413" s="205"/>
      <c r="P413" s="205"/>
      <c r="Q413" s="205"/>
      <c r="R413" s="205"/>
      <c r="S413" s="205"/>
      <c r="T413" s="206"/>
      <c r="AT413" s="207" t="s">
        <v>317</v>
      </c>
      <c r="AU413" s="207" t="s">
        <v>84</v>
      </c>
      <c r="AV413" s="13" t="s">
        <v>84</v>
      </c>
      <c r="AW413" s="13" t="s">
        <v>35</v>
      </c>
      <c r="AX413" s="13" t="s">
        <v>74</v>
      </c>
      <c r="AY413" s="207" t="s">
        <v>153</v>
      </c>
    </row>
    <row r="414" spans="1:65" s="14" customFormat="1" x14ac:dyDescent="0.2">
      <c r="B414" s="208"/>
      <c r="C414" s="209"/>
      <c r="D414" s="188" t="s">
        <v>317</v>
      </c>
      <c r="E414" s="210" t="s">
        <v>28</v>
      </c>
      <c r="F414" s="211" t="s">
        <v>353</v>
      </c>
      <c r="G414" s="209"/>
      <c r="H414" s="212">
        <v>59.28</v>
      </c>
      <c r="I414" s="213"/>
      <c r="J414" s="209"/>
      <c r="K414" s="209"/>
      <c r="L414" s="214"/>
      <c r="M414" s="215"/>
      <c r="N414" s="216"/>
      <c r="O414" s="216"/>
      <c r="P414" s="216"/>
      <c r="Q414" s="216"/>
      <c r="R414" s="216"/>
      <c r="S414" s="216"/>
      <c r="T414" s="217"/>
      <c r="AT414" s="218" t="s">
        <v>317</v>
      </c>
      <c r="AU414" s="218" t="s">
        <v>84</v>
      </c>
      <c r="AV414" s="14" t="s">
        <v>167</v>
      </c>
      <c r="AW414" s="14" t="s">
        <v>35</v>
      </c>
      <c r="AX414" s="14" t="s">
        <v>82</v>
      </c>
      <c r="AY414" s="218" t="s">
        <v>153</v>
      </c>
    </row>
    <row r="415" spans="1:65" s="2" customFormat="1" ht="21.75" customHeight="1" x14ac:dyDescent="0.2">
      <c r="A415" s="36"/>
      <c r="B415" s="37"/>
      <c r="C415" s="175" t="s">
        <v>744</v>
      </c>
      <c r="D415" s="175" t="s">
        <v>156</v>
      </c>
      <c r="E415" s="176" t="s">
        <v>745</v>
      </c>
      <c r="F415" s="177" t="s">
        <v>746</v>
      </c>
      <c r="G415" s="178" t="s">
        <v>433</v>
      </c>
      <c r="H415" s="179">
        <v>437.25</v>
      </c>
      <c r="I415" s="180"/>
      <c r="J415" s="181">
        <f>ROUND(I415*H415,2)</f>
        <v>0</v>
      </c>
      <c r="K415" s="177" t="s">
        <v>315</v>
      </c>
      <c r="L415" s="41"/>
      <c r="M415" s="182" t="s">
        <v>28</v>
      </c>
      <c r="N415" s="183" t="s">
        <v>45</v>
      </c>
      <c r="O415" s="66"/>
      <c r="P415" s="184">
        <f>O415*H415</f>
        <v>0</v>
      </c>
      <c r="Q415" s="184">
        <v>0</v>
      </c>
      <c r="R415" s="184">
        <f>Q415*H415</f>
        <v>0</v>
      </c>
      <c r="S415" s="184">
        <v>0.05</v>
      </c>
      <c r="T415" s="185">
        <f>S415*H415</f>
        <v>21.862500000000001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86" t="s">
        <v>167</v>
      </c>
      <c r="AT415" s="186" t="s">
        <v>156</v>
      </c>
      <c r="AU415" s="186" t="s">
        <v>84</v>
      </c>
      <c r="AY415" s="19" t="s">
        <v>153</v>
      </c>
      <c r="BE415" s="187">
        <f>IF(N415="základní",J415,0)</f>
        <v>0</v>
      </c>
      <c r="BF415" s="187">
        <f>IF(N415="snížená",J415,0)</f>
        <v>0</v>
      </c>
      <c r="BG415" s="187">
        <f>IF(N415="zákl. přenesená",J415,0)</f>
        <v>0</v>
      </c>
      <c r="BH415" s="187">
        <f>IF(N415="sníž. přenesená",J415,0)</f>
        <v>0</v>
      </c>
      <c r="BI415" s="187">
        <f>IF(N415="nulová",J415,0)</f>
        <v>0</v>
      </c>
      <c r="BJ415" s="19" t="s">
        <v>82</v>
      </c>
      <c r="BK415" s="187">
        <f>ROUND(I415*H415,2)</f>
        <v>0</v>
      </c>
      <c r="BL415" s="19" t="s">
        <v>167</v>
      </c>
      <c r="BM415" s="186" t="s">
        <v>747</v>
      </c>
    </row>
    <row r="416" spans="1:65" s="15" customFormat="1" x14ac:dyDescent="0.2">
      <c r="B416" s="224"/>
      <c r="C416" s="225"/>
      <c r="D416" s="188" t="s">
        <v>317</v>
      </c>
      <c r="E416" s="226" t="s">
        <v>28</v>
      </c>
      <c r="F416" s="227" t="s">
        <v>748</v>
      </c>
      <c r="G416" s="225"/>
      <c r="H416" s="226" t="s">
        <v>28</v>
      </c>
      <c r="I416" s="228"/>
      <c r="J416" s="225"/>
      <c r="K416" s="225"/>
      <c r="L416" s="229"/>
      <c r="M416" s="230"/>
      <c r="N416" s="231"/>
      <c r="O416" s="231"/>
      <c r="P416" s="231"/>
      <c r="Q416" s="231"/>
      <c r="R416" s="231"/>
      <c r="S416" s="231"/>
      <c r="T416" s="232"/>
      <c r="AT416" s="233" t="s">
        <v>317</v>
      </c>
      <c r="AU416" s="233" t="s">
        <v>84</v>
      </c>
      <c r="AV416" s="15" t="s">
        <v>82</v>
      </c>
      <c r="AW416" s="15" t="s">
        <v>35</v>
      </c>
      <c r="AX416" s="15" t="s">
        <v>74</v>
      </c>
      <c r="AY416" s="233" t="s">
        <v>153</v>
      </c>
    </row>
    <row r="417" spans="1:65" s="13" customFormat="1" x14ac:dyDescent="0.2">
      <c r="B417" s="197"/>
      <c r="C417" s="198"/>
      <c r="D417" s="188" t="s">
        <v>317</v>
      </c>
      <c r="E417" s="199" t="s">
        <v>28</v>
      </c>
      <c r="F417" s="200" t="s">
        <v>749</v>
      </c>
      <c r="G417" s="198"/>
      <c r="H417" s="201">
        <v>153.85</v>
      </c>
      <c r="I417" s="202"/>
      <c r="J417" s="198"/>
      <c r="K417" s="198"/>
      <c r="L417" s="203"/>
      <c r="M417" s="204"/>
      <c r="N417" s="205"/>
      <c r="O417" s="205"/>
      <c r="P417" s="205"/>
      <c r="Q417" s="205"/>
      <c r="R417" s="205"/>
      <c r="S417" s="205"/>
      <c r="T417" s="206"/>
      <c r="AT417" s="207" t="s">
        <v>317</v>
      </c>
      <c r="AU417" s="207" t="s">
        <v>84</v>
      </c>
      <c r="AV417" s="13" t="s">
        <v>84</v>
      </c>
      <c r="AW417" s="13" t="s">
        <v>35</v>
      </c>
      <c r="AX417" s="13" t="s">
        <v>74</v>
      </c>
      <c r="AY417" s="207" t="s">
        <v>153</v>
      </c>
    </row>
    <row r="418" spans="1:65" s="13" customFormat="1" x14ac:dyDescent="0.2">
      <c r="B418" s="197"/>
      <c r="C418" s="198"/>
      <c r="D418" s="188" t="s">
        <v>317</v>
      </c>
      <c r="E418" s="199" t="s">
        <v>28</v>
      </c>
      <c r="F418" s="200" t="s">
        <v>750</v>
      </c>
      <c r="G418" s="198"/>
      <c r="H418" s="201">
        <v>70.849999999999994</v>
      </c>
      <c r="I418" s="202"/>
      <c r="J418" s="198"/>
      <c r="K418" s="198"/>
      <c r="L418" s="203"/>
      <c r="M418" s="204"/>
      <c r="N418" s="205"/>
      <c r="O418" s="205"/>
      <c r="P418" s="205"/>
      <c r="Q418" s="205"/>
      <c r="R418" s="205"/>
      <c r="S418" s="205"/>
      <c r="T418" s="206"/>
      <c r="AT418" s="207" t="s">
        <v>317</v>
      </c>
      <c r="AU418" s="207" t="s">
        <v>84</v>
      </c>
      <c r="AV418" s="13" t="s">
        <v>84</v>
      </c>
      <c r="AW418" s="13" t="s">
        <v>35</v>
      </c>
      <c r="AX418" s="13" t="s">
        <v>74</v>
      </c>
      <c r="AY418" s="207" t="s">
        <v>153</v>
      </c>
    </row>
    <row r="419" spans="1:65" s="13" customFormat="1" x14ac:dyDescent="0.2">
      <c r="B419" s="197"/>
      <c r="C419" s="198"/>
      <c r="D419" s="188" t="s">
        <v>317</v>
      </c>
      <c r="E419" s="199" t="s">
        <v>28</v>
      </c>
      <c r="F419" s="200" t="s">
        <v>751</v>
      </c>
      <c r="G419" s="198"/>
      <c r="H419" s="201">
        <v>70.849999999999994</v>
      </c>
      <c r="I419" s="202"/>
      <c r="J419" s="198"/>
      <c r="K419" s="198"/>
      <c r="L419" s="203"/>
      <c r="M419" s="204"/>
      <c r="N419" s="205"/>
      <c r="O419" s="205"/>
      <c r="P419" s="205"/>
      <c r="Q419" s="205"/>
      <c r="R419" s="205"/>
      <c r="S419" s="205"/>
      <c r="T419" s="206"/>
      <c r="AT419" s="207" t="s">
        <v>317</v>
      </c>
      <c r="AU419" s="207" t="s">
        <v>84</v>
      </c>
      <c r="AV419" s="13" t="s">
        <v>84</v>
      </c>
      <c r="AW419" s="13" t="s">
        <v>35</v>
      </c>
      <c r="AX419" s="13" t="s">
        <v>74</v>
      </c>
      <c r="AY419" s="207" t="s">
        <v>153</v>
      </c>
    </row>
    <row r="420" spans="1:65" s="13" customFormat="1" x14ac:dyDescent="0.2">
      <c r="B420" s="197"/>
      <c r="C420" s="198"/>
      <c r="D420" s="188" t="s">
        <v>317</v>
      </c>
      <c r="E420" s="199" t="s">
        <v>28</v>
      </c>
      <c r="F420" s="200" t="s">
        <v>752</v>
      </c>
      <c r="G420" s="198"/>
      <c r="H420" s="201">
        <v>70.849999999999994</v>
      </c>
      <c r="I420" s="202"/>
      <c r="J420" s="198"/>
      <c r="K420" s="198"/>
      <c r="L420" s="203"/>
      <c r="M420" s="204"/>
      <c r="N420" s="205"/>
      <c r="O420" s="205"/>
      <c r="P420" s="205"/>
      <c r="Q420" s="205"/>
      <c r="R420" s="205"/>
      <c r="S420" s="205"/>
      <c r="T420" s="206"/>
      <c r="AT420" s="207" t="s">
        <v>317</v>
      </c>
      <c r="AU420" s="207" t="s">
        <v>84</v>
      </c>
      <c r="AV420" s="13" t="s">
        <v>84</v>
      </c>
      <c r="AW420" s="13" t="s">
        <v>35</v>
      </c>
      <c r="AX420" s="13" t="s">
        <v>74</v>
      </c>
      <c r="AY420" s="207" t="s">
        <v>153</v>
      </c>
    </row>
    <row r="421" spans="1:65" s="13" customFormat="1" x14ac:dyDescent="0.2">
      <c r="B421" s="197"/>
      <c r="C421" s="198"/>
      <c r="D421" s="188" t="s">
        <v>317</v>
      </c>
      <c r="E421" s="199" t="s">
        <v>28</v>
      </c>
      <c r="F421" s="200" t="s">
        <v>753</v>
      </c>
      <c r="G421" s="198"/>
      <c r="H421" s="201">
        <v>70.849999999999994</v>
      </c>
      <c r="I421" s="202"/>
      <c r="J421" s="198"/>
      <c r="K421" s="198"/>
      <c r="L421" s="203"/>
      <c r="M421" s="204"/>
      <c r="N421" s="205"/>
      <c r="O421" s="205"/>
      <c r="P421" s="205"/>
      <c r="Q421" s="205"/>
      <c r="R421" s="205"/>
      <c r="S421" s="205"/>
      <c r="T421" s="206"/>
      <c r="AT421" s="207" t="s">
        <v>317</v>
      </c>
      <c r="AU421" s="207" t="s">
        <v>84</v>
      </c>
      <c r="AV421" s="13" t="s">
        <v>84</v>
      </c>
      <c r="AW421" s="13" t="s">
        <v>35</v>
      </c>
      <c r="AX421" s="13" t="s">
        <v>74</v>
      </c>
      <c r="AY421" s="207" t="s">
        <v>153</v>
      </c>
    </row>
    <row r="422" spans="1:65" s="14" customFormat="1" x14ac:dyDescent="0.2">
      <c r="B422" s="208"/>
      <c r="C422" s="209"/>
      <c r="D422" s="188" t="s">
        <v>317</v>
      </c>
      <c r="E422" s="210" t="s">
        <v>28</v>
      </c>
      <c r="F422" s="211" t="s">
        <v>353</v>
      </c>
      <c r="G422" s="209"/>
      <c r="H422" s="212">
        <v>437.25</v>
      </c>
      <c r="I422" s="213"/>
      <c r="J422" s="209"/>
      <c r="K422" s="209"/>
      <c r="L422" s="214"/>
      <c r="M422" s="215"/>
      <c r="N422" s="216"/>
      <c r="O422" s="216"/>
      <c r="P422" s="216"/>
      <c r="Q422" s="216"/>
      <c r="R422" s="216"/>
      <c r="S422" s="216"/>
      <c r="T422" s="217"/>
      <c r="AT422" s="218" t="s">
        <v>317</v>
      </c>
      <c r="AU422" s="218" t="s">
        <v>84</v>
      </c>
      <c r="AV422" s="14" t="s">
        <v>167</v>
      </c>
      <c r="AW422" s="14" t="s">
        <v>35</v>
      </c>
      <c r="AX422" s="14" t="s">
        <v>82</v>
      </c>
      <c r="AY422" s="218" t="s">
        <v>153</v>
      </c>
    </row>
    <row r="423" spans="1:65" s="2" customFormat="1" ht="24" x14ac:dyDescent="0.2">
      <c r="A423" s="36"/>
      <c r="B423" s="37"/>
      <c r="C423" s="175" t="s">
        <v>754</v>
      </c>
      <c r="D423" s="175" t="s">
        <v>156</v>
      </c>
      <c r="E423" s="176" t="s">
        <v>755</v>
      </c>
      <c r="F423" s="177" t="s">
        <v>756</v>
      </c>
      <c r="G423" s="178" t="s">
        <v>433</v>
      </c>
      <c r="H423" s="179">
        <v>968.51499999999999</v>
      </c>
      <c r="I423" s="180"/>
      <c r="J423" s="181">
        <f>ROUND(I423*H423,2)</f>
        <v>0</v>
      </c>
      <c r="K423" s="177" t="s">
        <v>315</v>
      </c>
      <c r="L423" s="41"/>
      <c r="M423" s="182" t="s">
        <v>28</v>
      </c>
      <c r="N423" s="183" t="s">
        <v>45</v>
      </c>
      <c r="O423" s="66"/>
      <c r="P423" s="184">
        <f>O423*H423</f>
        <v>0</v>
      </c>
      <c r="Q423" s="184">
        <v>0</v>
      </c>
      <c r="R423" s="184">
        <f>Q423*H423</f>
        <v>0</v>
      </c>
      <c r="S423" s="184">
        <v>0.01</v>
      </c>
      <c r="T423" s="185">
        <f>S423*H423</f>
        <v>9.6851500000000001</v>
      </c>
      <c r="U423" s="36"/>
      <c r="V423" s="36"/>
      <c r="W423" s="36"/>
      <c r="X423" s="36"/>
      <c r="Y423" s="36"/>
      <c r="Z423" s="36"/>
      <c r="AA423" s="36"/>
      <c r="AB423" s="36"/>
      <c r="AC423" s="36"/>
      <c r="AD423" s="36"/>
      <c r="AE423" s="36"/>
      <c r="AR423" s="186" t="s">
        <v>167</v>
      </c>
      <c r="AT423" s="186" t="s">
        <v>156</v>
      </c>
      <c r="AU423" s="186" t="s">
        <v>84</v>
      </c>
      <c r="AY423" s="19" t="s">
        <v>153</v>
      </c>
      <c r="BE423" s="187">
        <f>IF(N423="základní",J423,0)</f>
        <v>0</v>
      </c>
      <c r="BF423" s="187">
        <f>IF(N423="snížená",J423,0)</f>
        <v>0</v>
      </c>
      <c r="BG423" s="187">
        <f>IF(N423="zákl. přenesená",J423,0)</f>
        <v>0</v>
      </c>
      <c r="BH423" s="187">
        <f>IF(N423="sníž. přenesená",J423,0)</f>
        <v>0</v>
      </c>
      <c r="BI423" s="187">
        <f>IF(N423="nulová",J423,0)</f>
        <v>0</v>
      </c>
      <c r="BJ423" s="19" t="s">
        <v>82</v>
      </c>
      <c r="BK423" s="187">
        <f>ROUND(I423*H423,2)</f>
        <v>0</v>
      </c>
      <c r="BL423" s="19" t="s">
        <v>167</v>
      </c>
      <c r="BM423" s="186" t="s">
        <v>757</v>
      </c>
    </row>
    <row r="424" spans="1:65" s="2" customFormat="1" ht="19.5" x14ac:dyDescent="0.2">
      <c r="A424" s="36"/>
      <c r="B424" s="37"/>
      <c r="C424" s="38"/>
      <c r="D424" s="188" t="s">
        <v>194</v>
      </c>
      <c r="E424" s="38"/>
      <c r="F424" s="189" t="s">
        <v>758</v>
      </c>
      <c r="G424" s="38"/>
      <c r="H424" s="38"/>
      <c r="I424" s="190"/>
      <c r="J424" s="38"/>
      <c r="K424" s="38"/>
      <c r="L424" s="41"/>
      <c r="M424" s="191"/>
      <c r="N424" s="192"/>
      <c r="O424" s="66"/>
      <c r="P424" s="66"/>
      <c r="Q424" s="66"/>
      <c r="R424" s="66"/>
      <c r="S424" s="66"/>
      <c r="T424" s="67"/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T424" s="19" t="s">
        <v>194</v>
      </c>
      <c r="AU424" s="19" t="s">
        <v>84</v>
      </c>
    </row>
    <row r="425" spans="1:65" s="15" customFormat="1" x14ac:dyDescent="0.2">
      <c r="B425" s="224"/>
      <c r="C425" s="225"/>
      <c r="D425" s="188" t="s">
        <v>317</v>
      </c>
      <c r="E425" s="226" t="s">
        <v>28</v>
      </c>
      <c r="F425" s="227" t="s">
        <v>727</v>
      </c>
      <c r="G425" s="225"/>
      <c r="H425" s="226" t="s">
        <v>28</v>
      </c>
      <c r="I425" s="228"/>
      <c r="J425" s="225"/>
      <c r="K425" s="225"/>
      <c r="L425" s="229"/>
      <c r="M425" s="230"/>
      <c r="N425" s="231"/>
      <c r="O425" s="231"/>
      <c r="P425" s="231"/>
      <c r="Q425" s="231"/>
      <c r="R425" s="231"/>
      <c r="S425" s="231"/>
      <c r="T425" s="232"/>
      <c r="AT425" s="233" t="s">
        <v>317</v>
      </c>
      <c r="AU425" s="233" t="s">
        <v>84</v>
      </c>
      <c r="AV425" s="15" t="s">
        <v>82</v>
      </c>
      <c r="AW425" s="15" t="s">
        <v>35</v>
      </c>
      <c r="AX425" s="15" t="s">
        <v>74</v>
      </c>
      <c r="AY425" s="233" t="s">
        <v>153</v>
      </c>
    </row>
    <row r="426" spans="1:65" s="15" customFormat="1" x14ac:dyDescent="0.2">
      <c r="B426" s="224"/>
      <c r="C426" s="225"/>
      <c r="D426" s="188" t="s">
        <v>317</v>
      </c>
      <c r="E426" s="226" t="s">
        <v>28</v>
      </c>
      <c r="F426" s="227" t="s">
        <v>759</v>
      </c>
      <c r="G426" s="225"/>
      <c r="H426" s="226" t="s">
        <v>28</v>
      </c>
      <c r="I426" s="228"/>
      <c r="J426" s="225"/>
      <c r="K426" s="225"/>
      <c r="L426" s="229"/>
      <c r="M426" s="230"/>
      <c r="N426" s="231"/>
      <c r="O426" s="231"/>
      <c r="P426" s="231"/>
      <c r="Q426" s="231"/>
      <c r="R426" s="231"/>
      <c r="S426" s="231"/>
      <c r="T426" s="232"/>
      <c r="AT426" s="233" t="s">
        <v>317</v>
      </c>
      <c r="AU426" s="233" t="s">
        <v>84</v>
      </c>
      <c r="AV426" s="15" t="s">
        <v>82</v>
      </c>
      <c r="AW426" s="15" t="s">
        <v>35</v>
      </c>
      <c r="AX426" s="15" t="s">
        <v>74</v>
      </c>
      <c r="AY426" s="233" t="s">
        <v>153</v>
      </c>
    </row>
    <row r="427" spans="1:65" s="13" customFormat="1" x14ac:dyDescent="0.2">
      <c r="B427" s="197"/>
      <c r="C427" s="198"/>
      <c r="D427" s="188" t="s">
        <v>317</v>
      </c>
      <c r="E427" s="199" t="s">
        <v>28</v>
      </c>
      <c r="F427" s="200" t="s">
        <v>760</v>
      </c>
      <c r="G427" s="198"/>
      <c r="H427" s="201">
        <v>47.53</v>
      </c>
      <c r="I427" s="202"/>
      <c r="J427" s="198"/>
      <c r="K427" s="198"/>
      <c r="L427" s="203"/>
      <c r="M427" s="204"/>
      <c r="N427" s="205"/>
      <c r="O427" s="205"/>
      <c r="P427" s="205"/>
      <c r="Q427" s="205"/>
      <c r="R427" s="205"/>
      <c r="S427" s="205"/>
      <c r="T427" s="206"/>
      <c r="AT427" s="207" t="s">
        <v>317</v>
      </c>
      <c r="AU427" s="207" t="s">
        <v>84</v>
      </c>
      <c r="AV427" s="13" t="s">
        <v>84</v>
      </c>
      <c r="AW427" s="13" t="s">
        <v>35</v>
      </c>
      <c r="AX427" s="13" t="s">
        <v>74</v>
      </c>
      <c r="AY427" s="207" t="s">
        <v>153</v>
      </c>
    </row>
    <row r="428" spans="1:65" s="13" customFormat="1" x14ac:dyDescent="0.2">
      <c r="B428" s="197"/>
      <c r="C428" s="198"/>
      <c r="D428" s="188" t="s">
        <v>317</v>
      </c>
      <c r="E428" s="199" t="s">
        <v>28</v>
      </c>
      <c r="F428" s="200" t="s">
        <v>761</v>
      </c>
      <c r="G428" s="198"/>
      <c r="H428" s="201">
        <v>7.5</v>
      </c>
      <c r="I428" s="202"/>
      <c r="J428" s="198"/>
      <c r="K428" s="198"/>
      <c r="L428" s="203"/>
      <c r="M428" s="204"/>
      <c r="N428" s="205"/>
      <c r="O428" s="205"/>
      <c r="P428" s="205"/>
      <c r="Q428" s="205"/>
      <c r="R428" s="205"/>
      <c r="S428" s="205"/>
      <c r="T428" s="206"/>
      <c r="AT428" s="207" t="s">
        <v>317</v>
      </c>
      <c r="AU428" s="207" t="s">
        <v>84</v>
      </c>
      <c r="AV428" s="13" t="s">
        <v>84</v>
      </c>
      <c r="AW428" s="13" t="s">
        <v>35</v>
      </c>
      <c r="AX428" s="13" t="s">
        <v>74</v>
      </c>
      <c r="AY428" s="207" t="s">
        <v>153</v>
      </c>
    </row>
    <row r="429" spans="1:65" s="13" customFormat="1" x14ac:dyDescent="0.2">
      <c r="B429" s="197"/>
      <c r="C429" s="198"/>
      <c r="D429" s="188" t="s">
        <v>317</v>
      </c>
      <c r="E429" s="199" t="s">
        <v>28</v>
      </c>
      <c r="F429" s="200" t="s">
        <v>762</v>
      </c>
      <c r="G429" s="198"/>
      <c r="H429" s="201">
        <v>-2.25</v>
      </c>
      <c r="I429" s="202"/>
      <c r="J429" s="198"/>
      <c r="K429" s="198"/>
      <c r="L429" s="203"/>
      <c r="M429" s="204"/>
      <c r="N429" s="205"/>
      <c r="O429" s="205"/>
      <c r="P429" s="205"/>
      <c r="Q429" s="205"/>
      <c r="R429" s="205"/>
      <c r="S429" s="205"/>
      <c r="T429" s="206"/>
      <c r="AT429" s="207" t="s">
        <v>317</v>
      </c>
      <c r="AU429" s="207" t="s">
        <v>84</v>
      </c>
      <c r="AV429" s="13" t="s">
        <v>84</v>
      </c>
      <c r="AW429" s="13" t="s">
        <v>35</v>
      </c>
      <c r="AX429" s="13" t="s">
        <v>74</v>
      </c>
      <c r="AY429" s="207" t="s">
        <v>153</v>
      </c>
    </row>
    <row r="430" spans="1:65" s="13" customFormat="1" x14ac:dyDescent="0.2">
      <c r="B430" s="197"/>
      <c r="C430" s="198"/>
      <c r="D430" s="188" t="s">
        <v>317</v>
      </c>
      <c r="E430" s="199" t="s">
        <v>28</v>
      </c>
      <c r="F430" s="200" t="s">
        <v>763</v>
      </c>
      <c r="G430" s="198"/>
      <c r="H430" s="201">
        <v>1.89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317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1:65" s="13" customFormat="1" x14ac:dyDescent="0.2">
      <c r="B431" s="197"/>
      <c r="C431" s="198"/>
      <c r="D431" s="188" t="s">
        <v>317</v>
      </c>
      <c r="E431" s="199" t="s">
        <v>28</v>
      </c>
      <c r="F431" s="200" t="s">
        <v>764</v>
      </c>
      <c r="G431" s="198"/>
      <c r="H431" s="201">
        <v>187.18</v>
      </c>
      <c r="I431" s="202"/>
      <c r="J431" s="198"/>
      <c r="K431" s="198"/>
      <c r="L431" s="203"/>
      <c r="M431" s="204"/>
      <c r="N431" s="205"/>
      <c r="O431" s="205"/>
      <c r="P431" s="205"/>
      <c r="Q431" s="205"/>
      <c r="R431" s="205"/>
      <c r="S431" s="205"/>
      <c r="T431" s="206"/>
      <c r="AT431" s="207" t="s">
        <v>317</v>
      </c>
      <c r="AU431" s="207" t="s">
        <v>84</v>
      </c>
      <c r="AV431" s="13" t="s">
        <v>84</v>
      </c>
      <c r="AW431" s="13" t="s">
        <v>35</v>
      </c>
      <c r="AX431" s="13" t="s">
        <v>74</v>
      </c>
      <c r="AY431" s="207" t="s">
        <v>153</v>
      </c>
    </row>
    <row r="432" spans="1:65" s="13" customFormat="1" x14ac:dyDescent="0.2">
      <c r="B432" s="197"/>
      <c r="C432" s="198"/>
      <c r="D432" s="188" t="s">
        <v>317</v>
      </c>
      <c r="E432" s="199" t="s">
        <v>28</v>
      </c>
      <c r="F432" s="200" t="s">
        <v>765</v>
      </c>
      <c r="G432" s="198"/>
      <c r="H432" s="201">
        <v>-36.369999999999997</v>
      </c>
      <c r="I432" s="202"/>
      <c r="J432" s="198"/>
      <c r="K432" s="198"/>
      <c r="L432" s="203"/>
      <c r="M432" s="204"/>
      <c r="N432" s="205"/>
      <c r="O432" s="205"/>
      <c r="P432" s="205"/>
      <c r="Q432" s="205"/>
      <c r="R432" s="205"/>
      <c r="S432" s="205"/>
      <c r="T432" s="206"/>
      <c r="AT432" s="207" t="s">
        <v>317</v>
      </c>
      <c r="AU432" s="207" t="s">
        <v>84</v>
      </c>
      <c r="AV432" s="13" t="s">
        <v>84</v>
      </c>
      <c r="AW432" s="13" t="s">
        <v>35</v>
      </c>
      <c r="AX432" s="13" t="s">
        <v>74</v>
      </c>
      <c r="AY432" s="207" t="s">
        <v>153</v>
      </c>
    </row>
    <row r="433" spans="2:51" s="13" customFormat="1" x14ac:dyDescent="0.2">
      <c r="B433" s="197"/>
      <c r="C433" s="198"/>
      <c r="D433" s="188" t="s">
        <v>317</v>
      </c>
      <c r="E433" s="199" t="s">
        <v>28</v>
      </c>
      <c r="F433" s="200" t="s">
        <v>766</v>
      </c>
      <c r="G433" s="198"/>
      <c r="H433" s="201">
        <v>21.03</v>
      </c>
      <c r="I433" s="202"/>
      <c r="J433" s="198"/>
      <c r="K433" s="198"/>
      <c r="L433" s="203"/>
      <c r="M433" s="204"/>
      <c r="N433" s="205"/>
      <c r="O433" s="205"/>
      <c r="P433" s="205"/>
      <c r="Q433" s="205"/>
      <c r="R433" s="205"/>
      <c r="S433" s="205"/>
      <c r="T433" s="206"/>
      <c r="AT433" s="207" t="s">
        <v>317</v>
      </c>
      <c r="AU433" s="207" t="s">
        <v>84</v>
      </c>
      <c r="AV433" s="13" t="s">
        <v>84</v>
      </c>
      <c r="AW433" s="13" t="s">
        <v>35</v>
      </c>
      <c r="AX433" s="13" t="s">
        <v>74</v>
      </c>
      <c r="AY433" s="207" t="s">
        <v>153</v>
      </c>
    </row>
    <row r="434" spans="2:51" s="13" customFormat="1" x14ac:dyDescent="0.2">
      <c r="B434" s="197"/>
      <c r="C434" s="198"/>
      <c r="D434" s="188" t="s">
        <v>317</v>
      </c>
      <c r="E434" s="199" t="s">
        <v>28</v>
      </c>
      <c r="F434" s="200" t="s">
        <v>767</v>
      </c>
      <c r="G434" s="198"/>
      <c r="H434" s="201">
        <v>26.86</v>
      </c>
      <c r="I434" s="202"/>
      <c r="J434" s="198"/>
      <c r="K434" s="198"/>
      <c r="L434" s="203"/>
      <c r="M434" s="204"/>
      <c r="N434" s="205"/>
      <c r="O434" s="205"/>
      <c r="P434" s="205"/>
      <c r="Q434" s="205"/>
      <c r="R434" s="205"/>
      <c r="S434" s="205"/>
      <c r="T434" s="206"/>
      <c r="AT434" s="207" t="s">
        <v>317</v>
      </c>
      <c r="AU434" s="207" t="s">
        <v>84</v>
      </c>
      <c r="AV434" s="13" t="s">
        <v>84</v>
      </c>
      <c r="AW434" s="13" t="s">
        <v>35</v>
      </c>
      <c r="AX434" s="13" t="s">
        <v>74</v>
      </c>
      <c r="AY434" s="207" t="s">
        <v>153</v>
      </c>
    </row>
    <row r="435" spans="2:51" s="16" customFormat="1" x14ac:dyDescent="0.2">
      <c r="B435" s="234"/>
      <c r="C435" s="235"/>
      <c r="D435" s="188" t="s">
        <v>317</v>
      </c>
      <c r="E435" s="236" t="s">
        <v>28</v>
      </c>
      <c r="F435" s="237" t="s">
        <v>448</v>
      </c>
      <c r="G435" s="235"/>
      <c r="H435" s="238">
        <v>253.37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AT435" s="244" t="s">
        <v>317</v>
      </c>
      <c r="AU435" s="244" t="s">
        <v>84</v>
      </c>
      <c r="AV435" s="16" t="s">
        <v>163</v>
      </c>
      <c r="AW435" s="16" t="s">
        <v>35</v>
      </c>
      <c r="AX435" s="16" t="s">
        <v>74</v>
      </c>
      <c r="AY435" s="244" t="s">
        <v>153</v>
      </c>
    </row>
    <row r="436" spans="2:51" s="15" customFormat="1" x14ac:dyDescent="0.2">
      <c r="B436" s="224"/>
      <c r="C436" s="225"/>
      <c r="D436" s="188" t="s">
        <v>317</v>
      </c>
      <c r="E436" s="226" t="s">
        <v>28</v>
      </c>
      <c r="F436" s="227" t="s">
        <v>531</v>
      </c>
      <c r="G436" s="225"/>
      <c r="H436" s="226" t="s">
        <v>28</v>
      </c>
      <c r="I436" s="228"/>
      <c r="J436" s="225"/>
      <c r="K436" s="225"/>
      <c r="L436" s="229"/>
      <c r="M436" s="230"/>
      <c r="N436" s="231"/>
      <c r="O436" s="231"/>
      <c r="P436" s="231"/>
      <c r="Q436" s="231"/>
      <c r="R436" s="231"/>
      <c r="S436" s="231"/>
      <c r="T436" s="232"/>
      <c r="AT436" s="233" t="s">
        <v>317</v>
      </c>
      <c r="AU436" s="233" t="s">
        <v>84</v>
      </c>
      <c r="AV436" s="15" t="s">
        <v>82</v>
      </c>
      <c r="AW436" s="15" t="s">
        <v>35</v>
      </c>
      <c r="AX436" s="15" t="s">
        <v>74</v>
      </c>
      <c r="AY436" s="233" t="s">
        <v>153</v>
      </c>
    </row>
    <row r="437" spans="2:51" s="13" customFormat="1" x14ac:dyDescent="0.2">
      <c r="B437" s="197"/>
      <c r="C437" s="198"/>
      <c r="D437" s="188" t="s">
        <v>317</v>
      </c>
      <c r="E437" s="199" t="s">
        <v>28</v>
      </c>
      <c r="F437" s="200" t="s">
        <v>768</v>
      </c>
      <c r="G437" s="198"/>
      <c r="H437" s="201">
        <v>33.655000000000001</v>
      </c>
      <c r="I437" s="202"/>
      <c r="J437" s="198"/>
      <c r="K437" s="198"/>
      <c r="L437" s="203"/>
      <c r="M437" s="204"/>
      <c r="N437" s="205"/>
      <c r="O437" s="205"/>
      <c r="P437" s="205"/>
      <c r="Q437" s="205"/>
      <c r="R437" s="205"/>
      <c r="S437" s="205"/>
      <c r="T437" s="206"/>
      <c r="AT437" s="207" t="s">
        <v>317</v>
      </c>
      <c r="AU437" s="207" t="s">
        <v>84</v>
      </c>
      <c r="AV437" s="13" t="s">
        <v>84</v>
      </c>
      <c r="AW437" s="13" t="s">
        <v>35</v>
      </c>
      <c r="AX437" s="13" t="s">
        <v>74</v>
      </c>
      <c r="AY437" s="207" t="s">
        <v>153</v>
      </c>
    </row>
    <row r="438" spans="2:51" s="13" customFormat="1" x14ac:dyDescent="0.2">
      <c r="B438" s="197"/>
      <c r="C438" s="198"/>
      <c r="D438" s="188" t="s">
        <v>317</v>
      </c>
      <c r="E438" s="199" t="s">
        <v>28</v>
      </c>
      <c r="F438" s="200" t="s">
        <v>769</v>
      </c>
      <c r="G438" s="198"/>
      <c r="H438" s="201">
        <v>-1.89</v>
      </c>
      <c r="I438" s="202"/>
      <c r="J438" s="198"/>
      <c r="K438" s="198"/>
      <c r="L438" s="203"/>
      <c r="M438" s="204"/>
      <c r="N438" s="205"/>
      <c r="O438" s="205"/>
      <c r="P438" s="205"/>
      <c r="Q438" s="205"/>
      <c r="R438" s="205"/>
      <c r="S438" s="205"/>
      <c r="T438" s="206"/>
      <c r="AT438" s="207" t="s">
        <v>317</v>
      </c>
      <c r="AU438" s="207" t="s">
        <v>84</v>
      </c>
      <c r="AV438" s="13" t="s">
        <v>84</v>
      </c>
      <c r="AW438" s="13" t="s">
        <v>35</v>
      </c>
      <c r="AX438" s="13" t="s">
        <v>74</v>
      </c>
      <c r="AY438" s="207" t="s">
        <v>153</v>
      </c>
    </row>
    <row r="439" spans="2:51" s="13" customFormat="1" x14ac:dyDescent="0.2">
      <c r="B439" s="197"/>
      <c r="C439" s="198"/>
      <c r="D439" s="188" t="s">
        <v>317</v>
      </c>
      <c r="E439" s="199" t="s">
        <v>28</v>
      </c>
      <c r="F439" s="200" t="s">
        <v>770</v>
      </c>
      <c r="G439" s="198"/>
      <c r="H439" s="201">
        <v>22.8</v>
      </c>
      <c r="I439" s="202"/>
      <c r="J439" s="198"/>
      <c r="K439" s="198"/>
      <c r="L439" s="203"/>
      <c r="M439" s="204"/>
      <c r="N439" s="205"/>
      <c r="O439" s="205"/>
      <c r="P439" s="205"/>
      <c r="Q439" s="205"/>
      <c r="R439" s="205"/>
      <c r="S439" s="205"/>
      <c r="T439" s="206"/>
      <c r="AT439" s="207" t="s">
        <v>317</v>
      </c>
      <c r="AU439" s="207" t="s">
        <v>84</v>
      </c>
      <c r="AV439" s="13" t="s">
        <v>84</v>
      </c>
      <c r="AW439" s="13" t="s">
        <v>35</v>
      </c>
      <c r="AX439" s="13" t="s">
        <v>74</v>
      </c>
      <c r="AY439" s="207" t="s">
        <v>153</v>
      </c>
    </row>
    <row r="440" spans="2:51" s="13" customFormat="1" x14ac:dyDescent="0.2">
      <c r="B440" s="197"/>
      <c r="C440" s="198"/>
      <c r="D440" s="188" t="s">
        <v>317</v>
      </c>
      <c r="E440" s="199" t="s">
        <v>28</v>
      </c>
      <c r="F440" s="200" t="s">
        <v>771</v>
      </c>
      <c r="G440" s="198"/>
      <c r="H440" s="201">
        <v>-7.2279999999999998</v>
      </c>
      <c r="I440" s="202"/>
      <c r="J440" s="198"/>
      <c r="K440" s="198"/>
      <c r="L440" s="203"/>
      <c r="M440" s="204"/>
      <c r="N440" s="205"/>
      <c r="O440" s="205"/>
      <c r="P440" s="205"/>
      <c r="Q440" s="205"/>
      <c r="R440" s="205"/>
      <c r="S440" s="205"/>
      <c r="T440" s="206"/>
      <c r="AT440" s="207" t="s">
        <v>317</v>
      </c>
      <c r="AU440" s="207" t="s">
        <v>84</v>
      </c>
      <c r="AV440" s="13" t="s">
        <v>84</v>
      </c>
      <c r="AW440" s="13" t="s">
        <v>35</v>
      </c>
      <c r="AX440" s="13" t="s">
        <v>74</v>
      </c>
      <c r="AY440" s="207" t="s">
        <v>153</v>
      </c>
    </row>
    <row r="441" spans="2:51" s="13" customFormat="1" x14ac:dyDescent="0.2">
      <c r="B441" s="197"/>
      <c r="C441" s="198"/>
      <c r="D441" s="188" t="s">
        <v>317</v>
      </c>
      <c r="E441" s="199" t="s">
        <v>28</v>
      </c>
      <c r="F441" s="200" t="s">
        <v>772</v>
      </c>
      <c r="G441" s="198"/>
      <c r="H441" s="201">
        <v>2.4849999999999999</v>
      </c>
      <c r="I441" s="202"/>
      <c r="J441" s="198"/>
      <c r="K441" s="198"/>
      <c r="L441" s="203"/>
      <c r="M441" s="204"/>
      <c r="N441" s="205"/>
      <c r="O441" s="205"/>
      <c r="P441" s="205"/>
      <c r="Q441" s="205"/>
      <c r="R441" s="205"/>
      <c r="S441" s="205"/>
      <c r="T441" s="206"/>
      <c r="AT441" s="207" t="s">
        <v>317</v>
      </c>
      <c r="AU441" s="207" t="s">
        <v>84</v>
      </c>
      <c r="AV441" s="13" t="s">
        <v>84</v>
      </c>
      <c r="AW441" s="13" t="s">
        <v>35</v>
      </c>
      <c r="AX441" s="13" t="s">
        <v>74</v>
      </c>
      <c r="AY441" s="207" t="s">
        <v>153</v>
      </c>
    </row>
    <row r="442" spans="2:51" s="13" customFormat="1" x14ac:dyDescent="0.2">
      <c r="B442" s="197"/>
      <c r="C442" s="198"/>
      <c r="D442" s="188" t="s">
        <v>317</v>
      </c>
      <c r="E442" s="199" t="s">
        <v>28</v>
      </c>
      <c r="F442" s="200" t="s">
        <v>773</v>
      </c>
      <c r="G442" s="198"/>
      <c r="H442" s="201">
        <v>9.9</v>
      </c>
      <c r="I442" s="202"/>
      <c r="J442" s="198"/>
      <c r="K442" s="198"/>
      <c r="L442" s="203"/>
      <c r="M442" s="204"/>
      <c r="N442" s="205"/>
      <c r="O442" s="205"/>
      <c r="P442" s="205"/>
      <c r="Q442" s="205"/>
      <c r="R442" s="205"/>
      <c r="S442" s="205"/>
      <c r="T442" s="206"/>
      <c r="AT442" s="207" t="s">
        <v>317</v>
      </c>
      <c r="AU442" s="207" t="s">
        <v>84</v>
      </c>
      <c r="AV442" s="13" t="s">
        <v>84</v>
      </c>
      <c r="AW442" s="13" t="s">
        <v>35</v>
      </c>
      <c r="AX442" s="13" t="s">
        <v>74</v>
      </c>
      <c r="AY442" s="207" t="s">
        <v>153</v>
      </c>
    </row>
    <row r="443" spans="2:51" s="13" customFormat="1" x14ac:dyDescent="0.2">
      <c r="B443" s="197"/>
      <c r="C443" s="198"/>
      <c r="D443" s="188" t="s">
        <v>317</v>
      </c>
      <c r="E443" s="199" t="s">
        <v>28</v>
      </c>
      <c r="F443" s="200" t="s">
        <v>774</v>
      </c>
      <c r="G443" s="198"/>
      <c r="H443" s="201">
        <v>-3.74</v>
      </c>
      <c r="I443" s="202"/>
      <c r="J443" s="198"/>
      <c r="K443" s="198"/>
      <c r="L443" s="203"/>
      <c r="M443" s="204"/>
      <c r="N443" s="205"/>
      <c r="O443" s="205"/>
      <c r="P443" s="205"/>
      <c r="Q443" s="205"/>
      <c r="R443" s="205"/>
      <c r="S443" s="205"/>
      <c r="T443" s="206"/>
      <c r="AT443" s="207" t="s">
        <v>317</v>
      </c>
      <c r="AU443" s="207" t="s">
        <v>84</v>
      </c>
      <c r="AV443" s="13" t="s">
        <v>84</v>
      </c>
      <c r="AW443" s="13" t="s">
        <v>35</v>
      </c>
      <c r="AX443" s="13" t="s">
        <v>74</v>
      </c>
      <c r="AY443" s="207" t="s">
        <v>153</v>
      </c>
    </row>
    <row r="444" spans="2:51" s="13" customFormat="1" x14ac:dyDescent="0.2">
      <c r="B444" s="197"/>
      <c r="C444" s="198"/>
      <c r="D444" s="188" t="s">
        <v>317</v>
      </c>
      <c r="E444" s="199" t="s">
        <v>28</v>
      </c>
      <c r="F444" s="200" t="s">
        <v>775</v>
      </c>
      <c r="G444" s="198"/>
      <c r="H444" s="201">
        <v>1.4</v>
      </c>
      <c r="I444" s="202"/>
      <c r="J444" s="198"/>
      <c r="K444" s="198"/>
      <c r="L444" s="203"/>
      <c r="M444" s="204"/>
      <c r="N444" s="205"/>
      <c r="O444" s="205"/>
      <c r="P444" s="205"/>
      <c r="Q444" s="205"/>
      <c r="R444" s="205"/>
      <c r="S444" s="205"/>
      <c r="T444" s="206"/>
      <c r="AT444" s="207" t="s">
        <v>317</v>
      </c>
      <c r="AU444" s="207" t="s">
        <v>84</v>
      </c>
      <c r="AV444" s="13" t="s">
        <v>84</v>
      </c>
      <c r="AW444" s="13" t="s">
        <v>35</v>
      </c>
      <c r="AX444" s="13" t="s">
        <v>74</v>
      </c>
      <c r="AY444" s="207" t="s">
        <v>153</v>
      </c>
    </row>
    <row r="445" spans="2:51" s="13" customFormat="1" x14ac:dyDescent="0.2">
      <c r="B445" s="197"/>
      <c r="C445" s="198"/>
      <c r="D445" s="188" t="s">
        <v>317</v>
      </c>
      <c r="E445" s="199" t="s">
        <v>28</v>
      </c>
      <c r="F445" s="200" t="s">
        <v>776</v>
      </c>
      <c r="G445" s="198"/>
      <c r="H445" s="201">
        <v>20.399999999999999</v>
      </c>
      <c r="I445" s="202"/>
      <c r="J445" s="198"/>
      <c r="K445" s="198"/>
      <c r="L445" s="203"/>
      <c r="M445" s="204"/>
      <c r="N445" s="205"/>
      <c r="O445" s="205"/>
      <c r="P445" s="205"/>
      <c r="Q445" s="205"/>
      <c r="R445" s="205"/>
      <c r="S445" s="205"/>
      <c r="T445" s="206"/>
      <c r="AT445" s="207" t="s">
        <v>317</v>
      </c>
      <c r="AU445" s="207" t="s">
        <v>84</v>
      </c>
      <c r="AV445" s="13" t="s">
        <v>84</v>
      </c>
      <c r="AW445" s="13" t="s">
        <v>35</v>
      </c>
      <c r="AX445" s="13" t="s">
        <v>74</v>
      </c>
      <c r="AY445" s="207" t="s">
        <v>153</v>
      </c>
    </row>
    <row r="446" spans="2:51" s="13" customFormat="1" x14ac:dyDescent="0.2">
      <c r="B446" s="197"/>
      <c r="C446" s="198"/>
      <c r="D446" s="188" t="s">
        <v>317</v>
      </c>
      <c r="E446" s="199" t="s">
        <v>28</v>
      </c>
      <c r="F446" s="200" t="s">
        <v>777</v>
      </c>
      <c r="G446" s="198"/>
      <c r="H446" s="201">
        <v>-4.6280000000000001</v>
      </c>
      <c r="I446" s="202"/>
      <c r="J446" s="198"/>
      <c r="K446" s="198"/>
      <c r="L446" s="203"/>
      <c r="M446" s="204"/>
      <c r="N446" s="205"/>
      <c r="O446" s="205"/>
      <c r="P446" s="205"/>
      <c r="Q446" s="205"/>
      <c r="R446" s="205"/>
      <c r="S446" s="205"/>
      <c r="T446" s="206"/>
      <c r="AT446" s="207" t="s">
        <v>317</v>
      </c>
      <c r="AU446" s="207" t="s">
        <v>84</v>
      </c>
      <c r="AV446" s="13" t="s">
        <v>84</v>
      </c>
      <c r="AW446" s="13" t="s">
        <v>35</v>
      </c>
      <c r="AX446" s="13" t="s">
        <v>74</v>
      </c>
      <c r="AY446" s="207" t="s">
        <v>153</v>
      </c>
    </row>
    <row r="447" spans="2:51" s="13" customFormat="1" x14ac:dyDescent="0.2">
      <c r="B447" s="197"/>
      <c r="C447" s="198"/>
      <c r="D447" s="188" t="s">
        <v>317</v>
      </c>
      <c r="E447" s="199" t="s">
        <v>28</v>
      </c>
      <c r="F447" s="200" t="s">
        <v>775</v>
      </c>
      <c r="G447" s="198"/>
      <c r="H447" s="201">
        <v>1.4</v>
      </c>
      <c r="I447" s="202"/>
      <c r="J447" s="198"/>
      <c r="K447" s="198"/>
      <c r="L447" s="203"/>
      <c r="M447" s="204"/>
      <c r="N447" s="205"/>
      <c r="O447" s="205"/>
      <c r="P447" s="205"/>
      <c r="Q447" s="205"/>
      <c r="R447" s="205"/>
      <c r="S447" s="205"/>
      <c r="T447" s="206"/>
      <c r="AT447" s="207" t="s">
        <v>317</v>
      </c>
      <c r="AU447" s="207" t="s">
        <v>84</v>
      </c>
      <c r="AV447" s="13" t="s">
        <v>84</v>
      </c>
      <c r="AW447" s="13" t="s">
        <v>35</v>
      </c>
      <c r="AX447" s="13" t="s">
        <v>74</v>
      </c>
      <c r="AY447" s="207" t="s">
        <v>153</v>
      </c>
    </row>
    <row r="448" spans="2:51" s="13" customFormat="1" x14ac:dyDescent="0.2">
      <c r="B448" s="197"/>
      <c r="C448" s="198"/>
      <c r="D448" s="188" t="s">
        <v>317</v>
      </c>
      <c r="E448" s="199" t="s">
        <v>28</v>
      </c>
      <c r="F448" s="200" t="s">
        <v>778</v>
      </c>
      <c r="G448" s="198"/>
      <c r="H448" s="201">
        <v>100.541</v>
      </c>
      <c r="I448" s="202"/>
      <c r="J448" s="198"/>
      <c r="K448" s="198"/>
      <c r="L448" s="203"/>
      <c r="M448" s="204"/>
      <c r="N448" s="205"/>
      <c r="O448" s="205"/>
      <c r="P448" s="205"/>
      <c r="Q448" s="205"/>
      <c r="R448" s="205"/>
      <c r="S448" s="205"/>
      <c r="T448" s="206"/>
      <c r="AT448" s="207" t="s">
        <v>317</v>
      </c>
      <c r="AU448" s="207" t="s">
        <v>84</v>
      </c>
      <c r="AV448" s="13" t="s">
        <v>84</v>
      </c>
      <c r="AW448" s="13" t="s">
        <v>35</v>
      </c>
      <c r="AX448" s="13" t="s">
        <v>74</v>
      </c>
      <c r="AY448" s="207" t="s">
        <v>153</v>
      </c>
    </row>
    <row r="449" spans="2:51" s="13" customFormat="1" x14ac:dyDescent="0.2">
      <c r="B449" s="197"/>
      <c r="C449" s="198"/>
      <c r="D449" s="188" t="s">
        <v>317</v>
      </c>
      <c r="E449" s="199" t="s">
        <v>28</v>
      </c>
      <c r="F449" s="200" t="s">
        <v>779</v>
      </c>
      <c r="G449" s="198"/>
      <c r="H449" s="201">
        <v>-22.395</v>
      </c>
      <c r="I449" s="202"/>
      <c r="J449" s="198"/>
      <c r="K449" s="198"/>
      <c r="L449" s="203"/>
      <c r="M449" s="204"/>
      <c r="N449" s="205"/>
      <c r="O449" s="205"/>
      <c r="P449" s="205"/>
      <c r="Q449" s="205"/>
      <c r="R449" s="205"/>
      <c r="S449" s="205"/>
      <c r="T449" s="206"/>
      <c r="AT449" s="207" t="s">
        <v>317</v>
      </c>
      <c r="AU449" s="207" t="s">
        <v>84</v>
      </c>
      <c r="AV449" s="13" t="s">
        <v>84</v>
      </c>
      <c r="AW449" s="13" t="s">
        <v>35</v>
      </c>
      <c r="AX449" s="13" t="s">
        <v>74</v>
      </c>
      <c r="AY449" s="207" t="s">
        <v>153</v>
      </c>
    </row>
    <row r="450" spans="2:51" s="13" customFormat="1" x14ac:dyDescent="0.2">
      <c r="B450" s="197"/>
      <c r="C450" s="198"/>
      <c r="D450" s="188" t="s">
        <v>317</v>
      </c>
      <c r="E450" s="199" t="s">
        <v>28</v>
      </c>
      <c r="F450" s="200" t="s">
        <v>780</v>
      </c>
      <c r="G450" s="198"/>
      <c r="H450" s="201">
        <v>8.8650000000000002</v>
      </c>
      <c r="I450" s="202"/>
      <c r="J450" s="198"/>
      <c r="K450" s="198"/>
      <c r="L450" s="203"/>
      <c r="M450" s="204"/>
      <c r="N450" s="205"/>
      <c r="O450" s="205"/>
      <c r="P450" s="205"/>
      <c r="Q450" s="205"/>
      <c r="R450" s="205"/>
      <c r="S450" s="205"/>
      <c r="T450" s="206"/>
      <c r="AT450" s="207" t="s">
        <v>317</v>
      </c>
      <c r="AU450" s="207" t="s">
        <v>84</v>
      </c>
      <c r="AV450" s="13" t="s">
        <v>84</v>
      </c>
      <c r="AW450" s="13" t="s">
        <v>35</v>
      </c>
      <c r="AX450" s="13" t="s">
        <v>74</v>
      </c>
      <c r="AY450" s="207" t="s">
        <v>153</v>
      </c>
    </row>
    <row r="451" spans="2:51" s="13" customFormat="1" x14ac:dyDescent="0.2">
      <c r="B451" s="197"/>
      <c r="C451" s="198"/>
      <c r="D451" s="188" t="s">
        <v>317</v>
      </c>
      <c r="E451" s="199" t="s">
        <v>28</v>
      </c>
      <c r="F451" s="200" t="s">
        <v>781</v>
      </c>
      <c r="G451" s="198"/>
      <c r="H451" s="201">
        <v>6</v>
      </c>
      <c r="I451" s="202"/>
      <c r="J451" s="198"/>
      <c r="K451" s="198"/>
      <c r="L451" s="203"/>
      <c r="M451" s="204"/>
      <c r="N451" s="205"/>
      <c r="O451" s="205"/>
      <c r="P451" s="205"/>
      <c r="Q451" s="205"/>
      <c r="R451" s="205"/>
      <c r="S451" s="205"/>
      <c r="T451" s="206"/>
      <c r="AT451" s="207" t="s">
        <v>317</v>
      </c>
      <c r="AU451" s="207" t="s">
        <v>84</v>
      </c>
      <c r="AV451" s="13" t="s">
        <v>84</v>
      </c>
      <c r="AW451" s="13" t="s">
        <v>35</v>
      </c>
      <c r="AX451" s="13" t="s">
        <v>74</v>
      </c>
      <c r="AY451" s="207" t="s">
        <v>153</v>
      </c>
    </row>
    <row r="452" spans="2:51" s="13" customFormat="1" x14ac:dyDescent="0.2">
      <c r="B452" s="197"/>
      <c r="C452" s="198"/>
      <c r="D452" s="188" t="s">
        <v>317</v>
      </c>
      <c r="E452" s="199" t="s">
        <v>28</v>
      </c>
      <c r="F452" s="200" t="s">
        <v>769</v>
      </c>
      <c r="G452" s="198"/>
      <c r="H452" s="201">
        <v>-1.89</v>
      </c>
      <c r="I452" s="202"/>
      <c r="J452" s="198"/>
      <c r="K452" s="198"/>
      <c r="L452" s="203"/>
      <c r="M452" s="204"/>
      <c r="N452" s="205"/>
      <c r="O452" s="205"/>
      <c r="P452" s="205"/>
      <c r="Q452" s="205"/>
      <c r="R452" s="205"/>
      <c r="S452" s="205"/>
      <c r="T452" s="206"/>
      <c r="AT452" s="207" t="s">
        <v>317</v>
      </c>
      <c r="AU452" s="207" t="s">
        <v>84</v>
      </c>
      <c r="AV452" s="13" t="s">
        <v>84</v>
      </c>
      <c r="AW452" s="13" t="s">
        <v>35</v>
      </c>
      <c r="AX452" s="13" t="s">
        <v>74</v>
      </c>
      <c r="AY452" s="207" t="s">
        <v>153</v>
      </c>
    </row>
    <row r="453" spans="2:51" s="13" customFormat="1" x14ac:dyDescent="0.2">
      <c r="B453" s="197"/>
      <c r="C453" s="198"/>
      <c r="D453" s="188" t="s">
        <v>317</v>
      </c>
      <c r="E453" s="199" t="s">
        <v>28</v>
      </c>
      <c r="F453" s="200" t="s">
        <v>782</v>
      </c>
      <c r="G453" s="198"/>
      <c r="H453" s="201">
        <v>2.2000000000000002</v>
      </c>
      <c r="I453" s="202"/>
      <c r="J453" s="198"/>
      <c r="K453" s="198"/>
      <c r="L453" s="203"/>
      <c r="M453" s="204"/>
      <c r="N453" s="205"/>
      <c r="O453" s="205"/>
      <c r="P453" s="205"/>
      <c r="Q453" s="205"/>
      <c r="R453" s="205"/>
      <c r="S453" s="205"/>
      <c r="T453" s="206"/>
      <c r="AT453" s="207" t="s">
        <v>317</v>
      </c>
      <c r="AU453" s="207" t="s">
        <v>84</v>
      </c>
      <c r="AV453" s="13" t="s">
        <v>84</v>
      </c>
      <c r="AW453" s="13" t="s">
        <v>35</v>
      </c>
      <c r="AX453" s="13" t="s">
        <v>74</v>
      </c>
      <c r="AY453" s="207" t="s">
        <v>153</v>
      </c>
    </row>
    <row r="454" spans="2:51" s="13" customFormat="1" x14ac:dyDescent="0.2">
      <c r="B454" s="197"/>
      <c r="C454" s="198"/>
      <c r="D454" s="188" t="s">
        <v>317</v>
      </c>
      <c r="E454" s="199" t="s">
        <v>28</v>
      </c>
      <c r="F454" s="200" t="s">
        <v>783</v>
      </c>
      <c r="G454" s="198"/>
      <c r="H454" s="201">
        <v>42.55</v>
      </c>
      <c r="I454" s="202"/>
      <c r="J454" s="198"/>
      <c r="K454" s="198"/>
      <c r="L454" s="203"/>
      <c r="M454" s="204"/>
      <c r="N454" s="205"/>
      <c r="O454" s="205"/>
      <c r="P454" s="205"/>
      <c r="Q454" s="205"/>
      <c r="R454" s="205"/>
      <c r="S454" s="205"/>
      <c r="T454" s="206"/>
      <c r="AT454" s="207" t="s">
        <v>317</v>
      </c>
      <c r="AU454" s="207" t="s">
        <v>84</v>
      </c>
      <c r="AV454" s="13" t="s">
        <v>84</v>
      </c>
      <c r="AW454" s="13" t="s">
        <v>35</v>
      </c>
      <c r="AX454" s="13" t="s">
        <v>74</v>
      </c>
      <c r="AY454" s="207" t="s">
        <v>153</v>
      </c>
    </row>
    <row r="455" spans="2:51" s="13" customFormat="1" x14ac:dyDescent="0.2">
      <c r="B455" s="197"/>
      <c r="C455" s="198"/>
      <c r="D455" s="188" t="s">
        <v>317</v>
      </c>
      <c r="E455" s="199" t="s">
        <v>28</v>
      </c>
      <c r="F455" s="200" t="s">
        <v>784</v>
      </c>
      <c r="G455" s="198"/>
      <c r="H455" s="201">
        <v>-10.324999999999999</v>
      </c>
      <c r="I455" s="202"/>
      <c r="J455" s="198"/>
      <c r="K455" s="198"/>
      <c r="L455" s="203"/>
      <c r="M455" s="204"/>
      <c r="N455" s="205"/>
      <c r="O455" s="205"/>
      <c r="P455" s="205"/>
      <c r="Q455" s="205"/>
      <c r="R455" s="205"/>
      <c r="S455" s="205"/>
      <c r="T455" s="206"/>
      <c r="AT455" s="207" t="s">
        <v>317</v>
      </c>
      <c r="AU455" s="207" t="s">
        <v>84</v>
      </c>
      <c r="AV455" s="13" t="s">
        <v>84</v>
      </c>
      <c r="AW455" s="13" t="s">
        <v>35</v>
      </c>
      <c r="AX455" s="13" t="s">
        <v>74</v>
      </c>
      <c r="AY455" s="207" t="s">
        <v>153</v>
      </c>
    </row>
    <row r="456" spans="2:51" s="13" customFormat="1" x14ac:dyDescent="0.2">
      <c r="B456" s="197"/>
      <c r="C456" s="198"/>
      <c r="D456" s="188" t="s">
        <v>317</v>
      </c>
      <c r="E456" s="199" t="s">
        <v>28</v>
      </c>
      <c r="F456" s="200" t="s">
        <v>785</v>
      </c>
      <c r="G456" s="198"/>
      <c r="H456" s="201">
        <v>4.47</v>
      </c>
      <c r="I456" s="202"/>
      <c r="J456" s="198"/>
      <c r="K456" s="198"/>
      <c r="L456" s="203"/>
      <c r="M456" s="204"/>
      <c r="N456" s="205"/>
      <c r="O456" s="205"/>
      <c r="P456" s="205"/>
      <c r="Q456" s="205"/>
      <c r="R456" s="205"/>
      <c r="S456" s="205"/>
      <c r="T456" s="206"/>
      <c r="AT456" s="207" t="s">
        <v>317</v>
      </c>
      <c r="AU456" s="207" t="s">
        <v>84</v>
      </c>
      <c r="AV456" s="13" t="s">
        <v>84</v>
      </c>
      <c r="AW456" s="13" t="s">
        <v>35</v>
      </c>
      <c r="AX456" s="13" t="s">
        <v>74</v>
      </c>
      <c r="AY456" s="207" t="s">
        <v>153</v>
      </c>
    </row>
    <row r="457" spans="2:51" s="13" customFormat="1" x14ac:dyDescent="0.2">
      <c r="B457" s="197"/>
      <c r="C457" s="198"/>
      <c r="D457" s="188" t="s">
        <v>317</v>
      </c>
      <c r="E457" s="199" t="s">
        <v>28</v>
      </c>
      <c r="F457" s="200" t="s">
        <v>786</v>
      </c>
      <c r="G457" s="198"/>
      <c r="H457" s="201">
        <v>53.72</v>
      </c>
      <c r="I457" s="202"/>
      <c r="J457" s="198"/>
      <c r="K457" s="198"/>
      <c r="L457" s="203"/>
      <c r="M457" s="204"/>
      <c r="N457" s="205"/>
      <c r="O457" s="205"/>
      <c r="P457" s="205"/>
      <c r="Q457" s="205"/>
      <c r="R457" s="205"/>
      <c r="S457" s="205"/>
      <c r="T457" s="206"/>
      <c r="AT457" s="207" t="s">
        <v>317</v>
      </c>
      <c r="AU457" s="207" t="s">
        <v>84</v>
      </c>
      <c r="AV457" s="13" t="s">
        <v>84</v>
      </c>
      <c r="AW457" s="13" t="s">
        <v>35</v>
      </c>
      <c r="AX457" s="13" t="s">
        <v>74</v>
      </c>
      <c r="AY457" s="207" t="s">
        <v>153</v>
      </c>
    </row>
    <row r="458" spans="2:51" s="13" customFormat="1" x14ac:dyDescent="0.2">
      <c r="B458" s="197"/>
      <c r="C458" s="198"/>
      <c r="D458" s="188" t="s">
        <v>317</v>
      </c>
      <c r="E458" s="199" t="s">
        <v>28</v>
      </c>
      <c r="F458" s="200" t="s">
        <v>787</v>
      </c>
      <c r="G458" s="198"/>
      <c r="H458" s="201">
        <v>-4.62</v>
      </c>
      <c r="I458" s="202"/>
      <c r="J458" s="198"/>
      <c r="K458" s="198"/>
      <c r="L458" s="203"/>
      <c r="M458" s="204"/>
      <c r="N458" s="205"/>
      <c r="O458" s="205"/>
      <c r="P458" s="205"/>
      <c r="Q458" s="205"/>
      <c r="R458" s="205"/>
      <c r="S458" s="205"/>
      <c r="T458" s="206"/>
      <c r="AT458" s="207" t="s">
        <v>317</v>
      </c>
      <c r="AU458" s="207" t="s">
        <v>84</v>
      </c>
      <c r="AV458" s="13" t="s">
        <v>84</v>
      </c>
      <c r="AW458" s="13" t="s">
        <v>35</v>
      </c>
      <c r="AX458" s="13" t="s">
        <v>74</v>
      </c>
      <c r="AY458" s="207" t="s">
        <v>153</v>
      </c>
    </row>
    <row r="459" spans="2:51" s="13" customFormat="1" x14ac:dyDescent="0.2">
      <c r="B459" s="197"/>
      <c r="C459" s="198"/>
      <c r="D459" s="188" t="s">
        <v>317</v>
      </c>
      <c r="E459" s="199" t="s">
        <v>28</v>
      </c>
      <c r="F459" s="200" t="s">
        <v>788</v>
      </c>
      <c r="G459" s="198"/>
      <c r="H459" s="201">
        <v>5.4660000000000002</v>
      </c>
      <c r="I459" s="202"/>
      <c r="J459" s="198"/>
      <c r="K459" s="198"/>
      <c r="L459" s="203"/>
      <c r="M459" s="204"/>
      <c r="N459" s="205"/>
      <c r="O459" s="205"/>
      <c r="P459" s="205"/>
      <c r="Q459" s="205"/>
      <c r="R459" s="205"/>
      <c r="S459" s="205"/>
      <c r="T459" s="206"/>
      <c r="AT459" s="207" t="s">
        <v>317</v>
      </c>
      <c r="AU459" s="207" t="s">
        <v>84</v>
      </c>
      <c r="AV459" s="13" t="s">
        <v>84</v>
      </c>
      <c r="AW459" s="13" t="s">
        <v>35</v>
      </c>
      <c r="AX459" s="13" t="s">
        <v>74</v>
      </c>
      <c r="AY459" s="207" t="s">
        <v>153</v>
      </c>
    </row>
    <row r="460" spans="2:51" s="16" customFormat="1" x14ac:dyDescent="0.2">
      <c r="B460" s="234"/>
      <c r="C460" s="235"/>
      <c r="D460" s="188" t="s">
        <v>317</v>
      </c>
      <c r="E460" s="236" t="s">
        <v>28</v>
      </c>
      <c r="F460" s="237" t="s">
        <v>448</v>
      </c>
      <c r="G460" s="235"/>
      <c r="H460" s="238">
        <v>259.13600000000002</v>
      </c>
      <c r="I460" s="239"/>
      <c r="J460" s="235"/>
      <c r="K460" s="235"/>
      <c r="L460" s="240"/>
      <c r="M460" s="241"/>
      <c r="N460" s="242"/>
      <c r="O460" s="242"/>
      <c r="P460" s="242"/>
      <c r="Q460" s="242"/>
      <c r="R460" s="242"/>
      <c r="S460" s="242"/>
      <c r="T460" s="243"/>
      <c r="AT460" s="244" t="s">
        <v>317</v>
      </c>
      <c r="AU460" s="244" t="s">
        <v>84</v>
      </c>
      <c r="AV460" s="16" t="s">
        <v>163</v>
      </c>
      <c r="AW460" s="16" t="s">
        <v>35</v>
      </c>
      <c r="AX460" s="16" t="s">
        <v>74</v>
      </c>
      <c r="AY460" s="244" t="s">
        <v>153</v>
      </c>
    </row>
    <row r="461" spans="2:51" s="15" customFormat="1" x14ac:dyDescent="0.2">
      <c r="B461" s="224"/>
      <c r="C461" s="225"/>
      <c r="D461" s="188" t="s">
        <v>317</v>
      </c>
      <c r="E461" s="226" t="s">
        <v>28</v>
      </c>
      <c r="F461" s="227" t="s">
        <v>534</v>
      </c>
      <c r="G461" s="225"/>
      <c r="H461" s="226" t="s">
        <v>28</v>
      </c>
      <c r="I461" s="228"/>
      <c r="J461" s="225"/>
      <c r="K461" s="225"/>
      <c r="L461" s="229"/>
      <c r="M461" s="230"/>
      <c r="N461" s="231"/>
      <c r="O461" s="231"/>
      <c r="P461" s="231"/>
      <c r="Q461" s="231"/>
      <c r="R461" s="231"/>
      <c r="S461" s="231"/>
      <c r="T461" s="232"/>
      <c r="AT461" s="233" t="s">
        <v>317</v>
      </c>
      <c r="AU461" s="233" t="s">
        <v>84</v>
      </c>
      <c r="AV461" s="15" t="s">
        <v>82</v>
      </c>
      <c r="AW461" s="15" t="s">
        <v>35</v>
      </c>
      <c r="AX461" s="15" t="s">
        <v>74</v>
      </c>
      <c r="AY461" s="233" t="s">
        <v>153</v>
      </c>
    </row>
    <row r="462" spans="2:51" s="13" customFormat="1" x14ac:dyDescent="0.2">
      <c r="B462" s="197"/>
      <c r="C462" s="198"/>
      <c r="D462" s="188" t="s">
        <v>317</v>
      </c>
      <c r="E462" s="199" t="s">
        <v>28</v>
      </c>
      <c r="F462" s="200" t="s">
        <v>789</v>
      </c>
      <c r="G462" s="198"/>
      <c r="H462" s="201">
        <v>34.29</v>
      </c>
      <c r="I462" s="202"/>
      <c r="J462" s="198"/>
      <c r="K462" s="198"/>
      <c r="L462" s="203"/>
      <c r="M462" s="204"/>
      <c r="N462" s="205"/>
      <c r="O462" s="205"/>
      <c r="P462" s="205"/>
      <c r="Q462" s="205"/>
      <c r="R462" s="205"/>
      <c r="S462" s="205"/>
      <c r="T462" s="206"/>
      <c r="AT462" s="207" t="s">
        <v>317</v>
      </c>
      <c r="AU462" s="207" t="s">
        <v>84</v>
      </c>
      <c r="AV462" s="13" t="s">
        <v>84</v>
      </c>
      <c r="AW462" s="13" t="s">
        <v>35</v>
      </c>
      <c r="AX462" s="13" t="s">
        <v>74</v>
      </c>
      <c r="AY462" s="207" t="s">
        <v>153</v>
      </c>
    </row>
    <row r="463" spans="2:51" s="13" customFormat="1" x14ac:dyDescent="0.2">
      <c r="B463" s="197"/>
      <c r="C463" s="198"/>
      <c r="D463" s="188" t="s">
        <v>317</v>
      </c>
      <c r="E463" s="199" t="s">
        <v>28</v>
      </c>
      <c r="F463" s="200" t="s">
        <v>769</v>
      </c>
      <c r="G463" s="198"/>
      <c r="H463" s="201">
        <v>-1.89</v>
      </c>
      <c r="I463" s="202"/>
      <c r="J463" s="198"/>
      <c r="K463" s="198"/>
      <c r="L463" s="203"/>
      <c r="M463" s="204"/>
      <c r="N463" s="205"/>
      <c r="O463" s="205"/>
      <c r="P463" s="205"/>
      <c r="Q463" s="205"/>
      <c r="R463" s="205"/>
      <c r="S463" s="205"/>
      <c r="T463" s="206"/>
      <c r="AT463" s="207" t="s">
        <v>317</v>
      </c>
      <c r="AU463" s="207" t="s">
        <v>84</v>
      </c>
      <c r="AV463" s="13" t="s">
        <v>84</v>
      </c>
      <c r="AW463" s="13" t="s">
        <v>35</v>
      </c>
      <c r="AX463" s="13" t="s">
        <v>74</v>
      </c>
      <c r="AY463" s="207" t="s">
        <v>153</v>
      </c>
    </row>
    <row r="464" spans="2:51" s="13" customFormat="1" x14ac:dyDescent="0.2">
      <c r="B464" s="197"/>
      <c r="C464" s="198"/>
      <c r="D464" s="188" t="s">
        <v>317</v>
      </c>
      <c r="E464" s="199" t="s">
        <v>28</v>
      </c>
      <c r="F464" s="200" t="s">
        <v>790</v>
      </c>
      <c r="G464" s="198"/>
      <c r="H464" s="201">
        <v>22.8</v>
      </c>
      <c r="I464" s="202"/>
      <c r="J464" s="198"/>
      <c r="K464" s="198"/>
      <c r="L464" s="203"/>
      <c r="M464" s="204"/>
      <c r="N464" s="205"/>
      <c r="O464" s="205"/>
      <c r="P464" s="205"/>
      <c r="Q464" s="205"/>
      <c r="R464" s="205"/>
      <c r="S464" s="205"/>
      <c r="T464" s="206"/>
      <c r="AT464" s="207" t="s">
        <v>317</v>
      </c>
      <c r="AU464" s="207" t="s">
        <v>84</v>
      </c>
      <c r="AV464" s="13" t="s">
        <v>84</v>
      </c>
      <c r="AW464" s="13" t="s">
        <v>35</v>
      </c>
      <c r="AX464" s="13" t="s">
        <v>74</v>
      </c>
      <c r="AY464" s="207" t="s">
        <v>153</v>
      </c>
    </row>
    <row r="465" spans="2:51" s="13" customFormat="1" x14ac:dyDescent="0.2">
      <c r="B465" s="197"/>
      <c r="C465" s="198"/>
      <c r="D465" s="188" t="s">
        <v>317</v>
      </c>
      <c r="E465" s="199" t="s">
        <v>28</v>
      </c>
      <c r="F465" s="200" t="s">
        <v>791</v>
      </c>
      <c r="G465" s="198"/>
      <c r="H465" s="201">
        <v>-7.0410000000000004</v>
      </c>
      <c r="I465" s="202"/>
      <c r="J465" s="198"/>
      <c r="K465" s="198"/>
      <c r="L465" s="203"/>
      <c r="M465" s="204"/>
      <c r="N465" s="205"/>
      <c r="O465" s="205"/>
      <c r="P465" s="205"/>
      <c r="Q465" s="205"/>
      <c r="R465" s="205"/>
      <c r="S465" s="205"/>
      <c r="T465" s="206"/>
      <c r="AT465" s="207" t="s">
        <v>317</v>
      </c>
      <c r="AU465" s="207" t="s">
        <v>84</v>
      </c>
      <c r="AV465" s="13" t="s">
        <v>84</v>
      </c>
      <c r="AW465" s="13" t="s">
        <v>35</v>
      </c>
      <c r="AX465" s="13" t="s">
        <v>74</v>
      </c>
      <c r="AY465" s="207" t="s">
        <v>153</v>
      </c>
    </row>
    <row r="466" spans="2:51" s="13" customFormat="1" x14ac:dyDescent="0.2">
      <c r="B466" s="197"/>
      <c r="C466" s="198"/>
      <c r="D466" s="188" t="s">
        <v>317</v>
      </c>
      <c r="E466" s="199" t="s">
        <v>28</v>
      </c>
      <c r="F466" s="200" t="s">
        <v>792</v>
      </c>
      <c r="G466" s="198"/>
      <c r="H466" s="201">
        <v>2.4580000000000002</v>
      </c>
      <c r="I466" s="202"/>
      <c r="J466" s="198"/>
      <c r="K466" s="198"/>
      <c r="L466" s="203"/>
      <c r="M466" s="204"/>
      <c r="N466" s="205"/>
      <c r="O466" s="205"/>
      <c r="P466" s="205"/>
      <c r="Q466" s="205"/>
      <c r="R466" s="205"/>
      <c r="S466" s="205"/>
      <c r="T466" s="206"/>
      <c r="AT466" s="207" t="s">
        <v>317</v>
      </c>
      <c r="AU466" s="207" t="s">
        <v>84</v>
      </c>
      <c r="AV466" s="13" t="s">
        <v>84</v>
      </c>
      <c r="AW466" s="13" t="s">
        <v>35</v>
      </c>
      <c r="AX466" s="13" t="s">
        <v>74</v>
      </c>
      <c r="AY466" s="207" t="s">
        <v>153</v>
      </c>
    </row>
    <row r="467" spans="2:51" s="13" customFormat="1" x14ac:dyDescent="0.2">
      <c r="B467" s="197"/>
      <c r="C467" s="198"/>
      <c r="D467" s="188" t="s">
        <v>317</v>
      </c>
      <c r="E467" s="199" t="s">
        <v>28</v>
      </c>
      <c r="F467" s="200" t="s">
        <v>793</v>
      </c>
      <c r="G467" s="198"/>
      <c r="H467" s="201">
        <v>9.9</v>
      </c>
      <c r="I467" s="202"/>
      <c r="J467" s="198"/>
      <c r="K467" s="198"/>
      <c r="L467" s="203"/>
      <c r="M467" s="204"/>
      <c r="N467" s="205"/>
      <c r="O467" s="205"/>
      <c r="P467" s="205"/>
      <c r="Q467" s="205"/>
      <c r="R467" s="205"/>
      <c r="S467" s="205"/>
      <c r="T467" s="206"/>
      <c r="AT467" s="207" t="s">
        <v>317</v>
      </c>
      <c r="AU467" s="207" t="s">
        <v>84</v>
      </c>
      <c r="AV467" s="13" t="s">
        <v>84</v>
      </c>
      <c r="AW467" s="13" t="s">
        <v>35</v>
      </c>
      <c r="AX467" s="13" t="s">
        <v>74</v>
      </c>
      <c r="AY467" s="207" t="s">
        <v>153</v>
      </c>
    </row>
    <row r="468" spans="2:51" s="13" customFormat="1" x14ac:dyDescent="0.2">
      <c r="B468" s="197"/>
      <c r="C468" s="198"/>
      <c r="D468" s="188" t="s">
        <v>317</v>
      </c>
      <c r="E468" s="199" t="s">
        <v>28</v>
      </c>
      <c r="F468" s="200" t="s">
        <v>774</v>
      </c>
      <c r="G468" s="198"/>
      <c r="H468" s="201">
        <v>-3.74</v>
      </c>
      <c r="I468" s="202"/>
      <c r="J468" s="198"/>
      <c r="K468" s="198"/>
      <c r="L468" s="203"/>
      <c r="M468" s="204"/>
      <c r="N468" s="205"/>
      <c r="O468" s="205"/>
      <c r="P468" s="205"/>
      <c r="Q468" s="205"/>
      <c r="R468" s="205"/>
      <c r="S468" s="205"/>
      <c r="T468" s="206"/>
      <c r="AT468" s="207" t="s">
        <v>317</v>
      </c>
      <c r="AU468" s="207" t="s">
        <v>84</v>
      </c>
      <c r="AV468" s="13" t="s">
        <v>84</v>
      </c>
      <c r="AW468" s="13" t="s">
        <v>35</v>
      </c>
      <c r="AX468" s="13" t="s">
        <v>74</v>
      </c>
      <c r="AY468" s="207" t="s">
        <v>153</v>
      </c>
    </row>
    <row r="469" spans="2:51" s="13" customFormat="1" x14ac:dyDescent="0.2">
      <c r="B469" s="197"/>
      <c r="C469" s="198"/>
      <c r="D469" s="188" t="s">
        <v>317</v>
      </c>
      <c r="E469" s="199" t="s">
        <v>28</v>
      </c>
      <c r="F469" s="200" t="s">
        <v>775</v>
      </c>
      <c r="G469" s="198"/>
      <c r="H469" s="201">
        <v>1.4</v>
      </c>
      <c r="I469" s="202"/>
      <c r="J469" s="198"/>
      <c r="K469" s="198"/>
      <c r="L469" s="203"/>
      <c r="M469" s="204"/>
      <c r="N469" s="205"/>
      <c r="O469" s="205"/>
      <c r="P469" s="205"/>
      <c r="Q469" s="205"/>
      <c r="R469" s="205"/>
      <c r="S469" s="205"/>
      <c r="T469" s="206"/>
      <c r="AT469" s="207" t="s">
        <v>317</v>
      </c>
      <c r="AU469" s="207" t="s">
        <v>84</v>
      </c>
      <c r="AV469" s="13" t="s">
        <v>84</v>
      </c>
      <c r="AW469" s="13" t="s">
        <v>35</v>
      </c>
      <c r="AX469" s="13" t="s">
        <v>74</v>
      </c>
      <c r="AY469" s="207" t="s">
        <v>153</v>
      </c>
    </row>
    <row r="470" spans="2:51" s="13" customFormat="1" x14ac:dyDescent="0.2">
      <c r="B470" s="197"/>
      <c r="C470" s="198"/>
      <c r="D470" s="188" t="s">
        <v>317</v>
      </c>
      <c r="E470" s="199" t="s">
        <v>28</v>
      </c>
      <c r="F470" s="200" t="s">
        <v>794</v>
      </c>
      <c r="G470" s="198"/>
      <c r="H470" s="201">
        <v>20.399999999999999</v>
      </c>
      <c r="I470" s="202"/>
      <c r="J470" s="198"/>
      <c r="K470" s="198"/>
      <c r="L470" s="203"/>
      <c r="M470" s="204"/>
      <c r="N470" s="205"/>
      <c r="O470" s="205"/>
      <c r="P470" s="205"/>
      <c r="Q470" s="205"/>
      <c r="R470" s="205"/>
      <c r="S470" s="205"/>
      <c r="T470" s="206"/>
      <c r="AT470" s="207" t="s">
        <v>317</v>
      </c>
      <c r="AU470" s="207" t="s">
        <v>84</v>
      </c>
      <c r="AV470" s="13" t="s">
        <v>84</v>
      </c>
      <c r="AW470" s="13" t="s">
        <v>35</v>
      </c>
      <c r="AX470" s="13" t="s">
        <v>74</v>
      </c>
      <c r="AY470" s="207" t="s">
        <v>153</v>
      </c>
    </row>
    <row r="471" spans="2:51" s="13" customFormat="1" x14ac:dyDescent="0.2">
      <c r="B471" s="197"/>
      <c r="C471" s="198"/>
      <c r="D471" s="188" t="s">
        <v>317</v>
      </c>
      <c r="E471" s="199" t="s">
        <v>28</v>
      </c>
      <c r="F471" s="200" t="s">
        <v>777</v>
      </c>
      <c r="G471" s="198"/>
      <c r="H471" s="201">
        <v>-4.6280000000000001</v>
      </c>
      <c r="I471" s="202"/>
      <c r="J471" s="198"/>
      <c r="K471" s="198"/>
      <c r="L471" s="203"/>
      <c r="M471" s="204"/>
      <c r="N471" s="205"/>
      <c r="O471" s="205"/>
      <c r="P471" s="205"/>
      <c r="Q471" s="205"/>
      <c r="R471" s="205"/>
      <c r="S471" s="205"/>
      <c r="T471" s="206"/>
      <c r="AT471" s="207" t="s">
        <v>317</v>
      </c>
      <c r="AU471" s="207" t="s">
        <v>84</v>
      </c>
      <c r="AV471" s="13" t="s">
        <v>84</v>
      </c>
      <c r="AW471" s="13" t="s">
        <v>35</v>
      </c>
      <c r="AX471" s="13" t="s">
        <v>74</v>
      </c>
      <c r="AY471" s="207" t="s">
        <v>153</v>
      </c>
    </row>
    <row r="472" spans="2:51" s="13" customFormat="1" x14ac:dyDescent="0.2">
      <c r="B472" s="197"/>
      <c r="C472" s="198"/>
      <c r="D472" s="188" t="s">
        <v>317</v>
      </c>
      <c r="E472" s="199" t="s">
        <v>28</v>
      </c>
      <c r="F472" s="200" t="s">
        <v>775</v>
      </c>
      <c r="G472" s="198"/>
      <c r="H472" s="201">
        <v>1.4</v>
      </c>
      <c r="I472" s="202"/>
      <c r="J472" s="198"/>
      <c r="K472" s="198"/>
      <c r="L472" s="203"/>
      <c r="M472" s="204"/>
      <c r="N472" s="205"/>
      <c r="O472" s="205"/>
      <c r="P472" s="205"/>
      <c r="Q472" s="205"/>
      <c r="R472" s="205"/>
      <c r="S472" s="205"/>
      <c r="T472" s="206"/>
      <c r="AT472" s="207" t="s">
        <v>317</v>
      </c>
      <c r="AU472" s="207" t="s">
        <v>84</v>
      </c>
      <c r="AV472" s="13" t="s">
        <v>84</v>
      </c>
      <c r="AW472" s="13" t="s">
        <v>35</v>
      </c>
      <c r="AX472" s="13" t="s">
        <v>74</v>
      </c>
      <c r="AY472" s="207" t="s">
        <v>153</v>
      </c>
    </row>
    <row r="473" spans="2:51" s="13" customFormat="1" x14ac:dyDescent="0.2">
      <c r="B473" s="197"/>
      <c r="C473" s="198"/>
      <c r="D473" s="188" t="s">
        <v>317</v>
      </c>
      <c r="E473" s="199" t="s">
        <v>28</v>
      </c>
      <c r="F473" s="200" t="s">
        <v>795</v>
      </c>
      <c r="G473" s="198"/>
      <c r="H473" s="201">
        <v>104.33499999999999</v>
      </c>
      <c r="I473" s="202"/>
      <c r="J473" s="198"/>
      <c r="K473" s="198"/>
      <c r="L473" s="203"/>
      <c r="M473" s="204"/>
      <c r="N473" s="205"/>
      <c r="O473" s="205"/>
      <c r="P473" s="205"/>
      <c r="Q473" s="205"/>
      <c r="R473" s="205"/>
      <c r="S473" s="205"/>
      <c r="T473" s="206"/>
      <c r="AT473" s="207" t="s">
        <v>317</v>
      </c>
      <c r="AU473" s="207" t="s">
        <v>84</v>
      </c>
      <c r="AV473" s="13" t="s">
        <v>84</v>
      </c>
      <c r="AW473" s="13" t="s">
        <v>35</v>
      </c>
      <c r="AX473" s="13" t="s">
        <v>74</v>
      </c>
      <c r="AY473" s="207" t="s">
        <v>153</v>
      </c>
    </row>
    <row r="474" spans="2:51" s="13" customFormat="1" x14ac:dyDescent="0.2">
      <c r="B474" s="197"/>
      <c r="C474" s="198"/>
      <c r="D474" s="188" t="s">
        <v>317</v>
      </c>
      <c r="E474" s="199" t="s">
        <v>28</v>
      </c>
      <c r="F474" s="200" t="s">
        <v>779</v>
      </c>
      <c r="G474" s="198"/>
      <c r="H474" s="201">
        <v>-22.395</v>
      </c>
      <c r="I474" s="202"/>
      <c r="J474" s="198"/>
      <c r="K474" s="198"/>
      <c r="L474" s="203"/>
      <c r="M474" s="204"/>
      <c r="N474" s="205"/>
      <c r="O474" s="205"/>
      <c r="P474" s="205"/>
      <c r="Q474" s="205"/>
      <c r="R474" s="205"/>
      <c r="S474" s="205"/>
      <c r="T474" s="206"/>
      <c r="AT474" s="207" t="s">
        <v>317</v>
      </c>
      <c r="AU474" s="207" t="s">
        <v>84</v>
      </c>
      <c r="AV474" s="13" t="s">
        <v>84</v>
      </c>
      <c r="AW474" s="13" t="s">
        <v>35</v>
      </c>
      <c r="AX474" s="13" t="s">
        <v>74</v>
      </c>
      <c r="AY474" s="207" t="s">
        <v>153</v>
      </c>
    </row>
    <row r="475" spans="2:51" s="13" customFormat="1" x14ac:dyDescent="0.2">
      <c r="B475" s="197"/>
      <c r="C475" s="198"/>
      <c r="D475" s="188" t="s">
        <v>317</v>
      </c>
      <c r="E475" s="199" t="s">
        <v>28</v>
      </c>
      <c r="F475" s="200" t="s">
        <v>780</v>
      </c>
      <c r="G475" s="198"/>
      <c r="H475" s="201">
        <v>8.8650000000000002</v>
      </c>
      <c r="I475" s="202"/>
      <c r="J475" s="198"/>
      <c r="K475" s="198"/>
      <c r="L475" s="203"/>
      <c r="M475" s="204"/>
      <c r="N475" s="205"/>
      <c r="O475" s="205"/>
      <c r="P475" s="205"/>
      <c r="Q475" s="205"/>
      <c r="R475" s="205"/>
      <c r="S475" s="205"/>
      <c r="T475" s="206"/>
      <c r="AT475" s="207" t="s">
        <v>317</v>
      </c>
      <c r="AU475" s="207" t="s">
        <v>84</v>
      </c>
      <c r="AV475" s="13" t="s">
        <v>84</v>
      </c>
      <c r="AW475" s="13" t="s">
        <v>35</v>
      </c>
      <c r="AX475" s="13" t="s">
        <v>74</v>
      </c>
      <c r="AY475" s="207" t="s">
        <v>153</v>
      </c>
    </row>
    <row r="476" spans="2:51" s="13" customFormat="1" x14ac:dyDescent="0.2">
      <c r="B476" s="197"/>
      <c r="C476" s="198"/>
      <c r="D476" s="188" t="s">
        <v>317</v>
      </c>
      <c r="E476" s="199" t="s">
        <v>28</v>
      </c>
      <c r="F476" s="200" t="s">
        <v>796</v>
      </c>
      <c r="G476" s="198"/>
      <c r="H476" s="201">
        <v>6</v>
      </c>
      <c r="I476" s="202"/>
      <c r="J476" s="198"/>
      <c r="K476" s="198"/>
      <c r="L476" s="203"/>
      <c r="M476" s="204"/>
      <c r="N476" s="205"/>
      <c r="O476" s="205"/>
      <c r="P476" s="205"/>
      <c r="Q476" s="205"/>
      <c r="R476" s="205"/>
      <c r="S476" s="205"/>
      <c r="T476" s="206"/>
      <c r="AT476" s="207" t="s">
        <v>317</v>
      </c>
      <c r="AU476" s="207" t="s">
        <v>84</v>
      </c>
      <c r="AV476" s="13" t="s">
        <v>84</v>
      </c>
      <c r="AW476" s="13" t="s">
        <v>35</v>
      </c>
      <c r="AX476" s="13" t="s">
        <v>74</v>
      </c>
      <c r="AY476" s="207" t="s">
        <v>153</v>
      </c>
    </row>
    <row r="477" spans="2:51" s="13" customFormat="1" x14ac:dyDescent="0.2">
      <c r="B477" s="197"/>
      <c r="C477" s="198"/>
      <c r="D477" s="188" t="s">
        <v>317</v>
      </c>
      <c r="E477" s="199" t="s">
        <v>28</v>
      </c>
      <c r="F477" s="200" t="s">
        <v>769</v>
      </c>
      <c r="G477" s="198"/>
      <c r="H477" s="201">
        <v>-1.89</v>
      </c>
      <c r="I477" s="202"/>
      <c r="J477" s="198"/>
      <c r="K477" s="198"/>
      <c r="L477" s="203"/>
      <c r="M477" s="204"/>
      <c r="N477" s="205"/>
      <c r="O477" s="205"/>
      <c r="P477" s="205"/>
      <c r="Q477" s="205"/>
      <c r="R477" s="205"/>
      <c r="S477" s="205"/>
      <c r="T477" s="206"/>
      <c r="AT477" s="207" t="s">
        <v>317</v>
      </c>
      <c r="AU477" s="207" t="s">
        <v>84</v>
      </c>
      <c r="AV477" s="13" t="s">
        <v>84</v>
      </c>
      <c r="AW477" s="13" t="s">
        <v>35</v>
      </c>
      <c r="AX477" s="13" t="s">
        <v>74</v>
      </c>
      <c r="AY477" s="207" t="s">
        <v>153</v>
      </c>
    </row>
    <row r="478" spans="2:51" s="13" customFormat="1" x14ac:dyDescent="0.2">
      <c r="B478" s="197"/>
      <c r="C478" s="198"/>
      <c r="D478" s="188" t="s">
        <v>317</v>
      </c>
      <c r="E478" s="199" t="s">
        <v>28</v>
      </c>
      <c r="F478" s="200" t="s">
        <v>782</v>
      </c>
      <c r="G478" s="198"/>
      <c r="H478" s="201">
        <v>2.2000000000000002</v>
      </c>
      <c r="I478" s="202"/>
      <c r="J478" s="198"/>
      <c r="K478" s="198"/>
      <c r="L478" s="203"/>
      <c r="M478" s="204"/>
      <c r="N478" s="205"/>
      <c r="O478" s="205"/>
      <c r="P478" s="205"/>
      <c r="Q478" s="205"/>
      <c r="R478" s="205"/>
      <c r="S478" s="205"/>
      <c r="T478" s="206"/>
      <c r="AT478" s="207" t="s">
        <v>317</v>
      </c>
      <c r="AU478" s="207" t="s">
        <v>84</v>
      </c>
      <c r="AV478" s="13" t="s">
        <v>84</v>
      </c>
      <c r="AW478" s="13" t="s">
        <v>35</v>
      </c>
      <c r="AX478" s="13" t="s">
        <v>74</v>
      </c>
      <c r="AY478" s="207" t="s">
        <v>153</v>
      </c>
    </row>
    <row r="479" spans="2:51" s="13" customFormat="1" x14ac:dyDescent="0.2">
      <c r="B479" s="197"/>
      <c r="C479" s="198"/>
      <c r="D479" s="188" t="s">
        <v>317</v>
      </c>
      <c r="E479" s="199" t="s">
        <v>28</v>
      </c>
      <c r="F479" s="200" t="s">
        <v>797</v>
      </c>
      <c r="G479" s="198"/>
      <c r="H479" s="201">
        <v>46</v>
      </c>
      <c r="I479" s="202"/>
      <c r="J479" s="198"/>
      <c r="K479" s="198"/>
      <c r="L479" s="203"/>
      <c r="M479" s="204"/>
      <c r="N479" s="205"/>
      <c r="O479" s="205"/>
      <c r="P479" s="205"/>
      <c r="Q479" s="205"/>
      <c r="R479" s="205"/>
      <c r="S479" s="205"/>
      <c r="T479" s="206"/>
      <c r="AT479" s="207" t="s">
        <v>317</v>
      </c>
      <c r="AU479" s="207" t="s">
        <v>84</v>
      </c>
      <c r="AV479" s="13" t="s">
        <v>84</v>
      </c>
      <c r="AW479" s="13" t="s">
        <v>35</v>
      </c>
      <c r="AX479" s="13" t="s">
        <v>74</v>
      </c>
      <c r="AY479" s="207" t="s">
        <v>153</v>
      </c>
    </row>
    <row r="480" spans="2:51" s="13" customFormat="1" x14ac:dyDescent="0.2">
      <c r="B480" s="197"/>
      <c r="C480" s="198"/>
      <c r="D480" s="188" t="s">
        <v>317</v>
      </c>
      <c r="E480" s="199" t="s">
        <v>28</v>
      </c>
      <c r="F480" s="200" t="s">
        <v>784</v>
      </c>
      <c r="G480" s="198"/>
      <c r="H480" s="201">
        <v>-10.324999999999999</v>
      </c>
      <c r="I480" s="202"/>
      <c r="J480" s="198"/>
      <c r="K480" s="198"/>
      <c r="L480" s="203"/>
      <c r="M480" s="204"/>
      <c r="N480" s="205"/>
      <c r="O480" s="205"/>
      <c r="P480" s="205"/>
      <c r="Q480" s="205"/>
      <c r="R480" s="205"/>
      <c r="S480" s="205"/>
      <c r="T480" s="206"/>
      <c r="AT480" s="207" t="s">
        <v>317</v>
      </c>
      <c r="AU480" s="207" t="s">
        <v>84</v>
      </c>
      <c r="AV480" s="13" t="s">
        <v>84</v>
      </c>
      <c r="AW480" s="13" t="s">
        <v>35</v>
      </c>
      <c r="AX480" s="13" t="s">
        <v>74</v>
      </c>
      <c r="AY480" s="207" t="s">
        <v>153</v>
      </c>
    </row>
    <row r="481" spans="2:51" s="13" customFormat="1" x14ac:dyDescent="0.2">
      <c r="B481" s="197"/>
      <c r="C481" s="198"/>
      <c r="D481" s="188" t="s">
        <v>317</v>
      </c>
      <c r="E481" s="199" t="s">
        <v>28</v>
      </c>
      <c r="F481" s="200" t="s">
        <v>785</v>
      </c>
      <c r="G481" s="198"/>
      <c r="H481" s="201">
        <v>4.47</v>
      </c>
      <c r="I481" s="202"/>
      <c r="J481" s="198"/>
      <c r="K481" s="198"/>
      <c r="L481" s="203"/>
      <c r="M481" s="204"/>
      <c r="N481" s="205"/>
      <c r="O481" s="205"/>
      <c r="P481" s="205"/>
      <c r="Q481" s="205"/>
      <c r="R481" s="205"/>
      <c r="S481" s="205"/>
      <c r="T481" s="206"/>
      <c r="AT481" s="207" t="s">
        <v>317</v>
      </c>
      <c r="AU481" s="207" t="s">
        <v>84</v>
      </c>
      <c r="AV481" s="13" t="s">
        <v>84</v>
      </c>
      <c r="AW481" s="13" t="s">
        <v>35</v>
      </c>
      <c r="AX481" s="13" t="s">
        <v>74</v>
      </c>
      <c r="AY481" s="207" t="s">
        <v>153</v>
      </c>
    </row>
    <row r="482" spans="2:51" s="13" customFormat="1" x14ac:dyDescent="0.2">
      <c r="B482" s="197"/>
      <c r="C482" s="198"/>
      <c r="D482" s="188" t="s">
        <v>317</v>
      </c>
      <c r="E482" s="199" t="s">
        <v>28</v>
      </c>
      <c r="F482" s="200" t="s">
        <v>798</v>
      </c>
      <c r="G482" s="198"/>
      <c r="H482" s="201">
        <v>53.72</v>
      </c>
      <c r="I482" s="202"/>
      <c r="J482" s="198"/>
      <c r="K482" s="198"/>
      <c r="L482" s="203"/>
      <c r="M482" s="204"/>
      <c r="N482" s="205"/>
      <c r="O482" s="205"/>
      <c r="P482" s="205"/>
      <c r="Q482" s="205"/>
      <c r="R482" s="205"/>
      <c r="S482" s="205"/>
      <c r="T482" s="206"/>
      <c r="AT482" s="207" t="s">
        <v>317</v>
      </c>
      <c r="AU482" s="207" t="s">
        <v>84</v>
      </c>
      <c r="AV482" s="13" t="s">
        <v>84</v>
      </c>
      <c r="AW482" s="13" t="s">
        <v>35</v>
      </c>
      <c r="AX482" s="13" t="s">
        <v>74</v>
      </c>
      <c r="AY482" s="207" t="s">
        <v>153</v>
      </c>
    </row>
    <row r="483" spans="2:51" s="13" customFormat="1" x14ac:dyDescent="0.2">
      <c r="B483" s="197"/>
      <c r="C483" s="198"/>
      <c r="D483" s="188" t="s">
        <v>317</v>
      </c>
      <c r="E483" s="199" t="s">
        <v>28</v>
      </c>
      <c r="F483" s="200" t="s">
        <v>799</v>
      </c>
      <c r="G483" s="198"/>
      <c r="H483" s="201">
        <v>-5.36</v>
      </c>
      <c r="I483" s="202"/>
      <c r="J483" s="198"/>
      <c r="K483" s="198"/>
      <c r="L483" s="203"/>
      <c r="M483" s="204"/>
      <c r="N483" s="205"/>
      <c r="O483" s="205"/>
      <c r="P483" s="205"/>
      <c r="Q483" s="205"/>
      <c r="R483" s="205"/>
      <c r="S483" s="205"/>
      <c r="T483" s="206"/>
      <c r="AT483" s="207" t="s">
        <v>317</v>
      </c>
      <c r="AU483" s="207" t="s">
        <v>84</v>
      </c>
      <c r="AV483" s="13" t="s">
        <v>84</v>
      </c>
      <c r="AW483" s="13" t="s">
        <v>35</v>
      </c>
      <c r="AX483" s="13" t="s">
        <v>74</v>
      </c>
      <c r="AY483" s="207" t="s">
        <v>153</v>
      </c>
    </row>
    <row r="484" spans="2:51" s="13" customFormat="1" x14ac:dyDescent="0.2">
      <c r="B484" s="197"/>
      <c r="C484" s="198"/>
      <c r="D484" s="188" t="s">
        <v>317</v>
      </c>
      <c r="E484" s="199" t="s">
        <v>28</v>
      </c>
      <c r="F484" s="200" t="s">
        <v>800</v>
      </c>
      <c r="G484" s="198"/>
      <c r="H484" s="201">
        <v>4.78</v>
      </c>
      <c r="I484" s="202"/>
      <c r="J484" s="198"/>
      <c r="K484" s="198"/>
      <c r="L484" s="203"/>
      <c r="M484" s="204"/>
      <c r="N484" s="205"/>
      <c r="O484" s="205"/>
      <c r="P484" s="205"/>
      <c r="Q484" s="205"/>
      <c r="R484" s="205"/>
      <c r="S484" s="205"/>
      <c r="T484" s="206"/>
      <c r="AT484" s="207" t="s">
        <v>317</v>
      </c>
      <c r="AU484" s="207" t="s">
        <v>84</v>
      </c>
      <c r="AV484" s="13" t="s">
        <v>84</v>
      </c>
      <c r="AW484" s="13" t="s">
        <v>35</v>
      </c>
      <c r="AX484" s="13" t="s">
        <v>74</v>
      </c>
      <c r="AY484" s="207" t="s">
        <v>153</v>
      </c>
    </row>
    <row r="485" spans="2:51" s="16" customFormat="1" x14ac:dyDescent="0.2">
      <c r="B485" s="234"/>
      <c r="C485" s="235"/>
      <c r="D485" s="188" t="s">
        <v>317</v>
      </c>
      <c r="E485" s="236" t="s">
        <v>28</v>
      </c>
      <c r="F485" s="237" t="s">
        <v>448</v>
      </c>
      <c r="G485" s="235"/>
      <c r="H485" s="238">
        <v>265.74900000000002</v>
      </c>
      <c r="I485" s="239"/>
      <c r="J485" s="235"/>
      <c r="K485" s="235"/>
      <c r="L485" s="240"/>
      <c r="M485" s="241"/>
      <c r="N485" s="242"/>
      <c r="O485" s="242"/>
      <c r="P485" s="242"/>
      <c r="Q485" s="242"/>
      <c r="R485" s="242"/>
      <c r="S485" s="242"/>
      <c r="T485" s="243"/>
      <c r="AT485" s="244" t="s">
        <v>317</v>
      </c>
      <c r="AU485" s="244" t="s">
        <v>84</v>
      </c>
      <c r="AV485" s="16" t="s">
        <v>163</v>
      </c>
      <c r="AW485" s="16" t="s">
        <v>35</v>
      </c>
      <c r="AX485" s="16" t="s">
        <v>74</v>
      </c>
      <c r="AY485" s="244" t="s">
        <v>153</v>
      </c>
    </row>
    <row r="486" spans="2:51" s="15" customFormat="1" x14ac:dyDescent="0.2">
      <c r="B486" s="224"/>
      <c r="C486" s="225"/>
      <c r="D486" s="188" t="s">
        <v>317</v>
      </c>
      <c r="E486" s="226" t="s">
        <v>28</v>
      </c>
      <c r="F486" s="227" t="s">
        <v>536</v>
      </c>
      <c r="G486" s="225"/>
      <c r="H486" s="226" t="s">
        <v>28</v>
      </c>
      <c r="I486" s="228"/>
      <c r="J486" s="225"/>
      <c r="K486" s="225"/>
      <c r="L486" s="229"/>
      <c r="M486" s="230"/>
      <c r="N486" s="231"/>
      <c r="O486" s="231"/>
      <c r="P486" s="231"/>
      <c r="Q486" s="231"/>
      <c r="R486" s="231"/>
      <c r="S486" s="231"/>
      <c r="T486" s="232"/>
      <c r="AT486" s="233" t="s">
        <v>317</v>
      </c>
      <c r="AU486" s="233" t="s">
        <v>84</v>
      </c>
      <c r="AV486" s="15" t="s">
        <v>82</v>
      </c>
      <c r="AW486" s="15" t="s">
        <v>35</v>
      </c>
      <c r="AX486" s="15" t="s">
        <v>74</v>
      </c>
      <c r="AY486" s="233" t="s">
        <v>153</v>
      </c>
    </row>
    <row r="487" spans="2:51" s="13" customFormat="1" x14ac:dyDescent="0.2">
      <c r="B487" s="197"/>
      <c r="C487" s="198"/>
      <c r="D487" s="188" t="s">
        <v>317</v>
      </c>
      <c r="E487" s="199" t="s">
        <v>28</v>
      </c>
      <c r="F487" s="200" t="s">
        <v>801</v>
      </c>
      <c r="G487" s="198"/>
      <c r="H487" s="201">
        <v>19.875</v>
      </c>
      <c r="I487" s="202"/>
      <c r="J487" s="198"/>
      <c r="K487" s="198"/>
      <c r="L487" s="203"/>
      <c r="M487" s="204"/>
      <c r="N487" s="205"/>
      <c r="O487" s="205"/>
      <c r="P487" s="205"/>
      <c r="Q487" s="205"/>
      <c r="R487" s="205"/>
      <c r="S487" s="205"/>
      <c r="T487" s="206"/>
      <c r="AT487" s="207" t="s">
        <v>317</v>
      </c>
      <c r="AU487" s="207" t="s">
        <v>84</v>
      </c>
      <c r="AV487" s="13" t="s">
        <v>84</v>
      </c>
      <c r="AW487" s="13" t="s">
        <v>35</v>
      </c>
      <c r="AX487" s="13" t="s">
        <v>74</v>
      </c>
      <c r="AY487" s="207" t="s">
        <v>153</v>
      </c>
    </row>
    <row r="488" spans="2:51" s="13" customFormat="1" x14ac:dyDescent="0.2">
      <c r="B488" s="197"/>
      <c r="C488" s="198"/>
      <c r="D488" s="188" t="s">
        <v>317</v>
      </c>
      <c r="E488" s="199" t="s">
        <v>28</v>
      </c>
      <c r="F488" s="200" t="s">
        <v>802</v>
      </c>
      <c r="G488" s="198"/>
      <c r="H488" s="201">
        <v>-4.76</v>
      </c>
      <c r="I488" s="202"/>
      <c r="J488" s="198"/>
      <c r="K488" s="198"/>
      <c r="L488" s="203"/>
      <c r="M488" s="204"/>
      <c r="N488" s="205"/>
      <c r="O488" s="205"/>
      <c r="P488" s="205"/>
      <c r="Q488" s="205"/>
      <c r="R488" s="205"/>
      <c r="S488" s="205"/>
      <c r="T488" s="206"/>
      <c r="AT488" s="207" t="s">
        <v>317</v>
      </c>
      <c r="AU488" s="207" t="s">
        <v>84</v>
      </c>
      <c r="AV488" s="13" t="s">
        <v>84</v>
      </c>
      <c r="AW488" s="13" t="s">
        <v>35</v>
      </c>
      <c r="AX488" s="13" t="s">
        <v>74</v>
      </c>
      <c r="AY488" s="207" t="s">
        <v>153</v>
      </c>
    </row>
    <row r="489" spans="2:51" s="13" customFormat="1" x14ac:dyDescent="0.2">
      <c r="B489" s="197"/>
      <c r="C489" s="198"/>
      <c r="D489" s="188" t="s">
        <v>317</v>
      </c>
      <c r="E489" s="199" t="s">
        <v>28</v>
      </c>
      <c r="F489" s="200" t="s">
        <v>803</v>
      </c>
      <c r="G489" s="198"/>
      <c r="H489" s="201">
        <v>2.4</v>
      </c>
      <c r="I489" s="202"/>
      <c r="J489" s="198"/>
      <c r="K489" s="198"/>
      <c r="L489" s="203"/>
      <c r="M489" s="204"/>
      <c r="N489" s="205"/>
      <c r="O489" s="205"/>
      <c r="P489" s="205"/>
      <c r="Q489" s="205"/>
      <c r="R489" s="205"/>
      <c r="S489" s="205"/>
      <c r="T489" s="206"/>
      <c r="AT489" s="207" t="s">
        <v>317</v>
      </c>
      <c r="AU489" s="207" t="s">
        <v>84</v>
      </c>
      <c r="AV489" s="13" t="s">
        <v>84</v>
      </c>
      <c r="AW489" s="13" t="s">
        <v>35</v>
      </c>
      <c r="AX489" s="13" t="s">
        <v>74</v>
      </c>
      <c r="AY489" s="207" t="s">
        <v>153</v>
      </c>
    </row>
    <row r="490" spans="2:51" s="13" customFormat="1" x14ac:dyDescent="0.2">
      <c r="B490" s="197"/>
      <c r="C490" s="198"/>
      <c r="D490" s="188" t="s">
        <v>317</v>
      </c>
      <c r="E490" s="199" t="s">
        <v>28</v>
      </c>
      <c r="F490" s="200" t="s">
        <v>804</v>
      </c>
      <c r="G490" s="198"/>
      <c r="H490" s="201">
        <v>26.234999999999999</v>
      </c>
      <c r="I490" s="202"/>
      <c r="J490" s="198"/>
      <c r="K490" s="198"/>
      <c r="L490" s="203"/>
      <c r="M490" s="204"/>
      <c r="N490" s="205"/>
      <c r="O490" s="205"/>
      <c r="P490" s="205"/>
      <c r="Q490" s="205"/>
      <c r="R490" s="205"/>
      <c r="S490" s="205"/>
      <c r="T490" s="206"/>
      <c r="AT490" s="207" t="s">
        <v>317</v>
      </c>
      <c r="AU490" s="207" t="s">
        <v>84</v>
      </c>
      <c r="AV490" s="13" t="s">
        <v>84</v>
      </c>
      <c r="AW490" s="13" t="s">
        <v>35</v>
      </c>
      <c r="AX490" s="13" t="s">
        <v>74</v>
      </c>
      <c r="AY490" s="207" t="s">
        <v>153</v>
      </c>
    </row>
    <row r="491" spans="2:51" s="13" customFormat="1" x14ac:dyDescent="0.2">
      <c r="B491" s="197"/>
      <c r="C491" s="198"/>
      <c r="D491" s="188" t="s">
        <v>317</v>
      </c>
      <c r="E491" s="199" t="s">
        <v>28</v>
      </c>
      <c r="F491" s="200" t="s">
        <v>805</v>
      </c>
      <c r="G491" s="198"/>
      <c r="H491" s="201">
        <v>-8.67</v>
      </c>
      <c r="I491" s="202"/>
      <c r="J491" s="198"/>
      <c r="K491" s="198"/>
      <c r="L491" s="203"/>
      <c r="M491" s="204"/>
      <c r="N491" s="205"/>
      <c r="O491" s="205"/>
      <c r="P491" s="205"/>
      <c r="Q491" s="205"/>
      <c r="R491" s="205"/>
      <c r="S491" s="205"/>
      <c r="T491" s="206"/>
      <c r="AT491" s="207" t="s">
        <v>317</v>
      </c>
      <c r="AU491" s="207" t="s">
        <v>84</v>
      </c>
      <c r="AV491" s="13" t="s">
        <v>84</v>
      </c>
      <c r="AW491" s="13" t="s">
        <v>35</v>
      </c>
      <c r="AX491" s="13" t="s">
        <v>74</v>
      </c>
      <c r="AY491" s="207" t="s">
        <v>153</v>
      </c>
    </row>
    <row r="492" spans="2:51" s="13" customFormat="1" x14ac:dyDescent="0.2">
      <c r="B492" s="197"/>
      <c r="C492" s="198"/>
      <c r="D492" s="188" t="s">
        <v>317</v>
      </c>
      <c r="E492" s="199" t="s">
        <v>28</v>
      </c>
      <c r="F492" s="200" t="s">
        <v>806</v>
      </c>
      <c r="G492" s="198"/>
      <c r="H492" s="201">
        <v>3.8250000000000002</v>
      </c>
      <c r="I492" s="202"/>
      <c r="J492" s="198"/>
      <c r="K492" s="198"/>
      <c r="L492" s="203"/>
      <c r="M492" s="204"/>
      <c r="N492" s="205"/>
      <c r="O492" s="205"/>
      <c r="P492" s="205"/>
      <c r="Q492" s="205"/>
      <c r="R492" s="205"/>
      <c r="S492" s="205"/>
      <c r="T492" s="206"/>
      <c r="AT492" s="207" t="s">
        <v>317</v>
      </c>
      <c r="AU492" s="207" t="s">
        <v>84</v>
      </c>
      <c r="AV492" s="13" t="s">
        <v>84</v>
      </c>
      <c r="AW492" s="13" t="s">
        <v>35</v>
      </c>
      <c r="AX492" s="13" t="s">
        <v>74</v>
      </c>
      <c r="AY492" s="207" t="s">
        <v>153</v>
      </c>
    </row>
    <row r="493" spans="2:51" s="13" customFormat="1" x14ac:dyDescent="0.2">
      <c r="B493" s="197"/>
      <c r="C493" s="198"/>
      <c r="D493" s="188" t="s">
        <v>317</v>
      </c>
      <c r="E493" s="199" t="s">
        <v>28</v>
      </c>
      <c r="F493" s="200" t="s">
        <v>807</v>
      </c>
      <c r="G493" s="198"/>
      <c r="H493" s="201">
        <v>25.2</v>
      </c>
      <c r="I493" s="202"/>
      <c r="J493" s="198"/>
      <c r="K493" s="198"/>
      <c r="L493" s="203"/>
      <c r="M493" s="204"/>
      <c r="N493" s="205"/>
      <c r="O493" s="205"/>
      <c r="P493" s="205"/>
      <c r="Q493" s="205"/>
      <c r="R493" s="205"/>
      <c r="S493" s="205"/>
      <c r="T493" s="206"/>
      <c r="AT493" s="207" t="s">
        <v>317</v>
      </c>
      <c r="AU493" s="207" t="s">
        <v>84</v>
      </c>
      <c r="AV493" s="13" t="s">
        <v>84</v>
      </c>
      <c r="AW493" s="13" t="s">
        <v>35</v>
      </c>
      <c r="AX493" s="13" t="s">
        <v>74</v>
      </c>
      <c r="AY493" s="207" t="s">
        <v>153</v>
      </c>
    </row>
    <row r="494" spans="2:51" s="13" customFormat="1" x14ac:dyDescent="0.2">
      <c r="B494" s="197"/>
      <c r="C494" s="198"/>
      <c r="D494" s="188" t="s">
        <v>317</v>
      </c>
      <c r="E494" s="199" t="s">
        <v>28</v>
      </c>
      <c r="F494" s="200" t="s">
        <v>808</v>
      </c>
      <c r="G494" s="198"/>
      <c r="H494" s="201">
        <v>89.43</v>
      </c>
      <c r="I494" s="202"/>
      <c r="J494" s="198"/>
      <c r="K494" s="198"/>
      <c r="L494" s="203"/>
      <c r="M494" s="204"/>
      <c r="N494" s="205"/>
      <c r="O494" s="205"/>
      <c r="P494" s="205"/>
      <c r="Q494" s="205"/>
      <c r="R494" s="205"/>
      <c r="S494" s="205"/>
      <c r="T494" s="206"/>
      <c r="AT494" s="207" t="s">
        <v>317</v>
      </c>
      <c r="AU494" s="207" t="s">
        <v>84</v>
      </c>
      <c r="AV494" s="13" t="s">
        <v>84</v>
      </c>
      <c r="AW494" s="13" t="s">
        <v>35</v>
      </c>
      <c r="AX494" s="13" t="s">
        <v>74</v>
      </c>
      <c r="AY494" s="207" t="s">
        <v>153</v>
      </c>
    </row>
    <row r="495" spans="2:51" s="13" customFormat="1" x14ac:dyDescent="0.2">
      <c r="B495" s="197"/>
      <c r="C495" s="198"/>
      <c r="D495" s="188" t="s">
        <v>317</v>
      </c>
      <c r="E495" s="199" t="s">
        <v>28</v>
      </c>
      <c r="F495" s="200" t="s">
        <v>809</v>
      </c>
      <c r="G495" s="198"/>
      <c r="H495" s="201">
        <v>-22.82</v>
      </c>
      <c r="I495" s="202"/>
      <c r="J495" s="198"/>
      <c r="K495" s="198"/>
      <c r="L495" s="203"/>
      <c r="M495" s="204"/>
      <c r="N495" s="205"/>
      <c r="O495" s="205"/>
      <c r="P495" s="205"/>
      <c r="Q495" s="205"/>
      <c r="R495" s="205"/>
      <c r="S495" s="205"/>
      <c r="T495" s="206"/>
      <c r="AT495" s="207" t="s">
        <v>317</v>
      </c>
      <c r="AU495" s="207" t="s">
        <v>84</v>
      </c>
      <c r="AV495" s="13" t="s">
        <v>84</v>
      </c>
      <c r="AW495" s="13" t="s">
        <v>35</v>
      </c>
      <c r="AX495" s="13" t="s">
        <v>74</v>
      </c>
      <c r="AY495" s="207" t="s">
        <v>153</v>
      </c>
    </row>
    <row r="496" spans="2:51" s="13" customFormat="1" x14ac:dyDescent="0.2">
      <c r="B496" s="197"/>
      <c r="C496" s="198"/>
      <c r="D496" s="188" t="s">
        <v>317</v>
      </c>
      <c r="E496" s="199" t="s">
        <v>28</v>
      </c>
      <c r="F496" s="200" t="s">
        <v>780</v>
      </c>
      <c r="G496" s="198"/>
      <c r="H496" s="201">
        <v>8.8650000000000002</v>
      </c>
      <c r="I496" s="202"/>
      <c r="J496" s="198"/>
      <c r="K496" s="198"/>
      <c r="L496" s="203"/>
      <c r="M496" s="204"/>
      <c r="N496" s="205"/>
      <c r="O496" s="205"/>
      <c r="P496" s="205"/>
      <c r="Q496" s="205"/>
      <c r="R496" s="205"/>
      <c r="S496" s="205"/>
      <c r="T496" s="206"/>
      <c r="AT496" s="207" t="s">
        <v>317</v>
      </c>
      <c r="AU496" s="207" t="s">
        <v>84</v>
      </c>
      <c r="AV496" s="13" t="s">
        <v>84</v>
      </c>
      <c r="AW496" s="13" t="s">
        <v>35</v>
      </c>
      <c r="AX496" s="13" t="s">
        <v>74</v>
      </c>
      <c r="AY496" s="207" t="s">
        <v>153</v>
      </c>
    </row>
    <row r="497" spans="1:65" s="13" customFormat="1" x14ac:dyDescent="0.2">
      <c r="B497" s="197"/>
      <c r="C497" s="198"/>
      <c r="D497" s="188" t="s">
        <v>317</v>
      </c>
      <c r="E497" s="199" t="s">
        <v>28</v>
      </c>
      <c r="F497" s="200" t="s">
        <v>810</v>
      </c>
      <c r="G497" s="198"/>
      <c r="H497" s="201">
        <v>22.05</v>
      </c>
      <c r="I497" s="202"/>
      <c r="J497" s="198"/>
      <c r="K497" s="198"/>
      <c r="L497" s="203"/>
      <c r="M497" s="204"/>
      <c r="N497" s="205"/>
      <c r="O497" s="205"/>
      <c r="P497" s="205"/>
      <c r="Q497" s="205"/>
      <c r="R497" s="205"/>
      <c r="S497" s="205"/>
      <c r="T497" s="206"/>
      <c r="AT497" s="207" t="s">
        <v>317</v>
      </c>
      <c r="AU497" s="207" t="s">
        <v>84</v>
      </c>
      <c r="AV497" s="13" t="s">
        <v>84</v>
      </c>
      <c r="AW497" s="13" t="s">
        <v>35</v>
      </c>
      <c r="AX497" s="13" t="s">
        <v>74</v>
      </c>
      <c r="AY497" s="207" t="s">
        <v>153</v>
      </c>
    </row>
    <row r="498" spans="1:65" s="13" customFormat="1" x14ac:dyDescent="0.2">
      <c r="B498" s="197"/>
      <c r="C498" s="198"/>
      <c r="D498" s="188" t="s">
        <v>317</v>
      </c>
      <c r="E498" s="199" t="s">
        <v>28</v>
      </c>
      <c r="F498" s="200" t="s">
        <v>811</v>
      </c>
      <c r="G498" s="198"/>
      <c r="H498" s="201">
        <v>-2.5499999999999998</v>
      </c>
      <c r="I498" s="202"/>
      <c r="J498" s="198"/>
      <c r="K498" s="198"/>
      <c r="L498" s="203"/>
      <c r="M498" s="204"/>
      <c r="N498" s="205"/>
      <c r="O498" s="205"/>
      <c r="P498" s="205"/>
      <c r="Q498" s="205"/>
      <c r="R498" s="205"/>
      <c r="S498" s="205"/>
      <c r="T498" s="206"/>
      <c r="AT498" s="207" t="s">
        <v>317</v>
      </c>
      <c r="AU498" s="207" t="s">
        <v>84</v>
      </c>
      <c r="AV498" s="13" t="s">
        <v>84</v>
      </c>
      <c r="AW498" s="13" t="s">
        <v>35</v>
      </c>
      <c r="AX498" s="13" t="s">
        <v>74</v>
      </c>
      <c r="AY498" s="207" t="s">
        <v>153</v>
      </c>
    </row>
    <row r="499" spans="1:65" s="13" customFormat="1" x14ac:dyDescent="0.2">
      <c r="B499" s="197"/>
      <c r="C499" s="198"/>
      <c r="D499" s="188" t="s">
        <v>317</v>
      </c>
      <c r="E499" s="199" t="s">
        <v>28</v>
      </c>
      <c r="F499" s="200" t="s">
        <v>812</v>
      </c>
      <c r="G499" s="198"/>
      <c r="H499" s="201">
        <v>33</v>
      </c>
      <c r="I499" s="202"/>
      <c r="J499" s="198"/>
      <c r="K499" s="198"/>
      <c r="L499" s="203"/>
      <c r="M499" s="204"/>
      <c r="N499" s="205"/>
      <c r="O499" s="205"/>
      <c r="P499" s="205"/>
      <c r="Q499" s="205"/>
      <c r="R499" s="205"/>
      <c r="S499" s="205"/>
      <c r="T499" s="206"/>
      <c r="AT499" s="207" t="s">
        <v>317</v>
      </c>
      <c r="AU499" s="207" t="s">
        <v>84</v>
      </c>
      <c r="AV499" s="13" t="s">
        <v>84</v>
      </c>
      <c r="AW499" s="13" t="s">
        <v>35</v>
      </c>
      <c r="AX499" s="13" t="s">
        <v>74</v>
      </c>
      <c r="AY499" s="207" t="s">
        <v>153</v>
      </c>
    </row>
    <row r="500" spans="1:65" s="13" customFormat="1" x14ac:dyDescent="0.2">
      <c r="B500" s="197"/>
      <c r="C500" s="198"/>
      <c r="D500" s="188" t="s">
        <v>317</v>
      </c>
      <c r="E500" s="199" t="s">
        <v>28</v>
      </c>
      <c r="F500" s="200" t="s">
        <v>813</v>
      </c>
      <c r="G500" s="198"/>
      <c r="H500" s="201">
        <v>-3.68</v>
      </c>
      <c r="I500" s="202"/>
      <c r="J500" s="198"/>
      <c r="K500" s="198"/>
      <c r="L500" s="203"/>
      <c r="M500" s="204"/>
      <c r="N500" s="205"/>
      <c r="O500" s="205"/>
      <c r="P500" s="205"/>
      <c r="Q500" s="205"/>
      <c r="R500" s="205"/>
      <c r="S500" s="205"/>
      <c r="T500" s="206"/>
      <c r="AT500" s="207" t="s">
        <v>317</v>
      </c>
      <c r="AU500" s="207" t="s">
        <v>84</v>
      </c>
      <c r="AV500" s="13" t="s">
        <v>84</v>
      </c>
      <c r="AW500" s="13" t="s">
        <v>35</v>
      </c>
      <c r="AX500" s="13" t="s">
        <v>74</v>
      </c>
      <c r="AY500" s="207" t="s">
        <v>153</v>
      </c>
    </row>
    <row r="501" spans="1:65" s="13" customFormat="1" x14ac:dyDescent="0.2">
      <c r="B501" s="197"/>
      <c r="C501" s="198"/>
      <c r="D501" s="188" t="s">
        <v>317</v>
      </c>
      <c r="E501" s="199" t="s">
        <v>28</v>
      </c>
      <c r="F501" s="200" t="s">
        <v>814</v>
      </c>
      <c r="G501" s="198"/>
      <c r="H501" s="201">
        <v>1.86</v>
      </c>
      <c r="I501" s="202"/>
      <c r="J501" s="198"/>
      <c r="K501" s="198"/>
      <c r="L501" s="203"/>
      <c r="M501" s="204"/>
      <c r="N501" s="205"/>
      <c r="O501" s="205"/>
      <c r="P501" s="205"/>
      <c r="Q501" s="205"/>
      <c r="R501" s="205"/>
      <c r="S501" s="205"/>
      <c r="T501" s="206"/>
      <c r="AT501" s="207" t="s">
        <v>317</v>
      </c>
      <c r="AU501" s="207" t="s">
        <v>84</v>
      </c>
      <c r="AV501" s="13" t="s">
        <v>84</v>
      </c>
      <c r="AW501" s="13" t="s">
        <v>35</v>
      </c>
      <c r="AX501" s="13" t="s">
        <v>74</v>
      </c>
      <c r="AY501" s="207" t="s">
        <v>153</v>
      </c>
    </row>
    <row r="502" spans="1:65" s="16" customFormat="1" x14ac:dyDescent="0.2">
      <c r="B502" s="234"/>
      <c r="C502" s="235"/>
      <c r="D502" s="188" t="s">
        <v>317</v>
      </c>
      <c r="E502" s="236" t="s">
        <v>28</v>
      </c>
      <c r="F502" s="237" t="s">
        <v>448</v>
      </c>
      <c r="G502" s="235"/>
      <c r="H502" s="238">
        <v>190.26</v>
      </c>
      <c r="I502" s="239"/>
      <c r="J502" s="235"/>
      <c r="K502" s="235"/>
      <c r="L502" s="240"/>
      <c r="M502" s="241"/>
      <c r="N502" s="242"/>
      <c r="O502" s="242"/>
      <c r="P502" s="242"/>
      <c r="Q502" s="242"/>
      <c r="R502" s="242"/>
      <c r="S502" s="242"/>
      <c r="T502" s="243"/>
      <c r="AT502" s="244" t="s">
        <v>317</v>
      </c>
      <c r="AU502" s="244" t="s">
        <v>84</v>
      </c>
      <c r="AV502" s="16" t="s">
        <v>163</v>
      </c>
      <c r="AW502" s="16" t="s">
        <v>35</v>
      </c>
      <c r="AX502" s="16" t="s">
        <v>74</v>
      </c>
      <c r="AY502" s="244" t="s">
        <v>153</v>
      </c>
    </row>
    <row r="503" spans="1:65" s="14" customFormat="1" x14ac:dyDescent="0.2">
      <c r="B503" s="208"/>
      <c r="C503" s="209"/>
      <c r="D503" s="188" t="s">
        <v>317</v>
      </c>
      <c r="E503" s="210" t="s">
        <v>28</v>
      </c>
      <c r="F503" s="211" t="s">
        <v>353</v>
      </c>
      <c r="G503" s="209"/>
      <c r="H503" s="212">
        <v>968.51499999999999</v>
      </c>
      <c r="I503" s="213"/>
      <c r="J503" s="209"/>
      <c r="K503" s="209"/>
      <c r="L503" s="214"/>
      <c r="M503" s="215"/>
      <c r="N503" s="216"/>
      <c r="O503" s="216"/>
      <c r="P503" s="216"/>
      <c r="Q503" s="216"/>
      <c r="R503" s="216"/>
      <c r="S503" s="216"/>
      <c r="T503" s="217"/>
      <c r="AT503" s="218" t="s">
        <v>317</v>
      </c>
      <c r="AU503" s="218" t="s">
        <v>84</v>
      </c>
      <c r="AV503" s="14" t="s">
        <v>167</v>
      </c>
      <c r="AW503" s="14" t="s">
        <v>35</v>
      </c>
      <c r="AX503" s="14" t="s">
        <v>82</v>
      </c>
      <c r="AY503" s="218" t="s">
        <v>153</v>
      </c>
    </row>
    <row r="504" spans="1:65" s="2" customFormat="1" ht="24" x14ac:dyDescent="0.2">
      <c r="A504" s="36"/>
      <c r="B504" s="37"/>
      <c r="C504" s="175" t="s">
        <v>815</v>
      </c>
      <c r="D504" s="175" t="s">
        <v>156</v>
      </c>
      <c r="E504" s="176" t="s">
        <v>816</v>
      </c>
      <c r="F504" s="177" t="s">
        <v>817</v>
      </c>
      <c r="G504" s="178" t="s">
        <v>433</v>
      </c>
      <c r="H504" s="179">
        <v>247.61</v>
      </c>
      <c r="I504" s="180"/>
      <c r="J504" s="181">
        <f>ROUND(I504*H504,2)</f>
        <v>0</v>
      </c>
      <c r="K504" s="177" t="s">
        <v>315</v>
      </c>
      <c r="L504" s="41"/>
      <c r="M504" s="182" t="s">
        <v>28</v>
      </c>
      <c r="N504" s="183" t="s">
        <v>45</v>
      </c>
      <c r="O504" s="66"/>
      <c r="P504" s="184">
        <f>O504*H504</f>
        <v>0</v>
      </c>
      <c r="Q504" s="184">
        <v>0</v>
      </c>
      <c r="R504" s="184">
        <f>Q504*H504</f>
        <v>0</v>
      </c>
      <c r="S504" s="184">
        <v>1.6E-2</v>
      </c>
      <c r="T504" s="185">
        <f>S504*H504</f>
        <v>3.9617600000000004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186" t="s">
        <v>167</v>
      </c>
      <c r="AT504" s="186" t="s">
        <v>156</v>
      </c>
      <c r="AU504" s="186" t="s">
        <v>84</v>
      </c>
      <c r="AY504" s="19" t="s">
        <v>153</v>
      </c>
      <c r="BE504" s="187">
        <f>IF(N504="základní",J504,0)</f>
        <v>0</v>
      </c>
      <c r="BF504" s="187">
        <f>IF(N504="snížená",J504,0)</f>
        <v>0</v>
      </c>
      <c r="BG504" s="187">
        <f>IF(N504="zákl. přenesená",J504,0)</f>
        <v>0</v>
      </c>
      <c r="BH504" s="187">
        <f>IF(N504="sníž. přenesená",J504,0)</f>
        <v>0</v>
      </c>
      <c r="BI504" s="187">
        <f>IF(N504="nulová",J504,0)</f>
        <v>0</v>
      </c>
      <c r="BJ504" s="19" t="s">
        <v>82</v>
      </c>
      <c r="BK504" s="187">
        <f>ROUND(I504*H504,2)</f>
        <v>0</v>
      </c>
      <c r="BL504" s="19" t="s">
        <v>167</v>
      </c>
      <c r="BM504" s="186" t="s">
        <v>818</v>
      </c>
    </row>
    <row r="505" spans="1:65" s="2" customFormat="1" ht="19.5" x14ac:dyDescent="0.2">
      <c r="A505" s="36"/>
      <c r="B505" s="37"/>
      <c r="C505" s="38"/>
      <c r="D505" s="188" t="s">
        <v>194</v>
      </c>
      <c r="E505" s="38"/>
      <c r="F505" s="189" t="s">
        <v>758</v>
      </c>
      <c r="G505" s="38"/>
      <c r="H505" s="38"/>
      <c r="I505" s="190"/>
      <c r="J505" s="38"/>
      <c r="K505" s="38"/>
      <c r="L505" s="41"/>
      <c r="M505" s="191"/>
      <c r="N505" s="192"/>
      <c r="O505" s="66"/>
      <c r="P505" s="66"/>
      <c r="Q505" s="66"/>
      <c r="R505" s="66"/>
      <c r="S505" s="66"/>
      <c r="T505" s="67"/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T505" s="19" t="s">
        <v>194</v>
      </c>
      <c r="AU505" s="19" t="s">
        <v>84</v>
      </c>
    </row>
    <row r="506" spans="1:65" s="13" customFormat="1" x14ac:dyDescent="0.2">
      <c r="B506" s="197"/>
      <c r="C506" s="198"/>
      <c r="D506" s="188" t="s">
        <v>317</v>
      </c>
      <c r="E506" s="199" t="s">
        <v>28</v>
      </c>
      <c r="F506" s="200" t="s">
        <v>819</v>
      </c>
      <c r="G506" s="198"/>
      <c r="H506" s="201">
        <v>297</v>
      </c>
      <c r="I506" s="202"/>
      <c r="J506" s="198"/>
      <c r="K506" s="198"/>
      <c r="L506" s="203"/>
      <c r="M506" s="204"/>
      <c r="N506" s="205"/>
      <c r="O506" s="205"/>
      <c r="P506" s="205"/>
      <c r="Q506" s="205"/>
      <c r="R506" s="205"/>
      <c r="S506" s="205"/>
      <c r="T506" s="206"/>
      <c r="AT506" s="207" t="s">
        <v>317</v>
      </c>
      <c r="AU506" s="207" t="s">
        <v>84</v>
      </c>
      <c r="AV506" s="13" t="s">
        <v>84</v>
      </c>
      <c r="AW506" s="13" t="s">
        <v>35</v>
      </c>
      <c r="AX506" s="13" t="s">
        <v>74</v>
      </c>
      <c r="AY506" s="207" t="s">
        <v>153</v>
      </c>
    </row>
    <row r="507" spans="1:65" s="13" customFormat="1" x14ac:dyDescent="0.2">
      <c r="B507" s="197"/>
      <c r="C507" s="198"/>
      <c r="D507" s="188" t="s">
        <v>317</v>
      </c>
      <c r="E507" s="199" t="s">
        <v>28</v>
      </c>
      <c r="F507" s="200" t="s">
        <v>820</v>
      </c>
      <c r="G507" s="198"/>
      <c r="H507" s="201">
        <v>-23.76</v>
      </c>
      <c r="I507" s="202"/>
      <c r="J507" s="198"/>
      <c r="K507" s="198"/>
      <c r="L507" s="203"/>
      <c r="M507" s="204"/>
      <c r="N507" s="205"/>
      <c r="O507" s="205"/>
      <c r="P507" s="205"/>
      <c r="Q507" s="205"/>
      <c r="R507" s="205"/>
      <c r="S507" s="205"/>
      <c r="T507" s="206"/>
      <c r="AT507" s="207" t="s">
        <v>317</v>
      </c>
      <c r="AU507" s="207" t="s">
        <v>84</v>
      </c>
      <c r="AV507" s="13" t="s">
        <v>84</v>
      </c>
      <c r="AW507" s="13" t="s">
        <v>35</v>
      </c>
      <c r="AX507" s="13" t="s">
        <v>74</v>
      </c>
      <c r="AY507" s="207" t="s">
        <v>153</v>
      </c>
    </row>
    <row r="508" spans="1:65" s="13" customFormat="1" x14ac:dyDescent="0.2">
      <c r="B508" s="197"/>
      <c r="C508" s="198"/>
      <c r="D508" s="188" t="s">
        <v>317</v>
      </c>
      <c r="E508" s="199" t="s">
        <v>28</v>
      </c>
      <c r="F508" s="200" t="s">
        <v>821</v>
      </c>
      <c r="G508" s="198"/>
      <c r="H508" s="201">
        <v>-8.32</v>
      </c>
      <c r="I508" s="202"/>
      <c r="J508" s="198"/>
      <c r="K508" s="198"/>
      <c r="L508" s="203"/>
      <c r="M508" s="204"/>
      <c r="N508" s="205"/>
      <c r="O508" s="205"/>
      <c r="P508" s="205"/>
      <c r="Q508" s="205"/>
      <c r="R508" s="205"/>
      <c r="S508" s="205"/>
      <c r="T508" s="206"/>
      <c r="AT508" s="207" t="s">
        <v>317</v>
      </c>
      <c r="AU508" s="207" t="s">
        <v>84</v>
      </c>
      <c r="AV508" s="13" t="s">
        <v>84</v>
      </c>
      <c r="AW508" s="13" t="s">
        <v>35</v>
      </c>
      <c r="AX508" s="13" t="s">
        <v>74</v>
      </c>
      <c r="AY508" s="207" t="s">
        <v>153</v>
      </c>
    </row>
    <row r="509" spans="1:65" s="13" customFormat="1" x14ac:dyDescent="0.2">
      <c r="B509" s="197"/>
      <c r="C509" s="198"/>
      <c r="D509" s="188" t="s">
        <v>317</v>
      </c>
      <c r="E509" s="199" t="s">
        <v>28</v>
      </c>
      <c r="F509" s="200" t="s">
        <v>822</v>
      </c>
      <c r="G509" s="198"/>
      <c r="H509" s="201">
        <v>-55.05</v>
      </c>
      <c r="I509" s="202"/>
      <c r="J509" s="198"/>
      <c r="K509" s="198"/>
      <c r="L509" s="203"/>
      <c r="M509" s="204"/>
      <c r="N509" s="205"/>
      <c r="O509" s="205"/>
      <c r="P509" s="205"/>
      <c r="Q509" s="205"/>
      <c r="R509" s="205"/>
      <c r="S509" s="205"/>
      <c r="T509" s="206"/>
      <c r="AT509" s="207" t="s">
        <v>317</v>
      </c>
      <c r="AU509" s="207" t="s">
        <v>84</v>
      </c>
      <c r="AV509" s="13" t="s">
        <v>84</v>
      </c>
      <c r="AW509" s="13" t="s">
        <v>35</v>
      </c>
      <c r="AX509" s="13" t="s">
        <v>74</v>
      </c>
      <c r="AY509" s="207" t="s">
        <v>153</v>
      </c>
    </row>
    <row r="510" spans="1:65" s="13" customFormat="1" x14ac:dyDescent="0.2">
      <c r="B510" s="197"/>
      <c r="C510" s="198"/>
      <c r="D510" s="188" t="s">
        <v>317</v>
      </c>
      <c r="E510" s="199" t="s">
        <v>28</v>
      </c>
      <c r="F510" s="200" t="s">
        <v>823</v>
      </c>
      <c r="G510" s="198"/>
      <c r="H510" s="201">
        <v>20.12</v>
      </c>
      <c r="I510" s="202"/>
      <c r="J510" s="198"/>
      <c r="K510" s="198"/>
      <c r="L510" s="203"/>
      <c r="M510" s="204"/>
      <c r="N510" s="205"/>
      <c r="O510" s="205"/>
      <c r="P510" s="205"/>
      <c r="Q510" s="205"/>
      <c r="R510" s="205"/>
      <c r="S510" s="205"/>
      <c r="T510" s="206"/>
      <c r="AT510" s="207" t="s">
        <v>317</v>
      </c>
      <c r="AU510" s="207" t="s">
        <v>84</v>
      </c>
      <c r="AV510" s="13" t="s">
        <v>84</v>
      </c>
      <c r="AW510" s="13" t="s">
        <v>35</v>
      </c>
      <c r="AX510" s="13" t="s">
        <v>74</v>
      </c>
      <c r="AY510" s="207" t="s">
        <v>153</v>
      </c>
    </row>
    <row r="511" spans="1:65" s="13" customFormat="1" x14ac:dyDescent="0.2">
      <c r="B511" s="197"/>
      <c r="C511" s="198"/>
      <c r="D511" s="188" t="s">
        <v>317</v>
      </c>
      <c r="E511" s="199" t="s">
        <v>28</v>
      </c>
      <c r="F511" s="200" t="s">
        <v>824</v>
      </c>
      <c r="G511" s="198"/>
      <c r="H511" s="201">
        <v>17.62</v>
      </c>
      <c r="I511" s="202"/>
      <c r="J511" s="198"/>
      <c r="K511" s="198"/>
      <c r="L511" s="203"/>
      <c r="M511" s="204"/>
      <c r="N511" s="205"/>
      <c r="O511" s="205"/>
      <c r="P511" s="205"/>
      <c r="Q511" s="205"/>
      <c r="R511" s="205"/>
      <c r="S511" s="205"/>
      <c r="T511" s="206"/>
      <c r="AT511" s="207" t="s">
        <v>317</v>
      </c>
      <c r="AU511" s="207" t="s">
        <v>84</v>
      </c>
      <c r="AV511" s="13" t="s">
        <v>84</v>
      </c>
      <c r="AW511" s="13" t="s">
        <v>35</v>
      </c>
      <c r="AX511" s="13" t="s">
        <v>74</v>
      </c>
      <c r="AY511" s="207" t="s">
        <v>153</v>
      </c>
    </row>
    <row r="512" spans="1:65" s="14" customFormat="1" x14ac:dyDescent="0.2">
      <c r="B512" s="208"/>
      <c r="C512" s="209"/>
      <c r="D512" s="188" t="s">
        <v>317</v>
      </c>
      <c r="E512" s="210" t="s">
        <v>28</v>
      </c>
      <c r="F512" s="211" t="s">
        <v>353</v>
      </c>
      <c r="G512" s="209"/>
      <c r="H512" s="212">
        <v>247.61</v>
      </c>
      <c r="I512" s="213"/>
      <c r="J512" s="209"/>
      <c r="K512" s="209"/>
      <c r="L512" s="214"/>
      <c r="M512" s="215"/>
      <c r="N512" s="216"/>
      <c r="O512" s="216"/>
      <c r="P512" s="216"/>
      <c r="Q512" s="216"/>
      <c r="R512" s="216"/>
      <c r="S512" s="216"/>
      <c r="T512" s="217"/>
      <c r="AT512" s="218" t="s">
        <v>317</v>
      </c>
      <c r="AU512" s="218" t="s">
        <v>84</v>
      </c>
      <c r="AV512" s="14" t="s">
        <v>167</v>
      </c>
      <c r="AW512" s="14" t="s">
        <v>35</v>
      </c>
      <c r="AX512" s="14" t="s">
        <v>82</v>
      </c>
      <c r="AY512" s="218" t="s">
        <v>153</v>
      </c>
    </row>
    <row r="513" spans="1:65" s="2" customFormat="1" ht="24" x14ac:dyDescent="0.2">
      <c r="A513" s="36"/>
      <c r="B513" s="37"/>
      <c r="C513" s="175" t="s">
        <v>825</v>
      </c>
      <c r="D513" s="175" t="s">
        <v>156</v>
      </c>
      <c r="E513" s="176" t="s">
        <v>826</v>
      </c>
      <c r="F513" s="177" t="s">
        <v>827</v>
      </c>
      <c r="G513" s="178" t="s">
        <v>433</v>
      </c>
      <c r="H513" s="179">
        <v>33</v>
      </c>
      <c r="I513" s="180"/>
      <c r="J513" s="181">
        <f>ROUND(I513*H513,2)</f>
        <v>0</v>
      </c>
      <c r="K513" s="177" t="s">
        <v>315</v>
      </c>
      <c r="L513" s="41"/>
      <c r="M513" s="182" t="s">
        <v>28</v>
      </c>
      <c r="N513" s="183" t="s">
        <v>45</v>
      </c>
      <c r="O513" s="66"/>
      <c r="P513" s="184">
        <f>O513*H513</f>
        <v>0</v>
      </c>
      <c r="Q513" s="184">
        <v>0</v>
      </c>
      <c r="R513" s="184">
        <f>Q513*H513</f>
        <v>0</v>
      </c>
      <c r="S513" s="184">
        <v>6.8000000000000005E-2</v>
      </c>
      <c r="T513" s="185">
        <f>S513*H513</f>
        <v>2.2440000000000002</v>
      </c>
      <c r="U513" s="36"/>
      <c r="V513" s="36"/>
      <c r="W513" s="36"/>
      <c r="X513" s="36"/>
      <c r="Y513" s="36"/>
      <c r="Z513" s="36"/>
      <c r="AA513" s="36"/>
      <c r="AB513" s="36"/>
      <c r="AC513" s="36"/>
      <c r="AD513" s="36"/>
      <c r="AE513" s="36"/>
      <c r="AR513" s="186" t="s">
        <v>167</v>
      </c>
      <c r="AT513" s="186" t="s">
        <v>156</v>
      </c>
      <c r="AU513" s="186" t="s">
        <v>84</v>
      </c>
      <c r="AY513" s="19" t="s">
        <v>153</v>
      </c>
      <c r="BE513" s="187">
        <f>IF(N513="základní",J513,0)</f>
        <v>0</v>
      </c>
      <c r="BF513" s="187">
        <f>IF(N513="snížená",J513,0)</f>
        <v>0</v>
      </c>
      <c r="BG513" s="187">
        <f>IF(N513="zákl. přenesená",J513,0)</f>
        <v>0</v>
      </c>
      <c r="BH513" s="187">
        <f>IF(N513="sníž. přenesená",J513,0)</f>
        <v>0</v>
      </c>
      <c r="BI513" s="187">
        <f>IF(N513="nulová",J513,0)</f>
        <v>0</v>
      </c>
      <c r="BJ513" s="19" t="s">
        <v>82</v>
      </c>
      <c r="BK513" s="187">
        <f>ROUND(I513*H513,2)</f>
        <v>0</v>
      </c>
      <c r="BL513" s="19" t="s">
        <v>167</v>
      </c>
      <c r="BM513" s="186" t="s">
        <v>828</v>
      </c>
    </row>
    <row r="514" spans="1:65" s="15" customFormat="1" x14ac:dyDescent="0.2">
      <c r="B514" s="224"/>
      <c r="C514" s="225"/>
      <c r="D514" s="188" t="s">
        <v>317</v>
      </c>
      <c r="E514" s="226" t="s">
        <v>28</v>
      </c>
      <c r="F514" s="227" t="s">
        <v>693</v>
      </c>
      <c r="G514" s="225"/>
      <c r="H514" s="226" t="s">
        <v>28</v>
      </c>
      <c r="I514" s="228"/>
      <c r="J514" s="225"/>
      <c r="K514" s="225"/>
      <c r="L514" s="229"/>
      <c r="M514" s="230"/>
      <c r="N514" s="231"/>
      <c r="O514" s="231"/>
      <c r="P514" s="231"/>
      <c r="Q514" s="231"/>
      <c r="R514" s="231"/>
      <c r="S514" s="231"/>
      <c r="T514" s="232"/>
      <c r="AT514" s="233" t="s">
        <v>317</v>
      </c>
      <c r="AU514" s="233" t="s">
        <v>84</v>
      </c>
      <c r="AV514" s="15" t="s">
        <v>82</v>
      </c>
      <c r="AW514" s="15" t="s">
        <v>35</v>
      </c>
      <c r="AX514" s="15" t="s">
        <v>74</v>
      </c>
      <c r="AY514" s="233" t="s">
        <v>153</v>
      </c>
    </row>
    <row r="515" spans="1:65" s="13" customFormat="1" x14ac:dyDescent="0.2">
      <c r="B515" s="197"/>
      <c r="C515" s="198"/>
      <c r="D515" s="188" t="s">
        <v>317</v>
      </c>
      <c r="E515" s="199" t="s">
        <v>28</v>
      </c>
      <c r="F515" s="200" t="s">
        <v>829</v>
      </c>
      <c r="G515" s="198"/>
      <c r="H515" s="201">
        <v>11.4</v>
      </c>
      <c r="I515" s="202"/>
      <c r="J515" s="198"/>
      <c r="K515" s="198"/>
      <c r="L515" s="203"/>
      <c r="M515" s="204"/>
      <c r="N515" s="205"/>
      <c r="O515" s="205"/>
      <c r="P515" s="205"/>
      <c r="Q515" s="205"/>
      <c r="R515" s="205"/>
      <c r="S515" s="205"/>
      <c r="T515" s="206"/>
      <c r="AT515" s="207" t="s">
        <v>317</v>
      </c>
      <c r="AU515" s="207" t="s">
        <v>84</v>
      </c>
      <c r="AV515" s="13" t="s">
        <v>84</v>
      </c>
      <c r="AW515" s="13" t="s">
        <v>35</v>
      </c>
      <c r="AX515" s="13" t="s">
        <v>74</v>
      </c>
      <c r="AY515" s="207" t="s">
        <v>153</v>
      </c>
    </row>
    <row r="516" spans="1:65" s="13" customFormat="1" x14ac:dyDescent="0.2">
      <c r="B516" s="197"/>
      <c r="C516" s="198"/>
      <c r="D516" s="188" t="s">
        <v>317</v>
      </c>
      <c r="E516" s="199" t="s">
        <v>28</v>
      </c>
      <c r="F516" s="200" t="s">
        <v>830</v>
      </c>
      <c r="G516" s="198"/>
      <c r="H516" s="201">
        <v>11.4</v>
      </c>
      <c r="I516" s="202"/>
      <c r="J516" s="198"/>
      <c r="K516" s="198"/>
      <c r="L516" s="203"/>
      <c r="M516" s="204"/>
      <c r="N516" s="205"/>
      <c r="O516" s="205"/>
      <c r="P516" s="205"/>
      <c r="Q516" s="205"/>
      <c r="R516" s="205"/>
      <c r="S516" s="205"/>
      <c r="T516" s="206"/>
      <c r="AT516" s="207" t="s">
        <v>317</v>
      </c>
      <c r="AU516" s="207" t="s">
        <v>84</v>
      </c>
      <c r="AV516" s="13" t="s">
        <v>84</v>
      </c>
      <c r="AW516" s="13" t="s">
        <v>35</v>
      </c>
      <c r="AX516" s="13" t="s">
        <v>74</v>
      </c>
      <c r="AY516" s="207" t="s">
        <v>153</v>
      </c>
    </row>
    <row r="517" spans="1:65" s="13" customFormat="1" x14ac:dyDescent="0.2">
      <c r="B517" s="197"/>
      <c r="C517" s="198"/>
      <c r="D517" s="188" t="s">
        <v>317</v>
      </c>
      <c r="E517" s="199" t="s">
        <v>28</v>
      </c>
      <c r="F517" s="200" t="s">
        <v>831</v>
      </c>
      <c r="G517" s="198"/>
      <c r="H517" s="201">
        <v>10.199999999999999</v>
      </c>
      <c r="I517" s="202"/>
      <c r="J517" s="198"/>
      <c r="K517" s="198"/>
      <c r="L517" s="203"/>
      <c r="M517" s="204"/>
      <c r="N517" s="205"/>
      <c r="O517" s="205"/>
      <c r="P517" s="205"/>
      <c r="Q517" s="205"/>
      <c r="R517" s="205"/>
      <c r="S517" s="205"/>
      <c r="T517" s="206"/>
      <c r="AT517" s="207" t="s">
        <v>317</v>
      </c>
      <c r="AU517" s="207" t="s">
        <v>84</v>
      </c>
      <c r="AV517" s="13" t="s">
        <v>84</v>
      </c>
      <c r="AW517" s="13" t="s">
        <v>35</v>
      </c>
      <c r="AX517" s="13" t="s">
        <v>74</v>
      </c>
      <c r="AY517" s="207" t="s">
        <v>153</v>
      </c>
    </row>
    <row r="518" spans="1:65" s="14" customFormat="1" x14ac:dyDescent="0.2">
      <c r="B518" s="208"/>
      <c r="C518" s="209"/>
      <c r="D518" s="188" t="s">
        <v>317</v>
      </c>
      <c r="E518" s="210" t="s">
        <v>28</v>
      </c>
      <c r="F518" s="211" t="s">
        <v>353</v>
      </c>
      <c r="G518" s="209"/>
      <c r="H518" s="212">
        <v>33</v>
      </c>
      <c r="I518" s="213"/>
      <c r="J518" s="209"/>
      <c r="K518" s="209"/>
      <c r="L518" s="214"/>
      <c r="M518" s="215"/>
      <c r="N518" s="216"/>
      <c r="O518" s="216"/>
      <c r="P518" s="216"/>
      <c r="Q518" s="216"/>
      <c r="R518" s="216"/>
      <c r="S518" s="216"/>
      <c r="T518" s="217"/>
      <c r="AT518" s="218" t="s">
        <v>317</v>
      </c>
      <c r="AU518" s="218" t="s">
        <v>84</v>
      </c>
      <c r="AV518" s="14" t="s">
        <v>167</v>
      </c>
      <c r="AW518" s="14" t="s">
        <v>35</v>
      </c>
      <c r="AX518" s="14" t="s">
        <v>82</v>
      </c>
      <c r="AY518" s="218" t="s">
        <v>153</v>
      </c>
    </row>
    <row r="519" spans="1:65" s="2" customFormat="1" ht="16.5" customHeight="1" x14ac:dyDescent="0.2">
      <c r="A519" s="36"/>
      <c r="B519" s="37"/>
      <c r="C519" s="175" t="s">
        <v>832</v>
      </c>
      <c r="D519" s="175" t="s">
        <v>156</v>
      </c>
      <c r="E519" s="176" t="s">
        <v>833</v>
      </c>
      <c r="F519" s="177" t="s">
        <v>834</v>
      </c>
      <c r="G519" s="178" t="s">
        <v>373</v>
      </c>
      <c r="H519" s="179">
        <v>38</v>
      </c>
      <c r="I519" s="180"/>
      <c r="J519" s="181">
        <f>ROUND(I519*H519,2)</f>
        <v>0</v>
      </c>
      <c r="K519" s="177" t="s">
        <v>28</v>
      </c>
      <c r="L519" s="41"/>
      <c r="M519" s="182" t="s">
        <v>28</v>
      </c>
      <c r="N519" s="183" t="s">
        <v>45</v>
      </c>
      <c r="O519" s="66"/>
      <c r="P519" s="184">
        <f>O519*H519</f>
        <v>0</v>
      </c>
      <c r="Q519" s="184">
        <v>0</v>
      </c>
      <c r="R519" s="184">
        <f>Q519*H519</f>
        <v>0</v>
      </c>
      <c r="S519" s="184">
        <v>0.04</v>
      </c>
      <c r="T519" s="185">
        <f>S519*H519</f>
        <v>1.52</v>
      </c>
      <c r="U519" s="36"/>
      <c r="V519" s="36"/>
      <c r="W519" s="36"/>
      <c r="X519" s="36"/>
      <c r="Y519" s="36"/>
      <c r="Z519" s="36"/>
      <c r="AA519" s="36"/>
      <c r="AB519" s="36"/>
      <c r="AC519" s="36"/>
      <c r="AD519" s="36"/>
      <c r="AE519" s="36"/>
      <c r="AR519" s="186" t="s">
        <v>167</v>
      </c>
      <c r="AT519" s="186" t="s">
        <v>156</v>
      </c>
      <c r="AU519" s="186" t="s">
        <v>84</v>
      </c>
      <c r="AY519" s="19" t="s">
        <v>153</v>
      </c>
      <c r="BE519" s="187">
        <f>IF(N519="základní",J519,0)</f>
        <v>0</v>
      </c>
      <c r="BF519" s="187">
        <f>IF(N519="snížená",J519,0)</f>
        <v>0</v>
      </c>
      <c r="BG519" s="187">
        <f>IF(N519="zákl. přenesená",J519,0)</f>
        <v>0</v>
      </c>
      <c r="BH519" s="187">
        <f>IF(N519="sníž. přenesená",J519,0)</f>
        <v>0</v>
      </c>
      <c r="BI519" s="187">
        <f>IF(N519="nulová",J519,0)</f>
        <v>0</v>
      </c>
      <c r="BJ519" s="19" t="s">
        <v>82</v>
      </c>
      <c r="BK519" s="187">
        <f>ROUND(I519*H519,2)</f>
        <v>0</v>
      </c>
      <c r="BL519" s="19" t="s">
        <v>167</v>
      </c>
      <c r="BM519" s="186" t="s">
        <v>835</v>
      </c>
    </row>
    <row r="520" spans="1:65" s="2" customFormat="1" ht="19.5" x14ac:dyDescent="0.2">
      <c r="A520" s="36"/>
      <c r="B520" s="37"/>
      <c r="C520" s="38"/>
      <c r="D520" s="188" t="s">
        <v>194</v>
      </c>
      <c r="E520" s="38"/>
      <c r="F520" s="189" t="s">
        <v>836</v>
      </c>
      <c r="G520" s="38"/>
      <c r="H520" s="38"/>
      <c r="I520" s="190"/>
      <c r="J520" s="38"/>
      <c r="K520" s="38"/>
      <c r="L520" s="41"/>
      <c r="M520" s="191"/>
      <c r="N520" s="192"/>
      <c r="O520" s="66"/>
      <c r="P520" s="66"/>
      <c r="Q520" s="66"/>
      <c r="R520" s="66"/>
      <c r="S520" s="66"/>
      <c r="T520" s="67"/>
      <c r="U520" s="36"/>
      <c r="V520" s="36"/>
      <c r="W520" s="36"/>
      <c r="X520" s="36"/>
      <c r="Y520" s="36"/>
      <c r="Z520" s="36"/>
      <c r="AA520" s="36"/>
      <c r="AB520" s="36"/>
      <c r="AC520" s="36"/>
      <c r="AD520" s="36"/>
      <c r="AE520" s="36"/>
      <c r="AT520" s="19" t="s">
        <v>194</v>
      </c>
      <c r="AU520" s="19" t="s">
        <v>84</v>
      </c>
    </row>
    <row r="521" spans="1:65" s="15" customFormat="1" x14ac:dyDescent="0.2">
      <c r="B521" s="224"/>
      <c r="C521" s="225"/>
      <c r="D521" s="188" t="s">
        <v>317</v>
      </c>
      <c r="E521" s="226" t="s">
        <v>28</v>
      </c>
      <c r="F521" s="227" t="s">
        <v>837</v>
      </c>
      <c r="G521" s="225"/>
      <c r="H521" s="226" t="s">
        <v>28</v>
      </c>
      <c r="I521" s="228"/>
      <c r="J521" s="225"/>
      <c r="K521" s="225"/>
      <c r="L521" s="229"/>
      <c r="M521" s="230"/>
      <c r="N521" s="231"/>
      <c r="O521" s="231"/>
      <c r="P521" s="231"/>
      <c r="Q521" s="231"/>
      <c r="R521" s="231"/>
      <c r="S521" s="231"/>
      <c r="T521" s="232"/>
      <c r="AT521" s="233" t="s">
        <v>317</v>
      </c>
      <c r="AU521" s="233" t="s">
        <v>84</v>
      </c>
      <c r="AV521" s="15" t="s">
        <v>82</v>
      </c>
      <c r="AW521" s="15" t="s">
        <v>35</v>
      </c>
      <c r="AX521" s="15" t="s">
        <v>74</v>
      </c>
      <c r="AY521" s="233" t="s">
        <v>153</v>
      </c>
    </row>
    <row r="522" spans="1:65" s="13" customFormat="1" x14ac:dyDescent="0.2">
      <c r="B522" s="197"/>
      <c r="C522" s="198"/>
      <c r="D522" s="188" t="s">
        <v>317</v>
      </c>
      <c r="E522" s="199" t="s">
        <v>28</v>
      </c>
      <c r="F522" s="200" t="s">
        <v>838</v>
      </c>
      <c r="G522" s="198"/>
      <c r="H522" s="201">
        <v>9</v>
      </c>
      <c r="I522" s="202"/>
      <c r="J522" s="198"/>
      <c r="K522" s="198"/>
      <c r="L522" s="203"/>
      <c r="M522" s="204"/>
      <c r="N522" s="205"/>
      <c r="O522" s="205"/>
      <c r="P522" s="205"/>
      <c r="Q522" s="205"/>
      <c r="R522" s="205"/>
      <c r="S522" s="205"/>
      <c r="T522" s="206"/>
      <c r="AT522" s="207" t="s">
        <v>317</v>
      </c>
      <c r="AU522" s="207" t="s">
        <v>84</v>
      </c>
      <c r="AV522" s="13" t="s">
        <v>84</v>
      </c>
      <c r="AW522" s="13" t="s">
        <v>35</v>
      </c>
      <c r="AX522" s="13" t="s">
        <v>74</v>
      </c>
      <c r="AY522" s="207" t="s">
        <v>153</v>
      </c>
    </row>
    <row r="523" spans="1:65" s="13" customFormat="1" x14ac:dyDescent="0.2">
      <c r="B523" s="197"/>
      <c r="C523" s="198"/>
      <c r="D523" s="188" t="s">
        <v>317</v>
      </c>
      <c r="E523" s="199" t="s">
        <v>28</v>
      </c>
      <c r="F523" s="200" t="s">
        <v>839</v>
      </c>
      <c r="G523" s="198"/>
      <c r="H523" s="201">
        <v>1</v>
      </c>
      <c r="I523" s="202"/>
      <c r="J523" s="198"/>
      <c r="K523" s="198"/>
      <c r="L523" s="203"/>
      <c r="M523" s="204"/>
      <c r="N523" s="205"/>
      <c r="O523" s="205"/>
      <c r="P523" s="205"/>
      <c r="Q523" s="205"/>
      <c r="R523" s="205"/>
      <c r="S523" s="205"/>
      <c r="T523" s="206"/>
      <c r="AT523" s="207" t="s">
        <v>317</v>
      </c>
      <c r="AU523" s="207" t="s">
        <v>84</v>
      </c>
      <c r="AV523" s="13" t="s">
        <v>84</v>
      </c>
      <c r="AW523" s="13" t="s">
        <v>35</v>
      </c>
      <c r="AX523" s="13" t="s">
        <v>74</v>
      </c>
      <c r="AY523" s="207" t="s">
        <v>153</v>
      </c>
    </row>
    <row r="524" spans="1:65" s="13" customFormat="1" x14ac:dyDescent="0.2">
      <c r="B524" s="197"/>
      <c r="C524" s="198"/>
      <c r="D524" s="188" t="s">
        <v>317</v>
      </c>
      <c r="E524" s="199" t="s">
        <v>28</v>
      </c>
      <c r="F524" s="200" t="s">
        <v>840</v>
      </c>
      <c r="G524" s="198"/>
      <c r="H524" s="201">
        <v>8</v>
      </c>
      <c r="I524" s="202"/>
      <c r="J524" s="198"/>
      <c r="K524" s="198"/>
      <c r="L524" s="203"/>
      <c r="M524" s="204"/>
      <c r="N524" s="205"/>
      <c r="O524" s="205"/>
      <c r="P524" s="205"/>
      <c r="Q524" s="205"/>
      <c r="R524" s="205"/>
      <c r="S524" s="205"/>
      <c r="T524" s="206"/>
      <c r="AT524" s="207" t="s">
        <v>317</v>
      </c>
      <c r="AU524" s="207" t="s">
        <v>84</v>
      </c>
      <c r="AV524" s="13" t="s">
        <v>84</v>
      </c>
      <c r="AW524" s="13" t="s">
        <v>35</v>
      </c>
      <c r="AX524" s="13" t="s">
        <v>74</v>
      </c>
      <c r="AY524" s="207" t="s">
        <v>153</v>
      </c>
    </row>
    <row r="525" spans="1:65" s="13" customFormat="1" x14ac:dyDescent="0.2">
      <c r="B525" s="197"/>
      <c r="C525" s="198"/>
      <c r="D525" s="188" t="s">
        <v>317</v>
      </c>
      <c r="E525" s="199" t="s">
        <v>28</v>
      </c>
      <c r="F525" s="200" t="s">
        <v>841</v>
      </c>
      <c r="G525" s="198"/>
      <c r="H525" s="201">
        <v>7</v>
      </c>
      <c r="I525" s="202"/>
      <c r="J525" s="198"/>
      <c r="K525" s="198"/>
      <c r="L525" s="203"/>
      <c r="M525" s="204"/>
      <c r="N525" s="205"/>
      <c r="O525" s="205"/>
      <c r="P525" s="205"/>
      <c r="Q525" s="205"/>
      <c r="R525" s="205"/>
      <c r="S525" s="205"/>
      <c r="T525" s="206"/>
      <c r="AT525" s="207" t="s">
        <v>317</v>
      </c>
      <c r="AU525" s="207" t="s">
        <v>84</v>
      </c>
      <c r="AV525" s="13" t="s">
        <v>84</v>
      </c>
      <c r="AW525" s="13" t="s">
        <v>35</v>
      </c>
      <c r="AX525" s="13" t="s">
        <v>74</v>
      </c>
      <c r="AY525" s="207" t="s">
        <v>153</v>
      </c>
    </row>
    <row r="526" spans="1:65" s="13" customFormat="1" x14ac:dyDescent="0.2">
      <c r="B526" s="197"/>
      <c r="C526" s="198"/>
      <c r="D526" s="188" t="s">
        <v>317</v>
      </c>
      <c r="E526" s="199" t="s">
        <v>28</v>
      </c>
      <c r="F526" s="200" t="s">
        <v>842</v>
      </c>
      <c r="G526" s="198"/>
      <c r="H526" s="201">
        <v>7</v>
      </c>
      <c r="I526" s="202"/>
      <c r="J526" s="198"/>
      <c r="K526" s="198"/>
      <c r="L526" s="203"/>
      <c r="M526" s="204"/>
      <c r="N526" s="205"/>
      <c r="O526" s="205"/>
      <c r="P526" s="205"/>
      <c r="Q526" s="205"/>
      <c r="R526" s="205"/>
      <c r="S526" s="205"/>
      <c r="T526" s="206"/>
      <c r="AT526" s="207" t="s">
        <v>317</v>
      </c>
      <c r="AU526" s="207" t="s">
        <v>84</v>
      </c>
      <c r="AV526" s="13" t="s">
        <v>84</v>
      </c>
      <c r="AW526" s="13" t="s">
        <v>35</v>
      </c>
      <c r="AX526" s="13" t="s">
        <v>74</v>
      </c>
      <c r="AY526" s="207" t="s">
        <v>153</v>
      </c>
    </row>
    <row r="527" spans="1:65" s="13" customFormat="1" x14ac:dyDescent="0.2">
      <c r="B527" s="197"/>
      <c r="C527" s="198"/>
      <c r="D527" s="188" t="s">
        <v>317</v>
      </c>
      <c r="E527" s="199" t="s">
        <v>28</v>
      </c>
      <c r="F527" s="200" t="s">
        <v>843</v>
      </c>
      <c r="G527" s="198"/>
      <c r="H527" s="201">
        <v>6</v>
      </c>
      <c r="I527" s="202"/>
      <c r="J527" s="198"/>
      <c r="K527" s="198"/>
      <c r="L527" s="203"/>
      <c r="M527" s="204"/>
      <c r="N527" s="205"/>
      <c r="O527" s="205"/>
      <c r="P527" s="205"/>
      <c r="Q527" s="205"/>
      <c r="R527" s="205"/>
      <c r="S527" s="205"/>
      <c r="T527" s="206"/>
      <c r="AT527" s="207" t="s">
        <v>317</v>
      </c>
      <c r="AU527" s="207" t="s">
        <v>84</v>
      </c>
      <c r="AV527" s="13" t="s">
        <v>84</v>
      </c>
      <c r="AW527" s="13" t="s">
        <v>35</v>
      </c>
      <c r="AX527" s="13" t="s">
        <v>74</v>
      </c>
      <c r="AY527" s="207" t="s">
        <v>153</v>
      </c>
    </row>
    <row r="528" spans="1:65" s="14" customFormat="1" x14ac:dyDescent="0.2">
      <c r="B528" s="208"/>
      <c r="C528" s="209"/>
      <c r="D528" s="188" t="s">
        <v>317</v>
      </c>
      <c r="E528" s="210" t="s">
        <v>28</v>
      </c>
      <c r="F528" s="211" t="s">
        <v>353</v>
      </c>
      <c r="G528" s="209"/>
      <c r="H528" s="212">
        <v>38</v>
      </c>
      <c r="I528" s="213"/>
      <c r="J528" s="209"/>
      <c r="K528" s="209"/>
      <c r="L528" s="214"/>
      <c r="M528" s="215"/>
      <c r="N528" s="216"/>
      <c r="O528" s="216"/>
      <c r="P528" s="216"/>
      <c r="Q528" s="216"/>
      <c r="R528" s="216"/>
      <c r="S528" s="216"/>
      <c r="T528" s="217"/>
      <c r="AT528" s="218" t="s">
        <v>317</v>
      </c>
      <c r="AU528" s="218" t="s">
        <v>84</v>
      </c>
      <c r="AV528" s="14" t="s">
        <v>167</v>
      </c>
      <c r="AW528" s="14" t="s">
        <v>35</v>
      </c>
      <c r="AX528" s="14" t="s">
        <v>82</v>
      </c>
      <c r="AY528" s="218" t="s">
        <v>153</v>
      </c>
    </row>
    <row r="529" spans="1:65" s="2" customFormat="1" ht="16.5" customHeight="1" x14ac:dyDescent="0.2">
      <c r="A529" s="36"/>
      <c r="B529" s="37"/>
      <c r="C529" s="175" t="s">
        <v>844</v>
      </c>
      <c r="D529" s="175" t="s">
        <v>156</v>
      </c>
      <c r="E529" s="176" t="s">
        <v>845</v>
      </c>
      <c r="F529" s="177" t="s">
        <v>846</v>
      </c>
      <c r="G529" s="178" t="s">
        <v>373</v>
      </c>
      <c r="H529" s="179">
        <v>4</v>
      </c>
      <c r="I529" s="180"/>
      <c r="J529" s="181">
        <f>ROUND(I529*H529,2)</f>
        <v>0</v>
      </c>
      <c r="K529" s="177" t="s">
        <v>28</v>
      </c>
      <c r="L529" s="41"/>
      <c r="M529" s="182" t="s">
        <v>28</v>
      </c>
      <c r="N529" s="183" t="s">
        <v>45</v>
      </c>
      <c r="O529" s="66"/>
      <c r="P529" s="184">
        <f>O529*H529</f>
        <v>0</v>
      </c>
      <c r="Q529" s="184">
        <v>0</v>
      </c>
      <c r="R529" s="184">
        <f>Q529*H529</f>
        <v>0</v>
      </c>
      <c r="S529" s="184">
        <v>0.08</v>
      </c>
      <c r="T529" s="185">
        <f>S529*H529</f>
        <v>0.32</v>
      </c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R529" s="186" t="s">
        <v>167</v>
      </c>
      <c r="AT529" s="186" t="s">
        <v>156</v>
      </c>
      <c r="AU529" s="186" t="s">
        <v>84</v>
      </c>
      <c r="AY529" s="19" t="s">
        <v>153</v>
      </c>
      <c r="BE529" s="187">
        <f>IF(N529="základní",J529,0)</f>
        <v>0</v>
      </c>
      <c r="BF529" s="187">
        <f>IF(N529="snížená",J529,0)</f>
        <v>0</v>
      </c>
      <c r="BG529" s="187">
        <f>IF(N529="zákl. přenesená",J529,0)</f>
        <v>0</v>
      </c>
      <c r="BH529" s="187">
        <f>IF(N529="sníž. přenesená",J529,0)</f>
        <v>0</v>
      </c>
      <c r="BI529" s="187">
        <f>IF(N529="nulová",J529,0)</f>
        <v>0</v>
      </c>
      <c r="BJ529" s="19" t="s">
        <v>82</v>
      </c>
      <c r="BK529" s="187">
        <f>ROUND(I529*H529,2)</f>
        <v>0</v>
      </c>
      <c r="BL529" s="19" t="s">
        <v>167</v>
      </c>
      <c r="BM529" s="186" t="s">
        <v>847</v>
      </c>
    </row>
    <row r="530" spans="1:65" s="2" customFormat="1" ht="19.5" x14ac:dyDescent="0.2">
      <c r="A530" s="36"/>
      <c r="B530" s="37"/>
      <c r="C530" s="38"/>
      <c r="D530" s="188" t="s">
        <v>194</v>
      </c>
      <c r="E530" s="38"/>
      <c r="F530" s="189" t="s">
        <v>836</v>
      </c>
      <c r="G530" s="38"/>
      <c r="H530" s="38"/>
      <c r="I530" s="190"/>
      <c r="J530" s="38"/>
      <c r="K530" s="38"/>
      <c r="L530" s="41"/>
      <c r="M530" s="191"/>
      <c r="N530" s="192"/>
      <c r="O530" s="66"/>
      <c r="P530" s="66"/>
      <c r="Q530" s="66"/>
      <c r="R530" s="66"/>
      <c r="S530" s="66"/>
      <c r="T530" s="67"/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T530" s="19" t="s">
        <v>194</v>
      </c>
      <c r="AU530" s="19" t="s">
        <v>84</v>
      </c>
    </row>
    <row r="531" spans="1:65" s="15" customFormat="1" x14ac:dyDescent="0.2">
      <c r="B531" s="224"/>
      <c r="C531" s="225"/>
      <c r="D531" s="188" t="s">
        <v>317</v>
      </c>
      <c r="E531" s="226" t="s">
        <v>28</v>
      </c>
      <c r="F531" s="227" t="s">
        <v>848</v>
      </c>
      <c r="G531" s="225"/>
      <c r="H531" s="226" t="s">
        <v>28</v>
      </c>
      <c r="I531" s="228"/>
      <c r="J531" s="225"/>
      <c r="K531" s="225"/>
      <c r="L531" s="229"/>
      <c r="M531" s="230"/>
      <c r="N531" s="231"/>
      <c r="O531" s="231"/>
      <c r="P531" s="231"/>
      <c r="Q531" s="231"/>
      <c r="R531" s="231"/>
      <c r="S531" s="231"/>
      <c r="T531" s="232"/>
      <c r="AT531" s="233" t="s">
        <v>317</v>
      </c>
      <c r="AU531" s="233" t="s">
        <v>84</v>
      </c>
      <c r="AV531" s="15" t="s">
        <v>82</v>
      </c>
      <c r="AW531" s="15" t="s">
        <v>35</v>
      </c>
      <c r="AX531" s="15" t="s">
        <v>74</v>
      </c>
      <c r="AY531" s="233" t="s">
        <v>153</v>
      </c>
    </row>
    <row r="532" spans="1:65" s="13" customFormat="1" x14ac:dyDescent="0.2">
      <c r="B532" s="197"/>
      <c r="C532" s="198"/>
      <c r="D532" s="188" t="s">
        <v>317</v>
      </c>
      <c r="E532" s="199" t="s">
        <v>28</v>
      </c>
      <c r="F532" s="200" t="s">
        <v>849</v>
      </c>
      <c r="G532" s="198"/>
      <c r="H532" s="201">
        <v>1</v>
      </c>
      <c r="I532" s="202"/>
      <c r="J532" s="198"/>
      <c r="K532" s="198"/>
      <c r="L532" s="203"/>
      <c r="M532" s="204"/>
      <c r="N532" s="205"/>
      <c r="O532" s="205"/>
      <c r="P532" s="205"/>
      <c r="Q532" s="205"/>
      <c r="R532" s="205"/>
      <c r="S532" s="205"/>
      <c r="T532" s="206"/>
      <c r="AT532" s="207" t="s">
        <v>317</v>
      </c>
      <c r="AU532" s="207" t="s">
        <v>84</v>
      </c>
      <c r="AV532" s="13" t="s">
        <v>84</v>
      </c>
      <c r="AW532" s="13" t="s">
        <v>35</v>
      </c>
      <c r="AX532" s="13" t="s">
        <v>74</v>
      </c>
      <c r="AY532" s="207" t="s">
        <v>153</v>
      </c>
    </row>
    <row r="533" spans="1:65" s="13" customFormat="1" x14ac:dyDescent="0.2">
      <c r="B533" s="197"/>
      <c r="C533" s="198"/>
      <c r="D533" s="188" t="s">
        <v>317</v>
      </c>
      <c r="E533" s="199" t="s">
        <v>28</v>
      </c>
      <c r="F533" s="200" t="s">
        <v>850</v>
      </c>
      <c r="G533" s="198"/>
      <c r="H533" s="201">
        <v>3</v>
      </c>
      <c r="I533" s="202"/>
      <c r="J533" s="198"/>
      <c r="K533" s="198"/>
      <c r="L533" s="203"/>
      <c r="M533" s="204"/>
      <c r="N533" s="205"/>
      <c r="O533" s="205"/>
      <c r="P533" s="205"/>
      <c r="Q533" s="205"/>
      <c r="R533" s="205"/>
      <c r="S533" s="205"/>
      <c r="T533" s="206"/>
      <c r="AT533" s="207" t="s">
        <v>317</v>
      </c>
      <c r="AU533" s="207" t="s">
        <v>84</v>
      </c>
      <c r="AV533" s="13" t="s">
        <v>84</v>
      </c>
      <c r="AW533" s="13" t="s">
        <v>35</v>
      </c>
      <c r="AX533" s="13" t="s">
        <v>74</v>
      </c>
      <c r="AY533" s="207" t="s">
        <v>153</v>
      </c>
    </row>
    <row r="534" spans="1:65" s="14" customFormat="1" x14ac:dyDescent="0.2">
      <c r="B534" s="208"/>
      <c r="C534" s="209"/>
      <c r="D534" s="188" t="s">
        <v>317</v>
      </c>
      <c r="E534" s="210" t="s">
        <v>28</v>
      </c>
      <c r="F534" s="211" t="s">
        <v>353</v>
      </c>
      <c r="G534" s="209"/>
      <c r="H534" s="212">
        <v>4</v>
      </c>
      <c r="I534" s="213"/>
      <c r="J534" s="209"/>
      <c r="K534" s="209"/>
      <c r="L534" s="214"/>
      <c r="M534" s="215"/>
      <c r="N534" s="216"/>
      <c r="O534" s="216"/>
      <c r="P534" s="216"/>
      <c r="Q534" s="216"/>
      <c r="R534" s="216"/>
      <c r="S534" s="216"/>
      <c r="T534" s="217"/>
      <c r="AT534" s="218" t="s">
        <v>317</v>
      </c>
      <c r="AU534" s="218" t="s">
        <v>84</v>
      </c>
      <c r="AV534" s="14" t="s">
        <v>167</v>
      </c>
      <c r="AW534" s="14" t="s">
        <v>35</v>
      </c>
      <c r="AX534" s="14" t="s">
        <v>82</v>
      </c>
      <c r="AY534" s="218" t="s">
        <v>153</v>
      </c>
    </row>
    <row r="535" spans="1:65" s="2" customFormat="1" ht="16.5" customHeight="1" x14ac:dyDescent="0.2">
      <c r="A535" s="36"/>
      <c r="B535" s="37"/>
      <c r="C535" s="175" t="s">
        <v>851</v>
      </c>
      <c r="D535" s="175" t="s">
        <v>156</v>
      </c>
      <c r="E535" s="176" t="s">
        <v>852</v>
      </c>
      <c r="F535" s="177" t="s">
        <v>853</v>
      </c>
      <c r="G535" s="178" t="s">
        <v>433</v>
      </c>
      <c r="H535" s="179">
        <v>28.824999999999999</v>
      </c>
      <c r="I535" s="180"/>
      <c r="J535" s="181">
        <f>ROUND(I535*H535,2)</f>
        <v>0</v>
      </c>
      <c r="K535" s="177" t="s">
        <v>28</v>
      </c>
      <c r="L535" s="41"/>
      <c r="M535" s="182" t="s">
        <v>28</v>
      </c>
      <c r="N535" s="183" t="s">
        <v>45</v>
      </c>
      <c r="O535" s="66"/>
      <c r="P535" s="184">
        <f>O535*H535</f>
        <v>0</v>
      </c>
      <c r="Q535" s="184">
        <v>0</v>
      </c>
      <c r="R535" s="184">
        <f>Q535*H535</f>
        <v>0</v>
      </c>
      <c r="S535" s="184">
        <v>0.03</v>
      </c>
      <c r="T535" s="185">
        <f>S535*H535</f>
        <v>0.86474999999999991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186" t="s">
        <v>167</v>
      </c>
      <c r="AT535" s="186" t="s">
        <v>156</v>
      </c>
      <c r="AU535" s="186" t="s">
        <v>84</v>
      </c>
      <c r="AY535" s="19" t="s">
        <v>153</v>
      </c>
      <c r="BE535" s="187">
        <f>IF(N535="základní",J535,0)</f>
        <v>0</v>
      </c>
      <c r="BF535" s="187">
        <f>IF(N535="snížená",J535,0)</f>
        <v>0</v>
      </c>
      <c r="BG535" s="187">
        <f>IF(N535="zákl. přenesená",J535,0)</f>
        <v>0</v>
      </c>
      <c r="BH535" s="187">
        <f>IF(N535="sníž. přenesená",J535,0)</f>
        <v>0</v>
      </c>
      <c r="BI535" s="187">
        <f>IF(N535="nulová",J535,0)</f>
        <v>0</v>
      </c>
      <c r="BJ535" s="19" t="s">
        <v>82</v>
      </c>
      <c r="BK535" s="187">
        <f>ROUND(I535*H535,2)</f>
        <v>0</v>
      </c>
      <c r="BL535" s="19" t="s">
        <v>167</v>
      </c>
      <c r="BM535" s="186" t="s">
        <v>854</v>
      </c>
    </row>
    <row r="536" spans="1:65" s="2" customFormat="1" ht="19.5" x14ac:dyDescent="0.2">
      <c r="A536" s="36"/>
      <c r="B536" s="37"/>
      <c r="C536" s="38"/>
      <c r="D536" s="188" t="s">
        <v>194</v>
      </c>
      <c r="E536" s="38"/>
      <c r="F536" s="189" t="s">
        <v>855</v>
      </c>
      <c r="G536" s="38"/>
      <c r="H536" s="38"/>
      <c r="I536" s="190"/>
      <c r="J536" s="38"/>
      <c r="K536" s="38"/>
      <c r="L536" s="41"/>
      <c r="M536" s="191"/>
      <c r="N536" s="192"/>
      <c r="O536" s="66"/>
      <c r="P536" s="66"/>
      <c r="Q536" s="66"/>
      <c r="R536" s="66"/>
      <c r="S536" s="66"/>
      <c r="T536" s="67"/>
      <c r="U536" s="36"/>
      <c r="V536" s="36"/>
      <c r="W536" s="36"/>
      <c r="X536" s="36"/>
      <c r="Y536" s="36"/>
      <c r="Z536" s="36"/>
      <c r="AA536" s="36"/>
      <c r="AB536" s="36"/>
      <c r="AC536" s="36"/>
      <c r="AD536" s="36"/>
      <c r="AE536" s="36"/>
      <c r="AT536" s="19" t="s">
        <v>194</v>
      </c>
      <c r="AU536" s="19" t="s">
        <v>84</v>
      </c>
    </row>
    <row r="537" spans="1:65" s="15" customFormat="1" x14ac:dyDescent="0.2">
      <c r="B537" s="224"/>
      <c r="C537" s="225"/>
      <c r="D537" s="188" t="s">
        <v>317</v>
      </c>
      <c r="E537" s="226" t="s">
        <v>28</v>
      </c>
      <c r="F537" s="227" t="s">
        <v>848</v>
      </c>
      <c r="G537" s="225"/>
      <c r="H537" s="226" t="s">
        <v>28</v>
      </c>
      <c r="I537" s="228"/>
      <c r="J537" s="225"/>
      <c r="K537" s="225"/>
      <c r="L537" s="229"/>
      <c r="M537" s="230"/>
      <c r="N537" s="231"/>
      <c r="O537" s="231"/>
      <c r="P537" s="231"/>
      <c r="Q537" s="231"/>
      <c r="R537" s="231"/>
      <c r="S537" s="231"/>
      <c r="T537" s="232"/>
      <c r="AT537" s="233" t="s">
        <v>317</v>
      </c>
      <c r="AU537" s="233" t="s">
        <v>84</v>
      </c>
      <c r="AV537" s="15" t="s">
        <v>82</v>
      </c>
      <c r="AW537" s="15" t="s">
        <v>35</v>
      </c>
      <c r="AX537" s="15" t="s">
        <v>74</v>
      </c>
      <c r="AY537" s="233" t="s">
        <v>153</v>
      </c>
    </row>
    <row r="538" spans="1:65" s="15" customFormat="1" x14ac:dyDescent="0.2">
      <c r="B538" s="224"/>
      <c r="C538" s="225"/>
      <c r="D538" s="188" t="s">
        <v>317</v>
      </c>
      <c r="E538" s="226" t="s">
        <v>28</v>
      </c>
      <c r="F538" s="227" t="s">
        <v>524</v>
      </c>
      <c r="G538" s="225"/>
      <c r="H538" s="226" t="s">
        <v>28</v>
      </c>
      <c r="I538" s="228"/>
      <c r="J538" s="225"/>
      <c r="K538" s="225"/>
      <c r="L538" s="229"/>
      <c r="M538" s="230"/>
      <c r="N538" s="231"/>
      <c r="O538" s="231"/>
      <c r="P538" s="231"/>
      <c r="Q538" s="231"/>
      <c r="R538" s="231"/>
      <c r="S538" s="231"/>
      <c r="T538" s="232"/>
      <c r="AT538" s="233" t="s">
        <v>317</v>
      </c>
      <c r="AU538" s="233" t="s">
        <v>84</v>
      </c>
      <c r="AV538" s="15" t="s">
        <v>82</v>
      </c>
      <c r="AW538" s="15" t="s">
        <v>35</v>
      </c>
      <c r="AX538" s="15" t="s">
        <v>74</v>
      </c>
      <c r="AY538" s="233" t="s">
        <v>153</v>
      </c>
    </row>
    <row r="539" spans="1:65" s="13" customFormat="1" x14ac:dyDescent="0.2">
      <c r="B539" s="197"/>
      <c r="C539" s="198"/>
      <c r="D539" s="188" t="s">
        <v>317</v>
      </c>
      <c r="E539" s="199" t="s">
        <v>28</v>
      </c>
      <c r="F539" s="200" t="s">
        <v>856</v>
      </c>
      <c r="G539" s="198"/>
      <c r="H539" s="201">
        <v>2.81</v>
      </c>
      <c r="I539" s="202"/>
      <c r="J539" s="198"/>
      <c r="K539" s="198"/>
      <c r="L539" s="203"/>
      <c r="M539" s="204"/>
      <c r="N539" s="205"/>
      <c r="O539" s="205"/>
      <c r="P539" s="205"/>
      <c r="Q539" s="205"/>
      <c r="R539" s="205"/>
      <c r="S539" s="205"/>
      <c r="T539" s="206"/>
      <c r="AT539" s="207" t="s">
        <v>317</v>
      </c>
      <c r="AU539" s="207" t="s">
        <v>84</v>
      </c>
      <c r="AV539" s="13" t="s">
        <v>84</v>
      </c>
      <c r="AW539" s="13" t="s">
        <v>35</v>
      </c>
      <c r="AX539" s="13" t="s">
        <v>74</v>
      </c>
      <c r="AY539" s="207" t="s">
        <v>153</v>
      </c>
    </row>
    <row r="540" spans="1:65" s="13" customFormat="1" x14ac:dyDescent="0.2">
      <c r="B540" s="197"/>
      <c r="C540" s="198"/>
      <c r="D540" s="188" t="s">
        <v>317</v>
      </c>
      <c r="E540" s="199" t="s">
        <v>28</v>
      </c>
      <c r="F540" s="200" t="s">
        <v>857</v>
      </c>
      <c r="G540" s="198"/>
      <c r="H540" s="201">
        <v>8.4</v>
      </c>
      <c r="I540" s="202"/>
      <c r="J540" s="198"/>
      <c r="K540" s="198"/>
      <c r="L540" s="203"/>
      <c r="M540" s="204"/>
      <c r="N540" s="205"/>
      <c r="O540" s="205"/>
      <c r="P540" s="205"/>
      <c r="Q540" s="205"/>
      <c r="R540" s="205"/>
      <c r="S540" s="205"/>
      <c r="T540" s="206"/>
      <c r="AT540" s="207" t="s">
        <v>317</v>
      </c>
      <c r="AU540" s="207" t="s">
        <v>84</v>
      </c>
      <c r="AV540" s="13" t="s">
        <v>84</v>
      </c>
      <c r="AW540" s="13" t="s">
        <v>35</v>
      </c>
      <c r="AX540" s="13" t="s">
        <v>74</v>
      </c>
      <c r="AY540" s="207" t="s">
        <v>153</v>
      </c>
    </row>
    <row r="541" spans="1:65" s="13" customFormat="1" x14ac:dyDescent="0.2">
      <c r="B541" s="197"/>
      <c r="C541" s="198"/>
      <c r="D541" s="188" t="s">
        <v>317</v>
      </c>
      <c r="E541" s="199" t="s">
        <v>28</v>
      </c>
      <c r="F541" s="200" t="s">
        <v>858</v>
      </c>
      <c r="G541" s="198"/>
      <c r="H541" s="201">
        <v>0.17499999999999999</v>
      </c>
      <c r="I541" s="202"/>
      <c r="J541" s="198"/>
      <c r="K541" s="198"/>
      <c r="L541" s="203"/>
      <c r="M541" s="204"/>
      <c r="N541" s="205"/>
      <c r="O541" s="205"/>
      <c r="P541" s="205"/>
      <c r="Q541" s="205"/>
      <c r="R541" s="205"/>
      <c r="S541" s="205"/>
      <c r="T541" s="206"/>
      <c r="AT541" s="207" t="s">
        <v>317</v>
      </c>
      <c r="AU541" s="207" t="s">
        <v>84</v>
      </c>
      <c r="AV541" s="13" t="s">
        <v>84</v>
      </c>
      <c r="AW541" s="13" t="s">
        <v>35</v>
      </c>
      <c r="AX541" s="13" t="s">
        <v>74</v>
      </c>
      <c r="AY541" s="207" t="s">
        <v>153</v>
      </c>
    </row>
    <row r="542" spans="1:65" s="16" customFormat="1" x14ac:dyDescent="0.2">
      <c r="B542" s="234"/>
      <c r="C542" s="235"/>
      <c r="D542" s="188" t="s">
        <v>317</v>
      </c>
      <c r="E542" s="236" t="s">
        <v>28</v>
      </c>
      <c r="F542" s="237" t="s">
        <v>448</v>
      </c>
      <c r="G542" s="235"/>
      <c r="H542" s="238">
        <v>11.385</v>
      </c>
      <c r="I542" s="239"/>
      <c r="J542" s="235"/>
      <c r="K542" s="235"/>
      <c r="L542" s="240"/>
      <c r="M542" s="241"/>
      <c r="N542" s="242"/>
      <c r="O542" s="242"/>
      <c r="P542" s="242"/>
      <c r="Q542" s="242"/>
      <c r="R542" s="242"/>
      <c r="S542" s="242"/>
      <c r="T542" s="243"/>
      <c r="AT542" s="244" t="s">
        <v>317</v>
      </c>
      <c r="AU542" s="244" t="s">
        <v>84</v>
      </c>
      <c r="AV542" s="16" t="s">
        <v>163</v>
      </c>
      <c r="AW542" s="16" t="s">
        <v>35</v>
      </c>
      <c r="AX542" s="16" t="s">
        <v>74</v>
      </c>
      <c r="AY542" s="244" t="s">
        <v>153</v>
      </c>
    </row>
    <row r="543" spans="1:65" s="15" customFormat="1" x14ac:dyDescent="0.2">
      <c r="B543" s="224"/>
      <c r="C543" s="225"/>
      <c r="D543" s="188" t="s">
        <v>317</v>
      </c>
      <c r="E543" s="226" t="s">
        <v>28</v>
      </c>
      <c r="F543" s="227" t="s">
        <v>549</v>
      </c>
      <c r="G543" s="225"/>
      <c r="H543" s="226" t="s">
        <v>28</v>
      </c>
      <c r="I543" s="228"/>
      <c r="J543" s="225"/>
      <c r="K543" s="225"/>
      <c r="L543" s="229"/>
      <c r="M543" s="230"/>
      <c r="N543" s="231"/>
      <c r="O543" s="231"/>
      <c r="P543" s="231"/>
      <c r="Q543" s="231"/>
      <c r="R543" s="231"/>
      <c r="S543" s="231"/>
      <c r="T543" s="232"/>
      <c r="AT543" s="233" t="s">
        <v>317</v>
      </c>
      <c r="AU543" s="233" t="s">
        <v>84</v>
      </c>
      <c r="AV543" s="15" t="s">
        <v>82</v>
      </c>
      <c r="AW543" s="15" t="s">
        <v>35</v>
      </c>
      <c r="AX543" s="15" t="s">
        <v>74</v>
      </c>
      <c r="AY543" s="233" t="s">
        <v>153</v>
      </c>
    </row>
    <row r="544" spans="1:65" s="13" customFormat="1" x14ac:dyDescent="0.2">
      <c r="B544" s="197"/>
      <c r="C544" s="198"/>
      <c r="D544" s="188" t="s">
        <v>317</v>
      </c>
      <c r="E544" s="199" t="s">
        <v>28</v>
      </c>
      <c r="F544" s="200" t="s">
        <v>859</v>
      </c>
      <c r="G544" s="198"/>
      <c r="H544" s="201">
        <v>12.96</v>
      </c>
      <c r="I544" s="202"/>
      <c r="J544" s="198"/>
      <c r="K544" s="198"/>
      <c r="L544" s="203"/>
      <c r="M544" s="204"/>
      <c r="N544" s="205"/>
      <c r="O544" s="205"/>
      <c r="P544" s="205"/>
      <c r="Q544" s="205"/>
      <c r="R544" s="205"/>
      <c r="S544" s="205"/>
      <c r="T544" s="206"/>
      <c r="AT544" s="207" t="s">
        <v>317</v>
      </c>
      <c r="AU544" s="207" t="s">
        <v>84</v>
      </c>
      <c r="AV544" s="13" t="s">
        <v>84</v>
      </c>
      <c r="AW544" s="13" t="s">
        <v>35</v>
      </c>
      <c r="AX544" s="13" t="s">
        <v>74</v>
      </c>
      <c r="AY544" s="207" t="s">
        <v>153</v>
      </c>
    </row>
    <row r="545" spans="1:65" s="13" customFormat="1" x14ac:dyDescent="0.2">
      <c r="B545" s="197"/>
      <c r="C545" s="198"/>
      <c r="D545" s="188" t="s">
        <v>317</v>
      </c>
      <c r="E545" s="199" t="s">
        <v>28</v>
      </c>
      <c r="F545" s="200" t="s">
        <v>860</v>
      </c>
      <c r="G545" s="198"/>
      <c r="H545" s="201">
        <v>4.4800000000000004</v>
      </c>
      <c r="I545" s="202"/>
      <c r="J545" s="198"/>
      <c r="K545" s="198"/>
      <c r="L545" s="203"/>
      <c r="M545" s="204"/>
      <c r="N545" s="205"/>
      <c r="O545" s="205"/>
      <c r="P545" s="205"/>
      <c r="Q545" s="205"/>
      <c r="R545" s="205"/>
      <c r="S545" s="205"/>
      <c r="T545" s="206"/>
      <c r="AT545" s="207" t="s">
        <v>317</v>
      </c>
      <c r="AU545" s="207" t="s">
        <v>84</v>
      </c>
      <c r="AV545" s="13" t="s">
        <v>84</v>
      </c>
      <c r="AW545" s="13" t="s">
        <v>35</v>
      </c>
      <c r="AX545" s="13" t="s">
        <v>74</v>
      </c>
      <c r="AY545" s="207" t="s">
        <v>153</v>
      </c>
    </row>
    <row r="546" spans="1:65" s="16" customFormat="1" x14ac:dyDescent="0.2">
      <c r="B546" s="234"/>
      <c r="C546" s="235"/>
      <c r="D546" s="188" t="s">
        <v>317</v>
      </c>
      <c r="E546" s="236" t="s">
        <v>28</v>
      </c>
      <c r="F546" s="237" t="s">
        <v>448</v>
      </c>
      <c r="G546" s="235"/>
      <c r="H546" s="238">
        <v>17.440000000000001</v>
      </c>
      <c r="I546" s="239"/>
      <c r="J546" s="235"/>
      <c r="K546" s="235"/>
      <c r="L546" s="240"/>
      <c r="M546" s="241"/>
      <c r="N546" s="242"/>
      <c r="O546" s="242"/>
      <c r="P546" s="242"/>
      <c r="Q546" s="242"/>
      <c r="R546" s="242"/>
      <c r="S546" s="242"/>
      <c r="T546" s="243"/>
      <c r="AT546" s="244" t="s">
        <v>317</v>
      </c>
      <c r="AU546" s="244" t="s">
        <v>84</v>
      </c>
      <c r="AV546" s="16" t="s">
        <v>163</v>
      </c>
      <c r="AW546" s="16" t="s">
        <v>35</v>
      </c>
      <c r="AX546" s="16" t="s">
        <v>74</v>
      </c>
      <c r="AY546" s="244" t="s">
        <v>153</v>
      </c>
    </row>
    <row r="547" spans="1:65" s="14" customFormat="1" x14ac:dyDescent="0.2">
      <c r="B547" s="208"/>
      <c r="C547" s="209"/>
      <c r="D547" s="188" t="s">
        <v>317</v>
      </c>
      <c r="E547" s="210" t="s">
        <v>28</v>
      </c>
      <c r="F547" s="211" t="s">
        <v>353</v>
      </c>
      <c r="G547" s="209"/>
      <c r="H547" s="212">
        <v>28.824999999999999</v>
      </c>
      <c r="I547" s="213"/>
      <c r="J547" s="209"/>
      <c r="K547" s="209"/>
      <c r="L547" s="214"/>
      <c r="M547" s="215"/>
      <c r="N547" s="216"/>
      <c r="O547" s="216"/>
      <c r="P547" s="216"/>
      <c r="Q547" s="216"/>
      <c r="R547" s="216"/>
      <c r="S547" s="216"/>
      <c r="T547" s="217"/>
      <c r="AT547" s="218" t="s">
        <v>317</v>
      </c>
      <c r="AU547" s="218" t="s">
        <v>84</v>
      </c>
      <c r="AV547" s="14" t="s">
        <v>167</v>
      </c>
      <c r="AW547" s="14" t="s">
        <v>35</v>
      </c>
      <c r="AX547" s="14" t="s">
        <v>82</v>
      </c>
      <c r="AY547" s="218" t="s">
        <v>153</v>
      </c>
    </row>
    <row r="548" spans="1:65" s="2" customFormat="1" ht="21.75" customHeight="1" x14ac:dyDescent="0.2">
      <c r="A548" s="36"/>
      <c r="B548" s="37"/>
      <c r="C548" s="175" t="s">
        <v>861</v>
      </c>
      <c r="D548" s="175" t="s">
        <v>156</v>
      </c>
      <c r="E548" s="176" t="s">
        <v>862</v>
      </c>
      <c r="F548" s="177" t="s">
        <v>863</v>
      </c>
      <c r="G548" s="178" t="s">
        <v>373</v>
      </c>
      <c r="H548" s="179">
        <v>3</v>
      </c>
      <c r="I548" s="180"/>
      <c r="J548" s="181">
        <f>ROUND(I548*H548,2)</f>
        <v>0</v>
      </c>
      <c r="K548" s="177" t="s">
        <v>28</v>
      </c>
      <c r="L548" s="41"/>
      <c r="M548" s="182" t="s">
        <v>28</v>
      </c>
      <c r="N548" s="183" t="s">
        <v>45</v>
      </c>
      <c r="O548" s="66"/>
      <c r="P548" s="184">
        <f>O548*H548</f>
        <v>0</v>
      </c>
      <c r="Q548" s="184">
        <v>0</v>
      </c>
      <c r="R548" s="184">
        <f>Q548*H548</f>
        <v>0</v>
      </c>
      <c r="S548" s="184">
        <v>0</v>
      </c>
      <c r="T548" s="185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86" t="s">
        <v>167</v>
      </c>
      <c r="AT548" s="186" t="s">
        <v>156</v>
      </c>
      <c r="AU548" s="186" t="s">
        <v>84</v>
      </c>
      <c r="AY548" s="19" t="s">
        <v>153</v>
      </c>
      <c r="BE548" s="187">
        <f>IF(N548="základní",J548,0)</f>
        <v>0</v>
      </c>
      <c r="BF548" s="187">
        <f>IF(N548="snížená",J548,0)</f>
        <v>0</v>
      </c>
      <c r="BG548" s="187">
        <f>IF(N548="zákl. přenesená",J548,0)</f>
        <v>0</v>
      </c>
      <c r="BH548" s="187">
        <f>IF(N548="sníž. přenesená",J548,0)</f>
        <v>0</v>
      </c>
      <c r="BI548" s="187">
        <f>IF(N548="nulová",J548,0)</f>
        <v>0</v>
      </c>
      <c r="BJ548" s="19" t="s">
        <v>82</v>
      </c>
      <c r="BK548" s="187">
        <f>ROUND(I548*H548,2)</f>
        <v>0</v>
      </c>
      <c r="BL548" s="19" t="s">
        <v>167</v>
      </c>
      <c r="BM548" s="186" t="s">
        <v>864</v>
      </c>
    </row>
    <row r="549" spans="1:65" s="2" customFormat="1" ht="19.5" x14ac:dyDescent="0.2">
      <c r="A549" s="36"/>
      <c r="B549" s="37"/>
      <c r="C549" s="38"/>
      <c r="D549" s="188" t="s">
        <v>194</v>
      </c>
      <c r="E549" s="38"/>
      <c r="F549" s="189" t="s">
        <v>855</v>
      </c>
      <c r="G549" s="38"/>
      <c r="H549" s="38"/>
      <c r="I549" s="190"/>
      <c r="J549" s="38"/>
      <c r="K549" s="38"/>
      <c r="L549" s="41"/>
      <c r="M549" s="191"/>
      <c r="N549" s="192"/>
      <c r="O549" s="66"/>
      <c r="P549" s="66"/>
      <c r="Q549" s="66"/>
      <c r="R549" s="66"/>
      <c r="S549" s="66"/>
      <c r="T549" s="67"/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T549" s="19" t="s">
        <v>194</v>
      </c>
      <c r="AU549" s="19" t="s">
        <v>84</v>
      </c>
    </row>
    <row r="550" spans="1:65" s="2" customFormat="1" ht="21.75" customHeight="1" x14ac:dyDescent="0.2">
      <c r="A550" s="36"/>
      <c r="B550" s="37"/>
      <c r="C550" s="175" t="s">
        <v>865</v>
      </c>
      <c r="D550" s="175" t="s">
        <v>156</v>
      </c>
      <c r="E550" s="176" t="s">
        <v>866</v>
      </c>
      <c r="F550" s="177" t="s">
        <v>867</v>
      </c>
      <c r="G550" s="178" t="s">
        <v>373</v>
      </c>
      <c r="H550" s="179">
        <v>1</v>
      </c>
      <c r="I550" s="180"/>
      <c r="J550" s="181">
        <f>ROUND(I550*H550,2)</f>
        <v>0</v>
      </c>
      <c r="K550" s="177" t="s">
        <v>28</v>
      </c>
      <c r="L550" s="41"/>
      <c r="M550" s="182" t="s">
        <v>28</v>
      </c>
      <c r="N550" s="183" t="s">
        <v>45</v>
      </c>
      <c r="O550" s="66"/>
      <c r="P550" s="184">
        <f>O550*H550</f>
        <v>0</v>
      </c>
      <c r="Q550" s="184">
        <v>0</v>
      </c>
      <c r="R550" s="184">
        <f>Q550*H550</f>
        <v>0</v>
      </c>
      <c r="S550" s="184">
        <v>0</v>
      </c>
      <c r="T550" s="185">
        <f>S550*H550</f>
        <v>0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186" t="s">
        <v>167</v>
      </c>
      <c r="AT550" s="186" t="s">
        <v>156</v>
      </c>
      <c r="AU550" s="186" t="s">
        <v>84</v>
      </c>
      <c r="AY550" s="19" t="s">
        <v>153</v>
      </c>
      <c r="BE550" s="187">
        <f>IF(N550="základní",J550,0)</f>
        <v>0</v>
      </c>
      <c r="BF550" s="187">
        <f>IF(N550="snížená",J550,0)</f>
        <v>0</v>
      </c>
      <c r="BG550" s="187">
        <f>IF(N550="zákl. přenesená",J550,0)</f>
        <v>0</v>
      </c>
      <c r="BH550" s="187">
        <f>IF(N550="sníž. přenesená",J550,0)</f>
        <v>0</v>
      </c>
      <c r="BI550" s="187">
        <f>IF(N550="nulová",J550,0)</f>
        <v>0</v>
      </c>
      <c r="BJ550" s="19" t="s">
        <v>82</v>
      </c>
      <c r="BK550" s="187">
        <f>ROUND(I550*H550,2)</f>
        <v>0</v>
      </c>
      <c r="BL550" s="19" t="s">
        <v>167</v>
      </c>
      <c r="BM550" s="186" t="s">
        <v>868</v>
      </c>
    </row>
    <row r="551" spans="1:65" s="2" customFormat="1" ht="19.5" x14ac:dyDescent="0.2">
      <c r="A551" s="36"/>
      <c r="B551" s="37"/>
      <c r="C551" s="38"/>
      <c r="D551" s="188" t="s">
        <v>194</v>
      </c>
      <c r="E551" s="38"/>
      <c r="F551" s="189" t="s">
        <v>855</v>
      </c>
      <c r="G551" s="38"/>
      <c r="H551" s="38"/>
      <c r="I551" s="190"/>
      <c r="J551" s="38"/>
      <c r="K551" s="38"/>
      <c r="L551" s="41"/>
      <c r="M551" s="191"/>
      <c r="N551" s="192"/>
      <c r="O551" s="66"/>
      <c r="P551" s="66"/>
      <c r="Q551" s="66"/>
      <c r="R551" s="66"/>
      <c r="S551" s="66"/>
      <c r="T551" s="67"/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T551" s="19" t="s">
        <v>194</v>
      </c>
      <c r="AU551" s="19" t="s">
        <v>84</v>
      </c>
    </row>
    <row r="552" spans="1:65" s="2" customFormat="1" ht="21.75" customHeight="1" x14ac:dyDescent="0.2">
      <c r="A552" s="36"/>
      <c r="B552" s="37"/>
      <c r="C552" s="175" t="s">
        <v>869</v>
      </c>
      <c r="D552" s="175" t="s">
        <v>156</v>
      </c>
      <c r="E552" s="176" t="s">
        <v>870</v>
      </c>
      <c r="F552" s="177" t="s">
        <v>871</v>
      </c>
      <c r="G552" s="178" t="s">
        <v>373</v>
      </c>
      <c r="H552" s="179">
        <v>2</v>
      </c>
      <c r="I552" s="180"/>
      <c r="J552" s="181">
        <f>ROUND(I552*H552,2)</f>
        <v>0</v>
      </c>
      <c r="K552" s="177" t="s">
        <v>28</v>
      </c>
      <c r="L552" s="41"/>
      <c r="M552" s="182" t="s">
        <v>28</v>
      </c>
      <c r="N552" s="183" t="s">
        <v>45</v>
      </c>
      <c r="O552" s="66"/>
      <c r="P552" s="184">
        <f>O552*H552</f>
        <v>0</v>
      </c>
      <c r="Q552" s="184">
        <v>0</v>
      </c>
      <c r="R552" s="184">
        <f>Q552*H552</f>
        <v>0</v>
      </c>
      <c r="S552" s="184">
        <v>0</v>
      </c>
      <c r="T552" s="185">
        <f>S552*H552</f>
        <v>0</v>
      </c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R552" s="186" t="s">
        <v>167</v>
      </c>
      <c r="AT552" s="186" t="s">
        <v>156</v>
      </c>
      <c r="AU552" s="186" t="s">
        <v>84</v>
      </c>
      <c r="AY552" s="19" t="s">
        <v>153</v>
      </c>
      <c r="BE552" s="187">
        <f>IF(N552="základní",J552,0)</f>
        <v>0</v>
      </c>
      <c r="BF552" s="187">
        <f>IF(N552="snížená",J552,0)</f>
        <v>0</v>
      </c>
      <c r="BG552" s="187">
        <f>IF(N552="zákl. přenesená",J552,0)</f>
        <v>0</v>
      </c>
      <c r="BH552" s="187">
        <f>IF(N552="sníž. přenesená",J552,0)</f>
        <v>0</v>
      </c>
      <c r="BI552" s="187">
        <f>IF(N552="nulová",J552,0)</f>
        <v>0</v>
      </c>
      <c r="BJ552" s="19" t="s">
        <v>82</v>
      </c>
      <c r="BK552" s="187">
        <f>ROUND(I552*H552,2)</f>
        <v>0</v>
      </c>
      <c r="BL552" s="19" t="s">
        <v>167</v>
      </c>
      <c r="BM552" s="186" t="s">
        <v>872</v>
      </c>
    </row>
    <row r="553" spans="1:65" s="2" customFormat="1" ht="19.5" x14ac:dyDescent="0.2">
      <c r="A553" s="36"/>
      <c r="B553" s="37"/>
      <c r="C553" s="38"/>
      <c r="D553" s="188" t="s">
        <v>194</v>
      </c>
      <c r="E553" s="38"/>
      <c r="F553" s="189" t="s">
        <v>855</v>
      </c>
      <c r="G553" s="38"/>
      <c r="H553" s="38"/>
      <c r="I553" s="190"/>
      <c r="J553" s="38"/>
      <c r="K553" s="38"/>
      <c r="L553" s="41"/>
      <c r="M553" s="191"/>
      <c r="N553" s="192"/>
      <c r="O553" s="66"/>
      <c r="P553" s="66"/>
      <c r="Q553" s="66"/>
      <c r="R553" s="66"/>
      <c r="S553" s="66"/>
      <c r="T553" s="67"/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T553" s="19" t="s">
        <v>194</v>
      </c>
      <c r="AU553" s="19" t="s">
        <v>84</v>
      </c>
    </row>
    <row r="554" spans="1:65" s="2" customFormat="1" ht="21.75" customHeight="1" x14ac:dyDescent="0.2">
      <c r="A554" s="36"/>
      <c r="B554" s="37"/>
      <c r="C554" s="175" t="s">
        <v>873</v>
      </c>
      <c r="D554" s="175" t="s">
        <v>156</v>
      </c>
      <c r="E554" s="176" t="s">
        <v>874</v>
      </c>
      <c r="F554" s="177" t="s">
        <v>875</v>
      </c>
      <c r="G554" s="178" t="s">
        <v>373</v>
      </c>
      <c r="H554" s="179">
        <v>1</v>
      </c>
      <c r="I554" s="180"/>
      <c r="J554" s="181">
        <f>ROUND(I554*H554,2)</f>
        <v>0</v>
      </c>
      <c r="K554" s="177" t="s">
        <v>28</v>
      </c>
      <c r="L554" s="41"/>
      <c r="M554" s="182" t="s">
        <v>28</v>
      </c>
      <c r="N554" s="183" t="s">
        <v>45</v>
      </c>
      <c r="O554" s="66"/>
      <c r="P554" s="184">
        <f>O554*H554</f>
        <v>0</v>
      </c>
      <c r="Q554" s="184">
        <v>0</v>
      </c>
      <c r="R554" s="184">
        <f>Q554*H554</f>
        <v>0</v>
      </c>
      <c r="S554" s="184">
        <v>0</v>
      </c>
      <c r="T554" s="185">
        <f>S554*H554</f>
        <v>0</v>
      </c>
      <c r="U554" s="36"/>
      <c r="V554" s="36"/>
      <c r="W554" s="36"/>
      <c r="X554" s="36"/>
      <c r="Y554" s="36"/>
      <c r="Z554" s="36"/>
      <c r="AA554" s="36"/>
      <c r="AB554" s="36"/>
      <c r="AC554" s="36"/>
      <c r="AD554" s="36"/>
      <c r="AE554" s="36"/>
      <c r="AR554" s="186" t="s">
        <v>167</v>
      </c>
      <c r="AT554" s="186" t="s">
        <v>156</v>
      </c>
      <c r="AU554" s="186" t="s">
        <v>84</v>
      </c>
      <c r="AY554" s="19" t="s">
        <v>153</v>
      </c>
      <c r="BE554" s="187">
        <f>IF(N554="základní",J554,0)</f>
        <v>0</v>
      </c>
      <c r="BF554" s="187">
        <f>IF(N554="snížená",J554,0)</f>
        <v>0</v>
      </c>
      <c r="BG554" s="187">
        <f>IF(N554="zákl. přenesená",J554,0)</f>
        <v>0</v>
      </c>
      <c r="BH554" s="187">
        <f>IF(N554="sníž. přenesená",J554,0)</f>
        <v>0</v>
      </c>
      <c r="BI554" s="187">
        <f>IF(N554="nulová",J554,0)</f>
        <v>0</v>
      </c>
      <c r="BJ554" s="19" t="s">
        <v>82</v>
      </c>
      <c r="BK554" s="187">
        <f>ROUND(I554*H554,2)</f>
        <v>0</v>
      </c>
      <c r="BL554" s="19" t="s">
        <v>167</v>
      </c>
      <c r="BM554" s="186" t="s">
        <v>876</v>
      </c>
    </row>
    <row r="555" spans="1:65" s="2" customFormat="1" ht="19.5" x14ac:dyDescent="0.2">
      <c r="A555" s="36"/>
      <c r="B555" s="37"/>
      <c r="C555" s="38"/>
      <c r="D555" s="188" t="s">
        <v>194</v>
      </c>
      <c r="E555" s="38"/>
      <c r="F555" s="189" t="s">
        <v>855</v>
      </c>
      <c r="G555" s="38"/>
      <c r="H555" s="38"/>
      <c r="I555" s="190"/>
      <c r="J555" s="38"/>
      <c r="K555" s="38"/>
      <c r="L555" s="41"/>
      <c r="M555" s="191"/>
      <c r="N555" s="192"/>
      <c r="O555" s="66"/>
      <c r="P555" s="66"/>
      <c r="Q555" s="66"/>
      <c r="R555" s="66"/>
      <c r="S555" s="66"/>
      <c r="T555" s="67"/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T555" s="19" t="s">
        <v>194</v>
      </c>
      <c r="AU555" s="19" t="s">
        <v>84</v>
      </c>
    </row>
    <row r="556" spans="1:65" s="2" customFormat="1" ht="16.5" customHeight="1" x14ac:dyDescent="0.2">
      <c r="A556" s="36"/>
      <c r="B556" s="37"/>
      <c r="C556" s="175" t="s">
        <v>877</v>
      </c>
      <c r="D556" s="175" t="s">
        <v>156</v>
      </c>
      <c r="E556" s="176" t="s">
        <v>878</v>
      </c>
      <c r="F556" s="177" t="s">
        <v>879</v>
      </c>
      <c r="G556" s="178" t="s">
        <v>433</v>
      </c>
      <c r="H556" s="179">
        <v>8.9700000000000006</v>
      </c>
      <c r="I556" s="180"/>
      <c r="J556" s="181">
        <f>ROUND(I556*H556,2)</f>
        <v>0</v>
      </c>
      <c r="K556" s="177" t="s">
        <v>28</v>
      </c>
      <c r="L556" s="41"/>
      <c r="M556" s="182" t="s">
        <v>28</v>
      </c>
      <c r="N556" s="183" t="s">
        <v>45</v>
      </c>
      <c r="O556" s="66"/>
      <c r="P556" s="184">
        <f>O556*H556</f>
        <v>0</v>
      </c>
      <c r="Q556" s="184">
        <v>0</v>
      </c>
      <c r="R556" s="184">
        <f>Q556*H556</f>
        <v>0</v>
      </c>
      <c r="S556" s="184">
        <v>0.02</v>
      </c>
      <c r="T556" s="185">
        <f>S556*H556</f>
        <v>0.1794</v>
      </c>
      <c r="U556" s="36"/>
      <c r="V556" s="36"/>
      <c r="W556" s="36"/>
      <c r="X556" s="36"/>
      <c r="Y556" s="36"/>
      <c r="Z556" s="36"/>
      <c r="AA556" s="36"/>
      <c r="AB556" s="36"/>
      <c r="AC556" s="36"/>
      <c r="AD556" s="36"/>
      <c r="AE556" s="36"/>
      <c r="AR556" s="186" t="s">
        <v>167</v>
      </c>
      <c r="AT556" s="186" t="s">
        <v>156</v>
      </c>
      <c r="AU556" s="186" t="s">
        <v>84</v>
      </c>
      <c r="AY556" s="19" t="s">
        <v>153</v>
      </c>
      <c r="BE556" s="187">
        <f>IF(N556="základní",J556,0)</f>
        <v>0</v>
      </c>
      <c r="BF556" s="187">
        <f>IF(N556="snížená",J556,0)</f>
        <v>0</v>
      </c>
      <c r="BG556" s="187">
        <f>IF(N556="zákl. přenesená",J556,0)</f>
        <v>0</v>
      </c>
      <c r="BH556" s="187">
        <f>IF(N556="sníž. přenesená",J556,0)</f>
        <v>0</v>
      </c>
      <c r="BI556" s="187">
        <f>IF(N556="nulová",J556,0)</f>
        <v>0</v>
      </c>
      <c r="BJ556" s="19" t="s">
        <v>82</v>
      </c>
      <c r="BK556" s="187">
        <f>ROUND(I556*H556,2)</f>
        <v>0</v>
      </c>
      <c r="BL556" s="19" t="s">
        <v>167</v>
      </c>
      <c r="BM556" s="186" t="s">
        <v>880</v>
      </c>
    </row>
    <row r="557" spans="1:65" s="15" customFormat="1" x14ac:dyDescent="0.2">
      <c r="B557" s="224"/>
      <c r="C557" s="225"/>
      <c r="D557" s="188" t="s">
        <v>317</v>
      </c>
      <c r="E557" s="226" t="s">
        <v>28</v>
      </c>
      <c r="F557" s="227" t="s">
        <v>881</v>
      </c>
      <c r="G557" s="225"/>
      <c r="H557" s="226" t="s">
        <v>28</v>
      </c>
      <c r="I557" s="228"/>
      <c r="J557" s="225"/>
      <c r="K557" s="225"/>
      <c r="L557" s="229"/>
      <c r="M557" s="230"/>
      <c r="N557" s="231"/>
      <c r="O557" s="231"/>
      <c r="P557" s="231"/>
      <c r="Q557" s="231"/>
      <c r="R557" s="231"/>
      <c r="S557" s="231"/>
      <c r="T557" s="232"/>
      <c r="AT557" s="233" t="s">
        <v>317</v>
      </c>
      <c r="AU557" s="233" t="s">
        <v>84</v>
      </c>
      <c r="AV557" s="15" t="s">
        <v>82</v>
      </c>
      <c r="AW557" s="15" t="s">
        <v>35</v>
      </c>
      <c r="AX557" s="15" t="s">
        <v>74</v>
      </c>
      <c r="AY557" s="233" t="s">
        <v>153</v>
      </c>
    </row>
    <row r="558" spans="1:65" s="15" customFormat="1" x14ac:dyDescent="0.2">
      <c r="B558" s="224"/>
      <c r="C558" s="225"/>
      <c r="D558" s="188" t="s">
        <v>317</v>
      </c>
      <c r="E558" s="226" t="s">
        <v>28</v>
      </c>
      <c r="F558" s="227" t="s">
        <v>549</v>
      </c>
      <c r="G558" s="225"/>
      <c r="H558" s="226" t="s">
        <v>28</v>
      </c>
      <c r="I558" s="228"/>
      <c r="J558" s="225"/>
      <c r="K558" s="225"/>
      <c r="L558" s="229"/>
      <c r="M558" s="230"/>
      <c r="N558" s="231"/>
      <c r="O558" s="231"/>
      <c r="P558" s="231"/>
      <c r="Q558" s="231"/>
      <c r="R558" s="231"/>
      <c r="S558" s="231"/>
      <c r="T558" s="232"/>
      <c r="AT558" s="233" t="s">
        <v>317</v>
      </c>
      <c r="AU558" s="233" t="s">
        <v>84</v>
      </c>
      <c r="AV558" s="15" t="s">
        <v>82</v>
      </c>
      <c r="AW558" s="15" t="s">
        <v>35</v>
      </c>
      <c r="AX558" s="15" t="s">
        <v>74</v>
      </c>
      <c r="AY558" s="233" t="s">
        <v>153</v>
      </c>
    </row>
    <row r="559" spans="1:65" s="13" customFormat="1" x14ac:dyDescent="0.2">
      <c r="B559" s="197"/>
      <c r="C559" s="198"/>
      <c r="D559" s="188" t="s">
        <v>317</v>
      </c>
      <c r="E559" s="199" t="s">
        <v>28</v>
      </c>
      <c r="F559" s="200" t="s">
        <v>882</v>
      </c>
      <c r="G559" s="198"/>
      <c r="H559" s="201">
        <v>8.9700000000000006</v>
      </c>
      <c r="I559" s="202"/>
      <c r="J559" s="198"/>
      <c r="K559" s="198"/>
      <c r="L559" s="203"/>
      <c r="M559" s="204"/>
      <c r="N559" s="205"/>
      <c r="O559" s="205"/>
      <c r="P559" s="205"/>
      <c r="Q559" s="205"/>
      <c r="R559" s="205"/>
      <c r="S559" s="205"/>
      <c r="T559" s="206"/>
      <c r="AT559" s="207" t="s">
        <v>317</v>
      </c>
      <c r="AU559" s="207" t="s">
        <v>84</v>
      </c>
      <c r="AV559" s="13" t="s">
        <v>84</v>
      </c>
      <c r="AW559" s="13" t="s">
        <v>35</v>
      </c>
      <c r="AX559" s="13" t="s">
        <v>82</v>
      </c>
      <c r="AY559" s="207" t="s">
        <v>153</v>
      </c>
    </row>
    <row r="560" spans="1:65" s="2" customFormat="1" ht="16.5" customHeight="1" x14ac:dyDescent="0.2">
      <c r="A560" s="36"/>
      <c r="B560" s="37"/>
      <c r="C560" s="175" t="s">
        <v>883</v>
      </c>
      <c r="D560" s="175" t="s">
        <v>156</v>
      </c>
      <c r="E560" s="176" t="s">
        <v>884</v>
      </c>
      <c r="F560" s="177" t="s">
        <v>885</v>
      </c>
      <c r="G560" s="178" t="s">
        <v>373</v>
      </c>
      <c r="H560" s="179">
        <v>4</v>
      </c>
      <c r="I560" s="180"/>
      <c r="J560" s="181">
        <f t="shared" ref="J560:J568" si="0">ROUND(I560*H560,2)</f>
        <v>0</v>
      </c>
      <c r="K560" s="177" t="s">
        <v>28</v>
      </c>
      <c r="L560" s="41"/>
      <c r="M560" s="182" t="s">
        <v>28</v>
      </c>
      <c r="N560" s="183" t="s">
        <v>45</v>
      </c>
      <c r="O560" s="66"/>
      <c r="P560" s="184">
        <f t="shared" ref="P560:P568" si="1">O560*H560</f>
        <v>0</v>
      </c>
      <c r="Q560" s="184">
        <v>0</v>
      </c>
      <c r="R560" s="184">
        <f t="shared" ref="R560:R568" si="2">Q560*H560</f>
        <v>0</v>
      </c>
      <c r="S560" s="184">
        <v>0.15</v>
      </c>
      <c r="T560" s="185">
        <f t="shared" ref="T560:T568" si="3">S560*H560</f>
        <v>0.6</v>
      </c>
      <c r="U560" s="36"/>
      <c r="V560" s="36"/>
      <c r="W560" s="36"/>
      <c r="X560" s="36"/>
      <c r="Y560" s="36"/>
      <c r="Z560" s="36"/>
      <c r="AA560" s="36"/>
      <c r="AB560" s="36"/>
      <c r="AC560" s="36"/>
      <c r="AD560" s="36"/>
      <c r="AE560" s="36"/>
      <c r="AR560" s="186" t="s">
        <v>167</v>
      </c>
      <c r="AT560" s="186" t="s">
        <v>156</v>
      </c>
      <c r="AU560" s="186" t="s">
        <v>84</v>
      </c>
      <c r="AY560" s="19" t="s">
        <v>153</v>
      </c>
      <c r="BE560" s="187">
        <f t="shared" ref="BE560:BE568" si="4">IF(N560="základní",J560,0)</f>
        <v>0</v>
      </c>
      <c r="BF560" s="187">
        <f t="shared" ref="BF560:BF568" si="5">IF(N560="snížená",J560,0)</f>
        <v>0</v>
      </c>
      <c r="BG560" s="187">
        <f t="shared" ref="BG560:BG568" si="6">IF(N560="zákl. přenesená",J560,0)</f>
        <v>0</v>
      </c>
      <c r="BH560" s="187">
        <f t="shared" ref="BH560:BH568" si="7">IF(N560="sníž. přenesená",J560,0)</f>
        <v>0</v>
      </c>
      <c r="BI560" s="187">
        <f t="shared" ref="BI560:BI568" si="8">IF(N560="nulová",J560,0)</f>
        <v>0</v>
      </c>
      <c r="BJ560" s="19" t="s">
        <v>82</v>
      </c>
      <c r="BK560" s="187">
        <f t="shared" ref="BK560:BK568" si="9">ROUND(I560*H560,2)</f>
        <v>0</v>
      </c>
      <c r="BL560" s="19" t="s">
        <v>167</v>
      </c>
      <c r="BM560" s="186" t="s">
        <v>886</v>
      </c>
    </row>
    <row r="561" spans="1:65" s="2" customFormat="1" ht="16.5" customHeight="1" x14ac:dyDescent="0.2">
      <c r="A561" s="36"/>
      <c r="B561" s="37"/>
      <c r="C561" s="175" t="s">
        <v>887</v>
      </c>
      <c r="D561" s="175" t="s">
        <v>156</v>
      </c>
      <c r="E561" s="176" t="s">
        <v>888</v>
      </c>
      <c r="F561" s="177" t="s">
        <v>889</v>
      </c>
      <c r="G561" s="178" t="s">
        <v>158</v>
      </c>
      <c r="H561" s="179">
        <v>1</v>
      </c>
      <c r="I561" s="180"/>
      <c r="J561" s="181">
        <f t="shared" si="0"/>
        <v>0</v>
      </c>
      <c r="K561" s="177" t="s">
        <v>28</v>
      </c>
      <c r="L561" s="41"/>
      <c r="M561" s="182" t="s">
        <v>28</v>
      </c>
      <c r="N561" s="183" t="s">
        <v>45</v>
      </c>
      <c r="O561" s="66"/>
      <c r="P561" s="184">
        <f t="shared" si="1"/>
        <v>0</v>
      </c>
      <c r="Q561" s="184">
        <v>0</v>
      </c>
      <c r="R561" s="184">
        <f t="shared" si="2"/>
        <v>0</v>
      </c>
      <c r="S561" s="184">
        <v>0.1</v>
      </c>
      <c r="T561" s="185">
        <f t="shared" si="3"/>
        <v>0.1</v>
      </c>
      <c r="U561" s="36"/>
      <c r="V561" s="36"/>
      <c r="W561" s="36"/>
      <c r="X561" s="36"/>
      <c r="Y561" s="36"/>
      <c r="Z561" s="36"/>
      <c r="AA561" s="36"/>
      <c r="AB561" s="36"/>
      <c r="AC561" s="36"/>
      <c r="AD561" s="36"/>
      <c r="AE561" s="36"/>
      <c r="AR561" s="186" t="s">
        <v>167</v>
      </c>
      <c r="AT561" s="186" t="s">
        <v>156</v>
      </c>
      <c r="AU561" s="186" t="s">
        <v>84</v>
      </c>
      <c r="AY561" s="19" t="s">
        <v>153</v>
      </c>
      <c r="BE561" s="187">
        <f t="shared" si="4"/>
        <v>0</v>
      </c>
      <c r="BF561" s="187">
        <f t="shared" si="5"/>
        <v>0</v>
      </c>
      <c r="BG561" s="187">
        <f t="shared" si="6"/>
        <v>0</v>
      </c>
      <c r="BH561" s="187">
        <f t="shared" si="7"/>
        <v>0</v>
      </c>
      <c r="BI561" s="187">
        <f t="shared" si="8"/>
        <v>0</v>
      </c>
      <c r="BJ561" s="19" t="s">
        <v>82</v>
      </c>
      <c r="BK561" s="187">
        <f t="shared" si="9"/>
        <v>0</v>
      </c>
      <c r="BL561" s="19" t="s">
        <v>167</v>
      </c>
      <c r="BM561" s="186" t="s">
        <v>890</v>
      </c>
    </row>
    <row r="562" spans="1:65" s="2" customFormat="1" ht="16.5" customHeight="1" x14ac:dyDescent="0.2">
      <c r="A562" s="36"/>
      <c r="B562" s="37"/>
      <c r="C562" s="175" t="s">
        <v>891</v>
      </c>
      <c r="D562" s="175" t="s">
        <v>156</v>
      </c>
      <c r="E562" s="176" t="s">
        <v>892</v>
      </c>
      <c r="F562" s="177" t="s">
        <v>893</v>
      </c>
      <c r="G562" s="178" t="s">
        <v>373</v>
      </c>
      <c r="H562" s="179">
        <v>3</v>
      </c>
      <c r="I562" s="180"/>
      <c r="J562" s="181">
        <f t="shared" si="0"/>
        <v>0</v>
      </c>
      <c r="K562" s="177" t="s">
        <v>28</v>
      </c>
      <c r="L562" s="41"/>
      <c r="M562" s="182" t="s">
        <v>28</v>
      </c>
      <c r="N562" s="183" t="s">
        <v>45</v>
      </c>
      <c r="O562" s="66"/>
      <c r="P562" s="184">
        <f t="shared" si="1"/>
        <v>0</v>
      </c>
      <c r="Q562" s="184">
        <v>0</v>
      </c>
      <c r="R562" s="184">
        <f t="shared" si="2"/>
        <v>0</v>
      </c>
      <c r="S562" s="184">
        <v>2</v>
      </c>
      <c r="T562" s="185">
        <f t="shared" si="3"/>
        <v>6</v>
      </c>
      <c r="U562" s="36"/>
      <c r="V562" s="36"/>
      <c r="W562" s="36"/>
      <c r="X562" s="36"/>
      <c r="Y562" s="36"/>
      <c r="Z562" s="36"/>
      <c r="AA562" s="36"/>
      <c r="AB562" s="36"/>
      <c r="AC562" s="36"/>
      <c r="AD562" s="36"/>
      <c r="AE562" s="36"/>
      <c r="AR562" s="186" t="s">
        <v>167</v>
      </c>
      <c r="AT562" s="186" t="s">
        <v>156</v>
      </c>
      <c r="AU562" s="186" t="s">
        <v>84</v>
      </c>
      <c r="AY562" s="19" t="s">
        <v>153</v>
      </c>
      <c r="BE562" s="187">
        <f t="shared" si="4"/>
        <v>0</v>
      </c>
      <c r="BF562" s="187">
        <f t="shared" si="5"/>
        <v>0</v>
      </c>
      <c r="BG562" s="187">
        <f t="shared" si="6"/>
        <v>0</v>
      </c>
      <c r="BH562" s="187">
        <f t="shared" si="7"/>
        <v>0</v>
      </c>
      <c r="BI562" s="187">
        <f t="shared" si="8"/>
        <v>0</v>
      </c>
      <c r="BJ562" s="19" t="s">
        <v>82</v>
      </c>
      <c r="BK562" s="187">
        <f t="shared" si="9"/>
        <v>0</v>
      </c>
      <c r="BL562" s="19" t="s">
        <v>167</v>
      </c>
      <c r="BM562" s="186" t="s">
        <v>894</v>
      </c>
    </row>
    <row r="563" spans="1:65" s="2" customFormat="1" ht="16.5" customHeight="1" x14ac:dyDescent="0.2">
      <c r="A563" s="36"/>
      <c r="B563" s="37"/>
      <c r="C563" s="175" t="s">
        <v>895</v>
      </c>
      <c r="D563" s="175" t="s">
        <v>156</v>
      </c>
      <c r="E563" s="176" t="s">
        <v>896</v>
      </c>
      <c r="F563" s="177" t="s">
        <v>897</v>
      </c>
      <c r="G563" s="178" t="s">
        <v>373</v>
      </c>
      <c r="H563" s="179">
        <v>1</v>
      </c>
      <c r="I563" s="180"/>
      <c r="J563" s="181">
        <f t="shared" si="0"/>
        <v>0</v>
      </c>
      <c r="K563" s="177" t="s">
        <v>28</v>
      </c>
      <c r="L563" s="41"/>
      <c r="M563" s="182" t="s">
        <v>28</v>
      </c>
      <c r="N563" s="183" t="s">
        <v>45</v>
      </c>
      <c r="O563" s="66"/>
      <c r="P563" s="184">
        <f t="shared" si="1"/>
        <v>0</v>
      </c>
      <c r="Q563" s="184">
        <v>0</v>
      </c>
      <c r="R563" s="184">
        <f t="shared" si="2"/>
        <v>0</v>
      </c>
      <c r="S563" s="184">
        <v>1</v>
      </c>
      <c r="T563" s="185">
        <f t="shared" si="3"/>
        <v>1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186" t="s">
        <v>167</v>
      </c>
      <c r="AT563" s="186" t="s">
        <v>156</v>
      </c>
      <c r="AU563" s="186" t="s">
        <v>84</v>
      </c>
      <c r="AY563" s="19" t="s">
        <v>153</v>
      </c>
      <c r="BE563" s="187">
        <f t="shared" si="4"/>
        <v>0</v>
      </c>
      <c r="BF563" s="187">
        <f t="shared" si="5"/>
        <v>0</v>
      </c>
      <c r="BG563" s="187">
        <f t="shared" si="6"/>
        <v>0</v>
      </c>
      <c r="BH563" s="187">
        <f t="shared" si="7"/>
        <v>0</v>
      </c>
      <c r="BI563" s="187">
        <f t="shared" si="8"/>
        <v>0</v>
      </c>
      <c r="BJ563" s="19" t="s">
        <v>82</v>
      </c>
      <c r="BK563" s="187">
        <f t="shared" si="9"/>
        <v>0</v>
      </c>
      <c r="BL563" s="19" t="s">
        <v>167</v>
      </c>
      <c r="BM563" s="186" t="s">
        <v>898</v>
      </c>
    </row>
    <row r="564" spans="1:65" s="2" customFormat="1" ht="16.5" customHeight="1" x14ac:dyDescent="0.2">
      <c r="A564" s="36"/>
      <c r="B564" s="37"/>
      <c r="C564" s="175" t="s">
        <v>899</v>
      </c>
      <c r="D564" s="175" t="s">
        <v>156</v>
      </c>
      <c r="E564" s="176" t="s">
        <v>900</v>
      </c>
      <c r="F564" s="177" t="s">
        <v>901</v>
      </c>
      <c r="G564" s="178" t="s">
        <v>373</v>
      </c>
      <c r="H564" s="179">
        <v>3</v>
      </c>
      <c r="I564" s="180"/>
      <c r="J564" s="181">
        <f t="shared" si="0"/>
        <v>0</v>
      </c>
      <c r="K564" s="177" t="s">
        <v>28</v>
      </c>
      <c r="L564" s="41"/>
      <c r="M564" s="182" t="s">
        <v>28</v>
      </c>
      <c r="N564" s="183" t="s">
        <v>45</v>
      </c>
      <c r="O564" s="66"/>
      <c r="P564" s="184">
        <f t="shared" si="1"/>
        <v>0</v>
      </c>
      <c r="Q564" s="184">
        <v>0</v>
      </c>
      <c r="R564" s="184">
        <f t="shared" si="2"/>
        <v>0</v>
      </c>
      <c r="S564" s="184">
        <v>1</v>
      </c>
      <c r="T564" s="185">
        <f t="shared" si="3"/>
        <v>3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86" t="s">
        <v>167</v>
      </c>
      <c r="AT564" s="186" t="s">
        <v>156</v>
      </c>
      <c r="AU564" s="186" t="s">
        <v>84</v>
      </c>
      <c r="AY564" s="19" t="s">
        <v>153</v>
      </c>
      <c r="BE564" s="187">
        <f t="shared" si="4"/>
        <v>0</v>
      </c>
      <c r="BF564" s="187">
        <f t="shared" si="5"/>
        <v>0</v>
      </c>
      <c r="BG564" s="187">
        <f t="shared" si="6"/>
        <v>0</v>
      </c>
      <c r="BH564" s="187">
        <f t="shared" si="7"/>
        <v>0</v>
      </c>
      <c r="BI564" s="187">
        <f t="shared" si="8"/>
        <v>0</v>
      </c>
      <c r="BJ564" s="19" t="s">
        <v>82</v>
      </c>
      <c r="BK564" s="187">
        <f t="shared" si="9"/>
        <v>0</v>
      </c>
      <c r="BL564" s="19" t="s">
        <v>167</v>
      </c>
      <c r="BM564" s="186" t="s">
        <v>902</v>
      </c>
    </row>
    <row r="565" spans="1:65" s="2" customFormat="1" ht="16.5" customHeight="1" x14ac:dyDescent="0.2">
      <c r="A565" s="36"/>
      <c r="B565" s="37"/>
      <c r="C565" s="175" t="s">
        <v>903</v>
      </c>
      <c r="D565" s="175" t="s">
        <v>156</v>
      </c>
      <c r="E565" s="176" t="s">
        <v>904</v>
      </c>
      <c r="F565" s="177" t="s">
        <v>905</v>
      </c>
      <c r="G565" s="178" t="s">
        <v>373</v>
      </c>
      <c r="H565" s="179">
        <v>10</v>
      </c>
      <c r="I565" s="180"/>
      <c r="J565" s="181">
        <f t="shared" si="0"/>
        <v>0</v>
      </c>
      <c r="K565" s="177" t="s">
        <v>28</v>
      </c>
      <c r="L565" s="41"/>
      <c r="M565" s="182" t="s">
        <v>28</v>
      </c>
      <c r="N565" s="183" t="s">
        <v>45</v>
      </c>
      <c r="O565" s="66"/>
      <c r="P565" s="184">
        <f t="shared" si="1"/>
        <v>0</v>
      </c>
      <c r="Q565" s="184">
        <v>0</v>
      </c>
      <c r="R565" s="184">
        <f t="shared" si="2"/>
        <v>0</v>
      </c>
      <c r="S565" s="184">
        <v>1</v>
      </c>
      <c r="T565" s="185">
        <f t="shared" si="3"/>
        <v>10</v>
      </c>
      <c r="U565" s="36"/>
      <c r="V565" s="36"/>
      <c r="W565" s="36"/>
      <c r="X565" s="36"/>
      <c r="Y565" s="36"/>
      <c r="Z565" s="36"/>
      <c r="AA565" s="36"/>
      <c r="AB565" s="36"/>
      <c r="AC565" s="36"/>
      <c r="AD565" s="36"/>
      <c r="AE565" s="36"/>
      <c r="AR565" s="186" t="s">
        <v>167</v>
      </c>
      <c r="AT565" s="186" t="s">
        <v>156</v>
      </c>
      <c r="AU565" s="186" t="s">
        <v>84</v>
      </c>
      <c r="AY565" s="19" t="s">
        <v>153</v>
      </c>
      <c r="BE565" s="187">
        <f t="shared" si="4"/>
        <v>0</v>
      </c>
      <c r="BF565" s="187">
        <f t="shared" si="5"/>
        <v>0</v>
      </c>
      <c r="BG565" s="187">
        <f t="shared" si="6"/>
        <v>0</v>
      </c>
      <c r="BH565" s="187">
        <f t="shared" si="7"/>
        <v>0</v>
      </c>
      <c r="BI565" s="187">
        <f t="shared" si="8"/>
        <v>0</v>
      </c>
      <c r="BJ565" s="19" t="s">
        <v>82</v>
      </c>
      <c r="BK565" s="187">
        <f t="shared" si="9"/>
        <v>0</v>
      </c>
      <c r="BL565" s="19" t="s">
        <v>167</v>
      </c>
      <c r="BM565" s="186" t="s">
        <v>906</v>
      </c>
    </row>
    <row r="566" spans="1:65" s="2" customFormat="1" ht="16.5" customHeight="1" x14ac:dyDescent="0.2">
      <c r="A566" s="36"/>
      <c r="B566" s="37"/>
      <c r="C566" s="175" t="s">
        <v>907</v>
      </c>
      <c r="D566" s="175" t="s">
        <v>156</v>
      </c>
      <c r="E566" s="176" t="s">
        <v>908</v>
      </c>
      <c r="F566" s="177" t="s">
        <v>909</v>
      </c>
      <c r="G566" s="178" t="s">
        <v>349</v>
      </c>
      <c r="H566" s="179">
        <v>15.7</v>
      </c>
      <c r="I566" s="180"/>
      <c r="J566" s="181">
        <f t="shared" si="0"/>
        <v>0</v>
      </c>
      <c r="K566" s="177" t="s">
        <v>28</v>
      </c>
      <c r="L566" s="41"/>
      <c r="M566" s="182" t="s">
        <v>28</v>
      </c>
      <c r="N566" s="183" t="s">
        <v>45</v>
      </c>
      <c r="O566" s="66"/>
      <c r="P566" s="184">
        <f t="shared" si="1"/>
        <v>0</v>
      </c>
      <c r="Q566" s="184">
        <v>0</v>
      </c>
      <c r="R566" s="184">
        <f t="shared" si="2"/>
        <v>0</v>
      </c>
      <c r="S566" s="184">
        <v>1</v>
      </c>
      <c r="T566" s="185">
        <f t="shared" si="3"/>
        <v>15.7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86" t="s">
        <v>167</v>
      </c>
      <c r="AT566" s="186" t="s">
        <v>156</v>
      </c>
      <c r="AU566" s="186" t="s">
        <v>84</v>
      </c>
      <c r="AY566" s="19" t="s">
        <v>153</v>
      </c>
      <c r="BE566" s="187">
        <f t="shared" si="4"/>
        <v>0</v>
      </c>
      <c r="BF566" s="187">
        <f t="shared" si="5"/>
        <v>0</v>
      </c>
      <c r="BG566" s="187">
        <f t="shared" si="6"/>
        <v>0</v>
      </c>
      <c r="BH566" s="187">
        <f t="shared" si="7"/>
        <v>0</v>
      </c>
      <c r="BI566" s="187">
        <f t="shared" si="8"/>
        <v>0</v>
      </c>
      <c r="BJ566" s="19" t="s">
        <v>82</v>
      </c>
      <c r="BK566" s="187">
        <f t="shared" si="9"/>
        <v>0</v>
      </c>
      <c r="BL566" s="19" t="s">
        <v>167</v>
      </c>
      <c r="BM566" s="186" t="s">
        <v>910</v>
      </c>
    </row>
    <row r="567" spans="1:65" s="2" customFormat="1" ht="16.5" customHeight="1" x14ac:dyDescent="0.2">
      <c r="A567" s="36"/>
      <c r="B567" s="37"/>
      <c r="C567" s="175" t="s">
        <v>911</v>
      </c>
      <c r="D567" s="175" t="s">
        <v>156</v>
      </c>
      <c r="E567" s="176" t="s">
        <v>912</v>
      </c>
      <c r="F567" s="177" t="s">
        <v>913</v>
      </c>
      <c r="G567" s="178" t="s">
        <v>433</v>
      </c>
      <c r="H567" s="179">
        <v>10</v>
      </c>
      <c r="I567" s="180"/>
      <c r="J567" s="181">
        <f t="shared" si="0"/>
        <v>0</v>
      </c>
      <c r="K567" s="177" t="s">
        <v>28</v>
      </c>
      <c r="L567" s="41"/>
      <c r="M567" s="182" t="s">
        <v>28</v>
      </c>
      <c r="N567" s="183" t="s">
        <v>45</v>
      </c>
      <c r="O567" s="66"/>
      <c r="P567" s="184">
        <f t="shared" si="1"/>
        <v>0</v>
      </c>
      <c r="Q567" s="184">
        <v>0</v>
      </c>
      <c r="R567" s="184">
        <f t="shared" si="2"/>
        <v>0</v>
      </c>
      <c r="S567" s="184">
        <v>5.0000000000000001E-3</v>
      </c>
      <c r="T567" s="185">
        <f t="shared" si="3"/>
        <v>0.05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86" t="s">
        <v>167</v>
      </c>
      <c r="AT567" s="186" t="s">
        <v>156</v>
      </c>
      <c r="AU567" s="186" t="s">
        <v>84</v>
      </c>
      <c r="AY567" s="19" t="s">
        <v>153</v>
      </c>
      <c r="BE567" s="187">
        <f t="shared" si="4"/>
        <v>0</v>
      </c>
      <c r="BF567" s="187">
        <f t="shared" si="5"/>
        <v>0</v>
      </c>
      <c r="BG567" s="187">
        <f t="shared" si="6"/>
        <v>0</v>
      </c>
      <c r="BH567" s="187">
        <f t="shared" si="7"/>
        <v>0</v>
      </c>
      <c r="BI567" s="187">
        <f t="shared" si="8"/>
        <v>0</v>
      </c>
      <c r="BJ567" s="19" t="s">
        <v>82</v>
      </c>
      <c r="BK567" s="187">
        <f t="shared" si="9"/>
        <v>0</v>
      </c>
      <c r="BL567" s="19" t="s">
        <v>167</v>
      </c>
      <c r="BM567" s="186" t="s">
        <v>914</v>
      </c>
    </row>
    <row r="568" spans="1:65" s="2" customFormat="1" ht="16.5" customHeight="1" x14ac:dyDescent="0.2">
      <c r="A568" s="36"/>
      <c r="B568" s="37"/>
      <c r="C568" s="175" t="s">
        <v>915</v>
      </c>
      <c r="D568" s="175" t="s">
        <v>156</v>
      </c>
      <c r="E568" s="176" t="s">
        <v>916</v>
      </c>
      <c r="F568" s="177" t="s">
        <v>917</v>
      </c>
      <c r="G568" s="178" t="s">
        <v>158</v>
      </c>
      <c r="H568" s="179">
        <v>1</v>
      </c>
      <c r="I568" s="180"/>
      <c r="J568" s="181">
        <f t="shared" si="0"/>
        <v>0</v>
      </c>
      <c r="K568" s="177" t="s">
        <v>28</v>
      </c>
      <c r="L568" s="41"/>
      <c r="M568" s="182" t="s">
        <v>28</v>
      </c>
      <c r="N568" s="183" t="s">
        <v>45</v>
      </c>
      <c r="O568" s="66"/>
      <c r="P568" s="184">
        <f t="shared" si="1"/>
        <v>0</v>
      </c>
      <c r="Q568" s="184">
        <v>0</v>
      </c>
      <c r="R568" s="184">
        <f t="shared" si="2"/>
        <v>0</v>
      </c>
      <c r="S568" s="184">
        <v>1</v>
      </c>
      <c r="T568" s="185">
        <f t="shared" si="3"/>
        <v>1</v>
      </c>
      <c r="U568" s="36"/>
      <c r="V568" s="36"/>
      <c r="W568" s="36"/>
      <c r="X568" s="36"/>
      <c r="Y568" s="36"/>
      <c r="Z568" s="36"/>
      <c r="AA568" s="36"/>
      <c r="AB568" s="36"/>
      <c r="AC568" s="36"/>
      <c r="AD568" s="36"/>
      <c r="AE568" s="36"/>
      <c r="AR568" s="186" t="s">
        <v>167</v>
      </c>
      <c r="AT568" s="186" t="s">
        <v>156</v>
      </c>
      <c r="AU568" s="186" t="s">
        <v>84</v>
      </c>
      <c r="AY568" s="19" t="s">
        <v>153</v>
      </c>
      <c r="BE568" s="187">
        <f t="shared" si="4"/>
        <v>0</v>
      </c>
      <c r="BF568" s="187">
        <f t="shared" si="5"/>
        <v>0</v>
      </c>
      <c r="BG568" s="187">
        <f t="shared" si="6"/>
        <v>0</v>
      </c>
      <c r="BH568" s="187">
        <f t="shared" si="7"/>
        <v>0</v>
      </c>
      <c r="BI568" s="187">
        <f t="shared" si="8"/>
        <v>0</v>
      </c>
      <c r="BJ568" s="19" t="s">
        <v>82</v>
      </c>
      <c r="BK568" s="187">
        <f t="shared" si="9"/>
        <v>0</v>
      </c>
      <c r="BL568" s="19" t="s">
        <v>167</v>
      </c>
      <c r="BM568" s="186" t="s">
        <v>918</v>
      </c>
    </row>
    <row r="569" spans="1:65" s="2" customFormat="1" ht="29.25" x14ac:dyDescent="0.2">
      <c r="A569" s="36"/>
      <c r="B569" s="37"/>
      <c r="C569" s="38"/>
      <c r="D569" s="188" t="s">
        <v>194</v>
      </c>
      <c r="E569" s="38"/>
      <c r="F569" s="189" t="s">
        <v>919</v>
      </c>
      <c r="G569" s="38"/>
      <c r="H569" s="38"/>
      <c r="I569" s="190"/>
      <c r="J569" s="38"/>
      <c r="K569" s="38"/>
      <c r="L569" s="41"/>
      <c r="M569" s="191"/>
      <c r="N569" s="192"/>
      <c r="O569" s="66"/>
      <c r="P569" s="66"/>
      <c r="Q569" s="66"/>
      <c r="R569" s="66"/>
      <c r="S569" s="66"/>
      <c r="T569" s="67"/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T569" s="19" t="s">
        <v>194</v>
      </c>
      <c r="AU569" s="19" t="s">
        <v>84</v>
      </c>
    </row>
    <row r="570" spans="1:65" s="2" customFormat="1" ht="16.5" customHeight="1" x14ac:dyDescent="0.2">
      <c r="A570" s="36"/>
      <c r="B570" s="37"/>
      <c r="C570" s="175" t="s">
        <v>920</v>
      </c>
      <c r="D570" s="175" t="s">
        <v>156</v>
      </c>
      <c r="E570" s="176" t="s">
        <v>921</v>
      </c>
      <c r="F570" s="177" t="s">
        <v>922</v>
      </c>
      <c r="G570" s="178" t="s">
        <v>373</v>
      </c>
      <c r="H570" s="179">
        <v>1</v>
      </c>
      <c r="I570" s="180"/>
      <c r="J570" s="181">
        <f>ROUND(I570*H570,2)</f>
        <v>0</v>
      </c>
      <c r="K570" s="177" t="s">
        <v>28</v>
      </c>
      <c r="L570" s="41"/>
      <c r="M570" s="182" t="s">
        <v>28</v>
      </c>
      <c r="N570" s="183" t="s">
        <v>45</v>
      </c>
      <c r="O570" s="66"/>
      <c r="P570" s="184">
        <f>O570*H570</f>
        <v>0</v>
      </c>
      <c r="Q570" s="184">
        <v>0</v>
      </c>
      <c r="R570" s="184">
        <f>Q570*H570</f>
        <v>0</v>
      </c>
      <c r="S570" s="184">
        <v>0.2</v>
      </c>
      <c r="T570" s="185">
        <f>S570*H570</f>
        <v>0.2</v>
      </c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R570" s="186" t="s">
        <v>167</v>
      </c>
      <c r="AT570" s="186" t="s">
        <v>156</v>
      </c>
      <c r="AU570" s="186" t="s">
        <v>84</v>
      </c>
      <c r="AY570" s="19" t="s">
        <v>153</v>
      </c>
      <c r="BE570" s="187">
        <f>IF(N570="základní",J570,0)</f>
        <v>0</v>
      </c>
      <c r="BF570" s="187">
        <f>IF(N570="snížená",J570,0)</f>
        <v>0</v>
      </c>
      <c r="BG570" s="187">
        <f>IF(N570="zákl. přenesená",J570,0)</f>
        <v>0</v>
      </c>
      <c r="BH570" s="187">
        <f>IF(N570="sníž. přenesená",J570,0)</f>
        <v>0</v>
      </c>
      <c r="BI570" s="187">
        <f>IF(N570="nulová",J570,0)</f>
        <v>0</v>
      </c>
      <c r="BJ570" s="19" t="s">
        <v>82</v>
      </c>
      <c r="BK570" s="187">
        <f>ROUND(I570*H570,2)</f>
        <v>0</v>
      </c>
      <c r="BL570" s="19" t="s">
        <v>167</v>
      </c>
      <c r="BM570" s="186" t="s">
        <v>923</v>
      </c>
    </row>
    <row r="571" spans="1:65" s="2" customFormat="1" ht="16.5" customHeight="1" x14ac:dyDescent="0.2">
      <c r="A571" s="36"/>
      <c r="B571" s="37"/>
      <c r="C571" s="175" t="s">
        <v>924</v>
      </c>
      <c r="D571" s="175" t="s">
        <v>156</v>
      </c>
      <c r="E571" s="176" t="s">
        <v>925</v>
      </c>
      <c r="F571" s="177" t="s">
        <v>926</v>
      </c>
      <c r="G571" s="178" t="s">
        <v>373</v>
      </c>
      <c r="H571" s="179">
        <v>1</v>
      </c>
      <c r="I571" s="180"/>
      <c r="J571" s="181">
        <f>ROUND(I571*H571,2)</f>
        <v>0</v>
      </c>
      <c r="K571" s="177" t="s">
        <v>28</v>
      </c>
      <c r="L571" s="41"/>
      <c r="M571" s="182" t="s">
        <v>28</v>
      </c>
      <c r="N571" s="183" t="s">
        <v>45</v>
      </c>
      <c r="O571" s="66"/>
      <c r="P571" s="184">
        <f>O571*H571</f>
        <v>0</v>
      </c>
      <c r="Q571" s="184">
        <v>0</v>
      </c>
      <c r="R571" s="184">
        <f>Q571*H571</f>
        <v>0</v>
      </c>
      <c r="S571" s="184">
        <v>0.1</v>
      </c>
      <c r="T571" s="185">
        <f>S571*H571</f>
        <v>0.1</v>
      </c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R571" s="186" t="s">
        <v>167</v>
      </c>
      <c r="AT571" s="186" t="s">
        <v>156</v>
      </c>
      <c r="AU571" s="186" t="s">
        <v>84</v>
      </c>
      <c r="AY571" s="19" t="s">
        <v>153</v>
      </c>
      <c r="BE571" s="187">
        <f>IF(N571="základní",J571,0)</f>
        <v>0</v>
      </c>
      <c r="BF571" s="187">
        <f>IF(N571="snížená",J571,0)</f>
        <v>0</v>
      </c>
      <c r="BG571" s="187">
        <f>IF(N571="zákl. přenesená",J571,0)</f>
        <v>0</v>
      </c>
      <c r="BH571" s="187">
        <f>IF(N571="sníž. přenesená",J571,0)</f>
        <v>0</v>
      </c>
      <c r="BI571" s="187">
        <f>IF(N571="nulová",J571,0)</f>
        <v>0</v>
      </c>
      <c r="BJ571" s="19" t="s">
        <v>82</v>
      </c>
      <c r="BK571" s="187">
        <f>ROUND(I571*H571,2)</f>
        <v>0</v>
      </c>
      <c r="BL571" s="19" t="s">
        <v>167</v>
      </c>
      <c r="BM571" s="186" t="s">
        <v>927</v>
      </c>
    </row>
    <row r="572" spans="1:65" s="2" customFormat="1" ht="16.5" customHeight="1" x14ac:dyDescent="0.2">
      <c r="A572" s="36"/>
      <c r="B572" s="37"/>
      <c r="C572" s="175" t="s">
        <v>928</v>
      </c>
      <c r="D572" s="175" t="s">
        <v>156</v>
      </c>
      <c r="E572" s="176" t="s">
        <v>929</v>
      </c>
      <c r="F572" s="177" t="s">
        <v>930</v>
      </c>
      <c r="G572" s="178" t="s">
        <v>158</v>
      </c>
      <c r="H572" s="179">
        <v>1</v>
      </c>
      <c r="I572" s="180"/>
      <c r="J572" s="181">
        <f>ROUND(I572*H572,2)</f>
        <v>0</v>
      </c>
      <c r="K572" s="177" t="s">
        <v>28</v>
      </c>
      <c r="L572" s="41"/>
      <c r="M572" s="182" t="s">
        <v>28</v>
      </c>
      <c r="N572" s="183" t="s">
        <v>45</v>
      </c>
      <c r="O572" s="66"/>
      <c r="P572" s="184">
        <f>O572*H572</f>
        <v>0</v>
      </c>
      <c r="Q572" s="184">
        <v>0</v>
      </c>
      <c r="R572" s="184">
        <f>Q572*H572</f>
        <v>0</v>
      </c>
      <c r="S572" s="184">
        <v>1</v>
      </c>
      <c r="T572" s="185">
        <f>S572*H572</f>
        <v>1</v>
      </c>
      <c r="U572" s="36"/>
      <c r="V572" s="36"/>
      <c r="W572" s="36"/>
      <c r="X572" s="36"/>
      <c r="Y572" s="36"/>
      <c r="Z572" s="36"/>
      <c r="AA572" s="36"/>
      <c r="AB572" s="36"/>
      <c r="AC572" s="36"/>
      <c r="AD572" s="36"/>
      <c r="AE572" s="36"/>
      <c r="AR572" s="186" t="s">
        <v>167</v>
      </c>
      <c r="AT572" s="186" t="s">
        <v>156</v>
      </c>
      <c r="AU572" s="186" t="s">
        <v>84</v>
      </c>
      <c r="AY572" s="19" t="s">
        <v>153</v>
      </c>
      <c r="BE572" s="187">
        <f>IF(N572="základní",J572,0)</f>
        <v>0</v>
      </c>
      <c r="BF572" s="187">
        <f>IF(N572="snížená",J572,0)</f>
        <v>0</v>
      </c>
      <c r="BG572" s="187">
        <f>IF(N572="zákl. přenesená",J572,0)</f>
        <v>0</v>
      </c>
      <c r="BH572" s="187">
        <f>IF(N572="sníž. přenesená",J572,0)</f>
        <v>0</v>
      </c>
      <c r="BI572" s="187">
        <f>IF(N572="nulová",J572,0)</f>
        <v>0</v>
      </c>
      <c r="BJ572" s="19" t="s">
        <v>82</v>
      </c>
      <c r="BK572" s="187">
        <f>ROUND(I572*H572,2)</f>
        <v>0</v>
      </c>
      <c r="BL572" s="19" t="s">
        <v>167</v>
      </c>
      <c r="BM572" s="186" t="s">
        <v>931</v>
      </c>
    </row>
    <row r="573" spans="1:65" s="2" customFormat="1" ht="16.5" customHeight="1" x14ac:dyDescent="0.2">
      <c r="A573" s="36"/>
      <c r="B573" s="37"/>
      <c r="C573" s="175" t="s">
        <v>932</v>
      </c>
      <c r="D573" s="175" t="s">
        <v>156</v>
      </c>
      <c r="E573" s="176" t="s">
        <v>933</v>
      </c>
      <c r="F573" s="177" t="s">
        <v>934</v>
      </c>
      <c r="G573" s="178" t="s">
        <v>373</v>
      </c>
      <c r="H573" s="179">
        <v>1</v>
      </c>
      <c r="I573" s="180"/>
      <c r="J573" s="181">
        <f>ROUND(I573*H573,2)</f>
        <v>0</v>
      </c>
      <c r="K573" s="177" t="s">
        <v>28</v>
      </c>
      <c r="L573" s="41"/>
      <c r="M573" s="182" t="s">
        <v>28</v>
      </c>
      <c r="N573" s="183" t="s">
        <v>45</v>
      </c>
      <c r="O573" s="66"/>
      <c r="P573" s="184">
        <f>O573*H573</f>
        <v>0</v>
      </c>
      <c r="Q573" s="184">
        <v>0</v>
      </c>
      <c r="R573" s="184">
        <f>Q573*H573</f>
        <v>0</v>
      </c>
      <c r="S573" s="184">
        <v>0.2</v>
      </c>
      <c r="T573" s="185">
        <f>S573*H573</f>
        <v>0.2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186" t="s">
        <v>167</v>
      </c>
      <c r="AT573" s="186" t="s">
        <v>156</v>
      </c>
      <c r="AU573" s="186" t="s">
        <v>84</v>
      </c>
      <c r="AY573" s="19" t="s">
        <v>153</v>
      </c>
      <c r="BE573" s="187">
        <f>IF(N573="základní",J573,0)</f>
        <v>0</v>
      </c>
      <c r="BF573" s="187">
        <f>IF(N573="snížená",J573,0)</f>
        <v>0</v>
      </c>
      <c r="BG573" s="187">
        <f>IF(N573="zákl. přenesená",J573,0)</f>
        <v>0</v>
      </c>
      <c r="BH573" s="187">
        <f>IF(N573="sníž. přenesená",J573,0)</f>
        <v>0</v>
      </c>
      <c r="BI573" s="187">
        <f>IF(N573="nulová",J573,0)</f>
        <v>0</v>
      </c>
      <c r="BJ573" s="19" t="s">
        <v>82</v>
      </c>
      <c r="BK573" s="187">
        <f>ROUND(I573*H573,2)</f>
        <v>0</v>
      </c>
      <c r="BL573" s="19" t="s">
        <v>167</v>
      </c>
      <c r="BM573" s="186" t="s">
        <v>935</v>
      </c>
    </row>
    <row r="574" spans="1:65" s="12" customFormat="1" ht="22.9" customHeight="1" x14ac:dyDescent="0.2">
      <c r="B574" s="159"/>
      <c r="C574" s="160"/>
      <c r="D574" s="161" t="s">
        <v>73</v>
      </c>
      <c r="E574" s="173" t="s">
        <v>389</v>
      </c>
      <c r="F574" s="173" t="s">
        <v>390</v>
      </c>
      <c r="G574" s="160"/>
      <c r="H574" s="160"/>
      <c r="I574" s="163"/>
      <c r="J574" s="174">
        <f>BK574</f>
        <v>0</v>
      </c>
      <c r="K574" s="160"/>
      <c r="L574" s="165"/>
      <c r="M574" s="166"/>
      <c r="N574" s="167"/>
      <c r="O574" s="167"/>
      <c r="P574" s="168">
        <f>SUM(P575:P581)</f>
        <v>0</v>
      </c>
      <c r="Q574" s="167"/>
      <c r="R574" s="168">
        <f>SUM(R575:R581)</f>
        <v>0</v>
      </c>
      <c r="S574" s="167"/>
      <c r="T574" s="169">
        <f>SUM(T575:T581)</f>
        <v>0</v>
      </c>
      <c r="AR574" s="170" t="s">
        <v>82</v>
      </c>
      <c r="AT574" s="171" t="s">
        <v>73</v>
      </c>
      <c r="AU574" s="171" t="s">
        <v>82</v>
      </c>
      <c r="AY574" s="170" t="s">
        <v>153</v>
      </c>
      <c r="BK574" s="172">
        <f>SUM(BK575:BK581)</f>
        <v>0</v>
      </c>
    </row>
    <row r="575" spans="1:65" s="2" customFormat="1" ht="24" x14ac:dyDescent="0.2">
      <c r="A575" s="36"/>
      <c r="B575" s="37"/>
      <c r="C575" s="175" t="s">
        <v>936</v>
      </c>
      <c r="D575" s="175" t="s">
        <v>156</v>
      </c>
      <c r="E575" s="176" t="s">
        <v>937</v>
      </c>
      <c r="F575" s="177" t="s">
        <v>938</v>
      </c>
      <c r="G575" s="178" t="s">
        <v>340</v>
      </c>
      <c r="H575" s="179">
        <v>1297.2639999999999</v>
      </c>
      <c r="I575" s="180"/>
      <c r="J575" s="181">
        <f>ROUND(I575*H575,2)</f>
        <v>0</v>
      </c>
      <c r="K575" s="177" t="s">
        <v>315</v>
      </c>
      <c r="L575" s="41"/>
      <c r="M575" s="182" t="s">
        <v>28</v>
      </c>
      <c r="N575" s="183" t="s">
        <v>45</v>
      </c>
      <c r="O575" s="66"/>
      <c r="P575" s="184">
        <f>O575*H575</f>
        <v>0</v>
      </c>
      <c r="Q575" s="184">
        <v>0</v>
      </c>
      <c r="R575" s="184">
        <f>Q575*H575</f>
        <v>0</v>
      </c>
      <c r="S575" s="184">
        <v>0</v>
      </c>
      <c r="T575" s="185">
        <f>S575*H575</f>
        <v>0</v>
      </c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R575" s="186" t="s">
        <v>167</v>
      </c>
      <c r="AT575" s="186" t="s">
        <v>156</v>
      </c>
      <c r="AU575" s="186" t="s">
        <v>84</v>
      </c>
      <c r="AY575" s="19" t="s">
        <v>153</v>
      </c>
      <c r="BE575" s="187">
        <f>IF(N575="základní",J575,0)</f>
        <v>0</v>
      </c>
      <c r="BF575" s="187">
        <f>IF(N575="snížená",J575,0)</f>
        <v>0</v>
      </c>
      <c r="BG575" s="187">
        <f>IF(N575="zákl. přenesená",J575,0)</f>
        <v>0</v>
      </c>
      <c r="BH575" s="187">
        <f>IF(N575="sníž. přenesená",J575,0)</f>
        <v>0</v>
      </c>
      <c r="BI575" s="187">
        <f>IF(N575="nulová",J575,0)</f>
        <v>0</v>
      </c>
      <c r="BJ575" s="19" t="s">
        <v>82</v>
      </c>
      <c r="BK575" s="187">
        <f>ROUND(I575*H575,2)</f>
        <v>0</v>
      </c>
      <c r="BL575" s="19" t="s">
        <v>167</v>
      </c>
      <c r="BM575" s="186" t="s">
        <v>939</v>
      </c>
    </row>
    <row r="576" spans="1:65" s="2" customFormat="1" ht="21.75" customHeight="1" x14ac:dyDescent="0.2">
      <c r="A576" s="36"/>
      <c r="B576" s="37"/>
      <c r="C576" s="175" t="s">
        <v>940</v>
      </c>
      <c r="D576" s="175" t="s">
        <v>156</v>
      </c>
      <c r="E576" s="176" t="s">
        <v>394</v>
      </c>
      <c r="F576" s="177" t="s">
        <v>395</v>
      </c>
      <c r="G576" s="178" t="s">
        <v>340</v>
      </c>
      <c r="H576" s="179">
        <v>1297.2639999999999</v>
      </c>
      <c r="I576" s="180"/>
      <c r="J576" s="181">
        <f>ROUND(I576*H576,2)</f>
        <v>0</v>
      </c>
      <c r="K576" s="177" t="s">
        <v>315</v>
      </c>
      <c r="L576" s="41"/>
      <c r="M576" s="182" t="s">
        <v>28</v>
      </c>
      <c r="N576" s="183" t="s">
        <v>45</v>
      </c>
      <c r="O576" s="66"/>
      <c r="P576" s="184">
        <f>O576*H576</f>
        <v>0</v>
      </c>
      <c r="Q576" s="184">
        <v>0</v>
      </c>
      <c r="R576" s="184">
        <f>Q576*H576</f>
        <v>0</v>
      </c>
      <c r="S576" s="184">
        <v>0</v>
      </c>
      <c r="T576" s="185">
        <f>S576*H576</f>
        <v>0</v>
      </c>
      <c r="U576" s="36"/>
      <c r="V576" s="36"/>
      <c r="W576" s="36"/>
      <c r="X576" s="36"/>
      <c r="Y576" s="36"/>
      <c r="Z576" s="36"/>
      <c r="AA576" s="36"/>
      <c r="AB576" s="36"/>
      <c r="AC576" s="36"/>
      <c r="AD576" s="36"/>
      <c r="AE576" s="36"/>
      <c r="AR576" s="186" t="s">
        <v>167</v>
      </c>
      <c r="AT576" s="186" t="s">
        <v>156</v>
      </c>
      <c r="AU576" s="186" t="s">
        <v>84</v>
      </c>
      <c r="AY576" s="19" t="s">
        <v>153</v>
      </c>
      <c r="BE576" s="187">
        <f>IF(N576="základní",J576,0)</f>
        <v>0</v>
      </c>
      <c r="BF576" s="187">
        <f>IF(N576="snížená",J576,0)</f>
        <v>0</v>
      </c>
      <c r="BG576" s="187">
        <f>IF(N576="zákl. přenesená",J576,0)</f>
        <v>0</v>
      </c>
      <c r="BH576" s="187">
        <f>IF(N576="sníž. přenesená",J576,0)</f>
        <v>0</v>
      </c>
      <c r="BI576" s="187">
        <f>IF(N576="nulová",J576,0)</f>
        <v>0</v>
      </c>
      <c r="BJ576" s="19" t="s">
        <v>82</v>
      </c>
      <c r="BK576" s="187">
        <f>ROUND(I576*H576,2)</f>
        <v>0</v>
      </c>
      <c r="BL576" s="19" t="s">
        <v>167</v>
      </c>
      <c r="BM576" s="186" t="s">
        <v>941</v>
      </c>
    </row>
    <row r="577" spans="1:65" s="2" customFormat="1" ht="24" x14ac:dyDescent="0.2">
      <c r="A577" s="36"/>
      <c r="B577" s="37"/>
      <c r="C577" s="175" t="s">
        <v>942</v>
      </c>
      <c r="D577" s="175" t="s">
        <v>156</v>
      </c>
      <c r="E577" s="176" t="s">
        <v>397</v>
      </c>
      <c r="F577" s="177" t="s">
        <v>398</v>
      </c>
      <c r="G577" s="178" t="s">
        <v>340</v>
      </c>
      <c r="H577" s="179">
        <v>1297.2639999999999</v>
      </c>
      <c r="I577" s="180"/>
      <c r="J577" s="181">
        <f>ROUND(I577*H577,2)</f>
        <v>0</v>
      </c>
      <c r="K577" s="177" t="s">
        <v>315</v>
      </c>
      <c r="L577" s="41"/>
      <c r="M577" s="182" t="s">
        <v>28</v>
      </c>
      <c r="N577" s="183" t="s">
        <v>45</v>
      </c>
      <c r="O577" s="66"/>
      <c r="P577" s="184">
        <f>O577*H577</f>
        <v>0</v>
      </c>
      <c r="Q577" s="184">
        <v>0</v>
      </c>
      <c r="R577" s="184">
        <f>Q577*H577</f>
        <v>0</v>
      </c>
      <c r="S577" s="184">
        <v>0</v>
      </c>
      <c r="T577" s="185">
        <f>S577*H577</f>
        <v>0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186" t="s">
        <v>167</v>
      </c>
      <c r="AT577" s="186" t="s">
        <v>156</v>
      </c>
      <c r="AU577" s="186" t="s">
        <v>84</v>
      </c>
      <c r="AY577" s="19" t="s">
        <v>153</v>
      </c>
      <c r="BE577" s="187">
        <f>IF(N577="základní",J577,0)</f>
        <v>0</v>
      </c>
      <c r="BF577" s="187">
        <f>IF(N577="snížená",J577,0)</f>
        <v>0</v>
      </c>
      <c r="BG577" s="187">
        <f>IF(N577="zákl. přenesená",J577,0)</f>
        <v>0</v>
      </c>
      <c r="BH577" s="187">
        <f>IF(N577="sníž. přenesená",J577,0)</f>
        <v>0</v>
      </c>
      <c r="BI577" s="187">
        <f>IF(N577="nulová",J577,0)</f>
        <v>0</v>
      </c>
      <c r="BJ577" s="19" t="s">
        <v>82</v>
      </c>
      <c r="BK577" s="187">
        <f>ROUND(I577*H577,2)</f>
        <v>0</v>
      </c>
      <c r="BL577" s="19" t="s">
        <v>167</v>
      </c>
      <c r="BM577" s="186" t="s">
        <v>943</v>
      </c>
    </row>
    <row r="578" spans="1:65" s="2" customFormat="1" ht="19.5" x14ac:dyDescent="0.2">
      <c r="A578" s="36"/>
      <c r="B578" s="37"/>
      <c r="C578" s="38"/>
      <c r="D578" s="188" t="s">
        <v>194</v>
      </c>
      <c r="E578" s="38"/>
      <c r="F578" s="189" t="s">
        <v>322</v>
      </c>
      <c r="G578" s="38"/>
      <c r="H578" s="38"/>
      <c r="I578" s="190"/>
      <c r="J578" s="38"/>
      <c r="K578" s="38"/>
      <c r="L578" s="41"/>
      <c r="M578" s="191"/>
      <c r="N578" s="192"/>
      <c r="O578" s="66"/>
      <c r="P578" s="66"/>
      <c r="Q578" s="66"/>
      <c r="R578" s="66"/>
      <c r="S578" s="66"/>
      <c r="T578" s="67"/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T578" s="19" t="s">
        <v>194</v>
      </c>
      <c r="AU578" s="19" t="s">
        <v>84</v>
      </c>
    </row>
    <row r="579" spans="1:65" s="2" customFormat="1" ht="24" x14ac:dyDescent="0.2">
      <c r="A579" s="36"/>
      <c r="B579" s="37"/>
      <c r="C579" s="175" t="s">
        <v>944</v>
      </c>
      <c r="D579" s="175" t="s">
        <v>156</v>
      </c>
      <c r="E579" s="176" t="s">
        <v>400</v>
      </c>
      <c r="F579" s="177" t="s">
        <v>401</v>
      </c>
      <c r="G579" s="178" t="s">
        <v>340</v>
      </c>
      <c r="H579" s="179">
        <v>1292.5419999999999</v>
      </c>
      <c r="I579" s="180"/>
      <c r="J579" s="181">
        <f>ROUND(I579*H579,2)</f>
        <v>0</v>
      </c>
      <c r="K579" s="177" t="s">
        <v>315</v>
      </c>
      <c r="L579" s="41"/>
      <c r="M579" s="182" t="s">
        <v>28</v>
      </c>
      <c r="N579" s="183" t="s">
        <v>45</v>
      </c>
      <c r="O579" s="66"/>
      <c r="P579" s="184">
        <f>O579*H579</f>
        <v>0</v>
      </c>
      <c r="Q579" s="184">
        <v>0</v>
      </c>
      <c r="R579" s="184">
        <f>Q579*H579</f>
        <v>0</v>
      </c>
      <c r="S579" s="184">
        <v>0</v>
      </c>
      <c r="T579" s="185">
        <f>S579*H579</f>
        <v>0</v>
      </c>
      <c r="U579" s="36"/>
      <c r="V579" s="36"/>
      <c r="W579" s="36"/>
      <c r="X579" s="36"/>
      <c r="Y579" s="36"/>
      <c r="Z579" s="36"/>
      <c r="AA579" s="36"/>
      <c r="AB579" s="36"/>
      <c r="AC579" s="36"/>
      <c r="AD579" s="36"/>
      <c r="AE579" s="36"/>
      <c r="AR579" s="186" t="s">
        <v>167</v>
      </c>
      <c r="AT579" s="186" t="s">
        <v>156</v>
      </c>
      <c r="AU579" s="186" t="s">
        <v>84</v>
      </c>
      <c r="AY579" s="19" t="s">
        <v>153</v>
      </c>
      <c r="BE579" s="187">
        <f>IF(N579="základní",J579,0)</f>
        <v>0</v>
      </c>
      <c r="BF579" s="187">
        <f>IF(N579="snížená",J579,0)</f>
        <v>0</v>
      </c>
      <c r="BG579" s="187">
        <f>IF(N579="zákl. přenesená",J579,0)</f>
        <v>0</v>
      </c>
      <c r="BH579" s="187">
        <f>IF(N579="sníž. přenesená",J579,0)</f>
        <v>0</v>
      </c>
      <c r="BI579" s="187">
        <f>IF(N579="nulová",J579,0)</f>
        <v>0</v>
      </c>
      <c r="BJ579" s="19" t="s">
        <v>82</v>
      </c>
      <c r="BK579" s="187">
        <f>ROUND(I579*H579,2)</f>
        <v>0</v>
      </c>
      <c r="BL579" s="19" t="s">
        <v>167</v>
      </c>
      <c r="BM579" s="186" t="s">
        <v>945</v>
      </c>
    </row>
    <row r="580" spans="1:65" s="13" customFormat="1" x14ac:dyDescent="0.2">
      <c r="B580" s="197"/>
      <c r="C580" s="198"/>
      <c r="D580" s="188" t="s">
        <v>317</v>
      </c>
      <c r="E580" s="199" t="s">
        <v>28</v>
      </c>
      <c r="F580" s="200" t="s">
        <v>946</v>
      </c>
      <c r="G580" s="198"/>
      <c r="H580" s="201">
        <v>1292.5419999999999</v>
      </c>
      <c r="I580" s="202"/>
      <c r="J580" s="198"/>
      <c r="K580" s="198"/>
      <c r="L580" s="203"/>
      <c r="M580" s="204"/>
      <c r="N580" s="205"/>
      <c r="O580" s="205"/>
      <c r="P580" s="205"/>
      <c r="Q580" s="205"/>
      <c r="R580" s="205"/>
      <c r="S580" s="205"/>
      <c r="T580" s="206"/>
      <c r="AT580" s="207" t="s">
        <v>317</v>
      </c>
      <c r="AU580" s="207" t="s">
        <v>84</v>
      </c>
      <c r="AV580" s="13" t="s">
        <v>84</v>
      </c>
      <c r="AW580" s="13" t="s">
        <v>35</v>
      </c>
      <c r="AX580" s="13" t="s">
        <v>82</v>
      </c>
      <c r="AY580" s="207" t="s">
        <v>153</v>
      </c>
    </row>
    <row r="581" spans="1:65" s="2" customFormat="1" ht="24" x14ac:dyDescent="0.2">
      <c r="A581" s="36"/>
      <c r="B581" s="37"/>
      <c r="C581" s="175" t="s">
        <v>947</v>
      </c>
      <c r="D581" s="175" t="s">
        <v>156</v>
      </c>
      <c r="E581" s="176" t="s">
        <v>948</v>
      </c>
      <c r="F581" s="177" t="s">
        <v>949</v>
      </c>
      <c r="G581" s="178" t="s">
        <v>340</v>
      </c>
      <c r="H581" s="179">
        <v>4.7220000000000004</v>
      </c>
      <c r="I581" s="180"/>
      <c r="J581" s="181">
        <f>ROUND(I581*H581,2)</f>
        <v>0</v>
      </c>
      <c r="K581" s="177" t="s">
        <v>315</v>
      </c>
      <c r="L581" s="41"/>
      <c r="M581" s="182" t="s">
        <v>28</v>
      </c>
      <c r="N581" s="183" t="s">
        <v>45</v>
      </c>
      <c r="O581" s="66"/>
      <c r="P581" s="184">
        <f>O581*H581</f>
        <v>0</v>
      </c>
      <c r="Q581" s="184">
        <v>0</v>
      </c>
      <c r="R581" s="184">
        <f>Q581*H581</f>
        <v>0</v>
      </c>
      <c r="S581" s="184">
        <v>0</v>
      </c>
      <c r="T581" s="185">
        <f>S581*H581</f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186" t="s">
        <v>167</v>
      </c>
      <c r="AT581" s="186" t="s">
        <v>156</v>
      </c>
      <c r="AU581" s="186" t="s">
        <v>84</v>
      </c>
      <c r="AY581" s="19" t="s">
        <v>153</v>
      </c>
      <c r="BE581" s="187">
        <f>IF(N581="základní",J581,0)</f>
        <v>0</v>
      </c>
      <c r="BF581" s="187">
        <f>IF(N581="snížená",J581,0)</f>
        <v>0</v>
      </c>
      <c r="BG581" s="187">
        <f>IF(N581="zákl. přenesená",J581,0)</f>
        <v>0</v>
      </c>
      <c r="BH581" s="187">
        <f>IF(N581="sníž. přenesená",J581,0)</f>
        <v>0</v>
      </c>
      <c r="BI581" s="187">
        <f>IF(N581="nulová",J581,0)</f>
        <v>0</v>
      </c>
      <c r="BJ581" s="19" t="s">
        <v>82</v>
      </c>
      <c r="BK581" s="187">
        <f>ROUND(I581*H581,2)</f>
        <v>0</v>
      </c>
      <c r="BL581" s="19" t="s">
        <v>167</v>
      </c>
      <c r="BM581" s="186" t="s">
        <v>950</v>
      </c>
    </row>
    <row r="582" spans="1:65" s="12" customFormat="1" ht="25.9" customHeight="1" x14ac:dyDescent="0.2">
      <c r="B582" s="159"/>
      <c r="C582" s="160"/>
      <c r="D582" s="161" t="s">
        <v>73</v>
      </c>
      <c r="E582" s="162" t="s">
        <v>403</v>
      </c>
      <c r="F582" s="162" t="s">
        <v>404</v>
      </c>
      <c r="G582" s="160"/>
      <c r="H582" s="160"/>
      <c r="I582" s="163"/>
      <c r="J582" s="164">
        <f>BK582</f>
        <v>0</v>
      </c>
      <c r="K582" s="160"/>
      <c r="L582" s="165"/>
      <c r="M582" s="166"/>
      <c r="N582" s="167"/>
      <c r="O582" s="167"/>
      <c r="P582" s="168">
        <f>P583+P591+P602+P609+P617+P625+P634+P637</f>
        <v>0</v>
      </c>
      <c r="Q582" s="167"/>
      <c r="R582" s="168">
        <f>R583+R591+R602+R609+R617+R625+R634+R637</f>
        <v>1.131151</v>
      </c>
      <c r="S582" s="167"/>
      <c r="T582" s="169">
        <f>T583+T591+T602+T609+T617+T625+T634+T637</f>
        <v>17.195369809999999</v>
      </c>
      <c r="AR582" s="170" t="s">
        <v>84</v>
      </c>
      <c r="AT582" s="171" t="s">
        <v>73</v>
      </c>
      <c r="AU582" s="171" t="s">
        <v>74</v>
      </c>
      <c r="AY582" s="170" t="s">
        <v>153</v>
      </c>
      <c r="BK582" s="172">
        <f>BK583+BK591+BK602+BK609+BK617+BK625+BK634+BK637</f>
        <v>0</v>
      </c>
    </row>
    <row r="583" spans="1:65" s="12" customFormat="1" ht="22.9" customHeight="1" x14ac:dyDescent="0.2">
      <c r="B583" s="159"/>
      <c r="C583" s="160"/>
      <c r="D583" s="161" t="s">
        <v>73</v>
      </c>
      <c r="E583" s="173" t="s">
        <v>951</v>
      </c>
      <c r="F583" s="173" t="s">
        <v>952</v>
      </c>
      <c r="G583" s="160"/>
      <c r="H583" s="160"/>
      <c r="I583" s="163"/>
      <c r="J583" s="174">
        <f>BK583</f>
        <v>0</v>
      </c>
      <c r="K583" s="160"/>
      <c r="L583" s="165"/>
      <c r="M583" s="166"/>
      <c r="N583" s="167"/>
      <c r="O583" s="167"/>
      <c r="P583" s="168">
        <f>SUM(P584:P590)</f>
        <v>0</v>
      </c>
      <c r="Q583" s="167"/>
      <c r="R583" s="168">
        <f>SUM(R584:R590)</f>
        <v>0</v>
      </c>
      <c r="S583" s="167"/>
      <c r="T583" s="169">
        <f>SUM(T584:T590)</f>
        <v>0.77679999999999993</v>
      </c>
      <c r="AR583" s="170" t="s">
        <v>84</v>
      </c>
      <c r="AT583" s="171" t="s">
        <v>73</v>
      </c>
      <c r="AU583" s="171" t="s">
        <v>82</v>
      </c>
      <c r="AY583" s="170" t="s">
        <v>153</v>
      </c>
      <c r="BK583" s="172">
        <f>SUM(BK584:BK590)</f>
        <v>0</v>
      </c>
    </row>
    <row r="584" spans="1:65" s="2" customFormat="1" ht="16.5" customHeight="1" x14ac:dyDescent="0.2">
      <c r="A584" s="36"/>
      <c r="B584" s="37"/>
      <c r="C584" s="175" t="s">
        <v>953</v>
      </c>
      <c r="D584" s="175" t="s">
        <v>156</v>
      </c>
      <c r="E584" s="176" t="s">
        <v>954</v>
      </c>
      <c r="F584" s="177" t="s">
        <v>955</v>
      </c>
      <c r="G584" s="178" t="s">
        <v>433</v>
      </c>
      <c r="H584" s="179">
        <v>194.2</v>
      </c>
      <c r="I584" s="180"/>
      <c r="J584" s="181">
        <f>ROUND(I584*H584,2)</f>
        <v>0</v>
      </c>
      <c r="K584" s="177" t="s">
        <v>315</v>
      </c>
      <c r="L584" s="41"/>
      <c r="M584" s="182" t="s">
        <v>28</v>
      </c>
      <c r="N584" s="183" t="s">
        <v>45</v>
      </c>
      <c r="O584" s="66"/>
      <c r="P584" s="184">
        <f>O584*H584</f>
        <v>0</v>
      </c>
      <c r="Q584" s="184">
        <v>0</v>
      </c>
      <c r="R584" s="184">
        <f>Q584*H584</f>
        <v>0</v>
      </c>
      <c r="S584" s="184">
        <v>4.0000000000000001E-3</v>
      </c>
      <c r="T584" s="185">
        <f>S584*H584</f>
        <v>0.77679999999999993</v>
      </c>
      <c r="U584" s="36"/>
      <c r="V584" s="36"/>
      <c r="W584" s="36"/>
      <c r="X584" s="36"/>
      <c r="Y584" s="36"/>
      <c r="Z584" s="36"/>
      <c r="AA584" s="36"/>
      <c r="AB584" s="36"/>
      <c r="AC584" s="36"/>
      <c r="AD584" s="36"/>
      <c r="AE584" s="36"/>
      <c r="AR584" s="186" t="s">
        <v>214</v>
      </c>
      <c r="AT584" s="186" t="s">
        <v>156</v>
      </c>
      <c r="AU584" s="186" t="s">
        <v>84</v>
      </c>
      <c r="AY584" s="19" t="s">
        <v>153</v>
      </c>
      <c r="BE584" s="187">
        <f>IF(N584="základní",J584,0)</f>
        <v>0</v>
      </c>
      <c r="BF584" s="187">
        <f>IF(N584="snížená",J584,0)</f>
        <v>0</v>
      </c>
      <c r="BG584" s="187">
        <f>IF(N584="zákl. přenesená",J584,0)</f>
        <v>0</v>
      </c>
      <c r="BH584" s="187">
        <f>IF(N584="sníž. přenesená",J584,0)</f>
        <v>0</v>
      </c>
      <c r="BI584" s="187">
        <f>IF(N584="nulová",J584,0)</f>
        <v>0</v>
      </c>
      <c r="BJ584" s="19" t="s">
        <v>82</v>
      </c>
      <c r="BK584" s="187">
        <f>ROUND(I584*H584,2)</f>
        <v>0</v>
      </c>
      <c r="BL584" s="19" t="s">
        <v>214</v>
      </c>
      <c r="BM584" s="186" t="s">
        <v>956</v>
      </c>
    </row>
    <row r="585" spans="1:65" s="15" customFormat="1" x14ac:dyDescent="0.2">
      <c r="B585" s="224"/>
      <c r="C585" s="225"/>
      <c r="D585" s="188" t="s">
        <v>317</v>
      </c>
      <c r="E585" s="226" t="s">
        <v>28</v>
      </c>
      <c r="F585" s="227" t="s">
        <v>957</v>
      </c>
      <c r="G585" s="225"/>
      <c r="H585" s="226" t="s">
        <v>28</v>
      </c>
      <c r="I585" s="228"/>
      <c r="J585" s="225"/>
      <c r="K585" s="225"/>
      <c r="L585" s="229"/>
      <c r="M585" s="230"/>
      <c r="N585" s="231"/>
      <c r="O585" s="231"/>
      <c r="P585" s="231"/>
      <c r="Q585" s="231"/>
      <c r="R585" s="231"/>
      <c r="S585" s="231"/>
      <c r="T585" s="232"/>
      <c r="AT585" s="233" t="s">
        <v>317</v>
      </c>
      <c r="AU585" s="233" t="s">
        <v>84</v>
      </c>
      <c r="AV585" s="15" t="s">
        <v>82</v>
      </c>
      <c r="AW585" s="15" t="s">
        <v>35</v>
      </c>
      <c r="AX585" s="15" t="s">
        <v>74</v>
      </c>
      <c r="AY585" s="233" t="s">
        <v>153</v>
      </c>
    </row>
    <row r="586" spans="1:65" s="15" customFormat="1" x14ac:dyDescent="0.2">
      <c r="B586" s="224"/>
      <c r="C586" s="225"/>
      <c r="D586" s="188" t="s">
        <v>317</v>
      </c>
      <c r="E586" s="226" t="s">
        <v>28</v>
      </c>
      <c r="F586" s="227" t="s">
        <v>524</v>
      </c>
      <c r="G586" s="225"/>
      <c r="H586" s="226" t="s">
        <v>28</v>
      </c>
      <c r="I586" s="228"/>
      <c r="J586" s="225"/>
      <c r="K586" s="225"/>
      <c r="L586" s="229"/>
      <c r="M586" s="230"/>
      <c r="N586" s="231"/>
      <c r="O586" s="231"/>
      <c r="P586" s="231"/>
      <c r="Q586" s="231"/>
      <c r="R586" s="231"/>
      <c r="S586" s="231"/>
      <c r="T586" s="232"/>
      <c r="AT586" s="233" t="s">
        <v>317</v>
      </c>
      <c r="AU586" s="233" t="s">
        <v>84</v>
      </c>
      <c r="AV586" s="15" t="s">
        <v>82</v>
      </c>
      <c r="AW586" s="15" t="s">
        <v>35</v>
      </c>
      <c r="AX586" s="15" t="s">
        <v>74</v>
      </c>
      <c r="AY586" s="233" t="s">
        <v>153</v>
      </c>
    </row>
    <row r="587" spans="1:65" s="13" customFormat="1" x14ac:dyDescent="0.2">
      <c r="B587" s="197"/>
      <c r="C587" s="198"/>
      <c r="D587" s="188" t="s">
        <v>317</v>
      </c>
      <c r="E587" s="199" t="s">
        <v>28</v>
      </c>
      <c r="F587" s="200" t="s">
        <v>958</v>
      </c>
      <c r="G587" s="198"/>
      <c r="H587" s="201">
        <v>104.15</v>
      </c>
      <c r="I587" s="202"/>
      <c r="J587" s="198"/>
      <c r="K587" s="198"/>
      <c r="L587" s="203"/>
      <c r="M587" s="204"/>
      <c r="N587" s="205"/>
      <c r="O587" s="205"/>
      <c r="P587" s="205"/>
      <c r="Q587" s="205"/>
      <c r="R587" s="205"/>
      <c r="S587" s="205"/>
      <c r="T587" s="206"/>
      <c r="AT587" s="207" t="s">
        <v>317</v>
      </c>
      <c r="AU587" s="207" t="s">
        <v>84</v>
      </c>
      <c r="AV587" s="13" t="s">
        <v>84</v>
      </c>
      <c r="AW587" s="13" t="s">
        <v>35</v>
      </c>
      <c r="AX587" s="13" t="s">
        <v>74</v>
      </c>
      <c r="AY587" s="207" t="s">
        <v>153</v>
      </c>
    </row>
    <row r="588" spans="1:65" s="15" customFormat="1" x14ac:dyDescent="0.2">
      <c r="B588" s="224"/>
      <c r="C588" s="225"/>
      <c r="D588" s="188" t="s">
        <v>317</v>
      </c>
      <c r="E588" s="226" t="s">
        <v>28</v>
      </c>
      <c r="F588" s="227" t="s">
        <v>589</v>
      </c>
      <c r="G588" s="225"/>
      <c r="H588" s="226" t="s">
        <v>28</v>
      </c>
      <c r="I588" s="228"/>
      <c r="J588" s="225"/>
      <c r="K588" s="225"/>
      <c r="L588" s="229"/>
      <c r="M588" s="230"/>
      <c r="N588" s="231"/>
      <c r="O588" s="231"/>
      <c r="P588" s="231"/>
      <c r="Q588" s="231"/>
      <c r="R588" s="231"/>
      <c r="S588" s="231"/>
      <c r="T588" s="232"/>
      <c r="AT588" s="233" t="s">
        <v>317</v>
      </c>
      <c r="AU588" s="233" t="s">
        <v>84</v>
      </c>
      <c r="AV588" s="15" t="s">
        <v>82</v>
      </c>
      <c r="AW588" s="15" t="s">
        <v>35</v>
      </c>
      <c r="AX588" s="15" t="s">
        <v>74</v>
      </c>
      <c r="AY588" s="233" t="s">
        <v>153</v>
      </c>
    </row>
    <row r="589" spans="1:65" s="13" customFormat="1" x14ac:dyDescent="0.2">
      <c r="B589" s="197"/>
      <c r="C589" s="198"/>
      <c r="D589" s="188" t="s">
        <v>317</v>
      </c>
      <c r="E589" s="199" t="s">
        <v>28</v>
      </c>
      <c r="F589" s="200" t="s">
        <v>959</v>
      </c>
      <c r="G589" s="198"/>
      <c r="H589" s="201">
        <v>90.05</v>
      </c>
      <c r="I589" s="202"/>
      <c r="J589" s="198"/>
      <c r="K589" s="198"/>
      <c r="L589" s="203"/>
      <c r="M589" s="204"/>
      <c r="N589" s="205"/>
      <c r="O589" s="205"/>
      <c r="P589" s="205"/>
      <c r="Q589" s="205"/>
      <c r="R589" s="205"/>
      <c r="S589" s="205"/>
      <c r="T589" s="206"/>
      <c r="AT589" s="207" t="s">
        <v>317</v>
      </c>
      <c r="AU589" s="207" t="s">
        <v>84</v>
      </c>
      <c r="AV589" s="13" t="s">
        <v>84</v>
      </c>
      <c r="AW589" s="13" t="s">
        <v>35</v>
      </c>
      <c r="AX589" s="13" t="s">
        <v>74</v>
      </c>
      <c r="AY589" s="207" t="s">
        <v>153</v>
      </c>
    </row>
    <row r="590" spans="1:65" s="14" customFormat="1" x14ac:dyDescent="0.2">
      <c r="B590" s="208"/>
      <c r="C590" s="209"/>
      <c r="D590" s="188" t="s">
        <v>317</v>
      </c>
      <c r="E590" s="210" t="s">
        <v>28</v>
      </c>
      <c r="F590" s="211" t="s">
        <v>353</v>
      </c>
      <c r="G590" s="209"/>
      <c r="H590" s="212">
        <v>194.2</v>
      </c>
      <c r="I590" s="213"/>
      <c r="J590" s="209"/>
      <c r="K590" s="209"/>
      <c r="L590" s="214"/>
      <c r="M590" s="215"/>
      <c r="N590" s="216"/>
      <c r="O590" s="216"/>
      <c r="P590" s="216"/>
      <c r="Q590" s="216"/>
      <c r="R590" s="216"/>
      <c r="S590" s="216"/>
      <c r="T590" s="217"/>
      <c r="AT590" s="218" t="s">
        <v>317</v>
      </c>
      <c r="AU590" s="218" t="s">
        <v>84</v>
      </c>
      <c r="AV590" s="14" t="s">
        <v>167</v>
      </c>
      <c r="AW590" s="14" t="s">
        <v>35</v>
      </c>
      <c r="AX590" s="14" t="s">
        <v>82</v>
      </c>
      <c r="AY590" s="218" t="s">
        <v>153</v>
      </c>
    </row>
    <row r="591" spans="1:65" s="12" customFormat="1" ht="22.9" customHeight="1" x14ac:dyDescent="0.2">
      <c r="B591" s="159"/>
      <c r="C591" s="160"/>
      <c r="D591" s="161" t="s">
        <v>73</v>
      </c>
      <c r="E591" s="173" t="s">
        <v>960</v>
      </c>
      <c r="F591" s="173" t="s">
        <v>961</v>
      </c>
      <c r="G591" s="160"/>
      <c r="H591" s="160"/>
      <c r="I591" s="163"/>
      <c r="J591" s="174">
        <f>BK591</f>
        <v>0</v>
      </c>
      <c r="K591" s="160"/>
      <c r="L591" s="165"/>
      <c r="M591" s="166"/>
      <c r="N591" s="167"/>
      <c r="O591" s="167"/>
      <c r="P591" s="168">
        <f>SUM(P592:P601)</f>
        <v>0</v>
      </c>
      <c r="Q591" s="167"/>
      <c r="R591" s="168">
        <f>SUM(R592:R601)</f>
        <v>0</v>
      </c>
      <c r="S591" s="167"/>
      <c r="T591" s="169">
        <f>SUM(T592:T601)</f>
        <v>3.9444999999999997</v>
      </c>
      <c r="AR591" s="170" t="s">
        <v>84</v>
      </c>
      <c r="AT591" s="171" t="s">
        <v>73</v>
      </c>
      <c r="AU591" s="171" t="s">
        <v>82</v>
      </c>
      <c r="AY591" s="170" t="s">
        <v>153</v>
      </c>
      <c r="BK591" s="172">
        <f>SUM(BK592:BK601)</f>
        <v>0</v>
      </c>
    </row>
    <row r="592" spans="1:65" s="2" customFormat="1" ht="16.5" customHeight="1" x14ac:dyDescent="0.2">
      <c r="A592" s="36"/>
      <c r="B592" s="37"/>
      <c r="C592" s="175" t="s">
        <v>962</v>
      </c>
      <c r="D592" s="175" t="s">
        <v>156</v>
      </c>
      <c r="E592" s="176" t="s">
        <v>963</v>
      </c>
      <c r="F592" s="177" t="s">
        <v>964</v>
      </c>
      <c r="G592" s="178" t="s">
        <v>433</v>
      </c>
      <c r="H592" s="179">
        <v>107.1</v>
      </c>
      <c r="I592" s="180"/>
      <c r="J592" s="181">
        <f>ROUND(I592*H592,2)</f>
        <v>0</v>
      </c>
      <c r="K592" s="177" t="s">
        <v>315</v>
      </c>
      <c r="L592" s="41"/>
      <c r="M592" s="182" t="s">
        <v>28</v>
      </c>
      <c r="N592" s="183" t="s">
        <v>45</v>
      </c>
      <c r="O592" s="66"/>
      <c r="P592" s="184">
        <f>O592*H592</f>
        <v>0</v>
      </c>
      <c r="Q592" s="184">
        <v>0</v>
      </c>
      <c r="R592" s="184">
        <f>Q592*H592</f>
        <v>0</v>
      </c>
      <c r="S592" s="184">
        <v>6.0000000000000001E-3</v>
      </c>
      <c r="T592" s="185">
        <f>S592*H592</f>
        <v>0.64259999999999995</v>
      </c>
      <c r="U592" s="36"/>
      <c r="V592" s="36"/>
      <c r="W592" s="36"/>
      <c r="X592" s="36"/>
      <c r="Y592" s="36"/>
      <c r="Z592" s="36"/>
      <c r="AA592" s="36"/>
      <c r="AB592" s="36"/>
      <c r="AC592" s="36"/>
      <c r="AD592" s="36"/>
      <c r="AE592" s="36"/>
      <c r="AR592" s="186" t="s">
        <v>214</v>
      </c>
      <c r="AT592" s="186" t="s">
        <v>156</v>
      </c>
      <c r="AU592" s="186" t="s">
        <v>84</v>
      </c>
      <c r="AY592" s="19" t="s">
        <v>153</v>
      </c>
      <c r="BE592" s="187">
        <f>IF(N592="základní",J592,0)</f>
        <v>0</v>
      </c>
      <c r="BF592" s="187">
        <f>IF(N592="snížená",J592,0)</f>
        <v>0</v>
      </c>
      <c r="BG592" s="187">
        <f>IF(N592="zákl. přenesená",J592,0)</f>
        <v>0</v>
      </c>
      <c r="BH592" s="187">
        <f>IF(N592="sníž. přenesená",J592,0)</f>
        <v>0</v>
      </c>
      <c r="BI592" s="187">
        <f>IF(N592="nulová",J592,0)</f>
        <v>0</v>
      </c>
      <c r="BJ592" s="19" t="s">
        <v>82</v>
      </c>
      <c r="BK592" s="187">
        <f>ROUND(I592*H592,2)</f>
        <v>0</v>
      </c>
      <c r="BL592" s="19" t="s">
        <v>214</v>
      </c>
      <c r="BM592" s="186" t="s">
        <v>965</v>
      </c>
    </row>
    <row r="593" spans="1:65" s="2" customFormat="1" ht="19.5" x14ac:dyDescent="0.2">
      <c r="A593" s="36"/>
      <c r="B593" s="37"/>
      <c r="C593" s="38"/>
      <c r="D593" s="188" t="s">
        <v>194</v>
      </c>
      <c r="E593" s="38"/>
      <c r="F593" s="189" t="s">
        <v>966</v>
      </c>
      <c r="G593" s="38"/>
      <c r="H593" s="38"/>
      <c r="I593" s="190"/>
      <c r="J593" s="38"/>
      <c r="K593" s="38"/>
      <c r="L593" s="41"/>
      <c r="M593" s="191"/>
      <c r="N593" s="192"/>
      <c r="O593" s="66"/>
      <c r="P593" s="66"/>
      <c r="Q593" s="66"/>
      <c r="R593" s="66"/>
      <c r="S593" s="66"/>
      <c r="T593" s="67"/>
      <c r="U593" s="36"/>
      <c r="V593" s="36"/>
      <c r="W593" s="36"/>
      <c r="X593" s="36"/>
      <c r="Y593" s="36"/>
      <c r="Z593" s="36"/>
      <c r="AA593" s="36"/>
      <c r="AB593" s="36"/>
      <c r="AC593" s="36"/>
      <c r="AD593" s="36"/>
      <c r="AE593" s="36"/>
      <c r="AT593" s="19" t="s">
        <v>194</v>
      </c>
      <c r="AU593" s="19" t="s">
        <v>84</v>
      </c>
    </row>
    <row r="594" spans="1:65" s="15" customFormat="1" x14ac:dyDescent="0.2">
      <c r="B594" s="224"/>
      <c r="C594" s="225"/>
      <c r="D594" s="188" t="s">
        <v>317</v>
      </c>
      <c r="E594" s="226" t="s">
        <v>28</v>
      </c>
      <c r="F594" s="227" t="s">
        <v>957</v>
      </c>
      <c r="G594" s="225"/>
      <c r="H594" s="226" t="s">
        <v>28</v>
      </c>
      <c r="I594" s="228"/>
      <c r="J594" s="225"/>
      <c r="K594" s="225"/>
      <c r="L594" s="229"/>
      <c r="M594" s="230"/>
      <c r="N594" s="231"/>
      <c r="O594" s="231"/>
      <c r="P594" s="231"/>
      <c r="Q594" s="231"/>
      <c r="R594" s="231"/>
      <c r="S594" s="231"/>
      <c r="T594" s="232"/>
      <c r="AT594" s="233" t="s">
        <v>317</v>
      </c>
      <c r="AU594" s="233" t="s">
        <v>84</v>
      </c>
      <c r="AV594" s="15" t="s">
        <v>82</v>
      </c>
      <c r="AW594" s="15" t="s">
        <v>35</v>
      </c>
      <c r="AX594" s="15" t="s">
        <v>74</v>
      </c>
      <c r="AY594" s="233" t="s">
        <v>153</v>
      </c>
    </row>
    <row r="595" spans="1:65" s="13" customFormat="1" x14ac:dyDescent="0.2">
      <c r="B595" s="197"/>
      <c r="C595" s="198"/>
      <c r="D595" s="188" t="s">
        <v>317</v>
      </c>
      <c r="E595" s="199" t="s">
        <v>28</v>
      </c>
      <c r="F595" s="200" t="s">
        <v>967</v>
      </c>
      <c r="G595" s="198"/>
      <c r="H595" s="201">
        <v>107.1</v>
      </c>
      <c r="I595" s="202"/>
      <c r="J595" s="198"/>
      <c r="K595" s="198"/>
      <c r="L595" s="203"/>
      <c r="M595" s="204"/>
      <c r="N595" s="205"/>
      <c r="O595" s="205"/>
      <c r="P595" s="205"/>
      <c r="Q595" s="205"/>
      <c r="R595" s="205"/>
      <c r="S595" s="205"/>
      <c r="T595" s="206"/>
      <c r="AT595" s="207" t="s">
        <v>317</v>
      </c>
      <c r="AU595" s="207" t="s">
        <v>84</v>
      </c>
      <c r="AV595" s="13" t="s">
        <v>84</v>
      </c>
      <c r="AW595" s="13" t="s">
        <v>35</v>
      </c>
      <c r="AX595" s="13" t="s">
        <v>82</v>
      </c>
      <c r="AY595" s="207" t="s">
        <v>153</v>
      </c>
    </row>
    <row r="596" spans="1:65" s="2" customFormat="1" ht="16.5" customHeight="1" x14ac:dyDescent="0.2">
      <c r="A596" s="36"/>
      <c r="B596" s="37"/>
      <c r="C596" s="175" t="s">
        <v>968</v>
      </c>
      <c r="D596" s="175" t="s">
        <v>156</v>
      </c>
      <c r="E596" s="176" t="s">
        <v>969</v>
      </c>
      <c r="F596" s="177" t="s">
        <v>970</v>
      </c>
      <c r="G596" s="178" t="s">
        <v>433</v>
      </c>
      <c r="H596" s="179">
        <v>235.85</v>
      </c>
      <c r="I596" s="180"/>
      <c r="J596" s="181">
        <f>ROUND(I596*H596,2)</f>
        <v>0</v>
      </c>
      <c r="K596" s="177" t="s">
        <v>315</v>
      </c>
      <c r="L596" s="41"/>
      <c r="M596" s="182" t="s">
        <v>28</v>
      </c>
      <c r="N596" s="183" t="s">
        <v>45</v>
      </c>
      <c r="O596" s="66"/>
      <c r="P596" s="184">
        <f>O596*H596</f>
        <v>0</v>
      </c>
      <c r="Q596" s="184">
        <v>0</v>
      </c>
      <c r="R596" s="184">
        <f>Q596*H596</f>
        <v>0</v>
      </c>
      <c r="S596" s="184">
        <v>1.4E-2</v>
      </c>
      <c r="T596" s="185">
        <f>S596*H596</f>
        <v>3.3018999999999998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186" t="s">
        <v>214</v>
      </c>
      <c r="AT596" s="186" t="s">
        <v>156</v>
      </c>
      <c r="AU596" s="186" t="s">
        <v>84</v>
      </c>
      <c r="AY596" s="19" t="s">
        <v>153</v>
      </c>
      <c r="BE596" s="187">
        <f>IF(N596="základní",J596,0)</f>
        <v>0</v>
      </c>
      <c r="BF596" s="187">
        <f>IF(N596="snížená",J596,0)</f>
        <v>0</v>
      </c>
      <c r="BG596" s="187">
        <f>IF(N596="zákl. přenesená",J596,0)</f>
        <v>0</v>
      </c>
      <c r="BH596" s="187">
        <f>IF(N596="sníž. přenesená",J596,0)</f>
        <v>0</v>
      </c>
      <c r="BI596" s="187">
        <f>IF(N596="nulová",J596,0)</f>
        <v>0</v>
      </c>
      <c r="BJ596" s="19" t="s">
        <v>82</v>
      </c>
      <c r="BK596" s="187">
        <f>ROUND(I596*H596,2)</f>
        <v>0</v>
      </c>
      <c r="BL596" s="19" t="s">
        <v>214</v>
      </c>
      <c r="BM596" s="186" t="s">
        <v>971</v>
      </c>
    </row>
    <row r="597" spans="1:65" s="15" customFormat="1" x14ac:dyDescent="0.2">
      <c r="B597" s="224"/>
      <c r="C597" s="225"/>
      <c r="D597" s="188" t="s">
        <v>317</v>
      </c>
      <c r="E597" s="226" t="s">
        <v>28</v>
      </c>
      <c r="F597" s="227" t="s">
        <v>972</v>
      </c>
      <c r="G597" s="225"/>
      <c r="H597" s="226" t="s">
        <v>28</v>
      </c>
      <c r="I597" s="228"/>
      <c r="J597" s="225"/>
      <c r="K597" s="225"/>
      <c r="L597" s="229"/>
      <c r="M597" s="230"/>
      <c r="N597" s="231"/>
      <c r="O597" s="231"/>
      <c r="P597" s="231"/>
      <c r="Q597" s="231"/>
      <c r="R597" s="231"/>
      <c r="S597" s="231"/>
      <c r="T597" s="232"/>
      <c r="AT597" s="233" t="s">
        <v>317</v>
      </c>
      <c r="AU597" s="233" t="s">
        <v>84</v>
      </c>
      <c r="AV597" s="15" t="s">
        <v>82</v>
      </c>
      <c r="AW597" s="15" t="s">
        <v>35</v>
      </c>
      <c r="AX597" s="15" t="s">
        <v>74</v>
      </c>
      <c r="AY597" s="233" t="s">
        <v>153</v>
      </c>
    </row>
    <row r="598" spans="1:65" s="13" customFormat="1" x14ac:dyDescent="0.2">
      <c r="B598" s="197"/>
      <c r="C598" s="198"/>
      <c r="D598" s="188" t="s">
        <v>317</v>
      </c>
      <c r="E598" s="199" t="s">
        <v>28</v>
      </c>
      <c r="F598" s="200" t="s">
        <v>973</v>
      </c>
      <c r="G598" s="198"/>
      <c r="H598" s="201">
        <v>26.45</v>
      </c>
      <c r="I598" s="202"/>
      <c r="J598" s="198"/>
      <c r="K598" s="198"/>
      <c r="L598" s="203"/>
      <c r="M598" s="204"/>
      <c r="N598" s="205"/>
      <c r="O598" s="205"/>
      <c r="P598" s="205"/>
      <c r="Q598" s="205"/>
      <c r="R598" s="205"/>
      <c r="S598" s="205"/>
      <c r="T598" s="206"/>
      <c r="AT598" s="207" t="s">
        <v>317</v>
      </c>
      <c r="AU598" s="207" t="s">
        <v>84</v>
      </c>
      <c r="AV598" s="13" t="s">
        <v>84</v>
      </c>
      <c r="AW598" s="13" t="s">
        <v>35</v>
      </c>
      <c r="AX598" s="13" t="s">
        <v>74</v>
      </c>
      <c r="AY598" s="207" t="s">
        <v>153</v>
      </c>
    </row>
    <row r="599" spans="1:65" s="13" customFormat="1" x14ac:dyDescent="0.2">
      <c r="B599" s="197"/>
      <c r="C599" s="198"/>
      <c r="D599" s="188" t="s">
        <v>317</v>
      </c>
      <c r="E599" s="199" t="s">
        <v>28</v>
      </c>
      <c r="F599" s="200" t="s">
        <v>974</v>
      </c>
      <c r="G599" s="198"/>
      <c r="H599" s="201">
        <v>102.3</v>
      </c>
      <c r="I599" s="202"/>
      <c r="J599" s="198"/>
      <c r="K599" s="198"/>
      <c r="L599" s="203"/>
      <c r="M599" s="204"/>
      <c r="N599" s="205"/>
      <c r="O599" s="205"/>
      <c r="P599" s="205"/>
      <c r="Q599" s="205"/>
      <c r="R599" s="205"/>
      <c r="S599" s="205"/>
      <c r="T599" s="206"/>
      <c r="AT599" s="207" t="s">
        <v>317</v>
      </c>
      <c r="AU599" s="207" t="s">
        <v>84</v>
      </c>
      <c r="AV599" s="13" t="s">
        <v>84</v>
      </c>
      <c r="AW599" s="13" t="s">
        <v>35</v>
      </c>
      <c r="AX599" s="13" t="s">
        <v>74</v>
      </c>
      <c r="AY599" s="207" t="s">
        <v>153</v>
      </c>
    </row>
    <row r="600" spans="1:65" s="13" customFormat="1" x14ac:dyDescent="0.2">
      <c r="B600" s="197"/>
      <c r="C600" s="198"/>
      <c r="D600" s="188" t="s">
        <v>317</v>
      </c>
      <c r="E600" s="199" t="s">
        <v>28</v>
      </c>
      <c r="F600" s="200" t="s">
        <v>975</v>
      </c>
      <c r="G600" s="198"/>
      <c r="H600" s="201">
        <v>107.1</v>
      </c>
      <c r="I600" s="202"/>
      <c r="J600" s="198"/>
      <c r="K600" s="198"/>
      <c r="L600" s="203"/>
      <c r="M600" s="204"/>
      <c r="N600" s="205"/>
      <c r="O600" s="205"/>
      <c r="P600" s="205"/>
      <c r="Q600" s="205"/>
      <c r="R600" s="205"/>
      <c r="S600" s="205"/>
      <c r="T600" s="206"/>
      <c r="AT600" s="207" t="s">
        <v>317</v>
      </c>
      <c r="AU600" s="207" t="s">
        <v>84</v>
      </c>
      <c r="AV600" s="13" t="s">
        <v>84</v>
      </c>
      <c r="AW600" s="13" t="s">
        <v>35</v>
      </c>
      <c r="AX600" s="13" t="s">
        <v>74</v>
      </c>
      <c r="AY600" s="207" t="s">
        <v>153</v>
      </c>
    </row>
    <row r="601" spans="1:65" s="14" customFormat="1" x14ac:dyDescent="0.2">
      <c r="B601" s="208"/>
      <c r="C601" s="209"/>
      <c r="D601" s="188" t="s">
        <v>317</v>
      </c>
      <c r="E601" s="210" t="s">
        <v>28</v>
      </c>
      <c r="F601" s="211" t="s">
        <v>353</v>
      </c>
      <c r="G601" s="209"/>
      <c r="H601" s="212">
        <v>235.85</v>
      </c>
      <c r="I601" s="213"/>
      <c r="J601" s="209"/>
      <c r="K601" s="209"/>
      <c r="L601" s="214"/>
      <c r="M601" s="215"/>
      <c r="N601" s="216"/>
      <c r="O601" s="216"/>
      <c r="P601" s="216"/>
      <c r="Q601" s="216"/>
      <c r="R601" s="216"/>
      <c r="S601" s="216"/>
      <c r="T601" s="217"/>
      <c r="AT601" s="218" t="s">
        <v>317</v>
      </c>
      <c r="AU601" s="218" t="s">
        <v>84</v>
      </c>
      <c r="AV601" s="14" t="s">
        <v>167</v>
      </c>
      <c r="AW601" s="14" t="s">
        <v>35</v>
      </c>
      <c r="AX601" s="14" t="s">
        <v>82</v>
      </c>
      <c r="AY601" s="218" t="s">
        <v>153</v>
      </c>
    </row>
    <row r="602" spans="1:65" s="12" customFormat="1" ht="22.9" customHeight="1" x14ac:dyDescent="0.2">
      <c r="B602" s="159"/>
      <c r="C602" s="160"/>
      <c r="D602" s="161" t="s">
        <v>73</v>
      </c>
      <c r="E602" s="173" t="s">
        <v>976</v>
      </c>
      <c r="F602" s="173" t="s">
        <v>977</v>
      </c>
      <c r="G602" s="160"/>
      <c r="H602" s="160"/>
      <c r="I602" s="163"/>
      <c r="J602" s="174">
        <f>BK602</f>
        <v>0</v>
      </c>
      <c r="K602" s="160"/>
      <c r="L602" s="165"/>
      <c r="M602" s="166"/>
      <c r="N602" s="167"/>
      <c r="O602" s="167"/>
      <c r="P602" s="168">
        <f>SUM(P603:P608)</f>
        <v>0</v>
      </c>
      <c r="Q602" s="167"/>
      <c r="R602" s="168">
        <f>SUM(R603:R608)</f>
        <v>0</v>
      </c>
      <c r="S602" s="167"/>
      <c r="T602" s="169">
        <f>SUM(T603:T608)</f>
        <v>0.235263</v>
      </c>
      <c r="AR602" s="170" t="s">
        <v>84</v>
      </c>
      <c r="AT602" s="171" t="s">
        <v>73</v>
      </c>
      <c r="AU602" s="171" t="s">
        <v>82</v>
      </c>
      <c r="AY602" s="170" t="s">
        <v>153</v>
      </c>
      <c r="BK602" s="172">
        <f>SUM(BK603:BK608)</f>
        <v>0</v>
      </c>
    </row>
    <row r="603" spans="1:65" s="2" customFormat="1" ht="24" x14ac:dyDescent="0.2">
      <c r="A603" s="36"/>
      <c r="B603" s="37"/>
      <c r="C603" s="175" t="s">
        <v>978</v>
      </c>
      <c r="D603" s="175" t="s">
        <v>156</v>
      </c>
      <c r="E603" s="176" t="s">
        <v>979</v>
      </c>
      <c r="F603" s="177" t="s">
        <v>980</v>
      </c>
      <c r="G603" s="178" t="s">
        <v>433</v>
      </c>
      <c r="H603" s="179">
        <v>101.15</v>
      </c>
      <c r="I603" s="180"/>
      <c r="J603" s="181">
        <f>ROUND(I603*H603,2)</f>
        <v>0</v>
      </c>
      <c r="K603" s="177" t="s">
        <v>315</v>
      </c>
      <c r="L603" s="41"/>
      <c r="M603" s="182" t="s">
        <v>28</v>
      </c>
      <c r="N603" s="183" t="s">
        <v>45</v>
      </c>
      <c r="O603" s="66"/>
      <c r="P603" s="184">
        <f>O603*H603</f>
        <v>0</v>
      </c>
      <c r="Q603" s="184">
        <v>0</v>
      </c>
      <c r="R603" s="184">
        <f>Q603*H603</f>
        <v>0</v>
      </c>
      <c r="S603" s="184">
        <v>4.2000000000000002E-4</v>
      </c>
      <c r="T603" s="185">
        <f>S603*H603</f>
        <v>4.2483000000000007E-2</v>
      </c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R603" s="186" t="s">
        <v>214</v>
      </c>
      <c r="AT603" s="186" t="s">
        <v>156</v>
      </c>
      <c r="AU603" s="186" t="s">
        <v>84</v>
      </c>
      <c r="AY603" s="19" t="s">
        <v>153</v>
      </c>
      <c r="BE603" s="187">
        <f>IF(N603="základní",J603,0)</f>
        <v>0</v>
      </c>
      <c r="BF603" s="187">
        <f>IF(N603="snížená",J603,0)</f>
        <v>0</v>
      </c>
      <c r="BG603" s="187">
        <f>IF(N603="zákl. přenesená",J603,0)</f>
        <v>0</v>
      </c>
      <c r="BH603" s="187">
        <f>IF(N603="sníž. přenesená",J603,0)</f>
        <v>0</v>
      </c>
      <c r="BI603" s="187">
        <f>IF(N603="nulová",J603,0)</f>
        <v>0</v>
      </c>
      <c r="BJ603" s="19" t="s">
        <v>82</v>
      </c>
      <c r="BK603" s="187">
        <f>ROUND(I603*H603,2)</f>
        <v>0</v>
      </c>
      <c r="BL603" s="19" t="s">
        <v>214</v>
      </c>
      <c r="BM603" s="186" t="s">
        <v>981</v>
      </c>
    </row>
    <row r="604" spans="1:65" s="15" customFormat="1" x14ac:dyDescent="0.2">
      <c r="B604" s="224"/>
      <c r="C604" s="225"/>
      <c r="D604" s="188" t="s">
        <v>317</v>
      </c>
      <c r="E604" s="226" t="s">
        <v>28</v>
      </c>
      <c r="F604" s="227" t="s">
        <v>957</v>
      </c>
      <c r="G604" s="225"/>
      <c r="H604" s="226" t="s">
        <v>28</v>
      </c>
      <c r="I604" s="228"/>
      <c r="J604" s="225"/>
      <c r="K604" s="225"/>
      <c r="L604" s="229"/>
      <c r="M604" s="230"/>
      <c r="N604" s="231"/>
      <c r="O604" s="231"/>
      <c r="P604" s="231"/>
      <c r="Q604" s="231"/>
      <c r="R604" s="231"/>
      <c r="S604" s="231"/>
      <c r="T604" s="232"/>
      <c r="AT604" s="233" t="s">
        <v>317</v>
      </c>
      <c r="AU604" s="233" t="s">
        <v>84</v>
      </c>
      <c r="AV604" s="15" t="s">
        <v>82</v>
      </c>
      <c r="AW604" s="15" t="s">
        <v>35</v>
      </c>
      <c r="AX604" s="15" t="s">
        <v>74</v>
      </c>
      <c r="AY604" s="233" t="s">
        <v>153</v>
      </c>
    </row>
    <row r="605" spans="1:65" s="13" customFormat="1" x14ac:dyDescent="0.2">
      <c r="B605" s="197"/>
      <c r="C605" s="198"/>
      <c r="D605" s="188" t="s">
        <v>317</v>
      </c>
      <c r="E605" s="199" t="s">
        <v>28</v>
      </c>
      <c r="F605" s="200" t="s">
        <v>982</v>
      </c>
      <c r="G605" s="198"/>
      <c r="H605" s="201">
        <v>101.15</v>
      </c>
      <c r="I605" s="202"/>
      <c r="J605" s="198"/>
      <c r="K605" s="198"/>
      <c r="L605" s="203"/>
      <c r="M605" s="204"/>
      <c r="N605" s="205"/>
      <c r="O605" s="205"/>
      <c r="P605" s="205"/>
      <c r="Q605" s="205"/>
      <c r="R605" s="205"/>
      <c r="S605" s="205"/>
      <c r="T605" s="206"/>
      <c r="AT605" s="207" t="s">
        <v>317</v>
      </c>
      <c r="AU605" s="207" t="s">
        <v>84</v>
      </c>
      <c r="AV605" s="13" t="s">
        <v>84</v>
      </c>
      <c r="AW605" s="13" t="s">
        <v>35</v>
      </c>
      <c r="AX605" s="13" t="s">
        <v>82</v>
      </c>
      <c r="AY605" s="207" t="s">
        <v>153</v>
      </c>
    </row>
    <row r="606" spans="1:65" s="2" customFormat="1" ht="24" x14ac:dyDescent="0.2">
      <c r="A606" s="36"/>
      <c r="B606" s="37"/>
      <c r="C606" s="175" t="s">
        <v>983</v>
      </c>
      <c r="D606" s="175" t="s">
        <v>156</v>
      </c>
      <c r="E606" s="176" t="s">
        <v>984</v>
      </c>
      <c r="F606" s="177" t="s">
        <v>985</v>
      </c>
      <c r="G606" s="178" t="s">
        <v>433</v>
      </c>
      <c r="H606" s="179">
        <v>107.1</v>
      </c>
      <c r="I606" s="180"/>
      <c r="J606" s="181">
        <f>ROUND(I606*H606,2)</f>
        <v>0</v>
      </c>
      <c r="K606" s="177" t="s">
        <v>315</v>
      </c>
      <c r="L606" s="41"/>
      <c r="M606" s="182" t="s">
        <v>28</v>
      </c>
      <c r="N606" s="183" t="s">
        <v>45</v>
      </c>
      <c r="O606" s="66"/>
      <c r="P606" s="184">
        <f>O606*H606</f>
        <v>0</v>
      </c>
      <c r="Q606" s="184">
        <v>0</v>
      </c>
      <c r="R606" s="184">
        <f>Q606*H606</f>
        <v>0</v>
      </c>
      <c r="S606" s="184">
        <v>1.8E-3</v>
      </c>
      <c r="T606" s="185">
        <f>S606*H606</f>
        <v>0.19277999999999998</v>
      </c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R606" s="186" t="s">
        <v>214</v>
      </c>
      <c r="AT606" s="186" t="s">
        <v>156</v>
      </c>
      <c r="AU606" s="186" t="s">
        <v>84</v>
      </c>
      <c r="AY606" s="19" t="s">
        <v>153</v>
      </c>
      <c r="BE606" s="187">
        <f>IF(N606="základní",J606,0)</f>
        <v>0</v>
      </c>
      <c r="BF606" s="187">
        <f>IF(N606="snížená",J606,0)</f>
        <v>0</v>
      </c>
      <c r="BG606" s="187">
        <f>IF(N606="zákl. přenesená",J606,0)</f>
        <v>0</v>
      </c>
      <c r="BH606" s="187">
        <f>IF(N606="sníž. přenesená",J606,0)</f>
        <v>0</v>
      </c>
      <c r="BI606" s="187">
        <f>IF(N606="nulová",J606,0)</f>
        <v>0</v>
      </c>
      <c r="BJ606" s="19" t="s">
        <v>82</v>
      </c>
      <c r="BK606" s="187">
        <f>ROUND(I606*H606,2)</f>
        <v>0</v>
      </c>
      <c r="BL606" s="19" t="s">
        <v>214</v>
      </c>
      <c r="BM606" s="186" t="s">
        <v>986</v>
      </c>
    </row>
    <row r="607" spans="1:65" s="15" customFormat="1" x14ac:dyDescent="0.2">
      <c r="B607" s="224"/>
      <c r="C607" s="225"/>
      <c r="D607" s="188" t="s">
        <v>317</v>
      </c>
      <c r="E607" s="226" t="s">
        <v>28</v>
      </c>
      <c r="F607" s="227" t="s">
        <v>957</v>
      </c>
      <c r="G607" s="225"/>
      <c r="H607" s="226" t="s">
        <v>28</v>
      </c>
      <c r="I607" s="228"/>
      <c r="J607" s="225"/>
      <c r="K607" s="225"/>
      <c r="L607" s="229"/>
      <c r="M607" s="230"/>
      <c r="N607" s="231"/>
      <c r="O607" s="231"/>
      <c r="P607" s="231"/>
      <c r="Q607" s="231"/>
      <c r="R607" s="231"/>
      <c r="S607" s="231"/>
      <c r="T607" s="232"/>
      <c r="AT607" s="233" t="s">
        <v>317</v>
      </c>
      <c r="AU607" s="233" t="s">
        <v>84</v>
      </c>
      <c r="AV607" s="15" t="s">
        <v>82</v>
      </c>
      <c r="AW607" s="15" t="s">
        <v>35</v>
      </c>
      <c r="AX607" s="15" t="s">
        <v>74</v>
      </c>
      <c r="AY607" s="233" t="s">
        <v>153</v>
      </c>
    </row>
    <row r="608" spans="1:65" s="13" customFormat="1" x14ac:dyDescent="0.2">
      <c r="B608" s="197"/>
      <c r="C608" s="198"/>
      <c r="D608" s="188" t="s">
        <v>317</v>
      </c>
      <c r="E608" s="199" t="s">
        <v>28</v>
      </c>
      <c r="F608" s="200" t="s">
        <v>967</v>
      </c>
      <c r="G608" s="198"/>
      <c r="H608" s="201">
        <v>107.1</v>
      </c>
      <c r="I608" s="202"/>
      <c r="J608" s="198"/>
      <c r="K608" s="198"/>
      <c r="L608" s="203"/>
      <c r="M608" s="204"/>
      <c r="N608" s="205"/>
      <c r="O608" s="205"/>
      <c r="P608" s="205"/>
      <c r="Q608" s="205"/>
      <c r="R608" s="205"/>
      <c r="S608" s="205"/>
      <c r="T608" s="206"/>
      <c r="AT608" s="207" t="s">
        <v>317</v>
      </c>
      <c r="AU608" s="207" t="s">
        <v>84</v>
      </c>
      <c r="AV608" s="13" t="s">
        <v>84</v>
      </c>
      <c r="AW608" s="13" t="s">
        <v>35</v>
      </c>
      <c r="AX608" s="13" t="s">
        <v>82</v>
      </c>
      <c r="AY608" s="207" t="s">
        <v>153</v>
      </c>
    </row>
    <row r="609" spans="1:65" s="12" customFormat="1" ht="22.9" customHeight="1" x14ac:dyDescent="0.2">
      <c r="B609" s="159"/>
      <c r="C609" s="160"/>
      <c r="D609" s="161" t="s">
        <v>73</v>
      </c>
      <c r="E609" s="173" t="s">
        <v>987</v>
      </c>
      <c r="F609" s="173" t="s">
        <v>988</v>
      </c>
      <c r="G609" s="160"/>
      <c r="H609" s="160"/>
      <c r="I609" s="163"/>
      <c r="J609" s="174">
        <f>BK609</f>
        <v>0</v>
      </c>
      <c r="K609" s="160"/>
      <c r="L609" s="165"/>
      <c r="M609" s="166"/>
      <c r="N609" s="167"/>
      <c r="O609" s="167"/>
      <c r="P609" s="168">
        <f>SUM(P610:P616)</f>
        <v>0</v>
      </c>
      <c r="Q609" s="167"/>
      <c r="R609" s="168">
        <f>SUM(R610:R616)</f>
        <v>0</v>
      </c>
      <c r="S609" s="167"/>
      <c r="T609" s="169">
        <f>SUM(T610:T616)</f>
        <v>4.6403999999999996</v>
      </c>
      <c r="AR609" s="170" t="s">
        <v>84</v>
      </c>
      <c r="AT609" s="171" t="s">
        <v>73</v>
      </c>
      <c r="AU609" s="171" t="s">
        <v>82</v>
      </c>
      <c r="AY609" s="170" t="s">
        <v>153</v>
      </c>
      <c r="BK609" s="172">
        <f>SUM(BK610:BK616)</f>
        <v>0</v>
      </c>
    </row>
    <row r="610" spans="1:65" s="2" customFormat="1" ht="16.5" customHeight="1" x14ac:dyDescent="0.2">
      <c r="A610" s="36"/>
      <c r="B610" s="37"/>
      <c r="C610" s="175" t="s">
        <v>989</v>
      </c>
      <c r="D610" s="175" t="s">
        <v>156</v>
      </c>
      <c r="E610" s="176" t="s">
        <v>990</v>
      </c>
      <c r="F610" s="177" t="s">
        <v>991</v>
      </c>
      <c r="G610" s="178" t="s">
        <v>433</v>
      </c>
      <c r="H610" s="179">
        <v>257.8</v>
      </c>
      <c r="I610" s="180"/>
      <c r="J610" s="181">
        <f>ROUND(I610*H610,2)</f>
        <v>0</v>
      </c>
      <c r="K610" s="177" t="s">
        <v>315</v>
      </c>
      <c r="L610" s="41"/>
      <c r="M610" s="182" t="s">
        <v>28</v>
      </c>
      <c r="N610" s="183" t="s">
        <v>45</v>
      </c>
      <c r="O610" s="66"/>
      <c r="P610" s="184">
        <f>O610*H610</f>
        <v>0</v>
      </c>
      <c r="Q610" s="184">
        <v>0</v>
      </c>
      <c r="R610" s="184">
        <f>Q610*H610</f>
        <v>0</v>
      </c>
      <c r="S610" s="184">
        <v>1.7999999999999999E-2</v>
      </c>
      <c r="T610" s="185">
        <f>S610*H610</f>
        <v>4.6403999999999996</v>
      </c>
      <c r="U610" s="36"/>
      <c r="V610" s="36"/>
      <c r="W610" s="36"/>
      <c r="X610" s="36"/>
      <c r="Y610" s="36"/>
      <c r="Z610" s="36"/>
      <c r="AA610" s="36"/>
      <c r="AB610" s="36"/>
      <c r="AC610" s="36"/>
      <c r="AD610" s="36"/>
      <c r="AE610" s="36"/>
      <c r="AR610" s="186" t="s">
        <v>214</v>
      </c>
      <c r="AT610" s="186" t="s">
        <v>156</v>
      </c>
      <c r="AU610" s="186" t="s">
        <v>84</v>
      </c>
      <c r="AY610" s="19" t="s">
        <v>153</v>
      </c>
      <c r="BE610" s="187">
        <f>IF(N610="základní",J610,0)</f>
        <v>0</v>
      </c>
      <c r="BF610" s="187">
        <f>IF(N610="snížená",J610,0)</f>
        <v>0</v>
      </c>
      <c r="BG610" s="187">
        <f>IF(N610="zákl. přenesená",J610,0)</f>
        <v>0</v>
      </c>
      <c r="BH610" s="187">
        <f>IF(N610="sníž. přenesená",J610,0)</f>
        <v>0</v>
      </c>
      <c r="BI610" s="187">
        <f>IF(N610="nulová",J610,0)</f>
        <v>0</v>
      </c>
      <c r="BJ610" s="19" t="s">
        <v>82</v>
      </c>
      <c r="BK610" s="187">
        <f>ROUND(I610*H610,2)</f>
        <v>0</v>
      </c>
      <c r="BL610" s="19" t="s">
        <v>214</v>
      </c>
      <c r="BM610" s="186" t="s">
        <v>992</v>
      </c>
    </row>
    <row r="611" spans="1:65" s="15" customFormat="1" x14ac:dyDescent="0.2">
      <c r="B611" s="224"/>
      <c r="C611" s="225"/>
      <c r="D611" s="188" t="s">
        <v>317</v>
      </c>
      <c r="E611" s="226" t="s">
        <v>28</v>
      </c>
      <c r="F611" s="227" t="s">
        <v>993</v>
      </c>
      <c r="G611" s="225"/>
      <c r="H611" s="226" t="s">
        <v>28</v>
      </c>
      <c r="I611" s="228"/>
      <c r="J611" s="225"/>
      <c r="K611" s="225"/>
      <c r="L611" s="229"/>
      <c r="M611" s="230"/>
      <c r="N611" s="231"/>
      <c r="O611" s="231"/>
      <c r="P611" s="231"/>
      <c r="Q611" s="231"/>
      <c r="R611" s="231"/>
      <c r="S611" s="231"/>
      <c r="T611" s="232"/>
      <c r="AT611" s="233" t="s">
        <v>317</v>
      </c>
      <c r="AU611" s="233" t="s">
        <v>84</v>
      </c>
      <c r="AV611" s="15" t="s">
        <v>82</v>
      </c>
      <c r="AW611" s="15" t="s">
        <v>35</v>
      </c>
      <c r="AX611" s="15" t="s">
        <v>74</v>
      </c>
      <c r="AY611" s="233" t="s">
        <v>153</v>
      </c>
    </row>
    <row r="612" spans="1:65" s="13" customFormat="1" x14ac:dyDescent="0.2">
      <c r="B612" s="197"/>
      <c r="C612" s="198"/>
      <c r="D612" s="188" t="s">
        <v>317</v>
      </c>
      <c r="E612" s="199" t="s">
        <v>28</v>
      </c>
      <c r="F612" s="200" t="s">
        <v>994</v>
      </c>
      <c r="G612" s="198"/>
      <c r="H612" s="201">
        <v>64.400000000000006</v>
      </c>
      <c r="I612" s="202"/>
      <c r="J612" s="198"/>
      <c r="K612" s="198"/>
      <c r="L612" s="203"/>
      <c r="M612" s="204"/>
      <c r="N612" s="205"/>
      <c r="O612" s="205"/>
      <c r="P612" s="205"/>
      <c r="Q612" s="205"/>
      <c r="R612" s="205"/>
      <c r="S612" s="205"/>
      <c r="T612" s="206"/>
      <c r="AT612" s="207" t="s">
        <v>317</v>
      </c>
      <c r="AU612" s="207" t="s">
        <v>84</v>
      </c>
      <c r="AV612" s="13" t="s">
        <v>84</v>
      </c>
      <c r="AW612" s="13" t="s">
        <v>35</v>
      </c>
      <c r="AX612" s="13" t="s">
        <v>74</v>
      </c>
      <c r="AY612" s="207" t="s">
        <v>153</v>
      </c>
    </row>
    <row r="613" spans="1:65" s="13" customFormat="1" x14ac:dyDescent="0.2">
      <c r="B613" s="197"/>
      <c r="C613" s="198"/>
      <c r="D613" s="188" t="s">
        <v>317</v>
      </c>
      <c r="E613" s="199" t="s">
        <v>28</v>
      </c>
      <c r="F613" s="200" t="s">
        <v>995</v>
      </c>
      <c r="G613" s="198"/>
      <c r="H613" s="201">
        <v>63.7</v>
      </c>
      <c r="I613" s="202"/>
      <c r="J613" s="198"/>
      <c r="K613" s="198"/>
      <c r="L613" s="203"/>
      <c r="M613" s="204"/>
      <c r="N613" s="205"/>
      <c r="O613" s="205"/>
      <c r="P613" s="205"/>
      <c r="Q613" s="205"/>
      <c r="R613" s="205"/>
      <c r="S613" s="205"/>
      <c r="T613" s="206"/>
      <c r="AT613" s="207" t="s">
        <v>317</v>
      </c>
      <c r="AU613" s="207" t="s">
        <v>84</v>
      </c>
      <c r="AV613" s="13" t="s">
        <v>84</v>
      </c>
      <c r="AW613" s="13" t="s">
        <v>35</v>
      </c>
      <c r="AX613" s="13" t="s">
        <v>74</v>
      </c>
      <c r="AY613" s="207" t="s">
        <v>153</v>
      </c>
    </row>
    <row r="614" spans="1:65" s="13" customFormat="1" x14ac:dyDescent="0.2">
      <c r="B614" s="197"/>
      <c r="C614" s="198"/>
      <c r="D614" s="188" t="s">
        <v>317</v>
      </c>
      <c r="E614" s="199" t="s">
        <v>28</v>
      </c>
      <c r="F614" s="200" t="s">
        <v>996</v>
      </c>
      <c r="G614" s="198"/>
      <c r="H614" s="201">
        <v>66.2</v>
      </c>
      <c r="I614" s="202"/>
      <c r="J614" s="198"/>
      <c r="K614" s="198"/>
      <c r="L614" s="203"/>
      <c r="M614" s="204"/>
      <c r="N614" s="205"/>
      <c r="O614" s="205"/>
      <c r="P614" s="205"/>
      <c r="Q614" s="205"/>
      <c r="R614" s="205"/>
      <c r="S614" s="205"/>
      <c r="T614" s="206"/>
      <c r="AT614" s="207" t="s">
        <v>317</v>
      </c>
      <c r="AU614" s="207" t="s">
        <v>84</v>
      </c>
      <c r="AV614" s="13" t="s">
        <v>84</v>
      </c>
      <c r="AW614" s="13" t="s">
        <v>35</v>
      </c>
      <c r="AX614" s="13" t="s">
        <v>74</v>
      </c>
      <c r="AY614" s="207" t="s">
        <v>153</v>
      </c>
    </row>
    <row r="615" spans="1:65" s="13" customFormat="1" x14ac:dyDescent="0.2">
      <c r="B615" s="197"/>
      <c r="C615" s="198"/>
      <c r="D615" s="188" t="s">
        <v>317</v>
      </c>
      <c r="E615" s="199" t="s">
        <v>28</v>
      </c>
      <c r="F615" s="200" t="s">
        <v>997</v>
      </c>
      <c r="G615" s="198"/>
      <c r="H615" s="201">
        <v>63.5</v>
      </c>
      <c r="I615" s="202"/>
      <c r="J615" s="198"/>
      <c r="K615" s="198"/>
      <c r="L615" s="203"/>
      <c r="M615" s="204"/>
      <c r="N615" s="205"/>
      <c r="O615" s="205"/>
      <c r="P615" s="205"/>
      <c r="Q615" s="205"/>
      <c r="R615" s="205"/>
      <c r="S615" s="205"/>
      <c r="T615" s="206"/>
      <c r="AT615" s="207" t="s">
        <v>317</v>
      </c>
      <c r="AU615" s="207" t="s">
        <v>84</v>
      </c>
      <c r="AV615" s="13" t="s">
        <v>84</v>
      </c>
      <c r="AW615" s="13" t="s">
        <v>35</v>
      </c>
      <c r="AX615" s="13" t="s">
        <v>74</v>
      </c>
      <c r="AY615" s="207" t="s">
        <v>153</v>
      </c>
    </row>
    <row r="616" spans="1:65" s="14" customFormat="1" x14ac:dyDescent="0.2">
      <c r="B616" s="208"/>
      <c r="C616" s="209"/>
      <c r="D616" s="188" t="s">
        <v>317</v>
      </c>
      <c r="E616" s="210" t="s">
        <v>28</v>
      </c>
      <c r="F616" s="211" t="s">
        <v>353</v>
      </c>
      <c r="G616" s="209"/>
      <c r="H616" s="212">
        <v>257.8</v>
      </c>
      <c r="I616" s="213"/>
      <c r="J616" s="209"/>
      <c r="K616" s="209"/>
      <c r="L616" s="214"/>
      <c r="M616" s="215"/>
      <c r="N616" s="216"/>
      <c r="O616" s="216"/>
      <c r="P616" s="216"/>
      <c r="Q616" s="216"/>
      <c r="R616" s="216"/>
      <c r="S616" s="216"/>
      <c r="T616" s="217"/>
      <c r="AT616" s="218" t="s">
        <v>317</v>
      </c>
      <c r="AU616" s="218" t="s">
        <v>84</v>
      </c>
      <c r="AV616" s="14" t="s">
        <v>167</v>
      </c>
      <c r="AW616" s="14" t="s">
        <v>35</v>
      </c>
      <c r="AX616" s="14" t="s">
        <v>82</v>
      </c>
      <c r="AY616" s="218" t="s">
        <v>153</v>
      </c>
    </row>
    <row r="617" spans="1:65" s="12" customFormat="1" ht="22.9" customHeight="1" x14ac:dyDescent="0.2">
      <c r="B617" s="159"/>
      <c r="C617" s="160"/>
      <c r="D617" s="161" t="s">
        <v>73</v>
      </c>
      <c r="E617" s="173" t="s">
        <v>998</v>
      </c>
      <c r="F617" s="173" t="s">
        <v>999</v>
      </c>
      <c r="G617" s="160"/>
      <c r="H617" s="160"/>
      <c r="I617" s="163"/>
      <c r="J617" s="174">
        <f>BK617</f>
        <v>0</v>
      </c>
      <c r="K617" s="160"/>
      <c r="L617" s="165"/>
      <c r="M617" s="166"/>
      <c r="N617" s="167"/>
      <c r="O617" s="167"/>
      <c r="P617" s="168">
        <f>SUM(P618:P624)</f>
        <v>0</v>
      </c>
      <c r="Q617" s="167"/>
      <c r="R617" s="168">
        <f>SUM(R618:R624)</f>
        <v>0</v>
      </c>
      <c r="S617" s="167"/>
      <c r="T617" s="169">
        <f>SUM(T618:T624)</f>
        <v>6.4450000000000003</v>
      </c>
      <c r="AR617" s="170" t="s">
        <v>84</v>
      </c>
      <c r="AT617" s="171" t="s">
        <v>73</v>
      </c>
      <c r="AU617" s="171" t="s">
        <v>82</v>
      </c>
      <c r="AY617" s="170" t="s">
        <v>153</v>
      </c>
      <c r="BK617" s="172">
        <f>SUM(BK618:BK624)</f>
        <v>0</v>
      </c>
    </row>
    <row r="618" spans="1:65" s="2" customFormat="1" ht="16.5" customHeight="1" x14ac:dyDescent="0.2">
      <c r="A618" s="36"/>
      <c r="B618" s="37"/>
      <c r="C618" s="175" t="s">
        <v>1000</v>
      </c>
      <c r="D618" s="175" t="s">
        <v>156</v>
      </c>
      <c r="E618" s="176" t="s">
        <v>1001</v>
      </c>
      <c r="F618" s="177" t="s">
        <v>1002</v>
      </c>
      <c r="G618" s="178" t="s">
        <v>433</v>
      </c>
      <c r="H618" s="179">
        <v>257.8</v>
      </c>
      <c r="I618" s="180"/>
      <c r="J618" s="181">
        <f>ROUND(I618*H618,2)</f>
        <v>0</v>
      </c>
      <c r="K618" s="177" t="s">
        <v>315</v>
      </c>
      <c r="L618" s="41"/>
      <c r="M618" s="182" t="s">
        <v>28</v>
      </c>
      <c r="N618" s="183" t="s">
        <v>45</v>
      </c>
      <c r="O618" s="66"/>
      <c r="P618" s="184">
        <f>O618*H618</f>
        <v>0</v>
      </c>
      <c r="Q618" s="184">
        <v>0</v>
      </c>
      <c r="R618" s="184">
        <f>Q618*H618</f>
        <v>0</v>
      </c>
      <c r="S618" s="184">
        <v>2.5000000000000001E-2</v>
      </c>
      <c r="T618" s="185">
        <f>S618*H618</f>
        <v>6.4450000000000003</v>
      </c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R618" s="186" t="s">
        <v>214</v>
      </c>
      <c r="AT618" s="186" t="s">
        <v>156</v>
      </c>
      <c r="AU618" s="186" t="s">
        <v>84</v>
      </c>
      <c r="AY618" s="19" t="s">
        <v>153</v>
      </c>
      <c r="BE618" s="187">
        <f>IF(N618="základní",J618,0)</f>
        <v>0</v>
      </c>
      <c r="BF618" s="187">
        <f>IF(N618="snížená",J618,0)</f>
        <v>0</v>
      </c>
      <c r="BG618" s="187">
        <f>IF(N618="zákl. přenesená",J618,0)</f>
        <v>0</v>
      </c>
      <c r="BH618" s="187">
        <f>IF(N618="sníž. přenesená",J618,0)</f>
        <v>0</v>
      </c>
      <c r="BI618" s="187">
        <f>IF(N618="nulová",J618,0)</f>
        <v>0</v>
      </c>
      <c r="BJ618" s="19" t="s">
        <v>82</v>
      </c>
      <c r="BK618" s="187">
        <f>ROUND(I618*H618,2)</f>
        <v>0</v>
      </c>
      <c r="BL618" s="19" t="s">
        <v>214</v>
      </c>
      <c r="BM618" s="186" t="s">
        <v>1003</v>
      </c>
    </row>
    <row r="619" spans="1:65" s="15" customFormat="1" x14ac:dyDescent="0.2">
      <c r="B619" s="224"/>
      <c r="C619" s="225"/>
      <c r="D619" s="188" t="s">
        <v>317</v>
      </c>
      <c r="E619" s="226" t="s">
        <v>28</v>
      </c>
      <c r="F619" s="227" t="s">
        <v>993</v>
      </c>
      <c r="G619" s="225"/>
      <c r="H619" s="226" t="s">
        <v>28</v>
      </c>
      <c r="I619" s="228"/>
      <c r="J619" s="225"/>
      <c r="K619" s="225"/>
      <c r="L619" s="229"/>
      <c r="M619" s="230"/>
      <c r="N619" s="231"/>
      <c r="O619" s="231"/>
      <c r="P619" s="231"/>
      <c r="Q619" s="231"/>
      <c r="R619" s="231"/>
      <c r="S619" s="231"/>
      <c r="T619" s="232"/>
      <c r="AT619" s="233" t="s">
        <v>317</v>
      </c>
      <c r="AU619" s="233" t="s">
        <v>84</v>
      </c>
      <c r="AV619" s="15" t="s">
        <v>82</v>
      </c>
      <c r="AW619" s="15" t="s">
        <v>35</v>
      </c>
      <c r="AX619" s="15" t="s">
        <v>74</v>
      </c>
      <c r="AY619" s="233" t="s">
        <v>153</v>
      </c>
    </row>
    <row r="620" spans="1:65" s="13" customFormat="1" x14ac:dyDescent="0.2">
      <c r="B620" s="197"/>
      <c r="C620" s="198"/>
      <c r="D620" s="188" t="s">
        <v>317</v>
      </c>
      <c r="E620" s="199" t="s">
        <v>28</v>
      </c>
      <c r="F620" s="200" t="s">
        <v>994</v>
      </c>
      <c r="G620" s="198"/>
      <c r="H620" s="201">
        <v>64.400000000000006</v>
      </c>
      <c r="I620" s="202"/>
      <c r="J620" s="198"/>
      <c r="K620" s="198"/>
      <c r="L620" s="203"/>
      <c r="M620" s="204"/>
      <c r="N620" s="205"/>
      <c r="O620" s="205"/>
      <c r="P620" s="205"/>
      <c r="Q620" s="205"/>
      <c r="R620" s="205"/>
      <c r="S620" s="205"/>
      <c r="T620" s="206"/>
      <c r="AT620" s="207" t="s">
        <v>317</v>
      </c>
      <c r="AU620" s="207" t="s">
        <v>84</v>
      </c>
      <c r="AV620" s="13" t="s">
        <v>84</v>
      </c>
      <c r="AW620" s="13" t="s">
        <v>35</v>
      </c>
      <c r="AX620" s="13" t="s">
        <v>74</v>
      </c>
      <c r="AY620" s="207" t="s">
        <v>153</v>
      </c>
    </row>
    <row r="621" spans="1:65" s="13" customFormat="1" x14ac:dyDescent="0.2">
      <c r="B621" s="197"/>
      <c r="C621" s="198"/>
      <c r="D621" s="188" t="s">
        <v>317</v>
      </c>
      <c r="E621" s="199" t="s">
        <v>28</v>
      </c>
      <c r="F621" s="200" t="s">
        <v>995</v>
      </c>
      <c r="G621" s="198"/>
      <c r="H621" s="201">
        <v>63.7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317</v>
      </c>
      <c r="AU621" s="207" t="s">
        <v>84</v>
      </c>
      <c r="AV621" s="13" t="s">
        <v>84</v>
      </c>
      <c r="AW621" s="13" t="s">
        <v>35</v>
      </c>
      <c r="AX621" s="13" t="s">
        <v>74</v>
      </c>
      <c r="AY621" s="207" t="s">
        <v>153</v>
      </c>
    </row>
    <row r="622" spans="1:65" s="13" customFormat="1" x14ac:dyDescent="0.2">
      <c r="B622" s="197"/>
      <c r="C622" s="198"/>
      <c r="D622" s="188" t="s">
        <v>317</v>
      </c>
      <c r="E622" s="199" t="s">
        <v>28</v>
      </c>
      <c r="F622" s="200" t="s">
        <v>996</v>
      </c>
      <c r="G622" s="198"/>
      <c r="H622" s="201">
        <v>66.2</v>
      </c>
      <c r="I622" s="202"/>
      <c r="J622" s="198"/>
      <c r="K622" s="198"/>
      <c r="L622" s="203"/>
      <c r="M622" s="204"/>
      <c r="N622" s="205"/>
      <c r="O622" s="205"/>
      <c r="P622" s="205"/>
      <c r="Q622" s="205"/>
      <c r="R622" s="205"/>
      <c r="S622" s="205"/>
      <c r="T622" s="206"/>
      <c r="AT622" s="207" t="s">
        <v>317</v>
      </c>
      <c r="AU622" s="207" t="s">
        <v>84</v>
      </c>
      <c r="AV622" s="13" t="s">
        <v>84</v>
      </c>
      <c r="AW622" s="13" t="s">
        <v>35</v>
      </c>
      <c r="AX622" s="13" t="s">
        <v>74</v>
      </c>
      <c r="AY622" s="207" t="s">
        <v>153</v>
      </c>
    </row>
    <row r="623" spans="1:65" s="13" customFormat="1" x14ac:dyDescent="0.2">
      <c r="B623" s="197"/>
      <c r="C623" s="198"/>
      <c r="D623" s="188" t="s">
        <v>317</v>
      </c>
      <c r="E623" s="199" t="s">
        <v>28</v>
      </c>
      <c r="F623" s="200" t="s">
        <v>997</v>
      </c>
      <c r="G623" s="198"/>
      <c r="H623" s="201">
        <v>63.5</v>
      </c>
      <c r="I623" s="202"/>
      <c r="J623" s="198"/>
      <c r="K623" s="198"/>
      <c r="L623" s="203"/>
      <c r="M623" s="204"/>
      <c r="N623" s="205"/>
      <c r="O623" s="205"/>
      <c r="P623" s="205"/>
      <c r="Q623" s="205"/>
      <c r="R623" s="205"/>
      <c r="S623" s="205"/>
      <c r="T623" s="206"/>
      <c r="AT623" s="207" t="s">
        <v>317</v>
      </c>
      <c r="AU623" s="207" t="s">
        <v>84</v>
      </c>
      <c r="AV623" s="13" t="s">
        <v>84</v>
      </c>
      <c r="AW623" s="13" t="s">
        <v>35</v>
      </c>
      <c r="AX623" s="13" t="s">
        <v>74</v>
      </c>
      <c r="AY623" s="207" t="s">
        <v>153</v>
      </c>
    </row>
    <row r="624" spans="1:65" s="14" customFormat="1" x14ac:dyDescent="0.2">
      <c r="B624" s="208"/>
      <c r="C624" s="209"/>
      <c r="D624" s="188" t="s">
        <v>317</v>
      </c>
      <c r="E624" s="210" t="s">
        <v>28</v>
      </c>
      <c r="F624" s="211" t="s">
        <v>353</v>
      </c>
      <c r="G624" s="209"/>
      <c r="H624" s="212">
        <v>257.8</v>
      </c>
      <c r="I624" s="213"/>
      <c r="J624" s="209"/>
      <c r="K624" s="209"/>
      <c r="L624" s="214"/>
      <c r="M624" s="215"/>
      <c r="N624" s="216"/>
      <c r="O624" s="216"/>
      <c r="P624" s="216"/>
      <c r="Q624" s="216"/>
      <c r="R624" s="216"/>
      <c r="S624" s="216"/>
      <c r="T624" s="217"/>
      <c r="AT624" s="218" t="s">
        <v>317</v>
      </c>
      <c r="AU624" s="218" t="s">
        <v>84</v>
      </c>
      <c r="AV624" s="14" t="s">
        <v>167</v>
      </c>
      <c r="AW624" s="14" t="s">
        <v>35</v>
      </c>
      <c r="AX624" s="14" t="s">
        <v>82</v>
      </c>
      <c r="AY624" s="218" t="s">
        <v>153</v>
      </c>
    </row>
    <row r="625" spans="1:65" s="12" customFormat="1" ht="22.9" customHeight="1" x14ac:dyDescent="0.2">
      <c r="B625" s="159"/>
      <c r="C625" s="160"/>
      <c r="D625" s="161" t="s">
        <v>73</v>
      </c>
      <c r="E625" s="173" t="s">
        <v>1004</v>
      </c>
      <c r="F625" s="173" t="s">
        <v>1005</v>
      </c>
      <c r="G625" s="160"/>
      <c r="H625" s="160"/>
      <c r="I625" s="163"/>
      <c r="J625" s="174">
        <f>BK625</f>
        <v>0</v>
      </c>
      <c r="K625" s="160"/>
      <c r="L625" s="165"/>
      <c r="M625" s="166"/>
      <c r="N625" s="167"/>
      <c r="O625" s="167"/>
      <c r="P625" s="168">
        <f>SUM(P626:P633)</f>
        <v>0</v>
      </c>
      <c r="Q625" s="167"/>
      <c r="R625" s="168">
        <f>SUM(R626:R633)</f>
        <v>0</v>
      </c>
      <c r="S625" s="167"/>
      <c r="T625" s="169">
        <f>SUM(T626:T633)</f>
        <v>0.80275000000000007</v>
      </c>
      <c r="AR625" s="170" t="s">
        <v>84</v>
      </c>
      <c r="AT625" s="171" t="s">
        <v>73</v>
      </c>
      <c r="AU625" s="171" t="s">
        <v>82</v>
      </c>
      <c r="AY625" s="170" t="s">
        <v>153</v>
      </c>
      <c r="BK625" s="172">
        <f>SUM(BK626:BK633)</f>
        <v>0</v>
      </c>
    </row>
    <row r="626" spans="1:65" s="2" customFormat="1" ht="16.5" customHeight="1" x14ac:dyDescent="0.2">
      <c r="A626" s="36"/>
      <c r="B626" s="37"/>
      <c r="C626" s="175" t="s">
        <v>1006</v>
      </c>
      <c r="D626" s="175" t="s">
        <v>156</v>
      </c>
      <c r="E626" s="176" t="s">
        <v>1007</v>
      </c>
      <c r="F626" s="177" t="s">
        <v>1008</v>
      </c>
      <c r="G626" s="178" t="s">
        <v>433</v>
      </c>
      <c r="H626" s="179">
        <v>321.10000000000002</v>
      </c>
      <c r="I626" s="180"/>
      <c r="J626" s="181">
        <f>ROUND(I626*H626,2)</f>
        <v>0</v>
      </c>
      <c r="K626" s="177" t="s">
        <v>315</v>
      </c>
      <c r="L626" s="41"/>
      <c r="M626" s="182" t="s">
        <v>28</v>
      </c>
      <c r="N626" s="183" t="s">
        <v>45</v>
      </c>
      <c r="O626" s="66"/>
      <c r="P626" s="184">
        <f>O626*H626</f>
        <v>0</v>
      </c>
      <c r="Q626" s="184">
        <v>0</v>
      </c>
      <c r="R626" s="184">
        <f>Q626*H626</f>
        <v>0</v>
      </c>
      <c r="S626" s="184">
        <v>2.5000000000000001E-3</v>
      </c>
      <c r="T626" s="185">
        <f>S626*H626</f>
        <v>0.80275000000000007</v>
      </c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R626" s="186" t="s">
        <v>214</v>
      </c>
      <c r="AT626" s="186" t="s">
        <v>156</v>
      </c>
      <c r="AU626" s="186" t="s">
        <v>84</v>
      </c>
      <c r="AY626" s="19" t="s">
        <v>153</v>
      </c>
      <c r="BE626" s="187">
        <f>IF(N626="základní",J626,0)</f>
        <v>0</v>
      </c>
      <c r="BF626" s="187">
        <f>IF(N626="snížená",J626,0)</f>
        <v>0</v>
      </c>
      <c r="BG626" s="187">
        <f>IF(N626="zákl. přenesená",J626,0)</f>
        <v>0</v>
      </c>
      <c r="BH626" s="187">
        <f>IF(N626="sníž. přenesená",J626,0)</f>
        <v>0</v>
      </c>
      <c r="BI626" s="187">
        <f>IF(N626="nulová",J626,0)</f>
        <v>0</v>
      </c>
      <c r="BJ626" s="19" t="s">
        <v>82</v>
      </c>
      <c r="BK626" s="187">
        <f>ROUND(I626*H626,2)</f>
        <v>0</v>
      </c>
      <c r="BL626" s="19" t="s">
        <v>214</v>
      </c>
      <c r="BM626" s="186" t="s">
        <v>1009</v>
      </c>
    </row>
    <row r="627" spans="1:65" s="15" customFormat="1" x14ac:dyDescent="0.2">
      <c r="B627" s="224"/>
      <c r="C627" s="225"/>
      <c r="D627" s="188" t="s">
        <v>317</v>
      </c>
      <c r="E627" s="226" t="s">
        <v>28</v>
      </c>
      <c r="F627" s="227" t="s">
        <v>1010</v>
      </c>
      <c r="G627" s="225"/>
      <c r="H627" s="226" t="s">
        <v>28</v>
      </c>
      <c r="I627" s="228"/>
      <c r="J627" s="225"/>
      <c r="K627" s="225"/>
      <c r="L627" s="229"/>
      <c r="M627" s="230"/>
      <c r="N627" s="231"/>
      <c r="O627" s="231"/>
      <c r="P627" s="231"/>
      <c r="Q627" s="231"/>
      <c r="R627" s="231"/>
      <c r="S627" s="231"/>
      <c r="T627" s="232"/>
      <c r="AT627" s="233" t="s">
        <v>317</v>
      </c>
      <c r="AU627" s="233" t="s">
        <v>84</v>
      </c>
      <c r="AV627" s="15" t="s">
        <v>82</v>
      </c>
      <c r="AW627" s="15" t="s">
        <v>35</v>
      </c>
      <c r="AX627" s="15" t="s">
        <v>74</v>
      </c>
      <c r="AY627" s="233" t="s">
        <v>153</v>
      </c>
    </row>
    <row r="628" spans="1:65" s="13" customFormat="1" x14ac:dyDescent="0.2">
      <c r="B628" s="197"/>
      <c r="C628" s="198"/>
      <c r="D628" s="188" t="s">
        <v>317</v>
      </c>
      <c r="E628" s="199" t="s">
        <v>28</v>
      </c>
      <c r="F628" s="200" t="s">
        <v>1011</v>
      </c>
      <c r="G628" s="198"/>
      <c r="H628" s="201">
        <v>63.3</v>
      </c>
      <c r="I628" s="202"/>
      <c r="J628" s="198"/>
      <c r="K628" s="198"/>
      <c r="L628" s="203"/>
      <c r="M628" s="204"/>
      <c r="N628" s="205"/>
      <c r="O628" s="205"/>
      <c r="P628" s="205"/>
      <c r="Q628" s="205"/>
      <c r="R628" s="205"/>
      <c r="S628" s="205"/>
      <c r="T628" s="206"/>
      <c r="AT628" s="207" t="s">
        <v>317</v>
      </c>
      <c r="AU628" s="207" t="s">
        <v>84</v>
      </c>
      <c r="AV628" s="13" t="s">
        <v>84</v>
      </c>
      <c r="AW628" s="13" t="s">
        <v>35</v>
      </c>
      <c r="AX628" s="13" t="s">
        <v>74</v>
      </c>
      <c r="AY628" s="207" t="s">
        <v>153</v>
      </c>
    </row>
    <row r="629" spans="1:65" s="13" customFormat="1" x14ac:dyDescent="0.2">
      <c r="B629" s="197"/>
      <c r="C629" s="198"/>
      <c r="D629" s="188" t="s">
        <v>317</v>
      </c>
      <c r="E629" s="199" t="s">
        <v>28</v>
      </c>
      <c r="F629" s="200" t="s">
        <v>994</v>
      </c>
      <c r="G629" s="198"/>
      <c r="H629" s="201">
        <v>64.400000000000006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317</v>
      </c>
      <c r="AU629" s="207" t="s">
        <v>84</v>
      </c>
      <c r="AV629" s="13" t="s">
        <v>84</v>
      </c>
      <c r="AW629" s="13" t="s">
        <v>35</v>
      </c>
      <c r="AX629" s="13" t="s">
        <v>74</v>
      </c>
      <c r="AY629" s="207" t="s">
        <v>153</v>
      </c>
    </row>
    <row r="630" spans="1:65" s="13" customFormat="1" x14ac:dyDescent="0.2">
      <c r="B630" s="197"/>
      <c r="C630" s="198"/>
      <c r="D630" s="188" t="s">
        <v>317</v>
      </c>
      <c r="E630" s="199" t="s">
        <v>28</v>
      </c>
      <c r="F630" s="200" t="s">
        <v>995</v>
      </c>
      <c r="G630" s="198"/>
      <c r="H630" s="201">
        <v>63.7</v>
      </c>
      <c r="I630" s="202"/>
      <c r="J630" s="198"/>
      <c r="K630" s="198"/>
      <c r="L630" s="203"/>
      <c r="M630" s="204"/>
      <c r="N630" s="205"/>
      <c r="O630" s="205"/>
      <c r="P630" s="205"/>
      <c r="Q630" s="205"/>
      <c r="R630" s="205"/>
      <c r="S630" s="205"/>
      <c r="T630" s="206"/>
      <c r="AT630" s="207" t="s">
        <v>317</v>
      </c>
      <c r="AU630" s="207" t="s">
        <v>84</v>
      </c>
      <c r="AV630" s="13" t="s">
        <v>84</v>
      </c>
      <c r="AW630" s="13" t="s">
        <v>35</v>
      </c>
      <c r="AX630" s="13" t="s">
        <v>74</v>
      </c>
      <c r="AY630" s="207" t="s">
        <v>153</v>
      </c>
    </row>
    <row r="631" spans="1:65" s="13" customFormat="1" x14ac:dyDescent="0.2">
      <c r="B631" s="197"/>
      <c r="C631" s="198"/>
      <c r="D631" s="188" t="s">
        <v>317</v>
      </c>
      <c r="E631" s="199" t="s">
        <v>28</v>
      </c>
      <c r="F631" s="200" t="s">
        <v>996</v>
      </c>
      <c r="G631" s="198"/>
      <c r="H631" s="201">
        <v>66.2</v>
      </c>
      <c r="I631" s="202"/>
      <c r="J631" s="198"/>
      <c r="K631" s="198"/>
      <c r="L631" s="203"/>
      <c r="M631" s="204"/>
      <c r="N631" s="205"/>
      <c r="O631" s="205"/>
      <c r="P631" s="205"/>
      <c r="Q631" s="205"/>
      <c r="R631" s="205"/>
      <c r="S631" s="205"/>
      <c r="T631" s="206"/>
      <c r="AT631" s="207" t="s">
        <v>317</v>
      </c>
      <c r="AU631" s="207" t="s">
        <v>84</v>
      </c>
      <c r="AV631" s="13" t="s">
        <v>84</v>
      </c>
      <c r="AW631" s="13" t="s">
        <v>35</v>
      </c>
      <c r="AX631" s="13" t="s">
        <v>74</v>
      </c>
      <c r="AY631" s="207" t="s">
        <v>153</v>
      </c>
    </row>
    <row r="632" spans="1:65" s="13" customFormat="1" x14ac:dyDescent="0.2">
      <c r="B632" s="197"/>
      <c r="C632" s="198"/>
      <c r="D632" s="188" t="s">
        <v>317</v>
      </c>
      <c r="E632" s="199" t="s">
        <v>28</v>
      </c>
      <c r="F632" s="200" t="s">
        <v>997</v>
      </c>
      <c r="G632" s="198"/>
      <c r="H632" s="201">
        <v>63.5</v>
      </c>
      <c r="I632" s="202"/>
      <c r="J632" s="198"/>
      <c r="K632" s="198"/>
      <c r="L632" s="203"/>
      <c r="M632" s="204"/>
      <c r="N632" s="205"/>
      <c r="O632" s="205"/>
      <c r="P632" s="205"/>
      <c r="Q632" s="205"/>
      <c r="R632" s="205"/>
      <c r="S632" s="205"/>
      <c r="T632" s="206"/>
      <c r="AT632" s="207" t="s">
        <v>317</v>
      </c>
      <c r="AU632" s="207" t="s">
        <v>84</v>
      </c>
      <c r="AV632" s="13" t="s">
        <v>84</v>
      </c>
      <c r="AW632" s="13" t="s">
        <v>35</v>
      </c>
      <c r="AX632" s="13" t="s">
        <v>74</v>
      </c>
      <c r="AY632" s="207" t="s">
        <v>153</v>
      </c>
    </row>
    <row r="633" spans="1:65" s="14" customFormat="1" x14ac:dyDescent="0.2">
      <c r="B633" s="208"/>
      <c r="C633" s="209"/>
      <c r="D633" s="188" t="s">
        <v>317</v>
      </c>
      <c r="E633" s="210" t="s">
        <v>28</v>
      </c>
      <c r="F633" s="211" t="s">
        <v>353</v>
      </c>
      <c r="G633" s="209"/>
      <c r="H633" s="212">
        <v>321.10000000000002</v>
      </c>
      <c r="I633" s="213"/>
      <c r="J633" s="209"/>
      <c r="K633" s="209"/>
      <c r="L633" s="214"/>
      <c r="M633" s="215"/>
      <c r="N633" s="216"/>
      <c r="O633" s="216"/>
      <c r="P633" s="216"/>
      <c r="Q633" s="216"/>
      <c r="R633" s="216"/>
      <c r="S633" s="216"/>
      <c r="T633" s="217"/>
      <c r="AT633" s="218" t="s">
        <v>317</v>
      </c>
      <c r="AU633" s="218" t="s">
        <v>84</v>
      </c>
      <c r="AV633" s="14" t="s">
        <v>167</v>
      </c>
      <c r="AW633" s="14" t="s">
        <v>35</v>
      </c>
      <c r="AX633" s="14" t="s">
        <v>82</v>
      </c>
      <c r="AY633" s="218" t="s">
        <v>153</v>
      </c>
    </row>
    <row r="634" spans="1:65" s="12" customFormat="1" ht="22.9" customHeight="1" x14ac:dyDescent="0.2">
      <c r="B634" s="159"/>
      <c r="C634" s="160"/>
      <c r="D634" s="161" t="s">
        <v>73</v>
      </c>
      <c r="E634" s="173" t="s">
        <v>1012</v>
      </c>
      <c r="F634" s="173" t="s">
        <v>1013</v>
      </c>
      <c r="G634" s="160"/>
      <c r="H634" s="160"/>
      <c r="I634" s="163"/>
      <c r="J634" s="174">
        <f>BK634</f>
        <v>0</v>
      </c>
      <c r="K634" s="160"/>
      <c r="L634" s="165"/>
      <c r="M634" s="166"/>
      <c r="N634" s="167"/>
      <c r="O634" s="167"/>
      <c r="P634" s="168">
        <f>SUM(P635:P636)</f>
        <v>0</v>
      </c>
      <c r="Q634" s="167"/>
      <c r="R634" s="168">
        <f>SUM(R635:R636)</f>
        <v>0</v>
      </c>
      <c r="S634" s="167"/>
      <c r="T634" s="169">
        <f>SUM(T635:T636)</f>
        <v>0</v>
      </c>
      <c r="AR634" s="170" t="s">
        <v>84</v>
      </c>
      <c r="AT634" s="171" t="s">
        <v>73</v>
      </c>
      <c r="AU634" s="171" t="s">
        <v>82</v>
      </c>
      <c r="AY634" s="170" t="s">
        <v>153</v>
      </c>
      <c r="BK634" s="172">
        <f>SUM(BK635:BK636)</f>
        <v>0</v>
      </c>
    </row>
    <row r="635" spans="1:65" s="2" customFormat="1" ht="16.5" customHeight="1" x14ac:dyDescent="0.2">
      <c r="A635" s="36"/>
      <c r="B635" s="37"/>
      <c r="C635" s="175" t="s">
        <v>1014</v>
      </c>
      <c r="D635" s="175" t="s">
        <v>156</v>
      </c>
      <c r="E635" s="176" t="s">
        <v>1015</v>
      </c>
      <c r="F635" s="177" t="s">
        <v>1016</v>
      </c>
      <c r="G635" s="178" t="s">
        <v>433</v>
      </c>
      <c r="H635" s="179">
        <v>247.61</v>
      </c>
      <c r="I635" s="180"/>
      <c r="J635" s="181">
        <f>ROUND(I635*H635,2)</f>
        <v>0</v>
      </c>
      <c r="K635" s="177" t="s">
        <v>315</v>
      </c>
      <c r="L635" s="41"/>
      <c r="M635" s="182" t="s">
        <v>28</v>
      </c>
      <c r="N635" s="183" t="s">
        <v>45</v>
      </c>
      <c r="O635" s="66"/>
      <c r="P635" s="184">
        <f>O635*H635</f>
        <v>0</v>
      </c>
      <c r="Q635" s="184">
        <v>0</v>
      </c>
      <c r="R635" s="184">
        <f>Q635*H635</f>
        <v>0</v>
      </c>
      <c r="S635" s="184">
        <v>0</v>
      </c>
      <c r="T635" s="185">
        <f>S635*H635</f>
        <v>0</v>
      </c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R635" s="186" t="s">
        <v>214</v>
      </c>
      <c r="AT635" s="186" t="s">
        <v>156</v>
      </c>
      <c r="AU635" s="186" t="s">
        <v>84</v>
      </c>
      <c r="AY635" s="19" t="s">
        <v>153</v>
      </c>
      <c r="BE635" s="187">
        <f>IF(N635="základní",J635,0)</f>
        <v>0</v>
      </c>
      <c r="BF635" s="187">
        <f>IF(N635="snížená",J635,0)</f>
        <v>0</v>
      </c>
      <c r="BG635" s="187">
        <f>IF(N635="zákl. přenesená",J635,0)</f>
        <v>0</v>
      </c>
      <c r="BH635" s="187">
        <f>IF(N635="sníž. přenesená",J635,0)</f>
        <v>0</v>
      </c>
      <c r="BI635" s="187">
        <f>IF(N635="nulová",J635,0)</f>
        <v>0</v>
      </c>
      <c r="BJ635" s="19" t="s">
        <v>82</v>
      </c>
      <c r="BK635" s="187">
        <f>ROUND(I635*H635,2)</f>
        <v>0</v>
      </c>
      <c r="BL635" s="19" t="s">
        <v>214</v>
      </c>
      <c r="BM635" s="186" t="s">
        <v>1017</v>
      </c>
    </row>
    <row r="636" spans="1:65" s="13" customFormat="1" x14ac:dyDescent="0.2">
      <c r="B636" s="197"/>
      <c r="C636" s="198"/>
      <c r="D636" s="188" t="s">
        <v>317</v>
      </c>
      <c r="E636" s="199" t="s">
        <v>28</v>
      </c>
      <c r="F636" s="200" t="s">
        <v>479</v>
      </c>
      <c r="G636" s="198"/>
      <c r="H636" s="201">
        <v>247.61</v>
      </c>
      <c r="I636" s="202"/>
      <c r="J636" s="198"/>
      <c r="K636" s="198"/>
      <c r="L636" s="203"/>
      <c r="M636" s="204"/>
      <c r="N636" s="205"/>
      <c r="O636" s="205"/>
      <c r="P636" s="205"/>
      <c r="Q636" s="205"/>
      <c r="R636" s="205"/>
      <c r="S636" s="205"/>
      <c r="T636" s="206"/>
      <c r="AT636" s="207" t="s">
        <v>317</v>
      </c>
      <c r="AU636" s="207" t="s">
        <v>84</v>
      </c>
      <c r="AV636" s="13" t="s">
        <v>84</v>
      </c>
      <c r="AW636" s="13" t="s">
        <v>35</v>
      </c>
      <c r="AX636" s="13" t="s">
        <v>82</v>
      </c>
      <c r="AY636" s="207" t="s">
        <v>153</v>
      </c>
    </row>
    <row r="637" spans="1:65" s="12" customFormat="1" ht="22.9" customHeight="1" x14ac:dyDescent="0.2">
      <c r="B637" s="159"/>
      <c r="C637" s="160"/>
      <c r="D637" s="161" t="s">
        <v>73</v>
      </c>
      <c r="E637" s="173" t="s">
        <v>1018</v>
      </c>
      <c r="F637" s="173" t="s">
        <v>1019</v>
      </c>
      <c r="G637" s="160"/>
      <c r="H637" s="160"/>
      <c r="I637" s="163"/>
      <c r="J637" s="174">
        <f>BK637</f>
        <v>0</v>
      </c>
      <c r="K637" s="160"/>
      <c r="L637" s="165"/>
      <c r="M637" s="166"/>
      <c r="N637" s="167"/>
      <c r="O637" s="167"/>
      <c r="P637" s="168">
        <f>SUM(P638:P676)</f>
        <v>0</v>
      </c>
      <c r="Q637" s="167"/>
      <c r="R637" s="168">
        <f>SUM(R638:R676)</f>
        <v>1.131151</v>
      </c>
      <c r="S637" s="167"/>
      <c r="T637" s="169">
        <f>SUM(T638:T676)</f>
        <v>0.35065681000000004</v>
      </c>
      <c r="AR637" s="170" t="s">
        <v>84</v>
      </c>
      <c r="AT637" s="171" t="s">
        <v>73</v>
      </c>
      <c r="AU637" s="171" t="s">
        <v>82</v>
      </c>
      <c r="AY637" s="170" t="s">
        <v>153</v>
      </c>
      <c r="BK637" s="172">
        <f>SUM(BK638:BK676)</f>
        <v>0</v>
      </c>
    </row>
    <row r="638" spans="1:65" s="2" customFormat="1" ht="16.5" customHeight="1" x14ac:dyDescent="0.2">
      <c r="A638" s="36"/>
      <c r="B638" s="37"/>
      <c r="C638" s="175" t="s">
        <v>1020</v>
      </c>
      <c r="D638" s="175" t="s">
        <v>156</v>
      </c>
      <c r="E638" s="176" t="s">
        <v>1021</v>
      </c>
      <c r="F638" s="177" t="s">
        <v>1022</v>
      </c>
      <c r="G638" s="178" t="s">
        <v>433</v>
      </c>
      <c r="H638" s="179">
        <v>1131.1510000000001</v>
      </c>
      <c r="I638" s="180"/>
      <c r="J638" s="181">
        <f>ROUND(I638*H638,2)</f>
        <v>0</v>
      </c>
      <c r="K638" s="177" t="s">
        <v>315</v>
      </c>
      <c r="L638" s="41"/>
      <c r="M638" s="182" t="s">
        <v>28</v>
      </c>
      <c r="N638" s="183" t="s">
        <v>45</v>
      </c>
      <c r="O638" s="66"/>
      <c r="P638" s="184">
        <f>O638*H638</f>
        <v>0</v>
      </c>
      <c r="Q638" s="184">
        <v>1E-3</v>
      </c>
      <c r="R638" s="184">
        <f>Q638*H638</f>
        <v>1.131151</v>
      </c>
      <c r="S638" s="184">
        <v>3.1E-4</v>
      </c>
      <c r="T638" s="185">
        <f>S638*H638</f>
        <v>0.35065681000000004</v>
      </c>
      <c r="U638" s="36"/>
      <c r="V638" s="36"/>
      <c r="W638" s="36"/>
      <c r="X638" s="36"/>
      <c r="Y638" s="36"/>
      <c r="Z638" s="36"/>
      <c r="AA638" s="36"/>
      <c r="AB638" s="36"/>
      <c r="AC638" s="36"/>
      <c r="AD638" s="36"/>
      <c r="AE638" s="36"/>
      <c r="AR638" s="186" t="s">
        <v>214</v>
      </c>
      <c r="AT638" s="186" t="s">
        <v>156</v>
      </c>
      <c r="AU638" s="186" t="s">
        <v>84</v>
      </c>
      <c r="AY638" s="19" t="s">
        <v>153</v>
      </c>
      <c r="BE638" s="187">
        <f>IF(N638="základní",J638,0)</f>
        <v>0</v>
      </c>
      <c r="BF638" s="187">
        <f>IF(N638="snížená",J638,0)</f>
        <v>0</v>
      </c>
      <c r="BG638" s="187">
        <f>IF(N638="zákl. přenesená",J638,0)</f>
        <v>0</v>
      </c>
      <c r="BH638" s="187">
        <f>IF(N638="sníž. přenesená",J638,0)</f>
        <v>0</v>
      </c>
      <c r="BI638" s="187">
        <f>IF(N638="nulová",J638,0)</f>
        <v>0</v>
      </c>
      <c r="BJ638" s="19" t="s">
        <v>82</v>
      </c>
      <c r="BK638" s="187">
        <f>ROUND(I638*H638,2)</f>
        <v>0</v>
      </c>
      <c r="BL638" s="19" t="s">
        <v>214</v>
      </c>
      <c r="BM638" s="186" t="s">
        <v>1023</v>
      </c>
    </row>
    <row r="639" spans="1:65" s="15" customFormat="1" x14ac:dyDescent="0.2">
      <c r="B639" s="224"/>
      <c r="C639" s="225"/>
      <c r="D639" s="188" t="s">
        <v>317</v>
      </c>
      <c r="E639" s="226" t="s">
        <v>28</v>
      </c>
      <c r="F639" s="227" t="s">
        <v>678</v>
      </c>
      <c r="G639" s="225"/>
      <c r="H639" s="226" t="s">
        <v>28</v>
      </c>
      <c r="I639" s="228"/>
      <c r="J639" s="225"/>
      <c r="K639" s="225"/>
      <c r="L639" s="229"/>
      <c r="M639" s="230"/>
      <c r="N639" s="231"/>
      <c r="O639" s="231"/>
      <c r="P639" s="231"/>
      <c r="Q639" s="231"/>
      <c r="R639" s="231"/>
      <c r="S639" s="231"/>
      <c r="T639" s="232"/>
      <c r="AT639" s="233" t="s">
        <v>317</v>
      </c>
      <c r="AU639" s="233" t="s">
        <v>84</v>
      </c>
      <c r="AV639" s="15" t="s">
        <v>82</v>
      </c>
      <c r="AW639" s="15" t="s">
        <v>35</v>
      </c>
      <c r="AX639" s="15" t="s">
        <v>74</v>
      </c>
      <c r="AY639" s="233" t="s">
        <v>153</v>
      </c>
    </row>
    <row r="640" spans="1:65" s="15" customFormat="1" x14ac:dyDescent="0.2">
      <c r="B640" s="224"/>
      <c r="C640" s="225"/>
      <c r="D640" s="188" t="s">
        <v>317</v>
      </c>
      <c r="E640" s="226" t="s">
        <v>28</v>
      </c>
      <c r="F640" s="227" t="s">
        <v>1024</v>
      </c>
      <c r="G640" s="225"/>
      <c r="H640" s="226" t="s">
        <v>28</v>
      </c>
      <c r="I640" s="228"/>
      <c r="J640" s="225"/>
      <c r="K640" s="225"/>
      <c r="L640" s="229"/>
      <c r="M640" s="230"/>
      <c r="N640" s="231"/>
      <c r="O640" s="231"/>
      <c r="P640" s="231"/>
      <c r="Q640" s="231"/>
      <c r="R640" s="231"/>
      <c r="S640" s="231"/>
      <c r="T640" s="232"/>
      <c r="AT640" s="233" t="s">
        <v>317</v>
      </c>
      <c r="AU640" s="233" t="s">
        <v>84</v>
      </c>
      <c r="AV640" s="15" t="s">
        <v>82</v>
      </c>
      <c r="AW640" s="15" t="s">
        <v>35</v>
      </c>
      <c r="AX640" s="15" t="s">
        <v>74</v>
      </c>
      <c r="AY640" s="233" t="s">
        <v>153</v>
      </c>
    </row>
    <row r="641" spans="2:51" s="13" customFormat="1" x14ac:dyDescent="0.2">
      <c r="B641" s="197"/>
      <c r="C641" s="198"/>
      <c r="D641" s="188" t="s">
        <v>317</v>
      </c>
      <c r="E641" s="199" t="s">
        <v>28</v>
      </c>
      <c r="F641" s="200" t="s">
        <v>1025</v>
      </c>
      <c r="G641" s="198"/>
      <c r="H641" s="201">
        <v>59.28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317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2:51" s="15" customFormat="1" x14ac:dyDescent="0.2">
      <c r="B642" s="224"/>
      <c r="C642" s="225"/>
      <c r="D642" s="188" t="s">
        <v>317</v>
      </c>
      <c r="E642" s="226" t="s">
        <v>28</v>
      </c>
      <c r="F642" s="227" t="s">
        <v>759</v>
      </c>
      <c r="G642" s="225"/>
      <c r="H642" s="226" t="s">
        <v>28</v>
      </c>
      <c r="I642" s="228"/>
      <c r="J642" s="225"/>
      <c r="K642" s="225"/>
      <c r="L642" s="229"/>
      <c r="M642" s="230"/>
      <c r="N642" s="231"/>
      <c r="O642" s="231"/>
      <c r="P642" s="231"/>
      <c r="Q642" s="231"/>
      <c r="R642" s="231"/>
      <c r="S642" s="231"/>
      <c r="T642" s="232"/>
      <c r="AT642" s="233" t="s">
        <v>317</v>
      </c>
      <c r="AU642" s="233" t="s">
        <v>84</v>
      </c>
      <c r="AV642" s="15" t="s">
        <v>82</v>
      </c>
      <c r="AW642" s="15" t="s">
        <v>35</v>
      </c>
      <c r="AX642" s="15" t="s">
        <v>74</v>
      </c>
      <c r="AY642" s="233" t="s">
        <v>153</v>
      </c>
    </row>
    <row r="643" spans="2:51" s="13" customFormat="1" x14ac:dyDescent="0.2">
      <c r="B643" s="197"/>
      <c r="C643" s="198"/>
      <c r="D643" s="188" t="s">
        <v>317</v>
      </c>
      <c r="E643" s="199" t="s">
        <v>28</v>
      </c>
      <c r="F643" s="200" t="s">
        <v>760</v>
      </c>
      <c r="G643" s="198"/>
      <c r="H643" s="201">
        <v>47.53</v>
      </c>
      <c r="I643" s="202"/>
      <c r="J643" s="198"/>
      <c r="K643" s="198"/>
      <c r="L643" s="203"/>
      <c r="M643" s="204"/>
      <c r="N643" s="205"/>
      <c r="O643" s="205"/>
      <c r="P643" s="205"/>
      <c r="Q643" s="205"/>
      <c r="R643" s="205"/>
      <c r="S643" s="205"/>
      <c r="T643" s="206"/>
      <c r="AT643" s="207" t="s">
        <v>317</v>
      </c>
      <c r="AU643" s="207" t="s">
        <v>84</v>
      </c>
      <c r="AV643" s="13" t="s">
        <v>84</v>
      </c>
      <c r="AW643" s="13" t="s">
        <v>35</v>
      </c>
      <c r="AX643" s="13" t="s">
        <v>74</v>
      </c>
      <c r="AY643" s="207" t="s">
        <v>153</v>
      </c>
    </row>
    <row r="644" spans="2:51" s="13" customFormat="1" x14ac:dyDescent="0.2">
      <c r="B644" s="197"/>
      <c r="C644" s="198"/>
      <c r="D644" s="188" t="s">
        <v>317</v>
      </c>
      <c r="E644" s="199" t="s">
        <v>28</v>
      </c>
      <c r="F644" s="200" t="s">
        <v>761</v>
      </c>
      <c r="G644" s="198"/>
      <c r="H644" s="201">
        <v>7.5</v>
      </c>
      <c r="I644" s="202"/>
      <c r="J644" s="198"/>
      <c r="K644" s="198"/>
      <c r="L644" s="203"/>
      <c r="M644" s="204"/>
      <c r="N644" s="205"/>
      <c r="O644" s="205"/>
      <c r="P644" s="205"/>
      <c r="Q644" s="205"/>
      <c r="R644" s="205"/>
      <c r="S644" s="205"/>
      <c r="T644" s="206"/>
      <c r="AT644" s="207" t="s">
        <v>317</v>
      </c>
      <c r="AU644" s="207" t="s">
        <v>84</v>
      </c>
      <c r="AV644" s="13" t="s">
        <v>84</v>
      </c>
      <c r="AW644" s="13" t="s">
        <v>35</v>
      </c>
      <c r="AX644" s="13" t="s">
        <v>74</v>
      </c>
      <c r="AY644" s="207" t="s">
        <v>153</v>
      </c>
    </row>
    <row r="645" spans="2:51" s="13" customFormat="1" x14ac:dyDescent="0.2">
      <c r="B645" s="197"/>
      <c r="C645" s="198"/>
      <c r="D645" s="188" t="s">
        <v>317</v>
      </c>
      <c r="E645" s="199" t="s">
        <v>28</v>
      </c>
      <c r="F645" s="200" t="s">
        <v>764</v>
      </c>
      <c r="G645" s="198"/>
      <c r="H645" s="201">
        <v>187.18</v>
      </c>
      <c r="I645" s="202"/>
      <c r="J645" s="198"/>
      <c r="K645" s="198"/>
      <c r="L645" s="203"/>
      <c r="M645" s="204"/>
      <c r="N645" s="205"/>
      <c r="O645" s="205"/>
      <c r="P645" s="205"/>
      <c r="Q645" s="205"/>
      <c r="R645" s="205"/>
      <c r="S645" s="205"/>
      <c r="T645" s="206"/>
      <c r="AT645" s="207" t="s">
        <v>317</v>
      </c>
      <c r="AU645" s="207" t="s">
        <v>84</v>
      </c>
      <c r="AV645" s="13" t="s">
        <v>84</v>
      </c>
      <c r="AW645" s="13" t="s">
        <v>35</v>
      </c>
      <c r="AX645" s="13" t="s">
        <v>74</v>
      </c>
      <c r="AY645" s="207" t="s">
        <v>153</v>
      </c>
    </row>
    <row r="646" spans="2:51" s="13" customFormat="1" x14ac:dyDescent="0.2">
      <c r="B646" s="197"/>
      <c r="C646" s="198"/>
      <c r="D646" s="188" t="s">
        <v>317</v>
      </c>
      <c r="E646" s="199" t="s">
        <v>28</v>
      </c>
      <c r="F646" s="200" t="s">
        <v>767</v>
      </c>
      <c r="G646" s="198"/>
      <c r="H646" s="201">
        <v>26.86</v>
      </c>
      <c r="I646" s="202"/>
      <c r="J646" s="198"/>
      <c r="K646" s="198"/>
      <c r="L646" s="203"/>
      <c r="M646" s="204"/>
      <c r="N646" s="205"/>
      <c r="O646" s="205"/>
      <c r="P646" s="205"/>
      <c r="Q646" s="205"/>
      <c r="R646" s="205"/>
      <c r="S646" s="205"/>
      <c r="T646" s="206"/>
      <c r="AT646" s="207" t="s">
        <v>317</v>
      </c>
      <c r="AU646" s="207" t="s">
        <v>84</v>
      </c>
      <c r="AV646" s="13" t="s">
        <v>84</v>
      </c>
      <c r="AW646" s="13" t="s">
        <v>35</v>
      </c>
      <c r="AX646" s="13" t="s">
        <v>74</v>
      </c>
      <c r="AY646" s="207" t="s">
        <v>153</v>
      </c>
    </row>
    <row r="647" spans="2:51" s="16" customFormat="1" x14ac:dyDescent="0.2">
      <c r="B647" s="234"/>
      <c r="C647" s="235"/>
      <c r="D647" s="188" t="s">
        <v>317</v>
      </c>
      <c r="E647" s="236" t="s">
        <v>28</v>
      </c>
      <c r="F647" s="237" t="s">
        <v>448</v>
      </c>
      <c r="G647" s="235"/>
      <c r="H647" s="238">
        <v>328.35</v>
      </c>
      <c r="I647" s="239"/>
      <c r="J647" s="235"/>
      <c r="K647" s="235"/>
      <c r="L647" s="240"/>
      <c r="M647" s="241"/>
      <c r="N647" s="242"/>
      <c r="O647" s="242"/>
      <c r="P647" s="242"/>
      <c r="Q647" s="242"/>
      <c r="R647" s="242"/>
      <c r="S647" s="242"/>
      <c r="T647" s="243"/>
      <c r="AT647" s="244" t="s">
        <v>317</v>
      </c>
      <c r="AU647" s="244" t="s">
        <v>84</v>
      </c>
      <c r="AV647" s="16" t="s">
        <v>163</v>
      </c>
      <c r="AW647" s="16" t="s">
        <v>35</v>
      </c>
      <c r="AX647" s="16" t="s">
        <v>74</v>
      </c>
      <c r="AY647" s="244" t="s">
        <v>153</v>
      </c>
    </row>
    <row r="648" spans="2:51" s="15" customFormat="1" x14ac:dyDescent="0.2">
      <c r="B648" s="224"/>
      <c r="C648" s="225"/>
      <c r="D648" s="188" t="s">
        <v>317</v>
      </c>
      <c r="E648" s="226" t="s">
        <v>28</v>
      </c>
      <c r="F648" s="227" t="s">
        <v>531</v>
      </c>
      <c r="G648" s="225"/>
      <c r="H648" s="226" t="s">
        <v>28</v>
      </c>
      <c r="I648" s="228"/>
      <c r="J648" s="225"/>
      <c r="K648" s="225"/>
      <c r="L648" s="229"/>
      <c r="M648" s="230"/>
      <c r="N648" s="231"/>
      <c r="O648" s="231"/>
      <c r="P648" s="231"/>
      <c r="Q648" s="231"/>
      <c r="R648" s="231"/>
      <c r="S648" s="231"/>
      <c r="T648" s="232"/>
      <c r="AT648" s="233" t="s">
        <v>317</v>
      </c>
      <c r="AU648" s="233" t="s">
        <v>84</v>
      </c>
      <c r="AV648" s="15" t="s">
        <v>82</v>
      </c>
      <c r="AW648" s="15" t="s">
        <v>35</v>
      </c>
      <c r="AX648" s="15" t="s">
        <v>74</v>
      </c>
      <c r="AY648" s="233" t="s">
        <v>153</v>
      </c>
    </row>
    <row r="649" spans="2:51" s="13" customFormat="1" x14ac:dyDescent="0.2">
      <c r="B649" s="197"/>
      <c r="C649" s="198"/>
      <c r="D649" s="188" t="s">
        <v>317</v>
      </c>
      <c r="E649" s="199" t="s">
        <v>28</v>
      </c>
      <c r="F649" s="200" t="s">
        <v>768</v>
      </c>
      <c r="G649" s="198"/>
      <c r="H649" s="201">
        <v>33.655000000000001</v>
      </c>
      <c r="I649" s="202"/>
      <c r="J649" s="198"/>
      <c r="K649" s="198"/>
      <c r="L649" s="203"/>
      <c r="M649" s="204"/>
      <c r="N649" s="205"/>
      <c r="O649" s="205"/>
      <c r="P649" s="205"/>
      <c r="Q649" s="205"/>
      <c r="R649" s="205"/>
      <c r="S649" s="205"/>
      <c r="T649" s="206"/>
      <c r="AT649" s="207" t="s">
        <v>317</v>
      </c>
      <c r="AU649" s="207" t="s">
        <v>84</v>
      </c>
      <c r="AV649" s="13" t="s">
        <v>84</v>
      </c>
      <c r="AW649" s="13" t="s">
        <v>35</v>
      </c>
      <c r="AX649" s="13" t="s">
        <v>74</v>
      </c>
      <c r="AY649" s="207" t="s">
        <v>153</v>
      </c>
    </row>
    <row r="650" spans="2:51" s="13" customFormat="1" x14ac:dyDescent="0.2">
      <c r="B650" s="197"/>
      <c r="C650" s="198"/>
      <c r="D650" s="188" t="s">
        <v>317</v>
      </c>
      <c r="E650" s="199" t="s">
        <v>28</v>
      </c>
      <c r="F650" s="200" t="s">
        <v>770</v>
      </c>
      <c r="G650" s="198"/>
      <c r="H650" s="201">
        <v>22.8</v>
      </c>
      <c r="I650" s="202"/>
      <c r="J650" s="198"/>
      <c r="K650" s="198"/>
      <c r="L650" s="203"/>
      <c r="M650" s="204"/>
      <c r="N650" s="205"/>
      <c r="O650" s="205"/>
      <c r="P650" s="205"/>
      <c r="Q650" s="205"/>
      <c r="R650" s="205"/>
      <c r="S650" s="205"/>
      <c r="T650" s="206"/>
      <c r="AT650" s="207" t="s">
        <v>317</v>
      </c>
      <c r="AU650" s="207" t="s">
        <v>84</v>
      </c>
      <c r="AV650" s="13" t="s">
        <v>84</v>
      </c>
      <c r="AW650" s="13" t="s">
        <v>35</v>
      </c>
      <c r="AX650" s="13" t="s">
        <v>74</v>
      </c>
      <c r="AY650" s="207" t="s">
        <v>153</v>
      </c>
    </row>
    <row r="651" spans="2:51" s="13" customFormat="1" x14ac:dyDescent="0.2">
      <c r="B651" s="197"/>
      <c r="C651" s="198"/>
      <c r="D651" s="188" t="s">
        <v>317</v>
      </c>
      <c r="E651" s="199" t="s">
        <v>28</v>
      </c>
      <c r="F651" s="200" t="s">
        <v>773</v>
      </c>
      <c r="G651" s="198"/>
      <c r="H651" s="201">
        <v>9.9</v>
      </c>
      <c r="I651" s="202"/>
      <c r="J651" s="198"/>
      <c r="K651" s="198"/>
      <c r="L651" s="203"/>
      <c r="M651" s="204"/>
      <c r="N651" s="205"/>
      <c r="O651" s="205"/>
      <c r="P651" s="205"/>
      <c r="Q651" s="205"/>
      <c r="R651" s="205"/>
      <c r="S651" s="205"/>
      <c r="T651" s="206"/>
      <c r="AT651" s="207" t="s">
        <v>317</v>
      </c>
      <c r="AU651" s="207" t="s">
        <v>84</v>
      </c>
      <c r="AV651" s="13" t="s">
        <v>84</v>
      </c>
      <c r="AW651" s="13" t="s">
        <v>35</v>
      </c>
      <c r="AX651" s="13" t="s">
        <v>74</v>
      </c>
      <c r="AY651" s="207" t="s">
        <v>153</v>
      </c>
    </row>
    <row r="652" spans="2:51" s="13" customFormat="1" x14ac:dyDescent="0.2">
      <c r="B652" s="197"/>
      <c r="C652" s="198"/>
      <c r="D652" s="188" t="s">
        <v>317</v>
      </c>
      <c r="E652" s="199" t="s">
        <v>28</v>
      </c>
      <c r="F652" s="200" t="s">
        <v>776</v>
      </c>
      <c r="G652" s="198"/>
      <c r="H652" s="201">
        <v>20.399999999999999</v>
      </c>
      <c r="I652" s="202"/>
      <c r="J652" s="198"/>
      <c r="K652" s="198"/>
      <c r="L652" s="203"/>
      <c r="M652" s="204"/>
      <c r="N652" s="205"/>
      <c r="O652" s="205"/>
      <c r="P652" s="205"/>
      <c r="Q652" s="205"/>
      <c r="R652" s="205"/>
      <c r="S652" s="205"/>
      <c r="T652" s="206"/>
      <c r="AT652" s="207" t="s">
        <v>317</v>
      </c>
      <c r="AU652" s="207" t="s">
        <v>84</v>
      </c>
      <c r="AV652" s="13" t="s">
        <v>84</v>
      </c>
      <c r="AW652" s="13" t="s">
        <v>35</v>
      </c>
      <c r="AX652" s="13" t="s">
        <v>74</v>
      </c>
      <c r="AY652" s="207" t="s">
        <v>153</v>
      </c>
    </row>
    <row r="653" spans="2:51" s="13" customFormat="1" x14ac:dyDescent="0.2">
      <c r="B653" s="197"/>
      <c r="C653" s="198"/>
      <c r="D653" s="188" t="s">
        <v>317</v>
      </c>
      <c r="E653" s="199" t="s">
        <v>28</v>
      </c>
      <c r="F653" s="200" t="s">
        <v>778</v>
      </c>
      <c r="G653" s="198"/>
      <c r="H653" s="201">
        <v>100.541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317</v>
      </c>
      <c r="AU653" s="207" t="s">
        <v>84</v>
      </c>
      <c r="AV653" s="13" t="s">
        <v>84</v>
      </c>
      <c r="AW653" s="13" t="s">
        <v>35</v>
      </c>
      <c r="AX653" s="13" t="s">
        <v>74</v>
      </c>
      <c r="AY653" s="207" t="s">
        <v>153</v>
      </c>
    </row>
    <row r="654" spans="2:51" s="13" customFormat="1" x14ac:dyDescent="0.2">
      <c r="B654" s="197"/>
      <c r="C654" s="198"/>
      <c r="D654" s="188" t="s">
        <v>317</v>
      </c>
      <c r="E654" s="199" t="s">
        <v>28</v>
      </c>
      <c r="F654" s="200" t="s">
        <v>781</v>
      </c>
      <c r="G654" s="198"/>
      <c r="H654" s="201">
        <v>6</v>
      </c>
      <c r="I654" s="202"/>
      <c r="J654" s="198"/>
      <c r="K654" s="198"/>
      <c r="L654" s="203"/>
      <c r="M654" s="204"/>
      <c r="N654" s="205"/>
      <c r="O654" s="205"/>
      <c r="P654" s="205"/>
      <c r="Q654" s="205"/>
      <c r="R654" s="205"/>
      <c r="S654" s="205"/>
      <c r="T654" s="206"/>
      <c r="AT654" s="207" t="s">
        <v>317</v>
      </c>
      <c r="AU654" s="207" t="s">
        <v>84</v>
      </c>
      <c r="AV654" s="13" t="s">
        <v>84</v>
      </c>
      <c r="AW654" s="13" t="s">
        <v>35</v>
      </c>
      <c r="AX654" s="13" t="s">
        <v>74</v>
      </c>
      <c r="AY654" s="207" t="s">
        <v>153</v>
      </c>
    </row>
    <row r="655" spans="2:51" s="13" customFormat="1" x14ac:dyDescent="0.2">
      <c r="B655" s="197"/>
      <c r="C655" s="198"/>
      <c r="D655" s="188" t="s">
        <v>317</v>
      </c>
      <c r="E655" s="199" t="s">
        <v>28</v>
      </c>
      <c r="F655" s="200" t="s">
        <v>783</v>
      </c>
      <c r="G655" s="198"/>
      <c r="H655" s="201">
        <v>42.55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317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2:51" s="13" customFormat="1" x14ac:dyDescent="0.2">
      <c r="B656" s="197"/>
      <c r="C656" s="198"/>
      <c r="D656" s="188" t="s">
        <v>317</v>
      </c>
      <c r="E656" s="199" t="s">
        <v>28</v>
      </c>
      <c r="F656" s="200" t="s">
        <v>786</v>
      </c>
      <c r="G656" s="198"/>
      <c r="H656" s="201">
        <v>53.72</v>
      </c>
      <c r="I656" s="202"/>
      <c r="J656" s="198"/>
      <c r="K656" s="198"/>
      <c r="L656" s="203"/>
      <c r="M656" s="204"/>
      <c r="N656" s="205"/>
      <c r="O656" s="205"/>
      <c r="P656" s="205"/>
      <c r="Q656" s="205"/>
      <c r="R656" s="205"/>
      <c r="S656" s="205"/>
      <c r="T656" s="206"/>
      <c r="AT656" s="207" t="s">
        <v>317</v>
      </c>
      <c r="AU656" s="207" t="s">
        <v>84</v>
      </c>
      <c r="AV656" s="13" t="s">
        <v>84</v>
      </c>
      <c r="AW656" s="13" t="s">
        <v>35</v>
      </c>
      <c r="AX656" s="13" t="s">
        <v>74</v>
      </c>
      <c r="AY656" s="207" t="s">
        <v>153</v>
      </c>
    </row>
    <row r="657" spans="2:51" s="16" customFormat="1" x14ac:dyDescent="0.2">
      <c r="B657" s="234"/>
      <c r="C657" s="235"/>
      <c r="D657" s="188" t="s">
        <v>317</v>
      </c>
      <c r="E657" s="236" t="s">
        <v>28</v>
      </c>
      <c r="F657" s="237" t="s">
        <v>448</v>
      </c>
      <c r="G657" s="235"/>
      <c r="H657" s="238">
        <v>289.56599999999997</v>
      </c>
      <c r="I657" s="239"/>
      <c r="J657" s="235"/>
      <c r="K657" s="235"/>
      <c r="L657" s="240"/>
      <c r="M657" s="241"/>
      <c r="N657" s="242"/>
      <c r="O657" s="242"/>
      <c r="P657" s="242"/>
      <c r="Q657" s="242"/>
      <c r="R657" s="242"/>
      <c r="S657" s="242"/>
      <c r="T657" s="243"/>
      <c r="AT657" s="244" t="s">
        <v>317</v>
      </c>
      <c r="AU657" s="244" t="s">
        <v>84</v>
      </c>
      <c r="AV657" s="16" t="s">
        <v>163</v>
      </c>
      <c r="AW657" s="16" t="s">
        <v>35</v>
      </c>
      <c r="AX657" s="16" t="s">
        <v>74</v>
      </c>
      <c r="AY657" s="244" t="s">
        <v>153</v>
      </c>
    </row>
    <row r="658" spans="2:51" s="15" customFormat="1" x14ac:dyDescent="0.2">
      <c r="B658" s="224"/>
      <c r="C658" s="225"/>
      <c r="D658" s="188" t="s">
        <v>317</v>
      </c>
      <c r="E658" s="226" t="s">
        <v>28</v>
      </c>
      <c r="F658" s="227" t="s">
        <v>534</v>
      </c>
      <c r="G658" s="225"/>
      <c r="H658" s="226" t="s">
        <v>28</v>
      </c>
      <c r="I658" s="228"/>
      <c r="J658" s="225"/>
      <c r="K658" s="225"/>
      <c r="L658" s="229"/>
      <c r="M658" s="230"/>
      <c r="N658" s="231"/>
      <c r="O658" s="231"/>
      <c r="P658" s="231"/>
      <c r="Q658" s="231"/>
      <c r="R658" s="231"/>
      <c r="S658" s="231"/>
      <c r="T658" s="232"/>
      <c r="AT658" s="233" t="s">
        <v>317</v>
      </c>
      <c r="AU658" s="233" t="s">
        <v>84</v>
      </c>
      <c r="AV658" s="15" t="s">
        <v>82</v>
      </c>
      <c r="AW658" s="15" t="s">
        <v>35</v>
      </c>
      <c r="AX658" s="15" t="s">
        <v>74</v>
      </c>
      <c r="AY658" s="233" t="s">
        <v>153</v>
      </c>
    </row>
    <row r="659" spans="2:51" s="13" customFormat="1" x14ac:dyDescent="0.2">
      <c r="B659" s="197"/>
      <c r="C659" s="198"/>
      <c r="D659" s="188" t="s">
        <v>317</v>
      </c>
      <c r="E659" s="199" t="s">
        <v>28</v>
      </c>
      <c r="F659" s="200" t="s">
        <v>789</v>
      </c>
      <c r="G659" s="198"/>
      <c r="H659" s="201">
        <v>34.29</v>
      </c>
      <c r="I659" s="202"/>
      <c r="J659" s="198"/>
      <c r="K659" s="198"/>
      <c r="L659" s="203"/>
      <c r="M659" s="204"/>
      <c r="N659" s="205"/>
      <c r="O659" s="205"/>
      <c r="P659" s="205"/>
      <c r="Q659" s="205"/>
      <c r="R659" s="205"/>
      <c r="S659" s="205"/>
      <c r="T659" s="206"/>
      <c r="AT659" s="207" t="s">
        <v>317</v>
      </c>
      <c r="AU659" s="207" t="s">
        <v>84</v>
      </c>
      <c r="AV659" s="13" t="s">
        <v>84</v>
      </c>
      <c r="AW659" s="13" t="s">
        <v>35</v>
      </c>
      <c r="AX659" s="13" t="s">
        <v>74</v>
      </c>
      <c r="AY659" s="207" t="s">
        <v>153</v>
      </c>
    </row>
    <row r="660" spans="2:51" s="13" customFormat="1" x14ac:dyDescent="0.2">
      <c r="B660" s="197"/>
      <c r="C660" s="198"/>
      <c r="D660" s="188" t="s">
        <v>317</v>
      </c>
      <c r="E660" s="199" t="s">
        <v>28</v>
      </c>
      <c r="F660" s="200" t="s">
        <v>790</v>
      </c>
      <c r="G660" s="198"/>
      <c r="H660" s="201">
        <v>22.8</v>
      </c>
      <c r="I660" s="202"/>
      <c r="J660" s="198"/>
      <c r="K660" s="198"/>
      <c r="L660" s="203"/>
      <c r="M660" s="204"/>
      <c r="N660" s="205"/>
      <c r="O660" s="205"/>
      <c r="P660" s="205"/>
      <c r="Q660" s="205"/>
      <c r="R660" s="205"/>
      <c r="S660" s="205"/>
      <c r="T660" s="206"/>
      <c r="AT660" s="207" t="s">
        <v>317</v>
      </c>
      <c r="AU660" s="207" t="s">
        <v>84</v>
      </c>
      <c r="AV660" s="13" t="s">
        <v>84</v>
      </c>
      <c r="AW660" s="13" t="s">
        <v>35</v>
      </c>
      <c r="AX660" s="13" t="s">
        <v>74</v>
      </c>
      <c r="AY660" s="207" t="s">
        <v>153</v>
      </c>
    </row>
    <row r="661" spans="2:51" s="13" customFormat="1" x14ac:dyDescent="0.2">
      <c r="B661" s="197"/>
      <c r="C661" s="198"/>
      <c r="D661" s="188" t="s">
        <v>317</v>
      </c>
      <c r="E661" s="199" t="s">
        <v>28</v>
      </c>
      <c r="F661" s="200" t="s">
        <v>793</v>
      </c>
      <c r="G661" s="198"/>
      <c r="H661" s="201">
        <v>9.9</v>
      </c>
      <c r="I661" s="202"/>
      <c r="J661" s="198"/>
      <c r="K661" s="198"/>
      <c r="L661" s="203"/>
      <c r="M661" s="204"/>
      <c r="N661" s="205"/>
      <c r="O661" s="205"/>
      <c r="P661" s="205"/>
      <c r="Q661" s="205"/>
      <c r="R661" s="205"/>
      <c r="S661" s="205"/>
      <c r="T661" s="206"/>
      <c r="AT661" s="207" t="s">
        <v>317</v>
      </c>
      <c r="AU661" s="207" t="s">
        <v>84</v>
      </c>
      <c r="AV661" s="13" t="s">
        <v>84</v>
      </c>
      <c r="AW661" s="13" t="s">
        <v>35</v>
      </c>
      <c r="AX661" s="13" t="s">
        <v>74</v>
      </c>
      <c r="AY661" s="207" t="s">
        <v>153</v>
      </c>
    </row>
    <row r="662" spans="2:51" s="13" customFormat="1" x14ac:dyDescent="0.2">
      <c r="B662" s="197"/>
      <c r="C662" s="198"/>
      <c r="D662" s="188" t="s">
        <v>317</v>
      </c>
      <c r="E662" s="199" t="s">
        <v>28</v>
      </c>
      <c r="F662" s="200" t="s">
        <v>794</v>
      </c>
      <c r="G662" s="198"/>
      <c r="H662" s="201">
        <v>20.399999999999999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317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2:51" s="13" customFormat="1" x14ac:dyDescent="0.2">
      <c r="B663" s="197"/>
      <c r="C663" s="198"/>
      <c r="D663" s="188" t="s">
        <v>317</v>
      </c>
      <c r="E663" s="199" t="s">
        <v>28</v>
      </c>
      <c r="F663" s="200" t="s">
        <v>795</v>
      </c>
      <c r="G663" s="198"/>
      <c r="H663" s="201">
        <v>104.33499999999999</v>
      </c>
      <c r="I663" s="202"/>
      <c r="J663" s="198"/>
      <c r="K663" s="198"/>
      <c r="L663" s="203"/>
      <c r="M663" s="204"/>
      <c r="N663" s="205"/>
      <c r="O663" s="205"/>
      <c r="P663" s="205"/>
      <c r="Q663" s="205"/>
      <c r="R663" s="205"/>
      <c r="S663" s="205"/>
      <c r="T663" s="206"/>
      <c r="AT663" s="207" t="s">
        <v>317</v>
      </c>
      <c r="AU663" s="207" t="s">
        <v>84</v>
      </c>
      <c r="AV663" s="13" t="s">
        <v>84</v>
      </c>
      <c r="AW663" s="13" t="s">
        <v>35</v>
      </c>
      <c r="AX663" s="13" t="s">
        <v>74</v>
      </c>
      <c r="AY663" s="207" t="s">
        <v>153</v>
      </c>
    </row>
    <row r="664" spans="2:51" s="13" customFormat="1" x14ac:dyDescent="0.2">
      <c r="B664" s="197"/>
      <c r="C664" s="198"/>
      <c r="D664" s="188" t="s">
        <v>317</v>
      </c>
      <c r="E664" s="199" t="s">
        <v>28</v>
      </c>
      <c r="F664" s="200" t="s">
        <v>796</v>
      </c>
      <c r="G664" s="198"/>
      <c r="H664" s="201">
        <v>6</v>
      </c>
      <c r="I664" s="202"/>
      <c r="J664" s="198"/>
      <c r="K664" s="198"/>
      <c r="L664" s="203"/>
      <c r="M664" s="204"/>
      <c r="N664" s="205"/>
      <c r="O664" s="205"/>
      <c r="P664" s="205"/>
      <c r="Q664" s="205"/>
      <c r="R664" s="205"/>
      <c r="S664" s="205"/>
      <c r="T664" s="206"/>
      <c r="AT664" s="207" t="s">
        <v>317</v>
      </c>
      <c r="AU664" s="207" t="s">
        <v>84</v>
      </c>
      <c r="AV664" s="13" t="s">
        <v>84</v>
      </c>
      <c r="AW664" s="13" t="s">
        <v>35</v>
      </c>
      <c r="AX664" s="13" t="s">
        <v>74</v>
      </c>
      <c r="AY664" s="207" t="s">
        <v>153</v>
      </c>
    </row>
    <row r="665" spans="2:51" s="13" customFormat="1" x14ac:dyDescent="0.2">
      <c r="B665" s="197"/>
      <c r="C665" s="198"/>
      <c r="D665" s="188" t="s">
        <v>317</v>
      </c>
      <c r="E665" s="199" t="s">
        <v>28</v>
      </c>
      <c r="F665" s="200" t="s">
        <v>797</v>
      </c>
      <c r="G665" s="198"/>
      <c r="H665" s="201">
        <v>46</v>
      </c>
      <c r="I665" s="202"/>
      <c r="J665" s="198"/>
      <c r="K665" s="198"/>
      <c r="L665" s="203"/>
      <c r="M665" s="204"/>
      <c r="N665" s="205"/>
      <c r="O665" s="205"/>
      <c r="P665" s="205"/>
      <c r="Q665" s="205"/>
      <c r="R665" s="205"/>
      <c r="S665" s="205"/>
      <c r="T665" s="206"/>
      <c r="AT665" s="207" t="s">
        <v>317</v>
      </c>
      <c r="AU665" s="207" t="s">
        <v>84</v>
      </c>
      <c r="AV665" s="13" t="s">
        <v>84</v>
      </c>
      <c r="AW665" s="13" t="s">
        <v>35</v>
      </c>
      <c r="AX665" s="13" t="s">
        <v>74</v>
      </c>
      <c r="AY665" s="207" t="s">
        <v>153</v>
      </c>
    </row>
    <row r="666" spans="2:51" s="13" customFormat="1" x14ac:dyDescent="0.2">
      <c r="B666" s="197"/>
      <c r="C666" s="198"/>
      <c r="D666" s="188" t="s">
        <v>317</v>
      </c>
      <c r="E666" s="199" t="s">
        <v>28</v>
      </c>
      <c r="F666" s="200" t="s">
        <v>798</v>
      </c>
      <c r="G666" s="198"/>
      <c r="H666" s="201">
        <v>53.72</v>
      </c>
      <c r="I666" s="202"/>
      <c r="J666" s="198"/>
      <c r="K666" s="198"/>
      <c r="L666" s="203"/>
      <c r="M666" s="204"/>
      <c r="N666" s="205"/>
      <c r="O666" s="205"/>
      <c r="P666" s="205"/>
      <c r="Q666" s="205"/>
      <c r="R666" s="205"/>
      <c r="S666" s="205"/>
      <c r="T666" s="206"/>
      <c r="AT666" s="207" t="s">
        <v>317</v>
      </c>
      <c r="AU666" s="207" t="s">
        <v>84</v>
      </c>
      <c r="AV666" s="13" t="s">
        <v>84</v>
      </c>
      <c r="AW666" s="13" t="s">
        <v>35</v>
      </c>
      <c r="AX666" s="13" t="s">
        <v>74</v>
      </c>
      <c r="AY666" s="207" t="s">
        <v>153</v>
      </c>
    </row>
    <row r="667" spans="2:51" s="16" customFormat="1" x14ac:dyDescent="0.2">
      <c r="B667" s="234"/>
      <c r="C667" s="235"/>
      <c r="D667" s="188" t="s">
        <v>317</v>
      </c>
      <c r="E667" s="236" t="s">
        <v>28</v>
      </c>
      <c r="F667" s="237" t="s">
        <v>448</v>
      </c>
      <c r="G667" s="235"/>
      <c r="H667" s="238">
        <v>297.44499999999999</v>
      </c>
      <c r="I667" s="239"/>
      <c r="J667" s="235"/>
      <c r="K667" s="235"/>
      <c r="L667" s="240"/>
      <c r="M667" s="241"/>
      <c r="N667" s="242"/>
      <c r="O667" s="242"/>
      <c r="P667" s="242"/>
      <c r="Q667" s="242"/>
      <c r="R667" s="242"/>
      <c r="S667" s="242"/>
      <c r="T667" s="243"/>
      <c r="AT667" s="244" t="s">
        <v>317</v>
      </c>
      <c r="AU667" s="244" t="s">
        <v>84</v>
      </c>
      <c r="AV667" s="16" t="s">
        <v>163</v>
      </c>
      <c r="AW667" s="16" t="s">
        <v>35</v>
      </c>
      <c r="AX667" s="16" t="s">
        <v>74</v>
      </c>
      <c r="AY667" s="244" t="s">
        <v>153</v>
      </c>
    </row>
    <row r="668" spans="2:51" s="15" customFormat="1" x14ac:dyDescent="0.2">
      <c r="B668" s="224"/>
      <c r="C668" s="225"/>
      <c r="D668" s="188" t="s">
        <v>317</v>
      </c>
      <c r="E668" s="226" t="s">
        <v>28</v>
      </c>
      <c r="F668" s="227" t="s">
        <v>536</v>
      </c>
      <c r="G668" s="225"/>
      <c r="H668" s="226" t="s">
        <v>28</v>
      </c>
      <c r="I668" s="228"/>
      <c r="J668" s="225"/>
      <c r="K668" s="225"/>
      <c r="L668" s="229"/>
      <c r="M668" s="230"/>
      <c r="N668" s="231"/>
      <c r="O668" s="231"/>
      <c r="P668" s="231"/>
      <c r="Q668" s="231"/>
      <c r="R668" s="231"/>
      <c r="S668" s="231"/>
      <c r="T668" s="232"/>
      <c r="AT668" s="233" t="s">
        <v>317</v>
      </c>
      <c r="AU668" s="233" t="s">
        <v>84</v>
      </c>
      <c r="AV668" s="15" t="s">
        <v>82</v>
      </c>
      <c r="AW668" s="15" t="s">
        <v>35</v>
      </c>
      <c r="AX668" s="15" t="s">
        <v>74</v>
      </c>
      <c r="AY668" s="233" t="s">
        <v>153</v>
      </c>
    </row>
    <row r="669" spans="2:51" s="13" customFormat="1" x14ac:dyDescent="0.2">
      <c r="B669" s="197"/>
      <c r="C669" s="198"/>
      <c r="D669" s="188" t="s">
        <v>317</v>
      </c>
      <c r="E669" s="199" t="s">
        <v>28</v>
      </c>
      <c r="F669" s="200" t="s">
        <v>801</v>
      </c>
      <c r="G669" s="198"/>
      <c r="H669" s="201">
        <v>19.875</v>
      </c>
      <c r="I669" s="202"/>
      <c r="J669" s="198"/>
      <c r="K669" s="198"/>
      <c r="L669" s="203"/>
      <c r="M669" s="204"/>
      <c r="N669" s="205"/>
      <c r="O669" s="205"/>
      <c r="P669" s="205"/>
      <c r="Q669" s="205"/>
      <c r="R669" s="205"/>
      <c r="S669" s="205"/>
      <c r="T669" s="206"/>
      <c r="AT669" s="207" t="s">
        <v>317</v>
      </c>
      <c r="AU669" s="207" t="s">
        <v>84</v>
      </c>
      <c r="AV669" s="13" t="s">
        <v>84</v>
      </c>
      <c r="AW669" s="13" t="s">
        <v>35</v>
      </c>
      <c r="AX669" s="13" t="s">
        <v>74</v>
      </c>
      <c r="AY669" s="207" t="s">
        <v>153</v>
      </c>
    </row>
    <row r="670" spans="2:51" s="13" customFormat="1" x14ac:dyDescent="0.2">
      <c r="B670" s="197"/>
      <c r="C670" s="198"/>
      <c r="D670" s="188" t="s">
        <v>317</v>
      </c>
      <c r="E670" s="199" t="s">
        <v>28</v>
      </c>
      <c r="F670" s="200" t="s">
        <v>804</v>
      </c>
      <c r="G670" s="198"/>
      <c r="H670" s="201">
        <v>26.234999999999999</v>
      </c>
      <c r="I670" s="202"/>
      <c r="J670" s="198"/>
      <c r="K670" s="198"/>
      <c r="L670" s="203"/>
      <c r="M670" s="204"/>
      <c r="N670" s="205"/>
      <c r="O670" s="205"/>
      <c r="P670" s="205"/>
      <c r="Q670" s="205"/>
      <c r="R670" s="205"/>
      <c r="S670" s="205"/>
      <c r="T670" s="206"/>
      <c r="AT670" s="207" t="s">
        <v>317</v>
      </c>
      <c r="AU670" s="207" t="s">
        <v>84</v>
      </c>
      <c r="AV670" s="13" t="s">
        <v>84</v>
      </c>
      <c r="AW670" s="13" t="s">
        <v>35</v>
      </c>
      <c r="AX670" s="13" t="s">
        <v>74</v>
      </c>
      <c r="AY670" s="207" t="s">
        <v>153</v>
      </c>
    </row>
    <row r="671" spans="2:51" s="13" customFormat="1" x14ac:dyDescent="0.2">
      <c r="B671" s="197"/>
      <c r="C671" s="198"/>
      <c r="D671" s="188" t="s">
        <v>317</v>
      </c>
      <c r="E671" s="199" t="s">
        <v>28</v>
      </c>
      <c r="F671" s="200" t="s">
        <v>807</v>
      </c>
      <c r="G671" s="198"/>
      <c r="H671" s="201">
        <v>25.2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317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2:51" s="13" customFormat="1" x14ac:dyDescent="0.2">
      <c r="B672" s="197"/>
      <c r="C672" s="198"/>
      <c r="D672" s="188" t="s">
        <v>317</v>
      </c>
      <c r="E672" s="199" t="s">
        <v>28</v>
      </c>
      <c r="F672" s="200" t="s">
        <v>808</v>
      </c>
      <c r="G672" s="198"/>
      <c r="H672" s="201">
        <v>89.43</v>
      </c>
      <c r="I672" s="202"/>
      <c r="J672" s="198"/>
      <c r="K672" s="198"/>
      <c r="L672" s="203"/>
      <c r="M672" s="204"/>
      <c r="N672" s="205"/>
      <c r="O672" s="205"/>
      <c r="P672" s="205"/>
      <c r="Q672" s="205"/>
      <c r="R672" s="205"/>
      <c r="S672" s="205"/>
      <c r="T672" s="206"/>
      <c r="AT672" s="207" t="s">
        <v>317</v>
      </c>
      <c r="AU672" s="207" t="s">
        <v>84</v>
      </c>
      <c r="AV672" s="13" t="s">
        <v>84</v>
      </c>
      <c r="AW672" s="13" t="s">
        <v>35</v>
      </c>
      <c r="AX672" s="13" t="s">
        <v>74</v>
      </c>
      <c r="AY672" s="207" t="s">
        <v>153</v>
      </c>
    </row>
    <row r="673" spans="1:51" s="13" customFormat="1" x14ac:dyDescent="0.2">
      <c r="B673" s="197"/>
      <c r="C673" s="198"/>
      <c r="D673" s="188" t="s">
        <v>317</v>
      </c>
      <c r="E673" s="199" t="s">
        <v>28</v>
      </c>
      <c r="F673" s="200" t="s">
        <v>810</v>
      </c>
      <c r="G673" s="198"/>
      <c r="H673" s="201">
        <v>22.05</v>
      </c>
      <c r="I673" s="202"/>
      <c r="J673" s="198"/>
      <c r="K673" s="198"/>
      <c r="L673" s="203"/>
      <c r="M673" s="204"/>
      <c r="N673" s="205"/>
      <c r="O673" s="205"/>
      <c r="P673" s="205"/>
      <c r="Q673" s="205"/>
      <c r="R673" s="205"/>
      <c r="S673" s="205"/>
      <c r="T673" s="206"/>
      <c r="AT673" s="207" t="s">
        <v>317</v>
      </c>
      <c r="AU673" s="207" t="s">
        <v>84</v>
      </c>
      <c r="AV673" s="13" t="s">
        <v>84</v>
      </c>
      <c r="AW673" s="13" t="s">
        <v>35</v>
      </c>
      <c r="AX673" s="13" t="s">
        <v>74</v>
      </c>
      <c r="AY673" s="207" t="s">
        <v>153</v>
      </c>
    </row>
    <row r="674" spans="1:51" s="13" customFormat="1" x14ac:dyDescent="0.2">
      <c r="B674" s="197"/>
      <c r="C674" s="198"/>
      <c r="D674" s="188" t="s">
        <v>317</v>
      </c>
      <c r="E674" s="199" t="s">
        <v>28</v>
      </c>
      <c r="F674" s="200" t="s">
        <v>812</v>
      </c>
      <c r="G674" s="198"/>
      <c r="H674" s="201">
        <v>33</v>
      </c>
      <c r="I674" s="202"/>
      <c r="J674" s="198"/>
      <c r="K674" s="198"/>
      <c r="L674" s="203"/>
      <c r="M674" s="204"/>
      <c r="N674" s="205"/>
      <c r="O674" s="205"/>
      <c r="P674" s="205"/>
      <c r="Q674" s="205"/>
      <c r="R674" s="205"/>
      <c r="S674" s="205"/>
      <c r="T674" s="206"/>
      <c r="AT674" s="207" t="s">
        <v>317</v>
      </c>
      <c r="AU674" s="207" t="s">
        <v>84</v>
      </c>
      <c r="AV674" s="13" t="s">
        <v>84</v>
      </c>
      <c r="AW674" s="13" t="s">
        <v>35</v>
      </c>
      <c r="AX674" s="13" t="s">
        <v>74</v>
      </c>
      <c r="AY674" s="207" t="s">
        <v>153</v>
      </c>
    </row>
    <row r="675" spans="1:51" s="16" customFormat="1" x14ac:dyDescent="0.2">
      <c r="B675" s="234"/>
      <c r="C675" s="235"/>
      <c r="D675" s="188" t="s">
        <v>317</v>
      </c>
      <c r="E675" s="236" t="s">
        <v>28</v>
      </c>
      <c r="F675" s="237" t="s">
        <v>448</v>
      </c>
      <c r="G675" s="235"/>
      <c r="H675" s="238">
        <v>215.79</v>
      </c>
      <c r="I675" s="239"/>
      <c r="J675" s="235"/>
      <c r="K675" s="235"/>
      <c r="L675" s="240"/>
      <c r="M675" s="241"/>
      <c r="N675" s="242"/>
      <c r="O675" s="242"/>
      <c r="P675" s="242"/>
      <c r="Q675" s="242"/>
      <c r="R675" s="242"/>
      <c r="S675" s="242"/>
      <c r="T675" s="243"/>
      <c r="AT675" s="244" t="s">
        <v>317</v>
      </c>
      <c r="AU675" s="244" t="s">
        <v>84</v>
      </c>
      <c r="AV675" s="16" t="s">
        <v>163</v>
      </c>
      <c r="AW675" s="16" t="s">
        <v>35</v>
      </c>
      <c r="AX675" s="16" t="s">
        <v>74</v>
      </c>
      <c r="AY675" s="244" t="s">
        <v>153</v>
      </c>
    </row>
    <row r="676" spans="1:51" s="14" customFormat="1" x14ac:dyDescent="0.2">
      <c r="B676" s="208"/>
      <c r="C676" s="209"/>
      <c r="D676" s="188" t="s">
        <v>317</v>
      </c>
      <c r="E676" s="210" t="s">
        <v>28</v>
      </c>
      <c r="F676" s="211" t="s">
        <v>353</v>
      </c>
      <c r="G676" s="209"/>
      <c r="H676" s="212">
        <v>1131.1510000000001</v>
      </c>
      <c r="I676" s="213"/>
      <c r="J676" s="209"/>
      <c r="K676" s="209"/>
      <c r="L676" s="214"/>
      <c r="M676" s="245"/>
      <c r="N676" s="246"/>
      <c r="O676" s="246"/>
      <c r="P676" s="246"/>
      <c r="Q676" s="246"/>
      <c r="R676" s="246"/>
      <c r="S676" s="246"/>
      <c r="T676" s="247"/>
      <c r="AT676" s="218" t="s">
        <v>317</v>
      </c>
      <c r="AU676" s="218" t="s">
        <v>84</v>
      </c>
      <c r="AV676" s="14" t="s">
        <v>167</v>
      </c>
      <c r="AW676" s="14" t="s">
        <v>35</v>
      </c>
      <c r="AX676" s="14" t="s">
        <v>82</v>
      </c>
      <c r="AY676" s="218" t="s">
        <v>153</v>
      </c>
    </row>
    <row r="677" spans="1:51" s="2" customFormat="1" ht="6.95" customHeight="1" x14ac:dyDescent="0.2">
      <c r="A677" s="36"/>
      <c r="B677" s="49"/>
      <c r="C677" s="50"/>
      <c r="D677" s="50"/>
      <c r="E677" s="50"/>
      <c r="F677" s="50"/>
      <c r="G677" s="50"/>
      <c r="H677" s="50"/>
      <c r="I677" s="50"/>
      <c r="J677" s="50"/>
      <c r="K677" s="50"/>
      <c r="L677" s="41"/>
      <c r="M677" s="36"/>
      <c r="O677" s="36"/>
      <c r="P677" s="36"/>
      <c r="Q677" s="36"/>
      <c r="R677" s="36"/>
      <c r="S677" s="36"/>
      <c r="T677" s="36"/>
      <c r="U677" s="36"/>
      <c r="V677" s="36"/>
      <c r="W677" s="36"/>
      <c r="X677" s="36"/>
      <c r="Y677" s="36"/>
      <c r="Z677" s="36"/>
      <c r="AA677" s="36"/>
      <c r="AB677" s="36"/>
      <c r="AC677" s="36"/>
      <c r="AD677" s="36"/>
      <c r="AE677" s="36"/>
    </row>
  </sheetData>
  <sheetProtection algorithmName="SHA-512" hashValue="Q4TJ1GJwkBotNQvT/rrlUtLb8xvB0/oX/5llYzFN4EpHCyVVNVfda08nRqiLDy6KZsS9OQi3M5qCaee5RlpVtg==" saltValue="Pp6XTeXrosmZYTrKUXGVUg==" spinCount="100000" sheet="1" objects="1" scenarios="1" formatColumns="0" formatRows="0" autoFilter="0"/>
  <autoFilter ref="C92:K676"/>
  <mergeCells count="9">
    <mergeCell ref="E50:H50"/>
    <mergeCell ref="E83:H83"/>
    <mergeCell ref="E85:H8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1" manualBreakCount="1">
    <brk id="624" min="2" max="10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1966"/>
  <sheetViews>
    <sheetView showGridLines="0" view="pageBreakPreview" topLeftCell="A1261" zoomScaleNormal="100" zoomScaleSheetLayoutView="100" workbookViewId="0">
      <selection activeCell="J1506" sqref="J1506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56" s="1" customFormat="1" ht="36.950000000000003" customHeight="1" x14ac:dyDescent="0.2"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AT2" s="19" t="s">
        <v>93</v>
      </c>
      <c r="AZ2" s="248" t="s">
        <v>1026</v>
      </c>
      <c r="BA2" s="248" t="s">
        <v>28</v>
      </c>
      <c r="BB2" s="248" t="s">
        <v>28</v>
      </c>
      <c r="BC2" s="248" t="s">
        <v>1027</v>
      </c>
      <c r="BD2" s="248" t="s">
        <v>84</v>
      </c>
    </row>
    <row r="3" spans="1:5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  <c r="AZ3" s="248" t="s">
        <v>1028</v>
      </c>
      <c r="BA3" s="248" t="s">
        <v>28</v>
      </c>
      <c r="BB3" s="248" t="s">
        <v>28</v>
      </c>
      <c r="BC3" s="248" t="s">
        <v>1029</v>
      </c>
      <c r="BD3" s="248" t="s">
        <v>84</v>
      </c>
    </row>
    <row r="4" spans="1:5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  <c r="AZ4" s="248" t="s">
        <v>1030</v>
      </c>
      <c r="BA4" s="248" t="s">
        <v>28</v>
      </c>
      <c r="BB4" s="248" t="s">
        <v>28</v>
      </c>
      <c r="BC4" s="248" t="s">
        <v>1031</v>
      </c>
      <c r="BD4" s="248" t="s">
        <v>84</v>
      </c>
    </row>
    <row r="5" spans="1:56" s="1" customFormat="1" ht="6.95" customHeight="1" x14ac:dyDescent="0.2">
      <c r="B5" s="22"/>
      <c r="L5" s="22"/>
      <c r="AZ5" s="248" t="s">
        <v>1032</v>
      </c>
      <c r="BA5" s="248" t="s">
        <v>28</v>
      </c>
      <c r="BB5" s="248" t="s">
        <v>28</v>
      </c>
      <c r="BC5" s="248" t="s">
        <v>1033</v>
      </c>
      <c r="BD5" s="248" t="s">
        <v>84</v>
      </c>
    </row>
    <row r="6" spans="1:56" s="1" customFormat="1" ht="12" customHeight="1" x14ac:dyDescent="0.2">
      <c r="B6" s="22"/>
      <c r="D6" s="107" t="s">
        <v>16</v>
      </c>
      <c r="L6" s="22"/>
      <c r="AZ6" s="248" t="s">
        <v>1034</v>
      </c>
      <c r="BA6" s="248" t="s">
        <v>28</v>
      </c>
      <c r="BB6" s="248" t="s">
        <v>28</v>
      </c>
      <c r="BC6" s="248" t="s">
        <v>1035</v>
      </c>
      <c r="BD6" s="248" t="s">
        <v>84</v>
      </c>
    </row>
    <row r="7" spans="1:56" s="1" customFormat="1" ht="16.5" customHeight="1" x14ac:dyDescent="0.2">
      <c r="B7" s="22"/>
      <c r="E7" s="418" t="str">
        <f>'Rekapitulace stavby'!K6</f>
        <v>REKONSTRUKCE A DOSTAVBA BUDOV FF UK - STAVBA</v>
      </c>
      <c r="F7" s="419"/>
      <c r="G7" s="419"/>
      <c r="H7" s="419"/>
      <c r="L7" s="22"/>
      <c r="AZ7" s="248" t="s">
        <v>1036</v>
      </c>
      <c r="BA7" s="248" t="s">
        <v>28</v>
      </c>
      <c r="BB7" s="248" t="s">
        <v>28</v>
      </c>
      <c r="BC7" s="248" t="s">
        <v>1037</v>
      </c>
      <c r="BD7" s="248" t="s">
        <v>84</v>
      </c>
    </row>
    <row r="8" spans="1:5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Z8" s="248" t="s">
        <v>1038</v>
      </c>
      <c r="BA8" s="248" t="s">
        <v>28</v>
      </c>
      <c r="BB8" s="248" t="s">
        <v>28</v>
      </c>
      <c r="BC8" s="248" t="s">
        <v>1039</v>
      </c>
      <c r="BD8" s="248" t="s">
        <v>84</v>
      </c>
    </row>
    <row r="9" spans="1:56" s="2" customFormat="1" ht="16.5" customHeight="1" x14ac:dyDescent="0.2">
      <c r="A9" s="36"/>
      <c r="B9" s="41"/>
      <c r="C9" s="36"/>
      <c r="D9" s="36"/>
      <c r="E9" s="420" t="s">
        <v>1040</v>
      </c>
      <c r="F9" s="421"/>
      <c r="G9" s="421"/>
      <c r="H9" s="421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248" t="s">
        <v>1041</v>
      </c>
      <c r="BA9" s="248" t="s">
        <v>28</v>
      </c>
      <c r="BB9" s="248" t="s">
        <v>28</v>
      </c>
      <c r="BC9" s="248" t="s">
        <v>1042</v>
      </c>
      <c r="BD9" s="248" t="s">
        <v>84</v>
      </c>
    </row>
    <row r="10" spans="1:5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Z10" s="248" t="s">
        <v>1043</v>
      </c>
      <c r="BA10" s="248" t="s">
        <v>28</v>
      </c>
      <c r="BB10" s="248" t="s">
        <v>28</v>
      </c>
      <c r="BC10" s="248" t="s">
        <v>1044</v>
      </c>
      <c r="BD10" s="248" t="s">
        <v>84</v>
      </c>
    </row>
    <row r="11" spans="1:5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248" t="s">
        <v>1045</v>
      </c>
      <c r="BA11" s="248" t="s">
        <v>28</v>
      </c>
      <c r="BB11" s="248" t="s">
        <v>28</v>
      </c>
      <c r="BC11" s="248" t="s">
        <v>1046</v>
      </c>
      <c r="BD11" s="248" t="s">
        <v>84</v>
      </c>
    </row>
    <row r="12" spans="1:5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248" t="s">
        <v>1047</v>
      </c>
      <c r="BA12" s="248" t="s">
        <v>28</v>
      </c>
      <c r="BB12" s="248" t="s">
        <v>28</v>
      </c>
      <c r="BC12" s="248" t="s">
        <v>1048</v>
      </c>
      <c r="BD12" s="248" t="s">
        <v>84</v>
      </c>
    </row>
    <row r="13" spans="1:5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248" t="s">
        <v>1049</v>
      </c>
      <c r="BA13" s="248" t="s">
        <v>28</v>
      </c>
      <c r="BB13" s="248" t="s">
        <v>28</v>
      </c>
      <c r="BC13" s="248" t="s">
        <v>1050</v>
      </c>
      <c r="BD13" s="248" t="s">
        <v>84</v>
      </c>
    </row>
    <row r="14" spans="1:5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248" t="s">
        <v>1051</v>
      </c>
      <c r="BA14" s="248" t="s">
        <v>28</v>
      </c>
      <c r="BB14" s="248" t="s">
        <v>28</v>
      </c>
      <c r="BC14" s="248" t="s">
        <v>1052</v>
      </c>
      <c r="BD14" s="248" t="s">
        <v>84</v>
      </c>
    </row>
    <row r="15" spans="1:5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248" t="s">
        <v>1053</v>
      </c>
      <c r="BA15" s="248" t="s">
        <v>28</v>
      </c>
      <c r="BB15" s="248" t="s">
        <v>28</v>
      </c>
      <c r="BC15" s="248" t="s">
        <v>1054</v>
      </c>
      <c r="BD15" s="248" t="s">
        <v>84</v>
      </c>
    </row>
    <row r="16" spans="1:5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2" t="str">
        <f>'Rekapitulace stavby'!E14</f>
        <v>Vyplň údaj</v>
      </c>
      <c r="F18" s="423"/>
      <c r="G18" s="423"/>
      <c r="H18" s="423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4" t="s">
        <v>28</v>
      </c>
      <c r="F27" s="424"/>
      <c r="G27" s="424"/>
      <c r="H27" s="424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ROUND(J105,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ROUND((SUM(BE105:BE1965)),  2)</f>
        <v>0</v>
      </c>
      <c r="G33" s="36"/>
      <c r="H33" s="36"/>
      <c r="I33" s="120">
        <v>0.21</v>
      </c>
      <c r="J33" s="119">
        <f>ROUND(((SUM(BE105:BE1965))*I33),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ROUND((SUM(BF105:BF1965)),  2)</f>
        <v>0</v>
      </c>
      <c r="G34" s="36"/>
      <c r="H34" s="36"/>
      <c r="I34" s="120">
        <v>0.15</v>
      </c>
      <c r="J34" s="119">
        <f>ROUND(((SUM(BF105:BF1965))*I34),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ROUND((SUM(BG105:BG1965)),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ROUND((SUM(BH105:BH1965)),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ROUND((SUM(BI105:BI1965)),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16" t="str">
        <f>E7</f>
        <v>REKONSTRUKCE A DOSTAVBA BUDOV FF UK - STAVBA</v>
      </c>
      <c r="F48" s="417"/>
      <c r="G48" s="417"/>
      <c r="H48" s="417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11" t="str">
        <f>E9</f>
        <v>04 - SO 01 - OBJEKT A - STAVEBNÍ PRÁCE</v>
      </c>
      <c r="F50" s="415"/>
      <c r="G50" s="415"/>
      <c r="H50" s="415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J105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J106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J107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304</v>
      </c>
      <c r="E62" s="145"/>
      <c r="F62" s="145"/>
      <c r="G62" s="145"/>
      <c r="H62" s="145"/>
      <c r="I62" s="145"/>
      <c r="J62" s="146">
        <f>J110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1055</v>
      </c>
      <c r="E63" s="145"/>
      <c r="F63" s="145"/>
      <c r="G63" s="145"/>
      <c r="H63" s="145"/>
      <c r="I63" s="145"/>
      <c r="J63" s="146">
        <f>J134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1056</v>
      </c>
      <c r="E64" s="145"/>
      <c r="F64" s="145"/>
      <c r="G64" s="145"/>
      <c r="H64" s="145"/>
      <c r="I64" s="145"/>
      <c r="J64" s="146">
        <f>J385</f>
        <v>0</v>
      </c>
      <c r="K64" s="143"/>
      <c r="L64" s="147"/>
    </row>
    <row r="65" spans="2:12" s="10" customFormat="1" ht="19.899999999999999" customHeight="1" x14ac:dyDescent="0.2">
      <c r="B65" s="142"/>
      <c r="C65" s="143"/>
      <c r="D65" s="144" t="s">
        <v>422</v>
      </c>
      <c r="E65" s="145"/>
      <c r="F65" s="145"/>
      <c r="G65" s="145"/>
      <c r="H65" s="145"/>
      <c r="I65" s="145"/>
      <c r="J65" s="146">
        <f>J617</f>
        <v>0</v>
      </c>
      <c r="K65" s="143"/>
      <c r="L65" s="147"/>
    </row>
    <row r="66" spans="2:12" s="10" customFormat="1" ht="19.899999999999999" customHeight="1" x14ac:dyDescent="0.2">
      <c r="B66" s="142"/>
      <c r="C66" s="143"/>
      <c r="D66" s="144" t="s">
        <v>305</v>
      </c>
      <c r="E66" s="145"/>
      <c r="F66" s="145"/>
      <c r="G66" s="145"/>
      <c r="H66" s="145"/>
      <c r="I66" s="145"/>
      <c r="J66" s="146">
        <f>J935</f>
        <v>0</v>
      </c>
      <c r="K66" s="143"/>
      <c r="L66" s="147"/>
    </row>
    <row r="67" spans="2:12" s="10" customFormat="1" ht="19.899999999999999" customHeight="1" x14ac:dyDescent="0.2">
      <c r="B67" s="142"/>
      <c r="C67" s="143"/>
      <c r="D67" s="144" t="s">
        <v>1057</v>
      </c>
      <c r="E67" s="145"/>
      <c r="F67" s="145"/>
      <c r="G67" s="145"/>
      <c r="H67" s="145"/>
      <c r="I67" s="145"/>
      <c r="J67" s="146">
        <f>J973</f>
        <v>0</v>
      </c>
      <c r="K67" s="143"/>
      <c r="L67" s="147"/>
    </row>
    <row r="68" spans="2:12" s="9" customFormat="1" ht="24.95" customHeight="1" x14ac:dyDescent="0.2">
      <c r="B68" s="136"/>
      <c r="C68" s="137"/>
      <c r="D68" s="138" t="s">
        <v>307</v>
      </c>
      <c r="E68" s="139"/>
      <c r="F68" s="139"/>
      <c r="G68" s="139"/>
      <c r="H68" s="139"/>
      <c r="I68" s="139"/>
      <c r="J68" s="140">
        <f>J975</f>
        <v>0</v>
      </c>
      <c r="K68" s="137"/>
      <c r="L68" s="141"/>
    </row>
    <row r="69" spans="2:12" s="10" customFormat="1" ht="19.899999999999999" customHeight="1" x14ac:dyDescent="0.2">
      <c r="B69" s="142"/>
      <c r="C69" s="143"/>
      <c r="D69" s="144" t="s">
        <v>423</v>
      </c>
      <c r="E69" s="145"/>
      <c r="F69" s="145"/>
      <c r="G69" s="145"/>
      <c r="H69" s="145"/>
      <c r="I69" s="145"/>
      <c r="J69" s="146">
        <f>J976</f>
        <v>0</v>
      </c>
      <c r="K69" s="143"/>
      <c r="L69" s="147"/>
    </row>
    <row r="70" spans="2:12" s="10" customFormat="1" ht="19.899999999999999" customHeight="1" x14ac:dyDescent="0.2">
      <c r="B70" s="142"/>
      <c r="C70" s="143"/>
      <c r="D70" s="144" t="s">
        <v>424</v>
      </c>
      <c r="E70" s="145"/>
      <c r="F70" s="145"/>
      <c r="G70" s="145"/>
      <c r="H70" s="145"/>
      <c r="I70" s="145"/>
      <c r="J70" s="146">
        <f>J1015</f>
        <v>0</v>
      </c>
      <c r="K70" s="143"/>
      <c r="L70" s="147"/>
    </row>
    <row r="71" spans="2:12" s="10" customFormat="1" ht="19.899999999999999" customHeight="1" x14ac:dyDescent="0.2">
      <c r="B71" s="142"/>
      <c r="C71" s="143"/>
      <c r="D71" s="144" t="s">
        <v>425</v>
      </c>
      <c r="E71" s="145"/>
      <c r="F71" s="145"/>
      <c r="G71" s="145"/>
      <c r="H71" s="145"/>
      <c r="I71" s="145"/>
      <c r="J71" s="146">
        <f>J1128</f>
        <v>0</v>
      </c>
      <c r="K71" s="143"/>
      <c r="L71" s="147"/>
    </row>
    <row r="72" spans="2:12" s="10" customFormat="1" ht="19.899999999999999" customHeight="1" x14ac:dyDescent="0.2">
      <c r="B72" s="142"/>
      <c r="C72" s="143"/>
      <c r="D72" s="144" t="s">
        <v>426</v>
      </c>
      <c r="E72" s="145"/>
      <c r="F72" s="145"/>
      <c r="G72" s="145"/>
      <c r="H72" s="145"/>
      <c r="I72" s="145"/>
      <c r="J72" s="146">
        <f>J1339</f>
        <v>0</v>
      </c>
      <c r="K72" s="143"/>
      <c r="L72" s="147"/>
    </row>
    <row r="73" spans="2:12" s="10" customFormat="1" ht="19.899999999999999" customHeight="1" x14ac:dyDescent="0.2">
      <c r="B73" s="142"/>
      <c r="C73" s="143"/>
      <c r="D73" s="144" t="s">
        <v>1058</v>
      </c>
      <c r="E73" s="145"/>
      <c r="F73" s="145"/>
      <c r="G73" s="145"/>
      <c r="H73" s="145"/>
      <c r="I73" s="145"/>
      <c r="J73" s="146">
        <f>J1366</f>
        <v>0</v>
      </c>
      <c r="K73" s="143"/>
      <c r="L73" s="147"/>
    </row>
    <row r="74" spans="2:12" s="10" customFormat="1" ht="19.899999999999999" customHeight="1" x14ac:dyDescent="0.2">
      <c r="B74" s="142"/>
      <c r="C74" s="143"/>
      <c r="D74" s="144" t="s">
        <v>1059</v>
      </c>
      <c r="E74" s="145"/>
      <c r="F74" s="145"/>
      <c r="G74" s="145"/>
      <c r="H74" s="145"/>
      <c r="I74" s="145"/>
      <c r="J74" s="146">
        <f>J1426</f>
        <v>0</v>
      </c>
      <c r="K74" s="143"/>
      <c r="L74" s="147"/>
    </row>
    <row r="75" spans="2:12" s="10" customFormat="1" ht="19.899999999999999" customHeight="1" x14ac:dyDescent="0.2">
      <c r="B75" s="142"/>
      <c r="C75" s="143"/>
      <c r="D75" s="144" t="s">
        <v>1060</v>
      </c>
      <c r="E75" s="145"/>
      <c r="F75" s="145"/>
      <c r="G75" s="145"/>
      <c r="H75" s="145"/>
      <c r="I75" s="145"/>
      <c r="J75" s="146">
        <f>J1441</f>
        <v>0</v>
      </c>
      <c r="K75" s="143"/>
      <c r="L75" s="147"/>
    </row>
    <row r="76" spans="2:12" s="10" customFormat="1" ht="19.899999999999999" customHeight="1" x14ac:dyDescent="0.2">
      <c r="B76" s="142"/>
      <c r="C76" s="143"/>
      <c r="D76" s="144" t="s">
        <v>308</v>
      </c>
      <c r="E76" s="145"/>
      <c r="F76" s="145"/>
      <c r="G76" s="145"/>
      <c r="H76" s="145"/>
      <c r="I76" s="145"/>
      <c r="J76" s="146">
        <f>J1485</f>
        <v>0</v>
      </c>
      <c r="K76" s="143"/>
      <c r="L76" s="147"/>
    </row>
    <row r="77" spans="2:12" s="10" customFormat="1" ht="19.899999999999999" customHeight="1" x14ac:dyDescent="0.2">
      <c r="B77" s="142"/>
      <c r="C77" s="143"/>
      <c r="D77" s="144" t="s">
        <v>1061</v>
      </c>
      <c r="E77" s="145"/>
      <c r="F77" s="145"/>
      <c r="G77" s="145"/>
      <c r="H77" s="145"/>
      <c r="I77" s="145"/>
      <c r="J77" s="146">
        <f>J1645</f>
        <v>0</v>
      </c>
      <c r="K77" s="143"/>
      <c r="L77" s="147"/>
    </row>
    <row r="78" spans="2:12" s="10" customFormat="1" ht="19.899999999999999" customHeight="1" x14ac:dyDescent="0.2">
      <c r="B78" s="142"/>
      <c r="C78" s="143"/>
      <c r="D78" s="144" t="s">
        <v>1062</v>
      </c>
      <c r="E78" s="145"/>
      <c r="F78" s="145"/>
      <c r="G78" s="145"/>
      <c r="H78" s="145"/>
      <c r="I78" s="145"/>
      <c r="J78" s="146">
        <f>J1674</f>
        <v>0</v>
      </c>
      <c r="K78" s="143"/>
      <c r="L78" s="147"/>
    </row>
    <row r="79" spans="2:12" s="10" customFormat="1" ht="19.899999999999999" customHeight="1" x14ac:dyDescent="0.2">
      <c r="B79" s="142"/>
      <c r="C79" s="143"/>
      <c r="D79" s="144" t="s">
        <v>1063</v>
      </c>
      <c r="E79" s="145"/>
      <c r="F79" s="145"/>
      <c r="G79" s="145"/>
      <c r="H79" s="145"/>
      <c r="I79" s="145"/>
      <c r="J79" s="146">
        <f>J1681</f>
        <v>0</v>
      </c>
      <c r="K79" s="143"/>
      <c r="L79" s="147"/>
    </row>
    <row r="80" spans="2:12" s="10" customFormat="1" ht="19.899999999999999" customHeight="1" x14ac:dyDescent="0.2">
      <c r="B80" s="142"/>
      <c r="C80" s="143"/>
      <c r="D80" s="144" t="s">
        <v>428</v>
      </c>
      <c r="E80" s="145"/>
      <c r="F80" s="145"/>
      <c r="G80" s="145"/>
      <c r="H80" s="145"/>
      <c r="I80" s="145"/>
      <c r="J80" s="146">
        <f>J1720</f>
        <v>0</v>
      </c>
      <c r="K80" s="143"/>
      <c r="L80" s="147"/>
    </row>
    <row r="81" spans="1:31" s="10" customFormat="1" ht="19.899999999999999" customHeight="1" x14ac:dyDescent="0.2">
      <c r="B81" s="142"/>
      <c r="C81" s="143"/>
      <c r="D81" s="144" t="s">
        <v>1064</v>
      </c>
      <c r="E81" s="145"/>
      <c r="F81" s="145"/>
      <c r="G81" s="145"/>
      <c r="H81" s="145"/>
      <c r="I81" s="145"/>
      <c r="J81" s="146">
        <f>J1743</f>
        <v>0</v>
      </c>
      <c r="K81" s="143"/>
      <c r="L81" s="147"/>
    </row>
    <row r="82" spans="1:31" s="10" customFormat="1" ht="19.899999999999999" customHeight="1" x14ac:dyDescent="0.2">
      <c r="B82" s="142"/>
      <c r="C82" s="143"/>
      <c r="D82" s="144" t="s">
        <v>429</v>
      </c>
      <c r="E82" s="145"/>
      <c r="F82" s="145"/>
      <c r="G82" s="145"/>
      <c r="H82" s="145"/>
      <c r="I82" s="145"/>
      <c r="J82" s="146">
        <f>J1770</f>
        <v>0</v>
      </c>
      <c r="K82" s="143"/>
      <c r="L82" s="147"/>
    </row>
    <row r="83" spans="1:31" s="10" customFormat="1" ht="19.899999999999999" customHeight="1" x14ac:dyDescent="0.2">
      <c r="B83" s="142"/>
      <c r="C83" s="143"/>
      <c r="D83" s="144" t="s">
        <v>430</v>
      </c>
      <c r="E83" s="145"/>
      <c r="F83" s="145"/>
      <c r="G83" s="145"/>
      <c r="H83" s="145"/>
      <c r="I83" s="145"/>
      <c r="J83" s="146">
        <f>J1836</f>
        <v>0</v>
      </c>
      <c r="K83" s="143"/>
      <c r="L83" s="147"/>
    </row>
    <row r="84" spans="1:31" s="10" customFormat="1" ht="19.899999999999999" customHeight="1" x14ac:dyDescent="0.2">
      <c r="B84" s="142"/>
      <c r="C84" s="143"/>
      <c r="D84" s="144" t="s">
        <v>1065</v>
      </c>
      <c r="E84" s="145"/>
      <c r="F84" s="145"/>
      <c r="G84" s="145"/>
      <c r="H84" s="145"/>
      <c r="I84" s="145"/>
      <c r="J84" s="146">
        <f>J1918</f>
        <v>0</v>
      </c>
      <c r="K84" s="143"/>
      <c r="L84" s="147"/>
    </row>
    <row r="85" spans="1:31" s="10" customFormat="1" ht="19.899999999999999" customHeight="1" x14ac:dyDescent="0.2">
      <c r="B85" s="142"/>
      <c r="C85" s="143"/>
      <c r="D85" s="144" t="s">
        <v>1066</v>
      </c>
      <c r="E85" s="145"/>
      <c r="F85" s="145"/>
      <c r="G85" s="145"/>
      <c r="H85" s="145"/>
      <c r="I85" s="145"/>
      <c r="J85" s="146">
        <f>J1925</f>
        <v>0</v>
      </c>
      <c r="K85" s="143"/>
      <c r="L85" s="147"/>
    </row>
    <row r="86" spans="1:31" s="2" customFormat="1" ht="21.75" customHeight="1" x14ac:dyDescent="0.2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0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31" s="2" customFormat="1" ht="6.95" customHeight="1" x14ac:dyDescent="0.2">
      <c r="A87" s="36"/>
      <c r="B87" s="49"/>
      <c r="C87" s="50"/>
      <c r="D87" s="50"/>
      <c r="E87" s="50"/>
      <c r="F87" s="50"/>
      <c r="G87" s="50"/>
      <c r="H87" s="50"/>
      <c r="I87" s="50"/>
      <c r="J87" s="50"/>
      <c r="K87" s="50"/>
      <c r="L87" s="10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91" spans="1:31" s="2" customFormat="1" ht="6.95" customHeight="1" x14ac:dyDescent="0.2">
      <c r="A91" s="36"/>
      <c r="B91" s="51"/>
      <c r="C91" s="52"/>
      <c r="D91" s="52"/>
      <c r="E91" s="52"/>
      <c r="F91" s="52"/>
      <c r="G91" s="52"/>
      <c r="H91" s="52"/>
      <c r="I91" s="52"/>
      <c r="J91" s="52"/>
      <c r="K91" s="52"/>
      <c r="L91" s="10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31" s="2" customFormat="1" ht="24.95" customHeight="1" x14ac:dyDescent="0.2">
      <c r="A92" s="36"/>
      <c r="B92" s="37"/>
      <c r="C92" s="25" t="s">
        <v>137</v>
      </c>
      <c r="D92" s="38"/>
      <c r="E92" s="38"/>
      <c r="F92" s="38"/>
      <c r="G92" s="38"/>
      <c r="H92" s="38"/>
      <c r="I92" s="38"/>
      <c r="J92" s="38"/>
      <c r="K92" s="38"/>
      <c r="L92" s="108"/>
      <c r="S92" s="36"/>
      <c r="T92" s="36"/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</row>
    <row r="93" spans="1:31" s="2" customFormat="1" ht="6.95" customHeight="1" x14ac:dyDescent="0.2">
      <c r="A93" s="36"/>
      <c r="B93" s="37"/>
      <c r="C93" s="38"/>
      <c r="D93" s="38"/>
      <c r="E93" s="38"/>
      <c r="F93" s="38"/>
      <c r="G93" s="38"/>
      <c r="H93" s="38"/>
      <c r="I93" s="38"/>
      <c r="J93" s="38"/>
      <c r="K93" s="38"/>
      <c r="L93" s="10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12" customHeight="1" x14ac:dyDescent="0.2">
      <c r="A94" s="36"/>
      <c r="B94" s="37"/>
      <c r="C94" s="31" t="s">
        <v>16</v>
      </c>
      <c r="D94" s="38"/>
      <c r="E94" s="38"/>
      <c r="F94" s="38"/>
      <c r="G94" s="38"/>
      <c r="H94" s="38"/>
      <c r="I94" s="38"/>
      <c r="J94" s="38"/>
      <c r="K94" s="38"/>
      <c r="L94" s="10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16.5" customHeight="1" x14ac:dyDescent="0.2">
      <c r="A95" s="36"/>
      <c r="B95" s="37"/>
      <c r="C95" s="38"/>
      <c r="D95" s="38"/>
      <c r="E95" s="416" t="str">
        <f>E7</f>
        <v>REKONSTRUKCE A DOSTAVBA BUDOV FF UK - STAVBA</v>
      </c>
      <c r="F95" s="417"/>
      <c r="G95" s="417"/>
      <c r="H95" s="417"/>
      <c r="I95" s="38"/>
      <c r="J95" s="38"/>
      <c r="K95" s="38"/>
      <c r="L95" s="10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 x14ac:dyDescent="0.2">
      <c r="A96" s="36"/>
      <c r="B96" s="37"/>
      <c r="C96" s="31" t="s">
        <v>125</v>
      </c>
      <c r="D96" s="38"/>
      <c r="E96" s="38"/>
      <c r="F96" s="38"/>
      <c r="G96" s="38"/>
      <c r="H96" s="38"/>
      <c r="I96" s="38"/>
      <c r="J96" s="38"/>
      <c r="K96" s="38"/>
      <c r="L96" s="10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6.5" customHeight="1" x14ac:dyDescent="0.2">
      <c r="A97" s="36"/>
      <c r="B97" s="37"/>
      <c r="C97" s="38"/>
      <c r="D97" s="38"/>
      <c r="E97" s="411" t="str">
        <f>E9</f>
        <v>04 - SO 01 - OBJEKT A - STAVEBNÍ PRÁCE</v>
      </c>
      <c r="F97" s="415"/>
      <c r="G97" s="415"/>
      <c r="H97" s="415"/>
      <c r="I97" s="38"/>
      <c r="J97" s="38"/>
      <c r="K97" s="38"/>
      <c r="L97" s="10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6.95" customHeight="1" x14ac:dyDescent="0.2">
      <c r="A98" s="36"/>
      <c r="B98" s="37"/>
      <c r="C98" s="38"/>
      <c r="D98" s="38"/>
      <c r="E98" s="38"/>
      <c r="F98" s="38"/>
      <c r="G98" s="38"/>
      <c r="H98" s="38"/>
      <c r="I98" s="38"/>
      <c r="J98" s="38"/>
      <c r="K98" s="38"/>
      <c r="L98" s="10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 x14ac:dyDescent="0.2">
      <c r="A99" s="36"/>
      <c r="B99" s="37"/>
      <c r="C99" s="31" t="s">
        <v>22</v>
      </c>
      <c r="D99" s="38"/>
      <c r="E99" s="38"/>
      <c r="F99" s="29" t="str">
        <f>F12</f>
        <v>OPLETALOVA 47,49 - PRAHA 1</v>
      </c>
      <c r="G99" s="38"/>
      <c r="H99" s="38"/>
      <c r="I99" s="31" t="s">
        <v>24</v>
      </c>
      <c r="J99" s="61" t="str">
        <f>IF(J12="","",J12)</f>
        <v>18. 5. 2021</v>
      </c>
      <c r="K99" s="38"/>
      <c r="L99" s="10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6.95" customHeight="1" x14ac:dyDescent="0.2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10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40.15" customHeight="1" x14ac:dyDescent="0.2">
      <c r="A101" s="36"/>
      <c r="B101" s="37"/>
      <c r="C101" s="31" t="s">
        <v>26</v>
      </c>
      <c r="D101" s="38"/>
      <c r="E101" s="38"/>
      <c r="F101" s="29" t="str">
        <f>E15</f>
        <v>Filozofická fakulta, UK</v>
      </c>
      <c r="G101" s="38"/>
      <c r="H101" s="38"/>
      <c r="I101" s="31" t="s">
        <v>33</v>
      </c>
      <c r="J101" s="34" t="str">
        <f>E21</f>
        <v>Škarda architekti - ing.arch. Václav Škarda</v>
      </c>
      <c r="K101" s="38"/>
      <c r="L101" s="10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5.2" customHeight="1" x14ac:dyDescent="0.2">
      <c r="A102" s="36"/>
      <c r="B102" s="37"/>
      <c r="C102" s="31" t="s">
        <v>31</v>
      </c>
      <c r="D102" s="38"/>
      <c r="E102" s="38"/>
      <c r="F102" s="29" t="str">
        <f>IF(E18="","",E18)</f>
        <v>Vyplň údaj</v>
      </c>
      <c r="G102" s="38"/>
      <c r="H102" s="38"/>
      <c r="I102" s="31" t="s">
        <v>36</v>
      </c>
      <c r="J102" s="34" t="str">
        <f>E24</f>
        <v>Vladimír Mrázek</v>
      </c>
      <c r="K102" s="38"/>
      <c r="L102" s="10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10.35" customHeight="1" x14ac:dyDescent="0.2">
      <c r="A103" s="36"/>
      <c r="B103" s="37"/>
      <c r="C103" s="38"/>
      <c r="D103" s="38"/>
      <c r="E103" s="38"/>
      <c r="F103" s="38"/>
      <c r="G103" s="38"/>
      <c r="H103" s="38"/>
      <c r="I103" s="38"/>
      <c r="J103" s="38"/>
      <c r="K103" s="38"/>
      <c r="L103" s="10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11" customFormat="1" ht="29.25" customHeight="1" x14ac:dyDescent="0.2">
      <c r="A104" s="148"/>
      <c r="B104" s="149"/>
      <c r="C104" s="150" t="s">
        <v>138</v>
      </c>
      <c r="D104" s="151" t="s">
        <v>59</v>
      </c>
      <c r="E104" s="151" t="s">
        <v>55</v>
      </c>
      <c r="F104" s="151" t="s">
        <v>56</v>
      </c>
      <c r="G104" s="151" t="s">
        <v>139</v>
      </c>
      <c r="H104" s="151" t="s">
        <v>140</v>
      </c>
      <c r="I104" s="151" t="s">
        <v>141</v>
      </c>
      <c r="J104" s="151" t="s">
        <v>129</v>
      </c>
      <c r="K104" s="152" t="s">
        <v>142</v>
      </c>
      <c r="L104" s="153"/>
      <c r="M104" s="70" t="s">
        <v>28</v>
      </c>
      <c r="N104" s="71" t="s">
        <v>44</v>
      </c>
      <c r="O104" s="71" t="s">
        <v>143</v>
      </c>
      <c r="P104" s="71" t="s">
        <v>144</v>
      </c>
      <c r="Q104" s="71" t="s">
        <v>145</v>
      </c>
      <c r="R104" s="71" t="s">
        <v>146</v>
      </c>
      <c r="S104" s="71" t="s">
        <v>147</v>
      </c>
      <c r="T104" s="72" t="s">
        <v>148</v>
      </c>
      <c r="U104" s="148"/>
      <c r="V104" s="148"/>
      <c r="W104" s="148"/>
      <c r="X104" s="148"/>
      <c r="Y104" s="148"/>
      <c r="Z104" s="148"/>
      <c r="AA104" s="148"/>
      <c r="AB104" s="148"/>
      <c r="AC104" s="148"/>
      <c r="AD104" s="148"/>
      <c r="AE104" s="148"/>
    </row>
    <row r="105" spans="1:65" s="2" customFormat="1" ht="22.9" customHeight="1" x14ac:dyDescent="0.25">
      <c r="A105" s="36"/>
      <c r="B105" s="37"/>
      <c r="C105" s="77" t="s">
        <v>149</v>
      </c>
      <c r="D105" s="38"/>
      <c r="E105" s="38"/>
      <c r="F105" s="38"/>
      <c r="G105" s="38"/>
      <c r="H105" s="38"/>
      <c r="I105" s="38"/>
      <c r="J105" s="154">
        <f>BK105</f>
        <v>0</v>
      </c>
      <c r="K105" s="38"/>
      <c r="L105" s="41"/>
      <c r="M105" s="73"/>
      <c r="N105" s="155"/>
      <c r="O105" s="74"/>
      <c r="P105" s="156">
        <f>P106+P975</f>
        <v>0</v>
      </c>
      <c r="Q105" s="74"/>
      <c r="R105" s="156">
        <f>R106+R975</f>
        <v>2324.3562161</v>
      </c>
      <c r="S105" s="74"/>
      <c r="T105" s="157">
        <f>T106+T975</f>
        <v>8.4815000000000005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T105" s="19" t="s">
        <v>73</v>
      </c>
      <c r="AU105" s="19" t="s">
        <v>130</v>
      </c>
      <c r="BK105" s="158">
        <f>BK106+BK975</f>
        <v>0</v>
      </c>
    </row>
    <row r="106" spans="1:65" s="12" customFormat="1" ht="25.9" customHeight="1" x14ac:dyDescent="0.2">
      <c r="B106" s="159"/>
      <c r="C106" s="160"/>
      <c r="D106" s="161" t="s">
        <v>73</v>
      </c>
      <c r="E106" s="162" t="s">
        <v>309</v>
      </c>
      <c r="F106" s="162" t="s">
        <v>310</v>
      </c>
      <c r="G106" s="160"/>
      <c r="H106" s="160"/>
      <c r="I106" s="163"/>
      <c r="J106" s="164">
        <f>BK106</f>
        <v>0</v>
      </c>
      <c r="K106" s="160"/>
      <c r="L106" s="165"/>
      <c r="M106" s="166"/>
      <c r="N106" s="167"/>
      <c r="O106" s="167"/>
      <c r="P106" s="168">
        <f>P107+P110+P134+P385+P617+P935+P973</f>
        <v>0</v>
      </c>
      <c r="Q106" s="167"/>
      <c r="R106" s="168">
        <f>R107+R110+R134+R385+R617+R935+R973</f>
        <v>2233.03073528</v>
      </c>
      <c r="S106" s="167"/>
      <c r="T106" s="169">
        <f>T107+T110+T134+T385+T617+T935+T973</f>
        <v>7.3815</v>
      </c>
      <c r="AR106" s="170" t="s">
        <v>82</v>
      </c>
      <c r="AT106" s="171" t="s">
        <v>73</v>
      </c>
      <c r="AU106" s="171" t="s">
        <v>74</v>
      </c>
      <c r="AY106" s="170" t="s">
        <v>153</v>
      </c>
      <c r="BK106" s="172">
        <f>BK107+BK110+BK134+BK385+BK617+BK935+BK973</f>
        <v>0</v>
      </c>
    </row>
    <row r="107" spans="1:65" s="12" customFormat="1" ht="22.9" customHeight="1" x14ac:dyDescent="0.2">
      <c r="B107" s="159"/>
      <c r="C107" s="160"/>
      <c r="D107" s="161" t="s">
        <v>73</v>
      </c>
      <c r="E107" s="173" t="s">
        <v>82</v>
      </c>
      <c r="F107" s="173" t="s">
        <v>311</v>
      </c>
      <c r="G107" s="160"/>
      <c r="H107" s="160"/>
      <c r="I107" s="163"/>
      <c r="J107" s="174">
        <f>BK107</f>
        <v>0</v>
      </c>
      <c r="K107" s="160"/>
      <c r="L107" s="165"/>
      <c r="M107" s="166"/>
      <c r="N107" s="167"/>
      <c r="O107" s="167"/>
      <c r="P107" s="168">
        <f>SUM(P108:P109)</f>
        <v>0</v>
      </c>
      <c r="Q107" s="167"/>
      <c r="R107" s="168">
        <f>SUM(R108:R109)</f>
        <v>0</v>
      </c>
      <c r="S107" s="167"/>
      <c r="T107" s="169">
        <f>SUM(T108:T109)</f>
        <v>0</v>
      </c>
      <c r="AR107" s="170" t="s">
        <v>82</v>
      </c>
      <c r="AT107" s="171" t="s">
        <v>73</v>
      </c>
      <c r="AU107" s="171" t="s">
        <v>82</v>
      </c>
      <c r="AY107" s="170" t="s">
        <v>153</v>
      </c>
      <c r="BK107" s="172">
        <f>SUM(BK108:BK109)</f>
        <v>0</v>
      </c>
    </row>
    <row r="108" spans="1:65" s="2" customFormat="1" ht="16.5" customHeight="1" x14ac:dyDescent="0.2">
      <c r="A108" s="36"/>
      <c r="B108" s="37"/>
      <c r="C108" s="175" t="s">
        <v>82</v>
      </c>
      <c r="D108" s="175" t="s">
        <v>156</v>
      </c>
      <c r="E108" s="176" t="s">
        <v>1067</v>
      </c>
      <c r="F108" s="177" t="s">
        <v>1068</v>
      </c>
      <c r="G108" s="178" t="s">
        <v>433</v>
      </c>
      <c r="H108" s="179">
        <v>367.23</v>
      </c>
      <c r="I108" s="180"/>
      <c r="J108" s="181">
        <f>ROUND(I108*H108,2)</f>
        <v>0</v>
      </c>
      <c r="K108" s="177" t="s">
        <v>28</v>
      </c>
      <c r="L108" s="41"/>
      <c r="M108" s="182" t="s">
        <v>28</v>
      </c>
      <c r="N108" s="183" t="s">
        <v>45</v>
      </c>
      <c r="O108" s="66"/>
      <c r="P108" s="184">
        <f>O108*H108</f>
        <v>0</v>
      </c>
      <c r="Q108" s="184">
        <v>0</v>
      </c>
      <c r="R108" s="184">
        <f>Q108*H108</f>
        <v>0</v>
      </c>
      <c r="S108" s="184">
        <v>0</v>
      </c>
      <c r="T108" s="18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167</v>
      </c>
      <c r="AT108" s="186" t="s">
        <v>156</v>
      </c>
      <c r="AU108" s="186" t="s">
        <v>84</v>
      </c>
      <c r="AY108" s="19" t="s">
        <v>153</v>
      </c>
      <c r="BE108" s="187">
        <f>IF(N108="základní",J108,0)</f>
        <v>0</v>
      </c>
      <c r="BF108" s="187">
        <f>IF(N108="snížená",J108,0)</f>
        <v>0</v>
      </c>
      <c r="BG108" s="187">
        <f>IF(N108="zákl. přenesená",J108,0)</f>
        <v>0</v>
      </c>
      <c r="BH108" s="187">
        <f>IF(N108="sníž. přenesená",J108,0)</f>
        <v>0</v>
      </c>
      <c r="BI108" s="187">
        <f>IF(N108="nulová",J108,0)</f>
        <v>0</v>
      </c>
      <c r="BJ108" s="19" t="s">
        <v>82</v>
      </c>
      <c r="BK108" s="187">
        <f>ROUND(I108*H108,2)</f>
        <v>0</v>
      </c>
      <c r="BL108" s="19" t="s">
        <v>167</v>
      </c>
      <c r="BM108" s="186" t="s">
        <v>1069</v>
      </c>
    </row>
    <row r="109" spans="1:65" s="2" customFormat="1" ht="19.5" x14ac:dyDescent="0.2">
      <c r="A109" s="36"/>
      <c r="B109" s="37"/>
      <c r="C109" s="38"/>
      <c r="D109" s="188" t="s">
        <v>194</v>
      </c>
      <c r="E109" s="38"/>
      <c r="F109" s="189" t="s">
        <v>1070</v>
      </c>
      <c r="G109" s="38"/>
      <c r="H109" s="38"/>
      <c r="I109" s="190"/>
      <c r="J109" s="38"/>
      <c r="K109" s="38"/>
      <c r="L109" s="41"/>
      <c r="M109" s="191"/>
      <c r="N109" s="192"/>
      <c r="O109" s="66"/>
      <c r="P109" s="66"/>
      <c r="Q109" s="66"/>
      <c r="R109" s="66"/>
      <c r="S109" s="66"/>
      <c r="T109" s="67"/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T109" s="19" t="s">
        <v>194</v>
      </c>
      <c r="AU109" s="19" t="s">
        <v>84</v>
      </c>
    </row>
    <row r="110" spans="1:65" s="12" customFormat="1" ht="22.9" customHeight="1" x14ac:dyDescent="0.2">
      <c r="B110" s="159"/>
      <c r="C110" s="160"/>
      <c r="D110" s="161" t="s">
        <v>73</v>
      </c>
      <c r="E110" s="173" t="s">
        <v>84</v>
      </c>
      <c r="F110" s="173" t="s">
        <v>343</v>
      </c>
      <c r="G110" s="160"/>
      <c r="H110" s="160"/>
      <c r="I110" s="163"/>
      <c r="J110" s="174">
        <f>BK110</f>
        <v>0</v>
      </c>
      <c r="K110" s="160"/>
      <c r="L110" s="165"/>
      <c r="M110" s="166"/>
      <c r="N110" s="167"/>
      <c r="O110" s="167"/>
      <c r="P110" s="168">
        <f>SUM(P111:P133)</f>
        <v>0</v>
      </c>
      <c r="Q110" s="167"/>
      <c r="R110" s="168">
        <f>SUM(R111:R133)</f>
        <v>363.24446460999997</v>
      </c>
      <c r="S110" s="167"/>
      <c r="T110" s="169">
        <f>SUM(T111:T133)</f>
        <v>0</v>
      </c>
      <c r="AR110" s="170" t="s">
        <v>82</v>
      </c>
      <c r="AT110" s="171" t="s">
        <v>73</v>
      </c>
      <c r="AU110" s="171" t="s">
        <v>82</v>
      </c>
      <c r="AY110" s="170" t="s">
        <v>153</v>
      </c>
      <c r="BK110" s="172">
        <f>SUM(BK111:BK133)</f>
        <v>0</v>
      </c>
    </row>
    <row r="111" spans="1:65" s="2" customFormat="1" ht="21.75" customHeight="1" x14ac:dyDescent="0.2">
      <c r="A111" s="36"/>
      <c r="B111" s="37"/>
      <c r="C111" s="175" t="s">
        <v>84</v>
      </c>
      <c r="D111" s="175" t="s">
        <v>156</v>
      </c>
      <c r="E111" s="176" t="s">
        <v>1071</v>
      </c>
      <c r="F111" s="177" t="s">
        <v>1072</v>
      </c>
      <c r="G111" s="178" t="s">
        <v>314</v>
      </c>
      <c r="H111" s="179">
        <v>124.71899999999999</v>
      </c>
      <c r="I111" s="180"/>
      <c r="J111" s="181">
        <f>ROUND(I111*H111,2)</f>
        <v>0</v>
      </c>
      <c r="K111" s="177" t="s">
        <v>315</v>
      </c>
      <c r="L111" s="41"/>
      <c r="M111" s="182" t="s">
        <v>28</v>
      </c>
      <c r="N111" s="183" t="s">
        <v>45</v>
      </c>
      <c r="O111" s="66"/>
      <c r="P111" s="184">
        <f>O111*H111</f>
        <v>0</v>
      </c>
      <c r="Q111" s="184">
        <v>2.45329</v>
      </c>
      <c r="R111" s="184">
        <f>Q111*H111</f>
        <v>305.97187550999996</v>
      </c>
      <c r="S111" s="184">
        <v>0</v>
      </c>
      <c r="T111" s="185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6" t="s">
        <v>167</v>
      </c>
      <c r="AT111" s="186" t="s">
        <v>156</v>
      </c>
      <c r="AU111" s="186" t="s">
        <v>84</v>
      </c>
      <c r="AY111" s="19" t="s">
        <v>153</v>
      </c>
      <c r="BE111" s="187">
        <f>IF(N111="základní",J111,0)</f>
        <v>0</v>
      </c>
      <c r="BF111" s="187">
        <f>IF(N111="snížená",J111,0)</f>
        <v>0</v>
      </c>
      <c r="BG111" s="187">
        <f>IF(N111="zákl. přenesená",J111,0)</f>
        <v>0</v>
      </c>
      <c r="BH111" s="187">
        <f>IF(N111="sníž. přenesená",J111,0)</f>
        <v>0</v>
      </c>
      <c r="BI111" s="187">
        <f>IF(N111="nulová",J111,0)</f>
        <v>0</v>
      </c>
      <c r="BJ111" s="19" t="s">
        <v>82</v>
      </c>
      <c r="BK111" s="187">
        <f>ROUND(I111*H111,2)</f>
        <v>0</v>
      </c>
      <c r="BL111" s="19" t="s">
        <v>167</v>
      </c>
      <c r="BM111" s="186" t="s">
        <v>1073</v>
      </c>
    </row>
    <row r="112" spans="1:65" s="15" customFormat="1" x14ac:dyDescent="0.2">
      <c r="B112" s="224"/>
      <c r="C112" s="225"/>
      <c r="D112" s="188" t="s">
        <v>317</v>
      </c>
      <c r="E112" s="226" t="s">
        <v>28</v>
      </c>
      <c r="F112" s="227" t="s">
        <v>1074</v>
      </c>
      <c r="G112" s="225"/>
      <c r="H112" s="226" t="s">
        <v>28</v>
      </c>
      <c r="I112" s="228"/>
      <c r="J112" s="225"/>
      <c r="K112" s="225"/>
      <c r="L112" s="229"/>
      <c r="M112" s="230"/>
      <c r="N112" s="231"/>
      <c r="O112" s="231"/>
      <c r="P112" s="231"/>
      <c r="Q112" s="231"/>
      <c r="R112" s="231"/>
      <c r="S112" s="231"/>
      <c r="T112" s="232"/>
      <c r="AT112" s="233" t="s">
        <v>317</v>
      </c>
      <c r="AU112" s="233" t="s">
        <v>84</v>
      </c>
      <c r="AV112" s="15" t="s">
        <v>82</v>
      </c>
      <c r="AW112" s="15" t="s">
        <v>35</v>
      </c>
      <c r="AX112" s="15" t="s">
        <v>74</v>
      </c>
      <c r="AY112" s="233" t="s">
        <v>153</v>
      </c>
    </row>
    <row r="113" spans="1:65" s="13" customFormat="1" x14ac:dyDescent="0.2">
      <c r="B113" s="197"/>
      <c r="C113" s="198"/>
      <c r="D113" s="188" t="s">
        <v>317</v>
      </c>
      <c r="E113" s="199" t="s">
        <v>28</v>
      </c>
      <c r="F113" s="200" t="s">
        <v>1075</v>
      </c>
      <c r="G113" s="198"/>
      <c r="H113" s="201">
        <v>110.169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317</v>
      </c>
      <c r="AU113" s="207" t="s">
        <v>84</v>
      </c>
      <c r="AV113" s="13" t="s">
        <v>84</v>
      </c>
      <c r="AW113" s="13" t="s">
        <v>35</v>
      </c>
      <c r="AX113" s="13" t="s">
        <v>74</v>
      </c>
      <c r="AY113" s="207" t="s">
        <v>153</v>
      </c>
    </row>
    <row r="114" spans="1:65" s="13" customFormat="1" x14ac:dyDescent="0.2">
      <c r="B114" s="197"/>
      <c r="C114" s="198"/>
      <c r="D114" s="188" t="s">
        <v>317</v>
      </c>
      <c r="E114" s="199" t="s">
        <v>28</v>
      </c>
      <c r="F114" s="200" t="s">
        <v>1076</v>
      </c>
      <c r="G114" s="198"/>
      <c r="H114" s="201">
        <v>11.25</v>
      </c>
      <c r="I114" s="202"/>
      <c r="J114" s="198"/>
      <c r="K114" s="198"/>
      <c r="L114" s="203"/>
      <c r="M114" s="204"/>
      <c r="N114" s="205"/>
      <c r="O114" s="205"/>
      <c r="P114" s="205"/>
      <c r="Q114" s="205"/>
      <c r="R114" s="205"/>
      <c r="S114" s="205"/>
      <c r="T114" s="206"/>
      <c r="AT114" s="207" t="s">
        <v>317</v>
      </c>
      <c r="AU114" s="207" t="s">
        <v>84</v>
      </c>
      <c r="AV114" s="13" t="s">
        <v>84</v>
      </c>
      <c r="AW114" s="13" t="s">
        <v>35</v>
      </c>
      <c r="AX114" s="13" t="s">
        <v>74</v>
      </c>
      <c r="AY114" s="207" t="s">
        <v>153</v>
      </c>
    </row>
    <row r="115" spans="1:65" s="13" customFormat="1" x14ac:dyDescent="0.2">
      <c r="B115" s="197"/>
      <c r="C115" s="198"/>
      <c r="D115" s="188" t="s">
        <v>317</v>
      </c>
      <c r="E115" s="199" t="s">
        <v>28</v>
      </c>
      <c r="F115" s="200" t="s">
        <v>1077</v>
      </c>
      <c r="G115" s="198"/>
      <c r="H115" s="201">
        <v>3.3</v>
      </c>
      <c r="I115" s="202"/>
      <c r="J115" s="198"/>
      <c r="K115" s="198"/>
      <c r="L115" s="203"/>
      <c r="M115" s="204"/>
      <c r="N115" s="205"/>
      <c r="O115" s="205"/>
      <c r="P115" s="205"/>
      <c r="Q115" s="205"/>
      <c r="R115" s="205"/>
      <c r="S115" s="205"/>
      <c r="T115" s="206"/>
      <c r="AT115" s="207" t="s">
        <v>317</v>
      </c>
      <c r="AU115" s="207" t="s">
        <v>84</v>
      </c>
      <c r="AV115" s="13" t="s">
        <v>84</v>
      </c>
      <c r="AW115" s="13" t="s">
        <v>35</v>
      </c>
      <c r="AX115" s="13" t="s">
        <v>74</v>
      </c>
      <c r="AY115" s="207" t="s">
        <v>153</v>
      </c>
    </row>
    <row r="116" spans="1:65" s="14" customFormat="1" x14ac:dyDescent="0.2">
      <c r="B116" s="208"/>
      <c r="C116" s="209"/>
      <c r="D116" s="188" t="s">
        <v>317</v>
      </c>
      <c r="E116" s="210" t="s">
        <v>28</v>
      </c>
      <c r="F116" s="211" t="s">
        <v>353</v>
      </c>
      <c r="G116" s="209"/>
      <c r="H116" s="212">
        <v>124.71899999999999</v>
      </c>
      <c r="I116" s="213"/>
      <c r="J116" s="209"/>
      <c r="K116" s="209"/>
      <c r="L116" s="214"/>
      <c r="M116" s="215"/>
      <c r="N116" s="216"/>
      <c r="O116" s="216"/>
      <c r="P116" s="216"/>
      <c r="Q116" s="216"/>
      <c r="R116" s="216"/>
      <c r="S116" s="216"/>
      <c r="T116" s="217"/>
      <c r="AT116" s="218" t="s">
        <v>317</v>
      </c>
      <c r="AU116" s="218" t="s">
        <v>84</v>
      </c>
      <c r="AV116" s="14" t="s">
        <v>167</v>
      </c>
      <c r="AW116" s="14" t="s">
        <v>35</v>
      </c>
      <c r="AX116" s="14" t="s">
        <v>82</v>
      </c>
      <c r="AY116" s="218" t="s">
        <v>153</v>
      </c>
    </row>
    <row r="117" spans="1:65" s="2" customFormat="1" ht="16.5" customHeight="1" x14ac:dyDescent="0.2">
      <c r="A117" s="36"/>
      <c r="B117" s="37"/>
      <c r="C117" s="175" t="s">
        <v>163</v>
      </c>
      <c r="D117" s="175" t="s">
        <v>156</v>
      </c>
      <c r="E117" s="176" t="s">
        <v>1078</v>
      </c>
      <c r="F117" s="177" t="s">
        <v>1079</v>
      </c>
      <c r="G117" s="178" t="s">
        <v>314</v>
      </c>
      <c r="H117" s="179">
        <v>10</v>
      </c>
      <c r="I117" s="180"/>
      <c r="J117" s="181">
        <f>ROUND(I117*H117,2)</f>
        <v>0</v>
      </c>
      <c r="K117" s="177" t="s">
        <v>28</v>
      </c>
      <c r="L117" s="41"/>
      <c r="M117" s="182" t="s">
        <v>28</v>
      </c>
      <c r="N117" s="183" t="s">
        <v>45</v>
      </c>
      <c r="O117" s="66"/>
      <c r="P117" s="184">
        <f>O117*H117</f>
        <v>0</v>
      </c>
      <c r="Q117" s="184">
        <v>2.45329</v>
      </c>
      <c r="R117" s="184">
        <f>Q117*H117</f>
        <v>24.532899999999998</v>
      </c>
      <c r="S117" s="184">
        <v>0</v>
      </c>
      <c r="T117" s="185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167</v>
      </c>
      <c r="AT117" s="186" t="s">
        <v>156</v>
      </c>
      <c r="AU117" s="186" t="s">
        <v>84</v>
      </c>
      <c r="AY117" s="19" t="s">
        <v>153</v>
      </c>
      <c r="BE117" s="187">
        <f>IF(N117="základní",J117,0)</f>
        <v>0</v>
      </c>
      <c r="BF117" s="187">
        <f>IF(N117="snížená",J117,0)</f>
        <v>0</v>
      </c>
      <c r="BG117" s="187">
        <f>IF(N117="zákl. přenesená",J117,0)</f>
        <v>0</v>
      </c>
      <c r="BH117" s="187">
        <f>IF(N117="sníž. přenesená",J117,0)</f>
        <v>0</v>
      </c>
      <c r="BI117" s="187">
        <f>IF(N117="nulová",J117,0)</f>
        <v>0</v>
      </c>
      <c r="BJ117" s="19" t="s">
        <v>82</v>
      </c>
      <c r="BK117" s="187">
        <f>ROUND(I117*H117,2)</f>
        <v>0</v>
      </c>
      <c r="BL117" s="19" t="s">
        <v>167</v>
      </c>
      <c r="BM117" s="186" t="s">
        <v>1080</v>
      </c>
    </row>
    <row r="118" spans="1:65" s="2" customFormat="1" ht="16.5" customHeight="1" x14ac:dyDescent="0.2">
      <c r="A118" s="36"/>
      <c r="B118" s="37"/>
      <c r="C118" s="175" t="s">
        <v>167</v>
      </c>
      <c r="D118" s="175" t="s">
        <v>156</v>
      </c>
      <c r="E118" s="176" t="s">
        <v>1081</v>
      </c>
      <c r="F118" s="177" t="s">
        <v>1082</v>
      </c>
      <c r="G118" s="178" t="s">
        <v>433</v>
      </c>
      <c r="H118" s="179">
        <v>367.23</v>
      </c>
      <c r="I118" s="180"/>
      <c r="J118" s="181">
        <f>ROUND(I118*H118,2)</f>
        <v>0</v>
      </c>
      <c r="K118" s="177" t="s">
        <v>28</v>
      </c>
      <c r="L118" s="41"/>
      <c r="M118" s="182" t="s">
        <v>28</v>
      </c>
      <c r="N118" s="183" t="s">
        <v>45</v>
      </c>
      <c r="O118" s="66"/>
      <c r="P118" s="184">
        <f>O118*H118</f>
        <v>0</v>
      </c>
      <c r="Q118" s="184">
        <v>0</v>
      </c>
      <c r="R118" s="184">
        <f>Q118*H118</f>
        <v>0</v>
      </c>
      <c r="S118" s="184">
        <v>0</v>
      </c>
      <c r="T118" s="185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167</v>
      </c>
      <c r="AT118" s="186" t="s">
        <v>156</v>
      </c>
      <c r="AU118" s="186" t="s">
        <v>84</v>
      </c>
      <c r="AY118" s="19" t="s">
        <v>153</v>
      </c>
      <c r="BE118" s="187">
        <f>IF(N118="základní",J118,0)</f>
        <v>0</v>
      </c>
      <c r="BF118" s="187">
        <f>IF(N118="snížená",J118,0)</f>
        <v>0</v>
      </c>
      <c r="BG118" s="187">
        <f>IF(N118="zákl. přenesená",J118,0)</f>
        <v>0</v>
      </c>
      <c r="BH118" s="187">
        <f>IF(N118="sníž. přenesená",J118,0)</f>
        <v>0</v>
      </c>
      <c r="BI118" s="187">
        <f>IF(N118="nulová",J118,0)</f>
        <v>0</v>
      </c>
      <c r="BJ118" s="19" t="s">
        <v>82</v>
      </c>
      <c r="BK118" s="187">
        <f>ROUND(I118*H118,2)</f>
        <v>0</v>
      </c>
      <c r="BL118" s="19" t="s">
        <v>167</v>
      </c>
      <c r="BM118" s="186" t="s">
        <v>1083</v>
      </c>
    </row>
    <row r="119" spans="1:65" s="13" customFormat="1" x14ac:dyDescent="0.2">
      <c r="B119" s="197"/>
      <c r="C119" s="198"/>
      <c r="D119" s="188" t="s">
        <v>317</v>
      </c>
      <c r="E119" s="199" t="s">
        <v>28</v>
      </c>
      <c r="F119" s="200" t="s">
        <v>1084</v>
      </c>
      <c r="G119" s="198"/>
      <c r="H119" s="201">
        <v>367.23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317</v>
      </c>
      <c r="AU119" s="207" t="s">
        <v>84</v>
      </c>
      <c r="AV119" s="13" t="s">
        <v>84</v>
      </c>
      <c r="AW119" s="13" t="s">
        <v>35</v>
      </c>
      <c r="AX119" s="13" t="s">
        <v>82</v>
      </c>
      <c r="AY119" s="207" t="s">
        <v>153</v>
      </c>
    </row>
    <row r="120" spans="1:65" s="2" customFormat="1" ht="16.5" customHeight="1" x14ac:dyDescent="0.2">
      <c r="A120" s="36"/>
      <c r="B120" s="37"/>
      <c r="C120" s="175" t="s">
        <v>152</v>
      </c>
      <c r="D120" s="175" t="s">
        <v>156</v>
      </c>
      <c r="E120" s="176" t="s">
        <v>1085</v>
      </c>
      <c r="F120" s="177" t="s">
        <v>1086</v>
      </c>
      <c r="G120" s="178" t="s">
        <v>433</v>
      </c>
      <c r="H120" s="179">
        <v>20.8</v>
      </c>
      <c r="I120" s="180"/>
      <c r="J120" s="181">
        <f>ROUND(I120*H120,2)</f>
        <v>0</v>
      </c>
      <c r="K120" s="177" t="s">
        <v>315</v>
      </c>
      <c r="L120" s="41"/>
      <c r="M120" s="182" t="s">
        <v>28</v>
      </c>
      <c r="N120" s="183" t="s">
        <v>45</v>
      </c>
      <c r="O120" s="66"/>
      <c r="P120" s="184">
        <f>O120*H120</f>
        <v>0</v>
      </c>
      <c r="Q120" s="184">
        <v>2.47E-3</v>
      </c>
      <c r="R120" s="184">
        <f>Q120*H120</f>
        <v>5.1375999999999998E-2</v>
      </c>
      <c r="S120" s="184">
        <v>0</v>
      </c>
      <c r="T120" s="185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6" t="s">
        <v>167</v>
      </c>
      <c r="AT120" s="186" t="s">
        <v>156</v>
      </c>
      <c r="AU120" s="186" t="s">
        <v>84</v>
      </c>
      <c r="AY120" s="19" t="s">
        <v>153</v>
      </c>
      <c r="BE120" s="187">
        <f>IF(N120="základní",J120,0)</f>
        <v>0</v>
      </c>
      <c r="BF120" s="187">
        <f>IF(N120="snížená",J120,0)</f>
        <v>0</v>
      </c>
      <c r="BG120" s="187">
        <f>IF(N120="zákl. přenesená",J120,0)</f>
        <v>0</v>
      </c>
      <c r="BH120" s="187">
        <f>IF(N120="sníž. přenesená",J120,0)</f>
        <v>0</v>
      </c>
      <c r="BI120" s="187">
        <f>IF(N120="nulová",J120,0)</f>
        <v>0</v>
      </c>
      <c r="BJ120" s="19" t="s">
        <v>82</v>
      </c>
      <c r="BK120" s="187">
        <f>ROUND(I120*H120,2)</f>
        <v>0</v>
      </c>
      <c r="BL120" s="19" t="s">
        <v>167</v>
      </c>
      <c r="BM120" s="186" t="s">
        <v>1087</v>
      </c>
    </row>
    <row r="121" spans="1:65" s="15" customFormat="1" x14ac:dyDescent="0.2">
      <c r="B121" s="224"/>
      <c r="C121" s="225"/>
      <c r="D121" s="188" t="s">
        <v>317</v>
      </c>
      <c r="E121" s="226" t="s">
        <v>28</v>
      </c>
      <c r="F121" s="227" t="s">
        <v>1088</v>
      </c>
      <c r="G121" s="225"/>
      <c r="H121" s="226" t="s">
        <v>28</v>
      </c>
      <c r="I121" s="228"/>
      <c r="J121" s="225"/>
      <c r="K121" s="225"/>
      <c r="L121" s="229"/>
      <c r="M121" s="230"/>
      <c r="N121" s="231"/>
      <c r="O121" s="231"/>
      <c r="P121" s="231"/>
      <c r="Q121" s="231"/>
      <c r="R121" s="231"/>
      <c r="S121" s="231"/>
      <c r="T121" s="232"/>
      <c r="AT121" s="233" t="s">
        <v>317</v>
      </c>
      <c r="AU121" s="233" t="s">
        <v>84</v>
      </c>
      <c r="AV121" s="15" t="s">
        <v>82</v>
      </c>
      <c r="AW121" s="15" t="s">
        <v>35</v>
      </c>
      <c r="AX121" s="15" t="s">
        <v>74</v>
      </c>
      <c r="AY121" s="233" t="s">
        <v>153</v>
      </c>
    </row>
    <row r="122" spans="1:65" s="13" customFormat="1" x14ac:dyDescent="0.2">
      <c r="B122" s="197"/>
      <c r="C122" s="198"/>
      <c r="D122" s="188" t="s">
        <v>317</v>
      </c>
      <c r="E122" s="199" t="s">
        <v>28</v>
      </c>
      <c r="F122" s="200" t="s">
        <v>1089</v>
      </c>
      <c r="G122" s="198"/>
      <c r="H122" s="201">
        <v>9.5</v>
      </c>
      <c r="I122" s="202"/>
      <c r="J122" s="198"/>
      <c r="K122" s="198"/>
      <c r="L122" s="203"/>
      <c r="M122" s="204"/>
      <c r="N122" s="205"/>
      <c r="O122" s="205"/>
      <c r="P122" s="205"/>
      <c r="Q122" s="205"/>
      <c r="R122" s="205"/>
      <c r="S122" s="205"/>
      <c r="T122" s="206"/>
      <c r="AT122" s="207" t="s">
        <v>317</v>
      </c>
      <c r="AU122" s="207" t="s">
        <v>84</v>
      </c>
      <c r="AV122" s="13" t="s">
        <v>84</v>
      </c>
      <c r="AW122" s="13" t="s">
        <v>35</v>
      </c>
      <c r="AX122" s="13" t="s">
        <v>74</v>
      </c>
      <c r="AY122" s="207" t="s">
        <v>153</v>
      </c>
    </row>
    <row r="123" spans="1:65" s="13" customFormat="1" x14ac:dyDescent="0.2">
      <c r="B123" s="197"/>
      <c r="C123" s="198"/>
      <c r="D123" s="188" t="s">
        <v>317</v>
      </c>
      <c r="E123" s="199" t="s">
        <v>28</v>
      </c>
      <c r="F123" s="200" t="s">
        <v>1090</v>
      </c>
      <c r="G123" s="198"/>
      <c r="H123" s="201">
        <v>11.3</v>
      </c>
      <c r="I123" s="202"/>
      <c r="J123" s="198"/>
      <c r="K123" s="198"/>
      <c r="L123" s="203"/>
      <c r="M123" s="204"/>
      <c r="N123" s="205"/>
      <c r="O123" s="205"/>
      <c r="P123" s="205"/>
      <c r="Q123" s="205"/>
      <c r="R123" s="205"/>
      <c r="S123" s="205"/>
      <c r="T123" s="206"/>
      <c r="AT123" s="207" t="s">
        <v>317</v>
      </c>
      <c r="AU123" s="207" t="s">
        <v>84</v>
      </c>
      <c r="AV123" s="13" t="s">
        <v>84</v>
      </c>
      <c r="AW123" s="13" t="s">
        <v>35</v>
      </c>
      <c r="AX123" s="13" t="s">
        <v>74</v>
      </c>
      <c r="AY123" s="207" t="s">
        <v>153</v>
      </c>
    </row>
    <row r="124" spans="1:65" s="14" customFormat="1" x14ac:dyDescent="0.2">
      <c r="B124" s="208"/>
      <c r="C124" s="209"/>
      <c r="D124" s="188" t="s">
        <v>317</v>
      </c>
      <c r="E124" s="210" t="s">
        <v>28</v>
      </c>
      <c r="F124" s="211" t="s">
        <v>353</v>
      </c>
      <c r="G124" s="209"/>
      <c r="H124" s="212">
        <v>20.8</v>
      </c>
      <c r="I124" s="213"/>
      <c r="J124" s="209"/>
      <c r="K124" s="209"/>
      <c r="L124" s="214"/>
      <c r="M124" s="215"/>
      <c r="N124" s="216"/>
      <c r="O124" s="216"/>
      <c r="P124" s="216"/>
      <c r="Q124" s="216"/>
      <c r="R124" s="216"/>
      <c r="S124" s="216"/>
      <c r="T124" s="217"/>
      <c r="AT124" s="218" t="s">
        <v>317</v>
      </c>
      <c r="AU124" s="218" t="s">
        <v>84</v>
      </c>
      <c r="AV124" s="14" t="s">
        <v>167</v>
      </c>
      <c r="AW124" s="14" t="s">
        <v>35</v>
      </c>
      <c r="AX124" s="14" t="s">
        <v>82</v>
      </c>
      <c r="AY124" s="218" t="s">
        <v>153</v>
      </c>
    </row>
    <row r="125" spans="1:65" s="2" customFormat="1" ht="16.5" customHeight="1" x14ac:dyDescent="0.2">
      <c r="A125" s="36"/>
      <c r="B125" s="37"/>
      <c r="C125" s="175" t="s">
        <v>173</v>
      </c>
      <c r="D125" s="175" t="s">
        <v>156</v>
      </c>
      <c r="E125" s="176" t="s">
        <v>1091</v>
      </c>
      <c r="F125" s="177" t="s">
        <v>1092</v>
      </c>
      <c r="G125" s="178" t="s">
        <v>433</v>
      </c>
      <c r="H125" s="179">
        <v>20.8</v>
      </c>
      <c r="I125" s="180"/>
      <c r="J125" s="181">
        <f>ROUND(I125*H125,2)</f>
        <v>0</v>
      </c>
      <c r="K125" s="177" t="s">
        <v>315</v>
      </c>
      <c r="L125" s="41"/>
      <c r="M125" s="182" t="s">
        <v>28</v>
      </c>
      <c r="N125" s="183" t="s">
        <v>45</v>
      </c>
      <c r="O125" s="66"/>
      <c r="P125" s="184">
        <f>O125*H125</f>
        <v>0</v>
      </c>
      <c r="Q125" s="184">
        <v>0</v>
      </c>
      <c r="R125" s="184">
        <f>Q125*H125</f>
        <v>0</v>
      </c>
      <c r="S125" s="184">
        <v>0</v>
      </c>
      <c r="T125" s="185">
        <f>S125*H125</f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6" t="s">
        <v>167</v>
      </c>
      <c r="AT125" s="186" t="s">
        <v>156</v>
      </c>
      <c r="AU125" s="186" t="s">
        <v>84</v>
      </c>
      <c r="AY125" s="19" t="s">
        <v>153</v>
      </c>
      <c r="BE125" s="187">
        <f>IF(N125="základní",J125,0)</f>
        <v>0</v>
      </c>
      <c r="BF125" s="187">
        <f>IF(N125="snížená",J125,0)</f>
        <v>0</v>
      </c>
      <c r="BG125" s="187">
        <f>IF(N125="zákl. přenesená",J125,0)</f>
        <v>0</v>
      </c>
      <c r="BH125" s="187">
        <f>IF(N125="sníž. přenesená",J125,0)</f>
        <v>0</v>
      </c>
      <c r="BI125" s="187">
        <f>IF(N125="nulová",J125,0)</f>
        <v>0</v>
      </c>
      <c r="BJ125" s="19" t="s">
        <v>82</v>
      </c>
      <c r="BK125" s="187">
        <f>ROUND(I125*H125,2)</f>
        <v>0</v>
      </c>
      <c r="BL125" s="19" t="s">
        <v>167</v>
      </c>
      <c r="BM125" s="186" t="s">
        <v>1093</v>
      </c>
    </row>
    <row r="126" spans="1:65" s="2" customFormat="1" ht="16.5" customHeight="1" x14ac:dyDescent="0.2">
      <c r="A126" s="36"/>
      <c r="B126" s="37"/>
      <c r="C126" s="175" t="s">
        <v>177</v>
      </c>
      <c r="D126" s="175" t="s">
        <v>156</v>
      </c>
      <c r="E126" s="176" t="s">
        <v>1094</v>
      </c>
      <c r="F126" s="177" t="s">
        <v>1095</v>
      </c>
      <c r="G126" s="178" t="s">
        <v>340</v>
      </c>
      <c r="H126" s="179">
        <v>26.954999999999998</v>
      </c>
      <c r="I126" s="180"/>
      <c r="J126" s="181">
        <f>ROUND(I126*H126,2)</f>
        <v>0</v>
      </c>
      <c r="K126" s="177" t="s">
        <v>315</v>
      </c>
      <c r="L126" s="41"/>
      <c r="M126" s="182" t="s">
        <v>28</v>
      </c>
      <c r="N126" s="183" t="s">
        <v>45</v>
      </c>
      <c r="O126" s="66"/>
      <c r="P126" s="184">
        <f>O126*H126</f>
        <v>0</v>
      </c>
      <c r="Q126" s="184">
        <v>1.0606199999999999</v>
      </c>
      <c r="R126" s="184">
        <f>Q126*H126</f>
        <v>28.589012099999994</v>
      </c>
      <c r="S126" s="184">
        <v>0</v>
      </c>
      <c r="T126" s="185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6" t="s">
        <v>167</v>
      </c>
      <c r="AT126" s="186" t="s">
        <v>156</v>
      </c>
      <c r="AU126" s="186" t="s">
        <v>84</v>
      </c>
      <c r="AY126" s="19" t="s">
        <v>153</v>
      </c>
      <c r="BE126" s="187">
        <f>IF(N126="základní",J126,0)</f>
        <v>0</v>
      </c>
      <c r="BF126" s="187">
        <f>IF(N126="snížená",J126,0)</f>
        <v>0</v>
      </c>
      <c r="BG126" s="187">
        <f>IF(N126="zákl. přenesená",J126,0)</f>
        <v>0</v>
      </c>
      <c r="BH126" s="187">
        <f>IF(N126="sníž. přenesená",J126,0)</f>
        <v>0</v>
      </c>
      <c r="BI126" s="187">
        <f>IF(N126="nulová",J126,0)</f>
        <v>0</v>
      </c>
      <c r="BJ126" s="19" t="s">
        <v>82</v>
      </c>
      <c r="BK126" s="187">
        <f>ROUND(I126*H126,2)</f>
        <v>0</v>
      </c>
      <c r="BL126" s="19" t="s">
        <v>167</v>
      </c>
      <c r="BM126" s="186" t="s">
        <v>1096</v>
      </c>
    </row>
    <row r="127" spans="1:65" s="15" customFormat="1" x14ac:dyDescent="0.2">
      <c r="B127" s="224"/>
      <c r="C127" s="225"/>
      <c r="D127" s="188" t="s">
        <v>317</v>
      </c>
      <c r="E127" s="226" t="s">
        <v>28</v>
      </c>
      <c r="F127" s="227" t="s">
        <v>1097</v>
      </c>
      <c r="G127" s="225"/>
      <c r="H127" s="226" t="s">
        <v>28</v>
      </c>
      <c r="I127" s="228"/>
      <c r="J127" s="225"/>
      <c r="K127" s="225"/>
      <c r="L127" s="229"/>
      <c r="M127" s="230"/>
      <c r="N127" s="231"/>
      <c r="O127" s="231"/>
      <c r="P127" s="231"/>
      <c r="Q127" s="231"/>
      <c r="R127" s="231"/>
      <c r="S127" s="231"/>
      <c r="T127" s="232"/>
      <c r="AT127" s="233" t="s">
        <v>317</v>
      </c>
      <c r="AU127" s="233" t="s">
        <v>84</v>
      </c>
      <c r="AV127" s="15" t="s">
        <v>82</v>
      </c>
      <c r="AW127" s="15" t="s">
        <v>35</v>
      </c>
      <c r="AX127" s="15" t="s">
        <v>74</v>
      </c>
      <c r="AY127" s="233" t="s">
        <v>153</v>
      </c>
    </row>
    <row r="128" spans="1:65" s="13" customFormat="1" x14ac:dyDescent="0.2">
      <c r="B128" s="197"/>
      <c r="C128" s="198"/>
      <c r="D128" s="188" t="s">
        <v>317</v>
      </c>
      <c r="E128" s="199" t="s">
        <v>28</v>
      </c>
      <c r="F128" s="200" t="s">
        <v>1098</v>
      </c>
      <c r="G128" s="198"/>
      <c r="H128" s="201">
        <v>19.954999999999998</v>
      </c>
      <c r="I128" s="202"/>
      <c r="J128" s="198"/>
      <c r="K128" s="198"/>
      <c r="L128" s="203"/>
      <c r="M128" s="204"/>
      <c r="N128" s="205"/>
      <c r="O128" s="205"/>
      <c r="P128" s="205"/>
      <c r="Q128" s="205"/>
      <c r="R128" s="205"/>
      <c r="S128" s="205"/>
      <c r="T128" s="206"/>
      <c r="AT128" s="207" t="s">
        <v>317</v>
      </c>
      <c r="AU128" s="207" t="s">
        <v>84</v>
      </c>
      <c r="AV128" s="13" t="s">
        <v>84</v>
      </c>
      <c r="AW128" s="13" t="s">
        <v>35</v>
      </c>
      <c r="AX128" s="13" t="s">
        <v>74</v>
      </c>
      <c r="AY128" s="207" t="s">
        <v>153</v>
      </c>
    </row>
    <row r="129" spans="1:65" s="13" customFormat="1" x14ac:dyDescent="0.2">
      <c r="B129" s="197"/>
      <c r="C129" s="198"/>
      <c r="D129" s="188" t="s">
        <v>317</v>
      </c>
      <c r="E129" s="199" t="s">
        <v>28</v>
      </c>
      <c r="F129" s="200" t="s">
        <v>1099</v>
      </c>
      <c r="G129" s="198"/>
      <c r="H129" s="201">
        <v>7</v>
      </c>
      <c r="I129" s="202"/>
      <c r="J129" s="198"/>
      <c r="K129" s="198"/>
      <c r="L129" s="203"/>
      <c r="M129" s="204"/>
      <c r="N129" s="205"/>
      <c r="O129" s="205"/>
      <c r="P129" s="205"/>
      <c r="Q129" s="205"/>
      <c r="R129" s="205"/>
      <c r="S129" s="205"/>
      <c r="T129" s="206"/>
      <c r="AT129" s="207" t="s">
        <v>317</v>
      </c>
      <c r="AU129" s="207" t="s">
        <v>84</v>
      </c>
      <c r="AV129" s="13" t="s">
        <v>84</v>
      </c>
      <c r="AW129" s="13" t="s">
        <v>35</v>
      </c>
      <c r="AX129" s="13" t="s">
        <v>74</v>
      </c>
      <c r="AY129" s="207" t="s">
        <v>153</v>
      </c>
    </row>
    <row r="130" spans="1:65" s="14" customFormat="1" x14ac:dyDescent="0.2">
      <c r="B130" s="208"/>
      <c r="C130" s="209"/>
      <c r="D130" s="188" t="s">
        <v>317</v>
      </c>
      <c r="E130" s="210" t="s">
        <v>28</v>
      </c>
      <c r="F130" s="211" t="s">
        <v>353</v>
      </c>
      <c r="G130" s="209"/>
      <c r="H130" s="212">
        <v>26.954999999999998</v>
      </c>
      <c r="I130" s="213"/>
      <c r="J130" s="209"/>
      <c r="K130" s="209"/>
      <c r="L130" s="214"/>
      <c r="M130" s="215"/>
      <c r="N130" s="216"/>
      <c r="O130" s="216"/>
      <c r="P130" s="216"/>
      <c r="Q130" s="216"/>
      <c r="R130" s="216"/>
      <c r="S130" s="216"/>
      <c r="T130" s="217"/>
      <c r="AT130" s="218" t="s">
        <v>317</v>
      </c>
      <c r="AU130" s="218" t="s">
        <v>84</v>
      </c>
      <c r="AV130" s="14" t="s">
        <v>167</v>
      </c>
      <c r="AW130" s="14" t="s">
        <v>35</v>
      </c>
      <c r="AX130" s="14" t="s">
        <v>82</v>
      </c>
      <c r="AY130" s="218" t="s">
        <v>153</v>
      </c>
    </row>
    <row r="131" spans="1:65" s="2" customFormat="1" ht="24" x14ac:dyDescent="0.2">
      <c r="A131" s="36"/>
      <c r="B131" s="37"/>
      <c r="C131" s="175" t="s">
        <v>181</v>
      </c>
      <c r="D131" s="175" t="s">
        <v>156</v>
      </c>
      <c r="E131" s="176" t="s">
        <v>1100</v>
      </c>
      <c r="F131" s="177" t="s">
        <v>1101</v>
      </c>
      <c r="G131" s="178" t="s">
        <v>433</v>
      </c>
      <c r="H131" s="179">
        <v>11.3</v>
      </c>
      <c r="I131" s="180"/>
      <c r="J131" s="181">
        <f>ROUND(I131*H131,2)</f>
        <v>0</v>
      </c>
      <c r="K131" s="177" t="s">
        <v>315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0.36276999999999998</v>
      </c>
      <c r="R131" s="184">
        <f>Q131*H131</f>
        <v>4.0993009999999996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167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167</v>
      </c>
      <c r="BM131" s="186" t="s">
        <v>1102</v>
      </c>
    </row>
    <row r="132" spans="1:65" s="15" customFormat="1" x14ac:dyDescent="0.2">
      <c r="B132" s="224"/>
      <c r="C132" s="225"/>
      <c r="D132" s="188" t="s">
        <v>317</v>
      </c>
      <c r="E132" s="226" t="s">
        <v>28</v>
      </c>
      <c r="F132" s="227" t="s">
        <v>1103</v>
      </c>
      <c r="G132" s="225"/>
      <c r="H132" s="226" t="s">
        <v>28</v>
      </c>
      <c r="I132" s="228"/>
      <c r="J132" s="225"/>
      <c r="K132" s="225"/>
      <c r="L132" s="229"/>
      <c r="M132" s="230"/>
      <c r="N132" s="231"/>
      <c r="O132" s="231"/>
      <c r="P132" s="231"/>
      <c r="Q132" s="231"/>
      <c r="R132" s="231"/>
      <c r="S132" s="231"/>
      <c r="T132" s="232"/>
      <c r="AT132" s="233" t="s">
        <v>317</v>
      </c>
      <c r="AU132" s="233" t="s">
        <v>84</v>
      </c>
      <c r="AV132" s="15" t="s">
        <v>82</v>
      </c>
      <c r="AW132" s="15" t="s">
        <v>35</v>
      </c>
      <c r="AX132" s="15" t="s">
        <v>74</v>
      </c>
      <c r="AY132" s="233" t="s">
        <v>153</v>
      </c>
    </row>
    <row r="133" spans="1:65" s="13" customFormat="1" x14ac:dyDescent="0.2">
      <c r="B133" s="197"/>
      <c r="C133" s="198"/>
      <c r="D133" s="188" t="s">
        <v>317</v>
      </c>
      <c r="E133" s="199" t="s">
        <v>28</v>
      </c>
      <c r="F133" s="200" t="s">
        <v>1090</v>
      </c>
      <c r="G133" s="198"/>
      <c r="H133" s="201">
        <v>11.3</v>
      </c>
      <c r="I133" s="202"/>
      <c r="J133" s="198"/>
      <c r="K133" s="198"/>
      <c r="L133" s="203"/>
      <c r="M133" s="204"/>
      <c r="N133" s="205"/>
      <c r="O133" s="205"/>
      <c r="P133" s="205"/>
      <c r="Q133" s="205"/>
      <c r="R133" s="205"/>
      <c r="S133" s="205"/>
      <c r="T133" s="206"/>
      <c r="AT133" s="207" t="s">
        <v>317</v>
      </c>
      <c r="AU133" s="207" t="s">
        <v>84</v>
      </c>
      <c r="AV133" s="13" t="s">
        <v>84</v>
      </c>
      <c r="AW133" s="13" t="s">
        <v>35</v>
      </c>
      <c r="AX133" s="13" t="s">
        <v>82</v>
      </c>
      <c r="AY133" s="207" t="s">
        <v>153</v>
      </c>
    </row>
    <row r="134" spans="1:65" s="12" customFormat="1" ht="22.9" customHeight="1" x14ac:dyDescent="0.2">
      <c r="B134" s="159"/>
      <c r="C134" s="160"/>
      <c r="D134" s="161" t="s">
        <v>73</v>
      </c>
      <c r="E134" s="173" t="s">
        <v>163</v>
      </c>
      <c r="F134" s="173" t="s">
        <v>1104</v>
      </c>
      <c r="G134" s="160"/>
      <c r="H134" s="160"/>
      <c r="I134" s="163"/>
      <c r="J134" s="174">
        <f>BK134</f>
        <v>0</v>
      </c>
      <c r="K134" s="160"/>
      <c r="L134" s="165"/>
      <c r="M134" s="166"/>
      <c r="N134" s="167"/>
      <c r="O134" s="167"/>
      <c r="P134" s="168">
        <f>SUM(P135:P384)</f>
        <v>0</v>
      </c>
      <c r="Q134" s="167"/>
      <c r="R134" s="168">
        <f>SUM(R135:R384)</f>
        <v>733.82912110999985</v>
      </c>
      <c r="S134" s="167"/>
      <c r="T134" s="169">
        <f>SUM(T135:T384)</f>
        <v>0</v>
      </c>
      <c r="AR134" s="170" t="s">
        <v>82</v>
      </c>
      <c r="AT134" s="171" t="s">
        <v>73</v>
      </c>
      <c r="AU134" s="171" t="s">
        <v>82</v>
      </c>
      <c r="AY134" s="170" t="s">
        <v>153</v>
      </c>
      <c r="BK134" s="172">
        <f>SUM(BK135:BK384)</f>
        <v>0</v>
      </c>
    </row>
    <row r="135" spans="1:65" s="2" customFormat="1" ht="24" x14ac:dyDescent="0.2">
      <c r="A135" s="36"/>
      <c r="B135" s="37"/>
      <c r="C135" s="175" t="s">
        <v>185</v>
      </c>
      <c r="D135" s="175" t="s">
        <v>156</v>
      </c>
      <c r="E135" s="176" t="s">
        <v>1105</v>
      </c>
      <c r="F135" s="177" t="s">
        <v>1106</v>
      </c>
      <c r="G135" s="178" t="s">
        <v>314</v>
      </c>
      <c r="H135" s="179">
        <v>12.994</v>
      </c>
      <c r="I135" s="180"/>
      <c r="J135" s="181">
        <f>ROUND(I135*H135,2)</f>
        <v>0</v>
      </c>
      <c r="K135" s="177" t="s">
        <v>315</v>
      </c>
      <c r="L135" s="41"/>
      <c r="M135" s="182" t="s">
        <v>28</v>
      </c>
      <c r="N135" s="183" t="s">
        <v>45</v>
      </c>
      <c r="O135" s="66"/>
      <c r="P135" s="184">
        <f>O135*H135</f>
        <v>0</v>
      </c>
      <c r="Q135" s="184">
        <v>1.8774999999999999</v>
      </c>
      <c r="R135" s="184">
        <f>Q135*H135</f>
        <v>24.396234999999997</v>
      </c>
      <c r="S135" s="184">
        <v>0</v>
      </c>
      <c r="T135" s="185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6" t="s">
        <v>167</v>
      </c>
      <c r="AT135" s="186" t="s">
        <v>156</v>
      </c>
      <c r="AU135" s="186" t="s">
        <v>84</v>
      </c>
      <c r="AY135" s="19" t="s">
        <v>153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82</v>
      </c>
      <c r="BK135" s="187">
        <f>ROUND(I135*H135,2)</f>
        <v>0</v>
      </c>
      <c r="BL135" s="19" t="s">
        <v>167</v>
      </c>
      <c r="BM135" s="186" t="s">
        <v>1107</v>
      </c>
    </row>
    <row r="136" spans="1:65" s="15" customFormat="1" x14ac:dyDescent="0.2">
      <c r="B136" s="224"/>
      <c r="C136" s="225"/>
      <c r="D136" s="188" t="s">
        <v>317</v>
      </c>
      <c r="E136" s="226" t="s">
        <v>28</v>
      </c>
      <c r="F136" s="227" t="s">
        <v>1108</v>
      </c>
      <c r="G136" s="225"/>
      <c r="H136" s="226" t="s">
        <v>28</v>
      </c>
      <c r="I136" s="228"/>
      <c r="J136" s="225"/>
      <c r="K136" s="225"/>
      <c r="L136" s="229"/>
      <c r="M136" s="230"/>
      <c r="N136" s="231"/>
      <c r="O136" s="231"/>
      <c r="P136" s="231"/>
      <c r="Q136" s="231"/>
      <c r="R136" s="231"/>
      <c r="S136" s="231"/>
      <c r="T136" s="232"/>
      <c r="AT136" s="233" t="s">
        <v>317</v>
      </c>
      <c r="AU136" s="233" t="s">
        <v>84</v>
      </c>
      <c r="AV136" s="15" t="s">
        <v>82</v>
      </c>
      <c r="AW136" s="15" t="s">
        <v>35</v>
      </c>
      <c r="AX136" s="15" t="s">
        <v>74</v>
      </c>
      <c r="AY136" s="233" t="s">
        <v>153</v>
      </c>
    </row>
    <row r="137" spans="1:65" s="13" customFormat="1" x14ac:dyDescent="0.2">
      <c r="B137" s="197"/>
      <c r="C137" s="198"/>
      <c r="D137" s="188" t="s">
        <v>317</v>
      </c>
      <c r="E137" s="199" t="s">
        <v>28</v>
      </c>
      <c r="F137" s="200" t="s">
        <v>1109</v>
      </c>
      <c r="G137" s="198"/>
      <c r="H137" s="201">
        <v>1.0529999999999999</v>
      </c>
      <c r="I137" s="202"/>
      <c r="J137" s="198"/>
      <c r="K137" s="198"/>
      <c r="L137" s="203"/>
      <c r="M137" s="204"/>
      <c r="N137" s="205"/>
      <c r="O137" s="205"/>
      <c r="P137" s="205"/>
      <c r="Q137" s="205"/>
      <c r="R137" s="205"/>
      <c r="S137" s="205"/>
      <c r="T137" s="206"/>
      <c r="AT137" s="207" t="s">
        <v>317</v>
      </c>
      <c r="AU137" s="207" t="s">
        <v>84</v>
      </c>
      <c r="AV137" s="13" t="s">
        <v>84</v>
      </c>
      <c r="AW137" s="13" t="s">
        <v>35</v>
      </c>
      <c r="AX137" s="13" t="s">
        <v>74</v>
      </c>
      <c r="AY137" s="207" t="s">
        <v>153</v>
      </c>
    </row>
    <row r="138" spans="1:65" s="15" customFormat="1" x14ac:dyDescent="0.2">
      <c r="B138" s="224"/>
      <c r="C138" s="225"/>
      <c r="D138" s="188" t="s">
        <v>317</v>
      </c>
      <c r="E138" s="226" t="s">
        <v>28</v>
      </c>
      <c r="F138" s="227" t="s">
        <v>1110</v>
      </c>
      <c r="G138" s="225"/>
      <c r="H138" s="226" t="s">
        <v>28</v>
      </c>
      <c r="I138" s="228"/>
      <c r="J138" s="225"/>
      <c r="K138" s="225"/>
      <c r="L138" s="229"/>
      <c r="M138" s="230"/>
      <c r="N138" s="231"/>
      <c r="O138" s="231"/>
      <c r="P138" s="231"/>
      <c r="Q138" s="231"/>
      <c r="R138" s="231"/>
      <c r="S138" s="231"/>
      <c r="T138" s="232"/>
      <c r="AT138" s="233" t="s">
        <v>317</v>
      </c>
      <c r="AU138" s="233" t="s">
        <v>84</v>
      </c>
      <c r="AV138" s="15" t="s">
        <v>82</v>
      </c>
      <c r="AW138" s="15" t="s">
        <v>35</v>
      </c>
      <c r="AX138" s="15" t="s">
        <v>74</v>
      </c>
      <c r="AY138" s="233" t="s">
        <v>153</v>
      </c>
    </row>
    <row r="139" spans="1:65" s="13" customFormat="1" x14ac:dyDescent="0.2">
      <c r="B139" s="197"/>
      <c r="C139" s="198"/>
      <c r="D139" s="188" t="s">
        <v>317</v>
      </c>
      <c r="E139" s="199" t="s">
        <v>28</v>
      </c>
      <c r="F139" s="200" t="s">
        <v>1111</v>
      </c>
      <c r="G139" s="198"/>
      <c r="H139" s="201">
        <v>0.72</v>
      </c>
      <c r="I139" s="202"/>
      <c r="J139" s="198"/>
      <c r="K139" s="198"/>
      <c r="L139" s="203"/>
      <c r="M139" s="204"/>
      <c r="N139" s="205"/>
      <c r="O139" s="205"/>
      <c r="P139" s="205"/>
      <c r="Q139" s="205"/>
      <c r="R139" s="205"/>
      <c r="S139" s="205"/>
      <c r="T139" s="206"/>
      <c r="AT139" s="207" t="s">
        <v>317</v>
      </c>
      <c r="AU139" s="207" t="s">
        <v>84</v>
      </c>
      <c r="AV139" s="13" t="s">
        <v>84</v>
      </c>
      <c r="AW139" s="13" t="s">
        <v>35</v>
      </c>
      <c r="AX139" s="13" t="s">
        <v>74</v>
      </c>
      <c r="AY139" s="207" t="s">
        <v>153</v>
      </c>
    </row>
    <row r="140" spans="1:65" s="15" customFormat="1" x14ac:dyDescent="0.2">
      <c r="B140" s="224"/>
      <c r="C140" s="225"/>
      <c r="D140" s="188" t="s">
        <v>317</v>
      </c>
      <c r="E140" s="226" t="s">
        <v>28</v>
      </c>
      <c r="F140" s="227" t="s">
        <v>1112</v>
      </c>
      <c r="G140" s="225"/>
      <c r="H140" s="226" t="s">
        <v>28</v>
      </c>
      <c r="I140" s="228"/>
      <c r="J140" s="225"/>
      <c r="K140" s="225"/>
      <c r="L140" s="229"/>
      <c r="M140" s="230"/>
      <c r="N140" s="231"/>
      <c r="O140" s="231"/>
      <c r="P140" s="231"/>
      <c r="Q140" s="231"/>
      <c r="R140" s="231"/>
      <c r="S140" s="231"/>
      <c r="T140" s="232"/>
      <c r="AT140" s="233" t="s">
        <v>317</v>
      </c>
      <c r="AU140" s="233" t="s">
        <v>84</v>
      </c>
      <c r="AV140" s="15" t="s">
        <v>82</v>
      </c>
      <c r="AW140" s="15" t="s">
        <v>35</v>
      </c>
      <c r="AX140" s="15" t="s">
        <v>74</v>
      </c>
      <c r="AY140" s="233" t="s">
        <v>153</v>
      </c>
    </row>
    <row r="141" spans="1:65" s="13" customFormat="1" x14ac:dyDescent="0.2">
      <c r="B141" s="197"/>
      <c r="C141" s="198"/>
      <c r="D141" s="188" t="s">
        <v>317</v>
      </c>
      <c r="E141" s="199" t="s">
        <v>28</v>
      </c>
      <c r="F141" s="200" t="s">
        <v>1113</v>
      </c>
      <c r="G141" s="198"/>
      <c r="H141" s="201">
        <v>0.78</v>
      </c>
      <c r="I141" s="202"/>
      <c r="J141" s="198"/>
      <c r="K141" s="198"/>
      <c r="L141" s="203"/>
      <c r="M141" s="204"/>
      <c r="N141" s="205"/>
      <c r="O141" s="205"/>
      <c r="P141" s="205"/>
      <c r="Q141" s="205"/>
      <c r="R141" s="205"/>
      <c r="S141" s="205"/>
      <c r="T141" s="206"/>
      <c r="AT141" s="207" t="s">
        <v>317</v>
      </c>
      <c r="AU141" s="207" t="s">
        <v>84</v>
      </c>
      <c r="AV141" s="13" t="s">
        <v>84</v>
      </c>
      <c r="AW141" s="13" t="s">
        <v>35</v>
      </c>
      <c r="AX141" s="13" t="s">
        <v>74</v>
      </c>
      <c r="AY141" s="207" t="s">
        <v>153</v>
      </c>
    </row>
    <row r="142" spans="1:65" s="15" customFormat="1" x14ac:dyDescent="0.2">
      <c r="B142" s="224"/>
      <c r="C142" s="225"/>
      <c r="D142" s="188" t="s">
        <v>317</v>
      </c>
      <c r="E142" s="226" t="s">
        <v>28</v>
      </c>
      <c r="F142" s="227" t="s">
        <v>1114</v>
      </c>
      <c r="G142" s="225"/>
      <c r="H142" s="226" t="s">
        <v>28</v>
      </c>
      <c r="I142" s="228"/>
      <c r="J142" s="225"/>
      <c r="K142" s="225"/>
      <c r="L142" s="229"/>
      <c r="M142" s="230"/>
      <c r="N142" s="231"/>
      <c r="O142" s="231"/>
      <c r="P142" s="231"/>
      <c r="Q142" s="231"/>
      <c r="R142" s="231"/>
      <c r="S142" s="231"/>
      <c r="T142" s="232"/>
      <c r="AT142" s="233" t="s">
        <v>317</v>
      </c>
      <c r="AU142" s="233" t="s">
        <v>84</v>
      </c>
      <c r="AV142" s="15" t="s">
        <v>82</v>
      </c>
      <c r="AW142" s="15" t="s">
        <v>35</v>
      </c>
      <c r="AX142" s="15" t="s">
        <v>74</v>
      </c>
      <c r="AY142" s="233" t="s">
        <v>153</v>
      </c>
    </row>
    <row r="143" spans="1:65" s="13" customFormat="1" x14ac:dyDescent="0.2">
      <c r="B143" s="197"/>
      <c r="C143" s="198"/>
      <c r="D143" s="188" t="s">
        <v>317</v>
      </c>
      <c r="E143" s="199" t="s">
        <v>28</v>
      </c>
      <c r="F143" s="200" t="s">
        <v>1115</v>
      </c>
      <c r="G143" s="198"/>
      <c r="H143" s="201">
        <v>0.442</v>
      </c>
      <c r="I143" s="202"/>
      <c r="J143" s="198"/>
      <c r="K143" s="198"/>
      <c r="L143" s="203"/>
      <c r="M143" s="204"/>
      <c r="N143" s="205"/>
      <c r="O143" s="205"/>
      <c r="P143" s="205"/>
      <c r="Q143" s="205"/>
      <c r="R143" s="205"/>
      <c r="S143" s="205"/>
      <c r="T143" s="206"/>
      <c r="AT143" s="207" t="s">
        <v>317</v>
      </c>
      <c r="AU143" s="207" t="s">
        <v>84</v>
      </c>
      <c r="AV143" s="13" t="s">
        <v>84</v>
      </c>
      <c r="AW143" s="13" t="s">
        <v>35</v>
      </c>
      <c r="AX143" s="13" t="s">
        <v>74</v>
      </c>
      <c r="AY143" s="207" t="s">
        <v>153</v>
      </c>
    </row>
    <row r="144" spans="1:65" s="13" customFormat="1" x14ac:dyDescent="0.2">
      <c r="B144" s="197"/>
      <c r="C144" s="198"/>
      <c r="D144" s="188" t="s">
        <v>317</v>
      </c>
      <c r="E144" s="199" t="s">
        <v>28</v>
      </c>
      <c r="F144" s="200" t="s">
        <v>1116</v>
      </c>
      <c r="G144" s="198"/>
      <c r="H144" s="201">
        <v>0.315</v>
      </c>
      <c r="I144" s="202"/>
      <c r="J144" s="198"/>
      <c r="K144" s="198"/>
      <c r="L144" s="203"/>
      <c r="M144" s="204"/>
      <c r="N144" s="205"/>
      <c r="O144" s="205"/>
      <c r="P144" s="205"/>
      <c r="Q144" s="205"/>
      <c r="R144" s="205"/>
      <c r="S144" s="205"/>
      <c r="T144" s="206"/>
      <c r="AT144" s="207" t="s">
        <v>317</v>
      </c>
      <c r="AU144" s="207" t="s">
        <v>84</v>
      </c>
      <c r="AV144" s="13" t="s">
        <v>84</v>
      </c>
      <c r="AW144" s="13" t="s">
        <v>35</v>
      </c>
      <c r="AX144" s="13" t="s">
        <v>74</v>
      </c>
      <c r="AY144" s="207" t="s">
        <v>153</v>
      </c>
    </row>
    <row r="145" spans="1:65" s="16" customFormat="1" x14ac:dyDescent="0.2">
      <c r="B145" s="234"/>
      <c r="C145" s="235"/>
      <c r="D145" s="188" t="s">
        <v>317</v>
      </c>
      <c r="E145" s="236" t="s">
        <v>28</v>
      </c>
      <c r="F145" s="237" t="s">
        <v>448</v>
      </c>
      <c r="G145" s="235"/>
      <c r="H145" s="238">
        <v>3.31</v>
      </c>
      <c r="I145" s="239"/>
      <c r="J145" s="235"/>
      <c r="K145" s="235"/>
      <c r="L145" s="240"/>
      <c r="M145" s="241"/>
      <c r="N145" s="242"/>
      <c r="O145" s="242"/>
      <c r="P145" s="242"/>
      <c r="Q145" s="242"/>
      <c r="R145" s="242"/>
      <c r="S145" s="242"/>
      <c r="T145" s="243"/>
      <c r="AT145" s="244" t="s">
        <v>317</v>
      </c>
      <c r="AU145" s="244" t="s">
        <v>84</v>
      </c>
      <c r="AV145" s="16" t="s">
        <v>163</v>
      </c>
      <c r="AW145" s="16" t="s">
        <v>35</v>
      </c>
      <c r="AX145" s="16" t="s">
        <v>74</v>
      </c>
      <c r="AY145" s="244" t="s">
        <v>153</v>
      </c>
    </row>
    <row r="146" spans="1:65" s="15" customFormat="1" x14ac:dyDescent="0.2">
      <c r="B146" s="224"/>
      <c r="C146" s="225"/>
      <c r="D146" s="188" t="s">
        <v>317</v>
      </c>
      <c r="E146" s="226" t="s">
        <v>28</v>
      </c>
      <c r="F146" s="227" t="s">
        <v>682</v>
      </c>
      <c r="G146" s="225"/>
      <c r="H146" s="226" t="s">
        <v>28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317</v>
      </c>
      <c r="AU146" s="233" t="s">
        <v>84</v>
      </c>
      <c r="AV146" s="15" t="s">
        <v>82</v>
      </c>
      <c r="AW146" s="15" t="s">
        <v>35</v>
      </c>
      <c r="AX146" s="15" t="s">
        <v>74</v>
      </c>
      <c r="AY146" s="233" t="s">
        <v>153</v>
      </c>
    </row>
    <row r="147" spans="1:65" s="13" customFormat="1" x14ac:dyDescent="0.2">
      <c r="B147" s="197"/>
      <c r="C147" s="198"/>
      <c r="D147" s="188" t="s">
        <v>317</v>
      </c>
      <c r="E147" s="199" t="s">
        <v>28</v>
      </c>
      <c r="F147" s="200" t="s">
        <v>683</v>
      </c>
      <c r="G147" s="198"/>
      <c r="H147" s="201">
        <v>2.2080000000000002</v>
      </c>
      <c r="I147" s="202"/>
      <c r="J147" s="198"/>
      <c r="K147" s="198"/>
      <c r="L147" s="203"/>
      <c r="M147" s="204"/>
      <c r="N147" s="205"/>
      <c r="O147" s="205"/>
      <c r="P147" s="205"/>
      <c r="Q147" s="205"/>
      <c r="R147" s="205"/>
      <c r="S147" s="205"/>
      <c r="T147" s="206"/>
      <c r="AT147" s="207" t="s">
        <v>317</v>
      </c>
      <c r="AU147" s="207" t="s">
        <v>84</v>
      </c>
      <c r="AV147" s="13" t="s">
        <v>84</v>
      </c>
      <c r="AW147" s="13" t="s">
        <v>35</v>
      </c>
      <c r="AX147" s="13" t="s">
        <v>74</v>
      </c>
      <c r="AY147" s="207" t="s">
        <v>153</v>
      </c>
    </row>
    <row r="148" spans="1:65" s="13" customFormat="1" x14ac:dyDescent="0.2">
      <c r="B148" s="197"/>
      <c r="C148" s="198"/>
      <c r="D148" s="188" t="s">
        <v>317</v>
      </c>
      <c r="E148" s="199" t="s">
        <v>28</v>
      </c>
      <c r="F148" s="200" t="s">
        <v>684</v>
      </c>
      <c r="G148" s="198"/>
      <c r="H148" s="201">
        <v>1.1759999999999999</v>
      </c>
      <c r="I148" s="202"/>
      <c r="J148" s="198"/>
      <c r="K148" s="198"/>
      <c r="L148" s="203"/>
      <c r="M148" s="204"/>
      <c r="N148" s="205"/>
      <c r="O148" s="205"/>
      <c r="P148" s="205"/>
      <c r="Q148" s="205"/>
      <c r="R148" s="205"/>
      <c r="S148" s="205"/>
      <c r="T148" s="206"/>
      <c r="AT148" s="207" t="s">
        <v>317</v>
      </c>
      <c r="AU148" s="207" t="s">
        <v>84</v>
      </c>
      <c r="AV148" s="13" t="s">
        <v>84</v>
      </c>
      <c r="AW148" s="13" t="s">
        <v>35</v>
      </c>
      <c r="AX148" s="13" t="s">
        <v>74</v>
      </c>
      <c r="AY148" s="207" t="s">
        <v>153</v>
      </c>
    </row>
    <row r="149" spans="1:65" s="13" customFormat="1" x14ac:dyDescent="0.2">
      <c r="B149" s="197"/>
      <c r="C149" s="198"/>
      <c r="D149" s="188" t="s">
        <v>317</v>
      </c>
      <c r="E149" s="199" t="s">
        <v>28</v>
      </c>
      <c r="F149" s="200" t="s">
        <v>685</v>
      </c>
      <c r="G149" s="198"/>
      <c r="H149" s="201">
        <v>2.3519999999999999</v>
      </c>
      <c r="I149" s="202"/>
      <c r="J149" s="198"/>
      <c r="K149" s="198"/>
      <c r="L149" s="203"/>
      <c r="M149" s="204"/>
      <c r="N149" s="205"/>
      <c r="O149" s="205"/>
      <c r="P149" s="205"/>
      <c r="Q149" s="205"/>
      <c r="R149" s="205"/>
      <c r="S149" s="205"/>
      <c r="T149" s="206"/>
      <c r="AT149" s="207" t="s">
        <v>317</v>
      </c>
      <c r="AU149" s="207" t="s">
        <v>84</v>
      </c>
      <c r="AV149" s="13" t="s">
        <v>84</v>
      </c>
      <c r="AW149" s="13" t="s">
        <v>35</v>
      </c>
      <c r="AX149" s="13" t="s">
        <v>74</v>
      </c>
      <c r="AY149" s="207" t="s">
        <v>153</v>
      </c>
    </row>
    <row r="150" spans="1:65" s="13" customFormat="1" x14ac:dyDescent="0.2">
      <c r="B150" s="197"/>
      <c r="C150" s="198"/>
      <c r="D150" s="188" t="s">
        <v>317</v>
      </c>
      <c r="E150" s="199" t="s">
        <v>28</v>
      </c>
      <c r="F150" s="200" t="s">
        <v>686</v>
      </c>
      <c r="G150" s="198"/>
      <c r="H150" s="201">
        <v>1.716</v>
      </c>
      <c r="I150" s="202"/>
      <c r="J150" s="198"/>
      <c r="K150" s="198"/>
      <c r="L150" s="203"/>
      <c r="M150" s="204"/>
      <c r="N150" s="205"/>
      <c r="O150" s="205"/>
      <c r="P150" s="205"/>
      <c r="Q150" s="205"/>
      <c r="R150" s="205"/>
      <c r="S150" s="205"/>
      <c r="T150" s="206"/>
      <c r="AT150" s="207" t="s">
        <v>317</v>
      </c>
      <c r="AU150" s="207" t="s">
        <v>84</v>
      </c>
      <c r="AV150" s="13" t="s">
        <v>84</v>
      </c>
      <c r="AW150" s="13" t="s">
        <v>35</v>
      </c>
      <c r="AX150" s="13" t="s">
        <v>74</v>
      </c>
      <c r="AY150" s="207" t="s">
        <v>153</v>
      </c>
    </row>
    <row r="151" spans="1:65" s="13" customFormat="1" x14ac:dyDescent="0.2">
      <c r="B151" s="197"/>
      <c r="C151" s="198"/>
      <c r="D151" s="188" t="s">
        <v>317</v>
      </c>
      <c r="E151" s="199" t="s">
        <v>28</v>
      </c>
      <c r="F151" s="200" t="s">
        <v>687</v>
      </c>
      <c r="G151" s="198"/>
      <c r="H151" s="201">
        <v>0.78</v>
      </c>
      <c r="I151" s="202"/>
      <c r="J151" s="198"/>
      <c r="K151" s="198"/>
      <c r="L151" s="203"/>
      <c r="M151" s="204"/>
      <c r="N151" s="205"/>
      <c r="O151" s="205"/>
      <c r="P151" s="205"/>
      <c r="Q151" s="205"/>
      <c r="R151" s="205"/>
      <c r="S151" s="205"/>
      <c r="T151" s="206"/>
      <c r="AT151" s="207" t="s">
        <v>317</v>
      </c>
      <c r="AU151" s="207" t="s">
        <v>84</v>
      </c>
      <c r="AV151" s="13" t="s">
        <v>84</v>
      </c>
      <c r="AW151" s="13" t="s">
        <v>35</v>
      </c>
      <c r="AX151" s="13" t="s">
        <v>74</v>
      </c>
      <c r="AY151" s="207" t="s">
        <v>153</v>
      </c>
    </row>
    <row r="152" spans="1:65" s="13" customFormat="1" x14ac:dyDescent="0.2">
      <c r="B152" s="197"/>
      <c r="C152" s="198"/>
      <c r="D152" s="188" t="s">
        <v>317</v>
      </c>
      <c r="E152" s="199" t="s">
        <v>28</v>
      </c>
      <c r="F152" s="200" t="s">
        <v>688</v>
      </c>
      <c r="G152" s="198"/>
      <c r="H152" s="201">
        <v>1.452</v>
      </c>
      <c r="I152" s="202"/>
      <c r="J152" s="198"/>
      <c r="K152" s="198"/>
      <c r="L152" s="203"/>
      <c r="M152" s="204"/>
      <c r="N152" s="205"/>
      <c r="O152" s="205"/>
      <c r="P152" s="205"/>
      <c r="Q152" s="205"/>
      <c r="R152" s="205"/>
      <c r="S152" s="205"/>
      <c r="T152" s="206"/>
      <c r="AT152" s="207" t="s">
        <v>317</v>
      </c>
      <c r="AU152" s="207" t="s">
        <v>84</v>
      </c>
      <c r="AV152" s="13" t="s">
        <v>84</v>
      </c>
      <c r="AW152" s="13" t="s">
        <v>35</v>
      </c>
      <c r="AX152" s="13" t="s">
        <v>74</v>
      </c>
      <c r="AY152" s="207" t="s">
        <v>153</v>
      </c>
    </row>
    <row r="153" spans="1:65" s="16" customFormat="1" x14ac:dyDescent="0.2">
      <c r="B153" s="234"/>
      <c r="C153" s="235"/>
      <c r="D153" s="188" t="s">
        <v>317</v>
      </c>
      <c r="E153" s="236" t="s">
        <v>28</v>
      </c>
      <c r="F153" s="237" t="s">
        <v>448</v>
      </c>
      <c r="G153" s="235"/>
      <c r="H153" s="238">
        <v>9.6839999999999993</v>
      </c>
      <c r="I153" s="239"/>
      <c r="J153" s="235"/>
      <c r="K153" s="235"/>
      <c r="L153" s="240"/>
      <c r="M153" s="241"/>
      <c r="N153" s="242"/>
      <c r="O153" s="242"/>
      <c r="P153" s="242"/>
      <c r="Q153" s="242"/>
      <c r="R153" s="242"/>
      <c r="S153" s="242"/>
      <c r="T153" s="243"/>
      <c r="AT153" s="244" t="s">
        <v>317</v>
      </c>
      <c r="AU153" s="244" t="s">
        <v>84</v>
      </c>
      <c r="AV153" s="16" t="s">
        <v>163</v>
      </c>
      <c r="AW153" s="16" t="s">
        <v>35</v>
      </c>
      <c r="AX153" s="16" t="s">
        <v>74</v>
      </c>
      <c r="AY153" s="244" t="s">
        <v>153</v>
      </c>
    </row>
    <row r="154" spans="1:65" s="14" customFormat="1" x14ac:dyDescent="0.2">
      <c r="B154" s="208"/>
      <c r="C154" s="209"/>
      <c r="D154" s="188" t="s">
        <v>317</v>
      </c>
      <c r="E154" s="210" t="s">
        <v>28</v>
      </c>
      <c r="F154" s="211" t="s">
        <v>353</v>
      </c>
      <c r="G154" s="209"/>
      <c r="H154" s="212">
        <v>12.994</v>
      </c>
      <c r="I154" s="213"/>
      <c r="J154" s="209"/>
      <c r="K154" s="209"/>
      <c r="L154" s="214"/>
      <c r="M154" s="215"/>
      <c r="N154" s="216"/>
      <c r="O154" s="216"/>
      <c r="P154" s="216"/>
      <c r="Q154" s="216"/>
      <c r="R154" s="216"/>
      <c r="S154" s="216"/>
      <c r="T154" s="217"/>
      <c r="AT154" s="218" t="s">
        <v>317</v>
      </c>
      <c r="AU154" s="218" t="s">
        <v>84</v>
      </c>
      <c r="AV154" s="14" t="s">
        <v>167</v>
      </c>
      <c r="AW154" s="14" t="s">
        <v>35</v>
      </c>
      <c r="AX154" s="14" t="s">
        <v>82</v>
      </c>
      <c r="AY154" s="218" t="s">
        <v>153</v>
      </c>
    </row>
    <row r="155" spans="1:65" s="2" customFormat="1" ht="21.75" customHeight="1" x14ac:dyDescent="0.2">
      <c r="A155" s="36"/>
      <c r="B155" s="37"/>
      <c r="C155" s="175" t="s">
        <v>109</v>
      </c>
      <c r="D155" s="175" t="s">
        <v>156</v>
      </c>
      <c r="E155" s="176" t="s">
        <v>1117</v>
      </c>
      <c r="F155" s="177" t="s">
        <v>1118</v>
      </c>
      <c r="G155" s="178" t="s">
        <v>314</v>
      </c>
      <c r="H155" s="179">
        <v>41.823999999999998</v>
      </c>
      <c r="I155" s="180"/>
      <c r="J155" s="181">
        <f>ROUND(I155*H155,2)</f>
        <v>0</v>
      </c>
      <c r="K155" s="177" t="s">
        <v>315</v>
      </c>
      <c r="L155" s="41"/>
      <c r="M155" s="182" t="s">
        <v>28</v>
      </c>
      <c r="N155" s="183" t="s">
        <v>45</v>
      </c>
      <c r="O155" s="66"/>
      <c r="P155" s="184">
        <f>O155*H155</f>
        <v>0</v>
      </c>
      <c r="Q155" s="184">
        <v>1.7863599999999999</v>
      </c>
      <c r="R155" s="184">
        <f>Q155*H155</f>
        <v>74.712720640000001</v>
      </c>
      <c r="S155" s="184">
        <v>0</v>
      </c>
      <c r="T155" s="185">
        <f>S155*H155</f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6" t="s">
        <v>167</v>
      </c>
      <c r="AT155" s="186" t="s">
        <v>156</v>
      </c>
      <c r="AU155" s="186" t="s">
        <v>84</v>
      </c>
      <c r="AY155" s="19" t="s">
        <v>153</v>
      </c>
      <c r="BE155" s="187">
        <f>IF(N155="základní",J155,0)</f>
        <v>0</v>
      </c>
      <c r="BF155" s="187">
        <f>IF(N155="snížená",J155,0)</f>
        <v>0</v>
      </c>
      <c r="BG155" s="187">
        <f>IF(N155="zákl. přenesená",J155,0)</f>
        <v>0</v>
      </c>
      <c r="BH155" s="187">
        <f>IF(N155="sníž. přenesená",J155,0)</f>
        <v>0</v>
      </c>
      <c r="BI155" s="187">
        <f>IF(N155="nulová",J155,0)</f>
        <v>0</v>
      </c>
      <c r="BJ155" s="19" t="s">
        <v>82</v>
      </c>
      <c r="BK155" s="187">
        <f>ROUND(I155*H155,2)</f>
        <v>0</v>
      </c>
      <c r="BL155" s="19" t="s">
        <v>167</v>
      </c>
      <c r="BM155" s="186" t="s">
        <v>1119</v>
      </c>
    </row>
    <row r="156" spans="1:65" s="15" customFormat="1" x14ac:dyDescent="0.2">
      <c r="B156" s="224"/>
      <c r="C156" s="225"/>
      <c r="D156" s="188" t="s">
        <v>317</v>
      </c>
      <c r="E156" s="226" t="s">
        <v>28</v>
      </c>
      <c r="F156" s="227" t="s">
        <v>1120</v>
      </c>
      <c r="G156" s="225"/>
      <c r="H156" s="226" t="s">
        <v>28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317</v>
      </c>
      <c r="AU156" s="233" t="s">
        <v>84</v>
      </c>
      <c r="AV156" s="15" t="s">
        <v>82</v>
      </c>
      <c r="AW156" s="15" t="s">
        <v>35</v>
      </c>
      <c r="AX156" s="15" t="s">
        <v>74</v>
      </c>
      <c r="AY156" s="233" t="s">
        <v>153</v>
      </c>
    </row>
    <row r="157" spans="1:65" s="13" customFormat="1" x14ac:dyDescent="0.2">
      <c r="B157" s="197"/>
      <c r="C157" s="198"/>
      <c r="D157" s="188" t="s">
        <v>317</v>
      </c>
      <c r="E157" s="199" t="s">
        <v>28</v>
      </c>
      <c r="F157" s="200" t="s">
        <v>1121</v>
      </c>
      <c r="G157" s="198"/>
      <c r="H157" s="201">
        <v>36.875</v>
      </c>
      <c r="I157" s="202"/>
      <c r="J157" s="198"/>
      <c r="K157" s="198"/>
      <c r="L157" s="203"/>
      <c r="M157" s="204"/>
      <c r="N157" s="205"/>
      <c r="O157" s="205"/>
      <c r="P157" s="205"/>
      <c r="Q157" s="205"/>
      <c r="R157" s="205"/>
      <c r="S157" s="205"/>
      <c r="T157" s="206"/>
      <c r="AT157" s="207" t="s">
        <v>317</v>
      </c>
      <c r="AU157" s="207" t="s">
        <v>84</v>
      </c>
      <c r="AV157" s="13" t="s">
        <v>84</v>
      </c>
      <c r="AW157" s="13" t="s">
        <v>35</v>
      </c>
      <c r="AX157" s="13" t="s">
        <v>74</v>
      </c>
      <c r="AY157" s="207" t="s">
        <v>153</v>
      </c>
    </row>
    <row r="158" spans="1:65" s="13" customFormat="1" x14ac:dyDescent="0.2">
      <c r="B158" s="197"/>
      <c r="C158" s="198"/>
      <c r="D158" s="188" t="s">
        <v>317</v>
      </c>
      <c r="E158" s="199" t="s">
        <v>28</v>
      </c>
      <c r="F158" s="200" t="s">
        <v>1122</v>
      </c>
      <c r="G158" s="198"/>
      <c r="H158" s="201">
        <v>0.12</v>
      </c>
      <c r="I158" s="202"/>
      <c r="J158" s="198"/>
      <c r="K158" s="198"/>
      <c r="L158" s="203"/>
      <c r="M158" s="204"/>
      <c r="N158" s="205"/>
      <c r="O158" s="205"/>
      <c r="P158" s="205"/>
      <c r="Q158" s="205"/>
      <c r="R158" s="205"/>
      <c r="S158" s="205"/>
      <c r="T158" s="206"/>
      <c r="AT158" s="207" t="s">
        <v>317</v>
      </c>
      <c r="AU158" s="207" t="s">
        <v>84</v>
      </c>
      <c r="AV158" s="13" t="s">
        <v>84</v>
      </c>
      <c r="AW158" s="13" t="s">
        <v>35</v>
      </c>
      <c r="AX158" s="13" t="s">
        <v>74</v>
      </c>
      <c r="AY158" s="207" t="s">
        <v>153</v>
      </c>
    </row>
    <row r="159" spans="1:65" s="16" customFormat="1" x14ac:dyDescent="0.2">
      <c r="B159" s="234"/>
      <c r="C159" s="235"/>
      <c r="D159" s="188" t="s">
        <v>317</v>
      </c>
      <c r="E159" s="236" t="s">
        <v>28</v>
      </c>
      <c r="F159" s="237" t="s">
        <v>448</v>
      </c>
      <c r="G159" s="235"/>
      <c r="H159" s="238">
        <v>36.994999999999997</v>
      </c>
      <c r="I159" s="239"/>
      <c r="J159" s="235"/>
      <c r="K159" s="235"/>
      <c r="L159" s="240"/>
      <c r="M159" s="241"/>
      <c r="N159" s="242"/>
      <c r="O159" s="242"/>
      <c r="P159" s="242"/>
      <c r="Q159" s="242"/>
      <c r="R159" s="242"/>
      <c r="S159" s="242"/>
      <c r="T159" s="243"/>
      <c r="AT159" s="244" t="s">
        <v>317</v>
      </c>
      <c r="AU159" s="244" t="s">
        <v>84</v>
      </c>
      <c r="AV159" s="16" t="s">
        <v>163</v>
      </c>
      <c r="AW159" s="16" t="s">
        <v>35</v>
      </c>
      <c r="AX159" s="16" t="s">
        <v>74</v>
      </c>
      <c r="AY159" s="244" t="s">
        <v>153</v>
      </c>
    </row>
    <row r="160" spans="1:65" s="15" customFormat="1" x14ac:dyDescent="0.2">
      <c r="B160" s="224"/>
      <c r="C160" s="225"/>
      <c r="D160" s="188" t="s">
        <v>317</v>
      </c>
      <c r="E160" s="226" t="s">
        <v>28</v>
      </c>
      <c r="F160" s="227" t="s">
        <v>1110</v>
      </c>
      <c r="G160" s="225"/>
      <c r="H160" s="226" t="s">
        <v>28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317</v>
      </c>
      <c r="AU160" s="233" t="s">
        <v>84</v>
      </c>
      <c r="AV160" s="15" t="s">
        <v>82</v>
      </c>
      <c r="AW160" s="15" t="s">
        <v>35</v>
      </c>
      <c r="AX160" s="15" t="s">
        <v>74</v>
      </c>
      <c r="AY160" s="233" t="s">
        <v>153</v>
      </c>
    </row>
    <row r="161" spans="1:65" s="13" customFormat="1" x14ac:dyDescent="0.2">
      <c r="B161" s="197"/>
      <c r="C161" s="198"/>
      <c r="D161" s="188" t="s">
        <v>317</v>
      </c>
      <c r="E161" s="199" t="s">
        <v>28</v>
      </c>
      <c r="F161" s="200" t="s">
        <v>1123</v>
      </c>
      <c r="G161" s="198"/>
      <c r="H161" s="201">
        <v>0.6</v>
      </c>
      <c r="I161" s="202"/>
      <c r="J161" s="198"/>
      <c r="K161" s="198"/>
      <c r="L161" s="203"/>
      <c r="M161" s="204"/>
      <c r="N161" s="205"/>
      <c r="O161" s="205"/>
      <c r="P161" s="205"/>
      <c r="Q161" s="205"/>
      <c r="R161" s="205"/>
      <c r="S161" s="205"/>
      <c r="T161" s="206"/>
      <c r="AT161" s="207" t="s">
        <v>317</v>
      </c>
      <c r="AU161" s="207" t="s">
        <v>84</v>
      </c>
      <c r="AV161" s="13" t="s">
        <v>84</v>
      </c>
      <c r="AW161" s="13" t="s">
        <v>35</v>
      </c>
      <c r="AX161" s="13" t="s">
        <v>74</v>
      </c>
      <c r="AY161" s="207" t="s">
        <v>153</v>
      </c>
    </row>
    <row r="162" spans="1:65" s="16" customFormat="1" x14ac:dyDescent="0.2">
      <c r="B162" s="234"/>
      <c r="C162" s="235"/>
      <c r="D162" s="188" t="s">
        <v>317</v>
      </c>
      <c r="E162" s="236" t="s">
        <v>28</v>
      </c>
      <c r="F162" s="237" t="s">
        <v>448</v>
      </c>
      <c r="G162" s="235"/>
      <c r="H162" s="238">
        <v>0.6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317</v>
      </c>
      <c r="AU162" s="244" t="s">
        <v>84</v>
      </c>
      <c r="AV162" s="16" t="s">
        <v>163</v>
      </c>
      <c r="AW162" s="16" t="s">
        <v>35</v>
      </c>
      <c r="AX162" s="16" t="s">
        <v>74</v>
      </c>
      <c r="AY162" s="244" t="s">
        <v>153</v>
      </c>
    </row>
    <row r="163" spans="1:65" s="15" customFormat="1" x14ac:dyDescent="0.2">
      <c r="B163" s="224"/>
      <c r="C163" s="225"/>
      <c r="D163" s="188" t="s">
        <v>317</v>
      </c>
      <c r="E163" s="226" t="s">
        <v>28</v>
      </c>
      <c r="F163" s="227" t="s">
        <v>1112</v>
      </c>
      <c r="G163" s="225"/>
      <c r="H163" s="226" t="s">
        <v>28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317</v>
      </c>
      <c r="AU163" s="233" t="s">
        <v>84</v>
      </c>
      <c r="AV163" s="15" t="s">
        <v>82</v>
      </c>
      <c r="AW163" s="15" t="s">
        <v>35</v>
      </c>
      <c r="AX163" s="15" t="s">
        <v>74</v>
      </c>
      <c r="AY163" s="233" t="s">
        <v>153</v>
      </c>
    </row>
    <row r="164" spans="1:65" s="13" customFormat="1" x14ac:dyDescent="0.2">
      <c r="B164" s="197"/>
      <c r="C164" s="198"/>
      <c r="D164" s="188" t="s">
        <v>317</v>
      </c>
      <c r="E164" s="199" t="s">
        <v>28</v>
      </c>
      <c r="F164" s="200" t="s">
        <v>1124</v>
      </c>
      <c r="G164" s="198"/>
      <c r="H164" s="201">
        <v>0.85</v>
      </c>
      <c r="I164" s="202"/>
      <c r="J164" s="198"/>
      <c r="K164" s="198"/>
      <c r="L164" s="203"/>
      <c r="M164" s="204"/>
      <c r="N164" s="205"/>
      <c r="O164" s="205"/>
      <c r="P164" s="205"/>
      <c r="Q164" s="205"/>
      <c r="R164" s="205"/>
      <c r="S164" s="205"/>
      <c r="T164" s="206"/>
      <c r="AT164" s="207" t="s">
        <v>317</v>
      </c>
      <c r="AU164" s="207" t="s">
        <v>84</v>
      </c>
      <c r="AV164" s="13" t="s">
        <v>84</v>
      </c>
      <c r="AW164" s="13" t="s">
        <v>35</v>
      </c>
      <c r="AX164" s="13" t="s">
        <v>74</v>
      </c>
      <c r="AY164" s="207" t="s">
        <v>153</v>
      </c>
    </row>
    <row r="165" spans="1:65" s="16" customFormat="1" x14ac:dyDescent="0.2">
      <c r="B165" s="234"/>
      <c r="C165" s="235"/>
      <c r="D165" s="188" t="s">
        <v>317</v>
      </c>
      <c r="E165" s="236" t="s">
        <v>28</v>
      </c>
      <c r="F165" s="237" t="s">
        <v>448</v>
      </c>
      <c r="G165" s="235"/>
      <c r="H165" s="238">
        <v>0.85</v>
      </c>
      <c r="I165" s="239"/>
      <c r="J165" s="235"/>
      <c r="K165" s="235"/>
      <c r="L165" s="240"/>
      <c r="M165" s="241"/>
      <c r="N165" s="242"/>
      <c r="O165" s="242"/>
      <c r="P165" s="242"/>
      <c r="Q165" s="242"/>
      <c r="R165" s="242"/>
      <c r="S165" s="242"/>
      <c r="T165" s="243"/>
      <c r="AT165" s="244" t="s">
        <v>317</v>
      </c>
      <c r="AU165" s="244" t="s">
        <v>84</v>
      </c>
      <c r="AV165" s="16" t="s">
        <v>163</v>
      </c>
      <c r="AW165" s="16" t="s">
        <v>35</v>
      </c>
      <c r="AX165" s="16" t="s">
        <v>74</v>
      </c>
      <c r="AY165" s="244" t="s">
        <v>153</v>
      </c>
    </row>
    <row r="166" spans="1:65" s="15" customFormat="1" x14ac:dyDescent="0.2">
      <c r="B166" s="224"/>
      <c r="C166" s="225"/>
      <c r="D166" s="188" t="s">
        <v>317</v>
      </c>
      <c r="E166" s="226" t="s">
        <v>28</v>
      </c>
      <c r="F166" s="227" t="s">
        <v>1125</v>
      </c>
      <c r="G166" s="225"/>
      <c r="H166" s="226" t="s">
        <v>28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317</v>
      </c>
      <c r="AU166" s="233" t="s">
        <v>84</v>
      </c>
      <c r="AV166" s="15" t="s">
        <v>82</v>
      </c>
      <c r="AW166" s="15" t="s">
        <v>35</v>
      </c>
      <c r="AX166" s="15" t="s">
        <v>74</v>
      </c>
      <c r="AY166" s="233" t="s">
        <v>153</v>
      </c>
    </row>
    <row r="167" spans="1:65" s="13" customFormat="1" x14ac:dyDescent="0.2">
      <c r="B167" s="197"/>
      <c r="C167" s="198"/>
      <c r="D167" s="188" t="s">
        <v>317</v>
      </c>
      <c r="E167" s="199" t="s">
        <v>28</v>
      </c>
      <c r="F167" s="200" t="s">
        <v>1126</v>
      </c>
      <c r="G167" s="198"/>
      <c r="H167" s="201">
        <v>0.875</v>
      </c>
      <c r="I167" s="202"/>
      <c r="J167" s="198"/>
      <c r="K167" s="198"/>
      <c r="L167" s="203"/>
      <c r="M167" s="204"/>
      <c r="N167" s="205"/>
      <c r="O167" s="205"/>
      <c r="P167" s="205"/>
      <c r="Q167" s="205"/>
      <c r="R167" s="205"/>
      <c r="S167" s="205"/>
      <c r="T167" s="206"/>
      <c r="AT167" s="207" t="s">
        <v>317</v>
      </c>
      <c r="AU167" s="207" t="s">
        <v>84</v>
      </c>
      <c r="AV167" s="13" t="s">
        <v>84</v>
      </c>
      <c r="AW167" s="13" t="s">
        <v>35</v>
      </c>
      <c r="AX167" s="13" t="s">
        <v>74</v>
      </c>
      <c r="AY167" s="207" t="s">
        <v>153</v>
      </c>
    </row>
    <row r="168" spans="1:65" s="16" customFormat="1" x14ac:dyDescent="0.2">
      <c r="B168" s="234"/>
      <c r="C168" s="235"/>
      <c r="D168" s="188" t="s">
        <v>317</v>
      </c>
      <c r="E168" s="236" t="s">
        <v>28</v>
      </c>
      <c r="F168" s="237" t="s">
        <v>448</v>
      </c>
      <c r="G168" s="235"/>
      <c r="H168" s="238">
        <v>0.875</v>
      </c>
      <c r="I168" s="239"/>
      <c r="J168" s="235"/>
      <c r="K168" s="235"/>
      <c r="L168" s="240"/>
      <c r="M168" s="241"/>
      <c r="N168" s="242"/>
      <c r="O168" s="242"/>
      <c r="P168" s="242"/>
      <c r="Q168" s="242"/>
      <c r="R168" s="242"/>
      <c r="S168" s="242"/>
      <c r="T168" s="243"/>
      <c r="AT168" s="244" t="s">
        <v>317</v>
      </c>
      <c r="AU168" s="244" t="s">
        <v>84</v>
      </c>
      <c r="AV168" s="16" t="s">
        <v>163</v>
      </c>
      <c r="AW168" s="16" t="s">
        <v>35</v>
      </c>
      <c r="AX168" s="16" t="s">
        <v>74</v>
      </c>
      <c r="AY168" s="244" t="s">
        <v>153</v>
      </c>
    </row>
    <row r="169" spans="1:65" s="15" customFormat="1" x14ac:dyDescent="0.2">
      <c r="B169" s="224"/>
      <c r="C169" s="225"/>
      <c r="D169" s="188" t="s">
        <v>317</v>
      </c>
      <c r="E169" s="226" t="s">
        <v>28</v>
      </c>
      <c r="F169" s="227" t="s">
        <v>1114</v>
      </c>
      <c r="G169" s="225"/>
      <c r="H169" s="226" t="s">
        <v>28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317</v>
      </c>
      <c r="AU169" s="233" t="s">
        <v>84</v>
      </c>
      <c r="AV169" s="15" t="s">
        <v>82</v>
      </c>
      <c r="AW169" s="15" t="s">
        <v>35</v>
      </c>
      <c r="AX169" s="15" t="s">
        <v>74</v>
      </c>
      <c r="AY169" s="233" t="s">
        <v>153</v>
      </c>
    </row>
    <row r="170" spans="1:65" s="13" customFormat="1" x14ac:dyDescent="0.2">
      <c r="B170" s="197"/>
      <c r="C170" s="198"/>
      <c r="D170" s="188" t="s">
        <v>317</v>
      </c>
      <c r="E170" s="199" t="s">
        <v>28</v>
      </c>
      <c r="F170" s="200" t="s">
        <v>1127</v>
      </c>
      <c r="G170" s="198"/>
      <c r="H170" s="201">
        <v>0.75</v>
      </c>
      <c r="I170" s="202"/>
      <c r="J170" s="198"/>
      <c r="K170" s="198"/>
      <c r="L170" s="203"/>
      <c r="M170" s="204"/>
      <c r="N170" s="205"/>
      <c r="O170" s="205"/>
      <c r="P170" s="205"/>
      <c r="Q170" s="205"/>
      <c r="R170" s="205"/>
      <c r="S170" s="205"/>
      <c r="T170" s="206"/>
      <c r="AT170" s="207" t="s">
        <v>317</v>
      </c>
      <c r="AU170" s="207" t="s">
        <v>84</v>
      </c>
      <c r="AV170" s="13" t="s">
        <v>84</v>
      </c>
      <c r="AW170" s="13" t="s">
        <v>35</v>
      </c>
      <c r="AX170" s="13" t="s">
        <v>74</v>
      </c>
      <c r="AY170" s="207" t="s">
        <v>153</v>
      </c>
    </row>
    <row r="171" spans="1:65" s="13" customFormat="1" x14ac:dyDescent="0.2">
      <c r="B171" s="197"/>
      <c r="C171" s="198"/>
      <c r="D171" s="188" t="s">
        <v>317</v>
      </c>
      <c r="E171" s="199" t="s">
        <v>28</v>
      </c>
      <c r="F171" s="200" t="s">
        <v>1128</v>
      </c>
      <c r="G171" s="198"/>
      <c r="H171" s="201">
        <v>1.754</v>
      </c>
      <c r="I171" s="202"/>
      <c r="J171" s="198"/>
      <c r="K171" s="198"/>
      <c r="L171" s="203"/>
      <c r="M171" s="204"/>
      <c r="N171" s="205"/>
      <c r="O171" s="205"/>
      <c r="P171" s="205"/>
      <c r="Q171" s="205"/>
      <c r="R171" s="205"/>
      <c r="S171" s="205"/>
      <c r="T171" s="206"/>
      <c r="AT171" s="207" t="s">
        <v>317</v>
      </c>
      <c r="AU171" s="207" t="s">
        <v>84</v>
      </c>
      <c r="AV171" s="13" t="s">
        <v>84</v>
      </c>
      <c r="AW171" s="13" t="s">
        <v>35</v>
      </c>
      <c r="AX171" s="13" t="s">
        <v>74</v>
      </c>
      <c r="AY171" s="207" t="s">
        <v>153</v>
      </c>
    </row>
    <row r="172" spans="1:65" s="16" customFormat="1" x14ac:dyDescent="0.2">
      <c r="B172" s="234"/>
      <c r="C172" s="235"/>
      <c r="D172" s="188" t="s">
        <v>317</v>
      </c>
      <c r="E172" s="236" t="s">
        <v>28</v>
      </c>
      <c r="F172" s="237" t="s">
        <v>448</v>
      </c>
      <c r="G172" s="235"/>
      <c r="H172" s="238">
        <v>2.504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317</v>
      </c>
      <c r="AU172" s="244" t="s">
        <v>84</v>
      </c>
      <c r="AV172" s="16" t="s">
        <v>163</v>
      </c>
      <c r="AW172" s="16" t="s">
        <v>35</v>
      </c>
      <c r="AX172" s="16" t="s">
        <v>74</v>
      </c>
      <c r="AY172" s="244" t="s">
        <v>153</v>
      </c>
    </row>
    <row r="173" spans="1:65" s="14" customFormat="1" x14ac:dyDescent="0.2">
      <c r="B173" s="208"/>
      <c r="C173" s="209"/>
      <c r="D173" s="188" t="s">
        <v>317</v>
      </c>
      <c r="E173" s="210" t="s">
        <v>28</v>
      </c>
      <c r="F173" s="211" t="s">
        <v>353</v>
      </c>
      <c r="G173" s="209"/>
      <c r="H173" s="212">
        <v>41.823999999999998</v>
      </c>
      <c r="I173" s="213"/>
      <c r="J173" s="209"/>
      <c r="K173" s="209"/>
      <c r="L173" s="214"/>
      <c r="M173" s="215"/>
      <c r="N173" s="216"/>
      <c r="O173" s="216"/>
      <c r="P173" s="216"/>
      <c r="Q173" s="216"/>
      <c r="R173" s="216"/>
      <c r="S173" s="216"/>
      <c r="T173" s="217"/>
      <c r="AT173" s="218" t="s">
        <v>317</v>
      </c>
      <c r="AU173" s="218" t="s">
        <v>84</v>
      </c>
      <c r="AV173" s="14" t="s">
        <v>167</v>
      </c>
      <c r="AW173" s="14" t="s">
        <v>35</v>
      </c>
      <c r="AX173" s="14" t="s">
        <v>82</v>
      </c>
      <c r="AY173" s="218" t="s">
        <v>153</v>
      </c>
    </row>
    <row r="174" spans="1:65" s="2" customFormat="1" ht="24" x14ac:dyDescent="0.2">
      <c r="A174" s="36"/>
      <c r="B174" s="37"/>
      <c r="C174" s="175" t="s">
        <v>112</v>
      </c>
      <c r="D174" s="175" t="s">
        <v>156</v>
      </c>
      <c r="E174" s="176" t="s">
        <v>1129</v>
      </c>
      <c r="F174" s="177" t="s">
        <v>1130</v>
      </c>
      <c r="G174" s="178" t="s">
        <v>433</v>
      </c>
      <c r="H174" s="179">
        <v>61.56</v>
      </c>
      <c r="I174" s="180"/>
      <c r="J174" s="181">
        <f>ROUND(I174*H174,2)</f>
        <v>0</v>
      </c>
      <c r="K174" s="177" t="s">
        <v>315</v>
      </c>
      <c r="L174" s="41"/>
      <c r="M174" s="182" t="s">
        <v>28</v>
      </c>
      <c r="N174" s="183" t="s">
        <v>45</v>
      </c>
      <c r="O174" s="66"/>
      <c r="P174" s="184">
        <f>O174*H174</f>
        <v>0</v>
      </c>
      <c r="Q174" s="184">
        <v>0.17682</v>
      </c>
      <c r="R174" s="184">
        <f>Q174*H174</f>
        <v>10.885039200000001</v>
      </c>
      <c r="S174" s="184">
        <v>0</v>
      </c>
      <c r="T174" s="185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6" t="s">
        <v>167</v>
      </c>
      <c r="AT174" s="186" t="s">
        <v>156</v>
      </c>
      <c r="AU174" s="186" t="s">
        <v>84</v>
      </c>
      <c r="AY174" s="19" t="s">
        <v>153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82</v>
      </c>
      <c r="BK174" s="187">
        <f>ROUND(I174*H174,2)</f>
        <v>0</v>
      </c>
      <c r="BL174" s="19" t="s">
        <v>167</v>
      </c>
      <c r="BM174" s="186" t="s">
        <v>1131</v>
      </c>
    </row>
    <row r="175" spans="1:65" s="15" customFormat="1" x14ac:dyDescent="0.2">
      <c r="B175" s="224"/>
      <c r="C175" s="225"/>
      <c r="D175" s="188" t="s">
        <v>317</v>
      </c>
      <c r="E175" s="226" t="s">
        <v>28</v>
      </c>
      <c r="F175" s="227" t="s">
        <v>1132</v>
      </c>
      <c r="G175" s="225"/>
      <c r="H175" s="226" t="s">
        <v>28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317</v>
      </c>
      <c r="AU175" s="233" t="s">
        <v>84</v>
      </c>
      <c r="AV175" s="15" t="s">
        <v>82</v>
      </c>
      <c r="AW175" s="15" t="s">
        <v>35</v>
      </c>
      <c r="AX175" s="15" t="s">
        <v>74</v>
      </c>
      <c r="AY175" s="233" t="s">
        <v>153</v>
      </c>
    </row>
    <row r="176" spans="1:65" s="13" customFormat="1" x14ac:dyDescent="0.2">
      <c r="B176" s="197"/>
      <c r="C176" s="198"/>
      <c r="D176" s="188" t="s">
        <v>317</v>
      </c>
      <c r="E176" s="199" t="s">
        <v>28</v>
      </c>
      <c r="F176" s="200" t="s">
        <v>1133</v>
      </c>
      <c r="G176" s="198"/>
      <c r="H176" s="201">
        <v>61.56</v>
      </c>
      <c r="I176" s="202"/>
      <c r="J176" s="198"/>
      <c r="K176" s="198"/>
      <c r="L176" s="203"/>
      <c r="M176" s="204"/>
      <c r="N176" s="205"/>
      <c r="O176" s="205"/>
      <c r="P176" s="205"/>
      <c r="Q176" s="205"/>
      <c r="R176" s="205"/>
      <c r="S176" s="205"/>
      <c r="T176" s="206"/>
      <c r="AT176" s="207" t="s">
        <v>317</v>
      </c>
      <c r="AU176" s="207" t="s">
        <v>84</v>
      </c>
      <c r="AV176" s="13" t="s">
        <v>84</v>
      </c>
      <c r="AW176" s="13" t="s">
        <v>35</v>
      </c>
      <c r="AX176" s="13" t="s">
        <v>82</v>
      </c>
      <c r="AY176" s="207" t="s">
        <v>153</v>
      </c>
    </row>
    <row r="177" spans="1:65" s="2" customFormat="1" ht="24" x14ac:dyDescent="0.2">
      <c r="A177" s="36"/>
      <c r="B177" s="37"/>
      <c r="C177" s="175" t="s">
        <v>115</v>
      </c>
      <c r="D177" s="175" t="s">
        <v>156</v>
      </c>
      <c r="E177" s="176" t="s">
        <v>1134</v>
      </c>
      <c r="F177" s="177" t="s">
        <v>1135</v>
      </c>
      <c r="G177" s="178" t="s">
        <v>433</v>
      </c>
      <c r="H177" s="179">
        <v>142.13</v>
      </c>
      <c r="I177" s="180"/>
      <c r="J177" s="181">
        <f>ROUND(I177*H177,2)</f>
        <v>0</v>
      </c>
      <c r="K177" s="177" t="s">
        <v>315</v>
      </c>
      <c r="L177" s="41"/>
      <c r="M177" s="182" t="s">
        <v>28</v>
      </c>
      <c r="N177" s="183" t="s">
        <v>45</v>
      </c>
      <c r="O177" s="66"/>
      <c r="P177" s="184">
        <f>O177*H177</f>
        <v>0</v>
      </c>
      <c r="Q177" s="184">
        <v>0.25928000000000001</v>
      </c>
      <c r="R177" s="184">
        <f>Q177*H177</f>
        <v>36.8514664</v>
      </c>
      <c r="S177" s="184">
        <v>0</v>
      </c>
      <c r="T177" s="185">
        <f>S177*H177</f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86" t="s">
        <v>167</v>
      </c>
      <c r="AT177" s="186" t="s">
        <v>156</v>
      </c>
      <c r="AU177" s="186" t="s">
        <v>84</v>
      </c>
      <c r="AY177" s="19" t="s">
        <v>153</v>
      </c>
      <c r="BE177" s="187">
        <f>IF(N177="základní",J177,0)</f>
        <v>0</v>
      </c>
      <c r="BF177" s="187">
        <f>IF(N177="snížená",J177,0)</f>
        <v>0</v>
      </c>
      <c r="BG177" s="187">
        <f>IF(N177="zákl. přenesená",J177,0)</f>
        <v>0</v>
      </c>
      <c r="BH177" s="187">
        <f>IF(N177="sníž. přenesená",J177,0)</f>
        <v>0</v>
      </c>
      <c r="BI177" s="187">
        <f>IF(N177="nulová",J177,0)</f>
        <v>0</v>
      </c>
      <c r="BJ177" s="19" t="s">
        <v>82</v>
      </c>
      <c r="BK177" s="187">
        <f>ROUND(I177*H177,2)</f>
        <v>0</v>
      </c>
      <c r="BL177" s="19" t="s">
        <v>167</v>
      </c>
      <c r="BM177" s="186" t="s">
        <v>1136</v>
      </c>
    </row>
    <row r="178" spans="1:65" s="15" customFormat="1" x14ac:dyDescent="0.2">
      <c r="B178" s="224"/>
      <c r="C178" s="225"/>
      <c r="D178" s="188" t="s">
        <v>317</v>
      </c>
      <c r="E178" s="226" t="s">
        <v>28</v>
      </c>
      <c r="F178" s="227" t="s">
        <v>1120</v>
      </c>
      <c r="G178" s="225"/>
      <c r="H178" s="226" t="s">
        <v>28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317</v>
      </c>
      <c r="AU178" s="233" t="s">
        <v>84</v>
      </c>
      <c r="AV178" s="15" t="s">
        <v>82</v>
      </c>
      <c r="AW178" s="15" t="s">
        <v>35</v>
      </c>
      <c r="AX178" s="15" t="s">
        <v>74</v>
      </c>
      <c r="AY178" s="233" t="s">
        <v>153</v>
      </c>
    </row>
    <row r="179" spans="1:65" s="13" customFormat="1" x14ac:dyDescent="0.2">
      <c r="B179" s="197"/>
      <c r="C179" s="198"/>
      <c r="D179" s="188" t="s">
        <v>317</v>
      </c>
      <c r="E179" s="199" t="s">
        <v>28</v>
      </c>
      <c r="F179" s="200" t="s">
        <v>1137</v>
      </c>
      <c r="G179" s="198"/>
      <c r="H179" s="201">
        <v>40.5</v>
      </c>
      <c r="I179" s="202"/>
      <c r="J179" s="198"/>
      <c r="K179" s="198"/>
      <c r="L179" s="203"/>
      <c r="M179" s="204"/>
      <c r="N179" s="205"/>
      <c r="O179" s="205"/>
      <c r="P179" s="205"/>
      <c r="Q179" s="205"/>
      <c r="R179" s="205"/>
      <c r="S179" s="205"/>
      <c r="T179" s="206"/>
      <c r="AT179" s="207" t="s">
        <v>317</v>
      </c>
      <c r="AU179" s="207" t="s">
        <v>84</v>
      </c>
      <c r="AV179" s="13" t="s">
        <v>84</v>
      </c>
      <c r="AW179" s="13" t="s">
        <v>35</v>
      </c>
      <c r="AX179" s="13" t="s">
        <v>74</v>
      </c>
      <c r="AY179" s="207" t="s">
        <v>153</v>
      </c>
    </row>
    <row r="180" spans="1:65" s="15" customFormat="1" x14ac:dyDescent="0.2">
      <c r="B180" s="224"/>
      <c r="C180" s="225"/>
      <c r="D180" s="188" t="s">
        <v>317</v>
      </c>
      <c r="E180" s="226" t="s">
        <v>28</v>
      </c>
      <c r="F180" s="227" t="s">
        <v>1112</v>
      </c>
      <c r="G180" s="225"/>
      <c r="H180" s="226" t="s">
        <v>28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317</v>
      </c>
      <c r="AU180" s="233" t="s">
        <v>84</v>
      </c>
      <c r="AV180" s="15" t="s">
        <v>82</v>
      </c>
      <c r="AW180" s="15" t="s">
        <v>35</v>
      </c>
      <c r="AX180" s="15" t="s">
        <v>74</v>
      </c>
      <c r="AY180" s="233" t="s">
        <v>153</v>
      </c>
    </row>
    <row r="181" spans="1:65" s="13" customFormat="1" x14ac:dyDescent="0.2">
      <c r="B181" s="197"/>
      <c r="C181" s="198"/>
      <c r="D181" s="188" t="s">
        <v>317</v>
      </c>
      <c r="E181" s="199" t="s">
        <v>28</v>
      </c>
      <c r="F181" s="200" t="s">
        <v>1138</v>
      </c>
      <c r="G181" s="198"/>
      <c r="H181" s="201">
        <v>32.4</v>
      </c>
      <c r="I181" s="202"/>
      <c r="J181" s="198"/>
      <c r="K181" s="198"/>
      <c r="L181" s="203"/>
      <c r="M181" s="204"/>
      <c r="N181" s="205"/>
      <c r="O181" s="205"/>
      <c r="P181" s="205"/>
      <c r="Q181" s="205"/>
      <c r="R181" s="205"/>
      <c r="S181" s="205"/>
      <c r="T181" s="206"/>
      <c r="AT181" s="207" t="s">
        <v>317</v>
      </c>
      <c r="AU181" s="207" t="s">
        <v>84</v>
      </c>
      <c r="AV181" s="13" t="s">
        <v>84</v>
      </c>
      <c r="AW181" s="13" t="s">
        <v>35</v>
      </c>
      <c r="AX181" s="13" t="s">
        <v>74</v>
      </c>
      <c r="AY181" s="207" t="s">
        <v>153</v>
      </c>
    </row>
    <row r="182" spans="1:65" s="15" customFormat="1" x14ac:dyDescent="0.2">
      <c r="B182" s="224"/>
      <c r="C182" s="225"/>
      <c r="D182" s="188" t="s">
        <v>317</v>
      </c>
      <c r="E182" s="226" t="s">
        <v>28</v>
      </c>
      <c r="F182" s="227" t="s">
        <v>1125</v>
      </c>
      <c r="G182" s="225"/>
      <c r="H182" s="226" t="s">
        <v>28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317</v>
      </c>
      <c r="AU182" s="233" t="s">
        <v>84</v>
      </c>
      <c r="AV182" s="15" t="s">
        <v>82</v>
      </c>
      <c r="AW182" s="15" t="s">
        <v>35</v>
      </c>
      <c r="AX182" s="15" t="s">
        <v>74</v>
      </c>
      <c r="AY182" s="233" t="s">
        <v>153</v>
      </c>
    </row>
    <row r="183" spans="1:65" s="13" customFormat="1" x14ac:dyDescent="0.2">
      <c r="B183" s="197"/>
      <c r="C183" s="198"/>
      <c r="D183" s="188" t="s">
        <v>317</v>
      </c>
      <c r="E183" s="199" t="s">
        <v>28</v>
      </c>
      <c r="F183" s="200" t="s">
        <v>1139</v>
      </c>
      <c r="G183" s="198"/>
      <c r="H183" s="201">
        <v>28.35</v>
      </c>
      <c r="I183" s="202"/>
      <c r="J183" s="198"/>
      <c r="K183" s="198"/>
      <c r="L183" s="203"/>
      <c r="M183" s="204"/>
      <c r="N183" s="205"/>
      <c r="O183" s="205"/>
      <c r="P183" s="205"/>
      <c r="Q183" s="205"/>
      <c r="R183" s="205"/>
      <c r="S183" s="205"/>
      <c r="T183" s="206"/>
      <c r="AT183" s="207" t="s">
        <v>317</v>
      </c>
      <c r="AU183" s="207" t="s">
        <v>84</v>
      </c>
      <c r="AV183" s="13" t="s">
        <v>84</v>
      </c>
      <c r="AW183" s="13" t="s">
        <v>35</v>
      </c>
      <c r="AX183" s="13" t="s">
        <v>74</v>
      </c>
      <c r="AY183" s="207" t="s">
        <v>153</v>
      </c>
    </row>
    <row r="184" spans="1:65" s="15" customFormat="1" x14ac:dyDescent="0.2">
      <c r="B184" s="224"/>
      <c r="C184" s="225"/>
      <c r="D184" s="188" t="s">
        <v>317</v>
      </c>
      <c r="E184" s="226" t="s">
        <v>28</v>
      </c>
      <c r="F184" s="227" t="s">
        <v>1114</v>
      </c>
      <c r="G184" s="225"/>
      <c r="H184" s="226" t="s">
        <v>28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317</v>
      </c>
      <c r="AU184" s="233" t="s">
        <v>84</v>
      </c>
      <c r="AV184" s="15" t="s">
        <v>82</v>
      </c>
      <c r="AW184" s="15" t="s">
        <v>35</v>
      </c>
      <c r="AX184" s="15" t="s">
        <v>74</v>
      </c>
      <c r="AY184" s="233" t="s">
        <v>153</v>
      </c>
    </row>
    <row r="185" spans="1:65" s="13" customFormat="1" x14ac:dyDescent="0.2">
      <c r="B185" s="197"/>
      <c r="C185" s="198"/>
      <c r="D185" s="188" t="s">
        <v>317</v>
      </c>
      <c r="E185" s="199" t="s">
        <v>28</v>
      </c>
      <c r="F185" s="200" t="s">
        <v>1140</v>
      </c>
      <c r="G185" s="198"/>
      <c r="H185" s="201">
        <v>25.92</v>
      </c>
      <c r="I185" s="202"/>
      <c r="J185" s="198"/>
      <c r="K185" s="198"/>
      <c r="L185" s="203"/>
      <c r="M185" s="204"/>
      <c r="N185" s="205"/>
      <c r="O185" s="205"/>
      <c r="P185" s="205"/>
      <c r="Q185" s="205"/>
      <c r="R185" s="205"/>
      <c r="S185" s="205"/>
      <c r="T185" s="206"/>
      <c r="AT185" s="207" t="s">
        <v>317</v>
      </c>
      <c r="AU185" s="207" t="s">
        <v>84</v>
      </c>
      <c r="AV185" s="13" t="s">
        <v>84</v>
      </c>
      <c r="AW185" s="13" t="s">
        <v>35</v>
      </c>
      <c r="AX185" s="13" t="s">
        <v>74</v>
      </c>
      <c r="AY185" s="207" t="s">
        <v>153</v>
      </c>
    </row>
    <row r="186" spans="1:65" s="15" customFormat="1" x14ac:dyDescent="0.2">
      <c r="B186" s="224"/>
      <c r="C186" s="225"/>
      <c r="D186" s="188" t="s">
        <v>317</v>
      </c>
      <c r="E186" s="226" t="s">
        <v>28</v>
      </c>
      <c r="F186" s="227" t="s">
        <v>1132</v>
      </c>
      <c r="G186" s="225"/>
      <c r="H186" s="226" t="s">
        <v>28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317</v>
      </c>
      <c r="AU186" s="233" t="s">
        <v>84</v>
      </c>
      <c r="AV186" s="15" t="s">
        <v>82</v>
      </c>
      <c r="AW186" s="15" t="s">
        <v>35</v>
      </c>
      <c r="AX186" s="15" t="s">
        <v>74</v>
      </c>
      <c r="AY186" s="233" t="s">
        <v>153</v>
      </c>
    </row>
    <row r="187" spans="1:65" s="13" customFormat="1" x14ac:dyDescent="0.2">
      <c r="B187" s="197"/>
      <c r="C187" s="198"/>
      <c r="D187" s="188" t="s">
        <v>317</v>
      </c>
      <c r="E187" s="199" t="s">
        <v>28</v>
      </c>
      <c r="F187" s="200" t="s">
        <v>1141</v>
      </c>
      <c r="G187" s="198"/>
      <c r="H187" s="201">
        <v>14.96</v>
      </c>
      <c r="I187" s="202"/>
      <c r="J187" s="198"/>
      <c r="K187" s="198"/>
      <c r="L187" s="203"/>
      <c r="M187" s="204"/>
      <c r="N187" s="205"/>
      <c r="O187" s="205"/>
      <c r="P187" s="205"/>
      <c r="Q187" s="205"/>
      <c r="R187" s="205"/>
      <c r="S187" s="205"/>
      <c r="T187" s="206"/>
      <c r="AT187" s="207" t="s">
        <v>317</v>
      </c>
      <c r="AU187" s="207" t="s">
        <v>84</v>
      </c>
      <c r="AV187" s="13" t="s">
        <v>84</v>
      </c>
      <c r="AW187" s="13" t="s">
        <v>35</v>
      </c>
      <c r="AX187" s="13" t="s">
        <v>74</v>
      </c>
      <c r="AY187" s="207" t="s">
        <v>153</v>
      </c>
    </row>
    <row r="188" spans="1:65" s="14" customFormat="1" x14ac:dyDescent="0.2">
      <c r="B188" s="208"/>
      <c r="C188" s="209"/>
      <c r="D188" s="188" t="s">
        <v>317</v>
      </c>
      <c r="E188" s="210" t="s">
        <v>28</v>
      </c>
      <c r="F188" s="211" t="s">
        <v>353</v>
      </c>
      <c r="G188" s="209"/>
      <c r="H188" s="212">
        <v>142.13</v>
      </c>
      <c r="I188" s="213"/>
      <c r="J188" s="209"/>
      <c r="K188" s="209"/>
      <c r="L188" s="214"/>
      <c r="M188" s="215"/>
      <c r="N188" s="216"/>
      <c r="O188" s="216"/>
      <c r="P188" s="216"/>
      <c r="Q188" s="216"/>
      <c r="R188" s="216"/>
      <c r="S188" s="216"/>
      <c r="T188" s="217"/>
      <c r="AT188" s="218" t="s">
        <v>317</v>
      </c>
      <c r="AU188" s="218" t="s">
        <v>84</v>
      </c>
      <c r="AV188" s="14" t="s">
        <v>167</v>
      </c>
      <c r="AW188" s="14" t="s">
        <v>35</v>
      </c>
      <c r="AX188" s="14" t="s">
        <v>82</v>
      </c>
      <c r="AY188" s="218" t="s">
        <v>153</v>
      </c>
    </row>
    <row r="189" spans="1:65" s="2" customFormat="1" ht="24" x14ac:dyDescent="0.2">
      <c r="A189" s="36"/>
      <c r="B189" s="37"/>
      <c r="C189" s="175" t="s">
        <v>118</v>
      </c>
      <c r="D189" s="175" t="s">
        <v>156</v>
      </c>
      <c r="E189" s="176" t="s">
        <v>1142</v>
      </c>
      <c r="F189" s="177" t="s">
        <v>1143</v>
      </c>
      <c r="G189" s="178" t="s">
        <v>433</v>
      </c>
      <c r="H189" s="179">
        <v>58.73</v>
      </c>
      <c r="I189" s="180"/>
      <c r="J189" s="181">
        <f>ROUND(I189*H189,2)</f>
        <v>0</v>
      </c>
      <c r="K189" s="177" t="s">
        <v>315</v>
      </c>
      <c r="L189" s="41"/>
      <c r="M189" s="182" t="s">
        <v>28</v>
      </c>
      <c r="N189" s="183" t="s">
        <v>45</v>
      </c>
      <c r="O189" s="66"/>
      <c r="P189" s="184">
        <f>O189*H189</f>
        <v>0</v>
      </c>
      <c r="Q189" s="184">
        <v>0.27748</v>
      </c>
      <c r="R189" s="184">
        <f>Q189*H189</f>
        <v>16.2964004</v>
      </c>
      <c r="S189" s="184">
        <v>0</v>
      </c>
      <c r="T189" s="185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6" t="s">
        <v>167</v>
      </c>
      <c r="AT189" s="186" t="s">
        <v>156</v>
      </c>
      <c r="AU189" s="186" t="s">
        <v>84</v>
      </c>
      <c r="AY189" s="19" t="s">
        <v>153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9" t="s">
        <v>82</v>
      </c>
      <c r="BK189" s="187">
        <f>ROUND(I189*H189,2)</f>
        <v>0</v>
      </c>
      <c r="BL189" s="19" t="s">
        <v>167</v>
      </c>
      <c r="BM189" s="186" t="s">
        <v>1144</v>
      </c>
    </row>
    <row r="190" spans="1:65" s="15" customFormat="1" x14ac:dyDescent="0.2">
      <c r="B190" s="224"/>
      <c r="C190" s="225"/>
      <c r="D190" s="188" t="s">
        <v>317</v>
      </c>
      <c r="E190" s="226" t="s">
        <v>28</v>
      </c>
      <c r="F190" s="227" t="s">
        <v>1145</v>
      </c>
      <c r="G190" s="225"/>
      <c r="H190" s="226" t="s">
        <v>28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317</v>
      </c>
      <c r="AU190" s="233" t="s">
        <v>84</v>
      </c>
      <c r="AV190" s="15" t="s">
        <v>82</v>
      </c>
      <c r="AW190" s="15" t="s">
        <v>35</v>
      </c>
      <c r="AX190" s="15" t="s">
        <v>74</v>
      </c>
      <c r="AY190" s="233" t="s">
        <v>153</v>
      </c>
    </row>
    <row r="191" spans="1:65" s="13" customFormat="1" x14ac:dyDescent="0.2">
      <c r="B191" s="197"/>
      <c r="C191" s="198"/>
      <c r="D191" s="188" t="s">
        <v>317</v>
      </c>
      <c r="E191" s="199" t="s">
        <v>28</v>
      </c>
      <c r="F191" s="200" t="s">
        <v>1146</v>
      </c>
      <c r="G191" s="198"/>
      <c r="H191" s="201">
        <v>47.43</v>
      </c>
      <c r="I191" s="202"/>
      <c r="J191" s="198"/>
      <c r="K191" s="198"/>
      <c r="L191" s="203"/>
      <c r="M191" s="204"/>
      <c r="N191" s="205"/>
      <c r="O191" s="205"/>
      <c r="P191" s="205"/>
      <c r="Q191" s="205"/>
      <c r="R191" s="205"/>
      <c r="S191" s="205"/>
      <c r="T191" s="206"/>
      <c r="AT191" s="207" t="s">
        <v>317</v>
      </c>
      <c r="AU191" s="207" t="s">
        <v>84</v>
      </c>
      <c r="AV191" s="13" t="s">
        <v>84</v>
      </c>
      <c r="AW191" s="13" t="s">
        <v>35</v>
      </c>
      <c r="AX191" s="13" t="s">
        <v>74</v>
      </c>
      <c r="AY191" s="207" t="s">
        <v>153</v>
      </c>
    </row>
    <row r="192" spans="1:65" s="15" customFormat="1" x14ac:dyDescent="0.2">
      <c r="B192" s="224"/>
      <c r="C192" s="225"/>
      <c r="D192" s="188" t="s">
        <v>317</v>
      </c>
      <c r="E192" s="226" t="s">
        <v>28</v>
      </c>
      <c r="F192" s="227" t="s">
        <v>1132</v>
      </c>
      <c r="G192" s="225"/>
      <c r="H192" s="226" t="s">
        <v>28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317</v>
      </c>
      <c r="AU192" s="233" t="s">
        <v>84</v>
      </c>
      <c r="AV192" s="15" t="s">
        <v>82</v>
      </c>
      <c r="AW192" s="15" t="s">
        <v>35</v>
      </c>
      <c r="AX192" s="15" t="s">
        <v>74</v>
      </c>
      <c r="AY192" s="233" t="s">
        <v>153</v>
      </c>
    </row>
    <row r="193" spans="1:65" s="13" customFormat="1" x14ac:dyDescent="0.2">
      <c r="B193" s="197"/>
      <c r="C193" s="198"/>
      <c r="D193" s="188" t="s">
        <v>317</v>
      </c>
      <c r="E193" s="199" t="s">
        <v>28</v>
      </c>
      <c r="F193" s="200" t="s">
        <v>1147</v>
      </c>
      <c r="G193" s="198"/>
      <c r="H193" s="201">
        <v>11.3</v>
      </c>
      <c r="I193" s="202"/>
      <c r="J193" s="198"/>
      <c r="K193" s="198"/>
      <c r="L193" s="203"/>
      <c r="M193" s="204"/>
      <c r="N193" s="205"/>
      <c r="O193" s="205"/>
      <c r="P193" s="205"/>
      <c r="Q193" s="205"/>
      <c r="R193" s="205"/>
      <c r="S193" s="205"/>
      <c r="T193" s="206"/>
      <c r="AT193" s="207" t="s">
        <v>317</v>
      </c>
      <c r="AU193" s="207" t="s">
        <v>84</v>
      </c>
      <c r="AV193" s="13" t="s">
        <v>84</v>
      </c>
      <c r="AW193" s="13" t="s">
        <v>35</v>
      </c>
      <c r="AX193" s="13" t="s">
        <v>74</v>
      </c>
      <c r="AY193" s="207" t="s">
        <v>153</v>
      </c>
    </row>
    <row r="194" spans="1:65" s="14" customFormat="1" x14ac:dyDescent="0.2">
      <c r="B194" s="208"/>
      <c r="C194" s="209"/>
      <c r="D194" s="188" t="s">
        <v>317</v>
      </c>
      <c r="E194" s="210" t="s">
        <v>28</v>
      </c>
      <c r="F194" s="211" t="s">
        <v>353</v>
      </c>
      <c r="G194" s="209"/>
      <c r="H194" s="212">
        <v>58.73</v>
      </c>
      <c r="I194" s="213"/>
      <c r="J194" s="209"/>
      <c r="K194" s="209"/>
      <c r="L194" s="214"/>
      <c r="M194" s="215"/>
      <c r="N194" s="216"/>
      <c r="O194" s="216"/>
      <c r="P194" s="216"/>
      <c r="Q194" s="216"/>
      <c r="R194" s="216"/>
      <c r="S194" s="216"/>
      <c r="T194" s="217"/>
      <c r="AT194" s="218" t="s">
        <v>317</v>
      </c>
      <c r="AU194" s="218" t="s">
        <v>84</v>
      </c>
      <c r="AV194" s="14" t="s">
        <v>167</v>
      </c>
      <c r="AW194" s="14" t="s">
        <v>35</v>
      </c>
      <c r="AX194" s="14" t="s">
        <v>82</v>
      </c>
      <c r="AY194" s="218" t="s">
        <v>153</v>
      </c>
    </row>
    <row r="195" spans="1:65" s="2" customFormat="1" ht="21.75" customHeight="1" x14ac:dyDescent="0.2">
      <c r="A195" s="36"/>
      <c r="B195" s="37"/>
      <c r="C195" s="175" t="s">
        <v>121</v>
      </c>
      <c r="D195" s="175" t="s">
        <v>156</v>
      </c>
      <c r="E195" s="176" t="s">
        <v>1148</v>
      </c>
      <c r="F195" s="177" t="s">
        <v>1149</v>
      </c>
      <c r="G195" s="178" t="s">
        <v>314</v>
      </c>
      <c r="H195" s="179">
        <v>2.2320000000000002</v>
      </c>
      <c r="I195" s="180"/>
      <c r="J195" s="181">
        <f>ROUND(I195*H195,2)</f>
        <v>0</v>
      </c>
      <c r="K195" s="177" t="s">
        <v>315</v>
      </c>
      <c r="L195" s="41"/>
      <c r="M195" s="182" t="s">
        <v>28</v>
      </c>
      <c r="N195" s="183" t="s">
        <v>45</v>
      </c>
      <c r="O195" s="66"/>
      <c r="P195" s="184">
        <f>O195*H195</f>
        <v>0</v>
      </c>
      <c r="Q195" s="184">
        <v>2.45329</v>
      </c>
      <c r="R195" s="184">
        <f>Q195*H195</f>
        <v>5.4757432800000005</v>
      </c>
      <c r="S195" s="184">
        <v>0</v>
      </c>
      <c r="T195" s="185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6" t="s">
        <v>167</v>
      </c>
      <c r="AT195" s="186" t="s">
        <v>156</v>
      </c>
      <c r="AU195" s="186" t="s">
        <v>84</v>
      </c>
      <c r="AY195" s="19" t="s">
        <v>153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9" t="s">
        <v>82</v>
      </c>
      <c r="BK195" s="187">
        <f>ROUND(I195*H195,2)</f>
        <v>0</v>
      </c>
      <c r="BL195" s="19" t="s">
        <v>167</v>
      </c>
      <c r="BM195" s="186" t="s">
        <v>1150</v>
      </c>
    </row>
    <row r="196" spans="1:65" s="15" customFormat="1" x14ac:dyDescent="0.2">
      <c r="B196" s="224"/>
      <c r="C196" s="225"/>
      <c r="D196" s="188" t="s">
        <v>317</v>
      </c>
      <c r="E196" s="226" t="s">
        <v>28</v>
      </c>
      <c r="F196" s="227" t="s">
        <v>1151</v>
      </c>
      <c r="G196" s="225"/>
      <c r="H196" s="226" t="s">
        <v>28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317</v>
      </c>
      <c r="AU196" s="233" t="s">
        <v>84</v>
      </c>
      <c r="AV196" s="15" t="s">
        <v>82</v>
      </c>
      <c r="AW196" s="15" t="s">
        <v>35</v>
      </c>
      <c r="AX196" s="15" t="s">
        <v>74</v>
      </c>
      <c r="AY196" s="233" t="s">
        <v>153</v>
      </c>
    </row>
    <row r="197" spans="1:65" s="13" customFormat="1" x14ac:dyDescent="0.2">
      <c r="B197" s="197"/>
      <c r="C197" s="198"/>
      <c r="D197" s="188" t="s">
        <v>317</v>
      </c>
      <c r="E197" s="199" t="s">
        <v>28</v>
      </c>
      <c r="F197" s="200" t="s">
        <v>1152</v>
      </c>
      <c r="G197" s="198"/>
      <c r="H197" s="201">
        <v>2.2320000000000002</v>
      </c>
      <c r="I197" s="202"/>
      <c r="J197" s="198"/>
      <c r="K197" s="198"/>
      <c r="L197" s="203"/>
      <c r="M197" s="204"/>
      <c r="N197" s="205"/>
      <c r="O197" s="205"/>
      <c r="P197" s="205"/>
      <c r="Q197" s="205"/>
      <c r="R197" s="205"/>
      <c r="S197" s="205"/>
      <c r="T197" s="206"/>
      <c r="AT197" s="207" t="s">
        <v>317</v>
      </c>
      <c r="AU197" s="207" t="s">
        <v>84</v>
      </c>
      <c r="AV197" s="13" t="s">
        <v>84</v>
      </c>
      <c r="AW197" s="13" t="s">
        <v>35</v>
      </c>
      <c r="AX197" s="13" t="s">
        <v>82</v>
      </c>
      <c r="AY197" s="207" t="s">
        <v>153</v>
      </c>
    </row>
    <row r="198" spans="1:65" s="2" customFormat="1" ht="21.75" customHeight="1" x14ac:dyDescent="0.2">
      <c r="A198" s="36"/>
      <c r="B198" s="37"/>
      <c r="C198" s="175" t="s">
        <v>8</v>
      </c>
      <c r="D198" s="175" t="s">
        <v>156</v>
      </c>
      <c r="E198" s="176" t="s">
        <v>1153</v>
      </c>
      <c r="F198" s="177" t="s">
        <v>1154</v>
      </c>
      <c r="G198" s="178" t="s">
        <v>314</v>
      </c>
      <c r="H198" s="179">
        <v>204.363</v>
      </c>
      <c r="I198" s="180"/>
      <c r="J198" s="181">
        <f>ROUND(I198*H198,2)</f>
        <v>0</v>
      </c>
      <c r="K198" s="177" t="s">
        <v>315</v>
      </c>
      <c r="L198" s="41"/>
      <c r="M198" s="182" t="s">
        <v>28</v>
      </c>
      <c r="N198" s="183" t="s">
        <v>45</v>
      </c>
      <c r="O198" s="66"/>
      <c r="P198" s="184">
        <f>O198*H198</f>
        <v>0</v>
      </c>
      <c r="Q198" s="184">
        <v>2.45329</v>
      </c>
      <c r="R198" s="184">
        <f>Q198*H198</f>
        <v>501.36170427000002</v>
      </c>
      <c r="S198" s="184">
        <v>0</v>
      </c>
      <c r="T198" s="185">
        <f>S198*H198</f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86" t="s">
        <v>167</v>
      </c>
      <c r="AT198" s="186" t="s">
        <v>156</v>
      </c>
      <c r="AU198" s="186" t="s">
        <v>84</v>
      </c>
      <c r="AY198" s="19" t="s">
        <v>153</v>
      </c>
      <c r="BE198" s="187">
        <f>IF(N198="základní",J198,0)</f>
        <v>0</v>
      </c>
      <c r="BF198" s="187">
        <f>IF(N198="snížená",J198,0)</f>
        <v>0</v>
      </c>
      <c r="BG198" s="187">
        <f>IF(N198="zákl. přenesená",J198,0)</f>
        <v>0</v>
      </c>
      <c r="BH198" s="187">
        <f>IF(N198="sníž. přenesená",J198,0)</f>
        <v>0</v>
      </c>
      <c r="BI198" s="187">
        <f>IF(N198="nulová",J198,0)</f>
        <v>0</v>
      </c>
      <c r="BJ198" s="19" t="s">
        <v>82</v>
      </c>
      <c r="BK198" s="187">
        <f>ROUND(I198*H198,2)</f>
        <v>0</v>
      </c>
      <c r="BL198" s="19" t="s">
        <v>167</v>
      </c>
      <c r="BM198" s="186" t="s">
        <v>1155</v>
      </c>
    </row>
    <row r="199" spans="1:65" s="15" customFormat="1" x14ac:dyDescent="0.2">
      <c r="B199" s="224"/>
      <c r="C199" s="225"/>
      <c r="D199" s="188" t="s">
        <v>317</v>
      </c>
      <c r="E199" s="226" t="s">
        <v>28</v>
      </c>
      <c r="F199" s="227" t="s">
        <v>1156</v>
      </c>
      <c r="G199" s="225"/>
      <c r="H199" s="226" t="s">
        <v>28</v>
      </c>
      <c r="I199" s="228"/>
      <c r="J199" s="225"/>
      <c r="K199" s="225"/>
      <c r="L199" s="229"/>
      <c r="M199" s="230"/>
      <c r="N199" s="231"/>
      <c r="O199" s="231"/>
      <c r="P199" s="231"/>
      <c r="Q199" s="231"/>
      <c r="R199" s="231"/>
      <c r="S199" s="231"/>
      <c r="T199" s="232"/>
      <c r="AT199" s="233" t="s">
        <v>317</v>
      </c>
      <c r="AU199" s="233" t="s">
        <v>84</v>
      </c>
      <c r="AV199" s="15" t="s">
        <v>82</v>
      </c>
      <c r="AW199" s="15" t="s">
        <v>35</v>
      </c>
      <c r="AX199" s="15" t="s">
        <v>74</v>
      </c>
      <c r="AY199" s="233" t="s">
        <v>153</v>
      </c>
    </row>
    <row r="200" spans="1:65" s="15" customFormat="1" x14ac:dyDescent="0.2">
      <c r="B200" s="224"/>
      <c r="C200" s="225"/>
      <c r="D200" s="188" t="s">
        <v>317</v>
      </c>
      <c r="E200" s="226" t="s">
        <v>28</v>
      </c>
      <c r="F200" s="227" t="s">
        <v>1157</v>
      </c>
      <c r="G200" s="225"/>
      <c r="H200" s="226" t="s">
        <v>28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317</v>
      </c>
      <c r="AU200" s="233" t="s">
        <v>84</v>
      </c>
      <c r="AV200" s="15" t="s">
        <v>82</v>
      </c>
      <c r="AW200" s="15" t="s">
        <v>35</v>
      </c>
      <c r="AX200" s="15" t="s">
        <v>74</v>
      </c>
      <c r="AY200" s="233" t="s">
        <v>153</v>
      </c>
    </row>
    <row r="201" spans="1:65" s="13" customFormat="1" x14ac:dyDescent="0.2">
      <c r="B201" s="197"/>
      <c r="C201" s="198"/>
      <c r="D201" s="188" t="s">
        <v>317</v>
      </c>
      <c r="E201" s="199" t="s">
        <v>28</v>
      </c>
      <c r="F201" s="200" t="s">
        <v>1158</v>
      </c>
      <c r="G201" s="198"/>
      <c r="H201" s="201">
        <v>17.55</v>
      </c>
      <c r="I201" s="202"/>
      <c r="J201" s="198"/>
      <c r="K201" s="198"/>
      <c r="L201" s="203"/>
      <c r="M201" s="204"/>
      <c r="N201" s="205"/>
      <c r="O201" s="205"/>
      <c r="P201" s="205"/>
      <c r="Q201" s="205"/>
      <c r="R201" s="205"/>
      <c r="S201" s="205"/>
      <c r="T201" s="206"/>
      <c r="AT201" s="207" t="s">
        <v>317</v>
      </c>
      <c r="AU201" s="207" t="s">
        <v>84</v>
      </c>
      <c r="AV201" s="13" t="s">
        <v>84</v>
      </c>
      <c r="AW201" s="13" t="s">
        <v>35</v>
      </c>
      <c r="AX201" s="13" t="s">
        <v>74</v>
      </c>
      <c r="AY201" s="207" t="s">
        <v>153</v>
      </c>
    </row>
    <row r="202" spans="1:65" s="13" customFormat="1" x14ac:dyDescent="0.2">
      <c r="B202" s="197"/>
      <c r="C202" s="198"/>
      <c r="D202" s="188" t="s">
        <v>317</v>
      </c>
      <c r="E202" s="199" t="s">
        <v>28</v>
      </c>
      <c r="F202" s="200" t="s">
        <v>1159</v>
      </c>
      <c r="G202" s="198"/>
      <c r="H202" s="201">
        <v>2.4750000000000001</v>
      </c>
      <c r="I202" s="202"/>
      <c r="J202" s="198"/>
      <c r="K202" s="198"/>
      <c r="L202" s="203"/>
      <c r="M202" s="204"/>
      <c r="N202" s="205"/>
      <c r="O202" s="205"/>
      <c r="P202" s="205"/>
      <c r="Q202" s="205"/>
      <c r="R202" s="205"/>
      <c r="S202" s="205"/>
      <c r="T202" s="206"/>
      <c r="AT202" s="207" t="s">
        <v>317</v>
      </c>
      <c r="AU202" s="207" t="s">
        <v>84</v>
      </c>
      <c r="AV202" s="13" t="s">
        <v>84</v>
      </c>
      <c r="AW202" s="13" t="s">
        <v>35</v>
      </c>
      <c r="AX202" s="13" t="s">
        <v>74</v>
      </c>
      <c r="AY202" s="207" t="s">
        <v>153</v>
      </c>
    </row>
    <row r="203" spans="1:65" s="13" customFormat="1" x14ac:dyDescent="0.2">
      <c r="B203" s="197"/>
      <c r="C203" s="198"/>
      <c r="D203" s="188" t="s">
        <v>317</v>
      </c>
      <c r="E203" s="199" t="s">
        <v>28</v>
      </c>
      <c r="F203" s="200" t="s">
        <v>1160</v>
      </c>
      <c r="G203" s="198"/>
      <c r="H203" s="201">
        <v>6.75</v>
      </c>
      <c r="I203" s="202"/>
      <c r="J203" s="198"/>
      <c r="K203" s="198"/>
      <c r="L203" s="203"/>
      <c r="M203" s="204"/>
      <c r="N203" s="205"/>
      <c r="O203" s="205"/>
      <c r="P203" s="205"/>
      <c r="Q203" s="205"/>
      <c r="R203" s="205"/>
      <c r="S203" s="205"/>
      <c r="T203" s="206"/>
      <c r="AT203" s="207" t="s">
        <v>317</v>
      </c>
      <c r="AU203" s="207" t="s">
        <v>84</v>
      </c>
      <c r="AV203" s="13" t="s">
        <v>84</v>
      </c>
      <c r="AW203" s="13" t="s">
        <v>35</v>
      </c>
      <c r="AX203" s="13" t="s">
        <v>74</v>
      </c>
      <c r="AY203" s="207" t="s">
        <v>153</v>
      </c>
    </row>
    <row r="204" spans="1:65" s="13" customFormat="1" x14ac:dyDescent="0.2">
      <c r="B204" s="197"/>
      <c r="C204" s="198"/>
      <c r="D204" s="188" t="s">
        <v>317</v>
      </c>
      <c r="E204" s="199" t="s">
        <v>28</v>
      </c>
      <c r="F204" s="200" t="s">
        <v>1161</v>
      </c>
      <c r="G204" s="198"/>
      <c r="H204" s="201">
        <v>2.25</v>
      </c>
      <c r="I204" s="202"/>
      <c r="J204" s="198"/>
      <c r="K204" s="198"/>
      <c r="L204" s="203"/>
      <c r="M204" s="204"/>
      <c r="N204" s="205"/>
      <c r="O204" s="205"/>
      <c r="P204" s="205"/>
      <c r="Q204" s="205"/>
      <c r="R204" s="205"/>
      <c r="S204" s="205"/>
      <c r="T204" s="206"/>
      <c r="AT204" s="207" t="s">
        <v>317</v>
      </c>
      <c r="AU204" s="207" t="s">
        <v>84</v>
      </c>
      <c r="AV204" s="13" t="s">
        <v>84</v>
      </c>
      <c r="AW204" s="13" t="s">
        <v>35</v>
      </c>
      <c r="AX204" s="13" t="s">
        <v>74</v>
      </c>
      <c r="AY204" s="207" t="s">
        <v>153</v>
      </c>
    </row>
    <row r="205" spans="1:65" s="13" customFormat="1" x14ac:dyDescent="0.2">
      <c r="B205" s="197"/>
      <c r="C205" s="198"/>
      <c r="D205" s="188" t="s">
        <v>317</v>
      </c>
      <c r="E205" s="199" t="s">
        <v>28</v>
      </c>
      <c r="F205" s="200" t="s">
        <v>1162</v>
      </c>
      <c r="G205" s="198"/>
      <c r="H205" s="201">
        <v>3.375</v>
      </c>
      <c r="I205" s="202"/>
      <c r="J205" s="198"/>
      <c r="K205" s="198"/>
      <c r="L205" s="203"/>
      <c r="M205" s="204"/>
      <c r="N205" s="205"/>
      <c r="O205" s="205"/>
      <c r="P205" s="205"/>
      <c r="Q205" s="205"/>
      <c r="R205" s="205"/>
      <c r="S205" s="205"/>
      <c r="T205" s="206"/>
      <c r="AT205" s="207" t="s">
        <v>317</v>
      </c>
      <c r="AU205" s="207" t="s">
        <v>84</v>
      </c>
      <c r="AV205" s="13" t="s">
        <v>84</v>
      </c>
      <c r="AW205" s="13" t="s">
        <v>35</v>
      </c>
      <c r="AX205" s="13" t="s">
        <v>74</v>
      </c>
      <c r="AY205" s="207" t="s">
        <v>153</v>
      </c>
    </row>
    <row r="206" spans="1:65" s="13" customFormat="1" x14ac:dyDescent="0.2">
      <c r="B206" s="197"/>
      <c r="C206" s="198"/>
      <c r="D206" s="188" t="s">
        <v>317</v>
      </c>
      <c r="E206" s="199" t="s">
        <v>28</v>
      </c>
      <c r="F206" s="200" t="s">
        <v>1163</v>
      </c>
      <c r="G206" s="198"/>
      <c r="H206" s="201">
        <v>108.18</v>
      </c>
      <c r="I206" s="202"/>
      <c r="J206" s="198"/>
      <c r="K206" s="198"/>
      <c r="L206" s="203"/>
      <c r="M206" s="204"/>
      <c r="N206" s="205"/>
      <c r="O206" s="205"/>
      <c r="P206" s="205"/>
      <c r="Q206" s="205"/>
      <c r="R206" s="205"/>
      <c r="S206" s="205"/>
      <c r="T206" s="206"/>
      <c r="AT206" s="207" t="s">
        <v>317</v>
      </c>
      <c r="AU206" s="207" t="s">
        <v>84</v>
      </c>
      <c r="AV206" s="13" t="s">
        <v>84</v>
      </c>
      <c r="AW206" s="13" t="s">
        <v>35</v>
      </c>
      <c r="AX206" s="13" t="s">
        <v>74</v>
      </c>
      <c r="AY206" s="207" t="s">
        <v>153</v>
      </c>
    </row>
    <row r="207" spans="1:65" s="13" customFormat="1" x14ac:dyDescent="0.2">
      <c r="B207" s="197"/>
      <c r="C207" s="198"/>
      <c r="D207" s="188" t="s">
        <v>317</v>
      </c>
      <c r="E207" s="199" t="s">
        <v>28</v>
      </c>
      <c r="F207" s="200" t="s">
        <v>1164</v>
      </c>
      <c r="G207" s="198"/>
      <c r="H207" s="201">
        <v>-3.657</v>
      </c>
      <c r="I207" s="202"/>
      <c r="J207" s="198"/>
      <c r="K207" s="198"/>
      <c r="L207" s="203"/>
      <c r="M207" s="204"/>
      <c r="N207" s="205"/>
      <c r="O207" s="205"/>
      <c r="P207" s="205"/>
      <c r="Q207" s="205"/>
      <c r="R207" s="205"/>
      <c r="S207" s="205"/>
      <c r="T207" s="206"/>
      <c r="AT207" s="207" t="s">
        <v>317</v>
      </c>
      <c r="AU207" s="207" t="s">
        <v>84</v>
      </c>
      <c r="AV207" s="13" t="s">
        <v>84</v>
      </c>
      <c r="AW207" s="13" t="s">
        <v>35</v>
      </c>
      <c r="AX207" s="13" t="s">
        <v>74</v>
      </c>
      <c r="AY207" s="207" t="s">
        <v>153</v>
      </c>
    </row>
    <row r="208" spans="1:65" s="16" customFormat="1" x14ac:dyDescent="0.2">
      <c r="B208" s="234"/>
      <c r="C208" s="235"/>
      <c r="D208" s="188" t="s">
        <v>317</v>
      </c>
      <c r="E208" s="236" t="s">
        <v>28</v>
      </c>
      <c r="F208" s="237" t="s">
        <v>448</v>
      </c>
      <c r="G208" s="235"/>
      <c r="H208" s="238">
        <v>136.923</v>
      </c>
      <c r="I208" s="239"/>
      <c r="J208" s="235"/>
      <c r="K208" s="235"/>
      <c r="L208" s="240"/>
      <c r="M208" s="241"/>
      <c r="N208" s="242"/>
      <c r="O208" s="242"/>
      <c r="P208" s="242"/>
      <c r="Q208" s="242"/>
      <c r="R208" s="242"/>
      <c r="S208" s="242"/>
      <c r="T208" s="243"/>
      <c r="AT208" s="244" t="s">
        <v>317</v>
      </c>
      <c r="AU208" s="244" t="s">
        <v>84</v>
      </c>
      <c r="AV208" s="16" t="s">
        <v>163</v>
      </c>
      <c r="AW208" s="16" t="s">
        <v>35</v>
      </c>
      <c r="AX208" s="16" t="s">
        <v>74</v>
      </c>
      <c r="AY208" s="244" t="s">
        <v>153</v>
      </c>
    </row>
    <row r="209" spans="1:65" s="15" customFormat="1" x14ac:dyDescent="0.2">
      <c r="B209" s="224"/>
      <c r="C209" s="225"/>
      <c r="D209" s="188" t="s">
        <v>317</v>
      </c>
      <c r="E209" s="226" t="s">
        <v>28</v>
      </c>
      <c r="F209" s="227" t="s">
        <v>1165</v>
      </c>
      <c r="G209" s="225"/>
      <c r="H209" s="226" t="s">
        <v>28</v>
      </c>
      <c r="I209" s="228"/>
      <c r="J209" s="225"/>
      <c r="K209" s="225"/>
      <c r="L209" s="229"/>
      <c r="M209" s="230"/>
      <c r="N209" s="231"/>
      <c r="O209" s="231"/>
      <c r="P209" s="231"/>
      <c r="Q209" s="231"/>
      <c r="R209" s="231"/>
      <c r="S209" s="231"/>
      <c r="T209" s="232"/>
      <c r="AT209" s="233" t="s">
        <v>317</v>
      </c>
      <c r="AU209" s="233" t="s">
        <v>84</v>
      </c>
      <c r="AV209" s="15" t="s">
        <v>82</v>
      </c>
      <c r="AW209" s="15" t="s">
        <v>35</v>
      </c>
      <c r="AX209" s="15" t="s">
        <v>74</v>
      </c>
      <c r="AY209" s="233" t="s">
        <v>153</v>
      </c>
    </row>
    <row r="210" spans="1:65" s="13" customFormat="1" x14ac:dyDescent="0.2">
      <c r="B210" s="197"/>
      <c r="C210" s="198"/>
      <c r="D210" s="188" t="s">
        <v>317</v>
      </c>
      <c r="E210" s="199" t="s">
        <v>28</v>
      </c>
      <c r="F210" s="200" t="s">
        <v>1166</v>
      </c>
      <c r="G210" s="198"/>
      <c r="H210" s="201">
        <v>20.436</v>
      </c>
      <c r="I210" s="202"/>
      <c r="J210" s="198"/>
      <c r="K210" s="198"/>
      <c r="L210" s="203"/>
      <c r="M210" s="204"/>
      <c r="N210" s="205"/>
      <c r="O210" s="205"/>
      <c r="P210" s="205"/>
      <c r="Q210" s="205"/>
      <c r="R210" s="205"/>
      <c r="S210" s="205"/>
      <c r="T210" s="206"/>
      <c r="AT210" s="207" t="s">
        <v>317</v>
      </c>
      <c r="AU210" s="207" t="s">
        <v>84</v>
      </c>
      <c r="AV210" s="13" t="s">
        <v>84</v>
      </c>
      <c r="AW210" s="13" t="s">
        <v>35</v>
      </c>
      <c r="AX210" s="13" t="s">
        <v>74</v>
      </c>
      <c r="AY210" s="207" t="s">
        <v>153</v>
      </c>
    </row>
    <row r="211" spans="1:65" s="13" customFormat="1" x14ac:dyDescent="0.2">
      <c r="B211" s="197"/>
      <c r="C211" s="198"/>
      <c r="D211" s="188" t="s">
        <v>317</v>
      </c>
      <c r="E211" s="199" t="s">
        <v>28</v>
      </c>
      <c r="F211" s="200" t="s">
        <v>1167</v>
      </c>
      <c r="G211" s="198"/>
      <c r="H211" s="201">
        <v>9.4320000000000004</v>
      </c>
      <c r="I211" s="202"/>
      <c r="J211" s="198"/>
      <c r="K211" s="198"/>
      <c r="L211" s="203"/>
      <c r="M211" s="204"/>
      <c r="N211" s="205"/>
      <c r="O211" s="205"/>
      <c r="P211" s="205"/>
      <c r="Q211" s="205"/>
      <c r="R211" s="205"/>
      <c r="S211" s="205"/>
      <c r="T211" s="206"/>
      <c r="AT211" s="207" t="s">
        <v>317</v>
      </c>
      <c r="AU211" s="207" t="s">
        <v>84</v>
      </c>
      <c r="AV211" s="13" t="s">
        <v>84</v>
      </c>
      <c r="AW211" s="13" t="s">
        <v>35</v>
      </c>
      <c r="AX211" s="13" t="s">
        <v>74</v>
      </c>
      <c r="AY211" s="207" t="s">
        <v>153</v>
      </c>
    </row>
    <row r="212" spans="1:65" s="13" customFormat="1" x14ac:dyDescent="0.2">
      <c r="B212" s="197"/>
      <c r="C212" s="198"/>
      <c r="D212" s="188" t="s">
        <v>317</v>
      </c>
      <c r="E212" s="199" t="s">
        <v>28</v>
      </c>
      <c r="F212" s="200" t="s">
        <v>1168</v>
      </c>
      <c r="G212" s="198"/>
      <c r="H212" s="201">
        <v>-1.367</v>
      </c>
      <c r="I212" s="202"/>
      <c r="J212" s="198"/>
      <c r="K212" s="198"/>
      <c r="L212" s="203"/>
      <c r="M212" s="204"/>
      <c r="N212" s="205"/>
      <c r="O212" s="205"/>
      <c r="P212" s="205"/>
      <c r="Q212" s="205"/>
      <c r="R212" s="205"/>
      <c r="S212" s="205"/>
      <c r="T212" s="206"/>
      <c r="AT212" s="207" t="s">
        <v>317</v>
      </c>
      <c r="AU212" s="207" t="s">
        <v>84</v>
      </c>
      <c r="AV212" s="13" t="s">
        <v>84</v>
      </c>
      <c r="AW212" s="13" t="s">
        <v>35</v>
      </c>
      <c r="AX212" s="13" t="s">
        <v>74</v>
      </c>
      <c r="AY212" s="207" t="s">
        <v>153</v>
      </c>
    </row>
    <row r="213" spans="1:65" s="13" customFormat="1" x14ac:dyDescent="0.2">
      <c r="B213" s="197"/>
      <c r="C213" s="198"/>
      <c r="D213" s="188" t="s">
        <v>317</v>
      </c>
      <c r="E213" s="199" t="s">
        <v>28</v>
      </c>
      <c r="F213" s="200" t="s">
        <v>1169</v>
      </c>
      <c r="G213" s="198"/>
      <c r="H213" s="201">
        <v>-1.599</v>
      </c>
      <c r="I213" s="202"/>
      <c r="J213" s="198"/>
      <c r="K213" s="198"/>
      <c r="L213" s="203"/>
      <c r="M213" s="204"/>
      <c r="N213" s="205"/>
      <c r="O213" s="205"/>
      <c r="P213" s="205"/>
      <c r="Q213" s="205"/>
      <c r="R213" s="205"/>
      <c r="S213" s="205"/>
      <c r="T213" s="206"/>
      <c r="AT213" s="207" t="s">
        <v>317</v>
      </c>
      <c r="AU213" s="207" t="s">
        <v>84</v>
      </c>
      <c r="AV213" s="13" t="s">
        <v>84</v>
      </c>
      <c r="AW213" s="13" t="s">
        <v>35</v>
      </c>
      <c r="AX213" s="13" t="s">
        <v>74</v>
      </c>
      <c r="AY213" s="207" t="s">
        <v>153</v>
      </c>
    </row>
    <row r="214" spans="1:65" s="16" customFormat="1" x14ac:dyDescent="0.2">
      <c r="B214" s="234"/>
      <c r="C214" s="235"/>
      <c r="D214" s="188" t="s">
        <v>317</v>
      </c>
      <c r="E214" s="236" t="s">
        <v>28</v>
      </c>
      <c r="F214" s="237" t="s">
        <v>448</v>
      </c>
      <c r="G214" s="235"/>
      <c r="H214" s="238">
        <v>26.902000000000001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317</v>
      </c>
      <c r="AU214" s="244" t="s">
        <v>84</v>
      </c>
      <c r="AV214" s="16" t="s">
        <v>163</v>
      </c>
      <c r="AW214" s="16" t="s">
        <v>35</v>
      </c>
      <c r="AX214" s="16" t="s">
        <v>74</v>
      </c>
      <c r="AY214" s="244" t="s">
        <v>153</v>
      </c>
    </row>
    <row r="215" spans="1:65" s="15" customFormat="1" x14ac:dyDescent="0.2">
      <c r="B215" s="224"/>
      <c r="C215" s="225"/>
      <c r="D215" s="188" t="s">
        <v>317</v>
      </c>
      <c r="E215" s="226" t="s">
        <v>28</v>
      </c>
      <c r="F215" s="227" t="s">
        <v>1170</v>
      </c>
      <c r="G215" s="225"/>
      <c r="H215" s="226" t="s">
        <v>28</v>
      </c>
      <c r="I215" s="228"/>
      <c r="J215" s="225"/>
      <c r="K215" s="225"/>
      <c r="L215" s="229"/>
      <c r="M215" s="230"/>
      <c r="N215" s="231"/>
      <c r="O215" s="231"/>
      <c r="P215" s="231"/>
      <c r="Q215" s="231"/>
      <c r="R215" s="231"/>
      <c r="S215" s="231"/>
      <c r="T215" s="232"/>
      <c r="AT215" s="233" t="s">
        <v>317</v>
      </c>
      <c r="AU215" s="233" t="s">
        <v>84</v>
      </c>
      <c r="AV215" s="15" t="s">
        <v>82</v>
      </c>
      <c r="AW215" s="15" t="s">
        <v>35</v>
      </c>
      <c r="AX215" s="15" t="s">
        <v>74</v>
      </c>
      <c r="AY215" s="233" t="s">
        <v>153</v>
      </c>
    </row>
    <row r="216" spans="1:65" s="13" customFormat="1" x14ac:dyDescent="0.2">
      <c r="B216" s="197"/>
      <c r="C216" s="198"/>
      <c r="D216" s="188" t="s">
        <v>317</v>
      </c>
      <c r="E216" s="199" t="s">
        <v>28</v>
      </c>
      <c r="F216" s="200" t="s">
        <v>1171</v>
      </c>
      <c r="G216" s="198"/>
      <c r="H216" s="201">
        <v>21.995999999999999</v>
      </c>
      <c r="I216" s="202"/>
      <c r="J216" s="198"/>
      <c r="K216" s="198"/>
      <c r="L216" s="203"/>
      <c r="M216" s="204"/>
      <c r="N216" s="205"/>
      <c r="O216" s="205"/>
      <c r="P216" s="205"/>
      <c r="Q216" s="205"/>
      <c r="R216" s="205"/>
      <c r="S216" s="205"/>
      <c r="T216" s="206"/>
      <c r="AT216" s="207" t="s">
        <v>317</v>
      </c>
      <c r="AU216" s="207" t="s">
        <v>84</v>
      </c>
      <c r="AV216" s="13" t="s">
        <v>84</v>
      </c>
      <c r="AW216" s="13" t="s">
        <v>35</v>
      </c>
      <c r="AX216" s="13" t="s">
        <v>74</v>
      </c>
      <c r="AY216" s="207" t="s">
        <v>153</v>
      </c>
    </row>
    <row r="217" spans="1:65" s="13" customFormat="1" x14ac:dyDescent="0.2">
      <c r="B217" s="197"/>
      <c r="C217" s="198"/>
      <c r="D217" s="188" t="s">
        <v>317</v>
      </c>
      <c r="E217" s="199" t="s">
        <v>28</v>
      </c>
      <c r="F217" s="200" t="s">
        <v>1172</v>
      </c>
      <c r="G217" s="198"/>
      <c r="H217" s="201">
        <v>15.12</v>
      </c>
      <c r="I217" s="202"/>
      <c r="J217" s="198"/>
      <c r="K217" s="198"/>
      <c r="L217" s="203"/>
      <c r="M217" s="204"/>
      <c r="N217" s="205"/>
      <c r="O217" s="205"/>
      <c r="P217" s="205"/>
      <c r="Q217" s="205"/>
      <c r="R217" s="205"/>
      <c r="S217" s="205"/>
      <c r="T217" s="206"/>
      <c r="AT217" s="207" t="s">
        <v>317</v>
      </c>
      <c r="AU217" s="207" t="s">
        <v>84</v>
      </c>
      <c r="AV217" s="13" t="s">
        <v>84</v>
      </c>
      <c r="AW217" s="13" t="s">
        <v>35</v>
      </c>
      <c r="AX217" s="13" t="s">
        <v>74</v>
      </c>
      <c r="AY217" s="207" t="s">
        <v>153</v>
      </c>
    </row>
    <row r="218" spans="1:65" s="13" customFormat="1" x14ac:dyDescent="0.2">
      <c r="B218" s="197"/>
      <c r="C218" s="198"/>
      <c r="D218" s="188" t="s">
        <v>317</v>
      </c>
      <c r="E218" s="199" t="s">
        <v>28</v>
      </c>
      <c r="F218" s="200" t="s">
        <v>1173</v>
      </c>
      <c r="G218" s="198"/>
      <c r="H218" s="201">
        <v>7.0380000000000003</v>
      </c>
      <c r="I218" s="202"/>
      <c r="J218" s="198"/>
      <c r="K218" s="198"/>
      <c r="L218" s="203"/>
      <c r="M218" s="204"/>
      <c r="N218" s="205"/>
      <c r="O218" s="205"/>
      <c r="P218" s="205"/>
      <c r="Q218" s="205"/>
      <c r="R218" s="205"/>
      <c r="S218" s="205"/>
      <c r="T218" s="206"/>
      <c r="AT218" s="207" t="s">
        <v>317</v>
      </c>
      <c r="AU218" s="207" t="s">
        <v>84</v>
      </c>
      <c r="AV218" s="13" t="s">
        <v>84</v>
      </c>
      <c r="AW218" s="13" t="s">
        <v>35</v>
      </c>
      <c r="AX218" s="13" t="s">
        <v>74</v>
      </c>
      <c r="AY218" s="207" t="s">
        <v>153</v>
      </c>
    </row>
    <row r="219" spans="1:65" s="13" customFormat="1" x14ac:dyDescent="0.2">
      <c r="B219" s="197"/>
      <c r="C219" s="198"/>
      <c r="D219" s="188" t="s">
        <v>317</v>
      </c>
      <c r="E219" s="199" t="s">
        <v>28</v>
      </c>
      <c r="F219" s="200" t="s">
        <v>1174</v>
      </c>
      <c r="G219" s="198"/>
      <c r="H219" s="201">
        <v>-2.2949999999999999</v>
      </c>
      <c r="I219" s="202"/>
      <c r="J219" s="198"/>
      <c r="K219" s="198"/>
      <c r="L219" s="203"/>
      <c r="M219" s="204"/>
      <c r="N219" s="205"/>
      <c r="O219" s="205"/>
      <c r="P219" s="205"/>
      <c r="Q219" s="205"/>
      <c r="R219" s="205"/>
      <c r="S219" s="205"/>
      <c r="T219" s="206"/>
      <c r="AT219" s="207" t="s">
        <v>317</v>
      </c>
      <c r="AU219" s="207" t="s">
        <v>84</v>
      </c>
      <c r="AV219" s="13" t="s">
        <v>84</v>
      </c>
      <c r="AW219" s="13" t="s">
        <v>35</v>
      </c>
      <c r="AX219" s="13" t="s">
        <v>74</v>
      </c>
      <c r="AY219" s="207" t="s">
        <v>153</v>
      </c>
    </row>
    <row r="220" spans="1:65" s="13" customFormat="1" x14ac:dyDescent="0.2">
      <c r="B220" s="197"/>
      <c r="C220" s="198"/>
      <c r="D220" s="188" t="s">
        <v>317</v>
      </c>
      <c r="E220" s="199" t="s">
        <v>28</v>
      </c>
      <c r="F220" s="200" t="s">
        <v>1175</v>
      </c>
      <c r="G220" s="198"/>
      <c r="H220" s="201">
        <v>-1.321</v>
      </c>
      <c r="I220" s="202"/>
      <c r="J220" s="198"/>
      <c r="K220" s="198"/>
      <c r="L220" s="203"/>
      <c r="M220" s="204"/>
      <c r="N220" s="205"/>
      <c r="O220" s="205"/>
      <c r="P220" s="205"/>
      <c r="Q220" s="205"/>
      <c r="R220" s="205"/>
      <c r="S220" s="205"/>
      <c r="T220" s="206"/>
      <c r="AT220" s="207" t="s">
        <v>317</v>
      </c>
      <c r="AU220" s="207" t="s">
        <v>84</v>
      </c>
      <c r="AV220" s="13" t="s">
        <v>84</v>
      </c>
      <c r="AW220" s="13" t="s">
        <v>35</v>
      </c>
      <c r="AX220" s="13" t="s">
        <v>74</v>
      </c>
      <c r="AY220" s="207" t="s">
        <v>153</v>
      </c>
    </row>
    <row r="221" spans="1:65" s="16" customFormat="1" x14ac:dyDescent="0.2">
      <c r="B221" s="234"/>
      <c r="C221" s="235"/>
      <c r="D221" s="188" t="s">
        <v>317</v>
      </c>
      <c r="E221" s="236" t="s">
        <v>28</v>
      </c>
      <c r="F221" s="237" t="s">
        <v>448</v>
      </c>
      <c r="G221" s="235"/>
      <c r="H221" s="238">
        <v>40.537999999999997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317</v>
      </c>
      <c r="AU221" s="244" t="s">
        <v>84</v>
      </c>
      <c r="AV221" s="16" t="s">
        <v>163</v>
      </c>
      <c r="AW221" s="16" t="s">
        <v>35</v>
      </c>
      <c r="AX221" s="16" t="s">
        <v>74</v>
      </c>
      <c r="AY221" s="244" t="s">
        <v>153</v>
      </c>
    </row>
    <row r="222" spans="1:65" s="14" customFormat="1" x14ac:dyDescent="0.2">
      <c r="B222" s="208"/>
      <c r="C222" s="209"/>
      <c r="D222" s="188" t="s">
        <v>317</v>
      </c>
      <c r="E222" s="210" t="s">
        <v>28</v>
      </c>
      <c r="F222" s="211" t="s">
        <v>353</v>
      </c>
      <c r="G222" s="209"/>
      <c r="H222" s="212">
        <v>204.363</v>
      </c>
      <c r="I222" s="213"/>
      <c r="J222" s="209"/>
      <c r="K222" s="209"/>
      <c r="L222" s="214"/>
      <c r="M222" s="215"/>
      <c r="N222" s="216"/>
      <c r="O222" s="216"/>
      <c r="P222" s="216"/>
      <c r="Q222" s="216"/>
      <c r="R222" s="216"/>
      <c r="S222" s="216"/>
      <c r="T222" s="217"/>
      <c r="AT222" s="218" t="s">
        <v>317</v>
      </c>
      <c r="AU222" s="218" t="s">
        <v>84</v>
      </c>
      <c r="AV222" s="14" t="s">
        <v>167</v>
      </c>
      <c r="AW222" s="14" t="s">
        <v>35</v>
      </c>
      <c r="AX222" s="14" t="s">
        <v>82</v>
      </c>
      <c r="AY222" s="218" t="s">
        <v>153</v>
      </c>
    </row>
    <row r="223" spans="1:65" s="2" customFormat="1" ht="16.5" customHeight="1" x14ac:dyDescent="0.2">
      <c r="A223" s="36"/>
      <c r="B223" s="37"/>
      <c r="C223" s="175" t="s">
        <v>214</v>
      </c>
      <c r="D223" s="175" t="s">
        <v>156</v>
      </c>
      <c r="E223" s="176" t="s">
        <v>1176</v>
      </c>
      <c r="F223" s="177" t="s">
        <v>1177</v>
      </c>
      <c r="G223" s="178" t="s">
        <v>433</v>
      </c>
      <c r="H223" s="179">
        <v>517.09100000000001</v>
      </c>
      <c r="I223" s="180"/>
      <c r="J223" s="181">
        <f>ROUND(I223*H223,2)</f>
        <v>0</v>
      </c>
      <c r="K223" s="177" t="s">
        <v>315</v>
      </c>
      <c r="L223" s="41"/>
      <c r="M223" s="182" t="s">
        <v>28</v>
      </c>
      <c r="N223" s="183" t="s">
        <v>45</v>
      </c>
      <c r="O223" s="66"/>
      <c r="P223" s="184">
        <f>O223*H223</f>
        <v>0</v>
      </c>
      <c r="Q223" s="184">
        <v>2.7499999999999998E-3</v>
      </c>
      <c r="R223" s="184">
        <f>Q223*H223</f>
        <v>1.42200025</v>
      </c>
      <c r="S223" s="184">
        <v>0</v>
      </c>
      <c r="T223" s="185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86" t="s">
        <v>167</v>
      </c>
      <c r="AT223" s="186" t="s">
        <v>156</v>
      </c>
      <c r="AU223" s="186" t="s">
        <v>84</v>
      </c>
      <c r="AY223" s="19" t="s">
        <v>153</v>
      </c>
      <c r="BE223" s="187">
        <f>IF(N223="základní",J223,0)</f>
        <v>0</v>
      </c>
      <c r="BF223" s="187">
        <f>IF(N223="snížená",J223,0)</f>
        <v>0</v>
      </c>
      <c r="BG223" s="187">
        <f>IF(N223="zákl. přenesená",J223,0)</f>
        <v>0</v>
      </c>
      <c r="BH223" s="187">
        <f>IF(N223="sníž. přenesená",J223,0)</f>
        <v>0</v>
      </c>
      <c r="BI223" s="187">
        <f>IF(N223="nulová",J223,0)</f>
        <v>0</v>
      </c>
      <c r="BJ223" s="19" t="s">
        <v>82</v>
      </c>
      <c r="BK223" s="187">
        <f>ROUND(I223*H223,2)</f>
        <v>0</v>
      </c>
      <c r="BL223" s="19" t="s">
        <v>167</v>
      </c>
      <c r="BM223" s="186" t="s">
        <v>1178</v>
      </c>
    </row>
    <row r="224" spans="1:65" s="15" customFormat="1" x14ac:dyDescent="0.2">
      <c r="B224" s="224"/>
      <c r="C224" s="225"/>
      <c r="D224" s="188" t="s">
        <v>317</v>
      </c>
      <c r="E224" s="226" t="s">
        <v>28</v>
      </c>
      <c r="F224" s="227" t="s">
        <v>1165</v>
      </c>
      <c r="G224" s="225"/>
      <c r="H224" s="226" t="s">
        <v>28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317</v>
      </c>
      <c r="AU224" s="233" t="s">
        <v>84</v>
      </c>
      <c r="AV224" s="15" t="s">
        <v>82</v>
      </c>
      <c r="AW224" s="15" t="s">
        <v>35</v>
      </c>
      <c r="AX224" s="15" t="s">
        <v>74</v>
      </c>
      <c r="AY224" s="233" t="s">
        <v>153</v>
      </c>
    </row>
    <row r="225" spans="2:51" s="13" customFormat="1" x14ac:dyDescent="0.2">
      <c r="B225" s="197"/>
      <c r="C225" s="198"/>
      <c r="D225" s="188" t="s">
        <v>317</v>
      </c>
      <c r="E225" s="199" t="s">
        <v>28</v>
      </c>
      <c r="F225" s="200" t="s">
        <v>1179</v>
      </c>
      <c r="G225" s="198"/>
      <c r="H225" s="201">
        <v>136.24</v>
      </c>
      <c r="I225" s="202"/>
      <c r="J225" s="198"/>
      <c r="K225" s="198"/>
      <c r="L225" s="203"/>
      <c r="M225" s="204"/>
      <c r="N225" s="205"/>
      <c r="O225" s="205"/>
      <c r="P225" s="205"/>
      <c r="Q225" s="205"/>
      <c r="R225" s="205"/>
      <c r="S225" s="205"/>
      <c r="T225" s="206"/>
      <c r="AT225" s="207" t="s">
        <v>317</v>
      </c>
      <c r="AU225" s="207" t="s">
        <v>84</v>
      </c>
      <c r="AV225" s="13" t="s">
        <v>84</v>
      </c>
      <c r="AW225" s="13" t="s">
        <v>35</v>
      </c>
      <c r="AX225" s="13" t="s">
        <v>74</v>
      </c>
      <c r="AY225" s="207" t="s">
        <v>153</v>
      </c>
    </row>
    <row r="226" spans="2:51" s="13" customFormat="1" x14ac:dyDescent="0.2">
      <c r="B226" s="197"/>
      <c r="C226" s="198"/>
      <c r="D226" s="188" t="s">
        <v>317</v>
      </c>
      <c r="E226" s="199" t="s">
        <v>28</v>
      </c>
      <c r="F226" s="200" t="s">
        <v>1180</v>
      </c>
      <c r="G226" s="198"/>
      <c r="H226" s="201">
        <v>94.32</v>
      </c>
      <c r="I226" s="202"/>
      <c r="J226" s="198"/>
      <c r="K226" s="198"/>
      <c r="L226" s="203"/>
      <c r="M226" s="204"/>
      <c r="N226" s="205"/>
      <c r="O226" s="205"/>
      <c r="P226" s="205"/>
      <c r="Q226" s="205"/>
      <c r="R226" s="205"/>
      <c r="S226" s="205"/>
      <c r="T226" s="206"/>
      <c r="AT226" s="207" t="s">
        <v>317</v>
      </c>
      <c r="AU226" s="207" t="s">
        <v>84</v>
      </c>
      <c r="AV226" s="13" t="s">
        <v>84</v>
      </c>
      <c r="AW226" s="13" t="s">
        <v>35</v>
      </c>
      <c r="AX226" s="13" t="s">
        <v>74</v>
      </c>
      <c r="AY226" s="207" t="s">
        <v>153</v>
      </c>
    </row>
    <row r="227" spans="2:51" s="13" customFormat="1" x14ac:dyDescent="0.2">
      <c r="B227" s="197"/>
      <c r="C227" s="198"/>
      <c r="D227" s="188" t="s">
        <v>317</v>
      </c>
      <c r="E227" s="199" t="s">
        <v>28</v>
      </c>
      <c r="F227" s="200" t="s">
        <v>1181</v>
      </c>
      <c r="G227" s="198"/>
      <c r="H227" s="201">
        <v>-9.1140000000000008</v>
      </c>
      <c r="I227" s="202"/>
      <c r="J227" s="198"/>
      <c r="K227" s="198"/>
      <c r="L227" s="203"/>
      <c r="M227" s="204"/>
      <c r="N227" s="205"/>
      <c r="O227" s="205"/>
      <c r="P227" s="205"/>
      <c r="Q227" s="205"/>
      <c r="R227" s="205"/>
      <c r="S227" s="205"/>
      <c r="T227" s="206"/>
      <c r="AT227" s="207" t="s">
        <v>317</v>
      </c>
      <c r="AU227" s="207" t="s">
        <v>84</v>
      </c>
      <c r="AV227" s="13" t="s">
        <v>84</v>
      </c>
      <c r="AW227" s="13" t="s">
        <v>35</v>
      </c>
      <c r="AX227" s="13" t="s">
        <v>74</v>
      </c>
      <c r="AY227" s="207" t="s">
        <v>153</v>
      </c>
    </row>
    <row r="228" spans="2:51" s="13" customFormat="1" x14ac:dyDescent="0.2">
      <c r="B228" s="197"/>
      <c r="C228" s="198"/>
      <c r="D228" s="188" t="s">
        <v>317</v>
      </c>
      <c r="E228" s="199" t="s">
        <v>28</v>
      </c>
      <c r="F228" s="200" t="s">
        <v>1182</v>
      </c>
      <c r="G228" s="198"/>
      <c r="H228" s="201">
        <v>-15.989000000000001</v>
      </c>
      <c r="I228" s="202"/>
      <c r="J228" s="198"/>
      <c r="K228" s="198"/>
      <c r="L228" s="203"/>
      <c r="M228" s="204"/>
      <c r="N228" s="205"/>
      <c r="O228" s="205"/>
      <c r="P228" s="205"/>
      <c r="Q228" s="205"/>
      <c r="R228" s="205"/>
      <c r="S228" s="205"/>
      <c r="T228" s="206"/>
      <c r="AT228" s="207" t="s">
        <v>317</v>
      </c>
      <c r="AU228" s="207" t="s">
        <v>84</v>
      </c>
      <c r="AV228" s="13" t="s">
        <v>84</v>
      </c>
      <c r="AW228" s="13" t="s">
        <v>35</v>
      </c>
      <c r="AX228" s="13" t="s">
        <v>74</v>
      </c>
      <c r="AY228" s="207" t="s">
        <v>153</v>
      </c>
    </row>
    <row r="229" spans="2:51" s="16" customFormat="1" x14ac:dyDescent="0.2">
      <c r="B229" s="234"/>
      <c r="C229" s="235"/>
      <c r="D229" s="188" t="s">
        <v>317</v>
      </c>
      <c r="E229" s="236" t="s">
        <v>28</v>
      </c>
      <c r="F229" s="237" t="s">
        <v>448</v>
      </c>
      <c r="G229" s="235"/>
      <c r="H229" s="238">
        <v>205.45699999999999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317</v>
      </c>
      <c r="AU229" s="244" t="s">
        <v>84</v>
      </c>
      <c r="AV229" s="16" t="s">
        <v>163</v>
      </c>
      <c r="AW229" s="16" t="s">
        <v>35</v>
      </c>
      <c r="AX229" s="16" t="s">
        <v>74</v>
      </c>
      <c r="AY229" s="244" t="s">
        <v>153</v>
      </c>
    </row>
    <row r="230" spans="2:51" s="15" customFormat="1" x14ac:dyDescent="0.2">
      <c r="B230" s="224"/>
      <c r="C230" s="225"/>
      <c r="D230" s="188" t="s">
        <v>317</v>
      </c>
      <c r="E230" s="226" t="s">
        <v>28</v>
      </c>
      <c r="F230" s="227" t="s">
        <v>1170</v>
      </c>
      <c r="G230" s="225"/>
      <c r="H230" s="226" t="s">
        <v>28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317</v>
      </c>
      <c r="AU230" s="233" t="s">
        <v>84</v>
      </c>
      <c r="AV230" s="15" t="s">
        <v>82</v>
      </c>
      <c r="AW230" s="15" t="s">
        <v>35</v>
      </c>
      <c r="AX230" s="15" t="s">
        <v>74</v>
      </c>
      <c r="AY230" s="233" t="s">
        <v>153</v>
      </c>
    </row>
    <row r="231" spans="2:51" s="13" customFormat="1" x14ac:dyDescent="0.2">
      <c r="B231" s="197"/>
      <c r="C231" s="198"/>
      <c r="D231" s="188" t="s">
        <v>317</v>
      </c>
      <c r="E231" s="199" t="s">
        <v>28</v>
      </c>
      <c r="F231" s="200" t="s">
        <v>1183</v>
      </c>
      <c r="G231" s="198"/>
      <c r="H231" s="201">
        <v>146.63999999999999</v>
      </c>
      <c r="I231" s="202"/>
      <c r="J231" s="198"/>
      <c r="K231" s="198"/>
      <c r="L231" s="203"/>
      <c r="M231" s="204"/>
      <c r="N231" s="205"/>
      <c r="O231" s="205"/>
      <c r="P231" s="205"/>
      <c r="Q231" s="205"/>
      <c r="R231" s="205"/>
      <c r="S231" s="205"/>
      <c r="T231" s="206"/>
      <c r="AT231" s="207" t="s">
        <v>317</v>
      </c>
      <c r="AU231" s="207" t="s">
        <v>84</v>
      </c>
      <c r="AV231" s="13" t="s">
        <v>84</v>
      </c>
      <c r="AW231" s="13" t="s">
        <v>35</v>
      </c>
      <c r="AX231" s="13" t="s">
        <v>74</v>
      </c>
      <c r="AY231" s="207" t="s">
        <v>153</v>
      </c>
    </row>
    <row r="232" spans="2:51" s="13" customFormat="1" x14ac:dyDescent="0.2">
      <c r="B232" s="197"/>
      <c r="C232" s="198"/>
      <c r="D232" s="188" t="s">
        <v>317</v>
      </c>
      <c r="E232" s="199" t="s">
        <v>28</v>
      </c>
      <c r="F232" s="200" t="s">
        <v>1184</v>
      </c>
      <c r="G232" s="198"/>
      <c r="H232" s="201">
        <v>100.8</v>
      </c>
      <c r="I232" s="202"/>
      <c r="J232" s="198"/>
      <c r="K232" s="198"/>
      <c r="L232" s="203"/>
      <c r="M232" s="204"/>
      <c r="N232" s="205"/>
      <c r="O232" s="205"/>
      <c r="P232" s="205"/>
      <c r="Q232" s="205"/>
      <c r="R232" s="205"/>
      <c r="S232" s="205"/>
      <c r="T232" s="206"/>
      <c r="AT232" s="207" t="s">
        <v>317</v>
      </c>
      <c r="AU232" s="207" t="s">
        <v>84</v>
      </c>
      <c r="AV232" s="13" t="s">
        <v>84</v>
      </c>
      <c r="AW232" s="13" t="s">
        <v>35</v>
      </c>
      <c r="AX232" s="13" t="s">
        <v>74</v>
      </c>
      <c r="AY232" s="207" t="s">
        <v>153</v>
      </c>
    </row>
    <row r="233" spans="2:51" s="13" customFormat="1" x14ac:dyDescent="0.2">
      <c r="B233" s="197"/>
      <c r="C233" s="198"/>
      <c r="D233" s="188" t="s">
        <v>317</v>
      </c>
      <c r="E233" s="199" t="s">
        <v>28</v>
      </c>
      <c r="F233" s="200" t="s">
        <v>1185</v>
      </c>
      <c r="G233" s="198"/>
      <c r="H233" s="201">
        <v>70.384</v>
      </c>
      <c r="I233" s="202"/>
      <c r="J233" s="198"/>
      <c r="K233" s="198"/>
      <c r="L233" s="203"/>
      <c r="M233" s="204"/>
      <c r="N233" s="205"/>
      <c r="O233" s="205"/>
      <c r="P233" s="205"/>
      <c r="Q233" s="205"/>
      <c r="R233" s="205"/>
      <c r="S233" s="205"/>
      <c r="T233" s="206"/>
      <c r="AT233" s="207" t="s">
        <v>317</v>
      </c>
      <c r="AU233" s="207" t="s">
        <v>84</v>
      </c>
      <c r="AV233" s="13" t="s">
        <v>84</v>
      </c>
      <c r="AW233" s="13" t="s">
        <v>35</v>
      </c>
      <c r="AX233" s="13" t="s">
        <v>74</v>
      </c>
      <c r="AY233" s="207" t="s">
        <v>153</v>
      </c>
    </row>
    <row r="234" spans="2:51" s="13" customFormat="1" x14ac:dyDescent="0.2">
      <c r="B234" s="197"/>
      <c r="C234" s="198"/>
      <c r="D234" s="188" t="s">
        <v>317</v>
      </c>
      <c r="E234" s="199" t="s">
        <v>28</v>
      </c>
      <c r="F234" s="200" t="s">
        <v>1186</v>
      </c>
      <c r="G234" s="198"/>
      <c r="H234" s="201">
        <v>-15.3</v>
      </c>
      <c r="I234" s="202"/>
      <c r="J234" s="198"/>
      <c r="K234" s="198"/>
      <c r="L234" s="203"/>
      <c r="M234" s="204"/>
      <c r="N234" s="205"/>
      <c r="O234" s="205"/>
      <c r="P234" s="205"/>
      <c r="Q234" s="205"/>
      <c r="R234" s="205"/>
      <c r="S234" s="205"/>
      <c r="T234" s="206"/>
      <c r="AT234" s="207" t="s">
        <v>317</v>
      </c>
      <c r="AU234" s="207" t="s">
        <v>84</v>
      </c>
      <c r="AV234" s="13" t="s">
        <v>84</v>
      </c>
      <c r="AW234" s="13" t="s">
        <v>35</v>
      </c>
      <c r="AX234" s="13" t="s">
        <v>74</v>
      </c>
      <c r="AY234" s="207" t="s">
        <v>153</v>
      </c>
    </row>
    <row r="235" spans="2:51" s="13" customFormat="1" x14ac:dyDescent="0.2">
      <c r="B235" s="197"/>
      <c r="C235" s="198"/>
      <c r="D235" s="188" t="s">
        <v>317</v>
      </c>
      <c r="E235" s="199" t="s">
        <v>28</v>
      </c>
      <c r="F235" s="200" t="s">
        <v>1187</v>
      </c>
      <c r="G235" s="198"/>
      <c r="H235" s="201">
        <v>-13.21</v>
      </c>
      <c r="I235" s="202"/>
      <c r="J235" s="198"/>
      <c r="K235" s="198"/>
      <c r="L235" s="203"/>
      <c r="M235" s="204"/>
      <c r="N235" s="205"/>
      <c r="O235" s="205"/>
      <c r="P235" s="205"/>
      <c r="Q235" s="205"/>
      <c r="R235" s="205"/>
      <c r="S235" s="205"/>
      <c r="T235" s="206"/>
      <c r="AT235" s="207" t="s">
        <v>317</v>
      </c>
      <c r="AU235" s="207" t="s">
        <v>84</v>
      </c>
      <c r="AV235" s="13" t="s">
        <v>84</v>
      </c>
      <c r="AW235" s="13" t="s">
        <v>35</v>
      </c>
      <c r="AX235" s="13" t="s">
        <v>74</v>
      </c>
      <c r="AY235" s="207" t="s">
        <v>153</v>
      </c>
    </row>
    <row r="236" spans="2:51" s="16" customFormat="1" x14ac:dyDescent="0.2">
      <c r="B236" s="234"/>
      <c r="C236" s="235"/>
      <c r="D236" s="188" t="s">
        <v>317</v>
      </c>
      <c r="E236" s="236" t="s">
        <v>28</v>
      </c>
      <c r="F236" s="237" t="s">
        <v>448</v>
      </c>
      <c r="G236" s="235"/>
      <c r="H236" s="238">
        <v>289.31400000000002</v>
      </c>
      <c r="I236" s="239"/>
      <c r="J236" s="235"/>
      <c r="K236" s="235"/>
      <c r="L236" s="240"/>
      <c r="M236" s="241"/>
      <c r="N236" s="242"/>
      <c r="O236" s="242"/>
      <c r="P236" s="242"/>
      <c r="Q236" s="242"/>
      <c r="R236" s="242"/>
      <c r="S236" s="242"/>
      <c r="T236" s="243"/>
      <c r="AT236" s="244" t="s">
        <v>317</v>
      </c>
      <c r="AU236" s="244" t="s">
        <v>84</v>
      </c>
      <c r="AV236" s="16" t="s">
        <v>163</v>
      </c>
      <c r="AW236" s="16" t="s">
        <v>35</v>
      </c>
      <c r="AX236" s="16" t="s">
        <v>74</v>
      </c>
      <c r="AY236" s="244" t="s">
        <v>153</v>
      </c>
    </row>
    <row r="237" spans="2:51" s="15" customFormat="1" x14ac:dyDescent="0.2">
      <c r="B237" s="224"/>
      <c r="C237" s="225"/>
      <c r="D237" s="188" t="s">
        <v>317</v>
      </c>
      <c r="E237" s="226" t="s">
        <v>28</v>
      </c>
      <c r="F237" s="227" t="s">
        <v>536</v>
      </c>
      <c r="G237" s="225"/>
      <c r="H237" s="226" t="s">
        <v>28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317</v>
      </c>
      <c r="AU237" s="233" t="s">
        <v>84</v>
      </c>
      <c r="AV237" s="15" t="s">
        <v>82</v>
      </c>
      <c r="AW237" s="15" t="s">
        <v>35</v>
      </c>
      <c r="AX237" s="15" t="s">
        <v>74</v>
      </c>
      <c r="AY237" s="233" t="s">
        <v>153</v>
      </c>
    </row>
    <row r="238" spans="2:51" s="13" customFormat="1" x14ac:dyDescent="0.2">
      <c r="B238" s="197"/>
      <c r="C238" s="198"/>
      <c r="D238" s="188" t="s">
        <v>317</v>
      </c>
      <c r="E238" s="199" t="s">
        <v>28</v>
      </c>
      <c r="F238" s="200" t="s">
        <v>1188</v>
      </c>
      <c r="G238" s="198"/>
      <c r="H238" s="201">
        <v>22.32</v>
      </c>
      <c r="I238" s="202"/>
      <c r="J238" s="198"/>
      <c r="K238" s="198"/>
      <c r="L238" s="203"/>
      <c r="M238" s="204"/>
      <c r="N238" s="205"/>
      <c r="O238" s="205"/>
      <c r="P238" s="205"/>
      <c r="Q238" s="205"/>
      <c r="R238" s="205"/>
      <c r="S238" s="205"/>
      <c r="T238" s="206"/>
      <c r="AT238" s="207" t="s">
        <v>317</v>
      </c>
      <c r="AU238" s="207" t="s">
        <v>84</v>
      </c>
      <c r="AV238" s="13" t="s">
        <v>84</v>
      </c>
      <c r="AW238" s="13" t="s">
        <v>35</v>
      </c>
      <c r="AX238" s="13" t="s">
        <v>74</v>
      </c>
      <c r="AY238" s="207" t="s">
        <v>153</v>
      </c>
    </row>
    <row r="239" spans="2:51" s="16" customFormat="1" x14ac:dyDescent="0.2">
      <c r="B239" s="234"/>
      <c r="C239" s="235"/>
      <c r="D239" s="188" t="s">
        <v>317</v>
      </c>
      <c r="E239" s="236" t="s">
        <v>28</v>
      </c>
      <c r="F239" s="237" t="s">
        <v>448</v>
      </c>
      <c r="G239" s="235"/>
      <c r="H239" s="238">
        <v>22.32</v>
      </c>
      <c r="I239" s="239"/>
      <c r="J239" s="235"/>
      <c r="K239" s="235"/>
      <c r="L239" s="240"/>
      <c r="M239" s="241"/>
      <c r="N239" s="242"/>
      <c r="O239" s="242"/>
      <c r="P239" s="242"/>
      <c r="Q239" s="242"/>
      <c r="R239" s="242"/>
      <c r="S239" s="242"/>
      <c r="T239" s="243"/>
      <c r="AT239" s="244" t="s">
        <v>317</v>
      </c>
      <c r="AU239" s="244" t="s">
        <v>84</v>
      </c>
      <c r="AV239" s="16" t="s">
        <v>163</v>
      </c>
      <c r="AW239" s="16" t="s">
        <v>35</v>
      </c>
      <c r="AX239" s="16" t="s">
        <v>74</v>
      </c>
      <c r="AY239" s="244" t="s">
        <v>153</v>
      </c>
    </row>
    <row r="240" spans="2:51" s="14" customFormat="1" x14ac:dyDescent="0.2">
      <c r="B240" s="208"/>
      <c r="C240" s="209"/>
      <c r="D240" s="188" t="s">
        <v>317</v>
      </c>
      <c r="E240" s="210" t="s">
        <v>28</v>
      </c>
      <c r="F240" s="211" t="s">
        <v>353</v>
      </c>
      <c r="G240" s="209"/>
      <c r="H240" s="212">
        <v>517.09100000000001</v>
      </c>
      <c r="I240" s="213"/>
      <c r="J240" s="209"/>
      <c r="K240" s="209"/>
      <c r="L240" s="214"/>
      <c r="M240" s="215"/>
      <c r="N240" s="216"/>
      <c r="O240" s="216"/>
      <c r="P240" s="216"/>
      <c r="Q240" s="216"/>
      <c r="R240" s="216"/>
      <c r="S240" s="216"/>
      <c r="T240" s="217"/>
      <c r="AT240" s="218" t="s">
        <v>317</v>
      </c>
      <c r="AU240" s="218" t="s">
        <v>84</v>
      </c>
      <c r="AV240" s="14" t="s">
        <v>167</v>
      </c>
      <c r="AW240" s="14" t="s">
        <v>35</v>
      </c>
      <c r="AX240" s="14" t="s">
        <v>82</v>
      </c>
      <c r="AY240" s="218" t="s">
        <v>153</v>
      </c>
    </row>
    <row r="241" spans="1:65" s="2" customFormat="1" ht="16.5" customHeight="1" x14ac:dyDescent="0.2">
      <c r="A241" s="36"/>
      <c r="B241" s="37"/>
      <c r="C241" s="175" t="s">
        <v>220</v>
      </c>
      <c r="D241" s="175" t="s">
        <v>156</v>
      </c>
      <c r="E241" s="176" t="s">
        <v>1189</v>
      </c>
      <c r="F241" s="177" t="s">
        <v>1190</v>
      </c>
      <c r="G241" s="178" t="s">
        <v>433</v>
      </c>
      <c r="H241" s="179">
        <v>517.09100000000001</v>
      </c>
      <c r="I241" s="180"/>
      <c r="J241" s="181">
        <f>ROUND(I241*H241,2)</f>
        <v>0</v>
      </c>
      <c r="K241" s="177" t="s">
        <v>315</v>
      </c>
      <c r="L241" s="41"/>
      <c r="M241" s="182" t="s">
        <v>28</v>
      </c>
      <c r="N241" s="183" t="s">
        <v>45</v>
      </c>
      <c r="O241" s="66"/>
      <c r="P241" s="184">
        <f>O241*H241</f>
        <v>0</v>
      </c>
      <c r="Q241" s="184">
        <v>0</v>
      </c>
      <c r="R241" s="184">
        <f>Q241*H241</f>
        <v>0</v>
      </c>
      <c r="S241" s="184">
        <v>0</v>
      </c>
      <c r="T241" s="185">
        <f>S241*H241</f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86" t="s">
        <v>167</v>
      </c>
      <c r="AT241" s="186" t="s">
        <v>156</v>
      </c>
      <c r="AU241" s="186" t="s">
        <v>84</v>
      </c>
      <c r="AY241" s="19" t="s">
        <v>153</v>
      </c>
      <c r="BE241" s="187">
        <f>IF(N241="základní",J241,0)</f>
        <v>0</v>
      </c>
      <c r="BF241" s="187">
        <f>IF(N241="snížená",J241,0)</f>
        <v>0</v>
      </c>
      <c r="BG241" s="187">
        <f>IF(N241="zákl. přenesená",J241,0)</f>
        <v>0</v>
      </c>
      <c r="BH241" s="187">
        <f>IF(N241="sníž. přenesená",J241,0)</f>
        <v>0</v>
      </c>
      <c r="BI241" s="187">
        <f>IF(N241="nulová",J241,0)</f>
        <v>0</v>
      </c>
      <c r="BJ241" s="19" t="s">
        <v>82</v>
      </c>
      <c r="BK241" s="187">
        <f>ROUND(I241*H241,2)</f>
        <v>0</v>
      </c>
      <c r="BL241" s="19" t="s">
        <v>167</v>
      </c>
      <c r="BM241" s="186" t="s">
        <v>1191</v>
      </c>
    </row>
    <row r="242" spans="1:65" s="2" customFormat="1" ht="16.5" customHeight="1" x14ac:dyDescent="0.2">
      <c r="A242" s="36"/>
      <c r="B242" s="37"/>
      <c r="C242" s="175" t="s">
        <v>224</v>
      </c>
      <c r="D242" s="175" t="s">
        <v>156</v>
      </c>
      <c r="E242" s="176" t="s">
        <v>1192</v>
      </c>
      <c r="F242" s="177" t="s">
        <v>1193</v>
      </c>
      <c r="G242" s="178" t="s">
        <v>433</v>
      </c>
      <c r="H242" s="179">
        <v>472.16</v>
      </c>
      <c r="I242" s="180"/>
      <c r="J242" s="181">
        <f>ROUND(I242*H242,2)</f>
        <v>0</v>
      </c>
      <c r="K242" s="177" t="s">
        <v>315</v>
      </c>
      <c r="L242" s="41"/>
      <c r="M242" s="182" t="s">
        <v>28</v>
      </c>
      <c r="N242" s="183" t="s">
        <v>45</v>
      </c>
      <c r="O242" s="66"/>
      <c r="P242" s="184">
        <f>O242*H242</f>
        <v>0</v>
      </c>
      <c r="Q242" s="184">
        <v>3.46E-3</v>
      </c>
      <c r="R242" s="184">
        <f>Q242*H242</f>
        <v>1.6336736000000001</v>
      </c>
      <c r="S242" s="184">
        <v>0</v>
      </c>
      <c r="T242" s="185">
        <f>S242*H242</f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86" t="s">
        <v>167</v>
      </c>
      <c r="AT242" s="186" t="s">
        <v>156</v>
      </c>
      <c r="AU242" s="186" t="s">
        <v>84</v>
      </c>
      <c r="AY242" s="19" t="s">
        <v>153</v>
      </c>
      <c r="BE242" s="187">
        <f>IF(N242="základní",J242,0)</f>
        <v>0</v>
      </c>
      <c r="BF242" s="187">
        <f>IF(N242="snížená",J242,0)</f>
        <v>0</v>
      </c>
      <c r="BG242" s="187">
        <f>IF(N242="zákl. přenesená",J242,0)</f>
        <v>0</v>
      </c>
      <c r="BH242" s="187">
        <f>IF(N242="sníž. přenesená",J242,0)</f>
        <v>0</v>
      </c>
      <c r="BI242" s="187">
        <f>IF(N242="nulová",J242,0)</f>
        <v>0</v>
      </c>
      <c r="BJ242" s="19" t="s">
        <v>82</v>
      </c>
      <c r="BK242" s="187">
        <f>ROUND(I242*H242,2)</f>
        <v>0</v>
      </c>
      <c r="BL242" s="19" t="s">
        <v>167</v>
      </c>
      <c r="BM242" s="186" t="s">
        <v>1194</v>
      </c>
    </row>
    <row r="243" spans="1:65" s="15" customFormat="1" x14ac:dyDescent="0.2">
      <c r="B243" s="224"/>
      <c r="C243" s="225"/>
      <c r="D243" s="188" t="s">
        <v>317</v>
      </c>
      <c r="E243" s="226" t="s">
        <v>28</v>
      </c>
      <c r="F243" s="227" t="s">
        <v>1157</v>
      </c>
      <c r="G243" s="225"/>
      <c r="H243" s="226" t="s">
        <v>28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317</v>
      </c>
      <c r="AU243" s="233" t="s">
        <v>84</v>
      </c>
      <c r="AV243" s="15" t="s">
        <v>82</v>
      </c>
      <c r="AW243" s="15" t="s">
        <v>35</v>
      </c>
      <c r="AX243" s="15" t="s">
        <v>74</v>
      </c>
      <c r="AY243" s="233" t="s">
        <v>153</v>
      </c>
    </row>
    <row r="244" spans="1:65" s="13" customFormat="1" x14ac:dyDescent="0.2">
      <c r="B244" s="197"/>
      <c r="C244" s="198"/>
      <c r="D244" s="188" t="s">
        <v>317</v>
      </c>
      <c r="E244" s="199" t="s">
        <v>28</v>
      </c>
      <c r="F244" s="200" t="s">
        <v>1195</v>
      </c>
      <c r="G244" s="198"/>
      <c r="H244" s="201">
        <v>58.5</v>
      </c>
      <c r="I244" s="202"/>
      <c r="J244" s="198"/>
      <c r="K244" s="198"/>
      <c r="L244" s="203"/>
      <c r="M244" s="204"/>
      <c r="N244" s="205"/>
      <c r="O244" s="205"/>
      <c r="P244" s="205"/>
      <c r="Q244" s="205"/>
      <c r="R244" s="205"/>
      <c r="S244" s="205"/>
      <c r="T244" s="206"/>
      <c r="AT244" s="207" t="s">
        <v>317</v>
      </c>
      <c r="AU244" s="207" t="s">
        <v>84</v>
      </c>
      <c r="AV244" s="13" t="s">
        <v>84</v>
      </c>
      <c r="AW244" s="13" t="s">
        <v>35</v>
      </c>
      <c r="AX244" s="13" t="s">
        <v>74</v>
      </c>
      <c r="AY244" s="207" t="s">
        <v>153</v>
      </c>
    </row>
    <row r="245" spans="1:65" s="13" customFormat="1" x14ac:dyDescent="0.2">
      <c r="B245" s="197"/>
      <c r="C245" s="198"/>
      <c r="D245" s="188" t="s">
        <v>317</v>
      </c>
      <c r="E245" s="199" t="s">
        <v>28</v>
      </c>
      <c r="F245" s="200" t="s">
        <v>1196</v>
      </c>
      <c r="G245" s="198"/>
      <c r="H245" s="201">
        <v>8.25</v>
      </c>
      <c r="I245" s="202"/>
      <c r="J245" s="198"/>
      <c r="K245" s="198"/>
      <c r="L245" s="203"/>
      <c r="M245" s="204"/>
      <c r="N245" s="205"/>
      <c r="O245" s="205"/>
      <c r="P245" s="205"/>
      <c r="Q245" s="205"/>
      <c r="R245" s="205"/>
      <c r="S245" s="205"/>
      <c r="T245" s="206"/>
      <c r="AT245" s="207" t="s">
        <v>317</v>
      </c>
      <c r="AU245" s="207" t="s">
        <v>84</v>
      </c>
      <c r="AV245" s="13" t="s">
        <v>84</v>
      </c>
      <c r="AW245" s="13" t="s">
        <v>35</v>
      </c>
      <c r="AX245" s="13" t="s">
        <v>74</v>
      </c>
      <c r="AY245" s="207" t="s">
        <v>153</v>
      </c>
    </row>
    <row r="246" spans="1:65" s="13" customFormat="1" x14ac:dyDescent="0.2">
      <c r="B246" s="197"/>
      <c r="C246" s="198"/>
      <c r="D246" s="188" t="s">
        <v>317</v>
      </c>
      <c r="E246" s="199" t="s">
        <v>28</v>
      </c>
      <c r="F246" s="200" t="s">
        <v>1197</v>
      </c>
      <c r="G246" s="198"/>
      <c r="H246" s="201">
        <v>27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317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1:65" s="13" customFormat="1" x14ac:dyDescent="0.2">
      <c r="B247" s="197"/>
      <c r="C247" s="198"/>
      <c r="D247" s="188" t="s">
        <v>317</v>
      </c>
      <c r="E247" s="199" t="s">
        <v>28</v>
      </c>
      <c r="F247" s="200" t="s">
        <v>1198</v>
      </c>
      <c r="G247" s="198"/>
      <c r="H247" s="201">
        <v>7.5</v>
      </c>
      <c r="I247" s="202"/>
      <c r="J247" s="198"/>
      <c r="K247" s="198"/>
      <c r="L247" s="203"/>
      <c r="M247" s="204"/>
      <c r="N247" s="205"/>
      <c r="O247" s="205"/>
      <c r="P247" s="205"/>
      <c r="Q247" s="205"/>
      <c r="R247" s="205"/>
      <c r="S247" s="205"/>
      <c r="T247" s="206"/>
      <c r="AT247" s="207" t="s">
        <v>317</v>
      </c>
      <c r="AU247" s="207" t="s">
        <v>84</v>
      </c>
      <c r="AV247" s="13" t="s">
        <v>84</v>
      </c>
      <c r="AW247" s="13" t="s">
        <v>35</v>
      </c>
      <c r="AX247" s="13" t="s">
        <v>74</v>
      </c>
      <c r="AY247" s="207" t="s">
        <v>153</v>
      </c>
    </row>
    <row r="248" spans="1:65" s="13" customFormat="1" x14ac:dyDescent="0.2">
      <c r="B248" s="197"/>
      <c r="C248" s="198"/>
      <c r="D248" s="188" t="s">
        <v>317</v>
      </c>
      <c r="E248" s="199" t="s">
        <v>28</v>
      </c>
      <c r="F248" s="200" t="s">
        <v>1199</v>
      </c>
      <c r="G248" s="198"/>
      <c r="H248" s="201">
        <v>22.5</v>
      </c>
      <c r="I248" s="202"/>
      <c r="J248" s="198"/>
      <c r="K248" s="198"/>
      <c r="L248" s="203"/>
      <c r="M248" s="204"/>
      <c r="N248" s="205"/>
      <c r="O248" s="205"/>
      <c r="P248" s="205"/>
      <c r="Q248" s="205"/>
      <c r="R248" s="205"/>
      <c r="S248" s="205"/>
      <c r="T248" s="206"/>
      <c r="AT248" s="207" t="s">
        <v>317</v>
      </c>
      <c r="AU248" s="207" t="s">
        <v>84</v>
      </c>
      <c r="AV248" s="13" t="s">
        <v>84</v>
      </c>
      <c r="AW248" s="13" t="s">
        <v>35</v>
      </c>
      <c r="AX248" s="13" t="s">
        <v>74</v>
      </c>
      <c r="AY248" s="207" t="s">
        <v>153</v>
      </c>
    </row>
    <row r="249" spans="1:65" s="13" customFormat="1" x14ac:dyDescent="0.2">
      <c r="B249" s="197"/>
      <c r="C249" s="198"/>
      <c r="D249" s="188" t="s">
        <v>317</v>
      </c>
      <c r="E249" s="199" t="s">
        <v>28</v>
      </c>
      <c r="F249" s="200" t="s">
        <v>1200</v>
      </c>
      <c r="G249" s="198"/>
      <c r="H249" s="201">
        <v>360.6</v>
      </c>
      <c r="I249" s="202"/>
      <c r="J249" s="198"/>
      <c r="K249" s="198"/>
      <c r="L249" s="203"/>
      <c r="M249" s="204"/>
      <c r="N249" s="205"/>
      <c r="O249" s="205"/>
      <c r="P249" s="205"/>
      <c r="Q249" s="205"/>
      <c r="R249" s="205"/>
      <c r="S249" s="205"/>
      <c r="T249" s="206"/>
      <c r="AT249" s="207" t="s">
        <v>317</v>
      </c>
      <c r="AU249" s="207" t="s">
        <v>84</v>
      </c>
      <c r="AV249" s="13" t="s">
        <v>84</v>
      </c>
      <c r="AW249" s="13" t="s">
        <v>35</v>
      </c>
      <c r="AX249" s="13" t="s">
        <v>74</v>
      </c>
      <c r="AY249" s="207" t="s">
        <v>153</v>
      </c>
    </row>
    <row r="250" spans="1:65" s="13" customFormat="1" x14ac:dyDescent="0.2">
      <c r="B250" s="197"/>
      <c r="C250" s="198"/>
      <c r="D250" s="188" t="s">
        <v>317</v>
      </c>
      <c r="E250" s="199" t="s">
        <v>28</v>
      </c>
      <c r="F250" s="200" t="s">
        <v>1201</v>
      </c>
      <c r="G250" s="198"/>
      <c r="H250" s="201">
        <v>-12.19</v>
      </c>
      <c r="I250" s="202"/>
      <c r="J250" s="198"/>
      <c r="K250" s="198"/>
      <c r="L250" s="203"/>
      <c r="M250" s="204"/>
      <c r="N250" s="205"/>
      <c r="O250" s="205"/>
      <c r="P250" s="205"/>
      <c r="Q250" s="205"/>
      <c r="R250" s="205"/>
      <c r="S250" s="205"/>
      <c r="T250" s="206"/>
      <c r="AT250" s="207" t="s">
        <v>317</v>
      </c>
      <c r="AU250" s="207" t="s">
        <v>84</v>
      </c>
      <c r="AV250" s="13" t="s">
        <v>84</v>
      </c>
      <c r="AW250" s="13" t="s">
        <v>35</v>
      </c>
      <c r="AX250" s="13" t="s">
        <v>74</v>
      </c>
      <c r="AY250" s="207" t="s">
        <v>153</v>
      </c>
    </row>
    <row r="251" spans="1:65" s="14" customFormat="1" x14ac:dyDescent="0.2">
      <c r="B251" s="208"/>
      <c r="C251" s="209"/>
      <c r="D251" s="188" t="s">
        <v>317</v>
      </c>
      <c r="E251" s="210" t="s">
        <v>28</v>
      </c>
      <c r="F251" s="211" t="s">
        <v>353</v>
      </c>
      <c r="G251" s="209"/>
      <c r="H251" s="212">
        <v>472.16</v>
      </c>
      <c r="I251" s="213"/>
      <c r="J251" s="209"/>
      <c r="K251" s="209"/>
      <c r="L251" s="214"/>
      <c r="M251" s="215"/>
      <c r="N251" s="216"/>
      <c r="O251" s="216"/>
      <c r="P251" s="216"/>
      <c r="Q251" s="216"/>
      <c r="R251" s="216"/>
      <c r="S251" s="216"/>
      <c r="T251" s="217"/>
      <c r="AT251" s="218" t="s">
        <v>317</v>
      </c>
      <c r="AU251" s="218" t="s">
        <v>84</v>
      </c>
      <c r="AV251" s="14" t="s">
        <v>167</v>
      </c>
      <c r="AW251" s="14" t="s">
        <v>35</v>
      </c>
      <c r="AX251" s="14" t="s">
        <v>82</v>
      </c>
      <c r="AY251" s="218" t="s">
        <v>153</v>
      </c>
    </row>
    <row r="252" spans="1:65" s="2" customFormat="1" ht="16.5" customHeight="1" x14ac:dyDescent="0.2">
      <c r="A252" s="36"/>
      <c r="B252" s="37"/>
      <c r="C252" s="175" t="s">
        <v>228</v>
      </c>
      <c r="D252" s="175" t="s">
        <v>156</v>
      </c>
      <c r="E252" s="176" t="s">
        <v>1202</v>
      </c>
      <c r="F252" s="177" t="s">
        <v>1203</v>
      </c>
      <c r="G252" s="178" t="s">
        <v>433</v>
      </c>
      <c r="H252" s="179">
        <v>472.16</v>
      </c>
      <c r="I252" s="180"/>
      <c r="J252" s="181">
        <f>ROUND(I252*H252,2)</f>
        <v>0</v>
      </c>
      <c r="K252" s="177" t="s">
        <v>315</v>
      </c>
      <c r="L252" s="41"/>
      <c r="M252" s="182" t="s">
        <v>28</v>
      </c>
      <c r="N252" s="183" t="s">
        <v>45</v>
      </c>
      <c r="O252" s="66"/>
      <c r="P252" s="184">
        <f>O252*H252</f>
        <v>0</v>
      </c>
      <c r="Q252" s="184">
        <v>0</v>
      </c>
      <c r="R252" s="184">
        <f>Q252*H252</f>
        <v>0</v>
      </c>
      <c r="S252" s="184">
        <v>0</v>
      </c>
      <c r="T252" s="185">
        <f>S252*H252</f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86" t="s">
        <v>167</v>
      </c>
      <c r="AT252" s="186" t="s">
        <v>156</v>
      </c>
      <c r="AU252" s="186" t="s">
        <v>84</v>
      </c>
      <c r="AY252" s="19" t="s">
        <v>153</v>
      </c>
      <c r="BE252" s="187">
        <f>IF(N252="základní",J252,0)</f>
        <v>0</v>
      </c>
      <c r="BF252" s="187">
        <f>IF(N252="snížená",J252,0)</f>
        <v>0</v>
      </c>
      <c r="BG252" s="187">
        <f>IF(N252="zákl. přenesená",J252,0)</f>
        <v>0</v>
      </c>
      <c r="BH252" s="187">
        <f>IF(N252="sníž. přenesená",J252,0)</f>
        <v>0</v>
      </c>
      <c r="BI252" s="187">
        <f>IF(N252="nulová",J252,0)</f>
        <v>0</v>
      </c>
      <c r="BJ252" s="19" t="s">
        <v>82</v>
      </c>
      <c r="BK252" s="187">
        <f>ROUND(I252*H252,2)</f>
        <v>0</v>
      </c>
      <c r="BL252" s="19" t="s">
        <v>167</v>
      </c>
      <c r="BM252" s="186" t="s">
        <v>1204</v>
      </c>
    </row>
    <row r="253" spans="1:65" s="2" customFormat="1" ht="16.5" customHeight="1" x14ac:dyDescent="0.2">
      <c r="A253" s="36"/>
      <c r="B253" s="37"/>
      <c r="C253" s="175" t="s">
        <v>232</v>
      </c>
      <c r="D253" s="175" t="s">
        <v>156</v>
      </c>
      <c r="E253" s="176" t="s">
        <v>1205</v>
      </c>
      <c r="F253" s="177" t="s">
        <v>1206</v>
      </c>
      <c r="G253" s="178" t="s">
        <v>433</v>
      </c>
      <c r="H253" s="179">
        <v>966.93100000000004</v>
      </c>
      <c r="I253" s="180"/>
      <c r="J253" s="181">
        <f>ROUND(I253*H253,2)</f>
        <v>0</v>
      </c>
      <c r="K253" s="177" t="s">
        <v>28</v>
      </c>
      <c r="L253" s="41"/>
      <c r="M253" s="182" t="s">
        <v>28</v>
      </c>
      <c r="N253" s="183" t="s">
        <v>45</v>
      </c>
      <c r="O253" s="66"/>
      <c r="P253" s="184">
        <f>O253*H253</f>
        <v>0</v>
      </c>
      <c r="Q253" s="184">
        <v>0</v>
      </c>
      <c r="R253" s="184">
        <f>Q253*H253</f>
        <v>0</v>
      </c>
      <c r="S253" s="184">
        <v>0</v>
      </c>
      <c r="T253" s="185">
        <f>S253*H253</f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86" t="s">
        <v>167</v>
      </c>
      <c r="AT253" s="186" t="s">
        <v>156</v>
      </c>
      <c r="AU253" s="186" t="s">
        <v>84</v>
      </c>
      <c r="AY253" s="19" t="s">
        <v>153</v>
      </c>
      <c r="BE253" s="187">
        <f>IF(N253="základní",J253,0)</f>
        <v>0</v>
      </c>
      <c r="BF253" s="187">
        <f>IF(N253="snížená",J253,0)</f>
        <v>0</v>
      </c>
      <c r="BG253" s="187">
        <f>IF(N253="zákl. přenesená",J253,0)</f>
        <v>0</v>
      </c>
      <c r="BH253" s="187">
        <f>IF(N253="sníž. přenesená",J253,0)</f>
        <v>0</v>
      </c>
      <c r="BI253" s="187">
        <f>IF(N253="nulová",J253,0)</f>
        <v>0</v>
      </c>
      <c r="BJ253" s="19" t="s">
        <v>82</v>
      </c>
      <c r="BK253" s="187">
        <f>ROUND(I253*H253,2)</f>
        <v>0</v>
      </c>
      <c r="BL253" s="19" t="s">
        <v>167</v>
      </c>
      <c r="BM253" s="186" t="s">
        <v>1207</v>
      </c>
    </row>
    <row r="254" spans="1:65" s="15" customFormat="1" x14ac:dyDescent="0.2">
      <c r="B254" s="224"/>
      <c r="C254" s="225"/>
      <c r="D254" s="188" t="s">
        <v>317</v>
      </c>
      <c r="E254" s="226" t="s">
        <v>28</v>
      </c>
      <c r="F254" s="227" t="s">
        <v>1165</v>
      </c>
      <c r="G254" s="225"/>
      <c r="H254" s="226" t="s">
        <v>28</v>
      </c>
      <c r="I254" s="228"/>
      <c r="J254" s="225"/>
      <c r="K254" s="225"/>
      <c r="L254" s="229"/>
      <c r="M254" s="230"/>
      <c r="N254" s="231"/>
      <c r="O254" s="231"/>
      <c r="P254" s="231"/>
      <c r="Q254" s="231"/>
      <c r="R254" s="231"/>
      <c r="S254" s="231"/>
      <c r="T254" s="232"/>
      <c r="AT254" s="233" t="s">
        <v>317</v>
      </c>
      <c r="AU254" s="233" t="s">
        <v>84</v>
      </c>
      <c r="AV254" s="15" t="s">
        <v>82</v>
      </c>
      <c r="AW254" s="15" t="s">
        <v>35</v>
      </c>
      <c r="AX254" s="15" t="s">
        <v>74</v>
      </c>
      <c r="AY254" s="233" t="s">
        <v>153</v>
      </c>
    </row>
    <row r="255" spans="1:65" s="13" customFormat="1" x14ac:dyDescent="0.2">
      <c r="B255" s="197"/>
      <c r="C255" s="198"/>
      <c r="D255" s="188" t="s">
        <v>317</v>
      </c>
      <c r="E255" s="199" t="s">
        <v>28</v>
      </c>
      <c r="F255" s="200" t="s">
        <v>1179</v>
      </c>
      <c r="G255" s="198"/>
      <c r="H255" s="201">
        <v>136.24</v>
      </c>
      <c r="I255" s="202"/>
      <c r="J255" s="198"/>
      <c r="K255" s="198"/>
      <c r="L255" s="203"/>
      <c r="M255" s="204"/>
      <c r="N255" s="205"/>
      <c r="O255" s="205"/>
      <c r="P255" s="205"/>
      <c r="Q255" s="205"/>
      <c r="R255" s="205"/>
      <c r="S255" s="205"/>
      <c r="T255" s="206"/>
      <c r="AT255" s="207" t="s">
        <v>317</v>
      </c>
      <c r="AU255" s="207" t="s">
        <v>84</v>
      </c>
      <c r="AV255" s="13" t="s">
        <v>84</v>
      </c>
      <c r="AW255" s="13" t="s">
        <v>35</v>
      </c>
      <c r="AX255" s="13" t="s">
        <v>74</v>
      </c>
      <c r="AY255" s="207" t="s">
        <v>153</v>
      </c>
    </row>
    <row r="256" spans="1:65" s="13" customFormat="1" x14ac:dyDescent="0.2">
      <c r="B256" s="197"/>
      <c r="C256" s="198"/>
      <c r="D256" s="188" t="s">
        <v>317</v>
      </c>
      <c r="E256" s="199" t="s">
        <v>28</v>
      </c>
      <c r="F256" s="200" t="s">
        <v>1180</v>
      </c>
      <c r="G256" s="198"/>
      <c r="H256" s="201">
        <v>94.32</v>
      </c>
      <c r="I256" s="202"/>
      <c r="J256" s="198"/>
      <c r="K256" s="198"/>
      <c r="L256" s="203"/>
      <c r="M256" s="204"/>
      <c r="N256" s="205"/>
      <c r="O256" s="205"/>
      <c r="P256" s="205"/>
      <c r="Q256" s="205"/>
      <c r="R256" s="205"/>
      <c r="S256" s="205"/>
      <c r="T256" s="206"/>
      <c r="AT256" s="207" t="s">
        <v>317</v>
      </c>
      <c r="AU256" s="207" t="s">
        <v>84</v>
      </c>
      <c r="AV256" s="13" t="s">
        <v>84</v>
      </c>
      <c r="AW256" s="13" t="s">
        <v>35</v>
      </c>
      <c r="AX256" s="13" t="s">
        <v>74</v>
      </c>
      <c r="AY256" s="207" t="s">
        <v>153</v>
      </c>
    </row>
    <row r="257" spans="2:51" s="13" customFormat="1" x14ac:dyDescent="0.2">
      <c r="B257" s="197"/>
      <c r="C257" s="198"/>
      <c r="D257" s="188" t="s">
        <v>317</v>
      </c>
      <c r="E257" s="199" t="s">
        <v>28</v>
      </c>
      <c r="F257" s="200" t="s">
        <v>1181</v>
      </c>
      <c r="G257" s="198"/>
      <c r="H257" s="201">
        <v>-9.1140000000000008</v>
      </c>
      <c r="I257" s="202"/>
      <c r="J257" s="198"/>
      <c r="K257" s="198"/>
      <c r="L257" s="203"/>
      <c r="M257" s="204"/>
      <c r="N257" s="205"/>
      <c r="O257" s="205"/>
      <c r="P257" s="205"/>
      <c r="Q257" s="205"/>
      <c r="R257" s="205"/>
      <c r="S257" s="205"/>
      <c r="T257" s="206"/>
      <c r="AT257" s="207" t="s">
        <v>317</v>
      </c>
      <c r="AU257" s="207" t="s">
        <v>84</v>
      </c>
      <c r="AV257" s="13" t="s">
        <v>84</v>
      </c>
      <c r="AW257" s="13" t="s">
        <v>35</v>
      </c>
      <c r="AX257" s="13" t="s">
        <v>74</v>
      </c>
      <c r="AY257" s="207" t="s">
        <v>153</v>
      </c>
    </row>
    <row r="258" spans="2:51" s="13" customFormat="1" x14ac:dyDescent="0.2">
      <c r="B258" s="197"/>
      <c r="C258" s="198"/>
      <c r="D258" s="188" t="s">
        <v>317</v>
      </c>
      <c r="E258" s="199" t="s">
        <v>28</v>
      </c>
      <c r="F258" s="200" t="s">
        <v>1182</v>
      </c>
      <c r="G258" s="198"/>
      <c r="H258" s="201">
        <v>-15.989000000000001</v>
      </c>
      <c r="I258" s="202"/>
      <c r="J258" s="198"/>
      <c r="K258" s="198"/>
      <c r="L258" s="203"/>
      <c r="M258" s="204"/>
      <c r="N258" s="205"/>
      <c r="O258" s="205"/>
      <c r="P258" s="205"/>
      <c r="Q258" s="205"/>
      <c r="R258" s="205"/>
      <c r="S258" s="205"/>
      <c r="T258" s="206"/>
      <c r="AT258" s="207" t="s">
        <v>317</v>
      </c>
      <c r="AU258" s="207" t="s">
        <v>84</v>
      </c>
      <c r="AV258" s="13" t="s">
        <v>84</v>
      </c>
      <c r="AW258" s="13" t="s">
        <v>35</v>
      </c>
      <c r="AX258" s="13" t="s">
        <v>74</v>
      </c>
      <c r="AY258" s="207" t="s">
        <v>153</v>
      </c>
    </row>
    <row r="259" spans="2:51" s="16" customFormat="1" x14ac:dyDescent="0.2">
      <c r="B259" s="234"/>
      <c r="C259" s="235"/>
      <c r="D259" s="188" t="s">
        <v>317</v>
      </c>
      <c r="E259" s="236" t="s">
        <v>28</v>
      </c>
      <c r="F259" s="237" t="s">
        <v>448</v>
      </c>
      <c r="G259" s="235"/>
      <c r="H259" s="238">
        <v>205.45699999999999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317</v>
      </c>
      <c r="AU259" s="244" t="s">
        <v>84</v>
      </c>
      <c r="AV259" s="16" t="s">
        <v>163</v>
      </c>
      <c r="AW259" s="16" t="s">
        <v>35</v>
      </c>
      <c r="AX259" s="16" t="s">
        <v>74</v>
      </c>
      <c r="AY259" s="244" t="s">
        <v>153</v>
      </c>
    </row>
    <row r="260" spans="2:51" s="15" customFormat="1" x14ac:dyDescent="0.2">
      <c r="B260" s="224"/>
      <c r="C260" s="225"/>
      <c r="D260" s="188" t="s">
        <v>317</v>
      </c>
      <c r="E260" s="226" t="s">
        <v>28</v>
      </c>
      <c r="F260" s="227" t="s">
        <v>1170</v>
      </c>
      <c r="G260" s="225"/>
      <c r="H260" s="226" t="s">
        <v>28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317</v>
      </c>
      <c r="AU260" s="233" t="s">
        <v>84</v>
      </c>
      <c r="AV260" s="15" t="s">
        <v>82</v>
      </c>
      <c r="AW260" s="15" t="s">
        <v>35</v>
      </c>
      <c r="AX260" s="15" t="s">
        <v>74</v>
      </c>
      <c r="AY260" s="233" t="s">
        <v>153</v>
      </c>
    </row>
    <row r="261" spans="2:51" s="13" customFormat="1" x14ac:dyDescent="0.2">
      <c r="B261" s="197"/>
      <c r="C261" s="198"/>
      <c r="D261" s="188" t="s">
        <v>317</v>
      </c>
      <c r="E261" s="199" t="s">
        <v>28</v>
      </c>
      <c r="F261" s="200" t="s">
        <v>1183</v>
      </c>
      <c r="G261" s="198"/>
      <c r="H261" s="201">
        <v>146.63999999999999</v>
      </c>
      <c r="I261" s="202"/>
      <c r="J261" s="198"/>
      <c r="K261" s="198"/>
      <c r="L261" s="203"/>
      <c r="M261" s="204"/>
      <c r="N261" s="205"/>
      <c r="O261" s="205"/>
      <c r="P261" s="205"/>
      <c r="Q261" s="205"/>
      <c r="R261" s="205"/>
      <c r="S261" s="205"/>
      <c r="T261" s="206"/>
      <c r="AT261" s="207" t="s">
        <v>317</v>
      </c>
      <c r="AU261" s="207" t="s">
        <v>84</v>
      </c>
      <c r="AV261" s="13" t="s">
        <v>84</v>
      </c>
      <c r="AW261" s="13" t="s">
        <v>35</v>
      </c>
      <c r="AX261" s="13" t="s">
        <v>74</v>
      </c>
      <c r="AY261" s="207" t="s">
        <v>153</v>
      </c>
    </row>
    <row r="262" spans="2:51" s="13" customFormat="1" x14ac:dyDescent="0.2">
      <c r="B262" s="197"/>
      <c r="C262" s="198"/>
      <c r="D262" s="188" t="s">
        <v>317</v>
      </c>
      <c r="E262" s="199" t="s">
        <v>28</v>
      </c>
      <c r="F262" s="200" t="s">
        <v>1184</v>
      </c>
      <c r="G262" s="198"/>
      <c r="H262" s="201">
        <v>100.8</v>
      </c>
      <c r="I262" s="202"/>
      <c r="J262" s="198"/>
      <c r="K262" s="198"/>
      <c r="L262" s="203"/>
      <c r="M262" s="204"/>
      <c r="N262" s="205"/>
      <c r="O262" s="205"/>
      <c r="P262" s="205"/>
      <c r="Q262" s="205"/>
      <c r="R262" s="205"/>
      <c r="S262" s="205"/>
      <c r="T262" s="206"/>
      <c r="AT262" s="207" t="s">
        <v>317</v>
      </c>
      <c r="AU262" s="207" t="s">
        <v>84</v>
      </c>
      <c r="AV262" s="13" t="s">
        <v>84</v>
      </c>
      <c r="AW262" s="13" t="s">
        <v>35</v>
      </c>
      <c r="AX262" s="13" t="s">
        <v>74</v>
      </c>
      <c r="AY262" s="207" t="s">
        <v>153</v>
      </c>
    </row>
    <row r="263" spans="2:51" s="13" customFormat="1" x14ac:dyDescent="0.2">
      <c r="B263" s="197"/>
      <c r="C263" s="198"/>
      <c r="D263" s="188" t="s">
        <v>317</v>
      </c>
      <c r="E263" s="199" t="s">
        <v>28</v>
      </c>
      <c r="F263" s="200" t="s">
        <v>1185</v>
      </c>
      <c r="G263" s="198"/>
      <c r="H263" s="201">
        <v>70.384</v>
      </c>
      <c r="I263" s="202"/>
      <c r="J263" s="198"/>
      <c r="K263" s="198"/>
      <c r="L263" s="203"/>
      <c r="M263" s="204"/>
      <c r="N263" s="205"/>
      <c r="O263" s="205"/>
      <c r="P263" s="205"/>
      <c r="Q263" s="205"/>
      <c r="R263" s="205"/>
      <c r="S263" s="205"/>
      <c r="T263" s="206"/>
      <c r="AT263" s="207" t="s">
        <v>317</v>
      </c>
      <c r="AU263" s="207" t="s">
        <v>84</v>
      </c>
      <c r="AV263" s="13" t="s">
        <v>84</v>
      </c>
      <c r="AW263" s="13" t="s">
        <v>35</v>
      </c>
      <c r="AX263" s="13" t="s">
        <v>74</v>
      </c>
      <c r="AY263" s="207" t="s">
        <v>153</v>
      </c>
    </row>
    <row r="264" spans="2:51" s="13" customFormat="1" x14ac:dyDescent="0.2">
      <c r="B264" s="197"/>
      <c r="C264" s="198"/>
      <c r="D264" s="188" t="s">
        <v>317</v>
      </c>
      <c r="E264" s="199" t="s">
        <v>28</v>
      </c>
      <c r="F264" s="200" t="s">
        <v>1186</v>
      </c>
      <c r="G264" s="198"/>
      <c r="H264" s="201">
        <v>-15.3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317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2:51" s="13" customFormat="1" x14ac:dyDescent="0.2">
      <c r="B265" s="197"/>
      <c r="C265" s="198"/>
      <c r="D265" s="188" t="s">
        <v>317</v>
      </c>
      <c r="E265" s="199" t="s">
        <v>28</v>
      </c>
      <c r="F265" s="200" t="s">
        <v>1187</v>
      </c>
      <c r="G265" s="198"/>
      <c r="H265" s="201">
        <v>-13.21</v>
      </c>
      <c r="I265" s="202"/>
      <c r="J265" s="198"/>
      <c r="K265" s="198"/>
      <c r="L265" s="203"/>
      <c r="M265" s="204"/>
      <c r="N265" s="205"/>
      <c r="O265" s="205"/>
      <c r="P265" s="205"/>
      <c r="Q265" s="205"/>
      <c r="R265" s="205"/>
      <c r="S265" s="205"/>
      <c r="T265" s="206"/>
      <c r="AT265" s="207" t="s">
        <v>317</v>
      </c>
      <c r="AU265" s="207" t="s">
        <v>84</v>
      </c>
      <c r="AV265" s="13" t="s">
        <v>84</v>
      </c>
      <c r="AW265" s="13" t="s">
        <v>35</v>
      </c>
      <c r="AX265" s="13" t="s">
        <v>74</v>
      </c>
      <c r="AY265" s="207" t="s">
        <v>153</v>
      </c>
    </row>
    <row r="266" spans="2:51" s="16" customFormat="1" x14ac:dyDescent="0.2">
      <c r="B266" s="234"/>
      <c r="C266" s="235"/>
      <c r="D266" s="188" t="s">
        <v>317</v>
      </c>
      <c r="E266" s="236" t="s">
        <v>28</v>
      </c>
      <c r="F266" s="237" t="s">
        <v>448</v>
      </c>
      <c r="G266" s="235"/>
      <c r="H266" s="238">
        <v>289.31400000000002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317</v>
      </c>
      <c r="AU266" s="244" t="s">
        <v>84</v>
      </c>
      <c r="AV266" s="16" t="s">
        <v>163</v>
      </c>
      <c r="AW266" s="16" t="s">
        <v>35</v>
      </c>
      <c r="AX266" s="16" t="s">
        <v>74</v>
      </c>
      <c r="AY266" s="244" t="s">
        <v>153</v>
      </c>
    </row>
    <row r="267" spans="2:51" s="15" customFormat="1" x14ac:dyDescent="0.2">
      <c r="B267" s="224"/>
      <c r="C267" s="225"/>
      <c r="D267" s="188" t="s">
        <v>317</v>
      </c>
      <c r="E267" s="226" t="s">
        <v>28</v>
      </c>
      <c r="F267" s="227" t="s">
        <v>1157</v>
      </c>
      <c r="G267" s="225"/>
      <c r="H267" s="226" t="s">
        <v>28</v>
      </c>
      <c r="I267" s="228"/>
      <c r="J267" s="225"/>
      <c r="K267" s="225"/>
      <c r="L267" s="229"/>
      <c r="M267" s="230"/>
      <c r="N267" s="231"/>
      <c r="O267" s="231"/>
      <c r="P267" s="231"/>
      <c r="Q267" s="231"/>
      <c r="R267" s="231"/>
      <c r="S267" s="231"/>
      <c r="T267" s="232"/>
      <c r="AT267" s="233" t="s">
        <v>317</v>
      </c>
      <c r="AU267" s="233" t="s">
        <v>84</v>
      </c>
      <c r="AV267" s="15" t="s">
        <v>82</v>
      </c>
      <c r="AW267" s="15" t="s">
        <v>35</v>
      </c>
      <c r="AX267" s="15" t="s">
        <v>74</v>
      </c>
      <c r="AY267" s="233" t="s">
        <v>153</v>
      </c>
    </row>
    <row r="268" spans="2:51" s="13" customFormat="1" x14ac:dyDescent="0.2">
      <c r="B268" s="197"/>
      <c r="C268" s="198"/>
      <c r="D268" s="188" t="s">
        <v>317</v>
      </c>
      <c r="E268" s="199" t="s">
        <v>28</v>
      </c>
      <c r="F268" s="200" t="s">
        <v>1195</v>
      </c>
      <c r="G268" s="198"/>
      <c r="H268" s="201">
        <v>58.5</v>
      </c>
      <c r="I268" s="202"/>
      <c r="J268" s="198"/>
      <c r="K268" s="198"/>
      <c r="L268" s="203"/>
      <c r="M268" s="204"/>
      <c r="N268" s="205"/>
      <c r="O268" s="205"/>
      <c r="P268" s="205"/>
      <c r="Q268" s="205"/>
      <c r="R268" s="205"/>
      <c r="S268" s="205"/>
      <c r="T268" s="206"/>
      <c r="AT268" s="207" t="s">
        <v>317</v>
      </c>
      <c r="AU268" s="207" t="s">
        <v>84</v>
      </c>
      <c r="AV268" s="13" t="s">
        <v>84</v>
      </c>
      <c r="AW268" s="13" t="s">
        <v>35</v>
      </c>
      <c r="AX268" s="13" t="s">
        <v>74</v>
      </c>
      <c r="AY268" s="207" t="s">
        <v>153</v>
      </c>
    </row>
    <row r="269" spans="2:51" s="13" customFormat="1" x14ac:dyDescent="0.2">
      <c r="B269" s="197"/>
      <c r="C269" s="198"/>
      <c r="D269" s="188" t="s">
        <v>317</v>
      </c>
      <c r="E269" s="199" t="s">
        <v>28</v>
      </c>
      <c r="F269" s="200" t="s">
        <v>1196</v>
      </c>
      <c r="G269" s="198"/>
      <c r="H269" s="201">
        <v>8.25</v>
      </c>
      <c r="I269" s="202"/>
      <c r="J269" s="198"/>
      <c r="K269" s="198"/>
      <c r="L269" s="203"/>
      <c r="M269" s="204"/>
      <c r="N269" s="205"/>
      <c r="O269" s="205"/>
      <c r="P269" s="205"/>
      <c r="Q269" s="205"/>
      <c r="R269" s="205"/>
      <c r="S269" s="205"/>
      <c r="T269" s="206"/>
      <c r="AT269" s="207" t="s">
        <v>317</v>
      </c>
      <c r="AU269" s="207" t="s">
        <v>84</v>
      </c>
      <c r="AV269" s="13" t="s">
        <v>84</v>
      </c>
      <c r="AW269" s="13" t="s">
        <v>35</v>
      </c>
      <c r="AX269" s="13" t="s">
        <v>74</v>
      </c>
      <c r="AY269" s="207" t="s">
        <v>153</v>
      </c>
    </row>
    <row r="270" spans="2:51" s="13" customFormat="1" x14ac:dyDescent="0.2">
      <c r="B270" s="197"/>
      <c r="C270" s="198"/>
      <c r="D270" s="188" t="s">
        <v>317</v>
      </c>
      <c r="E270" s="199" t="s">
        <v>28</v>
      </c>
      <c r="F270" s="200" t="s">
        <v>1197</v>
      </c>
      <c r="G270" s="198"/>
      <c r="H270" s="201">
        <v>27</v>
      </c>
      <c r="I270" s="202"/>
      <c r="J270" s="198"/>
      <c r="K270" s="198"/>
      <c r="L270" s="203"/>
      <c r="M270" s="204"/>
      <c r="N270" s="205"/>
      <c r="O270" s="205"/>
      <c r="P270" s="205"/>
      <c r="Q270" s="205"/>
      <c r="R270" s="205"/>
      <c r="S270" s="205"/>
      <c r="T270" s="206"/>
      <c r="AT270" s="207" t="s">
        <v>317</v>
      </c>
      <c r="AU270" s="207" t="s">
        <v>84</v>
      </c>
      <c r="AV270" s="13" t="s">
        <v>84</v>
      </c>
      <c r="AW270" s="13" t="s">
        <v>35</v>
      </c>
      <c r="AX270" s="13" t="s">
        <v>74</v>
      </c>
      <c r="AY270" s="207" t="s">
        <v>153</v>
      </c>
    </row>
    <row r="271" spans="2:51" s="13" customFormat="1" x14ac:dyDescent="0.2">
      <c r="B271" s="197"/>
      <c r="C271" s="198"/>
      <c r="D271" s="188" t="s">
        <v>317</v>
      </c>
      <c r="E271" s="199" t="s">
        <v>28</v>
      </c>
      <c r="F271" s="200" t="s">
        <v>1198</v>
      </c>
      <c r="G271" s="198"/>
      <c r="H271" s="201">
        <v>7.5</v>
      </c>
      <c r="I271" s="202"/>
      <c r="J271" s="198"/>
      <c r="K271" s="198"/>
      <c r="L271" s="203"/>
      <c r="M271" s="204"/>
      <c r="N271" s="205"/>
      <c r="O271" s="205"/>
      <c r="P271" s="205"/>
      <c r="Q271" s="205"/>
      <c r="R271" s="205"/>
      <c r="S271" s="205"/>
      <c r="T271" s="206"/>
      <c r="AT271" s="207" t="s">
        <v>317</v>
      </c>
      <c r="AU271" s="207" t="s">
        <v>84</v>
      </c>
      <c r="AV271" s="13" t="s">
        <v>84</v>
      </c>
      <c r="AW271" s="13" t="s">
        <v>35</v>
      </c>
      <c r="AX271" s="13" t="s">
        <v>74</v>
      </c>
      <c r="AY271" s="207" t="s">
        <v>153</v>
      </c>
    </row>
    <row r="272" spans="2:51" s="13" customFormat="1" x14ac:dyDescent="0.2">
      <c r="B272" s="197"/>
      <c r="C272" s="198"/>
      <c r="D272" s="188" t="s">
        <v>317</v>
      </c>
      <c r="E272" s="199" t="s">
        <v>28</v>
      </c>
      <c r="F272" s="200" t="s">
        <v>1199</v>
      </c>
      <c r="G272" s="198"/>
      <c r="H272" s="201">
        <v>22.5</v>
      </c>
      <c r="I272" s="202"/>
      <c r="J272" s="198"/>
      <c r="K272" s="198"/>
      <c r="L272" s="203"/>
      <c r="M272" s="204"/>
      <c r="N272" s="205"/>
      <c r="O272" s="205"/>
      <c r="P272" s="205"/>
      <c r="Q272" s="205"/>
      <c r="R272" s="205"/>
      <c r="S272" s="205"/>
      <c r="T272" s="206"/>
      <c r="AT272" s="207" t="s">
        <v>317</v>
      </c>
      <c r="AU272" s="207" t="s">
        <v>84</v>
      </c>
      <c r="AV272" s="13" t="s">
        <v>84</v>
      </c>
      <c r="AW272" s="13" t="s">
        <v>35</v>
      </c>
      <c r="AX272" s="13" t="s">
        <v>74</v>
      </c>
      <c r="AY272" s="207" t="s">
        <v>153</v>
      </c>
    </row>
    <row r="273" spans="1:65" s="13" customFormat="1" x14ac:dyDescent="0.2">
      <c r="B273" s="197"/>
      <c r="C273" s="198"/>
      <c r="D273" s="188" t="s">
        <v>317</v>
      </c>
      <c r="E273" s="199" t="s">
        <v>28</v>
      </c>
      <c r="F273" s="200" t="s">
        <v>1200</v>
      </c>
      <c r="G273" s="198"/>
      <c r="H273" s="201">
        <v>360.6</v>
      </c>
      <c r="I273" s="202"/>
      <c r="J273" s="198"/>
      <c r="K273" s="198"/>
      <c r="L273" s="203"/>
      <c r="M273" s="204"/>
      <c r="N273" s="205"/>
      <c r="O273" s="205"/>
      <c r="P273" s="205"/>
      <c r="Q273" s="205"/>
      <c r="R273" s="205"/>
      <c r="S273" s="205"/>
      <c r="T273" s="206"/>
      <c r="AT273" s="207" t="s">
        <v>317</v>
      </c>
      <c r="AU273" s="207" t="s">
        <v>84</v>
      </c>
      <c r="AV273" s="13" t="s">
        <v>84</v>
      </c>
      <c r="AW273" s="13" t="s">
        <v>35</v>
      </c>
      <c r="AX273" s="13" t="s">
        <v>74</v>
      </c>
      <c r="AY273" s="207" t="s">
        <v>153</v>
      </c>
    </row>
    <row r="274" spans="1:65" s="13" customFormat="1" x14ac:dyDescent="0.2">
      <c r="B274" s="197"/>
      <c r="C274" s="198"/>
      <c r="D274" s="188" t="s">
        <v>317</v>
      </c>
      <c r="E274" s="199" t="s">
        <v>28</v>
      </c>
      <c r="F274" s="200" t="s">
        <v>1201</v>
      </c>
      <c r="G274" s="198"/>
      <c r="H274" s="201">
        <v>-12.19</v>
      </c>
      <c r="I274" s="202"/>
      <c r="J274" s="198"/>
      <c r="K274" s="198"/>
      <c r="L274" s="203"/>
      <c r="M274" s="204"/>
      <c r="N274" s="205"/>
      <c r="O274" s="205"/>
      <c r="P274" s="205"/>
      <c r="Q274" s="205"/>
      <c r="R274" s="205"/>
      <c r="S274" s="205"/>
      <c r="T274" s="206"/>
      <c r="AT274" s="207" t="s">
        <v>317</v>
      </c>
      <c r="AU274" s="207" t="s">
        <v>84</v>
      </c>
      <c r="AV274" s="13" t="s">
        <v>84</v>
      </c>
      <c r="AW274" s="13" t="s">
        <v>35</v>
      </c>
      <c r="AX274" s="13" t="s">
        <v>74</v>
      </c>
      <c r="AY274" s="207" t="s">
        <v>153</v>
      </c>
    </row>
    <row r="275" spans="1:65" s="16" customFormat="1" x14ac:dyDescent="0.2">
      <c r="B275" s="234"/>
      <c r="C275" s="235"/>
      <c r="D275" s="188" t="s">
        <v>317</v>
      </c>
      <c r="E275" s="236" t="s">
        <v>28</v>
      </c>
      <c r="F275" s="237" t="s">
        <v>448</v>
      </c>
      <c r="G275" s="235"/>
      <c r="H275" s="238">
        <v>472.16</v>
      </c>
      <c r="I275" s="239"/>
      <c r="J275" s="235"/>
      <c r="K275" s="235"/>
      <c r="L275" s="240"/>
      <c r="M275" s="241"/>
      <c r="N275" s="242"/>
      <c r="O275" s="242"/>
      <c r="P275" s="242"/>
      <c r="Q275" s="242"/>
      <c r="R275" s="242"/>
      <c r="S275" s="242"/>
      <c r="T275" s="243"/>
      <c r="AT275" s="244" t="s">
        <v>317</v>
      </c>
      <c r="AU275" s="244" t="s">
        <v>84</v>
      </c>
      <c r="AV275" s="16" t="s">
        <v>163</v>
      </c>
      <c r="AW275" s="16" t="s">
        <v>35</v>
      </c>
      <c r="AX275" s="16" t="s">
        <v>74</v>
      </c>
      <c r="AY275" s="244" t="s">
        <v>153</v>
      </c>
    </row>
    <row r="276" spans="1:65" s="14" customFormat="1" x14ac:dyDescent="0.2">
      <c r="B276" s="208"/>
      <c r="C276" s="209"/>
      <c r="D276" s="188" t="s">
        <v>317</v>
      </c>
      <c r="E276" s="210" t="s">
        <v>28</v>
      </c>
      <c r="F276" s="211" t="s">
        <v>353</v>
      </c>
      <c r="G276" s="209"/>
      <c r="H276" s="212">
        <v>966.93100000000004</v>
      </c>
      <c r="I276" s="213"/>
      <c r="J276" s="209"/>
      <c r="K276" s="209"/>
      <c r="L276" s="214"/>
      <c r="M276" s="215"/>
      <c r="N276" s="216"/>
      <c r="O276" s="216"/>
      <c r="P276" s="216"/>
      <c r="Q276" s="216"/>
      <c r="R276" s="216"/>
      <c r="S276" s="216"/>
      <c r="T276" s="217"/>
      <c r="AT276" s="218" t="s">
        <v>317</v>
      </c>
      <c r="AU276" s="218" t="s">
        <v>84</v>
      </c>
      <c r="AV276" s="14" t="s">
        <v>167</v>
      </c>
      <c r="AW276" s="14" t="s">
        <v>35</v>
      </c>
      <c r="AX276" s="14" t="s">
        <v>82</v>
      </c>
      <c r="AY276" s="218" t="s">
        <v>153</v>
      </c>
    </row>
    <row r="277" spans="1:65" s="2" customFormat="1" ht="16.5" customHeight="1" x14ac:dyDescent="0.2">
      <c r="A277" s="36"/>
      <c r="B277" s="37"/>
      <c r="C277" s="175" t="s">
        <v>7</v>
      </c>
      <c r="D277" s="175" t="s">
        <v>156</v>
      </c>
      <c r="E277" s="176" t="s">
        <v>1208</v>
      </c>
      <c r="F277" s="177" t="s">
        <v>1209</v>
      </c>
      <c r="G277" s="178" t="s">
        <v>433</v>
      </c>
      <c r="H277" s="179">
        <v>197.02</v>
      </c>
      <c r="I277" s="180"/>
      <c r="J277" s="181">
        <f>ROUND(I277*H277,2)</f>
        <v>0</v>
      </c>
      <c r="K277" s="177" t="s">
        <v>28</v>
      </c>
      <c r="L277" s="41"/>
      <c r="M277" s="182" t="s">
        <v>28</v>
      </c>
      <c r="N277" s="183" t="s">
        <v>45</v>
      </c>
      <c r="O277" s="66"/>
      <c r="P277" s="184">
        <f>O277*H277</f>
        <v>0</v>
      </c>
      <c r="Q277" s="184">
        <v>0</v>
      </c>
      <c r="R277" s="184">
        <f>Q277*H277</f>
        <v>0</v>
      </c>
      <c r="S277" s="184">
        <v>0</v>
      </c>
      <c r="T277" s="185">
        <f>S277*H277</f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86" t="s">
        <v>167</v>
      </c>
      <c r="AT277" s="186" t="s">
        <v>156</v>
      </c>
      <c r="AU277" s="186" t="s">
        <v>84</v>
      </c>
      <c r="AY277" s="19" t="s">
        <v>153</v>
      </c>
      <c r="BE277" s="187">
        <f>IF(N277="základní",J277,0)</f>
        <v>0</v>
      </c>
      <c r="BF277" s="187">
        <f>IF(N277="snížená",J277,0)</f>
        <v>0</v>
      </c>
      <c r="BG277" s="187">
        <f>IF(N277="zákl. přenesená",J277,0)</f>
        <v>0</v>
      </c>
      <c r="BH277" s="187">
        <f>IF(N277="sníž. přenesená",J277,0)</f>
        <v>0</v>
      </c>
      <c r="BI277" s="187">
        <f>IF(N277="nulová",J277,0)</f>
        <v>0</v>
      </c>
      <c r="BJ277" s="19" t="s">
        <v>82</v>
      </c>
      <c r="BK277" s="187">
        <f>ROUND(I277*H277,2)</f>
        <v>0</v>
      </c>
      <c r="BL277" s="19" t="s">
        <v>167</v>
      </c>
      <c r="BM277" s="186" t="s">
        <v>1210</v>
      </c>
    </row>
    <row r="278" spans="1:65" s="15" customFormat="1" x14ac:dyDescent="0.2">
      <c r="B278" s="224"/>
      <c r="C278" s="225"/>
      <c r="D278" s="188" t="s">
        <v>317</v>
      </c>
      <c r="E278" s="226" t="s">
        <v>28</v>
      </c>
      <c r="F278" s="227" t="s">
        <v>1211</v>
      </c>
      <c r="G278" s="225"/>
      <c r="H278" s="226" t="s">
        <v>28</v>
      </c>
      <c r="I278" s="228"/>
      <c r="J278" s="225"/>
      <c r="K278" s="225"/>
      <c r="L278" s="229"/>
      <c r="M278" s="230"/>
      <c r="N278" s="231"/>
      <c r="O278" s="231"/>
      <c r="P278" s="231"/>
      <c r="Q278" s="231"/>
      <c r="R278" s="231"/>
      <c r="S278" s="231"/>
      <c r="T278" s="232"/>
      <c r="AT278" s="233" t="s">
        <v>317</v>
      </c>
      <c r="AU278" s="233" t="s">
        <v>84</v>
      </c>
      <c r="AV278" s="15" t="s">
        <v>82</v>
      </c>
      <c r="AW278" s="15" t="s">
        <v>35</v>
      </c>
      <c r="AX278" s="15" t="s">
        <v>74</v>
      </c>
      <c r="AY278" s="233" t="s">
        <v>153</v>
      </c>
    </row>
    <row r="279" spans="1:65" s="15" customFormat="1" x14ac:dyDescent="0.2">
      <c r="B279" s="224"/>
      <c r="C279" s="225"/>
      <c r="D279" s="188" t="s">
        <v>317</v>
      </c>
      <c r="E279" s="226" t="s">
        <v>28</v>
      </c>
      <c r="F279" s="227" t="s">
        <v>1212</v>
      </c>
      <c r="G279" s="225"/>
      <c r="H279" s="226" t="s">
        <v>28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317</v>
      </c>
      <c r="AU279" s="233" t="s">
        <v>84</v>
      </c>
      <c r="AV279" s="15" t="s">
        <v>82</v>
      </c>
      <c r="AW279" s="15" t="s">
        <v>35</v>
      </c>
      <c r="AX279" s="15" t="s">
        <v>74</v>
      </c>
      <c r="AY279" s="233" t="s">
        <v>153</v>
      </c>
    </row>
    <row r="280" spans="1:65" s="13" customFormat="1" x14ac:dyDescent="0.2">
      <c r="B280" s="197"/>
      <c r="C280" s="198"/>
      <c r="D280" s="188" t="s">
        <v>317</v>
      </c>
      <c r="E280" s="199" t="s">
        <v>28</v>
      </c>
      <c r="F280" s="200" t="s">
        <v>1213</v>
      </c>
      <c r="G280" s="198"/>
      <c r="H280" s="201">
        <v>53.49</v>
      </c>
      <c r="I280" s="202"/>
      <c r="J280" s="198"/>
      <c r="K280" s="198"/>
      <c r="L280" s="203"/>
      <c r="M280" s="204"/>
      <c r="N280" s="205"/>
      <c r="O280" s="205"/>
      <c r="P280" s="205"/>
      <c r="Q280" s="205"/>
      <c r="R280" s="205"/>
      <c r="S280" s="205"/>
      <c r="T280" s="206"/>
      <c r="AT280" s="207" t="s">
        <v>317</v>
      </c>
      <c r="AU280" s="207" t="s">
        <v>84</v>
      </c>
      <c r="AV280" s="13" t="s">
        <v>84</v>
      </c>
      <c r="AW280" s="13" t="s">
        <v>35</v>
      </c>
      <c r="AX280" s="13" t="s">
        <v>74</v>
      </c>
      <c r="AY280" s="207" t="s">
        <v>153</v>
      </c>
    </row>
    <row r="281" spans="1:65" s="13" customFormat="1" x14ac:dyDescent="0.2">
      <c r="B281" s="197"/>
      <c r="C281" s="198"/>
      <c r="D281" s="188" t="s">
        <v>317</v>
      </c>
      <c r="E281" s="199" t="s">
        <v>28</v>
      </c>
      <c r="F281" s="200" t="s">
        <v>1214</v>
      </c>
      <c r="G281" s="198"/>
      <c r="H281" s="201">
        <v>46.9</v>
      </c>
      <c r="I281" s="202"/>
      <c r="J281" s="198"/>
      <c r="K281" s="198"/>
      <c r="L281" s="203"/>
      <c r="M281" s="204"/>
      <c r="N281" s="205"/>
      <c r="O281" s="205"/>
      <c r="P281" s="205"/>
      <c r="Q281" s="205"/>
      <c r="R281" s="205"/>
      <c r="S281" s="205"/>
      <c r="T281" s="206"/>
      <c r="AT281" s="207" t="s">
        <v>317</v>
      </c>
      <c r="AU281" s="207" t="s">
        <v>84</v>
      </c>
      <c r="AV281" s="13" t="s">
        <v>84</v>
      </c>
      <c r="AW281" s="13" t="s">
        <v>35</v>
      </c>
      <c r="AX281" s="13" t="s">
        <v>74</v>
      </c>
      <c r="AY281" s="207" t="s">
        <v>153</v>
      </c>
    </row>
    <row r="282" spans="1:65" s="15" customFormat="1" x14ac:dyDescent="0.2">
      <c r="B282" s="224"/>
      <c r="C282" s="225"/>
      <c r="D282" s="188" t="s">
        <v>317</v>
      </c>
      <c r="E282" s="226" t="s">
        <v>28</v>
      </c>
      <c r="F282" s="227" t="s">
        <v>524</v>
      </c>
      <c r="G282" s="225"/>
      <c r="H282" s="226" t="s">
        <v>28</v>
      </c>
      <c r="I282" s="228"/>
      <c r="J282" s="225"/>
      <c r="K282" s="225"/>
      <c r="L282" s="229"/>
      <c r="M282" s="230"/>
      <c r="N282" s="231"/>
      <c r="O282" s="231"/>
      <c r="P282" s="231"/>
      <c r="Q282" s="231"/>
      <c r="R282" s="231"/>
      <c r="S282" s="231"/>
      <c r="T282" s="232"/>
      <c r="AT282" s="233" t="s">
        <v>317</v>
      </c>
      <c r="AU282" s="233" t="s">
        <v>84</v>
      </c>
      <c r="AV282" s="15" t="s">
        <v>82</v>
      </c>
      <c r="AW282" s="15" t="s">
        <v>35</v>
      </c>
      <c r="AX282" s="15" t="s">
        <v>74</v>
      </c>
      <c r="AY282" s="233" t="s">
        <v>153</v>
      </c>
    </row>
    <row r="283" spans="1:65" s="13" customFormat="1" x14ac:dyDescent="0.2">
      <c r="B283" s="197"/>
      <c r="C283" s="198"/>
      <c r="D283" s="188" t="s">
        <v>317</v>
      </c>
      <c r="E283" s="199" t="s">
        <v>28</v>
      </c>
      <c r="F283" s="200" t="s">
        <v>1215</v>
      </c>
      <c r="G283" s="198"/>
      <c r="H283" s="201">
        <v>50.155000000000001</v>
      </c>
      <c r="I283" s="202"/>
      <c r="J283" s="198"/>
      <c r="K283" s="198"/>
      <c r="L283" s="203"/>
      <c r="M283" s="204"/>
      <c r="N283" s="205"/>
      <c r="O283" s="205"/>
      <c r="P283" s="205"/>
      <c r="Q283" s="205"/>
      <c r="R283" s="205"/>
      <c r="S283" s="205"/>
      <c r="T283" s="206"/>
      <c r="AT283" s="207" t="s">
        <v>317</v>
      </c>
      <c r="AU283" s="207" t="s">
        <v>84</v>
      </c>
      <c r="AV283" s="13" t="s">
        <v>84</v>
      </c>
      <c r="AW283" s="13" t="s">
        <v>35</v>
      </c>
      <c r="AX283" s="13" t="s">
        <v>74</v>
      </c>
      <c r="AY283" s="207" t="s">
        <v>153</v>
      </c>
    </row>
    <row r="284" spans="1:65" s="13" customFormat="1" x14ac:dyDescent="0.2">
      <c r="B284" s="197"/>
      <c r="C284" s="198"/>
      <c r="D284" s="188" t="s">
        <v>317</v>
      </c>
      <c r="E284" s="199" t="s">
        <v>28</v>
      </c>
      <c r="F284" s="200" t="s">
        <v>1216</v>
      </c>
      <c r="G284" s="198"/>
      <c r="H284" s="201">
        <v>46.475000000000001</v>
      </c>
      <c r="I284" s="202"/>
      <c r="J284" s="198"/>
      <c r="K284" s="198"/>
      <c r="L284" s="203"/>
      <c r="M284" s="204"/>
      <c r="N284" s="205"/>
      <c r="O284" s="205"/>
      <c r="P284" s="205"/>
      <c r="Q284" s="205"/>
      <c r="R284" s="205"/>
      <c r="S284" s="205"/>
      <c r="T284" s="206"/>
      <c r="AT284" s="207" t="s">
        <v>317</v>
      </c>
      <c r="AU284" s="207" t="s">
        <v>84</v>
      </c>
      <c r="AV284" s="13" t="s">
        <v>84</v>
      </c>
      <c r="AW284" s="13" t="s">
        <v>35</v>
      </c>
      <c r="AX284" s="13" t="s">
        <v>74</v>
      </c>
      <c r="AY284" s="207" t="s">
        <v>153</v>
      </c>
    </row>
    <row r="285" spans="1:65" s="14" customFormat="1" x14ac:dyDescent="0.2">
      <c r="B285" s="208"/>
      <c r="C285" s="209"/>
      <c r="D285" s="188" t="s">
        <v>317</v>
      </c>
      <c r="E285" s="210" t="s">
        <v>28</v>
      </c>
      <c r="F285" s="211" t="s">
        <v>353</v>
      </c>
      <c r="G285" s="209"/>
      <c r="H285" s="212">
        <v>197.02</v>
      </c>
      <c r="I285" s="213"/>
      <c r="J285" s="209"/>
      <c r="K285" s="209"/>
      <c r="L285" s="214"/>
      <c r="M285" s="215"/>
      <c r="N285" s="216"/>
      <c r="O285" s="216"/>
      <c r="P285" s="216"/>
      <c r="Q285" s="216"/>
      <c r="R285" s="216"/>
      <c r="S285" s="216"/>
      <c r="T285" s="217"/>
      <c r="AT285" s="218" t="s">
        <v>317</v>
      </c>
      <c r="AU285" s="218" t="s">
        <v>84</v>
      </c>
      <c r="AV285" s="14" t="s">
        <v>167</v>
      </c>
      <c r="AW285" s="14" t="s">
        <v>35</v>
      </c>
      <c r="AX285" s="14" t="s">
        <v>82</v>
      </c>
      <c r="AY285" s="218" t="s">
        <v>153</v>
      </c>
    </row>
    <row r="286" spans="1:65" s="2" customFormat="1" ht="24" x14ac:dyDescent="0.2">
      <c r="A286" s="36"/>
      <c r="B286" s="37"/>
      <c r="C286" s="175" t="s">
        <v>239</v>
      </c>
      <c r="D286" s="175" t="s">
        <v>156</v>
      </c>
      <c r="E286" s="176" t="s">
        <v>1217</v>
      </c>
      <c r="F286" s="177" t="s">
        <v>1218</v>
      </c>
      <c r="G286" s="178" t="s">
        <v>340</v>
      </c>
      <c r="H286" s="179">
        <v>28.611000000000001</v>
      </c>
      <c r="I286" s="180"/>
      <c r="J286" s="181">
        <f>ROUND(I286*H286,2)</f>
        <v>0</v>
      </c>
      <c r="K286" s="177" t="s">
        <v>315</v>
      </c>
      <c r="L286" s="41"/>
      <c r="M286" s="182" t="s">
        <v>28</v>
      </c>
      <c r="N286" s="183" t="s">
        <v>45</v>
      </c>
      <c r="O286" s="66"/>
      <c r="P286" s="184">
        <f>O286*H286</f>
        <v>0</v>
      </c>
      <c r="Q286" s="184">
        <v>1.04922</v>
      </c>
      <c r="R286" s="184">
        <f>Q286*H286</f>
        <v>30.019233420000003</v>
      </c>
      <c r="S286" s="184">
        <v>0</v>
      </c>
      <c r="T286" s="185">
        <f>S286*H286</f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86" t="s">
        <v>167</v>
      </c>
      <c r="AT286" s="186" t="s">
        <v>156</v>
      </c>
      <c r="AU286" s="186" t="s">
        <v>84</v>
      </c>
      <c r="AY286" s="19" t="s">
        <v>153</v>
      </c>
      <c r="BE286" s="187">
        <f>IF(N286="základní",J286,0)</f>
        <v>0</v>
      </c>
      <c r="BF286" s="187">
        <f>IF(N286="snížená",J286,0)</f>
        <v>0</v>
      </c>
      <c r="BG286" s="187">
        <f>IF(N286="zákl. přenesená",J286,0)</f>
        <v>0</v>
      </c>
      <c r="BH286" s="187">
        <f>IF(N286="sníž. přenesená",J286,0)</f>
        <v>0</v>
      </c>
      <c r="BI286" s="187">
        <f>IF(N286="nulová",J286,0)</f>
        <v>0</v>
      </c>
      <c r="BJ286" s="19" t="s">
        <v>82</v>
      </c>
      <c r="BK286" s="187">
        <f>ROUND(I286*H286,2)</f>
        <v>0</v>
      </c>
      <c r="BL286" s="19" t="s">
        <v>167</v>
      </c>
      <c r="BM286" s="186" t="s">
        <v>1219</v>
      </c>
    </row>
    <row r="287" spans="1:65" s="15" customFormat="1" x14ac:dyDescent="0.2">
      <c r="B287" s="224"/>
      <c r="C287" s="225"/>
      <c r="D287" s="188" t="s">
        <v>317</v>
      </c>
      <c r="E287" s="226" t="s">
        <v>28</v>
      </c>
      <c r="F287" s="227" t="s">
        <v>1220</v>
      </c>
      <c r="G287" s="225"/>
      <c r="H287" s="226" t="s">
        <v>28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317</v>
      </c>
      <c r="AU287" s="233" t="s">
        <v>84</v>
      </c>
      <c r="AV287" s="15" t="s">
        <v>82</v>
      </c>
      <c r="AW287" s="15" t="s">
        <v>35</v>
      </c>
      <c r="AX287" s="15" t="s">
        <v>74</v>
      </c>
      <c r="AY287" s="233" t="s">
        <v>153</v>
      </c>
    </row>
    <row r="288" spans="1:65" s="13" customFormat="1" x14ac:dyDescent="0.2">
      <c r="B288" s="197"/>
      <c r="C288" s="198"/>
      <c r="D288" s="188" t="s">
        <v>317</v>
      </c>
      <c r="E288" s="199" t="s">
        <v>28</v>
      </c>
      <c r="F288" s="200" t="s">
        <v>1221</v>
      </c>
      <c r="G288" s="198"/>
      <c r="H288" s="201">
        <v>28.611000000000001</v>
      </c>
      <c r="I288" s="202"/>
      <c r="J288" s="198"/>
      <c r="K288" s="198"/>
      <c r="L288" s="203"/>
      <c r="M288" s="204"/>
      <c r="N288" s="205"/>
      <c r="O288" s="205"/>
      <c r="P288" s="205"/>
      <c r="Q288" s="205"/>
      <c r="R288" s="205"/>
      <c r="S288" s="205"/>
      <c r="T288" s="206"/>
      <c r="AT288" s="207" t="s">
        <v>317</v>
      </c>
      <c r="AU288" s="207" t="s">
        <v>84</v>
      </c>
      <c r="AV288" s="13" t="s">
        <v>84</v>
      </c>
      <c r="AW288" s="13" t="s">
        <v>35</v>
      </c>
      <c r="AX288" s="13" t="s">
        <v>82</v>
      </c>
      <c r="AY288" s="207" t="s">
        <v>153</v>
      </c>
    </row>
    <row r="289" spans="1:65" s="2" customFormat="1" ht="16.5" customHeight="1" x14ac:dyDescent="0.2">
      <c r="A289" s="36"/>
      <c r="B289" s="37"/>
      <c r="C289" s="175" t="s">
        <v>243</v>
      </c>
      <c r="D289" s="175" t="s">
        <v>156</v>
      </c>
      <c r="E289" s="176" t="s">
        <v>1222</v>
      </c>
      <c r="F289" s="177" t="s">
        <v>1223</v>
      </c>
      <c r="G289" s="178" t="s">
        <v>433</v>
      </c>
      <c r="H289" s="179">
        <v>1.1040000000000001</v>
      </c>
      <c r="I289" s="180"/>
      <c r="J289" s="181">
        <f>ROUND(I289*H289,2)</f>
        <v>0</v>
      </c>
      <c r="K289" s="177" t="s">
        <v>315</v>
      </c>
      <c r="L289" s="41"/>
      <c r="M289" s="182" t="s">
        <v>28</v>
      </c>
      <c r="N289" s="183" t="s">
        <v>45</v>
      </c>
      <c r="O289" s="66"/>
      <c r="P289" s="184">
        <f>O289*H289</f>
        <v>0</v>
      </c>
      <c r="Q289" s="184">
        <v>4.795E-2</v>
      </c>
      <c r="R289" s="184">
        <f>Q289*H289</f>
        <v>5.2936800000000006E-2</v>
      </c>
      <c r="S289" s="184">
        <v>0</v>
      </c>
      <c r="T289" s="185">
        <f>S289*H289</f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86" t="s">
        <v>167</v>
      </c>
      <c r="AT289" s="186" t="s">
        <v>156</v>
      </c>
      <c r="AU289" s="186" t="s">
        <v>84</v>
      </c>
      <c r="AY289" s="19" t="s">
        <v>153</v>
      </c>
      <c r="BE289" s="187">
        <f>IF(N289="základní",J289,0)</f>
        <v>0</v>
      </c>
      <c r="BF289" s="187">
        <f>IF(N289="snížená",J289,0)</f>
        <v>0</v>
      </c>
      <c r="BG289" s="187">
        <f>IF(N289="zákl. přenesená",J289,0)</f>
        <v>0</v>
      </c>
      <c r="BH289" s="187">
        <f>IF(N289="sníž. přenesená",J289,0)</f>
        <v>0</v>
      </c>
      <c r="BI289" s="187">
        <f>IF(N289="nulová",J289,0)</f>
        <v>0</v>
      </c>
      <c r="BJ289" s="19" t="s">
        <v>82</v>
      </c>
      <c r="BK289" s="187">
        <f>ROUND(I289*H289,2)</f>
        <v>0</v>
      </c>
      <c r="BL289" s="19" t="s">
        <v>167</v>
      </c>
      <c r="BM289" s="186" t="s">
        <v>1224</v>
      </c>
    </row>
    <row r="290" spans="1:65" s="15" customFormat="1" x14ac:dyDescent="0.2">
      <c r="B290" s="224"/>
      <c r="C290" s="225"/>
      <c r="D290" s="188" t="s">
        <v>317</v>
      </c>
      <c r="E290" s="226" t="s">
        <v>28</v>
      </c>
      <c r="F290" s="227" t="s">
        <v>1125</v>
      </c>
      <c r="G290" s="225"/>
      <c r="H290" s="226" t="s">
        <v>28</v>
      </c>
      <c r="I290" s="228"/>
      <c r="J290" s="225"/>
      <c r="K290" s="225"/>
      <c r="L290" s="229"/>
      <c r="M290" s="230"/>
      <c r="N290" s="231"/>
      <c r="O290" s="231"/>
      <c r="P290" s="231"/>
      <c r="Q290" s="231"/>
      <c r="R290" s="231"/>
      <c r="S290" s="231"/>
      <c r="T290" s="232"/>
      <c r="AT290" s="233" t="s">
        <v>317</v>
      </c>
      <c r="AU290" s="233" t="s">
        <v>84</v>
      </c>
      <c r="AV290" s="15" t="s">
        <v>82</v>
      </c>
      <c r="AW290" s="15" t="s">
        <v>35</v>
      </c>
      <c r="AX290" s="15" t="s">
        <v>74</v>
      </c>
      <c r="AY290" s="233" t="s">
        <v>153</v>
      </c>
    </row>
    <row r="291" spans="1:65" s="13" customFormat="1" x14ac:dyDescent="0.2">
      <c r="B291" s="197"/>
      <c r="C291" s="198"/>
      <c r="D291" s="188" t="s">
        <v>317</v>
      </c>
      <c r="E291" s="199" t="s">
        <v>28</v>
      </c>
      <c r="F291" s="200" t="s">
        <v>1225</v>
      </c>
      <c r="G291" s="198"/>
      <c r="H291" s="201">
        <v>1.1040000000000001</v>
      </c>
      <c r="I291" s="202"/>
      <c r="J291" s="198"/>
      <c r="K291" s="198"/>
      <c r="L291" s="203"/>
      <c r="M291" s="204"/>
      <c r="N291" s="205"/>
      <c r="O291" s="205"/>
      <c r="P291" s="205"/>
      <c r="Q291" s="205"/>
      <c r="R291" s="205"/>
      <c r="S291" s="205"/>
      <c r="T291" s="206"/>
      <c r="AT291" s="207" t="s">
        <v>317</v>
      </c>
      <c r="AU291" s="207" t="s">
        <v>84</v>
      </c>
      <c r="AV291" s="13" t="s">
        <v>84</v>
      </c>
      <c r="AW291" s="13" t="s">
        <v>35</v>
      </c>
      <c r="AX291" s="13" t="s">
        <v>82</v>
      </c>
      <c r="AY291" s="207" t="s">
        <v>153</v>
      </c>
    </row>
    <row r="292" spans="1:65" s="2" customFormat="1" ht="16.5" customHeight="1" x14ac:dyDescent="0.2">
      <c r="A292" s="36"/>
      <c r="B292" s="37"/>
      <c r="C292" s="175" t="s">
        <v>247</v>
      </c>
      <c r="D292" s="175" t="s">
        <v>156</v>
      </c>
      <c r="E292" s="176" t="s">
        <v>1226</v>
      </c>
      <c r="F292" s="177" t="s">
        <v>1227</v>
      </c>
      <c r="G292" s="178" t="s">
        <v>433</v>
      </c>
      <c r="H292" s="179">
        <v>7.28</v>
      </c>
      <c r="I292" s="180"/>
      <c r="J292" s="181">
        <f>ROUND(I292*H292,2)</f>
        <v>0</v>
      </c>
      <c r="K292" s="177" t="s">
        <v>315</v>
      </c>
      <c r="L292" s="41"/>
      <c r="M292" s="182" t="s">
        <v>28</v>
      </c>
      <c r="N292" s="183" t="s">
        <v>45</v>
      </c>
      <c r="O292" s="66"/>
      <c r="P292" s="184">
        <f>O292*H292</f>
        <v>0</v>
      </c>
      <c r="Q292" s="184">
        <v>0.11576</v>
      </c>
      <c r="R292" s="184">
        <f>Q292*H292</f>
        <v>0.84273280000000006</v>
      </c>
      <c r="S292" s="184">
        <v>0</v>
      </c>
      <c r="T292" s="185">
        <f>S292*H292</f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86" t="s">
        <v>167</v>
      </c>
      <c r="AT292" s="186" t="s">
        <v>156</v>
      </c>
      <c r="AU292" s="186" t="s">
        <v>84</v>
      </c>
      <c r="AY292" s="19" t="s">
        <v>153</v>
      </c>
      <c r="BE292" s="187">
        <f>IF(N292="základní",J292,0)</f>
        <v>0</v>
      </c>
      <c r="BF292" s="187">
        <f>IF(N292="snížená",J292,0)</f>
        <v>0</v>
      </c>
      <c r="BG292" s="187">
        <f>IF(N292="zákl. přenesená",J292,0)</f>
        <v>0</v>
      </c>
      <c r="BH292" s="187">
        <f>IF(N292="sníž. přenesená",J292,0)</f>
        <v>0</v>
      </c>
      <c r="BI292" s="187">
        <f>IF(N292="nulová",J292,0)</f>
        <v>0</v>
      </c>
      <c r="BJ292" s="19" t="s">
        <v>82</v>
      </c>
      <c r="BK292" s="187">
        <f>ROUND(I292*H292,2)</f>
        <v>0</v>
      </c>
      <c r="BL292" s="19" t="s">
        <v>167</v>
      </c>
      <c r="BM292" s="186" t="s">
        <v>1228</v>
      </c>
    </row>
    <row r="293" spans="1:65" s="15" customFormat="1" x14ac:dyDescent="0.2">
      <c r="B293" s="224"/>
      <c r="C293" s="225"/>
      <c r="D293" s="188" t="s">
        <v>317</v>
      </c>
      <c r="E293" s="226" t="s">
        <v>28</v>
      </c>
      <c r="F293" s="227" t="s">
        <v>1114</v>
      </c>
      <c r="G293" s="225"/>
      <c r="H293" s="226" t="s">
        <v>28</v>
      </c>
      <c r="I293" s="228"/>
      <c r="J293" s="225"/>
      <c r="K293" s="225"/>
      <c r="L293" s="229"/>
      <c r="M293" s="230"/>
      <c r="N293" s="231"/>
      <c r="O293" s="231"/>
      <c r="P293" s="231"/>
      <c r="Q293" s="231"/>
      <c r="R293" s="231"/>
      <c r="S293" s="231"/>
      <c r="T293" s="232"/>
      <c r="AT293" s="233" t="s">
        <v>317</v>
      </c>
      <c r="AU293" s="233" t="s">
        <v>84</v>
      </c>
      <c r="AV293" s="15" t="s">
        <v>82</v>
      </c>
      <c r="AW293" s="15" t="s">
        <v>35</v>
      </c>
      <c r="AX293" s="15" t="s">
        <v>74</v>
      </c>
      <c r="AY293" s="233" t="s">
        <v>153</v>
      </c>
    </row>
    <row r="294" spans="1:65" s="13" customFormat="1" x14ac:dyDescent="0.2">
      <c r="B294" s="197"/>
      <c r="C294" s="198"/>
      <c r="D294" s="188" t="s">
        <v>317</v>
      </c>
      <c r="E294" s="199" t="s">
        <v>28</v>
      </c>
      <c r="F294" s="200" t="s">
        <v>1229</v>
      </c>
      <c r="G294" s="198"/>
      <c r="H294" s="201">
        <v>7.28</v>
      </c>
      <c r="I294" s="202"/>
      <c r="J294" s="198"/>
      <c r="K294" s="198"/>
      <c r="L294" s="203"/>
      <c r="M294" s="204"/>
      <c r="N294" s="205"/>
      <c r="O294" s="205"/>
      <c r="P294" s="205"/>
      <c r="Q294" s="205"/>
      <c r="R294" s="205"/>
      <c r="S294" s="205"/>
      <c r="T294" s="206"/>
      <c r="AT294" s="207" t="s">
        <v>317</v>
      </c>
      <c r="AU294" s="207" t="s">
        <v>84</v>
      </c>
      <c r="AV294" s="13" t="s">
        <v>84</v>
      </c>
      <c r="AW294" s="13" t="s">
        <v>35</v>
      </c>
      <c r="AX294" s="13" t="s">
        <v>82</v>
      </c>
      <c r="AY294" s="207" t="s">
        <v>153</v>
      </c>
    </row>
    <row r="295" spans="1:65" s="2" customFormat="1" ht="24" x14ac:dyDescent="0.2">
      <c r="A295" s="36"/>
      <c r="B295" s="37"/>
      <c r="C295" s="175" t="s">
        <v>251</v>
      </c>
      <c r="D295" s="175" t="s">
        <v>156</v>
      </c>
      <c r="E295" s="176" t="s">
        <v>1230</v>
      </c>
      <c r="F295" s="177" t="s">
        <v>1231</v>
      </c>
      <c r="G295" s="178" t="s">
        <v>314</v>
      </c>
      <c r="H295" s="179">
        <v>1.224</v>
      </c>
      <c r="I295" s="180"/>
      <c r="J295" s="181">
        <f>ROUND(I295*H295,2)</f>
        <v>0</v>
      </c>
      <c r="K295" s="177" t="s">
        <v>315</v>
      </c>
      <c r="L295" s="41"/>
      <c r="M295" s="182" t="s">
        <v>28</v>
      </c>
      <c r="N295" s="183" t="s">
        <v>45</v>
      </c>
      <c r="O295" s="66"/>
      <c r="P295" s="184">
        <f>O295*H295</f>
        <v>0</v>
      </c>
      <c r="Q295" s="184">
        <v>2.45329</v>
      </c>
      <c r="R295" s="184">
        <f>Q295*H295</f>
        <v>3.0028269599999997</v>
      </c>
      <c r="S295" s="184">
        <v>0</v>
      </c>
      <c r="T295" s="185">
        <f>S295*H295</f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86" t="s">
        <v>167</v>
      </c>
      <c r="AT295" s="186" t="s">
        <v>156</v>
      </c>
      <c r="AU295" s="186" t="s">
        <v>84</v>
      </c>
      <c r="AY295" s="19" t="s">
        <v>153</v>
      </c>
      <c r="BE295" s="187">
        <f>IF(N295="základní",J295,0)</f>
        <v>0</v>
      </c>
      <c r="BF295" s="187">
        <f>IF(N295="snížená",J295,0)</f>
        <v>0</v>
      </c>
      <c r="BG295" s="187">
        <f>IF(N295="zákl. přenesená",J295,0)</f>
        <v>0</v>
      </c>
      <c r="BH295" s="187">
        <f>IF(N295="sníž. přenesená",J295,0)</f>
        <v>0</v>
      </c>
      <c r="BI295" s="187">
        <f>IF(N295="nulová",J295,0)</f>
        <v>0</v>
      </c>
      <c r="BJ295" s="19" t="s">
        <v>82</v>
      </c>
      <c r="BK295" s="187">
        <f>ROUND(I295*H295,2)</f>
        <v>0</v>
      </c>
      <c r="BL295" s="19" t="s">
        <v>167</v>
      </c>
      <c r="BM295" s="186" t="s">
        <v>1232</v>
      </c>
    </row>
    <row r="296" spans="1:65" s="15" customFormat="1" x14ac:dyDescent="0.2">
      <c r="B296" s="224"/>
      <c r="C296" s="225"/>
      <c r="D296" s="188" t="s">
        <v>317</v>
      </c>
      <c r="E296" s="226" t="s">
        <v>28</v>
      </c>
      <c r="F296" s="227" t="s">
        <v>1233</v>
      </c>
      <c r="G296" s="225"/>
      <c r="H296" s="226" t="s">
        <v>28</v>
      </c>
      <c r="I296" s="228"/>
      <c r="J296" s="225"/>
      <c r="K296" s="225"/>
      <c r="L296" s="229"/>
      <c r="M296" s="230"/>
      <c r="N296" s="231"/>
      <c r="O296" s="231"/>
      <c r="P296" s="231"/>
      <c r="Q296" s="231"/>
      <c r="R296" s="231"/>
      <c r="S296" s="231"/>
      <c r="T296" s="232"/>
      <c r="AT296" s="233" t="s">
        <v>317</v>
      </c>
      <c r="AU296" s="233" t="s">
        <v>84</v>
      </c>
      <c r="AV296" s="15" t="s">
        <v>82</v>
      </c>
      <c r="AW296" s="15" t="s">
        <v>35</v>
      </c>
      <c r="AX296" s="15" t="s">
        <v>74</v>
      </c>
      <c r="AY296" s="233" t="s">
        <v>153</v>
      </c>
    </row>
    <row r="297" spans="1:65" s="13" customFormat="1" x14ac:dyDescent="0.2">
      <c r="B297" s="197"/>
      <c r="C297" s="198"/>
      <c r="D297" s="188" t="s">
        <v>317</v>
      </c>
      <c r="E297" s="199" t="s">
        <v>28</v>
      </c>
      <c r="F297" s="200" t="s">
        <v>1234</v>
      </c>
      <c r="G297" s="198"/>
      <c r="H297" s="201">
        <v>1.224</v>
      </c>
      <c r="I297" s="202"/>
      <c r="J297" s="198"/>
      <c r="K297" s="198"/>
      <c r="L297" s="203"/>
      <c r="M297" s="204"/>
      <c r="N297" s="205"/>
      <c r="O297" s="205"/>
      <c r="P297" s="205"/>
      <c r="Q297" s="205"/>
      <c r="R297" s="205"/>
      <c r="S297" s="205"/>
      <c r="T297" s="206"/>
      <c r="AT297" s="207" t="s">
        <v>317</v>
      </c>
      <c r="AU297" s="207" t="s">
        <v>84</v>
      </c>
      <c r="AV297" s="13" t="s">
        <v>84</v>
      </c>
      <c r="AW297" s="13" t="s">
        <v>35</v>
      </c>
      <c r="AX297" s="13" t="s">
        <v>82</v>
      </c>
      <c r="AY297" s="207" t="s">
        <v>153</v>
      </c>
    </row>
    <row r="298" spans="1:65" s="2" customFormat="1" ht="24" x14ac:dyDescent="0.2">
      <c r="A298" s="36"/>
      <c r="B298" s="37"/>
      <c r="C298" s="175" t="s">
        <v>255</v>
      </c>
      <c r="D298" s="175" t="s">
        <v>156</v>
      </c>
      <c r="E298" s="176" t="s">
        <v>1235</v>
      </c>
      <c r="F298" s="177" t="s">
        <v>1236</v>
      </c>
      <c r="G298" s="178" t="s">
        <v>314</v>
      </c>
      <c r="H298" s="179">
        <v>0.95</v>
      </c>
      <c r="I298" s="180"/>
      <c r="J298" s="181">
        <f>ROUND(I298*H298,2)</f>
        <v>0</v>
      </c>
      <c r="K298" s="177" t="s">
        <v>315</v>
      </c>
      <c r="L298" s="41"/>
      <c r="M298" s="182" t="s">
        <v>28</v>
      </c>
      <c r="N298" s="183" t="s">
        <v>45</v>
      </c>
      <c r="O298" s="66"/>
      <c r="P298" s="184">
        <f>O298*H298</f>
        <v>0</v>
      </c>
      <c r="Q298" s="184">
        <v>2.45329</v>
      </c>
      <c r="R298" s="184">
        <f>Q298*H298</f>
        <v>2.3306255</v>
      </c>
      <c r="S298" s="184">
        <v>0</v>
      </c>
      <c r="T298" s="185">
        <f>S298*H298</f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86" t="s">
        <v>167</v>
      </c>
      <c r="AT298" s="186" t="s">
        <v>156</v>
      </c>
      <c r="AU298" s="186" t="s">
        <v>84</v>
      </c>
      <c r="AY298" s="19" t="s">
        <v>153</v>
      </c>
      <c r="BE298" s="187">
        <f>IF(N298="základní",J298,0)</f>
        <v>0</v>
      </c>
      <c r="BF298" s="187">
        <f>IF(N298="snížená",J298,0)</f>
        <v>0</v>
      </c>
      <c r="BG298" s="187">
        <f>IF(N298="zákl. přenesená",J298,0)</f>
        <v>0</v>
      </c>
      <c r="BH298" s="187">
        <f>IF(N298="sníž. přenesená",J298,0)</f>
        <v>0</v>
      </c>
      <c r="BI298" s="187">
        <f>IF(N298="nulová",J298,0)</f>
        <v>0</v>
      </c>
      <c r="BJ298" s="19" t="s">
        <v>82</v>
      </c>
      <c r="BK298" s="187">
        <f>ROUND(I298*H298,2)</f>
        <v>0</v>
      </c>
      <c r="BL298" s="19" t="s">
        <v>167</v>
      </c>
      <c r="BM298" s="186" t="s">
        <v>1237</v>
      </c>
    </row>
    <row r="299" spans="1:65" s="15" customFormat="1" x14ac:dyDescent="0.2">
      <c r="B299" s="224"/>
      <c r="C299" s="225"/>
      <c r="D299" s="188" t="s">
        <v>317</v>
      </c>
      <c r="E299" s="226" t="s">
        <v>28</v>
      </c>
      <c r="F299" s="227" t="s">
        <v>1238</v>
      </c>
      <c r="G299" s="225"/>
      <c r="H299" s="226" t="s">
        <v>28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317</v>
      </c>
      <c r="AU299" s="233" t="s">
        <v>84</v>
      </c>
      <c r="AV299" s="15" t="s">
        <v>82</v>
      </c>
      <c r="AW299" s="15" t="s">
        <v>35</v>
      </c>
      <c r="AX299" s="15" t="s">
        <v>74</v>
      </c>
      <c r="AY299" s="233" t="s">
        <v>153</v>
      </c>
    </row>
    <row r="300" spans="1:65" s="13" customFormat="1" x14ac:dyDescent="0.2">
      <c r="B300" s="197"/>
      <c r="C300" s="198"/>
      <c r="D300" s="188" t="s">
        <v>317</v>
      </c>
      <c r="E300" s="199" t="s">
        <v>28</v>
      </c>
      <c r="F300" s="200" t="s">
        <v>1239</v>
      </c>
      <c r="G300" s="198"/>
      <c r="H300" s="201">
        <v>0.71599999999999997</v>
      </c>
      <c r="I300" s="202"/>
      <c r="J300" s="198"/>
      <c r="K300" s="198"/>
      <c r="L300" s="203"/>
      <c r="M300" s="204"/>
      <c r="N300" s="205"/>
      <c r="O300" s="205"/>
      <c r="P300" s="205"/>
      <c r="Q300" s="205"/>
      <c r="R300" s="205"/>
      <c r="S300" s="205"/>
      <c r="T300" s="206"/>
      <c r="AT300" s="207" t="s">
        <v>317</v>
      </c>
      <c r="AU300" s="207" t="s">
        <v>84</v>
      </c>
      <c r="AV300" s="13" t="s">
        <v>84</v>
      </c>
      <c r="AW300" s="13" t="s">
        <v>35</v>
      </c>
      <c r="AX300" s="13" t="s">
        <v>74</v>
      </c>
      <c r="AY300" s="207" t="s">
        <v>153</v>
      </c>
    </row>
    <row r="301" spans="1:65" s="15" customFormat="1" x14ac:dyDescent="0.2">
      <c r="B301" s="224"/>
      <c r="C301" s="225"/>
      <c r="D301" s="188" t="s">
        <v>317</v>
      </c>
      <c r="E301" s="226" t="s">
        <v>28</v>
      </c>
      <c r="F301" s="227" t="s">
        <v>1240</v>
      </c>
      <c r="G301" s="225"/>
      <c r="H301" s="226" t="s">
        <v>28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317</v>
      </c>
      <c r="AU301" s="233" t="s">
        <v>84</v>
      </c>
      <c r="AV301" s="15" t="s">
        <v>82</v>
      </c>
      <c r="AW301" s="15" t="s">
        <v>35</v>
      </c>
      <c r="AX301" s="15" t="s">
        <v>74</v>
      </c>
      <c r="AY301" s="233" t="s">
        <v>153</v>
      </c>
    </row>
    <row r="302" spans="1:65" s="13" customFormat="1" x14ac:dyDescent="0.2">
      <c r="B302" s="197"/>
      <c r="C302" s="198"/>
      <c r="D302" s="188" t="s">
        <v>317</v>
      </c>
      <c r="E302" s="199" t="s">
        <v>28</v>
      </c>
      <c r="F302" s="200" t="s">
        <v>1241</v>
      </c>
      <c r="G302" s="198"/>
      <c r="H302" s="201">
        <v>0.23400000000000001</v>
      </c>
      <c r="I302" s="202"/>
      <c r="J302" s="198"/>
      <c r="K302" s="198"/>
      <c r="L302" s="203"/>
      <c r="M302" s="204"/>
      <c r="N302" s="205"/>
      <c r="O302" s="205"/>
      <c r="P302" s="205"/>
      <c r="Q302" s="205"/>
      <c r="R302" s="205"/>
      <c r="S302" s="205"/>
      <c r="T302" s="206"/>
      <c r="AT302" s="207" t="s">
        <v>317</v>
      </c>
      <c r="AU302" s="207" t="s">
        <v>84</v>
      </c>
      <c r="AV302" s="13" t="s">
        <v>84</v>
      </c>
      <c r="AW302" s="13" t="s">
        <v>35</v>
      </c>
      <c r="AX302" s="13" t="s">
        <v>74</v>
      </c>
      <c r="AY302" s="207" t="s">
        <v>153</v>
      </c>
    </row>
    <row r="303" spans="1:65" s="14" customFormat="1" x14ac:dyDescent="0.2">
      <c r="B303" s="208"/>
      <c r="C303" s="209"/>
      <c r="D303" s="188" t="s">
        <v>317</v>
      </c>
      <c r="E303" s="210" t="s">
        <v>28</v>
      </c>
      <c r="F303" s="211" t="s">
        <v>353</v>
      </c>
      <c r="G303" s="209"/>
      <c r="H303" s="212">
        <v>0.95</v>
      </c>
      <c r="I303" s="213"/>
      <c r="J303" s="209"/>
      <c r="K303" s="209"/>
      <c r="L303" s="214"/>
      <c r="M303" s="215"/>
      <c r="N303" s="216"/>
      <c r="O303" s="216"/>
      <c r="P303" s="216"/>
      <c r="Q303" s="216"/>
      <c r="R303" s="216"/>
      <c r="S303" s="216"/>
      <c r="T303" s="217"/>
      <c r="AT303" s="218" t="s">
        <v>317</v>
      </c>
      <c r="AU303" s="218" t="s">
        <v>84</v>
      </c>
      <c r="AV303" s="14" t="s">
        <v>167</v>
      </c>
      <c r="AW303" s="14" t="s">
        <v>35</v>
      </c>
      <c r="AX303" s="14" t="s">
        <v>82</v>
      </c>
      <c r="AY303" s="218" t="s">
        <v>153</v>
      </c>
    </row>
    <row r="304" spans="1:65" s="2" customFormat="1" ht="24" x14ac:dyDescent="0.2">
      <c r="A304" s="36"/>
      <c r="B304" s="37"/>
      <c r="C304" s="175" t="s">
        <v>259</v>
      </c>
      <c r="D304" s="175" t="s">
        <v>156</v>
      </c>
      <c r="E304" s="176" t="s">
        <v>1242</v>
      </c>
      <c r="F304" s="177" t="s">
        <v>1243</v>
      </c>
      <c r="G304" s="178" t="s">
        <v>433</v>
      </c>
      <c r="H304" s="179">
        <v>12.66</v>
      </c>
      <c r="I304" s="180"/>
      <c r="J304" s="181">
        <f>ROUND(I304*H304,2)</f>
        <v>0</v>
      </c>
      <c r="K304" s="177" t="s">
        <v>315</v>
      </c>
      <c r="L304" s="41"/>
      <c r="M304" s="182" t="s">
        <v>28</v>
      </c>
      <c r="N304" s="183" t="s">
        <v>45</v>
      </c>
      <c r="O304" s="66"/>
      <c r="P304" s="184">
        <f>O304*H304</f>
        <v>0</v>
      </c>
      <c r="Q304" s="184">
        <v>2.4399999999999999E-3</v>
      </c>
      <c r="R304" s="184">
        <f>Q304*H304</f>
        <v>3.0890399999999998E-2</v>
      </c>
      <c r="S304" s="184">
        <v>0</v>
      </c>
      <c r="T304" s="185">
        <f>S304*H304</f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86" t="s">
        <v>167</v>
      </c>
      <c r="AT304" s="186" t="s">
        <v>156</v>
      </c>
      <c r="AU304" s="186" t="s">
        <v>84</v>
      </c>
      <c r="AY304" s="19" t="s">
        <v>153</v>
      </c>
      <c r="BE304" s="187">
        <f>IF(N304="základní",J304,0)</f>
        <v>0</v>
      </c>
      <c r="BF304" s="187">
        <f>IF(N304="snížená",J304,0)</f>
        <v>0</v>
      </c>
      <c r="BG304" s="187">
        <f>IF(N304="zákl. přenesená",J304,0)</f>
        <v>0</v>
      </c>
      <c r="BH304" s="187">
        <f>IF(N304="sníž. přenesená",J304,0)</f>
        <v>0</v>
      </c>
      <c r="BI304" s="187">
        <f>IF(N304="nulová",J304,0)</f>
        <v>0</v>
      </c>
      <c r="BJ304" s="19" t="s">
        <v>82</v>
      </c>
      <c r="BK304" s="187">
        <f>ROUND(I304*H304,2)</f>
        <v>0</v>
      </c>
      <c r="BL304" s="19" t="s">
        <v>167</v>
      </c>
      <c r="BM304" s="186" t="s">
        <v>1244</v>
      </c>
    </row>
    <row r="305" spans="1:65" s="15" customFormat="1" x14ac:dyDescent="0.2">
      <c r="B305" s="224"/>
      <c r="C305" s="225"/>
      <c r="D305" s="188" t="s">
        <v>317</v>
      </c>
      <c r="E305" s="226" t="s">
        <v>28</v>
      </c>
      <c r="F305" s="227" t="s">
        <v>1212</v>
      </c>
      <c r="G305" s="225"/>
      <c r="H305" s="226" t="s">
        <v>28</v>
      </c>
      <c r="I305" s="228"/>
      <c r="J305" s="225"/>
      <c r="K305" s="225"/>
      <c r="L305" s="229"/>
      <c r="M305" s="230"/>
      <c r="N305" s="231"/>
      <c r="O305" s="231"/>
      <c r="P305" s="231"/>
      <c r="Q305" s="231"/>
      <c r="R305" s="231"/>
      <c r="S305" s="231"/>
      <c r="T305" s="232"/>
      <c r="AT305" s="233" t="s">
        <v>317</v>
      </c>
      <c r="AU305" s="233" t="s">
        <v>84</v>
      </c>
      <c r="AV305" s="15" t="s">
        <v>82</v>
      </c>
      <c r="AW305" s="15" t="s">
        <v>35</v>
      </c>
      <c r="AX305" s="15" t="s">
        <v>74</v>
      </c>
      <c r="AY305" s="233" t="s">
        <v>153</v>
      </c>
    </row>
    <row r="306" spans="1:65" s="13" customFormat="1" x14ac:dyDescent="0.2">
      <c r="B306" s="197"/>
      <c r="C306" s="198"/>
      <c r="D306" s="188" t="s">
        <v>317</v>
      </c>
      <c r="E306" s="199" t="s">
        <v>28</v>
      </c>
      <c r="F306" s="200" t="s">
        <v>1245</v>
      </c>
      <c r="G306" s="198"/>
      <c r="H306" s="201">
        <v>9.5399999999999991</v>
      </c>
      <c r="I306" s="202"/>
      <c r="J306" s="198"/>
      <c r="K306" s="198"/>
      <c r="L306" s="203"/>
      <c r="M306" s="204"/>
      <c r="N306" s="205"/>
      <c r="O306" s="205"/>
      <c r="P306" s="205"/>
      <c r="Q306" s="205"/>
      <c r="R306" s="205"/>
      <c r="S306" s="205"/>
      <c r="T306" s="206"/>
      <c r="AT306" s="207" t="s">
        <v>317</v>
      </c>
      <c r="AU306" s="207" t="s">
        <v>84</v>
      </c>
      <c r="AV306" s="13" t="s">
        <v>84</v>
      </c>
      <c r="AW306" s="13" t="s">
        <v>35</v>
      </c>
      <c r="AX306" s="13" t="s">
        <v>74</v>
      </c>
      <c r="AY306" s="207" t="s">
        <v>153</v>
      </c>
    </row>
    <row r="307" spans="1:65" s="15" customFormat="1" x14ac:dyDescent="0.2">
      <c r="B307" s="224"/>
      <c r="C307" s="225"/>
      <c r="D307" s="188" t="s">
        <v>317</v>
      </c>
      <c r="E307" s="226" t="s">
        <v>28</v>
      </c>
      <c r="F307" s="227" t="s">
        <v>524</v>
      </c>
      <c r="G307" s="225"/>
      <c r="H307" s="226" t="s">
        <v>28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317</v>
      </c>
      <c r="AU307" s="233" t="s">
        <v>84</v>
      </c>
      <c r="AV307" s="15" t="s">
        <v>82</v>
      </c>
      <c r="AW307" s="15" t="s">
        <v>35</v>
      </c>
      <c r="AX307" s="15" t="s">
        <v>74</v>
      </c>
      <c r="AY307" s="233" t="s">
        <v>153</v>
      </c>
    </row>
    <row r="308" spans="1:65" s="13" customFormat="1" x14ac:dyDescent="0.2">
      <c r="B308" s="197"/>
      <c r="C308" s="198"/>
      <c r="D308" s="188" t="s">
        <v>317</v>
      </c>
      <c r="E308" s="199" t="s">
        <v>28</v>
      </c>
      <c r="F308" s="200" t="s">
        <v>1246</v>
      </c>
      <c r="G308" s="198"/>
      <c r="H308" s="201">
        <v>3.12</v>
      </c>
      <c r="I308" s="202"/>
      <c r="J308" s="198"/>
      <c r="K308" s="198"/>
      <c r="L308" s="203"/>
      <c r="M308" s="204"/>
      <c r="N308" s="205"/>
      <c r="O308" s="205"/>
      <c r="P308" s="205"/>
      <c r="Q308" s="205"/>
      <c r="R308" s="205"/>
      <c r="S308" s="205"/>
      <c r="T308" s="206"/>
      <c r="AT308" s="207" t="s">
        <v>317</v>
      </c>
      <c r="AU308" s="207" t="s">
        <v>84</v>
      </c>
      <c r="AV308" s="13" t="s">
        <v>84</v>
      </c>
      <c r="AW308" s="13" t="s">
        <v>35</v>
      </c>
      <c r="AX308" s="13" t="s">
        <v>74</v>
      </c>
      <c r="AY308" s="207" t="s">
        <v>153</v>
      </c>
    </row>
    <row r="309" spans="1:65" s="14" customFormat="1" x14ac:dyDescent="0.2">
      <c r="B309" s="208"/>
      <c r="C309" s="209"/>
      <c r="D309" s="188" t="s">
        <v>317</v>
      </c>
      <c r="E309" s="210" t="s">
        <v>28</v>
      </c>
      <c r="F309" s="211" t="s">
        <v>353</v>
      </c>
      <c r="G309" s="209"/>
      <c r="H309" s="212">
        <v>12.66</v>
      </c>
      <c r="I309" s="213"/>
      <c r="J309" s="209"/>
      <c r="K309" s="209"/>
      <c r="L309" s="214"/>
      <c r="M309" s="215"/>
      <c r="N309" s="216"/>
      <c r="O309" s="216"/>
      <c r="P309" s="216"/>
      <c r="Q309" s="216"/>
      <c r="R309" s="216"/>
      <c r="S309" s="216"/>
      <c r="T309" s="217"/>
      <c r="AT309" s="218" t="s">
        <v>317</v>
      </c>
      <c r="AU309" s="218" t="s">
        <v>84</v>
      </c>
      <c r="AV309" s="14" t="s">
        <v>167</v>
      </c>
      <c r="AW309" s="14" t="s">
        <v>35</v>
      </c>
      <c r="AX309" s="14" t="s">
        <v>82</v>
      </c>
      <c r="AY309" s="218" t="s">
        <v>153</v>
      </c>
    </row>
    <row r="310" spans="1:65" s="2" customFormat="1" ht="24" x14ac:dyDescent="0.2">
      <c r="A310" s="36"/>
      <c r="B310" s="37"/>
      <c r="C310" s="175" t="s">
        <v>263</v>
      </c>
      <c r="D310" s="175" t="s">
        <v>156</v>
      </c>
      <c r="E310" s="176" t="s">
        <v>1247</v>
      </c>
      <c r="F310" s="177" t="s">
        <v>1248</v>
      </c>
      <c r="G310" s="178" t="s">
        <v>433</v>
      </c>
      <c r="H310" s="179">
        <v>12.66</v>
      </c>
      <c r="I310" s="180"/>
      <c r="J310" s="181">
        <f>ROUND(I310*H310,2)</f>
        <v>0</v>
      </c>
      <c r="K310" s="177" t="s">
        <v>315</v>
      </c>
      <c r="L310" s="41"/>
      <c r="M310" s="182" t="s">
        <v>28</v>
      </c>
      <c r="N310" s="183" t="s">
        <v>45</v>
      </c>
      <c r="O310" s="66"/>
      <c r="P310" s="184">
        <f>O310*H310</f>
        <v>0</v>
      </c>
      <c r="Q310" s="184">
        <v>0</v>
      </c>
      <c r="R310" s="184">
        <f>Q310*H310</f>
        <v>0</v>
      </c>
      <c r="S310" s="184">
        <v>0</v>
      </c>
      <c r="T310" s="185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86" t="s">
        <v>167</v>
      </c>
      <c r="AT310" s="186" t="s">
        <v>156</v>
      </c>
      <c r="AU310" s="186" t="s">
        <v>84</v>
      </c>
      <c r="AY310" s="19" t="s">
        <v>153</v>
      </c>
      <c r="BE310" s="187">
        <f>IF(N310="základní",J310,0)</f>
        <v>0</v>
      </c>
      <c r="BF310" s="187">
        <f>IF(N310="snížená",J310,0)</f>
        <v>0</v>
      </c>
      <c r="BG310" s="187">
        <f>IF(N310="zákl. přenesená",J310,0)</f>
        <v>0</v>
      </c>
      <c r="BH310" s="187">
        <f>IF(N310="sníž. přenesená",J310,0)</f>
        <v>0</v>
      </c>
      <c r="BI310" s="187">
        <f>IF(N310="nulová",J310,0)</f>
        <v>0</v>
      </c>
      <c r="BJ310" s="19" t="s">
        <v>82</v>
      </c>
      <c r="BK310" s="187">
        <f>ROUND(I310*H310,2)</f>
        <v>0</v>
      </c>
      <c r="BL310" s="19" t="s">
        <v>167</v>
      </c>
      <c r="BM310" s="186" t="s">
        <v>1249</v>
      </c>
    </row>
    <row r="311" spans="1:65" s="2" customFormat="1" ht="16.5" customHeight="1" x14ac:dyDescent="0.2">
      <c r="A311" s="36"/>
      <c r="B311" s="37"/>
      <c r="C311" s="175" t="s">
        <v>267</v>
      </c>
      <c r="D311" s="175" t="s">
        <v>156</v>
      </c>
      <c r="E311" s="176" t="s">
        <v>1250</v>
      </c>
      <c r="F311" s="177" t="s">
        <v>1206</v>
      </c>
      <c r="G311" s="178" t="s">
        <v>433</v>
      </c>
      <c r="H311" s="179">
        <v>12.66</v>
      </c>
      <c r="I311" s="180"/>
      <c r="J311" s="181">
        <f>ROUND(I311*H311,2)</f>
        <v>0</v>
      </c>
      <c r="K311" s="177" t="s">
        <v>28</v>
      </c>
      <c r="L311" s="41"/>
      <c r="M311" s="182" t="s">
        <v>28</v>
      </c>
      <c r="N311" s="183" t="s">
        <v>45</v>
      </c>
      <c r="O311" s="66"/>
      <c r="P311" s="184">
        <f>O311*H311</f>
        <v>0</v>
      </c>
      <c r="Q311" s="184">
        <v>0</v>
      </c>
      <c r="R311" s="184">
        <f>Q311*H311</f>
        <v>0</v>
      </c>
      <c r="S311" s="184">
        <v>0</v>
      </c>
      <c r="T311" s="185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86" t="s">
        <v>167</v>
      </c>
      <c r="AT311" s="186" t="s">
        <v>156</v>
      </c>
      <c r="AU311" s="186" t="s">
        <v>84</v>
      </c>
      <c r="AY311" s="19" t="s">
        <v>153</v>
      </c>
      <c r="BE311" s="187">
        <f>IF(N311="základní",J311,0)</f>
        <v>0</v>
      </c>
      <c r="BF311" s="187">
        <f>IF(N311="snížená",J311,0)</f>
        <v>0</v>
      </c>
      <c r="BG311" s="187">
        <f>IF(N311="zákl. přenesená",J311,0)</f>
        <v>0</v>
      </c>
      <c r="BH311" s="187">
        <f>IF(N311="sníž. přenesená",J311,0)</f>
        <v>0</v>
      </c>
      <c r="BI311" s="187">
        <f>IF(N311="nulová",J311,0)</f>
        <v>0</v>
      </c>
      <c r="BJ311" s="19" t="s">
        <v>82</v>
      </c>
      <c r="BK311" s="187">
        <f>ROUND(I311*H311,2)</f>
        <v>0</v>
      </c>
      <c r="BL311" s="19" t="s">
        <v>167</v>
      </c>
      <c r="BM311" s="186" t="s">
        <v>1251</v>
      </c>
    </row>
    <row r="312" spans="1:65" s="15" customFormat="1" x14ac:dyDescent="0.2">
      <c r="B312" s="224"/>
      <c r="C312" s="225"/>
      <c r="D312" s="188" t="s">
        <v>317</v>
      </c>
      <c r="E312" s="226" t="s">
        <v>28</v>
      </c>
      <c r="F312" s="227" t="s">
        <v>1212</v>
      </c>
      <c r="G312" s="225"/>
      <c r="H312" s="226" t="s">
        <v>28</v>
      </c>
      <c r="I312" s="228"/>
      <c r="J312" s="225"/>
      <c r="K312" s="225"/>
      <c r="L312" s="229"/>
      <c r="M312" s="230"/>
      <c r="N312" s="231"/>
      <c r="O312" s="231"/>
      <c r="P312" s="231"/>
      <c r="Q312" s="231"/>
      <c r="R312" s="231"/>
      <c r="S312" s="231"/>
      <c r="T312" s="232"/>
      <c r="AT312" s="233" t="s">
        <v>317</v>
      </c>
      <c r="AU312" s="233" t="s">
        <v>84</v>
      </c>
      <c r="AV312" s="15" t="s">
        <v>82</v>
      </c>
      <c r="AW312" s="15" t="s">
        <v>35</v>
      </c>
      <c r="AX312" s="15" t="s">
        <v>74</v>
      </c>
      <c r="AY312" s="233" t="s">
        <v>153</v>
      </c>
    </row>
    <row r="313" spans="1:65" s="13" customFormat="1" x14ac:dyDescent="0.2">
      <c r="B313" s="197"/>
      <c r="C313" s="198"/>
      <c r="D313" s="188" t="s">
        <v>317</v>
      </c>
      <c r="E313" s="199" t="s">
        <v>28</v>
      </c>
      <c r="F313" s="200" t="s">
        <v>1245</v>
      </c>
      <c r="G313" s="198"/>
      <c r="H313" s="201">
        <v>9.5399999999999991</v>
      </c>
      <c r="I313" s="202"/>
      <c r="J313" s="198"/>
      <c r="K313" s="198"/>
      <c r="L313" s="203"/>
      <c r="M313" s="204"/>
      <c r="N313" s="205"/>
      <c r="O313" s="205"/>
      <c r="P313" s="205"/>
      <c r="Q313" s="205"/>
      <c r="R313" s="205"/>
      <c r="S313" s="205"/>
      <c r="T313" s="206"/>
      <c r="AT313" s="207" t="s">
        <v>317</v>
      </c>
      <c r="AU313" s="207" t="s">
        <v>84</v>
      </c>
      <c r="AV313" s="13" t="s">
        <v>84</v>
      </c>
      <c r="AW313" s="13" t="s">
        <v>35</v>
      </c>
      <c r="AX313" s="13" t="s">
        <v>74</v>
      </c>
      <c r="AY313" s="207" t="s">
        <v>153</v>
      </c>
    </row>
    <row r="314" spans="1:65" s="15" customFormat="1" x14ac:dyDescent="0.2">
      <c r="B314" s="224"/>
      <c r="C314" s="225"/>
      <c r="D314" s="188" t="s">
        <v>317</v>
      </c>
      <c r="E314" s="226" t="s">
        <v>28</v>
      </c>
      <c r="F314" s="227" t="s">
        <v>524</v>
      </c>
      <c r="G314" s="225"/>
      <c r="H314" s="226" t="s">
        <v>28</v>
      </c>
      <c r="I314" s="228"/>
      <c r="J314" s="225"/>
      <c r="K314" s="225"/>
      <c r="L314" s="229"/>
      <c r="M314" s="230"/>
      <c r="N314" s="231"/>
      <c r="O314" s="231"/>
      <c r="P314" s="231"/>
      <c r="Q314" s="231"/>
      <c r="R314" s="231"/>
      <c r="S314" s="231"/>
      <c r="T314" s="232"/>
      <c r="AT314" s="233" t="s">
        <v>317</v>
      </c>
      <c r="AU314" s="233" t="s">
        <v>84</v>
      </c>
      <c r="AV314" s="15" t="s">
        <v>82</v>
      </c>
      <c r="AW314" s="15" t="s">
        <v>35</v>
      </c>
      <c r="AX314" s="15" t="s">
        <v>74</v>
      </c>
      <c r="AY314" s="233" t="s">
        <v>153</v>
      </c>
    </row>
    <row r="315" spans="1:65" s="13" customFormat="1" x14ac:dyDescent="0.2">
      <c r="B315" s="197"/>
      <c r="C315" s="198"/>
      <c r="D315" s="188" t="s">
        <v>317</v>
      </c>
      <c r="E315" s="199" t="s">
        <v>28</v>
      </c>
      <c r="F315" s="200" t="s">
        <v>1246</v>
      </c>
      <c r="G315" s="198"/>
      <c r="H315" s="201">
        <v>3.12</v>
      </c>
      <c r="I315" s="202"/>
      <c r="J315" s="198"/>
      <c r="K315" s="198"/>
      <c r="L315" s="203"/>
      <c r="M315" s="204"/>
      <c r="N315" s="205"/>
      <c r="O315" s="205"/>
      <c r="P315" s="205"/>
      <c r="Q315" s="205"/>
      <c r="R315" s="205"/>
      <c r="S315" s="205"/>
      <c r="T315" s="206"/>
      <c r="AT315" s="207" t="s">
        <v>317</v>
      </c>
      <c r="AU315" s="207" t="s">
        <v>84</v>
      </c>
      <c r="AV315" s="13" t="s">
        <v>84</v>
      </c>
      <c r="AW315" s="13" t="s">
        <v>35</v>
      </c>
      <c r="AX315" s="13" t="s">
        <v>74</v>
      </c>
      <c r="AY315" s="207" t="s">
        <v>153</v>
      </c>
    </row>
    <row r="316" spans="1:65" s="14" customFormat="1" x14ac:dyDescent="0.2">
      <c r="B316" s="208"/>
      <c r="C316" s="209"/>
      <c r="D316" s="188" t="s">
        <v>317</v>
      </c>
      <c r="E316" s="210" t="s">
        <v>28</v>
      </c>
      <c r="F316" s="211" t="s">
        <v>353</v>
      </c>
      <c r="G316" s="209"/>
      <c r="H316" s="212">
        <v>12.66</v>
      </c>
      <c r="I316" s="213"/>
      <c r="J316" s="209"/>
      <c r="K316" s="209"/>
      <c r="L316" s="214"/>
      <c r="M316" s="215"/>
      <c r="N316" s="216"/>
      <c r="O316" s="216"/>
      <c r="P316" s="216"/>
      <c r="Q316" s="216"/>
      <c r="R316" s="216"/>
      <c r="S316" s="216"/>
      <c r="T316" s="217"/>
      <c r="AT316" s="218" t="s">
        <v>317</v>
      </c>
      <c r="AU316" s="218" t="s">
        <v>84</v>
      </c>
      <c r="AV316" s="14" t="s">
        <v>167</v>
      </c>
      <c r="AW316" s="14" t="s">
        <v>35</v>
      </c>
      <c r="AX316" s="14" t="s">
        <v>82</v>
      </c>
      <c r="AY316" s="218" t="s">
        <v>153</v>
      </c>
    </row>
    <row r="317" spans="1:65" s="2" customFormat="1" ht="24" x14ac:dyDescent="0.2">
      <c r="A317" s="36"/>
      <c r="B317" s="37"/>
      <c r="C317" s="175" t="s">
        <v>271</v>
      </c>
      <c r="D317" s="175" t="s">
        <v>156</v>
      </c>
      <c r="E317" s="176" t="s">
        <v>1252</v>
      </c>
      <c r="F317" s="177" t="s">
        <v>1253</v>
      </c>
      <c r="G317" s="178" t="s">
        <v>340</v>
      </c>
      <c r="H317" s="179">
        <v>0.28499999999999998</v>
      </c>
      <c r="I317" s="180"/>
      <c r="J317" s="181">
        <f>ROUND(I317*H317,2)</f>
        <v>0</v>
      </c>
      <c r="K317" s="177" t="s">
        <v>315</v>
      </c>
      <c r="L317" s="41"/>
      <c r="M317" s="182" t="s">
        <v>28</v>
      </c>
      <c r="N317" s="183" t="s">
        <v>45</v>
      </c>
      <c r="O317" s="66"/>
      <c r="P317" s="184">
        <f>O317*H317</f>
        <v>0</v>
      </c>
      <c r="Q317" s="184">
        <v>1.05237</v>
      </c>
      <c r="R317" s="184">
        <f>Q317*H317</f>
        <v>0.29992544999999998</v>
      </c>
      <c r="S317" s="184">
        <v>0</v>
      </c>
      <c r="T317" s="185">
        <f>S317*H317</f>
        <v>0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86" t="s">
        <v>167</v>
      </c>
      <c r="AT317" s="186" t="s">
        <v>156</v>
      </c>
      <c r="AU317" s="186" t="s">
        <v>84</v>
      </c>
      <c r="AY317" s="19" t="s">
        <v>153</v>
      </c>
      <c r="BE317" s="187">
        <f>IF(N317="základní",J317,0)</f>
        <v>0</v>
      </c>
      <c r="BF317" s="187">
        <f>IF(N317="snížená",J317,0)</f>
        <v>0</v>
      </c>
      <c r="BG317" s="187">
        <f>IF(N317="zákl. přenesená",J317,0)</f>
        <v>0</v>
      </c>
      <c r="BH317" s="187">
        <f>IF(N317="sníž. přenesená",J317,0)</f>
        <v>0</v>
      </c>
      <c r="BI317" s="187">
        <f>IF(N317="nulová",J317,0)</f>
        <v>0</v>
      </c>
      <c r="BJ317" s="19" t="s">
        <v>82</v>
      </c>
      <c r="BK317" s="187">
        <f>ROUND(I317*H317,2)</f>
        <v>0</v>
      </c>
      <c r="BL317" s="19" t="s">
        <v>167</v>
      </c>
      <c r="BM317" s="186" t="s">
        <v>1254</v>
      </c>
    </row>
    <row r="318" spans="1:65" s="15" customFormat="1" x14ac:dyDescent="0.2">
      <c r="B318" s="224"/>
      <c r="C318" s="225"/>
      <c r="D318" s="188" t="s">
        <v>317</v>
      </c>
      <c r="E318" s="226" t="s">
        <v>28</v>
      </c>
      <c r="F318" s="227" t="s">
        <v>1097</v>
      </c>
      <c r="G318" s="225"/>
      <c r="H318" s="226" t="s">
        <v>28</v>
      </c>
      <c r="I318" s="228"/>
      <c r="J318" s="225"/>
      <c r="K318" s="225"/>
      <c r="L318" s="229"/>
      <c r="M318" s="230"/>
      <c r="N318" s="231"/>
      <c r="O318" s="231"/>
      <c r="P318" s="231"/>
      <c r="Q318" s="231"/>
      <c r="R318" s="231"/>
      <c r="S318" s="231"/>
      <c r="T318" s="232"/>
      <c r="AT318" s="233" t="s">
        <v>317</v>
      </c>
      <c r="AU318" s="233" t="s">
        <v>84</v>
      </c>
      <c r="AV318" s="15" t="s">
        <v>82</v>
      </c>
      <c r="AW318" s="15" t="s">
        <v>35</v>
      </c>
      <c r="AX318" s="15" t="s">
        <v>74</v>
      </c>
      <c r="AY318" s="233" t="s">
        <v>153</v>
      </c>
    </row>
    <row r="319" spans="1:65" s="13" customFormat="1" x14ac:dyDescent="0.2">
      <c r="B319" s="197"/>
      <c r="C319" s="198"/>
      <c r="D319" s="188" t="s">
        <v>317</v>
      </c>
      <c r="E319" s="199" t="s">
        <v>28</v>
      </c>
      <c r="F319" s="200" t="s">
        <v>1255</v>
      </c>
      <c r="G319" s="198"/>
      <c r="H319" s="201">
        <v>0.28499999999999998</v>
      </c>
      <c r="I319" s="202"/>
      <c r="J319" s="198"/>
      <c r="K319" s="198"/>
      <c r="L319" s="203"/>
      <c r="M319" s="204"/>
      <c r="N319" s="205"/>
      <c r="O319" s="205"/>
      <c r="P319" s="205"/>
      <c r="Q319" s="205"/>
      <c r="R319" s="205"/>
      <c r="S319" s="205"/>
      <c r="T319" s="206"/>
      <c r="AT319" s="207" t="s">
        <v>317</v>
      </c>
      <c r="AU319" s="207" t="s">
        <v>84</v>
      </c>
      <c r="AV319" s="13" t="s">
        <v>84</v>
      </c>
      <c r="AW319" s="13" t="s">
        <v>35</v>
      </c>
      <c r="AX319" s="13" t="s">
        <v>82</v>
      </c>
      <c r="AY319" s="207" t="s">
        <v>153</v>
      </c>
    </row>
    <row r="320" spans="1:65" s="2" customFormat="1" ht="16.5" customHeight="1" x14ac:dyDescent="0.2">
      <c r="A320" s="36"/>
      <c r="B320" s="37"/>
      <c r="C320" s="175" t="s">
        <v>275</v>
      </c>
      <c r="D320" s="175" t="s">
        <v>156</v>
      </c>
      <c r="E320" s="176" t="s">
        <v>1256</v>
      </c>
      <c r="F320" s="177" t="s">
        <v>1257</v>
      </c>
      <c r="G320" s="178" t="s">
        <v>433</v>
      </c>
      <c r="H320" s="179">
        <v>11.4</v>
      </c>
      <c r="I320" s="180"/>
      <c r="J320" s="181">
        <f>ROUND(I320*H320,2)</f>
        <v>0</v>
      </c>
      <c r="K320" s="177" t="s">
        <v>28</v>
      </c>
      <c r="L320" s="41"/>
      <c r="M320" s="182" t="s">
        <v>28</v>
      </c>
      <c r="N320" s="183" t="s">
        <v>45</v>
      </c>
      <c r="O320" s="66"/>
      <c r="P320" s="184">
        <f>O320*H320</f>
        <v>0</v>
      </c>
      <c r="Q320" s="184">
        <v>3.1099999999999999E-3</v>
      </c>
      <c r="R320" s="184">
        <f>Q320*H320</f>
        <v>3.5453999999999999E-2</v>
      </c>
      <c r="S320" s="184">
        <v>0</v>
      </c>
      <c r="T320" s="185">
        <f>S320*H320</f>
        <v>0</v>
      </c>
      <c r="U320" s="36"/>
      <c r="V320" s="36"/>
      <c r="W320" s="36"/>
      <c r="X320" s="36"/>
      <c r="Y320" s="36"/>
      <c r="Z320" s="36"/>
      <c r="AA320" s="36"/>
      <c r="AB320" s="36"/>
      <c r="AC320" s="36"/>
      <c r="AD320" s="36"/>
      <c r="AE320" s="36"/>
      <c r="AR320" s="186" t="s">
        <v>167</v>
      </c>
      <c r="AT320" s="186" t="s">
        <v>156</v>
      </c>
      <c r="AU320" s="186" t="s">
        <v>84</v>
      </c>
      <c r="AY320" s="19" t="s">
        <v>153</v>
      </c>
      <c r="BE320" s="187">
        <f>IF(N320="základní",J320,0)</f>
        <v>0</v>
      </c>
      <c r="BF320" s="187">
        <f>IF(N320="snížená",J320,0)</f>
        <v>0</v>
      </c>
      <c r="BG320" s="187">
        <f>IF(N320="zákl. přenesená",J320,0)</f>
        <v>0</v>
      </c>
      <c r="BH320" s="187">
        <f>IF(N320="sníž. přenesená",J320,0)</f>
        <v>0</v>
      </c>
      <c r="BI320" s="187">
        <f>IF(N320="nulová",J320,0)</f>
        <v>0</v>
      </c>
      <c r="BJ320" s="19" t="s">
        <v>82</v>
      </c>
      <c r="BK320" s="187">
        <f>ROUND(I320*H320,2)</f>
        <v>0</v>
      </c>
      <c r="BL320" s="19" t="s">
        <v>167</v>
      </c>
      <c r="BM320" s="186" t="s">
        <v>1258</v>
      </c>
    </row>
    <row r="321" spans="1:65" s="15" customFormat="1" x14ac:dyDescent="0.2">
      <c r="B321" s="224"/>
      <c r="C321" s="225"/>
      <c r="D321" s="188" t="s">
        <v>317</v>
      </c>
      <c r="E321" s="226" t="s">
        <v>28</v>
      </c>
      <c r="F321" s="227" t="s">
        <v>1259</v>
      </c>
      <c r="G321" s="225"/>
      <c r="H321" s="226" t="s">
        <v>28</v>
      </c>
      <c r="I321" s="228"/>
      <c r="J321" s="225"/>
      <c r="K321" s="225"/>
      <c r="L321" s="229"/>
      <c r="M321" s="230"/>
      <c r="N321" s="231"/>
      <c r="O321" s="231"/>
      <c r="P321" s="231"/>
      <c r="Q321" s="231"/>
      <c r="R321" s="231"/>
      <c r="S321" s="231"/>
      <c r="T321" s="232"/>
      <c r="AT321" s="233" t="s">
        <v>317</v>
      </c>
      <c r="AU321" s="233" t="s">
        <v>84</v>
      </c>
      <c r="AV321" s="15" t="s">
        <v>82</v>
      </c>
      <c r="AW321" s="15" t="s">
        <v>35</v>
      </c>
      <c r="AX321" s="15" t="s">
        <v>74</v>
      </c>
      <c r="AY321" s="233" t="s">
        <v>153</v>
      </c>
    </row>
    <row r="322" spans="1:65" s="13" customFormat="1" x14ac:dyDescent="0.2">
      <c r="B322" s="197"/>
      <c r="C322" s="198"/>
      <c r="D322" s="188" t="s">
        <v>317</v>
      </c>
      <c r="E322" s="199" t="s">
        <v>28</v>
      </c>
      <c r="F322" s="200" t="s">
        <v>1260</v>
      </c>
      <c r="G322" s="198"/>
      <c r="H322" s="201">
        <v>11.4</v>
      </c>
      <c r="I322" s="202"/>
      <c r="J322" s="198"/>
      <c r="K322" s="198"/>
      <c r="L322" s="203"/>
      <c r="M322" s="204"/>
      <c r="N322" s="205"/>
      <c r="O322" s="205"/>
      <c r="P322" s="205"/>
      <c r="Q322" s="205"/>
      <c r="R322" s="205"/>
      <c r="S322" s="205"/>
      <c r="T322" s="206"/>
      <c r="AT322" s="207" t="s">
        <v>317</v>
      </c>
      <c r="AU322" s="207" t="s">
        <v>84</v>
      </c>
      <c r="AV322" s="13" t="s">
        <v>84</v>
      </c>
      <c r="AW322" s="13" t="s">
        <v>35</v>
      </c>
      <c r="AX322" s="13" t="s">
        <v>82</v>
      </c>
      <c r="AY322" s="207" t="s">
        <v>153</v>
      </c>
    </row>
    <row r="323" spans="1:65" s="2" customFormat="1" ht="16.5" customHeight="1" x14ac:dyDescent="0.2">
      <c r="A323" s="36"/>
      <c r="B323" s="37"/>
      <c r="C323" s="175" t="s">
        <v>279</v>
      </c>
      <c r="D323" s="175" t="s">
        <v>156</v>
      </c>
      <c r="E323" s="176" t="s">
        <v>1261</v>
      </c>
      <c r="F323" s="177" t="s">
        <v>1262</v>
      </c>
      <c r="G323" s="178" t="s">
        <v>433</v>
      </c>
      <c r="H323" s="179">
        <v>11.4</v>
      </c>
      <c r="I323" s="180"/>
      <c r="J323" s="181">
        <f>ROUND(I323*H323,2)</f>
        <v>0</v>
      </c>
      <c r="K323" s="177" t="s">
        <v>28</v>
      </c>
      <c r="L323" s="41"/>
      <c r="M323" s="182" t="s">
        <v>28</v>
      </c>
      <c r="N323" s="183" t="s">
        <v>45</v>
      </c>
      <c r="O323" s="66"/>
      <c r="P323" s="184">
        <f>O323*H323</f>
        <v>0</v>
      </c>
      <c r="Q323" s="184">
        <v>0</v>
      </c>
      <c r="R323" s="184">
        <f>Q323*H323</f>
        <v>0</v>
      </c>
      <c r="S323" s="184">
        <v>0</v>
      </c>
      <c r="T323" s="185">
        <f>S323*H323</f>
        <v>0</v>
      </c>
      <c r="U323" s="36"/>
      <c r="V323" s="36"/>
      <c r="W323" s="36"/>
      <c r="X323" s="36"/>
      <c r="Y323" s="36"/>
      <c r="Z323" s="36"/>
      <c r="AA323" s="36"/>
      <c r="AB323" s="36"/>
      <c r="AC323" s="36"/>
      <c r="AD323" s="36"/>
      <c r="AE323" s="36"/>
      <c r="AR323" s="186" t="s">
        <v>167</v>
      </c>
      <c r="AT323" s="186" t="s">
        <v>156</v>
      </c>
      <c r="AU323" s="186" t="s">
        <v>84</v>
      </c>
      <c r="AY323" s="19" t="s">
        <v>153</v>
      </c>
      <c r="BE323" s="187">
        <f>IF(N323="základní",J323,0)</f>
        <v>0</v>
      </c>
      <c r="BF323" s="187">
        <f>IF(N323="snížená",J323,0)</f>
        <v>0</v>
      </c>
      <c r="BG323" s="187">
        <f>IF(N323="zákl. přenesená",J323,0)</f>
        <v>0</v>
      </c>
      <c r="BH323" s="187">
        <f>IF(N323="sníž. přenesená",J323,0)</f>
        <v>0</v>
      </c>
      <c r="BI323" s="187">
        <f>IF(N323="nulová",J323,0)</f>
        <v>0</v>
      </c>
      <c r="BJ323" s="19" t="s">
        <v>82</v>
      </c>
      <c r="BK323" s="187">
        <f>ROUND(I323*H323,2)</f>
        <v>0</v>
      </c>
      <c r="BL323" s="19" t="s">
        <v>167</v>
      </c>
      <c r="BM323" s="186" t="s">
        <v>1263</v>
      </c>
    </row>
    <row r="324" spans="1:65" s="2" customFormat="1" ht="16.5" customHeight="1" x14ac:dyDescent="0.2">
      <c r="A324" s="36"/>
      <c r="B324" s="37"/>
      <c r="C324" s="175" t="s">
        <v>283</v>
      </c>
      <c r="D324" s="175" t="s">
        <v>156</v>
      </c>
      <c r="E324" s="176" t="s">
        <v>1264</v>
      </c>
      <c r="F324" s="177" t="s">
        <v>1265</v>
      </c>
      <c r="G324" s="178" t="s">
        <v>340</v>
      </c>
      <c r="H324" s="179">
        <v>0.30599999999999999</v>
      </c>
      <c r="I324" s="180"/>
      <c r="J324" s="181">
        <f>ROUND(I324*H324,2)</f>
        <v>0</v>
      </c>
      <c r="K324" s="177" t="s">
        <v>28</v>
      </c>
      <c r="L324" s="41"/>
      <c r="M324" s="182" t="s">
        <v>28</v>
      </c>
      <c r="N324" s="183" t="s">
        <v>45</v>
      </c>
      <c r="O324" s="66"/>
      <c r="P324" s="184">
        <f>O324*H324</f>
        <v>0</v>
      </c>
      <c r="Q324" s="184">
        <v>1.0519700000000001</v>
      </c>
      <c r="R324" s="184">
        <f>Q324*H324</f>
        <v>0.32190282000000003</v>
      </c>
      <c r="S324" s="184">
        <v>0</v>
      </c>
      <c r="T324" s="185">
        <f>S324*H324</f>
        <v>0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86" t="s">
        <v>167</v>
      </c>
      <c r="AT324" s="186" t="s">
        <v>156</v>
      </c>
      <c r="AU324" s="186" t="s">
        <v>84</v>
      </c>
      <c r="AY324" s="19" t="s">
        <v>153</v>
      </c>
      <c r="BE324" s="187">
        <f>IF(N324="základní",J324,0)</f>
        <v>0</v>
      </c>
      <c r="BF324" s="187">
        <f>IF(N324="snížená",J324,0)</f>
        <v>0</v>
      </c>
      <c r="BG324" s="187">
        <f>IF(N324="zákl. přenesená",J324,0)</f>
        <v>0</v>
      </c>
      <c r="BH324" s="187">
        <f>IF(N324="sníž. přenesená",J324,0)</f>
        <v>0</v>
      </c>
      <c r="BI324" s="187">
        <f>IF(N324="nulová",J324,0)</f>
        <v>0</v>
      </c>
      <c r="BJ324" s="19" t="s">
        <v>82</v>
      </c>
      <c r="BK324" s="187">
        <f>ROUND(I324*H324,2)</f>
        <v>0</v>
      </c>
      <c r="BL324" s="19" t="s">
        <v>167</v>
      </c>
      <c r="BM324" s="186" t="s">
        <v>1266</v>
      </c>
    </row>
    <row r="325" spans="1:65" s="15" customFormat="1" x14ac:dyDescent="0.2">
      <c r="B325" s="224"/>
      <c r="C325" s="225"/>
      <c r="D325" s="188" t="s">
        <v>317</v>
      </c>
      <c r="E325" s="226" t="s">
        <v>28</v>
      </c>
      <c r="F325" s="227" t="s">
        <v>1097</v>
      </c>
      <c r="G325" s="225"/>
      <c r="H325" s="226" t="s">
        <v>28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317</v>
      </c>
      <c r="AU325" s="233" t="s">
        <v>84</v>
      </c>
      <c r="AV325" s="15" t="s">
        <v>82</v>
      </c>
      <c r="AW325" s="15" t="s">
        <v>35</v>
      </c>
      <c r="AX325" s="15" t="s">
        <v>74</v>
      </c>
      <c r="AY325" s="233" t="s">
        <v>153</v>
      </c>
    </row>
    <row r="326" spans="1:65" s="13" customFormat="1" x14ac:dyDescent="0.2">
      <c r="B326" s="197"/>
      <c r="C326" s="198"/>
      <c r="D326" s="188" t="s">
        <v>317</v>
      </c>
      <c r="E326" s="199" t="s">
        <v>28</v>
      </c>
      <c r="F326" s="200" t="s">
        <v>1267</v>
      </c>
      <c r="G326" s="198"/>
      <c r="H326" s="201">
        <v>0.30599999999999999</v>
      </c>
      <c r="I326" s="202"/>
      <c r="J326" s="198"/>
      <c r="K326" s="198"/>
      <c r="L326" s="203"/>
      <c r="M326" s="204"/>
      <c r="N326" s="205"/>
      <c r="O326" s="205"/>
      <c r="P326" s="205"/>
      <c r="Q326" s="205"/>
      <c r="R326" s="205"/>
      <c r="S326" s="205"/>
      <c r="T326" s="206"/>
      <c r="AT326" s="207" t="s">
        <v>317</v>
      </c>
      <c r="AU326" s="207" t="s">
        <v>84</v>
      </c>
      <c r="AV326" s="13" t="s">
        <v>84</v>
      </c>
      <c r="AW326" s="13" t="s">
        <v>35</v>
      </c>
      <c r="AX326" s="13" t="s">
        <v>82</v>
      </c>
      <c r="AY326" s="207" t="s">
        <v>153</v>
      </c>
    </row>
    <row r="327" spans="1:65" s="2" customFormat="1" ht="24" x14ac:dyDescent="0.2">
      <c r="A327" s="36"/>
      <c r="B327" s="37"/>
      <c r="C327" s="175" t="s">
        <v>287</v>
      </c>
      <c r="D327" s="175" t="s">
        <v>156</v>
      </c>
      <c r="E327" s="176" t="s">
        <v>1268</v>
      </c>
      <c r="F327" s="177" t="s">
        <v>1269</v>
      </c>
      <c r="G327" s="178" t="s">
        <v>433</v>
      </c>
      <c r="H327" s="179">
        <v>0.96</v>
      </c>
      <c r="I327" s="180"/>
      <c r="J327" s="181">
        <f>ROUND(I327*H327,2)</f>
        <v>0</v>
      </c>
      <c r="K327" s="177" t="s">
        <v>315</v>
      </c>
      <c r="L327" s="41"/>
      <c r="M327" s="182" t="s">
        <v>28</v>
      </c>
      <c r="N327" s="183" t="s">
        <v>45</v>
      </c>
      <c r="O327" s="66"/>
      <c r="P327" s="184">
        <f>O327*H327</f>
        <v>0</v>
      </c>
      <c r="Q327" s="184">
        <v>0.12335</v>
      </c>
      <c r="R327" s="184">
        <f>Q327*H327</f>
        <v>0.11841599999999999</v>
      </c>
      <c r="S327" s="184">
        <v>0</v>
      </c>
      <c r="T327" s="185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86" t="s">
        <v>167</v>
      </c>
      <c r="AT327" s="186" t="s">
        <v>156</v>
      </c>
      <c r="AU327" s="186" t="s">
        <v>84</v>
      </c>
      <c r="AY327" s="19" t="s">
        <v>153</v>
      </c>
      <c r="BE327" s="187">
        <f>IF(N327="základní",J327,0)</f>
        <v>0</v>
      </c>
      <c r="BF327" s="187">
        <f>IF(N327="snížená",J327,0)</f>
        <v>0</v>
      </c>
      <c r="BG327" s="187">
        <f>IF(N327="zákl. přenesená",J327,0)</f>
        <v>0</v>
      </c>
      <c r="BH327" s="187">
        <f>IF(N327="sníž. přenesená",J327,0)</f>
        <v>0</v>
      </c>
      <c r="BI327" s="187">
        <f>IF(N327="nulová",J327,0)</f>
        <v>0</v>
      </c>
      <c r="BJ327" s="19" t="s">
        <v>82</v>
      </c>
      <c r="BK327" s="187">
        <f>ROUND(I327*H327,2)</f>
        <v>0</v>
      </c>
      <c r="BL327" s="19" t="s">
        <v>167</v>
      </c>
      <c r="BM327" s="186" t="s">
        <v>1270</v>
      </c>
    </row>
    <row r="328" spans="1:65" s="15" customFormat="1" x14ac:dyDescent="0.2">
      <c r="B328" s="224"/>
      <c r="C328" s="225"/>
      <c r="D328" s="188" t="s">
        <v>317</v>
      </c>
      <c r="E328" s="226" t="s">
        <v>28</v>
      </c>
      <c r="F328" s="227" t="s">
        <v>1271</v>
      </c>
      <c r="G328" s="225"/>
      <c r="H328" s="226" t="s">
        <v>28</v>
      </c>
      <c r="I328" s="228"/>
      <c r="J328" s="225"/>
      <c r="K328" s="225"/>
      <c r="L328" s="229"/>
      <c r="M328" s="230"/>
      <c r="N328" s="231"/>
      <c r="O328" s="231"/>
      <c r="P328" s="231"/>
      <c r="Q328" s="231"/>
      <c r="R328" s="231"/>
      <c r="S328" s="231"/>
      <c r="T328" s="232"/>
      <c r="AT328" s="233" t="s">
        <v>317</v>
      </c>
      <c r="AU328" s="233" t="s">
        <v>84</v>
      </c>
      <c r="AV328" s="15" t="s">
        <v>82</v>
      </c>
      <c r="AW328" s="15" t="s">
        <v>35</v>
      </c>
      <c r="AX328" s="15" t="s">
        <v>74</v>
      </c>
      <c r="AY328" s="233" t="s">
        <v>153</v>
      </c>
    </row>
    <row r="329" spans="1:65" s="13" customFormat="1" x14ac:dyDescent="0.2">
      <c r="B329" s="197"/>
      <c r="C329" s="198"/>
      <c r="D329" s="188" t="s">
        <v>317</v>
      </c>
      <c r="E329" s="199" t="s">
        <v>28</v>
      </c>
      <c r="F329" s="200" t="s">
        <v>1272</v>
      </c>
      <c r="G329" s="198"/>
      <c r="H329" s="201">
        <v>0.96</v>
      </c>
      <c r="I329" s="202"/>
      <c r="J329" s="198"/>
      <c r="K329" s="198"/>
      <c r="L329" s="203"/>
      <c r="M329" s="204"/>
      <c r="N329" s="205"/>
      <c r="O329" s="205"/>
      <c r="P329" s="205"/>
      <c r="Q329" s="205"/>
      <c r="R329" s="205"/>
      <c r="S329" s="205"/>
      <c r="T329" s="206"/>
      <c r="AT329" s="207" t="s">
        <v>317</v>
      </c>
      <c r="AU329" s="207" t="s">
        <v>84</v>
      </c>
      <c r="AV329" s="13" t="s">
        <v>84</v>
      </c>
      <c r="AW329" s="13" t="s">
        <v>35</v>
      </c>
      <c r="AX329" s="13" t="s">
        <v>82</v>
      </c>
      <c r="AY329" s="207" t="s">
        <v>153</v>
      </c>
    </row>
    <row r="330" spans="1:65" s="2" customFormat="1" ht="24" x14ac:dyDescent="0.2">
      <c r="A330" s="36"/>
      <c r="B330" s="37"/>
      <c r="C330" s="175" t="s">
        <v>292</v>
      </c>
      <c r="D330" s="175" t="s">
        <v>156</v>
      </c>
      <c r="E330" s="176" t="s">
        <v>1273</v>
      </c>
      <c r="F330" s="177" t="s">
        <v>1274</v>
      </c>
      <c r="G330" s="178" t="s">
        <v>433</v>
      </c>
      <c r="H330" s="179">
        <v>3.9220000000000002</v>
      </c>
      <c r="I330" s="180"/>
      <c r="J330" s="181">
        <f>ROUND(I330*H330,2)</f>
        <v>0</v>
      </c>
      <c r="K330" s="177" t="s">
        <v>315</v>
      </c>
      <c r="L330" s="41"/>
      <c r="M330" s="182" t="s">
        <v>28</v>
      </c>
      <c r="N330" s="183" t="s">
        <v>45</v>
      </c>
      <c r="O330" s="66"/>
      <c r="P330" s="184">
        <f>O330*H330</f>
        <v>0</v>
      </c>
      <c r="Q330" s="184">
        <v>0.12335</v>
      </c>
      <c r="R330" s="184">
        <f>Q330*H330</f>
        <v>0.48377870000000001</v>
      </c>
      <c r="S330" s="184">
        <v>0</v>
      </c>
      <c r="T330" s="185">
        <f>S330*H330</f>
        <v>0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86" t="s">
        <v>167</v>
      </c>
      <c r="AT330" s="186" t="s">
        <v>156</v>
      </c>
      <c r="AU330" s="186" t="s">
        <v>84</v>
      </c>
      <c r="AY330" s="19" t="s">
        <v>153</v>
      </c>
      <c r="BE330" s="187">
        <f>IF(N330="základní",J330,0)</f>
        <v>0</v>
      </c>
      <c r="BF330" s="187">
        <f>IF(N330="snížená",J330,0)</f>
        <v>0</v>
      </c>
      <c r="BG330" s="187">
        <f>IF(N330="zákl. přenesená",J330,0)</f>
        <v>0</v>
      </c>
      <c r="BH330" s="187">
        <f>IF(N330="sníž. přenesená",J330,0)</f>
        <v>0</v>
      </c>
      <c r="BI330" s="187">
        <f>IF(N330="nulová",J330,0)</f>
        <v>0</v>
      </c>
      <c r="BJ330" s="19" t="s">
        <v>82</v>
      </c>
      <c r="BK330" s="187">
        <f>ROUND(I330*H330,2)</f>
        <v>0</v>
      </c>
      <c r="BL330" s="19" t="s">
        <v>167</v>
      </c>
      <c r="BM330" s="186" t="s">
        <v>1275</v>
      </c>
    </row>
    <row r="331" spans="1:65" s="15" customFormat="1" x14ac:dyDescent="0.2">
      <c r="B331" s="224"/>
      <c r="C331" s="225"/>
      <c r="D331" s="188" t="s">
        <v>317</v>
      </c>
      <c r="E331" s="226" t="s">
        <v>28</v>
      </c>
      <c r="F331" s="227" t="s">
        <v>1271</v>
      </c>
      <c r="G331" s="225"/>
      <c r="H331" s="226" t="s">
        <v>28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317</v>
      </c>
      <c r="AU331" s="233" t="s">
        <v>84</v>
      </c>
      <c r="AV331" s="15" t="s">
        <v>82</v>
      </c>
      <c r="AW331" s="15" t="s">
        <v>35</v>
      </c>
      <c r="AX331" s="15" t="s">
        <v>74</v>
      </c>
      <c r="AY331" s="233" t="s">
        <v>153</v>
      </c>
    </row>
    <row r="332" spans="1:65" s="13" customFormat="1" x14ac:dyDescent="0.2">
      <c r="B332" s="197"/>
      <c r="C332" s="198"/>
      <c r="D332" s="188" t="s">
        <v>317</v>
      </c>
      <c r="E332" s="199" t="s">
        <v>28</v>
      </c>
      <c r="F332" s="200" t="s">
        <v>1276</v>
      </c>
      <c r="G332" s="198"/>
      <c r="H332" s="201">
        <v>1.44</v>
      </c>
      <c r="I332" s="202"/>
      <c r="J332" s="198"/>
      <c r="K332" s="198"/>
      <c r="L332" s="203"/>
      <c r="M332" s="204"/>
      <c r="N332" s="205"/>
      <c r="O332" s="205"/>
      <c r="P332" s="205"/>
      <c r="Q332" s="205"/>
      <c r="R332" s="205"/>
      <c r="S332" s="205"/>
      <c r="T332" s="206"/>
      <c r="AT332" s="207" t="s">
        <v>317</v>
      </c>
      <c r="AU332" s="207" t="s">
        <v>84</v>
      </c>
      <c r="AV332" s="13" t="s">
        <v>84</v>
      </c>
      <c r="AW332" s="13" t="s">
        <v>35</v>
      </c>
      <c r="AX332" s="13" t="s">
        <v>74</v>
      </c>
      <c r="AY332" s="207" t="s">
        <v>153</v>
      </c>
    </row>
    <row r="333" spans="1:65" s="15" customFormat="1" x14ac:dyDescent="0.2">
      <c r="B333" s="224"/>
      <c r="C333" s="225"/>
      <c r="D333" s="188" t="s">
        <v>317</v>
      </c>
      <c r="E333" s="226" t="s">
        <v>28</v>
      </c>
      <c r="F333" s="227" t="s">
        <v>1277</v>
      </c>
      <c r="G333" s="225"/>
      <c r="H333" s="226" t="s">
        <v>28</v>
      </c>
      <c r="I333" s="228"/>
      <c r="J333" s="225"/>
      <c r="K333" s="225"/>
      <c r="L333" s="229"/>
      <c r="M333" s="230"/>
      <c r="N333" s="231"/>
      <c r="O333" s="231"/>
      <c r="P333" s="231"/>
      <c r="Q333" s="231"/>
      <c r="R333" s="231"/>
      <c r="S333" s="231"/>
      <c r="T333" s="232"/>
      <c r="AT333" s="233" t="s">
        <v>317</v>
      </c>
      <c r="AU333" s="233" t="s">
        <v>84</v>
      </c>
      <c r="AV333" s="15" t="s">
        <v>82</v>
      </c>
      <c r="AW333" s="15" t="s">
        <v>35</v>
      </c>
      <c r="AX333" s="15" t="s">
        <v>74</v>
      </c>
      <c r="AY333" s="233" t="s">
        <v>153</v>
      </c>
    </row>
    <row r="334" spans="1:65" s="13" customFormat="1" x14ac:dyDescent="0.2">
      <c r="B334" s="197"/>
      <c r="C334" s="198"/>
      <c r="D334" s="188" t="s">
        <v>317</v>
      </c>
      <c r="E334" s="199" t="s">
        <v>28</v>
      </c>
      <c r="F334" s="200" t="s">
        <v>1278</v>
      </c>
      <c r="G334" s="198"/>
      <c r="H334" s="201">
        <v>1.2410000000000001</v>
      </c>
      <c r="I334" s="202"/>
      <c r="J334" s="198"/>
      <c r="K334" s="198"/>
      <c r="L334" s="203"/>
      <c r="M334" s="204"/>
      <c r="N334" s="205"/>
      <c r="O334" s="205"/>
      <c r="P334" s="205"/>
      <c r="Q334" s="205"/>
      <c r="R334" s="205"/>
      <c r="S334" s="205"/>
      <c r="T334" s="206"/>
      <c r="AT334" s="207" t="s">
        <v>317</v>
      </c>
      <c r="AU334" s="207" t="s">
        <v>84</v>
      </c>
      <c r="AV334" s="13" t="s">
        <v>84</v>
      </c>
      <c r="AW334" s="13" t="s">
        <v>35</v>
      </c>
      <c r="AX334" s="13" t="s">
        <v>74</v>
      </c>
      <c r="AY334" s="207" t="s">
        <v>153</v>
      </c>
    </row>
    <row r="335" spans="1:65" s="15" customFormat="1" x14ac:dyDescent="0.2">
      <c r="B335" s="224"/>
      <c r="C335" s="225"/>
      <c r="D335" s="188" t="s">
        <v>317</v>
      </c>
      <c r="E335" s="226" t="s">
        <v>28</v>
      </c>
      <c r="F335" s="227" t="s">
        <v>1279</v>
      </c>
      <c r="G335" s="225"/>
      <c r="H335" s="226" t="s">
        <v>28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317</v>
      </c>
      <c r="AU335" s="233" t="s">
        <v>84</v>
      </c>
      <c r="AV335" s="15" t="s">
        <v>82</v>
      </c>
      <c r="AW335" s="15" t="s">
        <v>35</v>
      </c>
      <c r="AX335" s="15" t="s">
        <v>74</v>
      </c>
      <c r="AY335" s="233" t="s">
        <v>153</v>
      </c>
    </row>
    <row r="336" spans="1:65" s="13" customFormat="1" x14ac:dyDescent="0.2">
      <c r="B336" s="197"/>
      <c r="C336" s="198"/>
      <c r="D336" s="188" t="s">
        <v>317</v>
      </c>
      <c r="E336" s="199" t="s">
        <v>28</v>
      </c>
      <c r="F336" s="200" t="s">
        <v>1278</v>
      </c>
      <c r="G336" s="198"/>
      <c r="H336" s="201">
        <v>1.2410000000000001</v>
      </c>
      <c r="I336" s="202"/>
      <c r="J336" s="198"/>
      <c r="K336" s="198"/>
      <c r="L336" s="203"/>
      <c r="M336" s="204"/>
      <c r="N336" s="205"/>
      <c r="O336" s="205"/>
      <c r="P336" s="205"/>
      <c r="Q336" s="205"/>
      <c r="R336" s="205"/>
      <c r="S336" s="205"/>
      <c r="T336" s="206"/>
      <c r="AT336" s="207" t="s">
        <v>317</v>
      </c>
      <c r="AU336" s="207" t="s">
        <v>84</v>
      </c>
      <c r="AV336" s="13" t="s">
        <v>84</v>
      </c>
      <c r="AW336" s="13" t="s">
        <v>35</v>
      </c>
      <c r="AX336" s="13" t="s">
        <v>74</v>
      </c>
      <c r="AY336" s="207" t="s">
        <v>153</v>
      </c>
    </row>
    <row r="337" spans="1:65" s="14" customFormat="1" x14ac:dyDescent="0.2">
      <c r="B337" s="208"/>
      <c r="C337" s="209"/>
      <c r="D337" s="188" t="s">
        <v>317</v>
      </c>
      <c r="E337" s="210" t="s">
        <v>28</v>
      </c>
      <c r="F337" s="211" t="s">
        <v>353</v>
      </c>
      <c r="G337" s="209"/>
      <c r="H337" s="212">
        <v>3.9220000000000002</v>
      </c>
      <c r="I337" s="213"/>
      <c r="J337" s="209"/>
      <c r="K337" s="209"/>
      <c r="L337" s="214"/>
      <c r="M337" s="215"/>
      <c r="N337" s="216"/>
      <c r="O337" s="216"/>
      <c r="P337" s="216"/>
      <c r="Q337" s="216"/>
      <c r="R337" s="216"/>
      <c r="S337" s="216"/>
      <c r="T337" s="217"/>
      <c r="AT337" s="218" t="s">
        <v>317</v>
      </c>
      <c r="AU337" s="218" t="s">
        <v>84</v>
      </c>
      <c r="AV337" s="14" t="s">
        <v>167</v>
      </c>
      <c r="AW337" s="14" t="s">
        <v>35</v>
      </c>
      <c r="AX337" s="14" t="s">
        <v>82</v>
      </c>
      <c r="AY337" s="218" t="s">
        <v>153</v>
      </c>
    </row>
    <row r="338" spans="1:65" s="2" customFormat="1" ht="24" x14ac:dyDescent="0.2">
      <c r="A338" s="36"/>
      <c r="B338" s="37"/>
      <c r="C338" s="175" t="s">
        <v>296</v>
      </c>
      <c r="D338" s="175" t="s">
        <v>156</v>
      </c>
      <c r="E338" s="176" t="s">
        <v>1280</v>
      </c>
      <c r="F338" s="177" t="s">
        <v>1281</v>
      </c>
      <c r="G338" s="178" t="s">
        <v>433</v>
      </c>
      <c r="H338" s="179">
        <v>62.738</v>
      </c>
      <c r="I338" s="180"/>
      <c r="J338" s="181">
        <f>ROUND(I338*H338,2)</f>
        <v>0</v>
      </c>
      <c r="K338" s="177" t="s">
        <v>315</v>
      </c>
      <c r="L338" s="41"/>
      <c r="M338" s="182" t="s">
        <v>28</v>
      </c>
      <c r="N338" s="183" t="s">
        <v>45</v>
      </c>
      <c r="O338" s="66"/>
      <c r="P338" s="184">
        <f>O338*H338</f>
        <v>0</v>
      </c>
      <c r="Q338" s="184">
        <v>0.11549</v>
      </c>
      <c r="R338" s="184">
        <f>Q338*H338</f>
        <v>7.24561162</v>
      </c>
      <c r="S338" s="184">
        <v>0</v>
      </c>
      <c r="T338" s="185">
        <f>S338*H338</f>
        <v>0</v>
      </c>
      <c r="U338" s="36"/>
      <c r="V338" s="36"/>
      <c r="W338" s="36"/>
      <c r="X338" s="36"/>
      <c r="Y338" s="36"/>
      <c r="Z338" s="36"/>
      <c r="AA338" s="36"/>
      <c r="AB338" s="36"/>
      <c r="AC338" s="36"/>
      <c r="AD338" s="36"/>
      <c r="AE338" s="36"/>
      <c r="AR338" s="186" t="s">
        <v>167</v>
      </c>
      <c r="AT338" s="186" t="s">
        <v>156</v>
      </c>
      <c r="AU338" s="186" t="s">
        <v>84</v>
      </c>
      <c r="AY338" s="19" t="s">
        <v>153</v>
      </c>
      <c r="BE338" s="187">
        <f>IF(N338="základní",J338,0)</f>
        <v>0</v>
      </c>
      <c r="BF338" s="187">
        <f>IF(N338="snížená",J338,0)</f>
        <v>0</v>
      </c>
      <c r="BG338" s="187">
        <f>IF(N338="zákl. přenesená",J338,0)</f>
        <v>0</v>
      </c>
      <c r="BH338" s="187">
        <f>IF(N338="sníž. přenesená",J338,0)</f>
        <v>0</v>
      </c>
      <c r="BI338" s="187">
        <f>IF(N338="nulová",J338,0)</f>
        <v>0</v>
      </c>
      <c r="BJ338" s="19" t="s">
        <v>82</v>
      </c>
      <c r="BK338" s="187">
        <f>ROUND(I338*H338,2)</f>
        <v>0</v>
      </c>
      <c r="BL338" s="19" t="s">
        <v>167</v>
      </c>
      <c r="BM338" s="186" t="s">
        <v>1282</v>
      </c>
    </row>
    <row r="339" spans="1:65" s="2" customFormat="1" ht="19.5" x14ac:dyDescent="0.2">
      <c r="A339" s="36"/>
      <c r="B339" s="37"/>
      <c r="C339" s="38"/>
      <c r="D339" s="188" t="s">
        <v>194</v>
      </c>
      <c r="E339" s="38"/>
      <c r="F339" s="189" t="s">
        <v>1283</v>
      </c>
      <c r="G339" s="38"/>
      <c r="H339" s="38"/>
      <c r="I339" s="190"/>
      <c r="J339" s="38"/>
      <c r="K339" s="38"/>
      <c r="L339" s="41"/>
      <c r="M339" s="191"/>
      <c r="N339" s="192"/>
      <c r="O339" s="66"/>
      <c r="P339" s="66"/>
      <c r="Q339" s="66"/>
      <c r="R339" s="66"/>
      <c r="S339" s="66"/>
      <c r="T339" s="67"/>
      <c r="U339" s="36"/>
      <c r="V339" s="36"/>
      <c r="W339" s="36"/>
      <c r="X339" s="36"/>
      <c r="Y339" s="36"/>
      <c r="Z339" s="36"/>
      <c r="AA339" s="36"/>
      <c r="AB339" s="36"/>
      <c r="AC339" s="36"/>
      <c r="AD339" s="36"/>
      <c r="AE339" s="36"/>
      <c r="AT339" s="19" t="s">
        <v>194</v>
      </c>
      <c r="AU339" s="19" t="s">
        <v>84</v>
      </c>
    </row>
    <row r="340" spans="1:65" s="15" customFormat="1" x14ac:dyDescent="0.2">
      <c r="B340" s="224"/>
      <c r="C340" s="225"/>
      <c r="D340" s="188" t="s">
        <v>317</v>
      </c>
      <c r="E340" s="226" t="s">
        <v>28</v>
      </c>
      <c r="F340" s="227" t="s">
        <v>1284</v>
      </c>
      <c r="G340" s="225"/>
      <c r="H340" s="226" t="s">
        <v>28</v>
      </c>
      <c r="I340" s="228"/>
      <c r="J340" s="225"/>
      <c r="K340" s="225"/>
      <c r="L340" s="229"/>
      <c r="M340" s="230"/>
      <c r="N340" s="231"/>
      <c r="O340" s="231"/>
      <c r="P340" s="231"/>
      <c r="Q340" s="231"/>
      <c r="R340" s="231"/>
      <c r="S340" s="231"/>
      <c r="T340" s="232"/>
      <c r="AT340" s="233" t="s">
        <v>317</v>
      </c>
      <c r="AU340" s="233" t="s">
        <v>84</v>
      </c>
      <c r="AV340" s="15" t="s">
        <v>82</v>
      </c>
      <c r="AW340" s="15" t="s">
        <v>35</v>
      </c>
      <c r="AX340" s="15" t="s">
        <v>74</v>
      </c>
      <c r="AY340" s="233" t="s">
        <v>153</v>
      </c>
    </row>
    <row r="341" spans="1:65" s="13" customFormat="1" x14ac:dyDescent="0.2">
      <c r="B341" s="197"/>
      <c r="C341" s="198"/>
      <c r="D341" s="188" t="s">
        <v>317</v>
      </c>
      <c r="E341" s="199" t="s">
        <v>28</v>
      </c>
      <c r="F341" s="200" t="s">
        <v>1285</v>
      </c>
      <c r="G341" s="198"/>
      <c r="H341" s="201">
        <v>16.297999999999998</v>
      </c>
      <c r="I341" s="202"/>
      <c r="J341" s="198"/>
      <c r="K341" s="198"/>
      <c r="L341" s="203"/>
      <c r="M341" s="204"/>
      <c r="N341" s="205"/>
      <c r="O341" s="205"/>
      <c r="P341" s="205"/>
      <c r="Q341" s="205"/>
      <c r="R341" s="205"/>
      <c r="S341" s="205"/>
      <c r="T341" s="206"/>
      <c r="AT341" s="207" t="s">
        <v>317</v>
      </c>
      <c r="AU341" s="207" t="s">
        <v>84</v>
      </c>
      <c r="AV341" s="13" t="s">
        <v>84</v>
      </c>
      <c r="AW341" s="13" t="s">
        <v>35</v>
      </c>
      <c r="AX341" s="13" t="s">
        <v>74</v>
      </c>
      <c r="AY341" s="207" t="s">
        <v>153</v>
      </c>
    </row>
    <row r="342" spans="1:65" s="15" customFormat="1" x14ac:dyDescent="0.2">
      <c r="B342" s="224"/>
      <c r="C342" s="225"/>
      <c r="D342" s="188" t="s">
        <v>317</v>
      </c>
      <c r="E342" s="226" t="s">
        <v>28</v>
      </c>
      <c r="F342" s="227" t="s">
        <v>1286</v>
      </c>
      <c r="G342" s="225"/>
      <c r="H342" s="226" t="s">
        <v>28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317</v>
      </c>
      <c r="AU342" s="233" t="s">
        <v>84</v>
      </c>
      <c r="AV342" s="15" t="s">
        <v>82</v>
      </c>
      <c r="AW342" s="15" t="s">
        <v>35</v>
      </c>
      <c r="AX342" s="15" t="s">
        <v>74</v>
      </c>
      <c r="AY342" s="233" t="s">
        <v>153</v>
      </c>
    </row>
    <row r="343" spans="1:65" s="13" customFormat="1" x14ac:dyDescent="0.2">
      <c r="B343" s="197"/>
      <c r="C343" s="198"/>
      <c r="D343" s="188" t="s">
        <v>317</v>
      </c>
      <c r="E343" s="199" t="s">
        <v>28</v>
      </c>
      <c r="F343" s="200" t="s">
        <v>1287</v>
      </c>
      <c r="G343" s="198"/>
      <c r="H343" s="201">
        <v>39.479999999999997</v>
      </c>
      <c r="I343" s="202"/>
      <c r="J343" s="198"/>
      <c r="K343" s="198"/>
      <c r="L343" s="203"/>
      <c r="M343" s="204"/>
      <c r="N343" s="205"/>
      <c r="O343" s="205"/>
      <c r="P343" s="205"/>
      <c r="Q343" s="205"/>
      <c r="R343" s="205"/>
      <c r="S343" s="205"/>
      <c r="T343" s="206"/>
      <c r="AT343" s="207" t="s">
        <v>317</v>
      </c>
      <c r="AU343" s="207" t="s">
        <v>84</v>
      </c>
      <c r="AV343" s="13" t="s">
        <v>84</v>
      </c>
      <c r="AW343" s="13" t="s">
        <v>35</v>
      </c>
      <c r="AX343" s="13" t="s">
        <v>74</v>
      </c>
      <c r="AY343" s="207" t="s">
        <v>153</v>
      </c>
    </row>
    <row r="344" spans="1:65" s="13" customFormat="1" x14ac:dyDescent="0.2">
      <c r="B344" s="197"/>
      <c r="C344" s="198"/>
      <c r="D344" s="188" t="s">
        <v>317</v>
      </c>
      <c r="E344" s="199" t="s">
        <v>28</v>
      </c>
      <c r="F344" s="200" t="s">
        <v>1288</v>
      </c>
      <c r="G344" s="198"/>
      <c r="H344" s="201">
        <v>6.96</v>
      </c>
      <c r="I344" s="202"/>
      <c r="J344" s="198"/>
      <c r="K344" s="198"/>
      <c r="L344" s="203"/>
      <c r="M344" s="204"/>
      <c r="N344" s="205"/>
      <c r="O344" s="205"/>
      <c r="P344" s="205"/>
      <c r="Q344" s="205"/>
      <c r="R344" s="205"/>
      <c r="S344" s="205"/>
      <c r="T344" s="206"/>
      <c r="AT344" s="207" t="s">
        <v>317</v>
      </c>
      <c r="AU344" s="207" t="s">
        <v>84</v>
      </c>
      <c r="AV344" s="13" t="s">
        <v>84</v>
      </c>
      <c r="AW344" s="13" t="s">
        <v>35</v>
      </c>
      <c r="AX344" s="13" t="s">
        <v>74</v>
      </c>
      <c r="AY344" s="207" t="s">
        <v>153</v>
      </c>
    </row>
    <row r="345" spans="1:65" s="14" customFormat="1" x14ac:dyDescent="0.2">
      <c r="B345" s="208"/>
      <c r="C345" s="209"/>
      <c r="D345" s="188" t="s">
        <v>317</v>
      </c>
      <c r="E345" s="210" t="s">
        <v>28</v>
      </c>
      <c r="F345" s="211" t="s">
        <v>353</v>
      </c>
      <c r="G345" s="209"/>
      <c r="H345" s="212">
        <v>62.738</v>
      </c>
      <c r="I345" s="213"/>
      <c r="J345" s="209"/>
      <c r="K345" s="209"/>
      <c r="L345" s="214"/>
      <c r="M345" s="215"/>
      <c r="N345" s="216"/>
      <c r="O345" s="216"/>
      <c r="P345" s="216"/>
      <c r="Q345" s="216"/>
      <c r="R345" s="216"/>
      <c r="S345" s="216"/>
      <c r="T345" s="217"/>
      <c r="AT345" s="218" t="s">
        <v>317</v>
      </c>
      <c r="AU345" s="218" t="s">
        <v>84</v>
      </c>
      <c r="AV345" s="14" t="s">
        <v>167</v>
      </c>
      <c r="AW345" s="14" t="s">
        <v>35</v>
      </c>
      <c r="AX345" s="14" t="s">
        <v>82</v>
      </c>
      <c r="AY345" s="218" t="s">
        <v>153</v>
      </c>
    </row>
    <row r="346" spans="1:65" s="2" customFormat="1" ht="21.75" customHeight="1" x14ac:dyDescent="0.2">
      <c r="A346" s="36"/>
      <c r="B346" s="37"/>
      <c r="C346" s="175" t="s">
        <v>657</v>
      </c>
      <c r="D346" s="175" t="s">
        <v>156</v>
      </c>
      <c r="E346" s="176" t="s">
        <v>1289</v>
      </c>
      <c r="F346" s="177" t="s">
        <v>1290</v>
      </c>
      <c r="G346" s="178" t="s">
        <v>433</v>
      </c>
      <c r="H346" s="179">
        <v>13.74</v>
      </c>
      <c r="I346" s="180"/>
      <c r="J346" s="181">
        <f>ROUND(I346*H346,2)</f>
        <v>0</v>
      </c>
      <c r="K346" s="177" t="s">
        <v>315</v>
      </c>
      <c r="L346" s="41"/>
      <c r="M346" s="182" t="s">
        <v>28</v>
      </c>
      <c r="N346" s="183" t="s">
        <v>45</v>
      </c>
      <c r="O346" s="66"/>
      <c r="P346" s="184">
        <f>O346*H346</f>
        <v>0</v>
      </c>
      <c r="Q346" s="184">
        <v>0.13883999999999999</v>
      </c>
      <c r="R346" s="184">
        <f>Q346*H346</f>
        <v>1.9076616</v>
      </c>
      <c r="S346" s="184">
        <v>0</v>
      </c>
      <c r="T346" s="185">
        <f>S346*H346</f>
        <v>0</v>
      </c>
      <c r="U346" s="36"/>
      <c r="V346" s="36"/>
      <c r="W346" s="36"/>
      <c r="X346" s="36"/>
      <c r="Y346" s="36"/>
      <c r="Z346" s="36"/>
      <c r="AA346" s="36"/>
      <c r="AB346" s="36"/>
      <c r="AC346" s="36"/>
      <c r="AD346" s="36"/>
      <c r="AE346" s="36"/>
      <c r="AR346" s="186" t="s">
        <v>167</v>
      </c>
      <c r="AT346" s="186" t="s">
        <v>156</v>
      </c>
      <c r="AU346" s="186" t="s">
        <v>84</v>
      </c>
      <c r="AY346" s="19" t="s">
        <v>153</v>
      </c>
      <c r="BE346" s="187">
        <f>IF(N346="základní",J346,0)</f>
        <v>0</v>
      </c>
      <c r="BF346" s="187">
        <f>IF(N346="snížená",J346,0)</f>
        <v>0</v>
      </c>
      <c r="BG346" s="187">
        <f>IF(N346="zákl. přenesená",J346,0)</f>
        <v>0</v>
      </c>
      <c r="BH346" s="187">
        <f>IF(N346="sníž. přenesená",J346,0)</f>
        <v>0</v>
      </c>
      <c r="BI346" s="187">
        <f>IF(N346="nulová",J346,0)</f>
        <v>0</v>
      </c>
      <c r="BJ346" s="19" t="s">
        <v>82</v>
      </c>
      <c r="BK346" s="187">
        <f>ROUND(I346*H346,2)</f>
        <v>0</v>
      </c>
      <c r="BL346" s="19" t="s">
        <v>167</v>
      </c>
      <c r="BM346" s="186" t="s">
        <v>1291</v>
      </c>
    </row>
    <row r="347" spans="1:65" s="2" customFormat="1" ht="19.5" x14ac:dyDescent="0.2">
      <c r="A347" s="36"/>
      <c r="B347" s="37"/>
      <c r="C347" s="38"/>
      <c r="D347" s="188" t="s">
        <v>194</v>
      </c>
      <c r="E347" s="38"/>
      <c r="F347" s="189" t="s">
        <v>1283</v>
      </c>
      <c r="G347" s="38"/>
      <c r="H347" s="38"/>
      <c r="I347" s="190"/>
      <c r="J347" s="38"/>
      <c r="K347" s="38"/>
      <c r="L347" s="41"/>
      <c r="M347" s="191"/>
      <c r="N347" s="192"/>
      <c r="O347" s="66"/>
      <c r="P347" s="66"/>
      <c r="Q347" s="66"/>
      <c r="R347" s="66"/>
      <c r="S347" s="66"/>
      <c r="T347" s="67"/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T347" s="19" t="s">
        <v>194</v>
      </c>
      <c r="AU347" s="19" t="s">
        <v>84</v>
      </c>
    </row>
    <row r="348" spans="1:65" s="15" customFormat="1" x14ac:dyDescent="0.2">
      <c r="B348" s="224"/>
      <c r="C348" s="225"/>
      <c r="D348" s="188" t="s">
        <v>317</v>
      </c>
      <c r="E348" s="226" t="s">
        <v>28</v>
      </c>
      <c r="F348" s="227" t="s">
        <v>1292</v>
      </c>
      <c r="G348" s="225"/>
      <c r="H348" s="226" t="s">
        <v>28</v>
      </c>
      <c r="I348" s="228"/>
      <c r="J348" s="225"/>
      <c r="K348" s="225"/>
      <c r="L348" s="229"/>
      <c r="M348" s="230"/>
      <c r="N348" s="231"/>
      <c r="O348" s="231"/>
      <c r="P348" s="231"/>
      <c r="Q348" s="231"/>
      <c r="R348" s="231"/>
      <c r="S348" s="231"/>
      <c r="T348" s="232"/>
      <c r="AT348" s="233" t="s">
        <v>317</v>
      </c>
      <c r="AU348" s="233" t="s">
        <v>84</v>
      </c>
      <c r="AV348" s="15" t="s">
        <v>82</v>
      </c>
      <c r="AW348" s="15" t="s">
        <v>35</v>
      </c>
      <c r="AX348" s="15" t="s">
        <v>74</v>
      </c>
      <c r="AY348" s="233" t="s">
        <v>153</v>
      </c>
    </row>
    <row r="349" spans="1:65" s="13" customFormat="1" x14ac:dyDescent="0.2">
      <c r="B349" s="197"/>
      <c r="C349" s="198"/>
      <c r="D349" s="188" t="s">
        <v>317</v>
      </c>
      <c r="E349" s="199" t="s">
        <v>28</v>
      </c>
      <c r="F349" s="200" t="s">
        <v>1293</v>
      </c>
      <c r="G349" s="198"/>
      <c r="H349" s="201">
        <v>0.96</v>
      </c>
      <c r="I349" s="202"/>
      <c r="J349" s="198"/>
      <c r="K349" s="198"/>
      <c r="L349" s="203"/>
      <c r="M349" s="204"/>
      <c r="N349" s="205"/>
      <c r="O349" s="205"/>
      <c r="P349" s="205"/>
      <c r="Q349" s="205"/>
      <c r="R349" s="205"/>
      <c r="S349" s="205"/>
      <c r="T349" s="206"/>
      <c r="AT349" s="207" t="s">
        <v>317</v>
      </c>
      <c r="AU349" s="207" t="s">
        <v>84</v>
      </c>
      <c r="AV349" s="13" t="s">
        <v>84</v>
      </c>
      <c r="AW349" s="13" t="s">
        <v>35</v>
      </c>
      <c r="AX349" s="13" t="s">
        <v>74</v>
      </c>
      <c r="AY349" s="207" t="s">
        <v>153</v>
      </c>
    </row>
    <row r="350" spans="1:65" s="15" customFormat="1" x14ac:dyDescent="0.2">
      <c r="B350" s="224"/>
      <c r="C350" s="225"/>
      <c r="D350" s="188" t="s">
        <v>317</v>
      </c>
      <c r="E350" s="226" t="s">
        <v>28</v>
      </c>
      <c r="F350" s="227" t="s">
        <v>1271</v>
      </c>
      <c r="G350" s="225"/>
      <c r="H350" s="226" t="s">
        <v>28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317</v>
      </c>
      <c r="AU350" s="233" t="s">
        <v>84</v>
      </c>
      <c r="AV350" s="15" t="s">
        <v>82</v>
      </c>
      <c r="AW350" s="15" t="s">
        <v>35</v>
      </c>
      <c r="AX350" s="15" t="s">
        <v>74</v>
      </c>
      <c r="AY350" s="233" t="s">
        <v>153</v>
      </c>
    </row>
    <row r="351" spans="1:65" s="13" customFormat="1" x14ac:dyDescent="0.2">
      <c r="B351" s="197"/>
      <c r="C351" s="198"/>
      <c r="D351" s="188" t="s">
        <v>317</v>
      </c>
      <c r="E351" s="199" t="s">
        <v>28</v>
      </c>
      <c r="F351" s="200" t="s">
        <v>1294</v>
      </c>
      <c r="G351" s="198"/>
      <c r="H351" s="201">
        <v>4.4400000000000004</v>
      </c>
      <c r="I351" s="202"/>
      <c r="J351" s="198"/>
      <c r="K351" s="198"/>
      <c r="L351" s="203"/>
      <c r="M351" s="204"/>
      <c r="N351" s="205"/>
      <c r="O351" s="205"/>
      <c r="P351" s="205"/>
      <c r="Q351" s="205"/>
      <c r="R351" s="205"/>
      <c r="S351" s="205"/>
      <c r="T351" s="206"/>
      <c r="AT351" s="207" t="s">
        <v>317</v>
      </c>
      <c r="AU351" s="207" t="s">
        <v>84</v>
      </c>
      <c r="AV351" s="13" t="s">
        <v>84</v>
      </c>
      <c r="AW351" s="13" t="s">
        <v>35</v>
      </c>
      <c r="AX351" s="13" t="s">
        <v>74</v>
      </c>
      <c r="AY351" s="207" t="s">
        <v>153</v>
      </c>
    </row>
    <row r="352" spans="1:65" s="15" customFormat="1" x14ac:dyDescent="0.2">
      <c r="B352" s="224"/>
      <c r="C352" s="225"/>
      <c r="D352" s="188" t="s">
        <v>317</v>
      </c>
      <c r="E352" s="226" t="s">
        <v>28</v>
      </c>
      <c r="F352" s="227" t="s">
        <v>1277</v>
      </c>
      <c r="G352" s="225"/>
      <c r="H352" s="226" t="s">
        <v>28</v>
      </c>
      <c r="I352" s="228"/>
      <c r="J352" s="225"/>
      <c r="K352" s="225"/>
      <c r="L352" s="229"/>
      <c r="M352" s="230"/>
      <c r="N352" s="231"/>
      <c r="O352" s="231"/>
      <c r="P352" s="231"/>
      <c r="Q352" s="231"/>
      <c r="R352" s="231"/>
      <c r="S352" s="231"/>
      <c r="T352" s="232"/>
      <c r="AT352" s="233" t="s">
        <v>317</v>
      </c>
      <c r="AU352" s="233" t="s">
        <v>84</v>
      </c>
      <c r="AV352" s="15" t="s">
        <v>82</v>
      </c>
      <c r="AW352" s="15" t="s">
        <v>35</v>
      </c>
      <c r="AX352" s="15" t="s">
        <v>74</v>
      </c>
      <c r="AY352" s="233" t="s">
        <v>153</v>
      </c>
    </row>
    <row r="353" spans="1:65" s="13" customFormat="1" x14ac:dyDescent="0.2">
      <c r="B353" s="197"/>
      <c r="C353" s="198"/>
      <c r="D353" s="188" t="s">
        <v>317</v>
      </c>
      <c r="E353" s="199" t="s">
        <v>28</v>
      </c>
      <c r="F353" s="200" t="s">
        <v>1295</v>
      </c>
      <c r="G353" s="198"/>
      <c r="H353" s="201">
        <v>4.62</v>
      </c>
      <c r="I353" s="202"/>
      <c r="J353" s="198"/>
      <c r="K353" s="198"/>
      <c r="L353" s="203"/>
      <c r="M353" s="204"/>
      <c r="N353" s="205"/>
      <c r="O353" s="205"/>
      <c r="P353" s="205"/>
      <c r="Q353" s="205"/>
      <c r="R353" s="205"/>
      <c r="S353" s="205"/>
      <c r="T353" s="206"/>
      <c r="AT353" s="207" t="s">
        <v>317</v>
      </c>
      <c r="AU353" s="207" t="s">
        <v>84</v>
      </c>
      <c r="AV353" s="13" t="s">
        <v>84</v>
      </c>
      <c r="AW353" s="13" t="s">
        <v>35</v>
      </c>
      <c r="AX353" s="13" t="s">
        <v>74</v>
      </c>
      <c r="AY353" s="207" t="s">
        <v>153</v>
      </c>
    </row>
    <row r="354" spans="1:65" s="15" customFormat="1" x14ac:dyDescent="0.2">
      <c r="B354" s="224"/>
      <c r="C354" s="225"/>
      <c r="D354" s="188" t="s">
        <v>317</v>
      </c>
      <c r="E354" s="226" t="s">
        <v>28</v>
      </c>
      <c r="F354" s="227" t="s">
        <v>1279</v>
      </c>
      <c r="G354" s="225"/>
      <c r="H354" s="226" t="s">
        <v>28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317</v>
      </c>
      <c r="AU354" s="233" t="s">
        <v>84</v>
      </c>
      <c r="AV354" s="15" t="s">
        <v>82</v>
      </c>
      <c r="AW354" s="15" t="s">
        <v>35</v>
      </c>
      <c r="AX354" s="15" t="s">
        <v>74</v>
      </c>
      <c r="AY354" s="233" t="s">
        <v>153</v>
      </c>
    </row>
    <row r="355" spans="1:65" s="13" customFormat="1" x14ac:dyDescent="0.2">
      <c r="B355" s="197"/>
      <c r="C355" s="198"/>
      <c r="D355" s="188" t="s">
        <v>317</v>
      </c>
      <c r="E355" s="199" t="s">
        <v>28</v>
      </c>
      <c r="F355" s="200" t="s">
        <v>1296</v>
      </c>
      <c r="G355" s="198"/>
      <c r="H355" s="201">
        <v>3.72</v>
      </c>
      <c r="I355" s="202"/>
      <c r="J355" s="198"/>
      <c r="K355" s="198"/>
      <c r="L355" s="203"/>
      <c r="M355" s="204"/>
      <c r="N355" s="205"/>
      <c r="O355" s="205"/>
      <c r="P355" s="205"/>
      <c r="Q355" s="205"/>
      <c r="R355" s="205"/>
      <c r="S355" s="205"/>
      <c r="T355" s="206"/>
      <c r="AT355" s="207" t="s">
        <v>317</v>
      </c>
      <c r="AU355" s="207" t="s">
        <v>84</v>
      </c>
      <c r="AV355" s="13" t="s">
        <v>84</v>
      </c>
      <c r="AW355" s="13" t="s">
        <v>35</v>
      </c>
      <c r="AX355" s="13" t="s">
        <v>74</v>
      </c>
      <c r="AY355" s="207" t="s">
        <v>153</v>
      </c>
    </row>
    <row r="356" spans="1:65" s="14" customFormat="1" x14ac:dyDescent="0.2">
      <c r="B356" s="208"/>
      <c r="C356" s="209"/>
      <c r="D356" s="188" t="s">
        <v>317</v>
      </c>
      <c r="E356" s="210" t="s">
        <v>28</v>
      </c>
      <c r="F356" s="211" t="s">
        <v>353</v>
      </c>
      <c r="G356" s="209"/>
      <c r="H356" s="212">
        <v>13.74</v>
      </c>
      <c r="I356" s="213"/>
      <c r="J356" s="209"/>
      <c r="K356" s="209"/>
      <c r="L356" s="214"/>
      <c r="M356" s="215"/>
      <c r="N356" s="216"/>
      <c r="O356" s="216"/>
      <c r="P356" s="216"/>
      <c r="Q356" s="216"/>
      <c r="R356" s="216"/>
      <c r="S356" s="216"/>
      <c r="T356" s="217"/>
      <c r="AT356" s="218" t="s">
        <v>317</v>
      </c>
      <c r="AU356" s="218" t="s">
        <v>84</v>
      </c>
      <c r="AV356" s="14" t="s">
        <v>167</v>
      </c>
      <c r="AW356" s="14" t="s">
        <v>35</v>
      </c>
      <c r="AX356" s="14" t="s">
        <v>82</v>
      </c>
      <c r="AY356" s="218" t="s">
        <v>153</v>
      </c>
    </row>
    <row r="357" spans="1:65" s="2" customFormat="1" ht="16.5" customHeight="1" x14ac:dyDescent="0.2">
      <c r="A357" s="36"/>
      <c r="B357" s="37"/>
      <c r="C357" s="175" t="s">
        <v>668</v>
      </c>
      <c r="D357" s="175" t="s">
        <v>156</v>
      </c>
      <c r="E357" s="176" t="s">
        <v>1297</v>
      </c>
      <c r="F357" s="177" t="s">
        <v>1298</v>
      </c>
      <c r="G357" s="178" t="s">
        <v>433</v>
      </c>
      <c r="H357" s="179">
        <v>75.05</v>
      </c>
      <c r="I357" s="180"/>
      <c r="J357" s="181">
        <f>ROUND(I357*H357,2)</f>
        <v>0</v>
      </c>
      <c r="K357" s="177" t="s">
        <v>28</v>
      </c>
      <c r="L357" s="41"/>
      <c r="M357" s="182" t="s">
        <v>28</v>
      </c>
      <c r="N357" s="183" t="s">
        <v>45</v>
      </c>
      <c r="O357" s="66"/>
      <c r="P357" s="184">
        <f>O357*H357</f>
        <v>0</v>
      </c>
      <c r="Q357" s="184">
        <v>0.13883999999999999</v>
      </c>
      <c r="R357" s="184">
        <f>Q357*H357</f>
        <v>10.419941999999999</v>
      </c>
      <c r="S357" s="184">
        <v>0</v>
      </c>
      <c r="T357" s="185">
        <f>S357*H357</f>
        <v>0</v>
      </c>
      <c r="U357" s="36"/>
      <c r="V357" s="36"/>
      <c r="W357" s="36"/>
      <c r="X357" s="36"/>
      <c r="Y357" s="36"/>
      <c r="Z357" s="36"/>
      <c r="AA357" s="36"/>
      <c r="AB357" s="36"/>
      <c r="AC357" s="36"/>
      <c r="AD357" s="36"/>
      <c r="AE357" s="36"/>
      <c r="AR357" s="186" t="s">
        <v>167</v>
      </c>
      <c r="AT357" s="186" t="s">
        <v>156</v>
      </c>
      <c r="AU357" s="186" t="s">
        <v>84</v>
      </c>
      <c r="AY357" s="19" t="s">
        <v>153</v>
      </c>
      <c r="BE357" s="187">
        <f>IF(N357="základní",J357,0)</f>
        <v>0</v>
      </c>
      <c r="BF357" s="187">
        <f>IF(N357="snížená",J357,0)</f>
        <v>0</v>
      </c>
      <c r="BG357" s="187">
        <f>IF(N357="zákl. přenesená",J357,0)</f>
        <v>0</v>
      </c>
      <c r="BH357" s="187">
        <f>IF(N357="sníž. přenesená",J357,0)</f>
        <v>0</v>
      </c>
      <c r="BI357" s="187">
        <f>IF(N357="nulová",J357,0)</f>
        <v>0</v>
      </c>
      <c r="BJ357" s="19" t="s">
        <v>82</v>
      </c>
      <c r="BK357" s="187">
        <f>ROUND(I357*H357,2)</f>
        <v>0</v>
      </c>
      <c r="BL357" s="19" t="s">
        <v>167</v>
      </c>
      <c r="BM357" s="186" t="s">
        <v>1299</v>
      </c>
    </row>
    <row r="358" spans="1:65" s="2" customFormat="1" ht="19.5" x14ac:dyDescent="0.2">
      <c r="A358" s="36"/>
      <c r="B358" s="37"/>
      <c r="C358" s="38"/>
      <c r="D358" s="188" t="s">
        <v>194</v>
      </c>
      <c r="E358" s="38"/>
      <c r="F358" s="189" t="s">
        <v>1283</v>
      </c>
      <c r="G358" s="38"/>
      <c r="H358" s="38"/>
      <c r="I358" s="190"/>
      <c r="J358" s="38"/>
      <c r="K358" s="38"/>
      <c r="L358" s="41"/>
      <c r="M358" s="191"/>
      <c r="N358" s="192"/>
      <c r="O358" s="66"/>
      <c r="P358" s="66"/>
      <c r="Q358" s="66"/>
      <c r="R358" s="66"/>
      <c r="S358" s="66"/>
      <c r="T358" s="67"/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T358" s="19" t="s">
        <v>194</v>
      </c>
      <c r="AU358" s="19" t="s">
        <v>84</v>
      </c>
    </row>
    <row r="359" spans="1:65" s="15" customFormat="1" x14ac:dyDescent="0.2">
      <c r="B359" s="224"/>
      <c r="C359" s="225"/>
      <c r="D359" s="188" t="s">
        <v>317</v>
      </c>
      <c r="E359" s="226" t="s">
        <v>28</v>
      </c>
      <c r="F359" s="227" t="s">
        <v>1286</v>
      </c>
      <c r="G359" s="225"/>
      <c r="H359" s="226" t="s">
        <v>28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317</v>
      </c>
      <c r="AU359" s="233" t="s">
        <v>84</v>
      </c>
      <c r="AV359" s="15" t="s">
        <v>82</v>
      </c>
      <c r="AW359" s="15" t="s">
        <v>35</v>
      </c>
      <c r="AX359" s="15" t="s">
        <v>74</v>
      </c>
      <c r="AY359" s="233" t="s">
        <v>153</v>
      </c>
    </row>
    <row r="360" spans="1:65" s="13" customFormat="1" x14ac:dyDescent="0.2">
      <c r="B360" s="197"/>
      <c r="C360" s="198"/>
      <c r="D360" s="188" t="s">
        <v>317</v>
      </c>
      <c r="E360" s="199" t="s">
        <v>28</v>
      </c>
      <c r="F360" s="200" t="s">
        <v>1300</v>
      </c>
      <c r="G360" s="198"/>
      <c r="H360" s="201">
        <v>12.69</v>
      </c>
      <c r="I360" s="202"/>
      <c r="J360" s="198"/>
      <c r="K360" s="198"/>
      <c r="L360" s="203"/>
      <c r="M360" s="204"/>
      <c r="N360" s="205"/>
      <c r="O360" s="205"/>
      <c r="P360" s="205"/>
      <c r="Q360" s="205"/>
      <c r="R360" s="205"/>
      <c r="S360" s="205"/>
      <c r="T360" s="206"/>
      <c r="AT360" s="207" t="s">
        <v>317</v>
      </c>
      <c r="AU360" s="207" t="s">
        <v>84</v>
      </c>
      <c r="AV360" s="13" t="s">
        <v>84</v>
      </c>
      <c r="AW360" s="13" t="s">
        <v>35</v>
      </c>
      <c r="AX360" s="13" t="s">
        <v>74</v>
      </c>
      <c r="AY360" s="207" t="s">
        <v>153</v>
      </c>
    </row>
    <row r="361" spans="1:65" s="15" customFormat="1" x14ac:dyDescent="0.2">
      <c r="B361" s="224"/>
      <c r="C361" s="225"/>
      <c r="D361" s="188" t="s">
        <v>317</v>
      </c>
      <c r="E361" s="226" t="s">
        <v>28</v>
      </c>
      <c r="F361" s="227" t="s">
        <v>1301</v>
      </c>
      <c r="G361" s="225"/>
      <c r="H361" s="226" t="s">
        <v>28</v>
      </c>
      <c r="I361" s="228"/>
      <c r="J361" s="225"/>
      <c r="K361" s="225"/>
      <c r="L361" s="229"/>
      <c r="M361" s="230"/>
      <c r="N361" s="231"/>
      <c r="O361" s="231"/>
      <c r="P361" s="231"/>
      <c r="Q361" s="231"/>
      <c r="R361" s="231"/>
      <c r="S361" s="231"/>
      <c r="T361" s="232"/>
      <c r="AT361" s="233" t="s">
        <v>317</v>
      </c>
      <c r="AU361" s="233" t="s">
        <v>84</v>
      </c>
      <c r="AV361" s="15" t="s">
        <v>82</v>
      </c>
      <c r="AW361" s="15" t="s">
        <v>35</v>
      </c>
      <c r="AX361" s="15" t="s">
        <v>74</v>
      </c>
      <c r="AY361" s="233" t="s">
        <v>153</v>
      </c>
    </row>
    <row r="362" spans="1:65" s="13" customFormat="1" x14ac:dyDescent="0.2">
      <c r="B362" s="197"/>
      <c r="C362" s="198"/>
      <c r="D362" s="188" t="s">
        <v>317</v>
      </c>
      <c r="E362" s="199" t="s">
        <v>28</v>
      </c>
      <c r="F362" s="200" t="s">
        <v>1302</v>
      </c>
      <c r="G362" s="198"/>
      <c r="H362" s="201">
        <v>10.25</v>
      </c>
      <c r="I362" s="202"/>
      <c r="J362" s="198"/>
      <c r="K362" s="198"/>
      <c r="L362" s="203"/>
      <c r="M362" s="204"/>
      <c r="N362" s="205"/>
      <c r="O362" s="205"/>
      <c r="P362" s="205"/>
      <c r="Q362" s="205"/>
      <c r="R362" s="205"/>
      <c r="S362" s="205"/>
      <c r="T362" s="206"/>
      <c r="AT362" s="207" t="s">
        <v>317</v>
      </c>
      <c r="AU362" s="207" t="s">
        <v>84</v>
      </c>
      <c r="AV362" s="13" t="s">
        <v>84</v>
      </c>
      <c r="AW362" s="13" t="s">
        <v>35</v>
      </c>
      <c r="AX362" s="13" t="s">
        <v>74</v>
      </c>
      <c r="AY362" s="207" t="s">
        <v>153</v>
      </c>
    </row>
    <row r="363" spans="1:65" s="15" customFormat="1" x14ac:dyDescent="0.2">
      <c r="B363" s="224"/>
      <c r="C363" s="225"/>
      <c r="D363" s="188" t="s">
        <v>317</v>
      </c>
      <c r="E363" s="226" t="s">
        <v>28</v>
      </c>
      <c r="F363" s="227" t="s">
        <v>1292</v>
      </c>
      <c r="G363" s="225"/>
      <c r="H363" s="226" t="s">
        <v>28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317</v>
      </c>
      <c r="AU363" s="233" t="s">
        <v>84</v>
      </c>
      <c r="AV363" s="15" t="s">
        <v>82</v>
      </c>
      <c r="AW363" s="15" t="s">
        <v>35</v>
      </c>
      <c r="AX363" s="15" t="s">
        <v>74</v>
      </c>
      <c r="AY363" s="233" t="s">
        <v>153</v>
      </c>
    </row>
    <row r="364" spans="1:65" s="13" customFormat="1" x14ac:dyDescent="0.2">
      <c r="B364" s="197"/>
      <c r="C364" s="198"/>
      <c r="D364" s="188" t="s">
        <v>317</v>
      </c>
      <c r="E364" s="199" t="s">
        <v>28</v>
      </c>
      <c r="F364" s="200" t="s">
        <v>1303</v>
      </c>
      <c r="G364" s="198"/>
      <c r="H364" s="201">
        <v>11.52</v>
      </c>
      <c r="I364" s="202"/>
      <c r="J364" s="198"/>
      <c r="K364" s="198"/>
      <c r="L364" s="203"/>
      <c r="M364" s="204"/>
      <c r="N364" s="205"/>
      <c r="O364" s="205"/>
      <c r="P364" s="205"/>
      <c r="Q364" s="205"/>
      <c r="R364" s="205"/>
      <c r="S364" s="205"/>
      <c r="T364" s="206"/>
      <c r="AT364" s="207" t="s">
        <v>317</v>
      </c>
      <c r="AU364" s="207" t="s">
        <v>84</v>
      </c>
      <c r="AV364" s="13" t="s">
        <v>84</v>
      </c>
      <c r="AW364" s="13" t="s">
        <v>35</v>
      </c>
      <c r="AX364" s="13" t="s">
        <v>74</v>
      </c>
      <c r="AY364" s="207" t="s">
        <v>153</v>
      </c>
    </row>
    <row r="365" spans="1:65" s="15" customFormat="1" x14ac:dyDescent="0.2">
      <c r="B365" s="224"/>
      <c r="C365" s="225"/>
      <c r="D365" s="188" t="s">
        <v>317</v>
      </c>
      <c r="E365" s="226" t="s">
        <v>28</v>
      </c>
      <c r="F365" s="227" t="s">
        <v>1271</v>
      </c>
      <c r="G365" s="225"/>
      <c r="H365" s="226" t="s">
        <v>28</v>
      </c>
      <c r="I365" s="228"/>
      <c r="J365" s="225"/>
      <c r="K365" s="225"/>
      <c r="L365" s="229"/>
      <c r="M365" s="230"/>
      <c r="N365" s="231"/>
      <c r="O365" s="231"/>
      <c r="P365" s="231"/>
      <c r="Q365" s="231"/>
      <c r="R365" s="231"/>
      <c r="S365" s="231"/>
      <c r="T365" s="232"/>
      <c r="AT365" s="233" t="s">
        <v>317</v>
      </c>
      <c r="AU365" s="233" t="s">
        <v>84</v>
      </c>
      <c r="AV365" s="15" t="s">
        <v>82</v>
      </c>
      <c r="AW365" s="15" t="s">
        <v>35</v>
      </c>
      <c r="AX365" s="15" t="s">
        <v>74</v>
      </c>
      <c r="AY365" s="233" t="s">
        <v>153</v>
      </c>
    </row>
    <row r="366" spans="1:65" s="13" customFormat="1" x14ac:dyDescent="0.2">
      <c r="B366" s="197"/>
      <c r="C366" s="198"/>
      <c r="D366" s="188" t="s">
        <v>317</v>
      </c>
      <c r="E366" s="199" t="s">
        <v>28</v>
      </c>
      <c r="F366" s="200" t="s">
        <v>1304</v>
      </c>
      <c r="G366" s="198"/>
      <c r="H366" s="201">
        <v>13.94</v>
      </c>
      <c r="I366" s="202"/>
      <c r="J366" s="198"/>
      <c r="K366" s="198"/>
      <c r="L366" s="203"/>
      <c r="M366" s="204"/>
      <c r="N366" s="205"/>
      <c r="O366" s="205"/>
      <c r="P366" s="205"/>
      <c r="Q366" s="205"/>
      <c r="R366" s="205"/>
      <c r="S366" s="205"/>
      <c r="T366" s="206"/>
      <c r="AT366" s="207" t="s">
        <v>317</v>
      </c>
      <c r="AU366" s="207" t="s">
        <v>84</v>
      </c>
      <c r="AV366" s="13" t="s">
        <v>84</v>
      </c>
      <c r="AW366" s="13" t="s">
        <v>35</v>
      </c>
      <c r="AX366" s="13" t="s">
        <v>74</v>
      </c>
      <c r="AY366" s="207" t="s">
        <v>153</v>
      </c>
    </row>
    <row r="367" spans="1:65" s="15" customFormat="1" x14ac:dyDescent="0.2">
      <c r="B367" s="224"/>
      <c r="C367" s="225"/>
      <c r="D367" s="188" t="s">
        <v>317</v>
      </c>
      <c r="E367" s="226" t="s">
        <v>28</v>
      </c>
      <c r="F367" s="227" t="s">
        <v>1277</v>
      </c>
      <c r="G367" s="225"/>
      <c r="H367" s="226" t="s">
        <v>28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317</v>
      </c>
      <c r="AU367" s="233" t="s">
        <v>84</v>
      </c>
      <c r="AV367" s="15" t="s">
        <v>82</v>
      </c>
      <c r="AW367" s="15" t="s">
        <v>35</v>
      </c>
      <c r="AX367" s="15" t="s">
        <v>74</v>
      </c>
      <c r="AY367" s="233" t="s">
        <v>153</v>
      </c>
    </row>
    <row r="368" spans="1:65" s="13" customFormat="1" x14ac:dyDescent="0.2">
      <c r="B368" s="197"/>
      <c r="C368" s="198"/>
      <c r="D368" s="188" t="s">
        <v>317</v>
      </c>
      <c r="E368" s="199" t="s">
        <v>28</v>
      </c>
      <c r="F368" s="200" t="s">
        <v>1305</v>
      </c>
      <c r="G368" s="198"/>
      <c r="H368" s="201">
        <v>14.35</v>
      </c>
      <c r="I368" s="202"/>
      <c r="J368" s="198"/>
      <c r="K368" s="198"/>
      <c r="L368" s="203"/>
      <c r="M368" s="204"/>
      <c r="N368" s="205"/>
      <c r="O368" s="205"/>
      <c r="P368" s="205"/>
      <c r="Q368" s="205"/>
      <c r="R368" s="205"/>
      <c r="S368" s="205"/>
      <c r="T368" s="206"/>
      <c r="AT368" s="207" t="s">
        <v>317</v>
      </c>
      <c r="AU368" s="207" t="s">
        <v>84</v>
      </c>
      <c r="AV368" s="13" t="s">
        <v>84</v>
      </c>
      <c r="AW368" s="13" t="s">
        <v>35</v>
      </c>
      <c r="AX368" s="13" t="s">
        <v>74</v>
      </c>
      <c r="AY368" s="207" t="s">
        <v>153</v>
      </c>
    </row>
    <row r="369" spans="1:65" s="15" customFormat="1" x14ac:dyDescent="0.2">
      <c r="B369" s="224"/>
      <c r="C369" s="225"/>
      <c r="D369" s="188" t="s">
        <v>317</v>
      </c>
      <c r="E369" s="226" t="s">
        <v>28</v>
      </c>
      <c r="F369" s="227" t="s">
        <v>1279</v>
      </c>
      <c r="G369" s="225"/>
      <c r="H369" s="226" t="s">
        <v>28</v>
      </c>
      <c r="I369" s="228"/>
      <c r="J369" s="225"/>
      <c r="K369" s="225"/>
      <c r="L369" s="229"/>
      <c r="M369" s="230"/>
      <c r="N369" s="231"/>
      <c r="O369" s="231"/>
      <c r="P369" s="231"/>
      <c r="Q369" s="231"/>
      <c r="R369" s="231"/>
      <c r="S369" s="231"/>
      <c r="T369" s="232"/>
      <c r="AT369" s="233" t="s">
        <v>317</v>
      </c>
      <c r="AU369" s="233" t="s">
        <v>84</v>
      </c>
      <c r="AV369" s="15" t="s">
        <v>82</v>
      </c>
      <c r="AW369" s="15" t="s">
        <v>35</v>
      </c>
      <c r="AX369" s="15" t="s">
        <v>74</v>
      </c>
      <c r="AY369" s="233" t="s">
        <v>153</v>
      </c>
    </row>
    <row r="370" spans="1:65" s="13" customFormat="1" x14ac:dyDescent="0.2">
      <c r="B370" s="197"/>
      <c r="C370" s="198"/>
      <c r="D370" s="188" t="s">
        <v>317</v>
      </c>
      <c r="E370" s="199" t="s">
        <v>28</v>
      </c>
      <c r="F370" s="200" t="s">
        <v>1306</v>
      </c>
      <c r="G370" s="198"/>
      <c r="H370" s="201">
        <v>12.3</v>
      </c>
      <c r="I370" s="202"/>
      <c r="J370" s="198"/>
      <c r="K370" s="198"/>
      <c r="L370" s="203"/>
      <c r="M370" s="204"/>
      <c r="N370" s="205"/>
      <c r="O370" s="205"/>
      <c r="P370" s="205"/>
      <c r="Q370" s="205"/>
      <c r="R370" s="205"/>
      <c r="S370" s="205"/>
      <c r="T370" s="206"/>
      <c r="AT370" s="207" t="s">
        <v>317</v>
      </c>
      <c r="AU370" s="207" t="s">
        <v>84</v>
      </c>
      <c r="AV370" s="13" t="s">
        <v>84</v>
      </c>
      <c r="AW370" s="13" t="s">
        <v>35</v>
      </c>
      <c r="AX370" s="13" t="s">
        <v>74</v>
      </c>
      <c r="AY370" s="207" t="s">
        <v>153</v>
      </c>
    </row>
    <row r="371" spans="1:65" s="14" customFormat="1" x14ac:dyDescent="0.2">
      <c r="B371" s="208"/>
      <c r="C371" s="209"/>
      <c r="D371" s="188" t="s">
        <v>317</v>
      </c>
      <c r="E371" s="210" t="s">
        <v>28</v>
      </c>
      <c r="F371" s="211" t="s">
        <v>353</v>
      </c>
      <c r="G371" s="209"/>
      <c r="H371" s="212">
        <v>75.05</v>
      </c>
      <c r="I371" s="213"/>
      <c r="J371" s="209"/>
      <c r="K371" s="209"/>
      <c r="L371" s="214"/>
      <c r="M371" s="215"/>
      <c r="N371" s="216"/>
      <c r="O371" s="216"/>
      <c r="P371" s="216"/>
      <c r="Q371" s="216"/>
      <c r="R371" s="216"/>
      <c r="S371" s="216"/>
      <c r="T371" s="217"/>
      <c r="AT371" s="218" t="s">
        <v>317</v>
      </c>
      <c r="AU371" s="218" t="s">
        <v>84</v>
      </c>
      <c r="AV371" s="14" t="s">
        <v>167</v>
      </c>
      <c r="AW371" s="14" t="s">
        <v>35</v>
      </c>
      <c r="AX371" s="14" t="s">
        <v>82</v>
      </c>
      <c r="AY371" s="218" t="s">
        <v>153</v>
      </c>
    </row>
    <row r="372" spans="1:65" s="2" customFormat="1" ht="16.5" customHeight="1" x14ac:dyDescent="0.2">
      <c r="A372" s="36"/>
      <c r="B372" s="37"/>
      <c r="C372" s="175" t="s">
        <v>674</v>
      </c>
      <c r="D372" s="175" t="s">
        <v>156</v>
      </c>
      <c r="E372" s="176" t="s">
        <v>1307</v>
      </c>
      <c r="F372" s="177" t="s">
        <v>1308</v>
      </c>
      <c r="G372" s="178" t="s">
        <v>314</v>
      </c>
      <c r="H372" s="179">
        <v>1.651</v>
      </c>
      <c r="I372" s="180"/>
      <c r="J372" s="181">
        <f>ROUND(I372*H372,2)</f>
        <v>0</v>
      </c>
      <c r="K372" s="177" t="s">
        <v>28</v>
      </c>
      <c r="L372" s="41"/>
      <c r="M372" s="182" t="s">
        <v>28</v>
      </c>
      <c r="N372" s="183" t="s">
        <v>45</v>
      </c>
      <c r="O372" s="66"/>
      <c r="P372" s="184">
        <f>O372*H372</f>
        <v>0</v>
      </c>
      <c r="Q372" s="184">
        <v>2.2000000000000002</v>
      </c>
      <c r="R372" s="184">
        <f>Q372*H372</f>
        <v>3.6322000000000005</v>
      </c>
      <c r="S372" s="184">
        <v>0</v>
      </c>
      <c r="T372" s="185">
        <f>S372*H372</f>
        <v>0</v>
      </c>
      <c r="U372" s="36"/>
      <c r="V372" s="36"/>
      <c r="W372" s="36"/>
      <c r="X372" s="36"/>
      <c r="Y372" s="36"/>
      <c r="Z372" s="36"/>
      <c r="AA372" s="36"/>
      <c r="AB372" s="36"/>
      <c r="AC372" s="36"/>
      <c r="AD372" s="36"/>
      <c r="AE372" s="36"/>
      <c r="AR372" s="186" t="s">
        <v>167</v>
      </c>
      <c r="AT372" s="186" t="s">
        <v>156</v>
      </c>
      <c r="AU372" s="186" t="s">
        <v>84</v>
      </c>
      <c r="AY372" s="19" t="s">
        <v>153</v>
      </c>
      <c r="BE372" s="187">
        <f>IF(N372="základní",J372,0)</f>
        <v>0</v>
      </c>
      <c r="BF372" s="187">
        <f>IF(N372="snížená",J372,0)</f>
        <v>0</v>
      </c>
      <c r="BG372" s="187">
        <f>IF(N372="zákl. přenesená",J372,0)</f>
        <v>0</v>
      </c>
      <c r="BH372" s="187">
        <f>IF(N372="sníž. přenesená",J372,0)</f>
        <v>0</v>
      </c>
      <c r="BI372" s="187">
        <f>IF(N372="nulová",J372,0)</f>
        <v>0</v>
      </c>
      <c r="BJ372" s="19" t="s">
        <v>82</v>
      </c>
      <c r="BK372" s="187">
        <f>ROUND(I372*H372,2)</f>
        <v>0</v>
      </c>
      <c r="BL372" s="19" t="s">
        <v>167</v>
      </c>
      <c r="BM372" s="186" t="s">
        <v>1309</v>
      </c>
    </row>
    <row r="373" spans="1:65" s="15" customFormat="1" x14ac:dyDescent="0.2">
      <c r="B373" s="224"/>
      <c r="C373" s="225"/>
      <c r="D373" s="188" t="s">
        <v>317</v>
      </c>
      <c r="E373" s="226" t="s">
        <v>28</v>
      </c>
      <c r="F373" s="227" t="s">
        <v>1310</v>
      </c>
      <c r="G373" s="225"/>
      <c r="H373" s="226" t="s">
        <v>28</v>
      </c>
      <c r="I373" s="228"/>
      <c r="J373" s="225"/>
      <c r="K373" s="225"/>
      <c r="L373" s="229"/>
      <c r="M373" s="230"/>
      <c r="N373" s="231"/>
      <c r="O373" s="231"/>
      <c r="P373" s="231"/>
      <c r="Q373" s="231"/>
      <c r="R373" s="231"/>
      <c r="S373" s="231"/>
      <c r="T373" s="232"/>
      <c r="AT373" s="233" t="s">
        <v>317</v>
      </c>
      <c r="AU373" s="233" t="s">
        <v>84</v>
      </c>
      <c r="AV373" s="15" t="s">
        <v>82</v>
      </c>
      <c r="AW373" s="15" t="s">
        <v>35</v>
      </c>
      <c r="AX373" s="15" t="s">
        <v>74</v>
      </c>
      <c r="AY373" s="233" t="s">
        <v>153</v>
      </c>
    </row>
    <row r="374" spans="1:65" s="15" customFormat="1" x14ac:dyDescent="0.2">
      <c r="B374" s="224"/>
      <c r="C374" s="225"/>
      <c r="D374" s="188" t="s">
        <v>317</v>
      </c>
      <c r="E374" s="226" t="s">
        <v>28</v>
      </c>
      <c r="F374" s="227" t="s">
        <v>549</v>
      </c>
      <c r="G374" s="225"/>
      <c r="H374" s="226" t="s">
        <v>28</v>
      </c>
      <c r="I374" s="228"/>
      <c r="J374" s="225"/>
      <c r="K374" s="225"/>
      <c r="L374" s="229"/>
      <c r="M374" s="230"/>
      <c r="N374" s="231"/>
      <c r="O374" s="231"/>
      <c r="P374" s="231"/>
      <c r="Q374" s="231"/>
      <c r="R374" s="231"/>
      <c r="S374" s="231"/>
      <c r="T374" s="232"/>
      <c r="AT374" s="233" t="s">
        <v>317</v>
      </c>
      <c r="AU374" s="233" t="s">
        <v>84</v>
      </c>
      <c r="AV374" s="15" t="s">
        <v>82</v>
      </c>
      <c r="AW374" s="15" t="s">
        <v>35</v>
      </c>
      <c r="AX374" s="15" t="s">
        <v>74</v>
      </c>
      <c r="AY374" s="233" t="s">
        <v>153</v>
      </c>
    </row>
    <row r="375" spans="1:65" s="13" customFormat="1" x14ac:dyDescent="0.2">
      <c r="B375" s="197"/>
      <c r="C375" s="198"/>
      <c r="D375" s="188" t="s">
        <v>317</v>
      </c>
      <c r="E375" s="199" t="s">
        <v>28</v>
      </c>
      <c r="F375" s="200" t="s">
        <v>1311</v>
      </c>
      <c r="G375" s="198"/>
      <c r="H375" s="201">
        <v>0.504</v>
      </c>
      <c r="I375" s="202"/>
      <c r="J375" s="198"/>
      <c r="K375" s="198"/>
      <c r="L375" s="203"/>
      <c r="M375" s="204"/>
      <c r="N375" s="205"/>
      <c r="O375" s="205"/>
      <c r="P375" s="205"/>
      <c r="Q375" s="205"/>
      <c r="R375" s="205"/>
      <c r="S375" s="205"/>
      <c r="T375" s="206"/>
      <c r="AT375" s="207" t="s">
        <v>317</v>
      </c>
      <c r="AU375" s="207" t="s">
        <v>84</v>
      </c>
      <c r="AV375" s="13" t="s">
        <v>84</v>
      </c>
      <c r="AW375" s="13" t="s">
        <v>35</v>
      </c>
      <c r="AX375" s="13" t="s">
        <v>74</v>
      </c>
      <c r="AY375" s="207" t="s">
        <v>153</v>
      </c>
    </row>
    <row r="376" spans="1:65" s="15" customFormat="1" x14ac:dyDescent="0.2">
      <c r="B376" s="224"/>
      <c r="C376" s="225"/>
      <c r="D376" s="188" t="s">
        <v>317</v>
      </c>
      <c r="E376" s="226" t="s">
        <v>28</v>
      </c>
      <c r="F376" s="227" t="s">
        <v>1259</v>
      </c>
      <c r="G376" s="225"/>
      <c r="H376" s="226" t="s">
        <v>28</v>
      </c>
      <c r="I376" s="228"/>
      <c r="J376" s="225"/>
      <c r="K376" s="225"/>
      <c r="L376" s="229"/>
      <c r="M376" s="230"/>
      <c r="N376" s="231"/>
      <c r="O376" s="231"/>
      <c r="P376" s="231"/>
      <c r="Q376" s="231"/>
      <c r="R376" s="231"/>
      <c r="S376" s="231"/>
      <c r="T376" s="232"/>
      <c r="AT376" s="233" t="s">
        <v>317</v>
      </c>
      <c r="AU376" s="233" t="s">
        <v>84</v>
      </c>
      <c r="AV376" s="15" t="s">
        <v>82</v>
      </c>
      <c r="AW376" s="15" t="s">
        <v>35</v>
      </c>
      <c r="AX376" s="15" t="s">
        <v>74</v>
      </c>
      <c r="AY376" s="233" t="s">
        <v>153</v>
      </c>
    </row>
    <row r="377" spans="1:65" s="13" customFormat="1" x14ac:dyDescent="0.2">
      <c r="B377" s="197"/>
      <c r="C377" s="198"/>
      <c r="D377" s="188" t="s">
        <v>317</v>
      </c>
      <c r="E377" s="199" t="s">
        <v>28</v>
      </c>
      <c r="F377" s="200" t="s">
        <v>1312</v>
      </c>
      <c r="G377" s="198"/>
      <c r="H377" s="201">
        <v>0.41299999999999998</v>
      </c>
      <c r="I377" s="202"/>
      <c r="J377" s="198"/>
      <c r="K377" s="198"/>
      <c r="L377" s="203"/>
      <c r="M377" s="204"/>
      <c r="N377" s="205"/>
      <c r="O377" s="205"/>
      <c r="P377" s="205"/>
      <c r="Q377" s="205"/>
      <c r="R377" s="205"/>
      <c r="S377" s="205"/>
      <c r="T377" s="206"/>
      <c r="AT377" s="207" t="s">
        <v>317</v>
      </c>
      <c r="AU377" s="207" t="s">
        <v>84</v>
      </c>
      <c r="AV377" s="13" t="s">
        <v>84</v>
      </c>
      <c r="AW377" s="13" t="s">
        <v>35</v>
      </c>
      <c r="AX377" s="13" t="s">
        <v>74</v>
      </c>
      <c r="AY377" s="207" t="s">
        <v>153</v>
      </c>
    </row>
    <row r="378" spans="1:65" s="13" customFormat="1" x14ac:dyDescent="0.2">
      <c r="B378" s="197"/>
      <c r="C378" s="198"/>
      <c r="D378" s="188" t="s">
        <v>317</v>
      </c>
      <c r="E378" s="199" t="s">
        <v>28</v>
      </c>
      <c r="F378" s="200" t="s">
        <v>1313</v>
      </c>
      <c r="G378" s="198"/>
      <c r="H378" s="201">
        <v>0.16</v>
      </c>
      <c r="I378" s="202"/>
      <c r="J378" s="198"/>
      <c r="K378" s="198"/>
      <c r="L378" s="203"/>
      <c r="M378" s="204"/>
      <c r="N378" s="205"/>
      <c r="O378" s="205"/>
      <c r="P378" s="205"/>
      <c r="Q378" s="205"/>
      <c r="R378" s="205"/>
      <c r="S378" s="205"/>
      <c r="T378" s="206"/>
      <c r="AT378" s="207" t="s">
        <v>317</v>
      </c>
      <c r="AU378" s="207" t="s">
        <v>84</v>
      </c>
      <c r="AV378" s="13" t="s">
        <v>84</v>
      </c>
      <c r="AW378" s="13" t="s">
        <v>35</v>
      </c>
      <c r="AX378" s="13" t="s">
        <v>74</v>
      </c>
      <c r="AY378" s="207" t="s">
        <v>153</v>
      </c>
    </row>
    <row r="379" spans="1:65" s="15" customFormat="1" x14ac:dyDescent="0.2">
      <c r="B379" s="224"/>
      <c r="C379" s="225"/>
      <c r="D379" s="188" t="s">
        <v>317</v>
      </c>
      <c r="E379" s="226" t="s">
        <v>28</v>
      </c>
      <c r="F379" s="227" t="s">
        <v>531</v>
      </c>
      <c r="G379" s="225"/>
      <c r="H379" s="226" t="s">
        <v>28</v>
      </c>
      <c r="I379" s="228"/>
      <c r="J379" s="225"/>
      <c r="K379" s="225"/>
      <c r="L379" s="229"/>
      <c r="M379" s="230"/>
      <c r="N379" s="231"/>
      <c r="O379" s="231"/>
      <c r="P379" s="231"/>
      <c r="Q379" s="231"/>
      <c r="R379" s="231"/>
      <c r="S379" s="231"/>
      <c r="T379" s="232"/>
      <c r="AT379" s="233" t="s">
        <v>317</v>
      </c>
      <c r="AU379" s="233" t="s">
        <v>84</v>
      </c>
      <c r="AV379" s="15" t="s">
        <v>82</v>
      </c>
      <c r="AW379" s="15" t="s">
        <v>35</v>
      </c>
      <c r="AX379" s="15" t="s">
        <v>74</v>
      </c>
      <c r="AY379" s="233" t="s">
        <v>153</v>
      </c>
    </row>
    <row r="380" spans="1:65" s="13" customFormat="1" x14ac:dyDescent="0.2">
      <c r="B380" s="197"/>
      <c r="C380" s="198"/>
      <c r="D380" s="188" t="s">
        <v>317</v>
      </c>
      <c r="E380" s="199" t="s">
        <v>28</v>
      </c>
      <c r="F380" s="200" t="s">
        <v>1314</v>
      </c>
      <c r="G380" s="198"/>
      <c r="H380" s="201">
        <v>0.36399999999999999</v>
      </c>
      <c r="I380" s="202"/>
      <c r="J380" s="198"/>
      <c r="K380" s="198"/>
      <c r="L380" s="203"/>
      <c r="M380" s="204"/>
      <c r="N380" s="205"/>
      <c r="O380" s="205"/>
      <c r="P380" s="205"/>
      <c r="Q380" s="205"/>
      <c r="R380" s="205"/>
      <c r="S380" s="205"/>
      <c r="T380" s="206"/>
      <c r="AT380" s="207" t="s">
        <v>317</v>
      </c>
      <c r="AU380" s="207" t="s">
        <v>84</v>
      </c>
      <c r="AV380" s="13" t="s">
        <v>84</v>
      </c>
      <c r="AW380" s="13" t="s">
        <v>35</v>
      </c>
      <c r="AX380" s="13" t="s">
        <v>74</v>
      </c>
      <c r="AY380" s="207" t="s">
        <v>153</v>
      </c>
    </row>
    <row r="381" spans="1:65" s="15" customFormat="1" x14ac:dyDescent="0.2">
      <c r="B381" s="224"/>
      <c r="C381" s="225"/>
      <c r="D381" s="188" t="s">
        <v>317</v>
      </c>
      <c r="E381" s="226" t="s">
        <v>28</v>
      </c>
      <c r="F381" s="227" t="s">
        <v>534</v>
      </c>
      <c r="G381" s="225"/>
      <c r="H381" s="226" t="s">
        <v>28</v>
      </c>
      <c r="I381" s="228"/>
      <c r="J381" s="225"/>
      <c r="K381" s="225"/>
      <c r="L381" s="229"/>
      <c r="M381" s="230"/>
      <c r="N381" s="231"/>
      <c r="O381" s="231"/>
      <c r="P381" s="231"/>
      <c r="Q381" s="231"/>
      <c r="R381" s="231"/>
      <c r="S381" s="231"/>
      <c r="T381" s="232"/>
      <c r="AT381" s="233" t="s">
        <v>317</v>
      </c>
      <c r="AU381" s="233" t="s">
        <v>84</v>
      </c>
      <c r="AV381" s="15" t="s">
        <v>82</v>
      </c>
      <c r="AW381" s="15" t="s">
        <v>35</v>
      </c>
      <c r="AX381" s="15" t="s">
        <v>74</v>
      </c>
      <c r="AY381" s="233" t="s">
        <v>153</v>
      </c>
    </row>
    <row r="382" spans="1:65" s="13" customFormat="1" x14ac:dyDescent="0.2">
      <c r="B382" s="197"/>
      <c r="C382" s="198"/>
      <c r="D382" s="188" t="s">
        <v>317</v>
      </c>
      <c r="E382" s="199" t="s">
        <v>28</v>
      </c>
      <c r="F382" s="200" t="s">
        <v>1315</v>
      </c>
      <c r="G382" s="198"/>
      <c r="H382" s="201">
        <v>0.21</v>
      </c>
      <c r="I382" s="202"/>
      <c r="J382" s="198"/>
      <c r="K382" s="198"/>
      <c r="L382" s="203"/>
      <c r="M382" s="204"/>
      <c r="N382" s="205"/>
      <c r="O382" s="205"/>
      <c r="P382" s="205"/>
      <c r="Q382" s="205"/>
      <c r="R382" s="205"/>
      <c r="S382" s="205"/>
      <c r="T382" s="206"/>
      <c r="AT382" s="207" t="s">
        <v>317</v>
      </c>
      <c r="AU382" s="207" t="s">
        <v>84</v>
      </c>
      <c r="AV382" s="13" t="s">
        <v>84</v>
      </c>
      <c r="AW382" s="13" t="s">
        <v>35</v>
      </c>
      <c r="AX382" s="13" t="s">
        <v>74</v>
      </c>
      <c r="AY382" s="207" t="s">
        <v>153</v>
      </c>
    </row>
    <row r="383" spans="1:65" s="14" customFormat="1" x14ac:dyDescent="0.2">
      <c r="B383" s="208"/>
      <c r="C383" s="209"/>
      <c r="D383" s="188" t="s">
        <v>317</v>
      </c>
      <c r="E383" s="210" t="s">
        <v>28</v>
      </c>
      <c r="F383" s="211" t="s">
        <v>353</v>
      </c>
      <c r="G383" s="209"/>
      <c r="H383" s="212">
        <v>1.651</v>
      </c>
      <c r="I383" s="213"/>
      <c r="J383" s="209"/>
      <c r="K383" s="209"/>
      <c r="L383" s="214"/>
      <c r="M383" s="215"/>
      <c r="N383" s="216"/>
      <c r="O383" s="216"/>
      <c r="P383" s="216"/>
      <c r="Q383" s="216"/>
      <c r="R383" s="216"/>
      <c r="S383" s="216"/>
      <c r="T383" s="217"/>
      <c r="AT383" s="218" t="s">
        <v>317</v>
      </c>
      <c r="AU383" s="218" t="s">
        <v>84</v>
      </c>
      <c r="AV383" s="14" t="s">
        <v>167</v>
      </c>
      <c r="AW383" s="14" t="s">
        <v>35</v>
      </c>
      <c r="AX383" s="14" t="s">
        <v>82</v>
      </c>
      <c r="AY383" s="218" t="s">
        <v>153</v>
      </c>
    </row>
    <row r="384" spans="1:65" s="2" customFormat="1" ht="16.5" customHeight="1" x14ac:dyDescent="0.2">
      <c r="A384" s="36"/>
      <c r="B384" s="37"/>
      <c r="C384" s="175" t="s">
        <v>689</v>
      </c>
      <c r="D384" s="175" t="s">
        <v>156</v>
      </c>
      <c r="E384" s="176" t="s">
        <v>1316</v>
      </c>
      <c r="F384" s="177" t="s">
        <v>1317</v>
      </c>
      <c r="G384" s="178" t="s">
        <v>373</v>
      </c>
      <c r="H384" s="179">
        <v>1</v>
      </c>
      <c r="I384" s="180"/>
      <c r="J384" s="181">
        <f>ROUND(I384*H384,2)</f>
        <v>0</v>
      </c>
      <c r="K384" s="177" t="s">
        <v>28</v>
      </c>
      <c r="L384" s="41"/>
      <c r="M384" s="182" t="s">
        <v>28</v>
      </c>
      <c r="N384" s="183" t="s">
        <v>45</v>
      </c>
      <c r="O384" s="66"/>
      <c r="P384" s="184">
        <f>O384*H384</f>
        <v>0</v>
      </c>
      <c r="Q384" s="184">
        <v>0.05</v>
      </c>
      <c r="R384" s="184">
        <f>Q384*H384</f>
        <v>0.05</v>
      </c>
      <c r="S384" s="184">
        <v>0</v>
      </c>
      <c r="T384" s="185">
        <f>S384*H384</f>
        <v>0</v>
      </c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R384" s="186" t="s">
        <v>167</v>
      </c>
      <c r="AT384" s="186" t="s">
        <v>156</v>
      </c>
      <c r="AU384" s="186" t="s">
        <v>84</v>
      </c>
      <c r="AY384" s="19" t="s">
        <v>153</v>
      </c>
      <c r="BE384" s="187">
        <f>IF(N384="základní",J384,0)</f>
        <v>0</v>
      </c>
      <c r="BF384" s="187">
        <f>IF(N384="snížená",J384,0)</f>
        <v>0</v>
      </c>
      <c r="BG384" s="187">
        <f>IF(N384="zákl. přenesená",J384,0)</f>
        <v>0</v>
      </c>
      <c r="BH384" s="187">
        <f>IF(N384="sníž. přenesená",J384,0)</f>
        <v>0</v>
      </c>
      <c r="BI384" s="187">
        <f>IF(N384="nulová",J384,0)</f>
        <v>0</v>
      </c>
      <c r="BJ384" s="19" t="s">
        <v>82</v>
      </c>
      <c r="BK384" s="187">
        <f>ROUND(I384*H384,2)</f>
        <v>0</v>
      </c>
      <c r="BL384" s="19" t="s">
        <v>167</v>
      </c>
      <c r="BM384" s="186" t="s">
        <v>1318</v>
      </c>
    </row>
    <row r="385" spans="1:65" s="12" customFormat="1" ht="22.9" customHeight="1" x14ac:dyDescent="0.2">
      <c r="B385" s="159"/>
      <c r="C385" s="160"/>
      <c r="D385" s="161" t="s">
        <v>73</v>
      </c>
      <c r="E385" s="173" t="s">
        <v>167</v>
      </c>
      <c r="F385" s="173" t="s">
        <v>1319</v>
      </c>
      <c r="G385" s="160"/>
      <c r="H385" s="160"/>
      <c r="I385" s="163"/>
      <c r="J385" s="174">
        <f>BK385</f>
        <v>0</v>
      </c>
      <c r="K385" s="160"/>
      <c r="L385" s="165"/>
      <c r="M385" s="166"/>
      <c r="N385" s="167"/>
      <c r="O385" s="167"/>
      <c r="P385" s="168">
        <f>SUM(P386:P616)</f>
        <v>0</v>
      </c>
      <c r="Q385" s="167"/>
      <c r="R385" s="168">
        <f>SUM(R386:R616)</f>
        <v>666.98520688000008</v>
      </c>
      <c r="S385" s="167"/>
      <c r="T385" s="169">
        <f>SUM(T386:T616)</f>
        <v>0</v>
      </c>
      <c r="AR385" s="170" t="s">
        <v>82</v>
      </c>
      <c r="AT385" s="171" t="s">
        <v>73</v>
      </c>
      <c r="AU385" s="171" t="s">
        <v>82</v>
      </c>
      <c r="AY385" s="170" t="s">
        <v>153</v>
      </c>
      <c r="BK385" s="172">
        <f>SUM(BK386:BK616)</f>
        <v>0</v>
      </c>
    </row>
    <row r="386" spans="1:65" s="2" customFormat="1" ht="16.5" customHeight="1" x14ac:dyDescent="0.2">
      <c r="A386" s="36"/>
      <c r="B386" s="37"/>
      <c r="C386" s="175" t="s">
        <v>699</v>
      </c>
      <c r="D386" s="175" t="s">
        <v>156</v>
      </c>
      <c r="E386" s="176" t="s">
        <v>1320</v>
      </c>
      <c r="F386" s="177" t="s">
        <v>1321</v>
      </c>
      <c r="G386" s="178" t="s">
        <v>373</v>
      </c>
      <c r="H386" s="179">
        <v>3</v>
      </c>
      <c r="I386" s="180"/>
      <c r="J386" s="181">
        <f>ROUND(I386*H386,2)</f>
        <v>0</v>
      </c>
      <c r="K386" s="177" t="s">
        <v>28</v>
      </c>
      <c r="L386" s="41"/>
      <c r="M386" s="182" t="s">
        <v>28</v>
      </c>
      <c r="N386" s="183" t="s">
        <v>45</v>
      </c>
      <c r="O386" s="66"/>
      <c r="P386" s="184">
        <f>O386*H386</f>
        <v>0</v>
      </c>
      <c r="Q386" s="184">
        <v>0.05</v>
      </c>
      <c r="R386" s="184">
        <f>Q386*H386</f>
        <v>0.15000000000000002</v>
      </c>
      <c r="S386" s="184">
        <v>0</v>
      </c>
      <c r="T386" s="185">
        <f>S386*H386</f>
        <v>0</v>
      </c>
      <c r="U386" s="36"/>
      <c r="V386" s="36"/>
      <c r="W386" s="36"/>
      <c r="X386" s="36"/>
      <c r="Y386" s="36"/>
      <c r="Z386" s="36"/>
      <c r="AA386" s="36"/>
      <c r="AB386" s="36"/>
      <c r="AC386" s="36"/>
      <c r="AD386" s="36"/>
      <c r="AE386" s="36"/>
      <c r="AR386" s="186" t="s">
        <v>167</v>
      </c>
      <c r="AT386" s="186" t="s">
        <v>156</v>
      </c>
      <c r="AU386" s="186" t="s">
        <v>84</v>
      </c>
      <c r="AY386" s="19" t="s">
        <v>153</v>
      </c>
      <c r="BE386" s="187">
        <f>IF(N386="základní",J386,0)</f>
        <v>0</v>
      </c>
      <c r="BF386" s="187">
        <f>IF(N386="snížená",J386,0)</f>
        <v>0</v>
      </c>
      <c r="BG386" s="187">
        <f>IF(N386="zákl. přenesená",J386,0)</f>
        <v>0</v>
      </c>
      <c r="BH386" s="187">
        <f>IF(N386="sníž. přenesená",J386,0)</f>
        <v>0</v>
      </c>
      <c r="BI386" s="187">
        <f>IF(N386="nulová",J386,0)</f>
        <v>0</v>
      </c>
      <c r="BJ386" s="19" t="s">
        <v>82</v>
      </c>
      <c r="BK386" s="187">
        <f>ROUND(I386*H386,2)</f>
        <v>0</v>
      </c>
      <c r="BL386" s="19" t="s">
        <v>167</v>
      </c>
      <c r="BM386" s="186" t="s">
        <v>1322</v>
      </c>
    </row>
    <row r="387" spans="1:65" s="13" customFormat="1" x14ac:dyDescent="0.2">
      <c r="B387" s="197"/>
      <c r="C387" s="198"/>
      <c r="D387" s="188" t="s">
        <v>317</v>
      </c>
      <c r="E387" s="199" t="s">
        <v>28</v>
      </c>
      <c r="F387" s="200" t="s">
        <v>1323</v>
      </c>
      <c r="G387" s="198"/>
      <c r="H387" s="201">
        <v>3</v>
      </c>
      <c r="I387" s="202"/>
      <c r="J387" s="198"/>
      <c r="K387" s="198"/>
      <c r="L387" s="203"/>
      <c r="M387" s="204"/>
      <c r="N387" s="205"/>
      <c r="O387" s="205"/>
      <c r="P387" s="205"/>
      <c r="Q387" s="205"/>
      <c r="R387" s="205"/>
      <c r="S387" s="205"/>
      <c r="T387" s="206"/>
      <c r="AT387" s="207" t="s">
        <v>317</v>
      </c>
      <c r="AU387" s="207" t="s">
        <v>84</v>
      </c>
      <c r="AV387" s="13" t="s">
        <v>84</v>
      </c>
      <c r="AW387" s="13" t="s">
        <v>35</v>
      </c>
      <c r="AX387" s="13" t="s">
        <v>82</v>
      </c>
      <c r="AY387" s="207" t="s">
        <v>153</v>
      </c>
    </row>
    <row r="388" spans="1:65" s="2" customFormat="1" ht="24" x14ac:dyDescent="0.2">
      <c r="A388" s="36"/>
      <c r="B388" s="37"/>
      <c r="C388" s="175" t="s">
        <v>705</v>
      </c>
      <c r="D388" s="175" t="s">
        <v>156</v>
      </c>
      <c r="E388" s="176" t="s">
        <v>1324</v>
      </c>
      <c r="F388" s="177" t="s">
        <v>1325</v>
      </c>
      <c r="G388" s="178" t="s">
        <v>314</v>
      </c>
      <c r="H388" s="179">
        <v>6.7430000000000003</v>
      </c>
      <c r="I388" s="180"/>
      <c r="J388" s="181">
        <f>ROUND(I388*H388,2)</f>
        <v>0</v>
      </c>
      <c r="K388" s="177" t="s">
        <v>315</v>
      </c>
      <c r="L388" s="41"/>
      <c r="M388" s="182" t="s">
        <v>28</v>
      </c>
      <c r="N388" s="183" t="s">
        <v>45</v>
      </c>
      <c r="O388" s="66"/>
      <c r="P388" s="184">
        <f>O388*H388</f>
        <v>0</v>
      </c>
      <c r="Q388" s="184">
        <v>2.45343</v>
      </c>
      <c r="R388" s="184">
        <f>Q388*H388</f>
        <v>16.543478490000002</v>
      </c>
      <c r="S388" s="184">
        <v>0</v>
      </c>
      <c r="T388" s="185">
        <f>S388*H388</f>
        <v>0</v>
      </c>
      <c r="U388" s="36"/>
      <c r="V388" s="36"/>
      <c r="W388" s="36"/>
      <c r="X388" s="36"/>
      <c r="Y388" s="36"/>
      <c r="Z388" s="36"/>
      <c r="AA388" s="36"/>
      <c r="AB388" s="36"/>
      <c r="AC388" s="36"/>
      <c r="AD388" s="36"/>
      <c r="AE388" s="36"/>
      <c r="AR388" s="186" t="s">
        <v>167</v>
      </c>
      <c r="AT388" s="186" t="s">
        <v>156</v>
      </c>
      <c r="AU388" s="186" t="s">
        <v>84</v>
      </c>
      <c r="AY388" s="19" t="s">
        <v>153</v>
      </c>
      <c r="BE388" s="187">
        <f>IF(N388="základní",J388,0)</f>
        <v>0</v>
      </c>
      <c r="BF388" s="187">
        <f>IF(N388="snížená",J388,0)</f>
        <v>0</v>
      </c>
      <c r="BG388" s="187">
        <f>IF(N388="zákl. přenesená",J388,0)</f>
        <v>0</v>
      </c>
      <c r="BH388" s="187">
        <f>IF(N388="sníž. přenesená",J388,0)</f>
        <v>0</v>
      </c>
      <c r="BI388" s="187">
        <f>IF(N388="nulová",J388,0)</f>
        <v>0</v>
      </c>
      <c r="BJ388" s="19" t="s">
        <v>82</v>
      </c>
      <c r="BK388" s="187">
        <f>ROUND(I388*H388,2)</f>
        <v>0</v>
      </c>
      <c r="BL388" s="19" t="s">
        <v>167</v>
      </c>
      <c r="BM388" s="186" t="s">
        <v>1326</v>
      </c>
    </row>
    <row r="389" spans="1:65" s="15" customFormat="1" x14ac:dyDescent="0.2">
      <c r="B389" s="224"/>
      <c r="C389" s="225"/>
      <c r="D389" s="188" t="s">
        <v>317</v>
      </c>
      <c r="E389" s="226" t="s">
        <v>28</v>
      </c>
      <c r="F389" s="227" t="s">
        <v>1327</v>
      </c>
      <c r="G389" s="225"/>
      <c r="H389" s="226" t="s">
        <v>28</v>
      </c>
      <c r="I389" s="228"/>
      <c r="J389" s="225"/>
      <c r="K389" s="225"/>
      <c r="L389" s="229"/>
      <c r="M389" s="230"/>
      <c r="N389" s="231"/>
      <c r="O389" s="231"/>
      <c r="P389" s="231"/>
      <c r="Q389" s="231"/>
      <c r="R389" s="231"/>
      <c r="S389" s="231"/>
      <c r="T389" s="232"/>
      <c r="AT389" s="233" t="s">
        <v>317</v>
      </c>
      <c r="AU389" s="233" t="s">
        <v>84</v>
      </c>
      <c r="AV389" s="15" t="s">
        <v>82</v>
      </c>
      <c r="AW389" s="15" t="s">
        <v>35</v>
      </c>
      <c r="AX389" s="15" t="s">
        <v>74</v>
      </c>
      <c r="AY389" s="233" t="s">
        <v>153</v>
      </c>
    </row>
    <row r="390" spans="1:65" s="13" customFormat="1" x14ac:dyDescent="0.2">
      <c r="B390" s="197"/>
      <c r="C390" s="198"/>
      <c r="D390" s="188" t="s">
        <v>317</v>
      </c>
      <c r="E390" s="199" t="s">
        <v>28</v>
      </c>
      <c r="F390" s="200" t="s">
        <v>1328</v>
      </c>
      <c r="G390" s="198"/>
      <c r="H390" s="201">
        <v>6.7430000000000003</v>
      </c>
      <c r="I390" s="202"/>
      <c r="J390" s="198"/>
      <c r="K390" s="198"/>
      <c r="L390" s="203"/>
      <c r="M390" s="204"/>
      <c r="N390" s="205"/>
      <c r="O390" s="205"/>
      <c r="P390" s="205"/>
      <c r="Q390" s="205"/>
      <c r="R390" s="205"/>
      <c r="S390" s="205"/>
      <c r="T390" s="206"/>
      <c r="AT390" s="207" t="s">
        <v>317</v>
      </c>
      <c r="AU390" s="207" t="s">
        <v>84</v>
      </c>
      <c r="AV390" s="13" t="s">
        <v>84</v>
      </c>
      <c r="AW390" s="13" t="s">
        <v>35</v>
      </c>
      <c r="AX390" s="13" t="s">
        <v>82</v>
      </c>
      <c r="AY390" s="207" t="s">
        <v>153</v>
      </c>
    </row>
    <row r="391" spans="1:65" s="2" customFormat="1" ht="24" x14ac:dyDescent="0.2">
      <c r="A391" s="36"/>
      <c r="B391" s="37"/>
      <c r="C391" s="175" t="s">
        <v>713</v>
      </c>
      <c r="D391" s="175" t="s">
        <v>156</v>
      </c>
      <c r="E391" s="176" t="s">
        <v>1329</v>
      </c>
      <c r="F391" s="177" t="s">
        <v>1330</v>
      </c>
      <c r="G391" s="178" t="s">
        <v>314</v>
      </c>
      <c r="H391" s="179">
        <v>178.12</v>
      </c>
      <c r="I391" s="180"/>
      <c r="J391" s="181">
        <f>ROUND(I391*H391,2)</f>
        <v>0</v>
      </c>
      <c r="K391" s="177" t="s">
        <v>315</v>
      </c>
      <c r="L391" s="41"/>
      <c r="M391" s="182" t="s">
        <v>28</v>
      </c>
      <c r="N391" s="183" t="s">
        <v>45</v>
      </c>
      <c r="O391" s="66"/>
      <c r="P391" s="184">
        <f>O391*H391</f>
        <v>0</v>
      </c>
      <c r="Q391" s="184">
        <v>2.45343</v>
      </c>
      <c r="R391" s="184">
        <f>Q391*H391</f>
        <v>437.00495160000003</v>
      </c>
      <c r="S391" s="184">
        <v>0</v>
      </c>
      <c r="T391" s="185">
        <f>S391*H391</f>
        <v>0</v>
      </c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R391" s="186" t="s">
        <v>167</v>
      </c>
      <c r="AT391" s="186" t="s">
        <v>156</v>
      </c>
      <c r="AU391" s="186" t="s">
        <v>84</v>
      </c>
      <c r="AY391" s="19" t="s">
        <v>153</v>
      </c>
      <c r="BE391" s="187">
        <f>IF(N391="základní",J391,0)</f>
        <v>0</v>
      </c>
      <c r="BF391" s="187">
        <f>IF(N391="snížená",J391,0)</f>
        <v>0</v>
      </c>
      <c r="BG391" s="187">
        <f>IF(N391="zákl. přenesená",J391,0)</f>
        <v>0</v>
      </c>
      <c r="BH391" s="187">
        <f>IF(N391="sníž. přenesená",J391,0)</f>
        <v>0</v>
      </c>
      <c r="BI391" s="187">
        <f>IF(N391="nulová",J391,0)</f>
        <v>0</v>
      </c>
      <c r="BJ391" s="19" t="s">
        <v>82</v>
      </c>
      <c r="BK391" s="187">
        <f>ROUND(I391*H391,2)</f>
        <v>0</v>
      </c>
      <c r="BL391" s="19" t="s">
        <v>167</v>
      </c>
      <c r="BM391" s="186" t="s">
        <v>1331</v>
      </c>
    </row>
    <row r="392" spans="1:65" s="15" customFormat="1" x14ac:dyDescent="0.2">
      <c r="B392" s="224"/>
      <c r="C392" s="225"/>
      <c r="D392" s="188" t="s">
        <v>317</v>
      </c>
      <c r="E392" s="226" t="s">
        <v>28</v>
      </c>
      <c r="F392" s="227" t="s">
        <v>1238</v>
      </c>
      <c r="G392" s="225"/>
      <c r="H392" s="226" t="s">
        <v>28</v>
      </c>
      <c r="I392" s="228"/>
      <c r="J392" s="225"/>
      <c r="K392" s="225"/>
      <c r="L392" s="229"/>
      <c r="M392" s="230"/>
      <c r="N392" s="231"/>
      <c r="O392" s="231"/>
      <c r="P392" s="231"/>
      <c r="Q392" s="231"/>
      <c r="R392" s="231"/>
      <c r="S392" s="231"/>
      <c r="T392" s="232"/>
      <c r="AT392" s="233" t="s">
        <v>317</v>
      </c>
      <c r="AU392" s="233" t="s">
        <v>84</v>
      </c>
      <c r="AV392" s="15" t="s">
        <v>82</v>
      </c>
      <c r="AW392" s="15" t="s">
        <v>35</v>
      </c>
      <c r="AX392" s="15" t="s">
        <v>74</v>
      </c>
      <c r="AY392" s="233" t="s">
        <v>153</v>
      </c>
    </row>
    <row r="393" spans="1:65" s="13" customFormat="1" x14ac:dyDescent="0.2">
      <c r="B393" s="197"/>
      <c r="C393" s="198"/>
      <c r="D393" s="188" t="s">
        <v>317</v>
      </c>
      <c r="E393" s="199" t="s">
        <v>28</v>
      </c>
      <c r="F393" s="200" t="s">
        <v>1332</v>
      </c>
      <c r="G393" s="198"/>
      <c r="H393" s="201">
        <v>97.024000000000001</v>
      </c>
      <c r="I393" s="202"/>
      <c r="J393" s="198"/>
      <c r="K393" s="198"/>
      <c r="L393" s="203"/>
      <c r="M393" s="204"/>
      <c r="N393" s="205"/>
      <c r="O393" s="205"/>
      <c r="P393" s="205"/>
      <c r="Q393" s="205"/>
      <c r="R393" s="205"/>
      <c r="S393" s="205"/>
      <c r="T393" s="206"/>
      <c r="AT393" s="207" t="s">
        <v>317</v>
      </c>
      <c r="AU393" s="207" t="s">
        <v>84</v>
      </c>
      <c r="AV393" s="13" t="s">
        <v>84</v>
      </c>
      <c r="AW393" s="13" t="s">
        <v>35</v>
      </c>
      <c r="AX393" s="13" t="s">
        <v>74</v>
      </c>
      <c r="AY393" s="207" t="s">
        <v>153</v>
      </c>
    </row>
    <row r="394" spans="1:65" s="16" customFormat="1" x14ac:dyDescent="0.2">
      <c r="B394" s="234"/>
      <c r="C394" s="235"/>
      <c r="D394" s="188" t="s">
        <v>317</v>
      </c>
      <c r="E394" s="236" t="s">
        <v>28</v>
      </c>
      <c r="F394" s="237" t="s">
        <v>448</v>
      </c>
      <c r="G394" s="235"/>
      <c r="H394" s="238">
        <v>97.024000000000001</v>
      </c>
      <c r="I394" s="239"/>
      <c r="J394" s="235"/>
      <c r="K394" s="235"/>
      <c r="L394" s="240"/>
      <c r="M394" s="241"/>
      <c r="N394" s="242"/>
      <c r="O394" s="242"/>
      <c r="P394" s="242"/>
      <c r="Q394" s="242"/>
      <c r="R394" s="242"/>
      <c r="S394" s="242"/>
      <c r="T394" s="243"/>
      <c r="AT394" s="244" t="s">
        <v>317</v>
      </c>
      <c r="AU394" s="244" t="s">
        <v>84</v>
      </c>
      <c r="AV394" s="16" t="s">
        <v>163</v>
      </c>
      <c r="AW394" s="16" t="s">
        <v>35</v>
      </c>
      <c r="AX394" s="16" t="s">
        <v>74</v>
      </c>
      <c r="AY394" s="244" t="s">
        <v>153</v>
      </c>
    </row>
    <row r="395" spans="1:65" s="15" customFormat="1" x14ac:dyDescent="0.2">
      <c r="B395" s="224"/>
      <c r="C395" s="225"/>
      <c r="D395" s="188" t="s">
        <v>317</v>
      </c>
      <c r="E395" s="226" t="s">
        <v>28</v>
      </c>
      <c r="F395" s="227" t="s">
        <v>1240</v>
      </c>
      <c r="G395" s="225"/>
      <c r="H395" s="226" t="s">
        <v>28</v>
      </c>
      <c r="I395" s="228"/>
      <c r="J395" s="225"/>
      <c r="K395" s="225"/>
      <c r="L395" s="229"/>
      <c r="M395" s="230"/>
      <c r="N395" s="231"/>
      <c r="O395" s="231"/>
      <c r="P395" s="231"/>
      <c r="Q395" s="231"/>
      <c r="R395" s="231"/>
      <c r="S395" s="231"/>
      <c r="T395" s="232"/>
      <c r="AT395" s="233" t="s">
        <v>317</v>
      </c>
      <c r="AU395" s="233" t="s">
        <v>84</v>
      </c>
      <c r="AV395" s="15" t="s">
        <v>82</v>
      </c>
      <c r="AW395" s="15" t="s">
        <v>35</v>
      </c>
      <c r="AX395" s="15" t="s">
        <v>74</v>
      </c>
      <c r="AY395" s="233" t="s">
        <v>153</v>
      </c>
    </row>
    <row r="396" spans="1:65" s="13" customFormat="1" x14ac:dyDescent="0.2">
      <c r="B396" s="197"/>
      <c r="C396" s="198"/>
      <c r="D396" s="188" t="s">
        <v>317</v>
      </c>
      <c r="E396" s="199" t="s">
        <v>28</v>
      </c>
      <c r="F396" s="200" t="s">
        <v>1333</v>
      </c>
      <c r="G396" s="198"/>
      <c r="H396" s="201">
        <v>72.896000000000001</v>
      </c>
      <c r="I396" s="202"/>
      <c r="J396" s="198"/>
      <c r="K396" s="198"/>
      <c r="L396" s="203"/>
      <c r="M396" s="204"/>
      <c r="N396" s="205"/>
      <c r="O396" s="205"/>
      <c r="P396" s="205"/>
      <c r="Q396" s="205"/>
      <c r="R396" s="205"/>
      <c r="S396" s="205"/>
      <c r="T396" s="206"/>
      <c r="AT396" s="207" t="s">
        <v>317</v>
      </c>
      <c r="AU396" s="207" t="s">
        <v>84</v>
      </c>
      <c r="AV396" s="13" t="s">
        <v>84</v>
      </c>
      <c r="AW396" s="13" t="s">
        <v>35</v>
      </c>
      <c r="AX396" s="13" t="s">
        <v>74</v>
      </c>
      <c r="AY396" s="207" t="s">
        <v>153</v>
      </c>
    </row>
    <row r="397" spans="1:65" s="13" customFormat="1" x14ac:dyDescent="0.2">
      <c r="B397" s="197"/>
      <c r="C397" s="198"/>
      <c r="D397" s="188" t="s">
        <v>317</v>
      </c>
      <c r="E397" s="199" t="s">
        <v>28</v>
      </c>
      <c r="F397" s="200" t="s">
        <v>1334</v>
      </c>
      <c r="G397" s="198"/>
      <c r="H397" s="201">
        <v>6.3</v>
      </c>
      <c r="I397" s="202"/>
      <c r="J397" s="198"/>
      <c r="K397" s="198"/>
      <c r="L397" s="203"/>
      <c r="M397" s="204"/>
      <c r="N397" s="205"/>
      <c r="O397" s="205"/>
      <c r="P397" s="205"/>
      <c r="Q397" s="205"/>
      <c r="R397" s="205"/>
      <c r="S397" s="205"/>
      <c r="T397" s="206"/>
      <c r="AT397" s="207" t="s">
        <v>317</v>
      </c>
      <c r="AU397" s="207" t="s">
        <v>84</v>
      </c>
      <c r="AV397" s="13" t="s">
        <v>84</v>
      </c>
      <c r="AW397" s="13" t="s">
        <v>35</v>
      </c>
      <c r="AX397" s="13" t="s">
        <v>74</v>
      </c>
      <c r="AY397" s="207" t="s">
        <v>153</v>
      </c>
    </row>
    <row r="398" spans="1:65" s="16" customFormat="1" x14ac:dyDescent="0.2">
      <c r="B398" s="234"/>
      <c r="C398" s="235"/>
      <c r="D398" s="188" t="s">
        <v>317</v>
      </c>
      <c r="E398" s="236" t="s">
        <v>28</v>
      </c>
      <c r="F398" s="237" t="s">
        <v>448</v>
      </c>
      <c r="G398" s="235"/>
      <c r="H398" s="238">
        <v>79.195999999999998</v>
      </c>
      <c r="I398" s="239"/>
      <c r="J398" s="235"/>
      <c r="K398" s="235"/>
      <c r="L398" s="240"/>
      <c r="M398" s="241"/>
      <c r="N398" s="242"/>
      <c r="O398" s="242"/>
      <c r="P398" s="242"/>
      <c r="Q398" s="242"/>
      <c r="R398" s="242"/>
      <c r="S398" s="242"/>
      <c r="T398" s="243"/>
      <c r="AT398" s="244" t="s">
        <v>317</v>
      </c>
      <c r="AU398" s="244" t="s">
        <v>84</v>
      </c>
      <c r="AV398" s="16" t="s">
        <v>163</v>
      </c>
      <c r="AW398" s="16" t="s">
        <v>35</v>
      </c>
      <c r="AX398" s="16" t="s">
        <v>74</v>
      </c>
      <c r="AY398" s="244" t="s">
        <v>153</v>
      </c>
    </row>
    <row r="399" spans="1:65" s="15" customFormat="1" x14ac:dyDescent="0.2">
      <c r="B399" s="224"/>
      <c r="C399" s="225"/>
      <c r="D399" s="188" t="s">
        <v>317</v>
      </c>
      <c r="E399" s="226" t="s">
        <v>28</v>
      </c>
      <c r="F399" s="227" t="s">
        <v>1335</v>
      </c>
      <c r="G399" s="225"/>
      <c r="H399" s="226" t="s">
        <v>28</v>
      </c>
      <c r="I399" s="228"/>
      <c r="J399" s="225"/>
      <c r="K399" s="225"/>
      <c r="L399" s="229"/>
      <c r="M399" s="230"/>
      <c r="N399" s="231"/>
      <c r="O399" s="231"/>
      <c r="P399" s="231"/>
      <c r="Q399" s="231"/>
      <c r="R399" s="231"/>
      <c r="S399" s="231"/>
      <c r="T399" s="232"/>
      <c r="AT399" s="233" t="s">
        <v>317</v>
      </c>
      <c r="AU399" s="233" t="s">
        <v>84</v>
      </c>
      <c r="AV399" s="15" t="s">
        <v>82</v>
      </c>
      <c r="AW399" s="15" t="s">
        <v>35</v>
      </c>
      <c r="AX399" s="15" t="s">
        <v>74</v>
      </c>
      <c r="AY399" s="233" t="s">
        <v>153</v>
      </c>
    </row>
    <row r="400" spans="1:65" s="13" customFormat="1" x14ac:dyDescent="0.2">
      <c r="B400" s="197"/>
      <c r="C400" s="198"/>
      <c r="D400" s="188" t="s">
        <v>317</v>
      </c>
      <c r="E400" s="199" t="s">
        <v>28</v>
      </c>
      <c r="F400" s="200" t="s">
        <v>1336</v>
      </c>
      <c r="G400" s="198"/>
      <c r="H400" s="201">
        <v>1.9</v>
      </c>
      <c r="I400" s="202"/>
      <c r="J400" s="198"/>
      <c r="K400" s="198"/>
      <c r="L400" s="203"/>
      <c r="M400" s="204"/>
      <c r="N400" s="205"/>
      <c r="O400" s="205"/>
      <c r="P400" s="205"/>
      <c r="Q400" s="205"/>
      <c r="R400" s="205"/>
      <c r="S400" s="205"/>
      <c r="T400" s="206"/>
      <c r="AT400" s="207" t="s">
        <v>317</v>
      </c>
      <c r="AU400" s="207" t="s">
        <v>84</v>
      </c>
      <c r="AV400" s="13" t="s">
        <v>84</v>
      </c>
      <c r="AW400" s="13" t="s">
        <v>35</v>
      </c>
      <c r="AX400" s="13" t="s">
        <v>74</v>
      </c>
      <c r="AY400" s="207" t="s">
        <v>153</v>
      </c>
    </row>
    <row r="401" spans="1:65" s="16" customFormat="1" x14ac:dyDescent="0.2">
      <c r="B401" s="234"/>
      <c r="C401" s="235"/>
      <c r="D401" s="188" t="s">
        <v>317</v>
      </c>
      <c r="E401" s="236" t="s">
        <v>28</v>
      </c>
      <c r="F401" s="237" t="s">
        <v>448</v>
      </c>
      <c r="G401" s="235"/>
      <c r="H401" s="238">
        <v>1.9</v>
      </c>
      <c r="I401" s="239"/>
      <c r="J401" s="235"/>
      <c r="K401" s="235"/>
      <c r="L401" s="240"/>
      <c r="M401" s="241"/>
      <c r="N401" s="242"/>
      <c r="O401" s="242"/>
      <c r="P401" s="242"/>
      <c r="Q401" s="242"/>
      <c r="R401" s="242"/>
      <c r="S401" s="242"/>
      <c r="T401" s="243"/>
      <c r="AT401" s="244" t="s">
        <v>317</v>
      </c>
      <c r="AU401" s="244" t="s">
        <v>84</v>
      </c>
      <c r="AV401" s="16" t="s">
        <v>163</v>
      </c>
      <c r="AW401" s="16" t="s">
        <v>35</v>
      </c>
      <c r="AX401" s="16" t="s">
        <v>74</v>
      </c>
      <c r="AY401" s="244" t="s">
        <v>153</v>
      </c>
    </row>
    <row r="402" spans="1:65" s="14" customFormat="1" x14ac:dyDescent="0.2">
      <c r="B402" s="208"/>
      <c r="C402" s="209"/>
      <c r="D402" s="188" t="s">
        <v>317</v>
      </c>
      <c r="E402" s="210" t="s">
        <v>28</v>
      </c>
      <c r="F402" s="211" t="s">
        <v>353</v>
      </c>
      <c r="G402" s="209"/>
      <c r="H402" s="212">
        <v>178.12</v>
      </c>
      <c r="I402" s="213"/>
      <c r="J402" s="209"/>
      <c r="K402" s="209"/>
      <c r="L402" s="214"/>
      <c r="M402" s="215"/>
      <c r="N402" s="216"/>
      <c r="O402" s="216"/>
      <c r="P402" s="216"/>
      <c r="Q402" s="216"/>
      <c r="R402" s="216"/>
      <c r="S402" s="216"/>
      <c r="T402" s="217"/>
      <c r="AT402" s="218" t="s">
        <v>317</v>
      </c>
      <c r="AU402" s="218" t="s">
        <v>84</v>
      </c>
      <c r="AV402" s="14" t="s">
        <v>167</v>
      </c>
      <c r="AW402" s="14" t="s">
        <v>35</v>
      </c>
      <c r="AX402" s="14" t="s">
        <v>82</v>
      </c>
      <c r="AY402" s="218" t="s">
        <v>153</v>
      </c>
    </row>
    <row r="403" spans="1:65" s="2" customFormat="1" ht="16.5" customHeight="1" x14ac:dyDescent="0.2">
      <c r="A403" s="36"/>
      <c r="B403" s="37"/>
      <c r="C403" s="175" t="s">
        <v>718</v>
      </c>
      <c r="D403" s="175" t="s">
        <v>156</v>
      </c>
      <c r="E403" s="176" t="s">
        <v>1337</v>
      </c>
      <c r="F403" s="177" t="s">
        <v>1338</v>
      </c>
      <c r="G403" s="178" t="s">
        <v>314</v>
      </c>
      <c r="H403" s="179">
        <v>37.154000000000003</v>
      </c>
      <c r="I403" s="180"/>
      <c r="J403" s="181">
        <f>ROUND(I403*H403,2)</f>
        <v>0</v>
      </c>
      <c r="K403" s="177" t="s">
        <v>28</v>
      </c>
      <c r="L403" s="41"/>
      <c r="M403" s="182" t="s">
        <v>28</v>
      </c>
      <c r="N403" s="183" t="s">
        <v>45</v>
      </c>
      <c r="O403" s="66"/>
      <c r="P403" s="184">
        <f>O403*H403</f>
        <v>0</v>
      </c>
      <c r="Q403" s="184">
        <v>2.45343</v>
      </c>
      <c r="R403" s="184">
        <f>Q403*H403</f>
        <v>91.154738220000013</v>
      </c>
      <c r="S403" s="184">
        <v>0</v>
      </c>
      <c r="T403" s="185">
        <f>S403*H403</f>
        <v>0</v>
      </c>
      <c r="U403" s="36"/>
      <c r="V403" s="36"/>
      <c r="W403" s="36"/>
      <c r="X403" s="36"/>
      <c r="Y403" s="36"/>
      <c r="Z403" s="36"/>
      <c r="AA403" s="36"/>
      <c r="AB403" s="36"/>
      <c r="AC403" s="36"/>
      <c r="AD403" s="36"/>
      <c r="AE403" s="36"/>
      <c r="AR403" s="186" t="s">
        <v>167</v>
      </c>
      <c r="AT403" s="186" t="s">
        <v>156</v>
      </c>
      <c r="AU403" s="186" t="s">
        <v>84</v>
      </c>
      <c r="AY403" s="19" t="s">
        <v>153</v>
      </c>
      <c r="BE403" s="187">
        <f>IF(N403="základní",J403,0)</f>
        <v>0</v>
      </c>
      <c r="BF403" s="187">
        <f>IF(N403="snížená",J403,0)</f>
        <v>0</v>
      </c>
      <c r="BG403" s="187">
        <f>IF(N403="zákl. přenesená",J403,0)</f>
        <v>0</v>
      </c>
      <c r="BH403" s="187">
        <f>IF(N403="sníž. přenesená",J403,0)</f>
        <v>0</v>
      </c>
      <c r="BI403" s="187">
        <f>IF(N403="nulová",J403,0)</f>
        <v>0</v>
      </c>
      <c r="BJ403" s="19" t="s">
        <v>82</v>
      </c>
      <c r="BK403" s="187">
        <f>ROUND(I403*H403,2)</f>
        <v>0</v>
      </c>
      <c r="BL403" s="19" t="s">
        <v>167</v>
      </c>
      <c r="BM403" s="186" t="s">
        <v>1339</v>
      </c>
    </row>
    <row r="404" spans="1:65" s="15" customFormat="1" x14ac:dyDescent="0.2">
      <c r="B404" s="224"/>
      <c r="C404" s="225"/>
      <c r="D404" s="188" t="s">
        <v>317</v>
      </c>
      <c r="E404" s="226" t="s">
        <v>28</v>
      </c>
      <c r="F404" s="227" t="s">
        <v>1327</v>
      </c>
      <c r="G404" s="225"/>
      <c r="H404" s="226" t="s">
        <v>28</v>
      </c>
      <c r="I404" s="228"/>
      <c r="J404" s="225"/>
      <c r="K404" s="225"/>
      <c r="L404" s="229"/>
      <c r="M404" s="230"/>
      <c r="N404" s="231"/>
      <c r="O404" s="231"/>
      <c r="P404" s="231"/>
      <c r="Q404" s="231"/>
      <c r="R404" s="231"/>
      <c r="S404" s="231"/>
      <c r="T404" s="232"/>
      <c r="AT404" s="233" t="s">
        <v>317</v>
      </c>
      <c r="AU404" s="233" t="s">
        <v>84</v>
      </c>
      <c r="AV404" s="15" t="s">
        <v>82</v>
      </c>
      <c r="AW404" s="15" t="s">
        <v>35</v>
      </c>
      <c r="AX404" s="15" t="s">
        <v>74</v>
      </c>
      <c r="AY404" s="233" t="s">
        <v>153</v>
      </c>
    </row>
    <row r="405" spans="1:65" s="13" customFormat="1" x14ac:dyDescent="0.2">
      <c r="B405" s="197"/>
      <c r="C405" s="198"/>
      <c r="D405" s="188" t="s">
        <v>317</v>
      </c>
      <c r="E405" s="199" t="s">
        <v>28</v>
      </c>
      <c r="F405" s="200" t="s">
        <v>1340</v>
      </c>
      <c r="G405" s="198"/>
      <c r="H405" s="201">
        <v>5.3529999999999998</v>
      </c>
      <c r="I405" s="202"/>
      <c r="J405" s="198"/>
      <c r="K405" s="198"/>
      <c r="L405" s="203"/>
      <c r="M405" s="204"/>
      <c r="N405" s="205"/>
      <c r="O405" s="205"/>
      <c r="P405" s="205"/>
      <c r="Q405" s="205"/>
      <c r="R405" s="205"/>
      <c r="S405" s="205"/>
      <c r="T405" s="206"/>
      <c r="AT405" s="207" t="s">
        <v>317</v>
      </c>
      <c r="AU405" s="207" t="s">
        <v>84</v>
      </c>
      <c r="AV405" s="13" t="s">
        <v>84</v>
      </c>
      <c r="AW405" s="13" t="s">
        <v>35</v>
      </c>
      <c r="AX405" s="13" t="s">
        <v>74</v>
      </c>
      <c r="AY405" s="207" t="s">
        <v>153</v>
      </c>
    </row>
    <row r="406" spans="1:65" s="15" customFormat="1" x14ac:dyDescent="0.2">
      <c r="B406" s="224"/>
      <c r="C406" s="225"/>
      <c r="D406" s="188" t="s">
        <v>317</v>
      </c>
      <c r="E406" s="226" t="s">
        <v>28</v>
      </c>
      <c r="F406" s="227" t="s">
        <v>1341</v>
      </c>
      <c r="G406" s="225"/>
      <c r="H406" s="226" t="s">
        <v>28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317</v>
      </c>
      <c r="AU406" s="233" t="s">
        <v>84</v>
      </c>
      <c r="AV406" s="15" t="s">
        <v>82</v>
      </c>
      <c r="AW406" s="15" t="s">
        <v>35</v>
      </c>
      <c r="AX406" s="15" t="s">
        <v>74</v>
      </c>
      <c r="AY406" s="233" t="s">
        <v>153</v>
      </c>
    </row>
    <row r="407" spans="1:65" s="13" customFormat="1" x14ac:dyDescent="0.2">
      <c r="B407" s="197"/>
      <c r="C407" s="198"/>
      <c r="D407" s="188" t="s">
        <v>317</v>
      </c>
      <c r="E407" s="199" t="s">
        <v>28</v>
      </c>
      <c r="F407" s="200" t="s">
        <v>1342</v>
      </c>
      <c r="G407" s="198"/>
      <c r="H407" s="201">
        <v>2.968</v>
      </c>
      <c r="I407" s="202"/>
      <c r="J407" s="198"/>
      <c r="K407" s="198"/>
      <c r="L407" s="203"/>
      <c r="M407" s="204"/>
      <c r="N407" s="205"/>
      <c r="O407" s="205"/>
      <c r="P407" s="205"/>
      <c r="Q407" s="205"/>
      <c r="R407" s="205"/>
      <c r="S407" s="205"/>
      <c r="T407" s="206"/>
      <c r="AT407" s="207" t="s">
        <v>317</v>
      </c>
      <c r="AU407" s="207" t="s">
        <v>84</v>
      </c>
      <c r="AV407" s="13" t="s">
        <v>84</v>
      </c>
      <c r="AW407" s="13" t="s">
        <v>35</v>
      </c>
      <c r="AX407" s="13" t="s">
        <v>74</v>
      </c>
      <c r="AY407" s="207" t="s">
        <v>153</v>
      </c>
    </row>
    <row r="408" spans="1:65" s="15" customFormat="1" x14ac:dyDescent="0.2">
      <c r="B408" s="224"/>
      <c r="C408" s="225"/>
      <c r="D408" s="188" t="s">
        <v>317</v>
      </c>
      <c r="E408" s="226" t="s">
        <v>28</v>
      </c>
      <c r="F408" s="227" t="s">
        <v>1343</v>
      </c>
      <c r="G408" s="225"/>
      <c r="H408" s="226" t="s">
        <v>28</v>
      </c>
      <c r="I408" s="228"/>
      <c r="J408" s="225"/>
      <c r="K408" s="225"/>
      <c r="L408" s="229"/>
      <c r="M408" s="230"/>
      <c r="N408" s="231"/>
      <c r="O408" s="231"/>
      <c r="P408" s="231"/>
      <c r="Q408" s="231"/>
      <c r="R408" s="231"/>
      <c r="S408" s="231"/>
      <c r="T408" s="232"/>
      <c r="AT408" s="233" t="s">
        <v>317</v>
      </c>
      <c r="AU408" s="233" t="s">
        <v>84</v>
      </c>
      <c r="AV408" s="15" t="s">
        <v>82</v>
      </c>
      <c r="AW408" s="15" t="s">
        <v>35</v>
      </c>
      <c r="AX408" s="15" t="s">
        <v>74</v>
      </c>
      <c r="AY408" s="233" t="s">
        <v>153</v>
      </c>
    </row>
    <row r="409" spans="1:65" s="13" customFormat="1" x14ac:dyDescent="0.2">
      <c r="B409" s="197"/>
      <c r="C409" s="198"/>
      <c r="D409" s="188" t="s">
        <v>317</v>
      </c>
      <c r="E409" s="199" t="s">
        <v>28</v>
      </c>
      <c r="F409" s="200" t="s">
        <v>1340</v>
      </c>
      <c r="G409" s="198"/>
      <c r="H409" s="201">
        <v>5.3529999999999998</v>
      </c>
      <c r="I409" s="202"/>
      <c r="J409" s="198"/>
      <c r="K409" s="198"/>
      <c r="L409" s="203"/>
      <c r="M409" s="204"/>
      <c r="N409" s="205"/>
      <c r="O409" s="205"/>
      <c r="P409" s="205"/>
      <c r="Q409" s="205"/>
      <c r="R409" s="205"/>
      <c r="S409" s="205"/>
      <c r="T409" s="206"/>
      <c r="AT409" s="207" t="s">
        <v>317</v>
      </c>
      <c r="AU409" s="207" t="s">
        <v>84</v>
      </c>
      <c r="AV409" s="13" t="s">
        <v>84</v>
      </c>
      <c r="AW409" s="13" t="s">
        <v>35</v>
      </c>
      <c r="AX409" s="13" t="s">
        <v>74</v>
      </c>
      <c r="AY409" s="207" t="s">
        <v>153</v>
      </c>
    </row>
    <row r="410" spans="1:65" s="15" customFormat="1" x14ac:dyDescent="0.2">
      <c r="B410" s="224"/>
      <c r="C410" s="225"/>
      <c r="D410" s="188" t="s">
        <v>317</v>
      </c>
      <c r="E410" s="226" t="s">
        <v>28</v>
      </c>
      <c r="F410" s="227" t="s">
        <v>1344</v>
      </c>
      <c r="G410" s="225"/>
      <c r="H410" s="226" t="s">
        <v>28</v>
      </c>
      <c r="I410" s="228"/>
      <c r="J410" s="225"/>
      <c r="K410" s="225"/>
      <c r="L410" s="229"/>
      <c r="M410" s="230"/>
      <c r="N410" s="231"/>
      <c r="O410" s="231"/>
      <c r="P410" s="231"/>
      <c r="Q410" s="231"/>
      <c r="R410" s="231"/>
      <c r="S410" s="231"/>
      <c r="T410" s="232"/>
      <c r="AT410" s="233" t="s">
        <v>317</v>
      </c>
      <c r="AU410" s="233" t="s">
        <v>84</v>
      </c>
      <c r="AV410" s="15" t="s">
        <v>82</v>
      </c>
      <c r="AW410" s="15" t="s">
        <v>35</v>
      </c>
      <c r="AX410" s="15" t="s">
        <v>74</v>
      </c>
      <c r="AY410" s="233" t="s">
        <v>153</v>
      </c>
    </row>
    <row r="411" spans="1:65" s="13" customFormat="1" x14ac:dyDescent="0.2">
      <c r="B411" s="197"/>
      <c r="C411" s="198"/>
      <c r="D411" s="188" t="s">
        <v>317</v>
      </c>
      <c r="E411" s="199" t="s">
        <v>28</v>
      </c>
      <c r="F411" s="200" t="s">
        <v>1340</v>
      </c>
      <c r="G411" s="198"/>
      <c r="H411" s="201">
        <v>5.3529999999999998</v>
      </c>
      <c r="I411" s="202"/>
      <c r="J411" s="198"/>
      <c r="K411" s="198"/>
      <c r="L411" s="203"/>
      <c r="M411" s="204"/>
      <c r="N411" s="205"/>
      <c r="O411" s="205"/>
      <c r="P411" s="205"/>
      <c r="Q411" s="205"/>
      <c r="R411" s="205"/>
      <c r="S411" s="205"/>
      <c r="T411" s="206"/>
      <c r="AT411" s="207" t="s">
        <v>317</v>
      </c>
      <c r="AU411" s="207" t="s">
        <v>84</v>
      </c>
      <c r="AV411" s="13" t="s">
        <v>84</v>
      </c>
      <c r="AW411" s="13" t="s">
        <v>35</v>
      </c>
      <c r="AX411" s="13" t="s">
        <v>74</v>
      </c>
      <c r="AY411" s="207" t="s">
        <v>153</v>
      </c>
    </row>
    <row r="412" spans="1:65" s="15" customFormat="1" x14ac:dyDescent="0.2">
      <c r="B412" s="224"/>
      <c r="C412" s="225"/>
      <c r="D412" s="188" t="s">
        <v>317</v>
      </c>
      <c r="E412" s="226" t="s">
        <v>28</v>
      </c>
      <c r="F412" s="227" t="s">
        <v>1345</v>
      </c>
      <c r="G412" s="225"/>
      <c r="H412" s="226" t="s">
        <v>28</v>
      </c>
      <c r="I412" s="228"/>
      <c r="J412" s="225"/>
      <c r="K412" s="225"/>
      <c r="L412" s="229"/>
      <c r="M412" s="230"/>
      <c r="N412" s="231"/>
      <c r="O412" s="231"/>
      <c r="P412" s="231"/>
      <c r="Q412" s="231"/>
      <c r="R412" s="231"/>
      <c r="S412" s="231"/>
      <c r="T412" s="232"/>
      <c r="AT412" s="233" t="s">
        <v>317</v>
      </c>
      <c r="AU412" s="233" t="s">
        <v>84</v>
      </c>
      <c r="AV412" s="15" t="s">
        <v>82</v>
      </c>
      <c r="AW412" s="15" t="s">
        <v>35</v>
      </c>
      <c r="AX412" s="15" t="s">
        <v>74</v>
      </c>
      <c r="AY412" s="233" t="s">
        <v>153</v>
      </c>
    </row>
    <row r="413" spans="1:65" s="13" customFormat="1" x14ac:dyDescent="0.2">
      <c r="B413" s="197"/>
      <c r="C413" s="198"/>
      <c r="D413" s="188" t="s">
        <v>317</v>
      </c>
      <c r="E413" s="199" t="s">
        <v>28</v>
      </c>
      <c r="F413" s="200" t="s">
        <v>1346</v>
      </c>
      <c r="G413" s="198"/>
      <c r="H413" s="201">
        <v>7.41</v>
      </c>
      <c r="I413" s="202"/>
      <c r="J413" s="198"/>
      <c r="K413" s="198"/>
      <c r="L413" s="203"/>
      <c r="M413" s="204"/>
      <c r="N413" s="205"/>
      <c r="O413" s="205"/>
      <c r="P413" s="205"/>
      <c r="Q413" s="205"/>
      <c r="R413" s="205"/>
      <c r="S413" s="205"/>
      <c r="T413" s="206"/>
      <c r="AT413" s="207" t="s">
        <v>317</v>
      </c>
      <c r="AU413" s="207" t="s">
        <v>84</v>
      </c>
      <c r="AV413" s="13" t="s">
        <v>84</v>
      </c>
      <c r="AW413" s="13" t="s">
        <v>35</v>
      </c>
      <c r="AX413" s="13" t="s">
        <v>74</v>
      </c>
      <c r="AY413" s="207" t="s">
        <v>153</v>
      </c>
    </row>
    <row r="414" spans="1:65" s="13" customFormat="1" x14ac:dyDescent="0.2">
      <c r="B414" s="197"/>
      <c r="C414" s="198"/>
      <c r="D414" s="188" t="s">
        <v>317</v>
      </c>
      <c r="E414" s="199" t="s">
        <v>28</v>
      </c>
      <c r="F414" s="200" t="s">
        <v>1340</v>
      </c>
      <c r="G414" s="198"/>
      <c r="H414" s="201">
        <v>5.3529999999999998</v>
      </c>
      <c r="I414" s="202"/>
      <c r="J414" s="198"/>
      <c r="K414" s="198"/>
      <c r="L414" s="203"/>
      <c r="M414" s="204"/>
      <c r="N414" s="205"/>
      <c r="O414" s="205"/>
      <c r="P414" s="205"/>
      <c r="Q414" s="205"/>
      <c r="R414" s="205"/>
      <c r="S414" s="205"/>
      <c r="T414" s="206"/>
      <c r="AT414" s="207" t="s">
        <v>317</v>
      </c>
      <c r="AU414" s="207" t="s">
        <v>84</v>
      </c>
      <c r="AV414" s="13" t="s">
        <v>84</v>
      </c>
      <c r="AW414" s="13" t="s">
        <v>35</v>
      </c>
      <c r="AX414" s="13" t="s">
        <v>74</v>
      </c>
      <c r="AY414" s="207" t="s">
        <v>153</v>
      </c>
    </row>
    <row r="415" spans="1:65" s="15" customFormat="1" x14ac:dyDescent="0.2">
      <c r="B415" s="224"/>
      <c r="C415" s="225"/>
      <c r="D415" s="188" t="s">
        <v>317</v>
      </c>
      <c r="E415" s="226" t="s">
        <v>28</v>
      </c>
      <c r="F415" s="227" t="s">
        <v>1347</v>
      </c>
      <c r="G415" s="225"/>
      <c r="H415" s="226" t="s">
        <v>28</v>
      </c>
      <c r="I415" s="228"/>
      <c r="J415" s="225"/>
      <c r="K415" s="225"/>
      <c r="L415" s="229"/>
      <c r="M415" s="230"/>
      <c r="N415" s="231"/>
      <c r="O415" s="231"/>
      <c r="P415" s="231"/>
      <c r="Q415" s="231"/>
      <c r="R415" s="231"/>
      <c r="S415" s="231"/>
      <c r="T415" s="232"/>
      <c r="AT415" s="233" t="s">
        <v>317</v>
      </c>
      <c r="AU415" s="233" t="s">
        <v>84</v>
      </c>
      <c r="AV415" s="15" t="s">
        <v>82</v>
      </c>
      <c r="AW415" s="15" t="s">
        <v>35</v>
      </c>
      <c r="AX415" s="15" t="s">
        <v>74</v>
      </c>
      <c r="AY415" s="233" t="s">
        <v>153</v>
      </c>
    </row>
    <row r="416" spans="1:65" s="13" customFormat="1" x14ac:dyDescent="0.2">
      <c r="B416" s="197"/>
      <c r="C416" s="198"/>
      <c r="D416" s="188" t="s">
        <v>317</v>
      </c>
      <c r="E416" s="199" t="s">
        <v>28</v>
      </c>
      <c r="F416" s="200" t="s">
        <v>1348</v>
      </c>
      <c r="G416" s="198"/>
      <c r="H416" s="201">
        <v>1.4179999999999999</v>
      </c>
      <c r="I416" s="202"/>
      <c r="J416" s="198"/>
      <c r="K416" s="198"/>
      <c r="L416" s="203"/>
      <c r="M416" s="204"/>
      <c r="N416" s="205"/>
      <c r="O416" s="205"/>
      <c r="P416" s="205"/>
      <c r="Q416" s="205"/>
      <c r="R416" s="205"/>
      <c r="S416" s="205"/>
      <c r="T416" s="206"/>
      <c r="AT416" s="207" t="s">
        <v>317</v>
      </c>
      <c r="AU416" s="207" t="s">
        <v>84</v>
      </c>
      <c r="AV416" s="13" t="s">
        <v>84</v>
      </c>
      <c r="AW416" s="13" t="s">
        <v>35</v>
      </c>
      <c r="AX416" s="13" t="s">
        <v>74</v>
      </c>
      <c r="AY416" s="207" t="s">
        <v>153</v>
      </c>
    </row>
    <row r="417" spans="1:65" s="13" customFormat="1" x14ac:dyDescent="0.2">
      <c r="B417" s="197"/>
      <c r="C417" s="198"/>
      <c r="D417" s="188" t="s">
        <v>317</v>
      </c>
      <c r="E417" s="199" t="s">
        <v>28</v>
      </c>
      <c r="F417" s="200" t="s">
        <v>1349</v>
      </c>
      <c r="G417" s="198"/>
      <c r="H417" s="201">
        <v>3.9460000000000002</v>
      </c>
      <c r="I417" s="202"/>
      <c r="J417" s="198"/>
      <c r="K417" s="198"/>
      <c r="L417" s="203"/>
      <c r="M417" s="204"/>
      <c r="N417" s="205"/>
      <c r="O417" s="205"/>
      <c r="P417" s="205"/>
      <c r="Q417" s="205"/>
      <c r="R417" s="205"/>
      <c r="S417" s="205"/>
      <c r="T417" s="206"/>
      <c r="AT417" s="207" t="s">
        <v>317</v>
      </c>
      <c r="AU417" s="207" t="s">
        <v>84</v>
      </c>
      <c r="AV417" s="13" t="s">
        <v>84</v>
      </c>
      <c r="AW417" s="13" t="s">
        <v>35</v>
      </c>
      <c r="AX417" s="13" t="s">
        <v>74</v>
      </c>
      <c r="AY417" s="207" t="s">
        <v>153</v>
      </c>
    </row>
    <row r="418" spans="1:65" s="14" customFormat="1" x14ac:dyDescent="0.2">
      <c r="B418" s="208"/>
      <c r="C418" s="209"/>
      <c r="D418" s="188" t="s">
        <v>317</v>
      </c>
      <c r="E418" s="210" t="s">
        <v>28</v>
      </c>
      <c r="F418" s="211" t="s">
        <v>353</v>
      </c>
      <c r="G418" s="209"/>
      <c r="H418" s="212">
        <v>37.154000000000003</v>
      </c>
      <c r="I418" s="213"/>
      <c r="J418" s="209"/>
      <c r="K418" s="209"/>
      <c r="L418" s="214"/>
      <c r="M418" s="215"/>
      <c r="N418" s="216"/>
      <c r="O418" s="216"/>
      <c r="P418" s="216"/>
      <c r="Q418" s="216"/>
      <c r="R418" s="216"/>
      <c r="S418" s="216"/>
      <c r="T418" s="217"/>
      <c r="AT418" s="218" t="s">
        <v>317</v>
      </c>
      <c r="AU418" s="218" t="s">
        <v>84</v>
      </c>
      <c r="AV418" s="14" t="s">
        <v>167</v>
      </c>
      <c r="AW418" s="14" t="s">
        <v>35</v>
      </c>
      <c r="AX418" s="14" t="s">
        <v>82</v>
      </c>
      <c r="AY418" s="218" t="s">
        <v>153</v>
      </c>
    </row>
    <row r="419" spans="1:65" s="2" customFormat="1" ht="16.5" customHeight="1" x14ac:dyDescent="0.2">
      <c r="A419" s="36"/>
      <c r="B419" s="37"/>
      <c r="C419" s="175" t="s">
        <v>722</v>
      </c>
      <c r="D419" s="175" t="s">
        <v>156</v>
      </c>
      <c r="E419" s="176" t="s">
        <v>1350</v>
      </c>
      <c r="F419" s="177" t="s">
        <v>1351</v>
      </c>
      <c r="G419" s="178" t="s">
        <v>314</v>
      </c>
      <c r="H419" s="179">
        <v>5.3639999999999999</v>
      </c>
      <c r="I419" s="180"/>
      <c r="J419" s="181">
        <f>ROUND(I419*H419,2)</f>
        <v>0</v>
      </c>
      <c r="K419" s="177" t="s">
        <v>28</v>
      </c>
      <c r="L419" s="41"/>
      <c r="M419" s="182" t="s">
        <v>28</v>
      </c>
      <c r="N419" s="183" t="s">
        <v>45</v>
      </c>
      <c r="O419" s="66"/>
      <c r="P419" s="184">
        <f>O419*H419</f>
        <v>0</v>
      </c>
      <c r="Q419" s="184">
        <v>2.45343</v>
      </c>
      <c r="R419" s="184">
        <f>Q419*H419</f>
        <v>13.16019852</v>
      </c>
      <c r="S419" s="184">
        <v>0</v>
      </c>
      <c r="T419" s="185">
        <f>S419*H419</f>
        <v>0</v>
      </c>
      <c r="U419" s="36"/>
      <c r="V419" s="36"/>
      <c r="W419" s="36"/>
      <c r="X419" s="36"/>
      <c r="Y419" s="36"/>
      <c r="Z419" s="36"/>
      <c r="AA419" s="36"/>
      <c r="AB419" s="36"/>
      <c r="AC419" s="36"/>
      <c r="AD419" s="36"/>
      <c r="AE419" s="36"/>
      <c r="AR419" s="186" t="s">
        <v>167</v>
      </c>
      <c r="AT419" s="186" t="s">
        <v>156</v>
      </c>
      <c r="AU419" s="186" t="s">
        <v>84</v>
      </c>
      <c r="AY419" s="19" t="s">
        <v>153</v>
      </c>
      <c r="BE419" s="187">
        <f>IF(N419="základní",J419,0)</f>
        <v>0</v>
      </c>
      <c r="BF419" s="187">
        <f>IF(N419="snížená",J419,0)</f>
        <v>0</v>
      </c>
      <c r="BG419" s="187">
        <f>IF(N419="zákl. přenesená",J419,0)</f>
        <v>0</v>
      </c>
      <c r="BH419" s="187">
        <f>IF(N419="sníž. přenesená",J419,0)</f>
        <v>0</v>
      </c>
      <c r="BI419" s="187">
        <f>IF(N419="nulová",J419,0)</f>
        <v>0</v>
      </c>
      <c r="BJ419" s="19" t="s">
        <v>82</v>
      </c>
      <c r="BK419" s="187">
        <f>ROUND(I419*H419,2)</f>
        <v>0</v>
      </c>
      <c r="BL419" s="19" t="s">
        <v>167</v>
      </c>
      <c r="BM419" s="186" t="s">
        <v>1352</v>
      </c>
    </row>
    <row r="420" spans="1:65" s="15" customFormat="1" x14ac:dyDescent="0.2">
      <c r="B420" s="224"/>
      <c r="C420" s="225"/>
      <c r="D420" s="188" t="s">
        <v>317</v>
      </c>
      <c r="E420" s="226" t="s">
        <v>28</v>
      </c>
      <c r="F420" s="227" t="s">
        <v>1347</v>
      </c>
      <c r="G420" s="225"/>
      <c r="H420" s="226" t="s">
        <v>28</v>
      </c>
      <c r="I420" s="228"/>
      <c r="J420" s="225"/>
      <c r="K420" s="225"/>
      <c r="L420" s="229"/>
      <c r="M420" s="230"/>
      <c r="N420" s="231"/>
      <c r="O420" s="231"/>
      <c r="P420" s="231"/>
      <c r="Q420" s="231"/>
      <c r="R420" s="231"/>
      <c r="S420" s="231"/>
      <c r="T420" s="232"/>
      <c r="AT420" s="233" t="s">
        <v>317</v>
      </c>
      <c r="AU420" s="233" t="s">
        <v>84</v>
      </c>
      <c r="AV420" s="15" t="s">
        <v>82</v>
      </c>
      <c r="AW420" s="15" t="s">
        <v>35</v>
      </c>
      <c r="AX420" s="15" t="s">
        <v>74</v>
      </c>
      <c r="AY420" s="233" t="s">
        <v>153</v>
      </c>
    </row>
    <row r="421" spans="1:65" s="13" customFormat="1" x14ac:dyDescent="0.2">
      <c r="B421" s="197"/>
      <c r="C421" s="198"/>
      <c r="D421" s="188" t="s">
        <v>317</v>
      </c>
      <c r="E421" s="199" t="s">
        <v>28</v>
      </c>
      <c r="F421" s="200" t="s">
        <v>1348</v>
      </c>
      <c r="G421" s="198"/>
      <c r="H421" s="201">
        <v>1.4179999999999999</v>
      </c>
      <c r="I421" s="202"/>
      <c r="J421" s="198"/>
      <c r="K421" s="198"/>
      <c r="L421" s="203"/>
      <c r="M421" s="204"/>
      <c r="N421" s="205"/>
      <c r="O421" s="205"/>
      <c r="P421" s="205"/>
      <c r="Q421" s="205"/>
      <c r="R421" s="205"/>
      <c r="S421" s="205"/>
      <c r="T421" s="206"/>
      <c r="AT421" s="207" t="s">
        <v>317</v>
      </c>
      <c r="AU421" s="207" t="s">
        <v>84</v>
      </c>
      <c r="AV421" s="13" t="s">
        <v>84</v>
      </c>
      <c r="AW421" s="13" t="s">
        <v>35</v>
      </c>
      <c r="AX421" s="13" t="s">
        <v>74</v>
      </c>
      <c r="AY421" s="207" t="s">
        <v>153</v>
      </c>
    </row>
    <row r="422" spans="1:65" s="13" customFormat="1" x14ac:dyDescent="0.2">
      <c r="B422" s="197"/>
      <c r="C422" s="198"/>
      <c r="D422" s="188" t="s">
        <v>317</v>
      </c>
      <c r="E422" s="199" t="s">
        <v>28</v>
      </c>
      <c r="F422" s="200" t="s">
        <v>1349</v>
      </c>
      <c r="G422" s="198"/>
      <c r="H422" s="201">
        <v>3.9460000000000002</v>
      </c>
      <c r="I422" s="202"/>
      <c r="J422" s="198"/>
      <c r="K422" s="198"/>
      <c r="L422" s="203"/>
      <c r="M422" s="204"/>
      <c r="N422" s="205"/>
      <c r="O422" s="205"/>
      <c r="P422" s="205"/>
      <c r="Q422" s="205"/>
      <c r="R422" s="205"/>
      <c r="S422" s="205"/>
      <c r="T422" s="206"/>
      <c r="AT422" s="207" t="s">
        <v>317</v>
      </c>
      <c r="AU422" s="207" t="s">
        <v>84</v>
      </c>
      <c r="AV422" s="13" t="s">
        <v>84</v>
      </c>
      <c r="AW422" s="13" t="s">
        <v>35</v>
      </c>
      <c r="AX422" s="13" t="s">
        <v>74</v>
      </c>
      <c r="AY422" s="207" t="s">
        <v>153</v>
      </c>
    </row>
    <row r="423" spans="1:65" s="14" customFormat="1" x14ac:dyDescent="0.2">
      <c r="B423" s="208"/>
      <c r="C423" s="209"/>
      <c r="D423" s="188" t="s">
        <v>317</v>
      </c>
      <c r="E423" s="210" t="s">
        <v>28</v>
      </c>
      <c r="F423" s="211" t="s">
        <v>353</v>
      </c>
      <c r="G423" s="209"/>
      <c r="H423" s="212">
        <v>5.3639999999999999</v>
      </c>
      <c r="I423" s="213"/>
      <c r="J423" s="209"/>
      <c r="K423" s="209"/>
      <c r="L423" s="214"/>
      <c r="M423" s="215"/>
      <c r="N423" s="216"/>
      <c r="O423" s="216"/>
      <c r="P423" s="216"/>
      <c r="Q423" s="216"/>
      <c r="R423" s="216"/>
      <c r="S423" s="216"/>
      <c r="T423" s="217"/>
      <c r="AT423" s="218" t="s">
        <v>317</v>
      </c>
      <c r="AU423" s="218" t="s">
        <v>84</v>
      </c>
      <c r="AV423" s="14" t="s">
        <v>167</v>
      </c>
      <c r="AW423" s="14" t="s">
        <v>35</v>
      </c>
      <c r="AX423" s="14" t="s">
        <v>82</v>
      </c>
      <c r="AY423" s="218" t="s">
        <v>153</v>
      </c>
    </row>
    <row r="424" spans="1:65" s="2" customFormat="1" ht="21.75" customHeight="1" x14ac:dyDescent="0.2">
      <c r="A424" s="36"/>
      <c r="B424" s="37"/>
      <c r="C424" s="175" t="s">
        <v>736</v>
      </c>
      <c r="D424" s="175" t="s">
        <v>156</v>
      </c>
      <c r="E424" s="176" t="s">
        <v>1353</v>
      </c>
      <c r="F424" s="177" t="s">
        <v>1354</v>
      </c>
      <c r="G424" s="178" t="s">
        <v>433</v>
      </c>
      <c r="H424" s="179">
        <v>385.79500000000002</v>
      </c>
      <c r="I424" s="180"/>
      <c r="J424" s="181">
        <f>ROUND(I424*H424,2)</f>
        <v>0</v>
      </c>
      <c r="K424" s="177" t="s">
        <v>315</v>
      </c>
      <c r="L424" s="41"/>
      <c r="M424" s="182" t="s">
        <v>28</v>
      </c>
      <c r="N424" s="183" t="s">
        <v>45</v>
      </c>
      <c r="O424" s="66"/>
      <c r="P424" s="184">
        <f>O424*H424</f>
        <v>0</v>
      </c>
      <c r="Q424" s="184">
        <v>5.3299999999999997E-3</v>
      </c>
      <c r="R424" s="184">
        <f>Q424*H424</f>
        <v>2.0562873499999998</v>
      </c>
      <c r="S424" s="184">
        <v>0</v>
      </c>
      <c r="T424" s="185">
        <f>S424*H424</f>
        <v>0</v>
      </c>
      <c r="U424" s="36"/>
      <c r="V424" s="36"/>
      <c r="W424" s="36"/>
      <c r="X424" s="36"/>
      <c r="Y424" s="36"/>
      <c r="Z424" s="36"/>
      <c r="AA424" s="36"/>
      <c r="AB424" s="36"/>
      <c r="AC424" s="36"/>
      <c r="AD424" s="36"/>
      <c r="AE424" s="36"/>
      <c r="AR424" s="186" t="s">
        <v>167</v>
      </c>
      <c r="AT424" s="186" t="s">
        <v>156</v>
      </c>
      <c r="AU424" s="186" t="s">
        <v>84</v>
      </c>
      <c r="AY424" s="19" t="s">
        <v>153</v>
      </c>
      <c r="BE424" s="187">
        <f>IF(N424="základní",J424,0)</f>
        <v>0</v>
      </c>
      <c r="BF424" s="187">
        <f>IF(N424="snížená",J424,0)</f>
        <v>0</v>
      </c>
      <c r="BG424" s="187">
        <f>IF(N424="zákl. přenesená",J424,0)</f>
        <v>0</v>
      </c>
      <c r="BH424" s="187">
        <f>IF(N424="sníž. přenesená",J424,0)</f>
        <v>0</v>
      </c>
      <c r="BI424" s="187">
        <f>IF(N424="nulová",J424,0)</f>
        <v>0</v>
      </c>
      <c r="BJ424" s="19" t="s">
        <v>82</v>
      </c>
      <c r="BK424" s="187">
        <f>ROUND(I424*H424,2)</f>
        <v>0</v>
      </c>
      <c r="BL424" s="19" t="s">
        <v>167</v>
      </c>
      <c r="BM424" s="186" t="s">
        <v>1355</v>
      </c>
    </row>
    <row r="425" spans="1:65" s="15" customFormat="1" x14ac:dyDescent="0.2">
      <c r="B425" s="224"/>
      <c r="C425" s="225"/>
      <c r="D425" s="188" t="s">
        <v>317</v>
      </c>
      <c r="E425" s="226" t="s">
        <v>28</v>
      </c>
      <c r="F425" s="227" t="s">
        <v>549</v>
      </c>
      <c r="G425" s="225"/>
      <c r="H425" s="226" t="s">
        <v>28</v>
      </c>
      <c r="I425" s="228"/>
      <c r="J425" s="225"/>
      <c r="K425" s="225"/>
      <c r="L425" s="229"/>
      <c r="M425" s="230"/>
      <c r="N425" s="231"/>
      <c r="O425" s="231"/>
      <c r="P425" s="231"/>
      <c r="Q425" s="231"/>
      <c r="R425" s="231"/>
      <c r="S425" s="231"/>
      <c r="T425" s="232"/>
      <c r="AT425" s="233" t="s">
        <v>317</v>
      </c>
      <c r="AU425" s="233" t="s">
        <v>84</v>
      </c>
      <c r="AV425" s="15" t="s">
        <v>82</v>
      </c>
      <c r="AW425" s="15" t="s">
        <v>35</v>
      </c>
      <c r="AX425" s="15" t="s">
        <v>74</v>
      </c>
      <c r="AY425" s="233" t="s">
        <v>153</v>
      </c>
    </row>
    <row r="426" spans="1:65" s="13" customFormat="1" x14ac:dyDescent="0.2">
      <c r="B426" s="197"/>
      <c r="C426" s="198"/>
      <c r="D426" s="188" t="s">
        <v>317</v>
      </c>
      <c r="E426" s="199" t="s">
        <v>28</v>
      </c>
      <c r="F426" s="200" t="s">
        <v>1356</v>
      </c>
      <c r="G426" s="198"/>
      <c r="H426" s="201">
        <v>44.95</v>
      </c>
      <c r="I426" s="202"/>
      <c r="J426" s="198"/>
      <c r="K426" s="198"/>
      <c r="L426" s="203"/>
      <c r="M426" s="204"/>
      <c r="N426" s="205"/>
      <c r="O426" s="205"/>
      <c r="P426" s="205"/>
      <c r="Q426" s="205"/>
      <c r="R426" s="205"/>
      <c r="S426" s="205"/>
      <c r="T426" s="206"/>
      <c r="AT426" s="207" t="s">
        <v>317</v>
      </c>
      <c r="AU426" s="207" t="s">
        <v>84</v>
      </c>
      <c r="AV426" s="13" t="s">
        <v>84</v>
      </c>
      <c r="AW426" s="13" t="s">
        <v>35</v>
      </c>
      <c r="AX426" s="13" t="s">
        <v>74</v>
      </c>
      <c r="AY426" s="207" t="s">
        <v>153</v>
      </c>
    </row>
    <row r="427" spans="1:65" s="15" customFormat="1" x14ac:dyDescent="0.2">
      <c r="B427" s="224"/>
      <c r="C427" s="225"/>
      <c r="D427" s="188" t="s">
        <v>317</v>
      </c>
      <c r="E427" s="226" t="s">
        <v>28</v>
      </c>
      <c r="F427" s="227" t="s">
        <v>524</v>
      </c>
      <c r="G427" s="225"/>
      <c r="H427" s="226" t="s">
        <v>28</v>
      </c>
      <c r="I427" s="228"/>
      <c r="J427" s="225"/>
      <c r="K427" s="225"/>
      <c r="L427" s="229"/>
      <c r="M427" s="230"/>
      <c r="N427" s="231"/>
      <c r="O427" s="231"/>
      <c r="P427" s="231"/>
      <c r="Q427" s="231"/>
      <c r="R427" s="231"/>
      <c r="S427" s="231"/>
      <c r="T427" s="232"/>
      <c r="AT427" s="233" t="s">
        <v>317</v>
      </c>
      <c r="AU427" s="233" t="s">
        <v>84</v>
      </c>
      <c r="AV427" s="15" t="s">
        <v>82</v>
      </c>
      <c r="AW427" s="15" t="s">
        <v>35</v>
      </c>
      <c r="AX427" s="15" t="s">
        <v>74</v>
      </c>
      <c r="AY427" s="233" t="s">
        <v>153</v>
      </c>
    </row>
    <row r="428" spans="1:65" s="13" customFormat="1" x14ac:dyDescent="0.2">
      <c r="B428" s="197"/>
      <c r="C428" s="198"/>
      <c r="D428" s="188" t="s">
        <v>317</v>
      </c>
      <c r="E428" s="199" t="s">
        <v>28</v>
      </c>
      <c r="F428" s="200" t="s">
        <v>1357</v>
      </c>
      <c r="G428" s="198"/>
      <c r="H428" s="201">
        <v>331.34500000000003</v>
      </c>
      <c r="I428" s="202"/>
      <c r="J428" s="198"/>
      <c r="K428" s="198"/>
      <c r="L428" s="203"/>
      <c r="M428" s="204"/>
      <c r="N428" s="205"/>
      <c r="O428" s="205"/>
      <c r="P428" s="205"/>
      <c r="Q428" s="205"/>
      <c r="R428" s="205"/>
      <c r="S428" s="205"/>
      <c r="T428" s="206"/>
      <c r="AT428" s="207" t="s">
        <v>317</v>
      </c>
      <c r="AU428" s="207" t="s">
        <v>84</v>
      </c>
      <c r="AV428" s="13" t="s">
        <v>84</v>
      </c>
      <c r="AW428" s="13" t="s">
        <v>35</v>
      </c>
      <c r="AX428" s="13" t="s">
        <v>74</v>
      </c>
      <c r="AY428" s="207" t="s">
        <v>153</v>
      </c>
    </row>
    <row r="429" spans="1:65" s="15" customFormat="1" x14ac:dyDescent="0.2">
      <c r="B429" s="224"/>
      <c r="C429" s="225"/>
      <c r="D429" s="188" t="s">
        <v>317</v>
      </c>
      <c r="E429" s="226" t="s">
        <v>28</v>
      </c>
      <c r="F429" s="227" t="s">
        <v>1358</v>
      </c>
      <c r="G429" s="225"/>
      <c r="H429" s="226" t="s">
        <v>28</v>
      </c>
      <c r="I429" s="228"/>
      <c r="J429" s="225"/>
      <c r="K429" s="225"/>
      <c r="L429" s="229"/>
      <c r="M429" s="230"/>
      <c r="N429" s="231"/>
      <c r="O429" s="231"/>
      <c r="P429" s="231"/>
      <c r="Q429" s="231"/>
      <c r="R429" s="231"/>
      <c r="S429" s="231"/>
      <c r="T429" s="232"/>
      <c r="AT429" s="233" t="s">
        <v>317</v>
      </c>
      <c r="AU429" s="233" t="s">
        <v>84</v>
      </c>
      <c r="AV429" s="15" t="s">
        <v>82</v>
      </c>
      <c r="AW429" s="15" t="s">
        <v>35</v>
      </c>
      <c r="AX429" s="15" t="s">
        <v>74</v>
      </c>
      <c r="AY429" s="233" t="s">
        <v>153</v>
      </c>
    </row>
    <row r="430" spans="1:65" s="13" customFormat="1" x14ac:dyDescent="0.2">
      <c r="B430" s="197"/>
      <c r="C430" s="198"/>
      <c r="D430" s="188" t="s">
        <v>317</v>
      </c>
      <c r="E430" s="199" t="s">
        <v>28</v>
      </c>
      <c r="F430" s="200" t="s">
        <v>1359</v>
      </c>
      <c r="G430" s="198"/>
      <c r="H430" s="201">
        <v>9.5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317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1:65" s="14" customFormat="1" x14ac:dyDescent="0.2">
      <c r="B431" s="208"/>
      <c r="C431" s="209"/>
      <c r="D431" s="188" t="s">
        <v>317</v>
      </c>
      <c r="E431" s="210" t="s">
        <v>28</v>
      </c>
      <c r="F431" s="211" t="s">
        <v>353</v>
      </c>
      <c r="G431" s="209"/>
      <c r="H431" s="212">
        <v>385.79500000000002</v>
      </c>
      <c r="I431" s="213"/>
      <c r="J431" s="209"/>
      <c r="K431" s="209"/>
      <c r="L431" s="214"/>
      <c r="M431" s="215"/>
      <c r="N431" s="216"/>
      <c r="O431" s="216"/>
      <c r="P431" s="216"/>
      <c r="Q431" s="216"/>
      <c r="R431" s="216"/>
      <c r="S431" s="216"/>
      <c r="T431" s="217"/>
      <c r="AT431" s="218" t="s">
        <v>317</v>
      </c>
      <c r="AU431" s="218" t="s">
        <v>84</v>
      </c>
      <c r="AV431" s="14" t="s">
        <v>167</v>
      </c>
      <c r="AW431" s="14" t="s">
        <v>35</v>
      </c>
      <c r="AX431" s="14" t="s">
        <v>82</v>
      </c>
      <c r="AY431" s="218" t="s">
        <v>153</v>
      </c>
    </row>
    <row r="432" spans="1:65" s="2" customFormat="1" ht="24" x14ac:dyDescent="0.2">
      <c r="A432" s="36"/>
      <c r="B432" s="37"/>
      <c r="C432" s="175" t="s">
        <v>744</v>
      </c>
      <c r="D432" s="175" t="s">
        <v>156</v>
      </c>
      <c r="E432" s="176" t="s">
        <v>1360</v>
      </c>
      <c r="F432" s="177" t="s">
        <v>1361</v>
      </c>
      <c r="G432" s="178" t="s">
        <v>433</v>
      </c>
      <c r="H432" s="179">
        <v>385.79500000000002</v>
      </c>
      <c r="I432" s="180"/>
      <c r="J432" s="181">
        <f>ROUND(I432*H432,2)</f>
        <v>0</v>
      </c>
      <c r="K432" s="177" t="s">
        <v>315</v>
      </c>
      <c r="L432" s="41"/>
      <c r="M432" s="182" t="s">
        <v>28</v>
      </c>
      <c r="N432" s="183" t="s">
        <v>45</v>
      </c>
      <c r="O432" s="66"/>
      <c r="P432" s="184">
        <f>O432*H432</f>
        <v>0</v>
      </c>
      <c r="Q432" s="184">
        <v>0</v>
      </c>
      <c r="R432" s="184">
        <f>Q432*H432</f>
        <v>0</v>
      </c>
      <c r="S432" s="184">
        <v>0</v>
      </c>
      <c r="T432" s="185">
        <f>S432*H432</f>
        <v>0</v>
      </c>
      <c r="U432" s="36"/>
      <c r="V432" s="36"/>
      <c r="W432" s="36"/>
      <c r="X432" s="36"/>
      <c r="Y432" s="36"/>
      <c r="Z432" s="36"/>
      <c r="AA432" s="36"/>
      <c r="AB432" s="36"/>
      <c r="AC432" s="36"/>
      <c r="AD432" s="36"/>
      <c r="AE432" s="36"/>
      <c r="AR432" s="186" t="s">
        <v>167</v>
      </c>
      <c r="AT432" s="186" t="s">
        <v>156</v>
      </c>
      <c r="AU432" s="186" t="s">
        <v>84</v>
      </c>
      <c r="AY432" s="19" t="s">
        <v>153</v>
      </c>
      <c r="BE432" s="187">
        <f>IF(N432="základní",J432,0)</f>
        <v>0</v>
      </c>
      <c r="BF432" s="187">
        <f>IF(N432="snížená",J432,0)</f>
        <v>0</v>
      </c>
      <c r="BG432" s="187">
        <f>IF(N432="zákl. přenesená",J432,0)</f>
        <v>0</v>
      </c>
      <c r="BH432" s="187">
        <f>IF(N432="sníž. přenesená",J432,0)</f>
        <v>0</v>
      </c>
      <c r="BI432" s="187">
        <f>IF(N432="nulová",J432,0)</f>
        <v>0</v>
      </c>
      <c r="BJ432" s="19" t="s">
        <v>82</v>
      </c>
      <c r="BK432" s="187">
        <f>ROUND(I432*H432,2)</f>
        <v>0</v>
      </c>
      <c r="BL432" s="19" t="s">
        <v>167</v>
      </c>
      <c r="BM432" s="186" t="s">
        <v>1362</v>
      </c>
    </row>
    <row r="433" spans="1:65" s="2" customFormat="1" ht="21.75" customHeight="1" x14ac:dyDescent="0.2">
      <c r="A433" s="36"/>
      <c r="B433" s="37"/>
      <c r="C433" s="175" t="s">
        <v>754</v>
      </c>
      <c r="D433" s="175" t="s">
        <v>156</v>
      </c>
      <c r="E433" s="176" t="s">
        <v>1363</v>
      </c>
      <c r="F433" s="177" t="s">
        <v>1364</v>
      </c>
      <c r="G433" s="178" t="s">
        <v>433</v>
      </c>
      <c r="H433" s="179">
        <v>346.51499999999999</v>
      </c>
      <c r="I433" s="180"/>
      <c r="J433" s="181">
        <f>ROUND(I433*H433,2)</f>
        <v>0</v>
      </c>
      <c r="K433" s="177" t="s">
        <v>315</v>
      </c>
      <c r="L433" s="41"/>
      <c r="M433" s="182" t="s">
        <v>28</v>
      </c>
      <c r="N433" s="183" t="s">
        <v>45</v>
      </c>
      <c r="O433" s="66"/>
      <c r="P433" s="184">
        <f>O433*H433</f>
        <v>0</v>
      </c>
      <c r="Q433" s="184">
        <v>5.5199999999999997E-3</v>
      </c>
      <c r="R433" s="184">
        <f>Q433*H433</f>
        <v>1.9127627999999999</v>
      </c>
      <c r="S433" s="184">
        <v>0</v>
      </c>
      <c r="T433" s="185">
        <f>S433*H433</f>
        <v>0</v>
      </c>
      <c r="U433" s="36"/>
      <c r="V433" s="36"/>
      <c r="W433" s="36"/>
      <c r="X433" s="36"/>
      <c r="Y433" s="36"/>
      <c r="Z433" s="36"/>
      <c r="AA433" s="36"/>
      <c r="AB433" s="36"/>
      <c r="AC433" s="36"/>
      <c r="AD433" s="36"/>
      <c r="AE433" s="36"/>
      <c r="AR433" s="186" t="s">
        <v>167</v>
      </c>
      <c r="AT433" s="186" t="s">
        <v>156</v>
      </c>
      <c r="AU433" s="186" t="s">
        <v>84</v>
      </c>
      <c r="AY433" s="19" t="s">
        <v>153</v>
      </c>
      <c r="BE433" s="187">
        <f>IF(N433="základní",J433,0)</f>
        <v>0</v>
      </c>
      <c r="BF433" s="187">
        <f>IF(N433="snížená",J433,0)</f>
        <v>0</v>
      </c>
      <c r="BG433" s="187">
        <f>IF(N433="zákl. přenesená",J433,0)</f>
        <v>0</v>
      </c>
      <c r="BH433" s="187">
        <f>IF(N433="sníž. přenesená",J433,0)</f>
        <v>0</v>
      </c>
      <c r="BI433" s="187">
        <f>IF(N433="nulová",J433,0)</f>
        <v>0</v>
      </c>
      <c r="BJ433" s="19" t="s">
        <v>82</v>
      </c>
      <c r="BK433" s="187">
        <f>ROUND(I433*H433,2)</f>
        <v>0</v>
      </c>
      <c r="BL433" s="19" t="s">
        <v>167</v>
      </c>
      <c r="BM433" s="186" t="s">
        <v>1365</v>
      </c>
    </row>
    <row r="434" spans="1:65" s="15" customFormat="1" x14ac:dyDescent="0.2">
      <c r="B434" s="224"/>
      <c r="C434" s="225"/>
      <c r="D434" s="188" t="s">
        <v>317</v>
      </c>
      <c r="E434" s="226" t="s">
        <v>28</v>
      </c>
      <c r="F434" s="227" t="s">
        <v>1212</v>
      </c>
      <c r="G434" s="225"/>
      <c r="H434" s="226" t="s">
        <v>28</v>
      </c>
      <c r="I434" s="228"/>
      <c r="J434" s="225"/>
      <c r="K434" s="225"/>
      <c r="L434" s="229"/>
      <c r="M434" s="230"/>
      <c r="N434" s="231"/>
      <c r="O434" s="231"/>
      <c r="P434" s="231"/>
      <c r="Q434" s="231"/>
      <c r="R434" s="231"/>
      <c r="S434" s="231"/>
      <c r="T434" s="232"/>
      <c r="AT434" s="233" t="s">
        <v>317</v>
      </c>
      <c r="AU434" s="233" t="s">
        <v>84</v>
      </c>
      <c r="AV434" s="15" t="s">
        <v>82</v>
      </c>
      <c r="AW434" s="15" t="s">
        <v>35</v>
      </c>
      <c r="AX434" s="15" t="s">
        <v>74</v>
      </c>
      <c r="AY434" s="233" t="s">
        <v>153</v>
      </c>
    </row>
    <row r="435" spans="1:65" s="13" customFormat="1" x14ac:dyDescent="0.2">
      <c r="B435" s="197"/>
      <c r="C435" s="198"/>
      <c r="D435" s="188" t="s">
        <v>317</v>
      </c>
      <c r="E435" s="199" t="s">
        <v>28</v>
      </c>
      <c r="F435" s="200" t="s">
        <v>1366</v>
      </c>
      <c r="G435" s="198"/>
      <c r="H435" s="201">
        <v>346.51499999999999</v>
      </c>
      <c r="I435" s="202"/>
      <c r="J435" s="198"/>
      <c r="K435" s="198"/>
      <c r="L435" s="203"/>
      <c r="M435" s="204"/>
      <c r="N435" s="205"/>
      <c r="O435" s="205"/>
      <c r="P435" s="205"/>
      <c r="Q435" s="205"/>
      <c r="R435" s="205"/>
      <c r="S435" s="205"/>
      <c r="T435" s="206"/>
      <c r="AT435" s="207" t="s">
        <v>317</v>
      </c>
      <c r="AU435" s="207" t="s">
        <v>84</v>
      </c>
      <c r="AV435" s="13" t="s">
        <v>84</v>
      </c>
      <c r="AW435" s="13" t="s">
        <v>35</v>
      </c>
      <c r="AX435" s="13" t="s">
        <v>82</v>
      </c>
      <c r="AY435" s="207" t="s">
        <v>153</v>
      </c>
    </row>
    <row r="436" spans="1:65" s="2" customFormat="1" ht="24" x14ac:dyDescent="0.2">
      <c r="A436" s="36"/>
      <c r="B436" s="37"/>
      <c r="C436" s="175" t="s">
        <v>815</v>
      </c>
      <c r="D436" s="175" t="s">
        <v>156</v>
      </c>
      <c r="E436" s="176" t="s">
        <v>1367</v>
      </c>
      <c r="F436" s="177" t="s">
        <v>1368</v>
      </c>
      <c r="G436" s="178" t="s">
        <v>433</v>
      </c>
      <c r="H436" s="179">
        <v>346.51499999999999</v>
      </c>
      <c r="I436" s="180"/>
      <c r="J436" s="181">
        <f>ROUND(I436*H436,2)</f>
        <v>0</v>
      </c>
      <c r="K436" s="177" t="s">
        <v>315</v>
      </c>
      <c r="L436" s="41"/>
      <c r="M436" s="182" t="s">
        <v>28</v>
      </c>
      <c r="N436" s="183" t="s">
        <v>45</v>
      </c>
      <c r="O436" s="66"/>
      <c r="P436" s="184">
        <f>O436*H436</f>
        <v>0</v>
      </c>
      <c r="Q436" s="184">
        <v>0</v>
      </c>
      <c r="R436" s="184">
        <f>Q436*H436</f>
        <v>0</v>
      </c>
      <c r="S436" s="184">
        <v>0</v>
      </c>
      <c r="T436" s="185">
        <f>S436*H436</f>
        <v>0</v>
      </c>
      <c r="U436" s="36"/>
      <c r="V436" s="36"/>
      <c r="W436" s="36"/>
      <c r="X436" s="36"/>
      <c r="Y436" s="36"/>
      <c r="Z436" s="36"/>
      <c r="AA436" s="36"/>
      <c r="AB436" s="36"/>
      <c r="AC436" s="36"/>
      <c r="AD436" s="36"/>
      <c r="AE436" s="36"/>
      <c r="AR436" s="186" t="s">
        <v>167</v>
      </c>
      <c r="AT436" s="186" t="s">
        <v>156</v>
      </c>
      <c r="AU436" s="186" t="s">
        <v>84</v>
      </c>
      <c r="AY436" s="19" t="s">
        <v>153</v>
      </c>
      <c r="BE436" s="187">
        <f>IF(N436="základní",J436,0)</f>
        <v>0</v>
      </c>
      <c r="BF436" s="187">
        <f>IF(N436="snížená",J436,0)</f>
        <v>0</v>
      </c>
      <c r="BG436" s="187">
        <f>IF(N436="zákl. přenesená",J436,0)</f>
        <v>0</v>
      </c>
      <c r="BH436" s="187">
        <f>IF(N436="sníž. přenesená",J436,0)</f>
        <v>0</v>
      </c>
      <c r="BI436" s="187">
        <f>IF(N436="nulová",J436,0)</f>
        <v>0</v>
      </c>
      <c r="BJ436" s="19" t="s">
        <v>82</v>
      </c>
      <c r="BK436" s="187">
        <f>ROUND(I436*H436,2)</f>
        <v>0</v>
      </c>
      <c r="BL436" s="19" t="s">
        <v>167</v>
      </c>
      <c r="BM436" s="186" t="s">
        <v>1369</v>
      </c>
    </row>
    <row r="437" spans="1:65" s="2" customFormat="1" ht="24" x14ac:dyDescent="0.2">
      <c r="A437" s="36"/>
      <c r="B437" s="37"/>
      <c r="C437" s="175" t="s">
        <v>825</v>
      </c>
      <c r="D437" s="175" t="s">
        <v>156</v>
      </c>
      <c r="E437" s="176" t="s">
        <v>1370</v>
      </c>
      <c r="F437" s="177" t="s">
        <v>1371</v>
      </c>
      <c r="G437" s="178" t="s">
        <v>433</v>
      </c>
      <c r="H437" s="179">
        <v>464.20400000000001</v>
      </c>
      <c r="I437" s="180"/>
      <c r="J437" s="181">
        <f>ROUND(I437*H437,2)</f>
        <v>0</v>
      </c>
      <c r="K437" s="177" t="s">
        <v>315</v>
      </c>
      <c r="L437" s="41"/>
      <c r="M437" s="182" t="s">
        <v>28</v>
      </c>
      <c r="N437" s="183" t="s">
        <v>45</v>
      </c>
      <c r="O437" s="66"/>
      <c r="P437" s="184">
        <f>O437*H437</f>
        <v>0</v>
      </c>
      <c r="Q437" s="184">
        <v>8.0999999999999996E-4</v>
      </c>
      <c r="R437" s="184">
        <f>Q437*H437</f>
        <v>0.37600523999999996</v>
      </c>
      <c r="S437" s="184">
        <v>0</v>
      </c>
      <c r="T437" s="185">
        <f>S437*H437</f>
        <v>0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86" t="s">
        <v>167</v>
      </c>
      <c r="AT437" s="186" t="s">
        <v>156</v>
      </c>
      <c r="AU437" s="186" t="s">
        <v>84</v>
      </c>
      <c r="AY437" s="19" t="s">
        <v>153</v>
      </c>
      <c r="BE437" s="187">
        <f>IF(N437="základní",J437,0)</f>
        <v>0</v>
      </c>
      <c r="BF437" s="187">
        <f>IF(N437="snížená",J437,0)</f>
        <v>0</v>
      </c>
      <c r="BG437" s="187">
        <f>IF(N437="zákl. přenesená",J437,0)</f>
        <v>0</v>
      </c>
      <c r="BH437" s="187">
        <f>IF(N437="sníž. přenesená",J437,0)</f>
        <v>0</v>
      </c>
      <c r="BI437" s="187">
        <f>IF(N437="nulová",J437,0)</f>
        <v>0</v>
      </c>
      <c r="BJ437" s="19" t="s">
        <v>82</v>
      </c>
      <c r="BK437" s="187">
        <f>ROUND(I437*H437,2)</f>
        <v>0</v>
      </c>
      <c r="BL437" s="19" t="s">
        <v>167</v>
      </c>
      <c r="BM437" s="186" t="s">
        <v>1372</v>
      </c>
    </row>
    <row r="438" spans="1:65" s="15" customFormat="1" x14ac:dyDescent="0.2">
      <c r="B438" s="224"/>
      <c r="C438" s="225"/>
      <c r="D438" s="188" t="s">
        <v>317</v>
      </c>
      <c r="E438" s="226" t="s">
        <v>28</v>
      </c>
      <c r="F438" s="227" t="s">
        <v>549</v>
      </c>
      <c r="G438" s="225"/>
      <c r="H438" s="226" t="s">
        <v>28</v>
      </c>
      <c r="I438" s="228"/>
      <c r="J438" s="225"/>
      <c r="K438" s="225"/>
      <c r="L438" s="229"/>
      <c r="M438" s="230"/>
      <c r="N438" s="231"/>
      <c r="O438" s="231"/>
      <c r="P438" s="231"/>
      <c r="Q438" s="231"/>
      <c r="R438" s="231"/>
      <c r="S438" s="231"/>
      <c r="T438" s="232"/>
      <c r="AT438" s="233" t="s">
        <v>317</v>
      </c>
      <c r="AU438" s="233" t="s">
        <v>84</v>
      </c>
      <c r="AV438" s="15" t="s">
        <v>82</v>
      </c>
      <c r="AW438" s="15" t="s">
        <v>35</v>
      </c>
      <c r="AX438" s="15" t="s">
        <v>74</v>
      </c>
      <c r="AY438" s="233" t="s">
        <v>153</v>
      </c>
    </row>
    <row r="439" spans="1:65" s="13" customFormat="1" x14ac:dyDescent="0.2">
      <c r="B439" s="197"/>
      <c r="C439" s="198"/>
      <c r="D439" s="188" t="s">
        <v>317</v>
      </c>
      <c r="E439" s="199" t="s">
        <v>28</v>
      </c>
      <c r="F439" s="200" t="s">
        <v>1356</v>
      </c>
      <c r="G439" s="198"/>
      <c r="H439" s="201">
        <v>44.95</v>
      </c>
      <c r="I439" s="202"/>
      <c r="J439" s="198"/>
      <c r="K439" s="198"/>
      <c r="L439" s="203"/>
      <c r="M439" s="204"/>
      <c r="N439" s="205"/>
      <c r="O439" s="205"/>
      <c r="P439" s="205"/>
      <c r="Q439" s="205"/>
      <c r="R439" s="205"/>
      <c r="S439" s="205"/>
      <c r="T439" s="206"/>
      <c r="AT439" s="207" t="s">
        <v>317</v>
      </c>
      <c r="AU439" s="207" t="s">
        <v>84</v>
      </c>
      <c r="AV439" s="13" t="s">
        <v>84</v>
      </c>
      <c r="AW439" s="13" t="s">
        <v>35</v>
      </c>
      <c r="AX439" s="13" t="s">
        <v>74</v>
      </c>
      <c r="AY439" s="207" t="s">
        <v>153</v>
      </c>
    </row>
    <row r="440" spans="1:65" s="13" customFormat="1" x14ac:dyDescent="0.2">
      <c r="B440" s="197"/>
      <c r="C440" s="198"/>
      <c r="D440" s="188" t="s">
        <v>317</v>
      </c>
      <c r="E440" s="199" t="s">
        <v>28</v>
      </c>
      <c r="F440" s="200" t="s">
        <v>1373</v>
      </c>
      <c r="G440" s="198"/>
      <c r="H440" s="201">
        <v>419.25400000000002</v>
      </c>
      <c r="I440" s="202"/>
      <c r="J440" s="198"/>
      <c r="K440" s="198"/>
      <c r="L440" s="203"/>
      <c r="M440" s="204"/>
      <c r="N440" s="205"/>
      <c r="O440" s="205"/>
      <c r="P440" s="205"/>
      <c r="Q440" s="205"/>
      <c r="R440" s="205"/>
      <c r="S440" s="205"/>
      <c r="T440" s="206"/>
      <c r="AT440" s="207" t="s">
        <v>317</v>
      </c>
      <c r="AU440" s="207" t="s">
        <v>84</v>
      </c>
      <c r="AV440" s="13" t="s">
        <v>84</v>
      </c>
      <c r="AW440" s="13" t="s">
        <v>35</v>
      </c>
      <c r="AX440" s="13" t="s">
        <v>74</v>
      </c>
      <c r="AY440" s="207" t="s">
        <v>153</v>
      </c>
    </row>
    <row r="441" spans="1:65" s="14" customFormat="1" x14ac:dyDescent="0.2">
      <c r="B441" s="208"/>
      <c r="C441" s="209"/>
      <c r="D441" s="188" t="s">
        <v>317</v>
      </c>
      <c r="E441" s="210" t="s">
        <v>28</v>
      </c>
      <c r="F441" s="211" t="s">
        <v>353</v>
      </c>
      <c r="G441" s="209"/>
      <c r="H441" s="212">
        <v>464.20400000000001</v>
      </c>
      <c r="I441" s="213"/>
      <c r="J441" s="209"/>
      <c r="K441" s="209"/>
      <c r="L441" s="214"/>
      <c r="M441" s="215"/>
      <c r="N441" s="216"/>
      <c r="O441" s="216"/>
      <c r="P441" s="216"/>
      <c r="Q441" s="216"/>
      <c r="R441" s="216"/>
      <c r="S441" s="216"/>
      <c r="T441" s="217"/>
      <c r="AT441" s="218" t="s">
        <v>317</v>
      </c>
      <c r="AU441" s="218" t="s">
        <v>84</v>
      </c>
      <c r="AV441" s="14" t="s">
        <v>167</v>
      </c>
      <c r="AW441" s="14" t="s">
        <v>35</v>
      </c>
      <c r="AX441" s="14" t="s">
        <v>82</v>
      </c>
      <c r="AY441" s="218" t="s">
        <v>153</v>
      </c>
    </row>
    <row r="442" spans="1:65" s="2" customFormat="1" ht="24" x14ac:dyDescent="0.2">
      <c r="A442" s="36"/>
      <c r="B442" s="37"/>
      <c r="C442" s="175" t="s">
        <v>832</v>
      </c>
      <c r="D442" s="175" t="s">
        <v>156</v>
      </c>
      <c r="E442" s="176" t="s">
        <v>1374</v>
      </c>
      <c r="F442" s="177" t="s">
        <v>1375</v>
      </c>
      <c r="G442" s="178" t="s">
        <v>433</v>
      </c>
      <c r="H442" s="179">
        <v>464.20400000000001</v>
      </c>
      <c r="I442" s="180"/>
      <c r="J442" s="181">
        <f>ROUND(I442*H442,2)</f>
        <v>0</v>
      </c>
      <c r="K442" s="177" t="s">
        <v>315</v>
      </c>
      <c r="L442" s="41"/>
      <c r="M442" s="182" t="s">
        <v>28</v>
      </c>
      <c r="N442" s="183" t="s">
        <v>45</v>
      </c>
      <c r="O442" s="66"/>
      <c r="P442" s="184">
        <f>O442*H442</f>
        <v>0</v>
      </c>
      <c r="Q442" s="184">
        <v>0</v>
      </c>
      <c r="R442" s="184">
        <f>Q442*H442</f>
        <v>0</v>
      </c>
      <c r="S442" s="184">
        <v>0</v>
      </c>
      <c r="T442" s="185">
        <f>S442*H442</f>
        <v>0</v>
      </c>
      <c r="U442" s="36"/>
      <c r="V442" s="36"/>
      <c r="W442" s="36"/>
      <c r="X442" s="36"/>
      <c r="Y442" s="36"/>
      <c r="Z442" s="36"/>
      <c r="AA442" s="36"/>
      <c r="AB442" s="36"/>
      <c r="AC442" s="36"/>
      <c r="AD442" s="36"/>
      <c r="AE442" s="36"/>
      <c r="AR442" s="186" t="s">
        <v>167</v>
      </c>
      <c r="AT442" s="186" t="s">
        <v>156</v>
      </c>
      <c r="AU442" s="186" t="s">
        <v>84</v>
      </c>
      <c r="AY442" s="19" t="s">
        <v>153</v>
      </c>
      <c r="BE442" s="187">
        <f>IF(N442="základní",J442,0)</f>
        <v>0</v>
      </c>
      <c r="BF442" s="187">
        <f>IF(N442="snížená",J442,0)</f>
        <v>0</v>
      </c>
      <c r="BG442" s="187">
        <f>IF(N442="zákl. přenesená",J442,0)</f>
        <v>0</v>
      </c>
      <c r="BH442" s="187">
        <f>IF(N442="sníž. přenesená",J442,0)</f>
        <v>0</v>
      </c>
      <c r="BI442" s="187">
        <f>IF(N442="nulová",J442,0)</f>
        <v>0</v>
      </c>
      <c r="BJ442" s="19" t="s">
        <v>82</v>
      </c>
      <c r="BK442" s="187">
        <f>ROUND(I442*H442,2)</f>
        <v>0</v>
      </c>
      <c r="BL442" s="19" t="s">
        <v>167</v>
      </c>
      <c r="BM442" s="186" t="s">
        <v>1376</v>
      </c>
    </row>
    <row r="443" spans="1:65" s="2" customFormat="1" ht="24" x14ac:dyDescent="0.2">
      <c r="A443" s="36"/>
      <c r="B443" s="37"/>
      <c r="C443" s="175" t="s">
        <v>844</v>
      </c>
      <c r="D443" s="175" t="s">
        <v>156</v>
      </c>
      <c r="E443" s="176" t="s">
        <v>1377</v>
      </c>
      <c r="F443" s="177" t="s">
        <v>1378</v>
      </c>
      <c r="G443" s="178" t="s">
        <v>433</v>
      </c>
      <c r="H443" s="179">
        <v>340.84500000000003</v>
      </c>
      <c r="I443" s="180"/>
      <c r="J443" s="181">
        <f>ROUND(I443*H443,2)</f>
        <v>0</v>
      </c>
      <c r="K443" s="177" t="s">
        <v>315</v>
      </c>
      <c r="L443" s="41"/>
      <c r="M443" s="182" t="s">
        <v>28</v>
      </c>
      <c r="N443" s="183" t="s">
        <v>45</v>
      </c>
      <c r="O443" s="66"/>
      <c r="P443" s="184">
        <f>O443*H443</f>
        <v>0</v>
      </c>
      <c r="Q443" s="184">
        <v>8.8000000000000003E-4</v>
      </c>
      <c r="R443" s="184">
        <f>Q443*H443</f>
        <v>0.29994360000000003</v>
      </c>
      <c r="S443" s="184">
        <v>0</v>
      </c>
      <c r="T443" s="185">
        <f>S443*H443</f>
        <v>0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186" t="s">
        <v>167</v>
      </c>
      <c r="AT443" s="186" t="s">
        <v>156</v>
      </c>
      <c r="AU443" s="186" t="s">
        <v>84</v>
      </c>
      <c r="AY443" s="19" t="s">
        <v>153</v>
      </c>
      <c r="BE443" s="187">
        <f>IF(N443="základní",J443,0)</f>
        <v>0</v>
      </c>
      <c r="BF443" s="187">
        <f>IF(N443="snížená",J443,0)</f>
        <v>0</v>
      </c>
      <c r="BG443" s="187">
        <f>IF(N443="zákl. přenesená",J443,0)</f>
        <v>0</v>
      </c>
      <c r="BH443" s="187">
        <f>IF(N443="sníž. přenesená",J443,0)</f>
        <v>0</v>
      </c>
      <c r="BI443" s="187">
        <f>IF(N443="nulová",J443,0)</f>
        <v>0</v>
      </c>
      <c r="BJ443" s="19" t="s">
        <v>82</v>
      </c>
      <c r="BK443" s="187">
        <f>ROUND(I443*H443,2)</f>
        <v>0</v>
      </c>
      <c r="BL443" s="19" t="s">
        <v>167</v>
      </c>
      <c r="BM443" s="186" t="s">
        <v>1379</v>
      </c>
    </row>
    <row r="444" spans="1:65" s="15" customFormat="1" x14ac:dyDescent="0.2">
      <c r="B444" s="224"/>
      <c r="C444" s="225"/>
      <c r="D444" s="188" t="s">
        <v>317</v>
      </c>
      <c r="E444" s="226" t="s">
        <v>28</v>
      </c>
      <c r="F444" s="227" t="s">
        <v>524</v>
      </c>
      <c r="G444" s="225"/>
      <c r="H444" s="226" t="s">
        <v>28</v>
      </c>
      <c r="I444" s="228"/>
      <c r="J444" s="225"/>
      <c r="K444" s="225"/>
      <c r="L444" s="229"/>
      <c r="M444" s="230"/>
      <c r="N444" s="231"/>
      <c r="O444" s="231"/>
      <c r="P444" s="231"/>
      <c r="Q444" s="231"/>
      <c r="R444" s="231"/>
      <c r="S444" s="231"/>
      <c r="T444" s="232"/>
      <c r="AT444" s="233" t="s">
        <v>317</v>
      </c>
      <c r="AU444" s="233" t="s">
        <v>84</v>
      </c>
      <c r="AV444" s="15" t="s">
        <v>82</v>
      </c>
      <c r="AW444" s="15" t="s">
        <v>35</v>
      </c>
      <c r="AX444" s="15" t="s">
        <v>74</v>
      </c>
      <c r="AY444" s="233" t="s">
        <v>153</v>
      </c>
    </row>
    <row r="445" spans="1:65" s="13" customFormat="1" x14ac:dyDescent="0.2">
      <c r="B445" s="197"/>
      <c r="C445" s="198"/>
      <c r="D445" s="188" t="s">
        <v>317</v>
      </c>
      <c r="E445" s="199" t="s">
        <v>28</v>
      </c>
      <c r="F445" s="200" t="s">
        <v>1357</v>
      </c>
      <c r="G445" s="198"/>
      <c r="H445" s="201">
        <v>331.34500000000003</v>
      </c>
      <c r="I445" s="202"/>
      <c r="J445" s="198"/>
      <c r="K445" s="198"/>
      <c r="L445" s="203"/>
      <c r="M445" s="204"/>
      <c r="N445" s="205"/>
      <c r="O445" s="205"/>
      <c r="P445" s="205"/>
      <c r="Q445" s="205"/>
      <c r="R445" s="205"/>
      <c r="S445" s="205"/>
      <c r="T445" s="206"/>
      <c r="AT445" s="207" t="s">
        <v>317</v>
      </c>
      <c r="AU445" s="207" t="s">
        <v>84</v>
      </c>
      <c r="AV445" s="13" t="s">
        <v>84</v>
      </c>
      <c r="AW445" s="13" t="s">
        <v>35</v>
      </c>
      <c r="AX445" s="13" t="s">
        <v>74</v>
      </c>
      <c r="AY445" s="207" t="s">
        <v>153</v>
      </c>
    </row>
    <row r="446" spans="1:65" s="15" customFormat="1" x14ac:dyDescent="0.2">
      <c r="B446" s="224"/>
      <c r="C446" s="225"/>
      <c r="D446" s="188" t="s">
        <v>317</v>
      </c>
      <c r="E446" s="226" t="s">
        <v>28</v>
      </c>
      <c r="F446" s="227" t="s">
        <v>1358</v>
      </c>
      <c r="G446" s="225"/>
      <c r="H446" s="226" t="s">
        <v>28</v>
      </c>
      <c r="I446" s="228"/>
      <c r="J446" s="225"/>
      <c r="K446" s="225"/>
      <c r="L446" s="229"/>
      <c r="M446" s="230"/>
      <c r="N446" s="231"/>
      <c r="O446" s="231"/>
      <c r="P446" s="231"/>
      <c r="Q446" s="231"/>
      <c r="R446" s="231"/>
      <c r="S446" s="231"/>
      <c r="T446" s="232"/>
      <c r="AT446" s="233" t="s">
        <v>317</v>
      </c>
      <c r="AU446" s="233" t="s">
        <v>84</v>
      </c>
      <c r="AV446" s="15" t="s">
        <v>82</v>
      </c>
      <c r="AW446" s="15" t="s">
        <v>35</v>
      </c>
      <c r="AX446" s="15" t="s">
        <v>74</v>
      </c>
      <c r="AY446" s="233" t="s">
        <v>153</v>
      </c>
    </row>
    <row r="447" spans="1:65" s="13" customFormat="1" x14ac:dyDescent="0.2">
      <c r="B447" s="197"/>
      <c r="C447" s="198"/>
      <c r="D447" s="188" t="s">
        <v>317</v>
      </c>
      <c r="E447" s="199" t="s">
        <v>28</v>
      </c>
      <c r="F447" s="200" t="s">
        <v>1359</v>
      </c>
      <c r="G447" s="198"/>
      <c r="H447" s="201">
        <v>9.5</v>
      </c>
      <c r="I447" s="202"/>
      <c r="J447" s="198"/>
      <c r="K447" s="198"/>
      <c r="L447" s="203"/>
      <c r="M447" s="204"/>
      <c r="N447" s="205"/>
      <c r="O447" s="205"/>
      <c r="P447" s="205"/>
      <c r="Q447" s="205"/>
      <c r="R447" s="205"/>
      <c r="S447" s="205"/>
      <c r="T447" s="206"/>
      <c r="AT447" s="207" t="s">
        <v>317</v>
      </c>
      <c r="AU447" s="207" t="s">
        <v>84</v>
      </c>
      <c r="AV447" s="13" t="s">
        <v>84</v>
      </c>
      <c r="AW447" s="13" t="s">
        <v>35</v>
      </c>
      <c r="AX447" s="13" t="s">
        <v>74</v>
      </c>
      <c r="AY447" s="207" t="s">
        <v>153</v>
      </c>
    </row>
    <row r="448" spans="1:65" s="14" customFormat="1" x14ac:dyDescent="0.2">
      <c r="B448" s="208"/>
      <c r="C448" s="209"/>
      <c r="D448" s="188" t="s">
        <v>317</v>
      </c>
      <c r="E448" s="210" t="s">
        <v>28</v>
      </c>
      <c r="F448" s="211" t="s">
        <v>353</v>
      </c>
      <c r="G448" s="209"/>
      <c r="H448" s="212">
        <v>340.84500000000003</v>
      </c>
      <c r="I448" s="213"/>
      <c r="J448" s="209"/>
      <c r="K448" s="209"/>
      <c r="L448" s="214"/>
      <c r="M448" s="215"/>
      <c r="N448" s="216"/>
      <c r="O448" s="216"/>
      <c r="P448" s="216"/>
      <c r="Q448" s="216"/>
      <c r="R448" s="216"/>
      <c r="S448" s="216"/>
      <c r="T448" s="217"/>
      <c r="AT448" s="218" t="s">
        <v>317</v>
      </c>
      <c r="AU448" s="218" t="s">
        <v>84</v>
      </c>
      <c r="AV448" s="14" t="s">
        <v>167</v>
      </c>
      <c r="AW448" s="14" t="s">
        <v>35</v>
      </c>
      <c r="AX448" s="14" t="s">
        <v>82</v>
      </c>
      <c r="AY448" s="218" t="s">
        <v>153</v>
      </c>
    </row>
    <row r="449" spans="1:65" s="2" customFormat="1" ht="24" x14ac:dyDescent="0.2">
      <c r="A449" s="36"/>
      <c r="B449" s="37"/>
      <c r="C449" s="175" t="s">
        <v>851</v>
      </c>
      <c r="D449" s="175" t="s">
        <v>156</v>
      </c>
      <c r="E449" s="176" t="s">
        <v>1380</v>
      </c>
      <c r="F449" s="177" t="s">
        <v>1381</v>
      </c>
      <c r="G449" s="178" t="s">
        <v>433</v>
      </c>
      <c r="H449" s="179">
        <v>340.84500000000003</v>
      </c>
      <c r="I449" s="180"/>
      <c r="J449" s="181">
        <f>ROUND(I449*H449,2)</f>
        <v>0</v>
      </c>
      <c r="K449" s="177" t="s">
        <v>315</v>
      </c>
      <c r="L449" s="41"/>
      <c r="M449" s="182" t="s">
        <v>28</v>
      </c>
      <c r="N449" s="183" t="s">
        <v>45</v>
      </c>
      <c r="O449" s="66"/>
      <c r="P449" s="184">
        <f>O449*H449</f>
        <v>0</v>
      </c>
      <c r="Q449" s="184">
        <v>0</v>
      </c>
      <c r="R449" s="184">
        <f>Q449*H449</f>
        <v>0</v>
      </c>
      <c r="S449" s="184">
        <v>0</v>
      </c>
      <c r="T449" s="185">
        <f>S449*H449</f>
        <v>0</v>
      </c>
      <c r="U449" s="36"/>
      <c r="V449" s="36"/>
      <c r="W449" s="36"/>
      <c r="X449" s="36"/>
      <c r="Y449" s="36"/>
      <c r="Z449" s="36"/>
      <c r="AA449" s="36"/>
      <c r="AB449" s="36"/>
      <c r="AC449" s="36"/>
      <c r="AD449" s="36"/>
      <c r="AE449" s="36"/>
      <c r="AR449" s="186" t="s">
        <v>167</v>
      </c>
      <c r="AT449" s="186" t="s">
        <v>156</v>
      </c>
      <c r="AU449" s="186" t="s">
        <v>84</v>
      </c>
      <c r="AY449" s="19" t="s">
        <v>153</v>
      </c>
      <c r="BE449" s="187">
        <f>IF(N449="základní",J449,0)</f>
        <v>0</v>
      </c>
      <c r="BF449" s="187">
        <f>IF(N449="snížená",J449,0)</f>
        <v>0</v>
      </c>
      <c r="BG449" s="187">
        <f>IF(N449="zákl. přenesená",J449,0)</f>
        <v>0</v>
      </c>
      <c r="BH449" s="187">
        <f>IF(N449="sníž. přenesená",J449,0)</f>
        <v>0</v>
      </c>
      <c r="BI449" s="187">
        <f>IF(N449="nulová",J449,0)</f>
        <v>0</v>
      </c>
      <c r="BJ449" s="19" t="s">
        <v>82</v>
      </c>
      <c r="BK449" s="187">
        <f>ROUND(I449*H449,2)</f>
        <v>0</v>
      </c>
      <c r="BL449" s="19" t="s">
        <v>167</v>
      </c>
      <c r="BM449" s="186" t="s">
        <v>1382</v>
      </c>
    </row>
    <row r="450" spans="1:65" s="2" customFormat="1" ht="24" x14ac:dyDescent="0.2">
      <c r="A450" s="36"/>
      <c r="B450" s="37"/>
      <c r="C450" s="175" t="s">
        <v>861</v>
      </c>
      <c r="D450" s="175" t="s">
        <v>156</v>
      </c>
      <c r="E450" s="176" t="s">
        <v>1383</v>
      </c>
      <c r="F450" s="177" t="s">
        <v>1384</v>
      </c>
      <c r="G450" s="178" t="s">
        <v>433</v>
      </c>
      <c r="H450" s="179">
        <v>346.51499999999999</v>
      </c>
      <c r="I450" s="180"/>
      <c r="J450" s="181">
        <f>ROUND(I450*H450,2)</f>
        <v>0</v>
      </c>
      <c r="K450" s="177" t="s">
        <v>315</v>
      </c>
      <c r="L450" s="41"/>
      <c r="M450" s="182" t="s">
        <v>28</v>
      </c>
      <c r="N450" s="183" t="s">
        <v>45</v>
      </c>
      <c r="O450" s="66"/>
      <c r="P450" s="184">
        <f>O450*H450</f>
        <v>0</v>
      </c>
      <c r="Q450" s="184">
        <v>1E-3</v>
      </c>
      <c r="R450" s="184">
        <f>Q450*H450</f>
        <v>0.34651500000000002</v>
      </c>
      <c r="S450" s="184">
        <v>0</v>
      </c>
      <c r="T450" s="185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86" t="s">
        <v>167</v>
      </c>
      <c r="AT450" s="186" t="s">
        <v>156</v>
      </c>
      <c r="AU450" s="186" t="s">
        <v>84</v>
      </c>
      <c r="AY450" s="19" t="s">
        <v>153</v>
      </c>
      <c r="BE450" s="187">
        <f>IF(N450="základní",J450,0)</f>
        <v>0</v>
      </c>
      <c r="BF450" s="187">
        <f>IF(N450="snížená",J450,0)</f>
        <v>0</v>
      </c>
      <c r="BG450" s="187">
        <f>IF(N450="zákl. přenesená",J450,0)</f>
        <v>0</v>
      </c>
      <c r="BH450" s="187">
        <f>IF(N450="sníž. přenesená",J450,0)</f>
        <v>0</v>
      </c>
      <c r="BI450" s="187">
        <f>IF(N450="nulová",J450,0)</f>
        <v>0</v>
      </c>
      <c r="BJ450" s="19" t="s">
        <v>82</v>
      </c>
      <c r="BK450" s="187">
        <f>ROUND(I450*H450,2)</f>
        <v>0</v>
      </c>
      <c r="BL450" s="19" t="s">
        <v>167</v>
      </c>
      <c r="BM450" s="186" t="s">
        <v>1385</v>
      </c>
    </row>
    <row r="451" spans="1:65" s="15" customFormat="1" x14ac:dyDescent="0.2">
      <c r="B451" s="224"/>
      <c r="C451" s="225"/>
      <c r="D451" s="188" t="s">
        <v>317</v>
      </c>
      <c r="E451" s="226" t="s">
        <v>28</v>
      </c>
      <c r="F451" s="227" t="s">
        <v>1212</v>
      </c>
      <c r="G451" s="225"/>
      <c r="H451" s="226" t="s">
        <v>28</v>
      </c>
      <c r="I451" s="228"/>
      <c r="J451" s="225"/>
      <c r="K451" s="225"/>
      <c r="L451" s="229"/>
      <c r="M451" s="230"/>
      <c r="N451" s="231"/>
      <c r="O451" s="231"/>
      <c r="P451" s="231"/>
      <c r="Q451" s="231"/>
      <c r="R451" s="231"/>
      <c r="S451" s="231"/>
      <c r="T451" s="232"/>
      <c r="AT451" s="233" t="s">
        <v>317</v>
      </c>
      <c r="AU451" s="233" t="s">
        <v>84</v>
      </c>
      <c r="AV451" s="15" t="s">
        <v>82</v>
      </c>
      <c r="AW451" s="15" t="s">
        <v>35</v>
      </c>
      <c r="AX451" s="15" t="s">
        <v>74</v>
      </c>
      <c r="AY451" s="233" t="s">
        <v>153</v>
      </c>
    </row>
    <row r="452" spans="1:65" s="13" customFormat="1" x14ac:dyDescent="0.2">
      <c r="B452" s="197"/>
      <c r="C452" s="198"/>
      <c r="D452" s="188" t="s">
        <v>317</v>
      </c>
      <c r="E452" s="199" t="s">
        <v>28</v>
      </c>
      <c r="F452" s="200" t="s">
        <v>1366</v>
      </c>
      <c r="G452" s="198"/>
      <c r="H452" s="201">
        <v>346.51499999999999</v>
      </c>
      <c r="I452" s="202"/>
      <c r="J452" s="198"/>
      <c r="K452" s="198"/>
      <c r="L452" s="203"/>
      <c r="M452" s="204"/>
      <c r="N452" s="205"/>
      <c r="O452" s="205"/>
      <c r="P452" s="205"/>
      <c r="Q452" s="205"/>
      <c r="R452" s="205"/>
      <c r="S452" s="205"/>
      <c r="T452" s="206"/>
      <c r="AT452" s="207" t="s">
        <v>317</v>
      </c>
      <c r="AU452" s="207" t="s">
        <v>84</v>
      </c>
      <c r="AV452" s="13" t="s">
        <v>84</v>
      </c>
      <c r="AW452" s="13" t="s">
        <v>35</v>
      </c>
      <c r="AX452" s="13" t="s">
        <v>82</v>
      </c>
      <c r="AY452" s="207" t="s">
        <v>153</v>
      </c>
    </row>
    <row r="453" spans="1:65" s="2" customFormat="1" ht="24" x14ac:dyDescent="0.2">
      <c r="A453" s="36"/>
      <c r="B453" s="37"/>
      <c r="C453" s="175" t="s">
        <v>865</v>
      </c>
      <c r="D453" s="175" t="s">
        <v>156</v>
      </c>
      <c r="E453" s="176" t="s">
        <v>1386</v>
      </c>
      <c r="F453" s="177" t="s">
        <v>1387</v>
      </c>
      <c r="G453" s="178" t="s">
        <v>433</v>
      </c>
      <c r="H453" s="179">
        <v>346.51499999999999</v>
      </c>
      <c r="I453" s="180"/>
      <c r="J453" s="181">
        <f>ROUND(I453*H453,2)</f>
        <v>0</v>
      </c>
      <c r="K453" s="177" t="s">
        <v>315</v>
      </c>
      <c r="L453" s="41"/>
      <c r="M453" s="182" t="s">
        <v>28</v>
      </c>
      <c r="N453" s="183" t="s">
        <v>45</v>
      </c>
      <c r="O453" s="66"/>
      <c r="P453" s="184">
        <f>O453*H453</f>
        <v>0</v>
      </c>
      <c r="Q453" s="184">
        <v>0</v>
      </c>
      <c r="R453" s="184">
        <f>Q453*H453</f>
        <v>0</v>
      </c>
      <c r="S453" s="184">
        <v>0</v>
      </c>
      <c r="T453" s="185">
        <f>S453*H453</f>
        <v>0</v>
      </c>
      <c r="U453" s="36"/>
      <c r="V453" s="36"/>
      <c r="W453" s="36"/>
      <c r="X453" s="36"/>
      <c r="Y453" s="36"/>
      <c r="Z453" s="36"/>
      <c r="AA453" s="36"/>
      <c r="AB453" s="36"/>
      <c r="AC453" s="36"/>
      <c r="AD453" s="36"/>
      <c r="AE453" s="36"/>
      <c r="AR453" s="186" t="s">
        <v>167</v>
      </c>
      <c r="AT453" s="186" t="s">
        <v>156</v>
      </c>
      <c r="AU453" s="186" t="s">
        <v>84</v>
      </c>
      <c r="AY453" s="19" t="s">
        <v>153</v>
      </c>
      <c r="BE453" s="187">
        <f>IF(N453="základní",J453,0)</f>
        <v>0</v>
      </c>
      <c r="BF453" s="187">
        <f>IF(N453="snížená",J453,0)</f>
        <v>0</v>
      </c>
      <c r="BG453" s="187">
        <f>IF(N453="zákl. přenesená",J453,0)</f>
        <v>0</v>
      </c>
      <c r="BH453" s="187">
        <f>IF(N453="sníž. přenesená",J453,0)</f>
        <v>0</v>
      </c>
      <c r="BI453" s="187">
        <f>IF(N453="nulová",J453,0)</f>
        <v>0</v>
      </c>
      <c r="BJ453" s="19" t="s">
        <v>82</v>
      </c>
      <c r="BK453" s="187">
        <f>ROUND(I453*H453,2)</f>
        <v>0</v>
      </c>
      <c r="BL453" s="19" t="s">
        <v>167</v>
      </c>
      <c r="BM453" s="186" t="s">
        <v>1388</v>
      </c>
    </row>
    <row r="454" spans="1:65" s="2" customFormat="1" ht="16.5" customHeight="1" x14ac:dyDescent="0.2">
      <c r="A454" s="36"/>
      <c r="B454" s="37"/>
      <c r="C454" s="175" t="s">
        <v>869</v>
      </c>
      <c r="D454" s="175" t="s">
        <v>156</v>
      </c>
      <c r="E454" s="176" t="s">
        <v>1389</v>
      </c>
      <c r="F454" s="177" t="s">
        <v>1206</v>
      </c>
      <c r="G454" s="178" t="s">
        <v>433</v>
      </c>
      <c r="H454" s="179">
        <v>732.31</v>
      </c>
      <c r="I454" s="180"/>
      <c r="J454" s="181">
        <f>ROUND(I454*H454,2)</f>
        <v>0</v>
      </c>
      <c r="K454" s="177" t="s">
        <v>28</v>
      </c>
      <c r="L454" s="41"/>
      <c r="M454" s="182" t="s">
        <v>28</v>
      </c>
      <c r="N454" s="183" t="s">
        <v>45</v>
      </c>
      <c r="O454" s="66"/>
      <c r="P454" s="184">
        <f>O454*H454</f>
        <v>0</v>
      </c>
      <c r="Q454" s="184">
        <v>0</v>
      </c>
      <c r="R454" s="184">
        <f>Q454*H454</f>
        <v>0</v>
      </c>
      <c r="S454" s="184">
        <v>0</v>
      </c>
      <c r="T454" s="185">
        <f>S454*H454</f>
        <v>0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86" t="s">
        <v>167</v>
      </c>
      <c r="AT454" s="186" t="s">
        <v>156</v>
      </c>
      <c r="AU454" s="186" t="s">
        <v>84</v>
      </c>
      <c r="AY454" s="19" t="s">
        <v>153</v>
      </c>
      <c r="BE454" s="187">
        <f>IF(N454="základní",J454,0)</f>
        <v>0</v>
      </c>
      <c r="BF454" s="187">
        <f>IF(N454="snížená",J454,0)</f>
        <v>0</v>
      </c>
      <c r="BG454" s="187">
        <f>IF(N454="zákl. přenesená",J454,0)</f>
        <v>0</v>
      </c>
      <c r="BH454" s="187">
        <f>IF(N454="sníž. přenesená",J454,0)</f>
        <v>0</v>
      </c>
      <c r="BI454" s="187">
        <f>IF(N454="nulová",J454,0)</f>
        <v>0</v>
      </c>
      <c r="BJ454" s="19" t="s">
        <v>82</v>
      </c>
      <c r="BK454" s="187">
        <f>ROUND(I454*H454,2)</f>
        <v>0</v>
      </c>
      <c r="BL454" s="19" t="s">
        <v>167</v>
      </c>
      <c r="BM454" s="186" t="s">
        <v>1390</v>
      </c>
    </row>
    <row r="455" spans="1:65" s="15" customFormat="1" x14ac:dyDescent="0.2">
      <c r="B455" s="224"/>
      <c r="C455" s="225"/>
      <c r="D455" s="188" t="s">
        <v>317</v>
      </c>
      <c r="E455" s="226" t="s">
        <v>28</v>
      </c>
      <c r="F455" s="227" t="s">
        <v>549</v>
      </c>
      <c r="G455" s="225"/>
      <c r="H455" s="226" t="s">
        <v>28</v>
      </c>
      <c r="I455" s="228"/>
      <c r="J455" s="225"/>
      <c r="K455" s="225"/>
      <c r="L455" s="229"/>
      <c r="M455" s="230"/>
      <c r="N455" s="231"/>
      <c r="O455" s="231"/>
      <c r="P455" s="231"/>
      <c r="Q455" s="231"/>
      <c r="R455" s="231"/>
      <c r="S455" s="231"/>
      <c r="T455" s="232"/>
      <c r="AT455" s="233" t="s">
        <v>317</v>
      </c>
      <c r="AU455" s="233" t="s">
        <v>84</v>
      </c>
      <c r="AV455" s="15" t="s">
        <v>82</v>
      </c>
      <c r="AW455" s="15" t="s">
        <v>35</v>
      </c>
      <c r="AX455" s="15" t="s">
        <v>74</v>
      </c>
      <c r="AY455" s="233" t="s">
        <v>153</v>
      </c>
    </row>
    <row r="456" spans="1:65" s="13" customFormat="1" x14ac:dyDescent="0.2">
      <c r="B456" s="197"/>
      <c r="C456" s="198"/>
      <c r="D456" s="188" t="s">
        <v>317</v>
      </c>
      <c r="E456" s="199" t="s">
        <v>28</v>
      </c>
      <c r="F456" s="200" t="s">
        <v>1356</v>
      </c>
      <c r="G456" s="198"/>
      <c r="H456" s="201">
        <v>44.95</v>
      </c>
      <c r="I456" s="202"/>
      <c r="J456" s="198"/>
      <c r="K456" s="198"/>
      <c r="L456" s="203"/>
      <c r="M456" s="204"/>
      <c r="N456" s="205"/>
      <c r="O456" s="205"/>
      <c r="P456" s="205"/>
      <c r="Q456" s="205"/>
      <c r="R456" s="205"/>
      <c r="S456" s="205"/>
      <c r="T456" s="206"/>
      <c r="AT456" s="207" t="s">
        <v>317</v>
      </c>
      <c r="AU456" s="207" t="s">
        <v>84</v>
      </c>
      <c r="AV456" s="13" t="s">
        <v>84</v>
      </c>
      <c r="AW456" s="13" t="s">
        <v>35</v>
      </c>
      <c r="AX456" s="13" t="s">
        <v>74</v>
      </c>
      <c r="AY456" s="207" t="s">
        <v>153</v>
      </c>
    </row>
    <row r="457" spans="1:65" s="15" customFormat="1" x14ac:dyDescent="0.2">
      <c r="B457" s="224"/>
      <c r="C457" s="225"/>
      <c r="D457" s="188" t="s">
        <v>317</v>
      </c>
      <c r="E457" s="226" t="s">
        <v>28</v>
      </c>
      <c r="F457" s="227" t="s">
        <v>524</v>
      </c>
      <c r="G457" s="225"/>
      <c r="H457" s="226" t="s">
        <v>28</v>
      </c>
      <c r="I457" s="228"/>
      <c r="J457" s="225"/>
      <c r="K457" s="225"/>
      <c r="L457" s="229"/>
      <c r="M457" s="230"/>
      <c r="N457" s="231"/>
      <c r="O457" s="231"/>
      <c r="P457" s="231"/>
      <c r="Q457" s="231"/>
      <c r="R457" s="231"/>
      <c r="S457" s="231"/>
      <c r="T457" s="232"/>
      <c r="AT457" s="233" t="s">
        <v>317</v>
      </c>
      <c r="AU457" s="233" t="s">
        <v>84</v>
      </c>
      <c r="AV457" s="15" t="s">
        <v>82</v>
      </c>
      <c r="AW457" s="15" t="s">
        <v>35</v>
      </c>
      <c r="AX457" s="15" t="s">
        <v>74</v>
      </c>
      <c r="AY457" s="233" t="s">
        <v>153</v>
      </c>
    </row>
    <row r="458" spans="1:65" s="13" customFormat="1" x14ac:dyDescent="0.2">
      <c r="B458" s="197"/>
      <c r="C458" s="198"/>
      <c r="D458" s="188" t="s">
        <v>317</v>
      </c>
      <c r="E458" s="199" t="s">
        <v>28</v>
      </c>
      <c r="F458" s="200" t="s">
        <v>1357</v>
      </c>
      <c r="G458" s="198"/>
      <c r="H458" s="201">
        <v>331.34500000000003</v>
      </c>
      <c r="I458" s="202"/>
      <c r="J458" s="198"/>
      <c r="K458" s="198"/>
      <c r="L458" s="203"/>
      <c r="M458" s="204"/>
      <c r="N458" s="205"/>
      <c r="O458" s="205"/>
      <c r="P458" s="205"/>
      <c r="Q458" s="205"/>
      <c r="R458" s="205"/>
      <c r="S458" s="205"/>
      <c r="T458" s="206"/>
      <c r="AT458" s="207" t="s">
        <v>317</v>
      </c>
      <c r="AU458" s="207" t="s">
        <v>84</v>
      </c>
      <c r="AV458" s="13" t="s">
        <v>84</v>
      </c>
      <c r="AW458" s="13" t="s">
        <v>35</v>
      </c>
      <c r="AX458" s="13" t="s">
        <v>74</v>
      </c>
      <c r="AY458" s="207" t="s">
        <v>153</v>
      </c>
    </row>
    <row r="459" spans="1:65" s="15" customFormat="1" x14ac:dyDescent="0.2">
      <c r="B459" s="224"/>
      <c r="C459" s="225"/>
      <c r="D459" s="188" t="s">
        <v>317</v>
      </c>
      <c r="E459" s="226" t="s">
        <v>28</v>
      </c>
      <c r="F459" s="227" t="s">
        <v>1358</v>
      </c>
      <c r="G459" s="225"/>
      <c r="H459" s="226" t="s">
        <v>28</v>
      </c>
      <c r="I459" s="228"/>
      <c r="J459" s="225"/>
      <c r="K459" s="225"/>
      <c r="L459" s="229"/>
      <c r="M459" s="230"/>
      <c r="N459" s="231"/>
      <c r="O459" s="231"/>
      <c r="P459" s="231"/>
      <c r="Q459" s="231"/>
      <c r="R459" s="231"/>
      <c r="S459" s="231"/>
      <c r="T459" s="232"/>
      <c r="AT459" s="233" t="s">
        <v>317</v>
      </c>
      <c r="AU459" s="233" t="s">
        <v>84</v>
      </c>
      <c r="AV459" s="15" t="s">
        <v>82</v>
      </c>
      <c r="AW459" s="15" t="s">
        <v>35</v>
      </c>
      <c r="AX459" s="15" t="s">
        <v>74</v>
      </c>
      <c r="AY459" s="233" t="s">
        <v>153</v>
      </c>
    </row>
    <row r="460" spans="1:65" s="13" customFormat="1" x14ac:dyDescent="0.2">
      <c r="B460" s="197"/>
      <c r="C460" s="198"/>
      <c r="D460" s="188" t="s">
        <v>317</v>
      </c>
      <c r="E460" s="199" t="s">
        <v>28</v>
      </c>
      <c r="F460" s="200" t="s">
        <v>1359</v>
      </c>
      <c r="G460" s="198"/>
      <c r="H460" s="201">
        <v>9.5</v>
      </c>
      <c r="I460" s="202"/>
      <c r="J460" s="198"/>
      <c r="K460" s="198"/>
      <c r="L460" s="203"/>
      <c r="M460" s="204"/>
      <c r="N460" s="205"/>
      <c r="O460" s="205"/>
      <c r="P460" s="205"/>
      <c r="Q460" s="205"/>
      <c r="R460" s="205"/>
      <c r="S460" s="205"/>
      <c r="T460" s="206"/>
      <c r="AT460" s="207" t="s">
        <v>317</v>
      </c>
      <c r="AU460" s="207" t="s">
        <v>84</v>
      </c>
      <c r="AV460" s="13" t="s">
        <v>84</v>
      </c>
      <c r="AW460" s="13" t="s">
        <v>35</v>
      </c>
      <c r="AX460" s="13" t="s">
        <v>74</v>
      </c>
      <c r="AY460" s="207" t="s">
        <v>153</v>
      </c>
    </row>
    <row r="461" spans="1:65" s="16" customFormat="1" x14ac:dyDescent="0.2">
      <c r="B461" s="234"/>
      <c r="C461" s="235"/>
      <c r="D461" s="188" t="s">
        <v>317</v>
      </c>
      <c r="E461" s="236" t="s">
        <v>28</v>
      </c>
      <c r="F461" s="237" t="s">
        <v>448</v>
      </c>
      <c r="G461" s="235"/>
      <c r="H461" s="238">
        <v>385.79500000000002</v>
      </c>
      <c r="I461" s="239"/>
      <c r="J461" s="235"/>
      <c r="K461" s="235"/>
      <c r="L461" s="240"/>
      <c r="M461" s="241"/>
      <c r="N461" s="242"/>
      <c r="O461" s="242"/>
      <c r="P461" s="242"/>
      <c r="Q461" s="242"/>
      <c r="R461" s="242"/>
      <c r="S461" s="242"/>
      <c r="T461" s="243"/>
      <c r="AT461" s="244" t="s">
        <v>317</v>
      </c>
      <c r="AU461" s="244" t="s">
        <v>84</v>
      </c>
      <c r="AV461" s="16" t="s">
        <v>163</v>
      </c>
      <c r="AW461" s="16" t="s">
        <v>35</v>
      </c>
      <c r="AX461" s="16" t="s">
        <v>74</v>
      </c>
      <c r="AY461" s="244" t="s">
        <v>153</v>
      </c>
    </row>
    <row r="462" spans="1:65" s="15" customFormat="1" x14ac:dyDescent="0.2">
      <c r="B462" s="224"/>
      <c r="C462" s="225"/>
      <c r="D462" s="188" t="s">
        <v>317</v>
      </c>
      <c r="E462" s="226" t="s">
        <v>28</v>
      </c>
      <c r="F462" s="227" t="s">
        <v>1212</v>
      </c>
      <c r="G462" s="225"/>
      <c r="H462" s="226" t="s">
        <v>28</v>
      </c>
      <c r="I462" s="228"/>
      <c r="J462" s="225"/>
      <c r="K462" s="225"/>
      <c r="L462" s="229"/>
      <c r="M462" s="230"/>
      <c r="N462" s="231"/>
      <c r="O462" s="231"/>
      <c r="P462" s="231"/>
      <c r="Q462" s="231"/>
      <c r="R462" s="231"/>
      <c r="S462" s="231"/>
      <c r="T462" s="232"/>
      <c r="AT462" s="233" t="s">
        <v>317</v>
      </c>
      <c r="AU462" s="233" t="s">
        <v>84</v>
      </c>
      <c r="AV462" s="15" t="s">
        <v>82</v>
      </c>
      <c r="AW462" s="15" t="s">
        <v>35</v>
      </c>
      <c r="AX462" s="15" t="s">
        <v>74</v>
      </c>
      <c r="AY462" s="233" t="s">
        <v>153</v>
      </c>
    </row>
    <row r="463" spans="1:65" s="13" customFormat="1" x14ac:dyDescent="0.2">
      <c r="B463" s="197"/>
      <c r="C463" s="198"/>
      <c r="D463" s="188" t="s">
        <v>317</v>
      </c>
      <c r="E463" s="199" t="s">
        <v>28</v>
      </c>
      <c r="F463" s="200" t="s">
        <v>1366</v>
      </c>
      <c r="G463" s="198"/>
      <c r="H463" s="201">
        <v>346.51499999999999</v>
      </c>
      <c r="I463" s="202"/>
      <c r="J463" s="198"/>
      <c r="K463" s="198"/>
      <c r="L463" s="203"/>
      <c r="M463" s="204"/>
      <c r="N463" s="205"/>
      <c r="O463" s="205"/>
      <c r="P463" s="205"/>
      <c r="Q463" s="205"/>
      <c r="R463" s="205"/>
      <c r="S463" s="205"/>
      <c r="T463" s="206"/>
      <c r="AT463" s="207" t="s">
        <v>317</v>
      </c>
      <c r="AU463" s="207" t="s">
        <v>84</v>
      </c>
      <c r="AV463" s="13" t="s">
        <v>84</v>
      </c>
      <c r="AW463" s="13" t="s">
        <v>35</v>
      </c>
      <c r="AX463" s="13" t="s">
        <v>74</v>
      </c>
      <c r="AY463" s="207" t="s">
        <v>153</v>
      </c>
    </row>
    <row r="464" spans="1:65" s="16" customFormat="1" x14ac:dyDescent="0.2">
      <c r="B464" s="234"/>
      <c r="C464" s="235"/>
      <c r="D464" s="188" t="s">
        <v>317</v>
      </c>
      <c r="E464" s="236" t="s">
        <v>28</v>
      </c>
      <c r="F464" s="237" t="s">
        <v>448</v>
      </c>
      <c r="G464" s="235"/>
      <c r="H464" s="238">
        <v>346.51499999999999</v>
      </c>
      <c r="I464" s="239"/>
      <c r="J464" s="235"/>
      <c r="K464" s="235"/>
      <c r="L464" s="240"/>
      <c r="M464" s="241"/>
      <c r="N464" s="242"/>
      <c r="O464" s="242"/>
      <c r="P464" s="242"/>
      <c r="Q464" s="242"/>
      <c r="R464" s="242"/>
      <c r="S464" s="242"/>
      <c r="T464" s="243"/>
      <c r="AT464" s="244" t="s">
        <v>317</v>
      </c>
      <c r="AU464" s="244" t="s">
        <v>84</v>
      </c>
      <c r="AV464" s="16" t="s">
        <v>163</v>
      </c>
      <c r="AW464" s="16" t="s">
        <v>35</v>
      </c>
      <c r="AX464" s="16" t="s">
        <v>74</v>
      </c>
      <c r="AY464" s="244" t="s">
        <v>153</v>
      </c>
    </row>
    <row r="465" spans="1:65" s="14" customFormat="1" x14ac:dyDescent="0.2">
      <c r="B465" s="208"/>
      <c r="C465" s="209"/>
      <c r="D465" s="188" t="s">
        <v>317</v>
      </c>
      <c r="E465" s="210" t="s">
        <v>28</v>
      </c>
      <c r="F465" s="211" t="s">
        <v>353</v>
      </c>
      <c r="G465" s="209"/>
      <c r="H465" s="212">
        <v>732.31</v>
      </c>
      <c r="I465" s="213"/>
      <c r="J465" s="209"/>
      <c r="K465" s="209"/>
      <c r="L465" s="214"/>
      <c r="M465" s="215"/>
      <c r="N465" s="216"/>
      <c r="O465" s="216"/>
      <c r="P465" s="216"/>
      <c r="Q465" s="216"/>
      <c r="R465" s="216"/>
      <c r="S465" s="216"/>
      <c r="T465" s="217"/>
      <c r="AT465" s="218" t="s">
        <v>317</v>
      </c>
      <c r="AU465" s="218" t="s">
        <v>84</v>
      </c>
      <c r="AV465" s="14" t="s">
        <v>167</v>
      </c>
      <c r="AW465" s="14" t="s">
        <v>35</v>
      </c>
      <c r="AX465" s="14" t="s">
        <v>82</v>
      </c>
      <c r="AY465" s="218" t="s">
        <v>153</v>
      </c>
    </row>
    <row r="466" spans="1:65" s="2" customFormat="1" ht="44.25" customHeight="1" x14ac:dyDescent="0.2">
      <c r="A466" s="36"/>
      <c r="B466" s="37"/>
      <c r="C466" s="175" t="s">
        <v>873</v>
      </c>
      <c r="D466" s="175" t="s">
        <v>156</v>
      </c>
      <c r="E466" s="176" t="s">
        <v>1391</v>
      </c>
      <c r="F466" s="177" t="s">
        <v>1392</v>
      </c>
      <c r="G466" s="178" t="s">
        <v>340</v>
      </c>
      <c r="H466" s="179">
        <v>30.157</v>
      </c>
      <c r="I466" s="180"/>
      <c r="J466" s="181">
        <f>ROUND(I466*H466,2)</f>
        <v>0</v>
      </c>
      <c r="K466" s="177" t="s">
        <v>315</v>
      </c>
      <c r="L466" s="41"/>
      <c r="M466" s="182" t="s">
        <v>28</v>
      </c>
      <c r="N466" s="183" t="s">
        <v>45</v>
      </c>
      <c r="O466" s="66"/>
      <c r="P466" s="184">
        <f>O466*H466</f>
        <v>0</v>
      </c>
      <c r="Q466" s="184">
        <v>1.05555</v>
      </c>
      <c r="R466" s="184">
        <f>Q466*H466</f>
        <v>31.832221350000001</v>
      </c>
      <c r="S466" s="184">
        <v>0</v>
      </c>
      <c r="T466" s="185">
        <f>S466*H466</f>
        <v>0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86" t="s">
        <v>167</v>
      </c>
      <c r="AT466" s="186" t="s">
        <v>156</v>
      </c>
      <c r="AU466" s="186" t="s">
        <v>84</v>
      </c>
      <c r="AY466" s="19" t="s">
        <v>153</v>
      </c>
      <c r="BE466" s="187">
        <f>IF(N466="základní",J466,0)</f>
        <v>0</v>
      </c>
      <c r="BF466" s="187">
        <f>IF(N466="snížená",J466,0)</f>
        <v>0</v>
      </c>
      <c r="BG466" s="187">
        <f>IF(N466="zákl. přenesená",J466,0)</f>
        <v>0</v>
      </c>
      <c r="BH466" s="187">
        <f>IF(N466="sníž. přenesená",J466,0)</f>
        <v>0</v>
      </c>
      <c r="BI466" s="187">
        <f>IF(N466="nulová",J466,0)</f>
        <v>0</v>
      </c>
      <c r="BJ466" s="19" t="s">
        <v>82</v>
      </c>
      <c r="BK466" s="187">
        <f>ROUND(I466*H466,2)</f>
        <v>0</v>
      </c>
      <c r="BL466" s="19" t="s">
        <v>167</v>
      </c>
      <c r="BM466" s="186" t="s">
        <v>1393</v>
      </c>
    </row>
    <row r="467" spans="1:65" s="15" customFormat="1" x14ac:dyDescent="0.2">
      <c r="B467" s="224"/>
      <c r="C467" s="225"/>
      <c r="D467" s="188" t="s">
        <v>317</v>
      </c>
      <c r="E467" s="226" t="s">
        <v>28</v>
      </c>
      <c r="F467" s="227" t="s">
        <v>1394</v>
      </c>
      <c r="G467" s="225"/>
      <c r="H467" s="226" t="s">
        <v>28</v>
      </c>
      <c r="I467" s="228"/>
      <c r="J467" s="225"/>
      <c r="K467" s="225"/>
      <c r="L467" s="229"/>
      <c r="M467" s="230"/>
      <c r="N467" s="231"/>
      <c r="O467" s="231"/>
      <c r="P467" s="231"/>
      <c r="Q467" s="231"/>
      <c r="R467" s="231"/>
      <c r="S467" s="231"/>
      <c r="T467" s="232"/>
      <c r="AT467" s="233" t="s">
        <v>317</v>
      </c>
      <c r="AU467" s="233" t="s">
        <v>84</v>
      </c>
      <c r="AV467" s="15" t="s">
        <v>82</v>
      </c>
      <c r="AW467" s="15" t="s">
        <v>35</v>
      </c>
      <c r="AX467" s="15" t="s">
        <v>74</v>
      </c>
      <c r="AY467" s="233" t="s">
        <v>153</v>
      </c>
    </row>
    <row r="468" spans="1:65" s="13" customFormat="1" x14ac:dyDescent="0.2">
      <c r="B468" s="197"/>
      <c r="C468" s="198"/>
      <c r="D468" s="188" t="s">
        <v>317</v>
      </c>
      <c r="E468" s="199" t="s">
        <v>28</v>
      </c>
      <c r="F468" s="200" t="s">
        <v>1395</v>
      </c>
      <c r="G468" s="198"/>
      <c r="H468" s="201">
        <v>16.494</v>
      </c>
      <c r="I468" s="202"/>
      <c r="J468" s="198"/>
      <c r="K468" s="198"/>
      <c r="L468" s="203"/>
      <c r="M468" s="204"/>
      <c r="N468" s="205"/>
      <c r="O468" s="205"/>
      <c r="P468" s="205"/>
      <c r="Q468" s="205"/>
      <c r="R468" s="205"/>
      <c r="S468" s="205"/>
      <c r="T468" s="206"/>
      <c r="AT468" s="207" t="s">
        <v>317</v>
      </c>
      <c r="AU468" s="207" t="s">
        <v>84</v>
      </c>
      <c r="AV468" s="13" t="s">
        <v>84</v>
      </c>
      <c r="AW468" s="13" t="s">
        <v>35</v>
      </c>
      <c r="AX468" s="13" t="s">
        <v>74</v>
      </c>
      <c r="AY468" s="207" t="s">
        <v>153</v>
      </c>
    </row>
    <row r="469" spans="1:65" s="13" customFormat="1" x14ac:dyDescent="0.2">
      <c r="B469" s="197"/>
      <c r="C469" s="198"/>
      <c r="D469" s="188" t="s">
        <v>317</v>
      </c>
      <c r="E469" s="199" t="s">
        <v>28</v>
      </c>
      <c r="F469" s="200" t="s">
        <v>1396</v>
      </c>
      <c r="G469" s="198"/>
      <c r="H469" s="201">
        <v>0.94399999999999995</v>
      </c>
      <c r="I469" s="202"/>
      <c r="J469" s="198"/>
      <c r="K469" s="198"/>
      <c r="L469" s="203"/>
      <c r="M469" s="204"/>
      <c r="N469" s="205"/>
      <c r="O469" s="205"/>
      <c r="P469" s="205"/>
      <c r="Q469" s="205"/>
      <c r="R469" s="205"/>
      <c r="S469" s="205"/>
      <c r="T469" s="206"/>
      <c r="AT469" s="207" t="s">
        <v>317</v>
      </c>
      <c r="AU469" s="207" t="s">
        <v>84</v>
      </c>
      <c r="AV469" s="13" t="s">
        <v>84</v>
      </c>
      <c r="AW469" s="13" t="s">
        <v>35</v>
      </c>
      <c r="AX469" s="13" t="s">
        <v>74</v>
      </c>
      <c r="AY469" s="207" t="s">
        <v>153</v>
      </c>
    </row>
    <row r="470" spans="1:65" s="13" customFormat="1" x14ac:dyDescent="0.2">
      <c r="B470" s="197"/>
      <c r="C470" s="198"/>
      <c r="D470" s="188" t="s">
        <v>317</v>
      </c>
      <c r="E470" s="199" t="s">
        <v>28</v>
      </c>
      <c r="F470" s="200" t="s">
        <v>1397</v>
      </c>
      <c r="G470" s="198"/>
      <c r="H470" s="201">
        <v>11.087</v>
      </c>
      <c r="I470" s="202"/>
      <c r="J470" s="198"/>
      <c r="K470" s="198"/>
      <c r="L470" s="203"/>
      <c r="M470" s="204"/>
      <c r="N470" s="205"/>
      <c r="O470" s="205"/>
      <c r="P470" s="205"/>
      <c r="Q470" s="205"/>
      <c r="R470" s="205"/>
      <c r="S470" s="205"/>
      <c r="T470" s="206"/>
      <c r="AT470" s="207" t="s">
        <v>317</v>
      </c>
      <c r="AU470" s="207" t="s">
        <v>84</v>
      </c>
      <c r="AV470" s="13" t="s">
        <v>84</v>
      </c>
      <c r="AW470" s="13" t="s">
        <v>35</v>
      </c>
      <c r="AX470" s="13" t="s">
        <v>74</v>
      </c>
      <c r="AY470" s="207" t="s">
        <v>153</v>
      </c>
    </row>
    <row r="471" spans="1:65" s="13" customFormat="1" x14ac:dyDescent="0.2">
      <c r="B471" s="197"/>
      <c r="C471" s="198"/>
      <c r="D471" s="188" t="s">
        <v>317</v>
      </c>
      <c r="E471" s="199" t="s">
        <v>28</v>
      </c>
      <c r="F471" s="200" t="s">
        <v>1398</v>
      </c>
      <c r="G471" s="198"/>
      <c r="H471" s="201">
        <v>0.20899999999999999</v>
      </c>
      <c r="I471" s="202"/>
      <c r="J471" s="198"/>
      <c r="K471" s="198"/>
      <c r="L471" s="203"/>
      <c r="M471" s="204"/>
      <c r="N471" s="205"/>
      <c r="O471" s="205"/>
      <c r="P471" s="205"/>
      <c r="Q471" s="205"/>
      <c r="R471" s="205"/>
      <c r="S471" s="205"/>
      <c r="T471" s="206"/>
      <c r="AT471" s="207" t="s">
        <v>317</v>
      </c>
      <c r="AU471" s="207" t="s">
        <v>84</v>
      </c>
      <c r="AV471" s="13" t="s">
        <v>84</v>
      </c>
      <c r="AW471" s="13" t="s">
        <v>35</v>
      </c>
      <c r="AX471" s="13" t="s">
        <v>74</v>
      </c>
      <c r="AY471" s="207" t="s">
        <v>153</v>
      </c>
    </row>
    <row r="472" spans="1:65" s="13" customFormat="1" x14ac:dyDescent="0.2">
      <c r="B472" s="197"/>
      <c r="C472" s="198"/>
      <c r="D472" s="188" t="s">
        <v>317</v>
      </c>
      <c r="E472" s="199" t="s">
        <v>28</v>
      </c>
      <c r="F472" s="200" t="s">
        <v>1399</v>
      </c>
      <c r="G472" s="198"/>
      <c r="H472" s="201">
        <v>0.28000000000000003</v>
      </c>
      <c r="I472" s="202"/>
      <c r="J472" s="198"/>
      <c r="K472" s="198"/>
      <c r="L472" s="203"/>
      <c r="M472" s="204"/>
      <c r="N472" s="205"/>
      <c r="O472" s="205"/>
      <c r="P472" s="205"/>
      <c r="Q472" s="205"/>
      <c r="R472" s="205"/>
      <c r="S472" s="205"/>
      <c r="T472" s="206"/>
      <c r="AT472" s="207" t="s">
        <v>317</v>
      </c>
      <c r="AU472" s="207" t="s">
        <v>84</v>
      </c>
      <c r="AV472" s="13" t="s">
        <v>84</v>
      </c>
      <c r="AW472" s="13" t="s">
        <v>35</v>
      </c>
      <c r="AX472" s="13" t="s">
        <v>74</v>
      </c>
      <c r="AY472" s="207" t="s">
        <v>153</v>
      </c>
    </row>
    <row r="473" spans="1:65" s="13" customFormat="1" x14ac:dyDescent="0.2">
      <c r="B473" s="197"/>
      <c r="C473" s="198"/>
      <c r="D473" s="188" t="s">
        <v>317</v>
      </c>
      <c r="E473" s="199" t="s">
        <v>28</v>
      </c>
      <c r="F473" s="200" t="s">
        <v>1400</v>
      </c>
      <c r="G473" s="198"/>
      <c r="H473" s="201">
        <v>1.143</v>
      </c>
      <c r="I473" s="202"/>
      <c r="J473" s="198"/>
      <c r="K473" s="198"/>
      <c r="L473" s="203"/>
      <c r="M473" s="204"/>
      <c r="N473" s="205"/>
      <c r="O473" s="205"/>
      <c r="P473" s="205"/>
      <c r="Q473" s="205"/>
      <c r="R473" s="205"/>
      <c r="S473" s="205"/>
      <c r="T473" s="206"/>
      <c r="AT473" s="207" t="s">
        <v>317</v>
      </c>
      <c r="AU473" s="207" t="s">
        <v>84</v>
      </c>
      <c r="AV473" s="13" t="s">
        <v>84</v>
      </c>
      <c r="AW473" s="13" t="s">
        <v>35</v>
      </c>
      <c r="AX473" s="13" t="s">
        <v>74</v>
      </c>
      <c r="AY473" s="207" t="s">
        <v>153</v>
      </c>
    </row>
    <row r="474" spans="1:65" s="14" customFormat="1" x14ac:dyDescent="0.2">
      <c r="B474" s="208"/>
      <c r="C474" s="209"/>
      <c r="D474" s="188" t="s">
        <v>317</v>
      </c>
      <c r="E474" s="210" t="s">
        <v>28</v>
      </c>
      <c r="F474" s="211" t="s">
        <v>353</v>
      </c>
      <c r="G474" s="209"/>
      <c r="H474" s="212">
        <v>30.157</v>
      </c>
      <c r="I474" s="213"/>
      <c r="J474" s="209"/>
      <c r="K474" s="209"/>
      <c r="L474" s="214"/>
      <c r="M474" s="215"/>
      <c r="N474" s="216"/>
      <c r="O474" s="216"/>
      <c r="P474" s="216"/>
      <c r="Q474" s="216"/>
      <c r="R474" s="216"/>
      <c r="S474" s="216"/>
      <c r="T474" s="217"/>
      <c r="AT474" s="218" t="s">
        <v>317</v>
      </c>
      <c r="AU474" s="218" t="s">
        <v>84</v>
      </c>
      <c r="AV474" s="14" t="s">
        <v>167</v>
      </c>
      <c r="AW474" s="14" t="s">
        <v>35</v>
      </c>
      <c r="AX474" s="14" t="s">
        <v>82</v>
      </c>
      <c r="AY474" s="218" t="s">
        <v>153</v>
      </c>
    </row>
    <row r="475" spans="1:65" s="2" customFormat="1" ht="44.25" customHeight="1" x14ac:dyDescent="0.2">
      <c r="A475" s="36"/>
      <c r="B475" s="37"/>
      <c r="C475" s="175" t="s">
        <v>877</v>
      </c>
      <c r="D475" s="175" t="s">
        <v>156</v>
      </c>
      <c r="E475" s="176" t="s">
        <v>1401</v>
      </c>
      <c r="F475" s="177" t="s">
        <v>1402</v>
      </c>
      <c r="G475" s="178" t="s">
        <v>340</v>
      </c>
      <c r="H475" s="179">
        <v>0.95799999999999996</v>
      </c>
      <c r="I475" s="180"/>
      <c r="J475" s="181">
        <f>ROUND(I475*H475,2)</f>
        <v>0</v>
      </c>
      <c r="K475" s="177" t="s">
        <v>315</v>
      </c>
      <c r="L475" s="41"/>
      <c r="M475" s="182" t="s">
        <v>28</v>
      </c>
      <c r="N475" s="183" t="s">
        <v>45</v>
      </c>
      <c r="O475" s="66"/>
      <c r="P475" s="184">
        <f>O475*H475</f>
        <v>0</v>
      </c>
      <c r="Q475" s="184">
        <v>1.06277</v>
      </c>
      <c r="R475" s="184">
        <f>Q475*H475</f>
        <v>1.0181336599999999</v>
      </c>
      <c r="S475" s="184">
        <v>0</v>
      </c>
      <c r="T475" s="185">
        <f>S475*H475</f>
        <v>0</v>
      </c>
      <c r="U475" s="36"/>
      <c r="V475" s="36"/>
      <c r="W475" s="36"/>
      <c r="X475" s="36"/>
      <c r="Y475" s="36"/>
      <c r="Z475" s="36"/>
      <c r="AA475" s="36"/>
      <c r="AB475" s="36"/>
      <c r="AC475" s="36"/>
      <c r="AD475" s="36"/>
      <c r="AE475" s="36"/>
      <c r="AR475" s="186" t="s">
        <v>167</v>
      </c>
      <c r="AT475" s="186" t="s">
        <v>156</v>
      </c>
      <c r="AU475" s="186" t="s">
        <v>84</v>
      </c>
      <c r="AY475" s="19" t="s">
        <v>153</v>
      </c>
      <c r="BE475" s="187">
        <f>IF(N475="základní",J475,0)</f>
        <v>0</v>
      </c>
      <c r="BF475" s="187">
        <f>IF(N475="snížená",J475,0)</f>
        <v>0</v>
      </c>
      <c r="BG475" s="187">
        <f>IF(N475="zákl. přenesená",J475,0)</f>
        <v>0</v>
      </c>
      <c r="BH475" s="187">
        <f>IF(N475="sníž. přenesená",J475,0)</f>
        <v>0</v>
      </c>
      <c r="BI475" s="187">
        <f>IF(N475="nulová",J475,0)</f>
        <v>0</v>
      </c>
      <c r="BJ475" s="19" t="s">
        <v>82</v>
      </c>
      <c r="BK475" s="187">
        <f>ROUND(I475*H475,2)</f>
        <v>0</v>
      </c>
      <c r="BL475" s="19" t="s">
        <v>167</v>
      </c>
      <c r="BM475" s="186" t="s">
        <v>1403</v>
      </c>
    </row>
    <row r="476" spans="1:65" s="15" customFormat="1" x14ac:dyDescent="0.2">
      <c r="B476" s="224"/>
      <c r="C476" s="225"/>
      <c r="D476" s="188" t="s">
        <v>317</v>
      </c>
      <c r="E476" s="226" t="s">
        <v>28</v>
      </c>
      <c r="F476" s="227" t="s">
        <v>1097</v>
      </c>
      <c r="G476" s="225"/>
      <c r="H476" s="226" t="s">
        <v>28</v>
      </c>
      <c r="I476" s="228"/>
      <c r="J476" s="225"/>
      <c r="K476" s="225"/>
      <c r="L476" s="229"/>
      <c r="M476" s="230"/>
      <c r="N476" s="231"/>
      <c r="O476" s="231"/>
      <c r="P476" s="231"/>
      <c r="Q476" s="231"/>
      <c r="R476" s="231"/>
      <c r="S476" s="231"/>
      <c r="T476" s="232"/>
      <c r="AT476" s="233" t="s">
        <v>317</v>
      </c>
      <c r="AU476" s="233" t="s">
        <v>84</v>
      </c>
      <c r="AV476" s="15" t="s">
        <v>82</v>
      </c>
      <c r="AW476" s="15" t="s">
        <v>35</v>
      </c>
      <c r="AX476" s="15" t="s">
        <v>74</v>
      </c>
      <c r="AY476" s="233" t="s">
        <v>153</v>
      </c>
    </row>
    <row r="477" spans="1:65" s="13" customFormat="1" x14ac:dyDescent="0.2">
      <c r="B477" s="197"/>
      <c r="C477" s="198"/>
      <c r="D477" s="188" t="s">
        <v>317</v>
      </c>
      <c r="E477" s="199" t="s">
        <v>28</v>
      </c>
      <c r="F477" s="200" t="s">
        <v>1404</v>
      </c>
      <c r="G477" s="198"/>
      <c r="H477" s="201">
        <v>0.95799999999999996</v>
      </c>
      <c r="I477" s="202"/>
      <c r="J477" s="198"/>
      <c r="K477" s="198"/>
      <c r="L477" s="203"/>
      <c r="M477" s="204"/>
      <c r="N477" s="205"/>
      <c r="O477" s="205"/>
      <c r="P477" s="205"/>
      <c r="Q477" s="205"/>
      <c r="R477" s="205"/>
      <c r="S477" s="205"/>
      <c r="T477" s="206"/>
      <c r="AT477" s="207" t="s">
        <v>317</v>
      </c>
      <c r="AU477" s="207" t="s">
        <v>84</v>
      </c>
      <c r="AV477" s="13" t="s">
        <v>84</v>
      </c>
      <c r="AW477" s="13" t="s">
        <v>35</v>
      </c>
      <c r="AX477" s="13" t="s">
        <v>82</v>
      </c>
      <c r="AY477" s="207" t="s">
        <v>153</v>
      </c>
    </row>
    <row r="478" spans="1:65" s="2" customFormat="1" ht="24" x14ac:dyDescent="0.2">
      <c r="A478" s="36"/>
      <c r="B478" s="37"/>
      <c r="C478" s="175" t="s">
        <v>883</v>
      </c>
      <c r="D478" s="175" t="s">
        <v>156</v>
      </c>
      <c r="E478" s="176" t="s">
        <v>1405</v>
      </c>
      <c r="F478" s="177" t="s">
        <v>1406</v>
      </c>
      <c r="G478" s="178" t="s">
        <v>373</v>
      </c>
      <c r="H478" s="179">
        <v>34</v>
      </c>
      <c r="I478" s="180"/>
      <c r="J478" s="181">
        <f>ROUND(I478*H478,2)</f>
        <v>0</v>
      </c>
      <c r="K478" s="177" t="s">
        <v>315</v>
      </c>
      <c r="L478" s="41"/>
      <c r="M478" s="182" t="s">
        <v>28</v>
      </c>
      <c r="N478" s="183" t="s">
        <v>45</v>
      </c>
      <c r="O478" s="66"/>
      <c r="P478" s="184">
        <f>O478*H478</f>
        <v>0</v>
      </c>
      <c r="Q478" s="184">
        <v>5.8999999999999997E-2</v>
      </c>
      <c r="R478" s="184">
        <f>Q478*H478</f>
        <v>2.0059999999999998</v>
      </c>
      <c r="S478" s="184">
        <v>0</v>
      </c>
      <c r="T478" s="185">
        <f>S478*H478</f>
        <v>0</v>
      </c>
      <c r="U478" s="36"/>
      <c r="V478" s="36"/>
      <c r="W478" s="36"/>
      <c r="X478" s="36"/>
      <c r="Y478" s="36"/>
      <c r="Z478" s="36"/>
      <c r="AA478" s="36"/>
      <c r="AB478" s="36"/>
      <c r="AC478" s="36"/>
      <c r="AD478" s="36"/>
      <c r="AE478" s="36"/>
      <c r="AR478" s="186" t="s">
        <v>167</v>
      </c>
      <c r="AT478" s="186" t="s">
        <v>156</v>
      </c>
      <c r="AU478" s="186" t="s">
        <v>84</v>
      </c>
      <c r="AY478" s="19" t="s">
        <v>153</v>
      </c>
      <c r="BE478" s="187">
        <f>IF(N478="základní",J478,0)</f>
        <v>0</v>
      </c>
      <c r="BF478" s="187">
        <f>IF(N478="snížená",J478,0)</f>
        <v>0</v>
      </c>
      <c r="BG478" s="187">
        <f>IF(N478="zákl. přenesená",J478,0)</f>
        <v>0</v>
      </c>
      <c r="BH478" s="187">
        <f>IF(N478="sníž. přenesená",J478,0)</f>
        <v>0</v>
      </c>
      <c r="BI478" s="187">
        <f>IF(N478="nulová",J478,0)</f>
        <v>0</v>
      </c>
      <c r="BJ478" s="19" t="s">
        <v>82</v>
      </c>
      <c r="BK478" s="187">
        <f>ROUND(I478*H478,2)</f>
        <v>0</v>
      </c>
      <c r="BL478" s="19" t="s">
        <v>167</v>
      </c>
      <c r="BM478" s="186" t="s">
        <v>1407</v>
      </c>
    </row>
    <row r="479" spans="1:65" s="13" customFormat="1" x14ac:dyDescent="0.2">
      <c r="B479" s="197"/>
      <c r="C479" s="198"/>
      <c r="D479" s="188" t="s">
        <v>317</v>
      </c>
      <c r="E479" s="199" t="s">
        <v>28</v>
      </c>
      <c r="F479" s="200" t="s">
        <v>704</v>
      </c>
      <c r="G479" s="198"/>
      <c r="H479" s="201">
        <v>34</v>
      </c>
      <c r="I479" s="202"/>
      <c r="J479" s="198"/>
      <c r="K479" s="198"/>
      <c r="L479" s="203"/>
      <c r="M479" s="204"/>
      <c r="N479" s="205"/>
      <c r="O479" s="205"/>
      <c r="P479" s="205"/>
      <c r="Q479" s="205"/>
      <c r="R479" s="205"/>
      <c r="S479" s="205"/>
      <c r="T479" s="206"/>
      <c r="AT479" s="207" t="s">
        <v>317</v>
      </c>
      <c r="AU479" s="207" t="s">
        <v>84</v>
      </c>
      <c r="AV479" s="13" t="s">
        <v>84</v>
      </c>
      <c r="AW479" s="13" t="s">
        <v>35</v>
      </c>
      <c r="AX479" s="13" t="s">
        <v>82</v>
      </c>
      <c r="AY479" s="207" t="s">
        <v>153</v>
      </c>
    </row>
    <row r="480" spans="1:65" s="2" customFormat="1" ht="24" x14ac:dyDescent="0.2">
      <c r="A480" s="36"/>
      <c r="B480" s="37"/>
      <c r="C480" s="175" t="s">
        <v>887</v>
      </c>
      <c r="D480" s="175" t="s">
        <v>156</v>
      </c>
      <c r="E480" s="176" t="s">
        <v>1408</v>
      </c>
      <c r="F480" s="177" t="s">
        <v>1409</v>
      </c>
      <c r="G480" s="178" t="s">
        <v>314</v>
      </c>
      <c r="H480" s="179">
        <v>2.0089999999999999</v>
      </c>
      <c r="I480" s="180"/>
      <c r="J480" s="181">
        <f>ROUND(I480*H480,2)</f>
        <v>0</v>
      </c>
      <c r="K480" s="177" t="s">
        <v>315</v>
      </c>
      <c r="L480" s="41"/>
      <c r="M480" s="182" t="s">
        <v>28</v>
      </c>
      <c r="N480" s="183" t="s">
        <v>45</v>
      </c>
      <c r="O480" s="66"/>
      <c r="P480" s="184">
        <f>O480*H480</f>
        <v>0</v>
      </c>
      <c r="Q480" s="184">
        <v>2.45336</v>
      </c>
      <c r="R480" s="184">
        <f>Q480*H480</f>
        <v>4.9288002399999993</v>
      </c>
      <c r="S480" s="184">
        <v>0</v>
      </c>
      <c r="T480" s="185">
        <f>S480*H480</f>
        <v>0</v>
      </c>
      <c r="U480" s="36"/>
      <c r="V480" s="36"/>
      <c r="W480" s="36"/>
      <c r="X480" s="36"/>
      <c r="Y480" s="36"/>
      <c r="Z480" s="36"/>
      <c r="AA480" s="36"/>
      <c r="AB480" s="36"/>
      <c r="AC480" s="36"/>
      <c r="AD480" s="36"/>
      <c r="AE480" s="36"/>
      <c r="AR480" s="186" t="s">
        <v>167</v>
      </c>
      <c r="AT480" s="186" t="s">
        <v>156</v>
      </c>
      <c r="AU480" s="186" t="s">
        <v>84</v>
      </c>
      <c r="AY480" s="19" t="s">
        <v>153</v>
      </c>
      <c r="BE480" s="187">
        <f>IF(N480="základní",J480,0)</f>
        <v>0</v>
      </c>
      <c r="BF480" s="187">
        <f>IF(N480="snížená",J480,0)</f>
        <v>0</v>
      </c>
      <c r="BG480" s="187">
        <f>IF(N480="zákl. přenesená",J480,0)</f>
        <v>0</v>
      </c>
      <c r="BH480" s="187">
        <f>IF(N480="sníž. přenesená",J480,0)</f>
        <v>0</v>
      </c>
      <c r="BI480" s="187">
        <f>IF(N480="nulová",J480,0)</f>
        <v>0</v>
      </c>
      <c r="BJ480" s="19" t="s">
        <v>82</v>
      </c>
      <c r="BK480" s="187">
        <f>ROUND(I480*H480,2)</f>
        <v>0</v>
      </c>
      <c r="BL480" s="19" t="s">
        <v>167</v>
      </c>
      <c r="BM480" s="186" t="s">
        <v>1410</v>
      </c>
    </row>
    <row r="481" spans="1:65" s="15" customFormat="1" x14ac:dyDescent="0.2">
      <c r="B481" s="224"/>
      <c r="C481" s="225"/>
      <c r="D481" s="188" t="s">
        <v>317</v>
      </c>
      <c r="E481" s="226" t="s">
        <v>28</v>
      </c>
      <c r="F481" s="227" t="s">
        <v>1345</v>
      </c>
      <c r="G481" s="225"/>
      <c r="H481" s="226" t="s">
        <v>28</v>
      </c>
      <c r="I481" s="228"/>
      <c r="J481" s="225"/>
      <c r="K481" s="225"/>
      <c r="L481" s="229"/>
      <c r="M481" s="230"/>
      <c r="N481" s="231"/>
      <c r="O481" s="231"/>
      <c r="P481" s="231"/>
      <c r="Q481" s="231"/>
      <c r="R481" s="231"/>
      <c r="S481" s="231"/>
      <c r="T481" s="232"/>
      <c r="AT481" s="233" t="s">
        <v>317</v>
      </c>
      <c r="AU481" s="233" t="s">
        <v>84</v>
      </c>
      <c r="AV481" s="15" t="s">
        <v>82</v>
      </c>
      <c r="AW481" s="15" t="s">
        <v>35</v>
      </c>
      <c r="AX481" s="15" t="s">
        <v>74</v>
      </c>
      <c r="AY481" s="233" t="s">
        <v>153</v>
      </c>
    </row>
    <row r="482" spans="1:65" s="13" customFormat="1" x14ac:dyDescent="0.2">
      <c r="B482" s="197"/>
      <c r="C482" s="198"/>
      <c r="D482" s="188" t="s">
        <v>317</v>
      </c>
      <c r="E482" s="199" t="s">
        <v>28</v>
      </c>
      <c r="F482" s="200" t="s">
        <v>1411</v>
      </c>
      <c r="G482" s="198"/>
      <c r="H482" s="201">
        <v>2.0089999999999999</v>
      </c>
      <c r="I482" s="202"/>
      <c r="J482" s="198"/>
      <c r="K482" s="198"/>
      <c r="L482" s="203"/>
      <c r="M482" s="204"/>
      <c r="N482" s="205"/>
      <c r="O482" s="205"/>
      <c r="P482" s="205"/>
      <c r="Q482" s="205"/>
      <c r="R482" s="205"/>
      <c r="S482" s="205"/>
      <c r="T482" s="206"/>
      <c r="AT482" s="207" t="s">
        <v>317</v>
      </c>
      <c r="AU482" s="207" t="s">
        <v>84</v>
      </c>
      <c r="AV482" s="13" t="s">
        <v>84</v>
      </c>
      <c r="AW482" s="13" t="s">
        <v>35</v>
      </c>
      <c r="AX482" s="13" t="s">
        <v>82</v>
      </c>
      <c r="AY482" s="207" t="s">
        <v>153</v>
      </c>
    </row>
    <row r="483" spans="1:65" s="2" customFormat="1" ht="24" x14ac:dyDescent="0.2">
      <c r="A483" s="36"/>
      <c r="B483" s="37"/>
      <c r="C483" s="175" t="s">
        <v>891</v>
      </c>
      <c r="D483" s="175" t="s">
        <v>156</v>
      </c>
      <c r="E483" s="176" t="s">
        <v>1412</v>
      </c>
      <c r="F483" s="177" t="s">
        <v>1413</v>
      </c>
      <c r="G483" s="178" t="s">
        <v>314</v>
      </c>
      <c r="H483" s="179">
        <v>1.4970000000000001</v>
      </c>
      <c r="I483" s="180"/>
      <c r="J483" s="181">
        <f>ROUND(I483*H483,2)</f>
        <v>0</v>
      </c>
      <c r="K483" s="177" t="s">
        <v>315</v>
      </c>
      <c r="L483" s="41"/>
      <c r="M483" s="182" t="s">
        <v>28</v>
      </c>
      <c r="N483" s="183" t="s">
        <v>45</v>
      </c>
      <c r="O483" s="66"/>
      <c r="P483" s="184">
        <f>O483*H483</f>
        <v>0</v>
      </c>
      <c r="Q483" s="184">
        <v>2.45336</v>
      </c>
      <c r="R483" s="184">
        <f>Q483*H483</f>
        <v>3.6726799200000002</v>
      </c>
      <c r="S483" s="184">
        <v>0</v>
      </c>
      <c r="T483" s="185">
        <f>S483*H483</f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186" t="s">
        <v>167</v>
      </c>
      <c r="AT483" s="186" t="s">
        <v>156</v>
      </c>
      <c r="AU483" s="186" t="s">
        <v>84</v>
      </c>
      <c r="AY483" s="19" t="s">
        <v>153</v>
      </c>
      <c r="BE483" s="187">
        <f>IF(N483="základní",J483,0)</f>
        <v>0</v>
      </c>
      <c r="BF483" s="187">
        <f>IF(N483="snížená",J483,0)</f>
        <v>0</v>
      </c>
      <c r="BG483" s="187">
        <f>IF(N483="zákl. přenesená",J483,0)</f>
        <v>0</v>
      </c>
      <c r="BH483" s="187">
        <f>IF(N483="sníž. přenesená",J483,0)</f>
        <v>0</v>
      </c>
      <c r="BI483" s="187">
        <f>IF(N483="nulová",J483,0)</f>
        <v>0</v>
      </c>
      <c r="BJ483" s="19" t="s">
        <v>82</v>
      </c>
      <c r="BK483" s="187">
        <f>ROUND(I483*H483,2)</f>
        <v>0</v>
      </c>
      <c r="BL483" s="19" t="s">
        <v>167</v>
      </c>
      <c r="BM483" s="186" t="s">
        <v>1414</v>
      </c>
    </row>
    <row r="484" spans="1:65" s="15" customFormat="1" x14ac:dyDescent="0.2">
      <c r="B484" s="224"/>
      <c r="C484" s="225"/>
      <c r="D484" s="188" t="s">
        <v>317</v>
      </c>
      <c r="E484" s="226" t="s">
        <v>28</v>
      </c>
      <c r="F484" s="227" t="s">
        <v>1240</v>
      </c>
      <c r="G484" s="225"/>
      <c r="H484" s="226" t="s">
        <v>28</v>
      </c>
      <c r="I484" s="228"/>
      <c r="J484" s="225"/>
      <c r="K484" s="225"/>
      <c r="L484" s="229"/>
      <c r="M484" s="230"/>
      <c r="N484" s="231"/>
      <c r="O484" s="231"/>
      <c r="P484" s="231"/>
      <c r="Q484" s="231"/>
      <c r="R484" s="231"/>
      <c r="S484" s="231"/>
      <c r="T484" s="232"/>
      <c r="AT484" s="233" t="s">
        <v>317</v>
      </c>
      <c r="AU484" s="233" t="s">
        <v>84</v>
      </c>
      <c r="AV484" s="15" t="s">
        <v>82</v>
      </c>
      <c r="AW484" s="15" t="s">
        <v>35</v>
      </c>
      <c r="AX484" s="15" t="s">
        <v>74</v>
      </c>
      <c r="AY484" s="233" t="s">
        <v>153</v>
      </c>
    </row>
    <row r="485" spans="1:65" s="13" customFormat="1" x14ac:dyDescent="0.2">
      <c r="B485" s="197"/>
      <c r="C485" s="198"/>
      <c r="D485" s="188" t="s">
        <v>317</v>
      </c>
      <c r="E485" s="199" t="s">
        <v>28</v>
      </c>
      <c r="F485" s="200" t="s">
        <v>1415</v>
      </c>
      <c r="G485" s="198"/>
      <c r="H485" s="201">
        <v>0.875</v>
      </c>
      <c r="I485" s="202"/>
      <c r="J485" s="198"/>
      <c r="K485" s="198"/>
      <c r="L485" s="203"/>
      <c r="M485" s="204"/>
      <c r="N485" s="205"/>
      <c r="O485" s="205"/>
      <c r="P485" s="205"/>
      <c r="Q485" s="205"/>
      <c r="R485" s="205"/>
      <c r="S485" s="205"/>
      <c r="T485" s="206"/>
      <c r="AT485" s="207" t="s">
        <v>317</v>
      </c>
      <c r="AU485" s="207" t="s">
        <v>84</v>
      </c>
      <c r="AV485" s="13" t="s">
        <v>84</v>
      </c>
      <c r="AW485" s="13" t="s">
        <v>35</v>
      </c>
      <c r="AX485" s="13" t="s">
        <v>74</v>
      </c>
      <c r="AY485" s="207" t="s">
        <v>153</v>
      </c>
    </row>
    <row r="486" spans="1:65" s="13" customFormat="1" x14ac:dyDescent="0.2">
      <c r="B486" s="197"/>
      <c r="C486" s="198"/>
      <c r="D486" s="188" t="s">
        <v>317</v>
      </c>
      <c r="E486" s="199" t="s">
        <v>28</v>
      </c>
      <c r="F486" s="200" t="s">
        <v>1416</v>
      </c>
      <c r="G486" s="198"/>
      <c r="H486" s="201">
        <v>0.46200000000000002</v>
      </c>
      <c r="I486" s="202"/>
      <c r="J486" s="198"/>
      <c r="K486" s="198"/>
      <c r="L486" s="203"/>
      <c r="M486" s="204"/>
      <c r="N486" s="205"/>
      <c r="O486" s="205"/>
      <c r="P486" s="205"/>
      <c r="Q486" s="205"/>
      <c r="R486" s="205"/>
      <c r="S486" s="205"/>
      <c r="T486" s="206"/>
      <c r="AT486" s="207" t="s">
        <v>317</v>
      </c>
      <c r="AU486" s="207" t="s">
        <v>84</v>
      </c>
      <c r="AV486" s="13" t="s">
        <v>84</v>
      </c>
      <c r="AW486" s="13" t="s">
        <v>35</v>
      </c>
      <c r="AX486" s="13" t="s">
        <v>74</v>
      </c>
      <c r="AY486" s="207" t="s">
        <v>153</v>
      </c>
    </row>
    <row r="487" spans="1:65" s="13" customFormat="1" x14ac:dyDescent="0.2">
      <c r="B487" s="197"/>
      <c r="C487" s="198"/>
      <c r="D487" s="188" t="s">
        <v>317</v>
      </c>
      <c r="E487" s="199" t="s">
        <v>28</v>
      </c>
      <c r="F487" s="200" t="s">
        <v>1417</v>
      </c>
      <c r="G487" s="198"/>
      <c r="H487" s="201">
        <v>0.16</v>
      </c>
      <c r="I487" s="202"/>
      <c r="J487" s="198"/>
      <c r="K487" s="198"/>
      <c r="L487" s="203"/>
      <c r="M487" s="204"/>
      <c r="N487" s="205"/>
      <c r="O487" s="205"/>
      <c r="P487" s="205"/>
      <c r="Q487" s="205"/>
      <c r="R487" s="205"/>
      <c r="S487" s="205"/>
      <c r="T487" s="206"/>
      <c r="AT487" s="207" t="s">
        <v>317</v>
      </c>
      <c r="AU487" s="207" t="s">
        <v>84</v>
      </c>
      <c r="AV487" s="13" t="s">
        <v>84</v>
      </c>
      <c r="AW487" s="13" t="s">
        <v>35</v>
      </c>
      <c r="AX487" s="13" t="s">
        <v>74</v>
      </c>
      <c r="AY487" s="207" t="s">
        <v>153</v>
      </c>
    </row>
    <row r="488" spans="1:65" s="14" customFormat="1" x14ac:dyDescent="0.2">
      <c r="B488" s="208"/>
      <c r="C488" s="209"/>
      <c r="D488" s="188" t="s">
        <v>317</v>
      </c>
      <c r="E488" s="210" t="s">
        <v>28</v>
      </c>
      <c r="F488" s="211" t="s">
        <v>353</v>
      </c>
      <c r="G488" s="209"/>
      <c r="H488" s="212">
        <v>1.4970000000000001</v>
      </c>
      <c r="I488" s="213"/>
      <c r="J488" s="209"/>
      <c r="K488" s="209"/>
      <c r="L488" s="214"/>
      <c r="M488" s="215"/>
      <c r="N488" s="216"/>
      <c r="O488" s="216"/>
      <c r="P488" s="216"/>
      <c r="Q488" s="216"/>
      <c r="R488" s="216"/>
      <c r="S488" s="216"/>
      <c r="T488" s="217"/>
      <c r="AT488" s="218" t="s">
        <v>317</v>
      </c>
      <c r="AU488" s="218" t="s">
        <v>84</v>
      </c>
      <c r="AV488" s="14" t="s">
        <v>167</v>
      </c>
      <c r="AW488" s="14" t="s">
        <v>35</v>
      </c>
      <c r="AX488" s="14" t="s">
        <v>82</v>
      </c>
      <c r="AY488" s="218" t="s">
        <v>153</v>
      </c>
    </row>
    <row r="489" spans="1:65" s="2" customFormat="1" ht="24" x14ac:dyDescent="0.2">
      <c r="A489" s="36"/>
      <c r="B489" s="37"/>
      <c r="C489" s="175" t="s">
        <v>895</v>
      </c>
      <c r="D489" s="175" t="s">
        <v>156</v>
      </c>
      <c r="E489" s="176" t="s">
        <v>1418</v>
      </c>
      <c r="F489" s="177" t="s">
        <v>1419</v>
      </c>
      <c r="G489" s="178" t="s">
        <v>433</v>
      </c>
      <c r="H489" s="179">
        <v>27.236000000000001</v>
      </c>
      <c r="I489" s="180"/>
      <c r="J489" s="181">
        <f>ROUND(I489*H489,2)</f>
        <v>0</v>
      </c>
      <c r="K489" s="177" t="s">
        <v>315</v>
      </c>
      <c r="L489" s="41"/>
      <c r="M489" s="182" t="s">
        <v>28</v>
      </c>
      <c r="N489" s="183" t="s">
        <v>45</v>
      </c>
      <c r="O489" s="66"/>
      <c r="P489" s="184">
        <f>O489*H489</f>
        <v>0</v>
      </c>
      <c r="Q489" s="184">
        <v>6.6299999999999996E-3</v>
      </c>
      <c r="R489" s="184">
        <f>Q489*H489</f>
        <v>0.18057467999999999</v>
      </c>
      <c r="S489" s="184">
        <v>0</v>
      </c>
      <c r="T489" s="185">
        <f>S489*H489</f>
        <v>0</v>
      </c>
      <c r="U489" s="36"/>
      <c r="V489" s="36"/>
      <c r="W489" s="36"/>
      <c r="X489" s="36"/>
      <c r="Y489" s="36"/>
      <c r="Z489" s="36"/>
      <c r="AA489" s="36"/>
      <c r="AB489" s="36"/>
      <c r="AC489" s="36"/>
      <c r="AD489" s="36"/>
      <c r="AE489" s="36"/>
      <c r="AR489" s="186" t="s">
        <v>167</v>
      </c>
      <c r="AT489" s="186" t="s">
        <v>156</v>
      </c>
      <c r="AU489" s="186" t="s">
        <v>84</v>
      </c>
      <c r="AY489" s="19" t="s">
        <v>153</v>
      </c>
      <c r="BE489" s="187">
        <f>IF(N489="základní",J489,0)</f>
        <v>0</v>
      </c>
      <c r="BF489" s="187">
        <f>IF(N489="snížená",J489,0)</f>
        <v>0</v>
      </c>
      <c r="BG489" s="187">
        <f>IF(N489="zákl. přenesená",J489,0)</f>
        <v>0</v>
      </c>
      <c r="BH489" s="187">
        <f>IF(N489="sníž. přenesená",J489,0)</f>
        <v>0</v>
      </c>
      <c r="BI489" s="187">
        <f>IF(N489="nulová",J489,0)</f>
        <v>0</v>
      </c>
      <c r="BJ489" s="19" t="s">
        <v>82</v>
      </c>
      <c r="BK489" s="187">
        <f>ROUND(I489*H489,2)</f>
        <v>0</v>
      </c>
      <c r="BL489" s="19" t="s">
        <v>167</v>
      </c>
      <c r="BM489" s="186" t="s">
        <v>1420</v>
      </c>
    </row>
    <row r="490" spans="1:65" s="15" customFormat="1" x14ac:dyDescent="0.2">
      <c r="B490" s="224"/>
      <c r="C490" s="225"/>
      <c r="D490" s="188" t="s">
        <v>317</v>
      </c>
      <c r="E490" s="226" t="s">
        <v>28</v>
      </c>
      <c r="F490" s="227" t="s">
        <v>1421</v>
      </c>
      <c r="G490" s="225"/>
      <c r="H490" s="226" t="s">
        <v>28</v>
      </c>
      <c r="I490" s="228"/>
      <c r="J490" s="225"/>
      <c r="K490" s="225"/>
      <c r="L490" s="229"/>
      <c r="M490" s="230"/>
      <c r="N490" s="231"/>
      <c r="O490" s="231"/>
      <c r="P490" s="231"/>
      <c r="Q490" s="231"/>
      <c r="R490" s="231"/>
      <c r="S490" s="231"/>
      <c r="T490" s="232"/>
      <c r="AT490" s="233" t="s">
        <v>317</v>
      </c>
      <c r="AU490" s="233" t="s">
        <v>84</v>
      </c>
      <c r="AV490" s="15" t="s">
        <v>82</v>
      </c>
      <c r="AW490" s="15" t="s">
        <v>35</v>
      </c>
      <c r="AX490" s="15" t="s">
        <v>74</v>
      </c>
      <c r="AY490" s="233" t="s">
        <v>153</v>
      </c>
    </row>
    <row r="491" spans="1:65" s="13" customFormat="1" x14ac:dyDescent="0.2">
      <c r="B491" s="197"/>
      <c r="C491" s="198"/>
      <c r="D491" s="188" t="s">
        <v>317</v>
      </c>
      <c r="E491" s="199" t="s">
        <v>28</v>
      </c>
      <c r="F491" s="200" t="s">
        <v>1422</v>
      </c>
      <c r="G491" s="198"/>
      <c r="H491" s="201">
        <v>7</v>
      </c>
      <c r="I491" s="202"/>
      <c r="J491" s="198"/>
      <c r="K491" s="198"/>
      <c r="L491" s="203"/>
      <c r="M491" s="204"/>
      <c r="N491" s="205"/>
      <c r="O491" s="205"/>
      <c r="P491" s="205"/>
      <c r="Q491" s="205"/>
      <c r="R491" s="205"/>
      <c r="S491" s="205"/>
      <c r="T491" s="206"/>
      <c r="AT491" s="207" t="s">
        <v>317</v>
      </c>
      <c r="AU491" s="207" t="s">
        <v>84</v>
      </c>
      <c r="AV491" s="13" t="s">
        <v>84</v>
      </c>
      <c r="AW491" s="13" t="s">
        <v>35</v>
      </c>
      <c r="AX491" s="13" t="s">
        <v>74</v>
      </c>
      <c r="AY491" s="207" t="s">
        <v>153</v>
      </c>
    </row>
    <row r="492" spans="1:65" s="13" customFormat="1" x14ac:dyDescent="0.2">
      <c r="B492" s="197"/>
      <c r="C492" s="198"/>
      <c r="D492" s="188" t="s">
        <v>317</v>
      </c>
      <c r="E492" s="199" t="s">
        <v>28</v>
      </c>
      <c r="F492" s="200" t="s">
        <v>1423</v>
      </c>
      <c r="G492" s="198"/>
      <c r="H492" s="201">
        <v>3.3</v>
      </c>
      <c r="I492" s="202"/>
      <c r="J492" s="198"/>
      <c r="K492" s="198"/>
      <c r="L492" s="203"/>
      <c r="M492" s="204"/>
      <c r="N492" s="205"/>
      <c r="O492" s="205"/>
      <c r="P492" s="205"/>
      <c r="Q492" s="205"/>
      <c r="R492" s="205"/>
      <c r="S492" s="205"/>
      <c r="T492" s="206"/>
      <c r="AT492" s="207" t="s">
        <v>317</v>
      </c>
      <c r="AU492" s="207" t="s">
        <v>84</v>
      </c>
      <c r="AV492" s="13" t="s">
        <v>84</v>
      </c>
      <c r="AW492" s="13" t="s">
        <v>35</v>
      </c>
      <c r="AX492" s="13" t="s">
        <v>74</v>
      </c>
      <c r="AY492" s="207" t="s">
        <v>153</v>
      </c>
    </row>
    <row r="493" spans="1:65" s="13" customFormat="1" x14ac:dyDescent="0.2">
      <c r="B493" s="197"/>
      <c r="C493" s="198"/>
      <c r="D493" s="188" t="s">
        <v>317</v>
      </c>
      <c r="E493" s="199" t="s">
        <v>28</v>
      </c>
      <c r="F493" s="200" t="s">
        <v>1424</v>
      </c>
      <c r="G493" s="198"/>
      <c r="H493" s="201">
        <v>1.6</v>
      </c>
      <c r="I493" s="202"/>
      <c r="J493" s="198"/>
      <c r="K493" s="198"/>
      <c r="L493" s="203"/>
      <c r="M493" s="204"/>
      <c r="N493" s="205"/>
      <c r="O493" s="205"/>
      <c r="P493" s="205"/>
      <c r="Q493" s="205"/>
      <c r="R493" s="205"/>
      <c r="S493" s="205"/>
      <c r="T493" s="206"/>
      <c r="AT493" s="207" t="s">
        <v>317</v>
      </c>
      <c r="AU493" s="207" t="s">
        <v>84</v>
      </c>
      <c r="AV493" s="13" t="s">
        <v>84</v>
      </c>
      <c r="AW493" s="13" t="s">
        <v>35</v>
      </c>
      <c r="AX493" s="13" t="s">
        <v>74</v>
      </c>
      <c r="AY493" s="207" t="s">
        <v>153</v>
      </c>
    </row>
    <row r="494" spans="1:65" s="16" customFormat="1" x14ac:dyDescent="0.2">
      <c r="B494" s="234"/>
      <c r="C494" s="235"/>
      <c r="D494" s="188" t="s">
        <v>317</v>
      </c>
      <c r="E494" s="236" t="s">
        <v>28</v>
      </c>
      <c r="F494" s="237" t="s">
        <v>448</v>
      </c>
      <c r="G494" s="235"/>
      <c r="H494" s="238">
        <v>11.9</v>
      </c>
      <c r="I494" s="239"/>
      <c r="J494" s="235"/>
      <c r="K494" s="235"/>
      <c r="L494" s="240"/>
      <c r="M494" s="241"/>
      <c r="N494" s="242"/>
      <c r="O494" s="242"/>
      <c r="P494" s="242"/>
      <c r="Q494" s="242"/>
      <c r="R494" s="242"/>
      <c r="S494" s="242"/>
      <c r="T494" s="243"/>
      <c r="AT494" s="244" t="s">
        <v>317</v>
      </c>
      <c r="AU494" s="244" t="s">
        <v>84</v>
      </c>
      <c r="AV494" s="16" t="s">
        <v>163</v>
      </c>
      <c r="AW494" s="16" t="s">
        <v>35</v>
      </c>
      <c r="AX494" s="16" t="s">
        <v>74</v>
      </c>
      <c r="AY494" s="244" t="s">
        <v>153</v>
      </c>
    </row>
    <row r="495" spans="1:65" s="15" customFormat="1" x14ac:dyDescent="0.2">
      <c r="B495" s="224"/>
      <c r="C495" s="225"/>
      <c r="D495" s="188" t="s">
        <v>317</v>
      </c>
      <c r="E495" s="226" t="s">
        <v>28</v>
      </c>
      <c r="F495" s="227" t="s">
        <v>536</v>
      </c>
      <c r="G495" s="225"/>
      <c r="H495" s="226" t="s">
        <v>28</v>
      </c>
      <c r="I495" s="228"/>
      <c r="J495" s="225"/>
      <c r="K495" s="225"/>
      <c r="L495" s="229"/>
      <c r="M495" s="230"/>
      <c r="N495" s="231"/>
      <c r="O495" s="231"/>
      <c r="P495" s="231"/>
      <c r="Q495" s="231"/>
      <c r="R495" s="231"/>
      <c r="S495" s="231"/>
      <c r="T495" s="232"/>
      <c r="AT495" s="233" t="s">
        <v>317</v>
      </c>
      <c r="AU495" s="233" t="s">
        <v>84</v>
      </c>
      <c r="AV495" s="15" t="s">
        <v>82</v>
      </c>
      <c r="AW495" s="15" t="s">
        <v>35</v>
      </c>
      <c r="AX495" s="15" t="s">
        <v>74</v>
      </c>
      <c r="AY495" s="233" t="s">
        <v>153</v>
      </c>
    </row>
    <row r="496" spans="1:65" s="13" customFormat="1" x14ac:dyDescent="0.2">
      <c r="B496" s="197"/>
      <c r="C496" s="198"/>
      <c r="D496" s="188" t="s">
        <v>317</v>
      </c>
      <c r="E496" s="199" t="s">
        <v>28</v>
      </c>
      <c r="F496" s="200" t="s">
        <v>1425</v>
      </c>
      <c r="G496" s="198"/>
      <c r="H496" s="201">
        <v>11.16</v>
      </c>
      <c r="I496" s="202"/>
      <c r="J496" s="198"/>
      <c r="K496" s="198"/>
      <c r="L496" s="203"/>
      <c r="M496" s="204"/>
      <c r="N496" s="205"/>
      <c r="O496" s="205"/>
      <c r="P496" s="205"/>
      <c r="Q496" s="205"/>
      <c r="R496" s="205"/>
      <c r="S496" s="205"/>
      <c r="T496" s="206"/>
      <c r="AT496" s="207" t="s">
        <v>317</v>
      </c>
      <c r="AU496" s="207" t="s">
        <v>84</v>
      </c>
      <c r="AV496" s="13" t="s">
        <v>84</v>
      </c>
      <c r="AW496" s="13" t="s">
        <v>35</v>
      </c>
      <c r="AX496" s="13" t="s">
        <v>74</v>
      </c>
      <c r="AY496" s="207" t="s">
        <v>153</v>
      </c>
    </row>
    <row r="497" spans="1:65" s="13" customFormat="1" x14ac:dyDescent="0.2">
      <c r="B497" s="197"/>
      <c r="C497" s="198"/>
      <c r="D497" s="188" t="s">
        <v>317</v>
      </c>
      <c r="E497" s="199" t="s">
        <v>28</v>
      </c>
      <c r="F497" s="200" t="s">
        <v>1426</v>
      </c>
      <c r="G497" s="198"/>
      <c r="H497" s="201">
        <v>4.1760000000000002</v>
      </c>
      <c r="I497" s="202"/>
      <c r="J497" s="198"/>
      <c r="K497" s="198"/>
      <c r="L497" s="203"/>
      <c r="M497" s="204"/>
      <c r="N497" s="205"/>
      <c r="O497" s="205"/>
      <c r="P497" s="205"/>
      <c r="Q497" s="205"/>
      <c r="R497" s="205"/>
      <c r="S497" s="205"/>
      <c r="T497" s="206"/>
      <c r="AT497" s="207" t="s">
        <v>317</v>
      </c>
      <c r="AU497" s="207" t="s">
        <v>84</v>
      </c>
      <c r="AV497" s="13" t="s">
        <v>84</v>
      </c>
      <c r="AW497" s="13" t="s">
        <v>35</v>
      </c>
      <c r="AX497" s="13" t="s">
        <v>74</v>
      </c>
      <c r="AY497" s="207" t="s">
        <v>153</v>
      </c>
    </row>
    <row r="498" spans="1:65" s="16" customFormat="1" x14ac:dyDescent="0.2">
      <c r="B498" s="234"/>
      <c r="C498" s="235"/>
      <c r="D498" s="188" t="s">
        <v>317</v>
      </c>
      <c r="E498" s="236" t="s">
        <v>28</v>
      </c>
      <c r="F498" s="237" t="s">
        <v>448</v>
      </c>
      <c r="G498" s="235"/>
      <c r="H498" s="238">
        <v>15.336</v>
      </c>
      <c r="I498" s="239"/>
      <c r="J498" s="235"/>
      <c r="K498" s="235"/>
      <c r="L498" s="240"/>
      <c r="M498" s="241"/>
      <c r="N498" s="242"/>
      <c r="O498" s="242"/>
      <c r="P498" s="242"/>
      <c r="Q498" s="242"/>
      <c r="R498" s="242"/>
      <c r="S498" s="242"/>
      <c r="T498" s="243"/>
      <c r="AT498" s="244" t="s">
        <v>317</v>
      </c>
      <c r="AU498" s="244" t="s">
        <v>84</v>
      </c>
      <c r="AV498" s="16" t="s">
        <v>163</v>
      </c>
      <c r="AW498" s="16" t="s">
        <v>35</v>
      </c>
      <c r="AX498" s="16" t="s">
        <v>74</v>
      </c>
      <c r="AY498" s="244" t="s">
        <v>153</v>
      </c>
    </row>
    <row r="499" spans="1:65" s="14" customFormat="1" x14ac:dyDescent="0.2">
      <c r="B499" s="208"/>
      <c r="C499" s="209"/>
      <c r="D499" s="188" t="s">
        <v>317</v>
      </c>
      <c r="E499" s="210" t="s">
        <v>28</v>
      </c>
      <c r="F499" s="211" t="s">
        <v>353</v>
      </c>
      <c r="G499" s="209"/>
      <c r="H499" s="212">
        <v>27.236000000000001</v>
      </c>
      <c r="I499" s="213"/>
      <c r="J499" s="209"/>
      <c r="K499" s="209"/>
      <c r="L499" s="214"/>
      <c r="M499" s="215"/>
      <c r="N499" s="216"/>
      <c r="O499" s="216"/>
      <c r="P499" s="216"/>
      <c r="Q499" s="216"/>
      <c r="R499" s="216"/>
      <c r="S499" s="216"/>
      <c r="T499" s="217"/>
      <c r="AT499" s="218" t="s">
        <v>317</v>
      </c>
      <c r="AU499" s="218" t="s">
        <v>84</v>
      </c>
      <c r="AV499" s="14" t="s">
        <v>167</v>
      </c>
      <c r="AW499" s="14" t="s">
        <v>35</v>
      </c>
      <c r="AX499" s="14" t="s">
        <v>82</v>
      </c>
      <c r="AY499" s="218" t="s">
        <v>153</v>
      </c>
    </row>
    <row r="500" spans="1:65" s="2" customFormat="1" ht="24" x14ac:dyDescent="0.2">
      <c r="A500" s="36"/>
      <c r="B500" s="37"/>
      <c r="C500" s="175" t="s">
        <v>899</v>
      </c>
      <c r="D500" s="175" t="s">
        <v>156</v>
      </c>
      <c r="E500" s="176" t="s">
        <v>1427</v>
      </c>
      <c r="F500" s="177" t="s">
        <v>1428</v>
      </c>
      <c r="G500" s="178" t="s">
        <v>433</v>
      </c>
      <c r="H500" s="179">
        <v>27.236000000000001</v>
      </c>
      <c r="I500" s="180"/>
      <c r="J500" s="181">
        <f>ROUND(I500*H500,2)</f>
        <v>0</v>
      </c>
      <c r="K500" s="177" t="s">
        <v>315</v>
      </c>
      <c r="L500" s="41"/>
      <c r="M500" s="182" t="s">
        <v>28</v>
      </c>
      <c r="N500" s="183" t="s">
        <v>45</v>
      </c>
      <c r="O500" s="66"/>
      <c r="P500" s="184">
        <f>O500*H500</f>
        <v>0</v>
      </c>
      <c r="Q500" s="184">
        <v>0</v>
      </c>
      <c r="R500" s="184">
        <f>Q500*H500</f>
        <v>0</v>
      </c>
      <c r="S500" s="184">
        <v>0</v>
      </c>
      <c r="T500" s="185">
        <f>S500*H500</f>
        <v>0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186" t="s">
        <v>167</v>
      </c>
      <c r="AT500" s="186" t="s">
        <v>156</v>
      </c>
      <c r="AU500" s="186" t="s">
        <v>84</v>
      </c>
      <c r="AY500" s="19" t="s">
        <v>153</v>
      </c>
      <c r="BE500" s="187">
        <f>IF(N500="základní",J500,0)</f>
        <v>0</v>
      </c>
      <c r="BF500" s="187">
        <f>IF(N500="snížená",J500,0)</f>
        <v>0</v>
      </c>
      <c r="BG500" s="187">
        <f>IF(N500="zákl. přenesená",J500,0)</f>
        <v>0</v>
      </c>
      <c r="BH500" s="187">
        <f>IF(N500="sníž. přenesená",J500,0)</f>
        <v>0</v>
      </c>
      <c r="BI500" s="187">
        <f>IF(N500="nulová",J500,0)</f>
        <v>0</v>
      </c>
      <c r="BJ500" s="19" t="s">
        <v>82</v>
      </c>
      <c r="BK500" s="187">
        <f>ROUND(I500*H500,2)</f>
        <v>0</v>
      </c>
      <c r="BL500" s="19" t="s">
        <v>167</v>
      </c>
      <c r="BM500" s="186" t="s">
        <v>1429</v>
      </c>
    </row>
    <row r="501" spans="1:65" s="2" customFormat="1" ht="24" x14ac:dyDescent="0.2">
      <c r="A501" s="36"/>
      <c r="B501" s="37"/>
      <c r="C501" s="175" t="s">
        <v>903</v>
      </c>
      <c r="D501" s="175" t="s">
        <v>156</v>
      </c>
      <c r="E501" s="176" t="s">
        <v>1430</v>
      </c>
      <c r="F501" s="177" t="s">
        <v>1431</v>
      </c>
      <c r="G501" s="178" t="s">
        <v>433</v>
      </c>
      <c r="H501" s="179">
        <v>2.0089999999999999</v>
      </c>
      <c r="I501" s="180"/>
      <c r="J501" s="181">
        <f>ROUND(I501*H501,2)</f>
        <v>0</v>
      </c>
      <c r="K501" s="177" t="s">
        <v>315</v>
      </c>
      <c r="L501" s="41"/>
      <c r="M501" s="182" t="s">
        <v>28</v>
      </c>
      <c r="N501" s="183" t="s">
        <v>45</v>
      </c>
      <c r="O501" s="66"/>
      <c r="P501" s="184">
        <f>O501*H501</f>
        <v>0</v>
      </c>
      <c r="Q501" s="184">
        <v>1.34E-3</v>
      </c>
      <c r="R501" s="184">
        <f>Q501*H501</f>
        <v>2.69206E-3</v>
      </c>
      <c r="S501" s="184">
        <v>0</v>
      </c>
      <c r="T501" s="185">
        <f>S501*H501</f>
        <v>0</v>
      </c>
      <c r="U501" s="36"/>
      <c r="V501" s="36"/>
      <c r="W501" s="36"/>
      <c r="X501" s="36"/>
      <c r="Y501" s="36"/>
      <c r="Z501" s="36"/>
      <c r="AA501" s="36"/>
      <c r="AB501" s="36"/>
      <c r="AC501" s="36"/>
      <c r="AD501" s="36"/>
      <c r="AE501" s="36"/>
      <c r="AR501" s="186" t="s">
        <v>167</v>
      </c>
      <c r="AT501" s="186" t="s">
        <v>156</v>
      </c>
      <c r="AU501" s="186" t="s">
        <v>84</v>
      </c>
      <c r="AY501" s="19" t="s">
        <v>153</v>
      </c>
      <c r="BE501" s="187">
        <f>IF(N501="základní",J501,0)</f>
        <v>0</v>
      </c>
      <c r="BF501" s="187">
        <f>IF(N501="snížená",J501,0)</f>
        <v>0</v>
      </c>
      <c r="BG501" s="187">
        <f>IF(N501="zákl. přenesená",J501,0)</f>
        <v>0</v>
      </c>
      <c r="BH501" s="187">
        <f>IF(N501="sníž. přenesená",J501,0)</f>
        <v>0</v>
      </c>
      <c r="BI501" s="187">
        <f>IF(N501="nulová",J501,0)</f>
        <v>0</v>
      </c>
      <c r="BJ501" s="19" t="s">
        <v>82</v>
      </c>
      <c r="BK501" s="187">
        <f>ROUND(I501*H501,2)</f>
        <v>0</v>
      </c>
      <c r="BL501" s="19" t="s">
        <v>167</v>
      </c>
      <c r="BM501" s="186" t="s">
        <v>1432</v>
      </c>
    </row>
    <row r="502" spans="1:65" s="15" customFormat="1" x14ac:dyDescent="0.2">
      <c r="B502" s="224"/>
      <c r="C502" s="225"/>
      <c r="D502" s="188" t="s">
        <v>317</v>
      </c>
      <c r="E502" s="226" t="s">
        <v>28</v>
      </c>
      <c r="F502" s="227" t="s">
        <v>536</v>
      </c>
      <c r="G502" s="225"/>
      <c r="H502" s="226" t="s">
        <v>28</v>
      </c>
      <c r="I502" s="228"/>
      <c r="J502" s="225"/>
      <c r="K502" s="225"/>
      <c r="L502" s="229"/>
      <c r="M502" s="230"/>
      <c r="N502" s="231"/>
      <c r="O502" s="231"/>
      <c r="P502" s="231"/>
      <c r="Q502" s="231"/>
      <c r="R502" s="231"/>
      <c r="S502" s="231"/>
      <c r="T502" s="232"/>
      <c r="AT502" s="233" t="s">
        <v>317</v>
      </c>
      <c r="AU502" s="233" t="s">
        <v>84</v>
      </c>
      <c r="AV502" s="15" t="s">
        <v>82</v>
      </c>
      <c r="AW502" s="15" t="s">
        <v>35</v>
      </c>
      <c r="AX502" s="15" t="s">
        <v>74</v>
      </c>
      <c r="AY502" s="233" t="s">
        <v>153</v>
      </c>
    </row>
    <row r="503" spans="1:65" s="13" customFormat="1" x14ac:dyDescent="0.2">
      <c r="B503" s="197"/>
      <c r="C503" s="198"/>
      <c r="D503" s="188" t="s">
        <v>317</v>
      </c>
      <c r="E503" s="199" t="s">
        <v>28</v>
      </c>
      <c r="F503" s="200" t="s">
        <v>1411</v>
      </c>
      <c r="G503" s="198"/>
      <c r="H503" s="201">
        <v>2.0089999999999999</v>
      </c>
      <c r="I503" s="202"/>
      <c r="J503" s="198"/>
      <c r="K503" s="198"/>
      <c r="L503" s="203"/>
      <c r="M503" s="204"/>
      <c r="N503" s="205"/>
      <c r="O503" s="205"/>
      <c r="P503" s="205"/>
      <c r="Q503" s="205"/>
      <c r="R503" s="205"/>
      <c r="S503" s="205"/>
      <c r="T503" s="206"/>
      <c r="AT503" s="207" t="s">
        <v>317</v>
      </c>
      <c r="AU503" s="207" t="s">
        <v>84</v>
      </c>
      <c r="AV503" s="13" t="s">
        <v>84</v>
      </c>
      <c r="AW503" s="13" t="s">
        <v>35</v>
      </c>
      <c r="AX503" s="13" t="s">
        <v>82</v>
      </c>
      <c r="AY503" s="207" t="s">
        <v>153</v>
      </c>
    </row>
    <row r="504" spans="1:65" s="2" customFormat="1" ht="24" x14ac:dyDescent="0.2">
      <c r="A504" s="36"/>
      <c r="B504" s="37"/>
      <c r="C504" s="175" t="s">
        <v>907</v>
      </c>
      <c r="D504" s="175" t="s">
        <v>156</v>
      </c>
      <c r="E504" s="176" t="s">
        <v>1433</v>
      </c>
      <c r="F504" s="177" t="s">
        <v>1434</v>
      </c>
      <c r="G504" s="178" t="s">
        <v>433</v>
      </c>
      <c r="H504" s="179">
        <v>2.0089999999999999</v>
      </c>
      <c r="I504" s="180"/>
      <c r="J504" s="181">
        <f>ROUND(I504*H504,2)</f>
        <v>0</v>
      </c>
      <c r="K504" s="177" t="s">
        <v>315</v>
      </c>
      <c r="L504" s="41"/>
      <c r="M504" s="182" t="s">
        <v>28</v>
      </c>
      <c r="N504" s="183" t="s">
        <v>45</v>
      </c>
      <c r="O504" s="66"/>
      <c r="P504" s="184">
        <f>O504*H504</f>
        <v>0</v>
      </c>
      <c r="Q504" s="184">
        <v>0</v>
      </c>
      <c r="R504" s="184">
        <f>Q504*H504</f>
        <v>0</v>
      </c>
      <c r="S504" s="184">
        <v>0</v>
      </c>
      <c r="T504" s="185">
        <f>S504*H504</f>
        <v>0</v>
      </c>
      <c r="U504" s="36"/>
      <c r="V504" s="36"/>
      <c r="W504" s="36"/>
      <c r="X504" s="36"/>
      <c r="Y504" s="36"/>
      <c r="Z504" s="36"/>
      <c r="AA504" s="36"/>
      <c r="AB504" s="36"/>
      <c r="AC504" s="36"/>
      <c r="AD504" s="36"/>
      <c r="AE504" s="36"/>
      <c r="AR504" s="186" t="s">
        <v>167</v>
      </c>
      <c r="AT504" s="186" t="s">
        <v>156</v>
      </c>
      <c r="AU504" s="186" t="s">
        <v>84</v>
      </c>
      <c r="AY504" s="19" t="s">
        <v>153</v>
      </c>
      <c r="BE504" s="187">
        <f>IF(N504="základní",J504,0)</f>
        <v>0</v>
      </c>
      <c r="BF504" s="187">
        <f>IF(N504="snížená",J504,0)</f>
        <v>0</v>
      </c>
      <c r="BG504" s="187">
        <f>IF(N504="zákl. přenesená",J504,0)</f>
        <v>0</v>
      </c>
      <c r="BH504" s="187">
        <f>IF(N504="sníž. přenesená",J504,0)</f>
        <v>0</v>
      </c>
      <c r="BI504" s="187">
        <f>IF(N504="nulová",J504,0)</f>
        <v>0</v>
      </c>
      <c r="BJ504" s="19" t="s">
        <v>82</v>
      </c>
      <c r="BK504" s="187">
        <f>ROUND(I504*H504,2)</f>
        <v>0</v>
      </c>
      <c r="BL504" s="19" t="s">
        <v>167</v>
      </c>
      <c r="BM504" s="186" t="s">
        <v>1435</v>
      </c>
    </row>
    <row r="505" spans="1:65" s="2" customFormat="1" ht="16.5" customHeight="1" x14ac:dyDescent="0.2">
      <c r="A505" s="36"/>
      <c r="B505" s="37"/>
      <c r="C505" s="175" t="s">
        <v>911</v>
      </c>
      <c r="D505" s="175" t="s">
        <v>156</v>
      </c>
      <c r="E505" s="176" t="s">
        <v>1436</v>
      </c>
      <c r="F505" s="177" t="s">
        <v>1206</v>
      </c>
      <c r="G505" s="178" t="s">
        <v>433</v>
      </c>
      <c r="H505" s="179">
        <v>11.9</v>
      </c>
      <c r="I505" s="180"/>
      <c r="J505" s="181">
        <f>ROUND(I505*H505,2)</f>
        <v>0</v>
      </c>
      <c r="K505" s="177" t="s">
        <v>28</v>
      </c>
      <c r="L505" s="41"/>
      <c r="M505" s="182" t="s">
        <v>28</v>
      </c>
      <c r="N505" s="183" t="s">
        <v>45</v>
      </c>
      <c r="O505" s="66"/>
      <c r="P505" s="184">
        <f>O505*H505</f>
        <v>0</v>
      </c>
      <c r="Q505" s="184">
        <v>0</v>
      </c>
      <c r="R505" s="184">
        <f>Q505*H505</f>
        <v>0</v>
      </c>
      <c r="S505" s="184">
        <v>0</v>
      </c>
      <c r="T505" s="185">
        <f>S505*H505</f>
        <v>0</v>
      </c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R505" s="186" t="s">
        <v>167</v>
      </c>
      <c r="AT505" s="186" t="s">
        <v>156</v>
      </c>
      <c r="AU505" s="186" t="s">
        <v>84</v>
      </c>
      <c r="AY505" s="19" t="s">
        <v>153</v>
      </c>
      <c r="BE505" s="187">
        <f>IF(N505="základní",J505,0)</f>
        <v>0</v>
      </c>
      <c r="BF505" s="187">
        <f>IF(N505="snížená",J505,0)</f>
        <v>0</v>
      </c>
      <c r="BG505" s="187">
        <f>IF(N505="zákl. přenesená",J505,0)</f>
        <v>0</v>
      </c>
      <c r="BH505" s="187">
        <f>IF(N505="sníž. přenesená",J505,0)</f>
        <v>0</v>
      </c>
      <c r="BI505" s="187">
        <f>IF(N505="nulová",J505,0)</f>
        <v>0</v>
      </c>
      <c r="BJ505" s="19" t="s">
        <v>82</v>
      </c>
      <c r="BK505" s="187">
        <f>ROUND(I505*H505,2)</f>
        <v>0</v>
      </c>
      <c r="BL505" s="19" t="s">
        <v>167</v>
      </c>
      <c r="BM505" s="186" t="s">
        <v>1437</v>
      </c>
    </row>
    <row r="506" spans="1:65" s="15" customFormat="1" x14ac:dyDescent="0.2">
      <c r="B506" s="224"/>
      <c r="C506" s="225"/>
      <c r="D506" s="188" t="s">
        <v>317</v>
      </c>
      <c r="E506" s="226" t="s">
        <v>28</v>
      </c>
      <c r="F506" s="227" t="s">
        <v>1421</v>
      </c>
      <c r="G506" s="225"/>
      <c r="H506" s="226" t="s">
        <v>28</v>
      </c>
      <c r="I506" s="228"/>
      <c r="J506" s="225"/>
      <c r="K506" s="225"/>
      <c r="L506" s="229"/>
      <c r="M506" s="230"/>
      <c r="N506" s="231"/>
      <c r="O506" s="231"/>
      <c r="P506" s="231"/>
      <c r="Q506" s="231"/>
      <c r="R506" s="231"/>
      <c r="S506" s="231"/>
      <c r="T506" s="232"/>
      <c r="AT506" s="233" t="s">
        <v>317</v>
      </c>
      <c r="AU506" s="233" t="s">
        <v>84</v>
      </c>
      <c r="AV506" s="15" t="s">
        <v>82</v>
      </c>
      <c r="AW506" s="15" t="s">
        <v>35</v>
      </c>
      <c r="AX506" s="15" t="s">
        <v>74</v>
      </c>
      <c r="AY506" s="233" t="s">
        <v>153</v>
      </c>
    </row>
    <row r="507" spans="1:65" s="13" customFormat="1" x14ac:dyDescent="0.2">
      <c r="B507" s="197"/>
      <c r="C507" s="198"/>
      <c r="D507" s="188" t="s">
        <v>317</v>
      </c>
      <c r="E507" s="199" t="s">
        <v>28</v>
      </c>
      <c r="F507" s="200" t="s">
        <v>1422</v>
      </c>
      <c r="G507" s="198"/>
      <c r="H507" s="201">
        <v>7</v>
      </c>
      <c r="I507" s="202"/>
      <c r="J507" s="198"/>
      <c r="K507" s="198"/>
      <c r="L507" s="203"/>
      <c r="M507" s="204"/>
      <c r="N507" s="205"/>
      <c r="O507" s="205"/>
      <c r="P507" s="205"/>
      <c r="Q507" s="205"/>
      <c r="R507" s="205"/>
      <c r="S507" s="205"/>
      <c r="T507" s="206"/>
      <c r="AT507" s="207" t="s">
        <v>317</v>
      </c>
      <c r="AU507" s="207" t="s">
        <v>84</v>
      </c>
      <c r="AV507" s="13" t="s">
        <v>84</v>
      </c>
      <c r="AW507" s="13" t="s">
        <v>35</v>
      </c>
      <c r="AX507" s="13" t="s">
        <v>74</v>
      </c>
      <c r="AY507" s="207" t="s">
        <v>153</v>
      </c>
    </row>
    <row r="508" spans="1:65" s="13" customFormat="1" x14ac:dyDescent="0.2">
      <c r="B508" s="197"/>
      <c r="C508" s="198"/>
      <c r="D508" s="188" t="s">
        <v>317</v>
      </c>
      <c r="E508" s="199" t="s">
        <v>28</v>
      </c>
      <c r="F508" s="200" t="s">
        <v>1423</v>
      </c>
      <c r="G508" s="198"/>
      <c r="H508" s="201">
        <v>3.3</v>
      </c>
      <c r="I508" s="202"/>
      <c r="J508" s="198"/>
      <c r="K508" s="198"/>
      <c r="L508" s="203"/>
      <c r="M508" s="204"/>
      <c r="N508" s="205"/>
      <c r="O508" s="205"/>
      <c r="P508" s="205"/>
      <c r="Q508" s="205"/>
      <c r="R508" s="205"/>
      <c r="S508" s="205"/>
      <c r="T508" s="206"/>
      <c r="AT508" s="207" t="s">
        <v>317</v>
      </c>
      <c r="AU508" s="207" t="s">
        <v>84</v>
      </c>
      <c r="AV508" s="13" t="s">
        <v>84</v>
      </c>
      <c r="AW508" s="13" t="s">
        <v>35</v>
      </c>
      <c r="AX508" s="13" t="s">
        <v>74</v>
      </c>
      <c r="AY508" s="207" t="s">
        <v>153</v>
      </c>
    </row>
    <row r="509" spans="1:65" s="13" customFormat="1" x14ac:dyDescent="0.2">
      <c r="B509" s="197"/>
      <c r="C509" s="198"/>
      <c r="D509" s="188" t="s">
        <v>317</v>
      </c>
      <c r="E509" s="199" t="s">
        <v>28</v>
      </c>
      <c r="F509" s="200" t="s">
        <v>1424</v>
      </c>
      <c r="G509" s="198"/>
      <c r="H509" s="201">
        <v>1.6</v>
      </c>
      <c r="I509" s="202"/>
      <c r="J509" s="198"/>
      <c r="K509" s="198"/>
      <c r="L509" s="203"/>
      <c r="M509" s="204"/>
      <c r="N509" s="205"/>
      <c r="O509" s="205"/>
      <c r="P509" s="205"/>
      <c r="Q509" s="205"/>
      <c r="R509" s="205"/>
      <c r="S509" s="205"/>
      <c r="T509" s="206"/>
      <c r="AT509" s="207" t="s">
        <v>317</v>
      </c>
      <c r="AU509" s="207" t="s">
        <v>84</v>
      </c>
      <c r="AV509" s="13" t="s">
        <v>84</v>
      </c>
      <c r="AW509" s="13" t="s">
        <v>35</v>
      </c>
      <c r="AX509" s="13" t="s">
        <v>74</v>
      </c>
      <c r="AY509" s="207" t="s">
        <v>153</v>
      </c>
    </row>
    <row r="510" spans="1:65" s="14" customFormat="1" x14ac:dyDescent="0.2">
      <c r="B510" s="208"/>
      <c r="C510" s="209"/>
      <c r="D510" s="188" t="s">
        <v>317</v>
      </c>
      <c r="E510" s="210" t="s">
        <v>28</v>
      </c>
      <c r="F510" s="211" t="s">
        <v>353</v>
      </c>
      <c r="G510" s="209"/>
      <c r="H510" s="212">
        <v>11.9</v>
      </c>
      <c r="I510" s="213"/>
      <c r="J510" s="209"/>
      <c r="K510" s="209"/>
      <c r="L510" s="214"/>
      <c r="M510" s="215"/>
      <c r="N510" s="216"/>
      <c r="O510" s="216"/>
      <c r="P510" s="216"/>
      <c r="Q510" s="216"/>
      <c r="R510" s="216"/>
      <c r="S510" s="216"/>
      <c r="T510" s="217"/>
      <c r="AT510" s="218" t="s">
        <v>317</v>
      </c>
      <c r="AU510" s="218" t="s">
        <v>84</v>
      </c>
      <c r="AV510" s="14" t="s">
        <v>167</v>
      </c>
      <c r="AW510" s="14" t="s">
        <v>35</v>
      </c>
      <c r="AX510" s="14" t="s">
        <v>82</v>
      </c>
      <c r="AY510" s="218" t="s">
        <v>153</v>
      </c>
    </row>
    <row r="511" spans="1:65" s="2" customFormat="1" ht="36" x14ac:dyDescent="0.2">
      <c r="A511" s="36"/>
      <c r="B511" s="37"/>
      <c r="C511" s="175" t="s">
        <v>915</v>
      </c>
      <c r="D511" s="175" t="s">
        <v>156</v>
      </c>
      <c r="E511" s="176" t="s">
        <v>1438</v>
      </c>
      <c r="F511" s="177" t="s">
        <v>1439</v>
      </c>
      <c r="G511" s="178" t="s">
        <v>340</v>
      </c>
      <c r="H511" s="179">
        <v>0.77100000000000002</v>
      </c>
      <c r="I511" s="180"/>
      <c r="J511" s="181">
        <f>ROUND(I511*H511,2)</f>
        <v>0</v>
      </c>
      <c r="K511" s="177" t="s">
        <v>315</v>
      </c>
      <c r="L511" s="41"/>
      <c r="M511" s="182" t="s">
        <v>28</v>
      </c>
      <c r="N511" s="183" t="s">
        <v>45</v>
      </c>
      <c r="O511" s="66"/>
      <c r="P511" s="184">
        <f>O511*H511</f>
        <v>0</v>
      </c>
      <c r="Q511" s="184">
        <v>1.0551200000000001</v>
      </c>
      <c r="R511" s="184">
        <f>Q511*H511</f>
        <v>0.81349752000000009</v>
      </c>
      <c r="S511" s="184">
        <v>0</v>
      </c>
      <c r="T511" s="185">
        <f>S511*H511</f>
        <v>0</v>
      </c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R511" s="186" t="s">
        <v>167</v>
      </c>
      <c r="AT511" s="186" t="s">
        <v>156</v>
      </c>
      <c r="AU511" s="186" t="s">
        <v>84</v>
      </c>
      <c r="AY511" s="19" t="s">
        <v>153</v>
      </c>
      <c r="BE511" s="187">
        <f>IF(N511="základní",J511,0)</f>
        <v>0</v>
      </c>
      <c r="BF511" s="187">
        <f>IF(N511="snížená",J511,0)</f>
        <v>0</v>
      </c>
      <c r="BG511" s="187">
        <f>IF(N511="zákl. přenesená",J511,0)</f>
        <v>0</v>
      </c>
      <c r="BH511" s="187">
        <f>IF(N511="sníž. přenesená",J511,0)</f>
        <v>0</v>
      </c>
      <c r="BI511" s="187">
        <f>IF(N511="nulová",J511,0)</f>
        <v>0</v>
      </c>
      <c r="BJ511" s="19" t="s">
        <v>82</v>
      </c>
      <c r="BK511" s="187">
        <f>ROUND(I511*H511,2)</f>
        <v>0</v>
      </c>
      <c r="BL511" s="19" t="s">
        <v>167</v>
      </c>
      <c r="BM511" s="186" t="s">
        <v>1440</v>
      </c>
    </row>
    <row r="512" spans="1:65" s="15" customFormat="1" x14ac:dyDescent="0.2">
      <c r="B512" s="224"/>
      <c r="C512" s="225"/>
      <c r="D512" s="188" t="s">
        <v>317</v>
      </c>
      <c r="E512" s="226" t="s">
        <v>28</v>
      </c>
      <c r="F512" s="227" t="s">
        <v>1441</v>
      </c>
      <c r="G512" s="225"/>
      <c r="H512" s="226" t="s">
        <v>28</v>
      </c>
      <c r="I512" s="228"/>
      <c r="J512" s="225"/>
      <c r="K512" s="225"/>
      <c r="L512" s="229"/>
      <c r="M512" s="230"/>
      <c r="N512" s="231"/>
      <c r="O512" s="231"/>
      <c r="P512" s="231"/>
      <c r="Q512" s="231"/>
      <c r="R512" s="231"/>
      <c r="S512" s="231"/>
      <c r="T512" s="232"/>
      <c r="AT512" s="233" t="s">
        <v>317</v>
      </c>
      <c r="AU512" s="233" t="s">
        <v>84</v>
      </c>
      <c r="AV512" s="15" t="s">
        <v>82</v>
      </c>
      <c r="AW512" s="15" t="s">
        <v>35</v>
      </c>
      <c r="AX512" s="15" t="s">
        <v>74</v>
      </c>
      <c r="AY512" s="233" t="s">
        <v>153</v>
      </c>
    </row>
    <row r="513" spans="1:65" s="13" customFormat="1" x14ac:dyDescent="0.2">
      <c r="B513" s="197"/>
      <c r="C513" s="198"/>
      <c r="D513" s="188" t="s">
        <v>317</v>
      </c>
      <c r="E513" s="199" t="s">
        <v>28</v>
      </c>
      <c r="F513" s="200" t="s">
        <v>1442</v>
      </c>
      <c r="G513" s="198"/>
      <c r="H513" s="201">
        <v>0.77100000000000002</v>
      </c>
      <c r="I513" s="202"/>
      <c r="J513" s="198"/>
      <c r="K513" s="198"/>
      <c r="L513" s="203"/>
      <c r="M513" s="204"/>
      <c r="N513" s="205"/>
      <c r="O513" s="205"/>
      <c r="P513" s="205"/>
      <c r="Q513" s="205"/>
      <c r="R513" s="205"/>
      <c r="S513" s="205"/>
      <c r="T513" s="206"/>
      <c r="AT513" s="207" t="s">
        <v>317</v>
      </c>
      <c r="AU513" s="207" t="s">
        <v>84</v>
      </c>
      <c r="AV513" s="13" t="s">
        <v>84</v>
      </c>
      <c r="AW513" s="13" t="s">
        <v>35</v>
      </c>
      <c r="AX513" s="13" t="s">
        <v>82</v>
      </c>
      <c r="AY513" s="207" t="s">
        <v>153</v>
      </c>
    </row>
    <row r="514" spans="1:65" s="2" customFormat="1" ht="21.75" customHeight="1" x14ac:dyDescent="0.2">
      <c r="A514" s="36"/>
      <c r="B514" s="37"/>
      <c r="C514" s="175" t="s">
        <v>920</v>
      </c>
      <c r="D514" s="175" t="s">
        <v>156</v>
      </c>
      <c r="E514" s="176" t="s">
        <v>1443</v>
      </c>
      <c r="F514" s="177" t="s">
        <v>1444</v>
      </c>
      <c r="G514" s="178" t="s">
        <v>349</v>
      </c>
      <c r="H514" s="179">
        <v>15.3</v>
      </c>
      <c r="I514" s="180"/>
      <c r="J514" s="181">
        <f>ROUND(I514*H514,2)</f>
        <v>0</v>
      </c>
      <c r="K514" s="177" t="s">
        <v>315</v>
      </c>
      <c r="L514" s="41"/>
      <c r="M514" s="182" t="s">
        <v>28</v>
      </c>
      <c r="N514" s="183" t="s">
        <v>45</v>
      </c>
      <c r="O514" s="66"/>
      <c r="P514" s="184">
        <f>O514*H514</f>
        <v>0</v>
      </c>
      <c r="Q514" s="184">
        <v>1.1509999999999999E-2</v>
      </c>
      <c r="R514" s="184">
        <f>Q514*H514</f>
        <v>0.17610300000000001</v>
      </c>
      <c r="S514" s="184">
        <v>0</v>
      </c>
      <c r="T514" s="185">
        <f>S514*H514</f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186" t="s">
        <v>167</v>
      </c>
      <c r="AT514" s="186" t="s">
        <v>156</v>
      </c>
      <c r="AU514" s="186" t="s">
        <v>84</v>
      </c>
      <c r="AY514" s="19" t="s">
        <v>153</v>
      </c>
      <c r="BE514" s="187">
        <f>IF(N514="základní",J514,0)</f>
        <v>0</v>
      </c>
      <c r="BF514" s="187">
        <f>IF(N514="snížená",J514,0)</f>
        <v>0</v>
      </c>
      <c r="BG514" s="187">
        <f>IF(N514="zákl. přenesená",J514,0)</f>
        <v>0</v>
      </c>
      <c r="BH514" s="187">
        <f>IF(N514="sníž. přenesená",J514,0)</f>
        <v>0</v>
      </c>
      <c r="BI514" s="187">
        <f>IF(N514="nulová",J514,0)</f>
        <v>0</v>
      </c>
      <c r="BJ514" s="19" t="s">
        <v>82</v>
      </c>
      <c r="BK514" s="187">
        <f>ROUND(I514*H514,2)</f>
        <v>0</v>
      </c>
      <c r="BL514" s="19" t="s">
        <v>167</v>
      </c>
      <c r="BM514" s="186" t="s">
        <v>1445</v>
      </c>
    </row>
    <row r="515" spans="1:65" s="13" customFormat="1" x14ac:dyDescent="0.2">
      <c r="B515" s="197"/>
      <c r="C515" s="198"/>
      <c r="D515" s="188" t="s">
        <v>317</v>
      </c>
      <c r="E515" s="199" t="s">
        <v>28</v>
      </c>
      <c r="F515" s="200" t="s">
        <v>1446</v>
      </c>
      <c r="G515" s="198"/>
      <c r="H515" s="201">
        <v>15.3</v>
      </c>
      <c r="I515" s="202"/>
      <c r="J515" s="198"/>
      <c r="K515" s="198"/>
      <c r="L515" s="203"/>
      <c r="M515" s="204"/>
      <c r="N515" s="205"/>
      <c r="O515" s="205"/>
      <c r="P515" s="205"/>
      <c r="Q515" s="205"/>
      <c r="R515" s="205"/>
      <c r="S515" s="205"/>
      <c r="T515" s="206"/>
      <c r="AT515" s="207" t="s">
        <v>317</v>
      </c>
      <c r="AU515" s="207" t="s">
        <v>84</v>
      </c>
      <c r="AV515" s="13" t="s">
        <v>84</v>
      </c>
      <c r="AW515" s="13" t="s">
        <v>35</v>
      </c>
      <c r="AX515" s="13" t="s">
        <v>82</v>
      </c>
      <c r="AY515" s="207" t="s">
        <v>153</v>
      </c>
    </row>
    <row r="516" spans="1:65" s="2" customFormat="1" ht="16.5" customHeight="1" x14ac:dyDescent="0.2">
      <c r="A516" s="36"/>
      <c r="B516" s="37"/>
      <c r="C516" s="175" t="s">
        <v>924</v>
      </c>
      <c r="D516" s="175" t="s">
        <v>156</v>
      </c>
      <c r="E516" s="176" t="s">
        <v>1447</v>
      </c>
      <c r="F516" s="177" t="s">
        <v>1448</v>
      </c>
      <c r="G516" s="178" t="s">
        <v>314</v>
      </c>
      <c r="H516" s="179">
        <v>14.430999999999999</v>
      </c>
      <c r="I516" s="180"/>
      <c r="J516" s="181">
        <f>ROUND(I516*H516,2)</f>
        <v>0</v>
      </c>
      <c r="K516" s="177" t="s">
        <v>315</v>
      </c>
      <c r="L516" s="41"/>
      <c r="M516" s="182" t="s">
        <v>28</v>
      </c>
      <c r="N516" s="183" t="s">
        <v>45</v>
      </c>
      <c r="O516" s="66"/>
      <c r="P516" s="184">
        <f>O516*H516</f>
        <v>0</v>
      </c>
      <c r="Q516" s="184">
        <v>2.4533999999999998</v>
      </c>
      <c r="R516" s="184">
        <f>Q516*H516</f>
        <v>35.405015399999996</v>
      </c>
      <c r="S516" s="184">
        <v>0</v>
      </c>
      <c r="T516" s="185">
        <f>S516*H516</f>
        <v>0</v>
      </c>
      <c r="U516" s="36"/>
      <c r="V516" s="36"/>
      <c r="W516" s="36"/>
      <c r="X516" s="36"/>
      <c r="Y516" s="36"/>
      <c r="Z516" s="36"/>
      <c r="AA516" s="36"/>
      <c r="AB516" s="36"/>
      <c r="AC516" s="36"/>
      <c r="AD516" s="36"/>
      <c r="AE516" s="36"/>
      <c r="AR516" s="186" t="s">
        <v>167</v>
      </c>
      <c r="AT516" s="186" t="s">
        <v>156</v>
      </c>
      <c r="AU516" s="186" t="s">
        <v>84</v>
      </c>
      <c r="AY516" s="19" t="s">
        <v>153</v>
      </c>
      <c r="BE516" s="187">
        <f>IF(N516="základní",J516,0)</f>
        <v>0</v>
      </c>
      <c r="BF516" s="187">
        <f>IF(N516="snížená",J516,0)</f>
        <v>0</v>
      </c>
      <c r="BG516" s="187">
        <f>IF(N516="zákl. přenesená",J516,0)</f>
        <v>0</v>
      </c>
      <c r="BH516" s="187">
        <f>IF(N516="sníž. přenesená",J516,0)</f>
        <v>0</v>
      </c>
      <c r="BI516" s="187">
        <f>IF(N516="nulová",J516,0)</f>
        <v>0</v>
      </c>
      <c r="BJ516" s="19" t="s">
        <v>82</v>
      </c>
      <c r="BK516" s="187">
        <f>ROUND(I516*H516,2)</f>
        <v>0</v>
      </c>
      <c r="BL516" s="19" t="s">
        <v>167</v>
      </c>
      <c r="BM516" s="186" t="s">
        <v>1449</v>
      </c>
    </row>
    <row r="517" spans="1:65" s="15" customFormat="1" x14ac:dyDescent="0.2">
      <c r="B517" s="224"/>
      <c r="C517" s="225"/>
      <c r="D517" s="188" t="s">
        <v>317</v>
      </c>
      <c r="E517" s="226" t="s">
        <v>28</v>
      </c>
      <c r="F517" s="227" t="s">
        <v>1450</v>
      </c>
      <c r="G517" s="225"/>
      <c r="H517" s="226" t="s">
        <v>28</v>
      </c>
      <c r="I517" s="228"/>
      <c r="J517" s="225"/>
      <c r="K517" s="225"/>
      <c r="L517" s="229"/>
      <c r="M517" s="230"/>
      <c r="N517" s="231"/>
      <c r="O517" s="231"/>
      <c r="P517" s="231"/>
      <c r="Q517" s="231"/>
      <c r="R517" s="231"/>
      <c r="S517" s="231"/>
      <c r="T517" s="232"/>
      <c r="AT517" s="233" t="s">
        <v>317</v>
      </c>
      <c r="AU517" s="233" t="s">
        <v>84</v>
      </c>
      <c r="AV517" s="15" t="s">
        <v>82</v>
      </c>
      <c r="AW517" s="15" t="s">
        <v>35</v>
      </c>
      <c r="AX517" s="15" t="s">
        <v>74</v>
      </c>
      <c r="AY517" s="233" t="s">
        <v>153</v>
      </c>
    </row>
    <row r="518" spans="1:65" s="15" customFormat="1" x14ac:dyDescent="0.2">
      <c r="B518" s="224"/>
      <c r="C518" s="225"/>
      <c r="D518" s="188" t="s">
        <v>317</v>
      </c>
      <c r="E518" s="226" t="s">
        <v>28</v>
      </c>
      <c r="F518" s="227" t="s">
        <v>549</v>
      </c>
      <c r="G518" s="225"/>
      <c r="H518" s="226" t="s">
        <v>28</v>
      </c>
      <c r="I518" s="228"/>
      <c r="J518" s="225"/>
      <c r="K518" s="225"/>
      <c r="L518" s="229"/>
      <c r="M518" s="230"/>
      <c r="N518" s="231"/>
      <c r="O518" s="231"/>
      <c r="P518" s="231"/>
      <c r="Q518" s="231"/>
      <c r="R518" s="231"/>
      <c r="S518" s="231"/>
      <c r="T518" s="232"/>
      <c r="AT518" s="233" t="s">
        <v>317</v>
      </c>
      <c r="AU518" s="233" t="s">
        <v>84</v>
      </c>
      <c r="AV518" s="15" t="s">
        <v>82</v>
      </c>
      <c r="AW518" s="15" t="s">
        <v>35</v>
      </c>
      <c r="AX518" s="15" t="s">
        <v>74</v>
      </c>
      <c r="AY518" s="233" t="s">
        <v>153</v>
      </c>
    </row>
    <row r="519" spans="1:65" s="13" customFormat="1" x14ac:dyDescent="0.2">
      <c r="B519" s="197"/>
      <c r="C519" s="198"/>
      <c r="D519" s="188" t="s">
        <v>317</v>
      </c>
      <c r="E519" s="199" t="s">
        <v>28</v>
      </c>
      <c r="F519" s="200" t="s">
        <v>1451</v>
      </c>
      <c r="G519" s="198"/>
      <c r="H519" s="201">
        <v>4.0309999999999997</v>
      </c>
      <c r="I519" s="202"/>
      <c r="J519" s="198"/>
      <c r="K519" s="198"/>
      <c r="L519" s="203"/>
      <c r="M519" s="204"/>
      <c r="N519" s="205"/>
      <c r="O519" s="205"/>
      <c r="P519" s="205"/>
      <c r="Q519" s="205"/>
      <c r="R519" s="205"/>
      <c r="S519" s="205"/>
      <c r="T519" s="206"/>
      <c r="AT519" s="207" t="s">
        <v>317</v>
      </c>
      <c r="AU519" s="207" t="s">
        <v>84</v>
      </c>
      <c r="AV519" s="13" t="s">
        <v>84</v>
      </c>
      <c r="AW519" s="13" t="s">
        <v>35</v>
      </c>
      <c r="AX519" s="13" t="s">
        <v>74</v>
      </c>
      <c r="AY519" s="207" t="s">
        <v>153</v>
      </c>
    </row>
    <row r="520" spans="1:65" s="13" customFormat="1" x14ac:dyDescent="0.2">
      <c r="B520" s="197"/>
      <c r="C520" s="198"/>
      <c r="D520" s="188" t="s">
        <v>317</v>
      </c>
      <c r="E520" s="199" t="s">
        <v>28</v>
      </c>
      <c r="F520" s="200" t="s">
        <v>1452</v>
      </c>
      <c r="G520" s="198"/>
      <c r="H520" s="201">
        <v>0.40500000000000003</v>
      </c>
      <c r="I520" s="202"/>
      <c r="J520" s="198"/>
      <c r="K520" s="198"/>
      <c r="L520" s="203"/>
      <c r="M520" s="204"/>
      <c r="N520" s="205"/>
      <c r="O520" s="205"/>
      <c r="P520" s="205"/>
      <c r="Q520" s="205"/>
      <c r="R520" s="205"/>
      <c r="S520" s="205"/>
      <c r="T520" s="206"/>
      <c r="AT520" s="207" t="s">
        <v>317</v>
      </c>
      <c r="AU520" s="207" t="s">
        <v>84</v>
      </c>
      <c r="AV520" s="13" t="s">
        <v>84</v>
      </c>
      <c r="AW520" s="13" t="s">
        <v>35</v>
      </c>
      <c r="AX520" s="13" t="s">
        <v>74</v>
      </c>
      <c r="AY520" s="207" t="s">
        <v>153</v>
      </c>
    </row>
    <row r="521" spans="1:65" s="16" customFormat="1" x14ac:dyDescent="0.2">
      <c r="B521" s="234"/>
      <c r="C521" s="235"/>
      <c r="D521" s="188" t="s">
        <v>317</v>
      </c>
      <c r="E521" s="236" t="s">
        <v>28</v>
      </c>
      <c r="F521" s="237" t="s">
        <v>448</v>
      </c>
      <c r="G521" s="235"/>
      <c r="H521" s="238">
        <v>4.4359999999999999</v>
      </c>
      <c r="I521" s="239"/>
      <c r="J521" s="235"/>
      <c r="K521" s="235"/>
      <c r="L521" s="240"/>
      <c r="M521" s="241"/>
      <c r="N521" s="242"/>
      <c r="O521" s="242"/>
      <c r="P521" s="242"/>
      <c r="Q521" s="242"/>
      <c r="R521" s="242"/>
      <c r="S521" s="242"/>
      <c r="T521" s="243"/>
      <c r="AT521" s="244" t="s">
        <v>317</v>
      </c>
      <c r="AU521" s="244" t="s">
        <v>84</v>
      </c>
      <c r="AV521" s="16" t="s">
        <v>163</v>
      </c>
      <c r="AW521" s="16" t="s">
        <v>35</v>
      </c>
      <c r="AX521" s="16" t="s">
        <v>74</v>
      </c>
      <c r="AY521" s="244" t="s">
        <v>153</v>
      </c>
    </row>
    <row r="522" spans="1:65" s="15" customFormat="1" x14ac:dyDescent="0.2">
      <c r="B522" s="224"/>
      <c r="C522" s="225"/>
      <c r="D522" s="188" t="s">
        <v>317</v>
      </c>
      <c r="E522" s="226" t="s">
        <v>28</v>
      </c>
      <c r="F522" s="227" t="s">
        <v>531</v>
      </c>
      <c r="G522" s="225"/>
      <c r="H522" s="226" t="s">
        <v>28</v>
      </c>
      <c r="I522" s="228"/>
      <c r="J522" s="225"/>
      <c r="K522" s="225"/>
      <c r="L522" s="229"/>
      <c r="M522" s="230"/>
      <c r="N522" s="231"/>
      <c r="O522" s="231"/>
      <c r="P522" s="231"/>
      <c r="Q522" s="231"/>
      <c r="R522" s="231"/>
      <c r="S522" s="231"/>
      <c r="T522" s="232"/>
      <c r="AT522" s="233" t="s">
        <v>317</v>
      </c>
      <c r="AU522" s="233" t="s">
        <v>84</v>
      </c>
      <c r="AV522" s="15" t="s">
        <v>82</v>
      </c>
      <c r="AW522" s="15" t="s">
        <v>35</v>
      </c>
      <c r="AX522" s="15" t="s">
        <v>74</v>
      </c>
      <c r="AY522" s="233" t="s">
        <v>153</v>
      </c>
    </row>
    <row r="523" spans="1:65" s="13" customFormat="1" x14ac:dyDescent="0.2">
      <c r="B523" s="197"/>
      <c r="C523" s="198"/>
      <c r="D523" s="188" t="s">
        <v>317</v>
      </c>
      <c r="E523" s="199" t="s">
        <v>28</v>
      </c>
      <c r="F523" s="200" t="s">
        <v>1452</v>
      </c>
      <c r="G523" s="198"/>
      <c r="H523" s="201">
        <v>0.40500000000000003</v>
      </c>
      <c r="I523" s="202"/>
      <c r="J523" s="198"/>
      <c r="K523" s="198"/>
      <c r="L523" s="203"/>
      <c r="M523" s="204"/>
      <c r="N523" s="205"/>
      <c r="O523" s="205"/>
      <c r="P523" s="205"/>
      <c r="Q523" s="205"/>
      <c r="R523" s="205"/>
      <c r="S523" s="205"/>
      <c r="T523" s="206"/>
      <c r="AT523" s="207" t="s">
        <v>317</v>
      </c>
      <c r="AU523" s="207" t="s">
        <v>84</v>
      </c>
      <c r="AV523" s="13" t="s">
        <v>84</v>
      </c>
      <c r="AW523" s="13" t="s">
        <v>35</v>
      </c>
      <c r="AX523" s="13" t="s">
        <v>74</v>
      </c>
      <c r="AY523" s="207" t="s">
        <v>153</v>
      </c>
    </row>
    <row r="524" spans="1:65" s="16" customFormat="1" x14ac:dyDescent="0.2">
      <c r="B524" s="234"/>
      <c r="C524" s="235"/>
      <c r="D524" s="188" t="s">
        <v>317</v>
      </c>
      <c r="E524" s="236" t="s">
        <v>28</v>
      </c>
      <c r="F524" s="237" t="s">
        <v>448</v>
      </c>
      <c r="G524" s="235"/>
      <c r="H524" s="238">
        <v>0.40500000000000003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AT524" s="244" t="s">
        <v>317</v>
      </c>
      <c r="AU524" s="244" t="s">
        <v>84</v>
      </c>
      <c r="AV524" s="16" t="s">
        <v>163</v>
      </c>
      <c r="AW524" s="16" t="s">
        <v>35</v>
      </c>
      <c r="AX524" s="16" t="s">
        <v>74</v>
      </c>
      <c r="AY524" s="244" t="s">
        <v>153</v>
      </c>
    </row>
    <row r="525" spans="1:65" s="15" customFormat="1" x14ac:dyDescent="0.2">
      <c r="B525" s="224"/>
      <c r="C525" s="225"/>
      <c r="D525" s="188" t="s">
        <v>317</v>
      </c>
      <c r="E525" s="226" t="s">
        <v>28</v>
      </c>
      <c r="F525" s="227" t="s">
        <v>534</v>
      </c>
      <c r="G525" s="225"/>
      <c r="H525" s="226" t="s">
        <v>28</v>
      </c>
      <c r="I525" s="228"/>
      <c r="J525" s="225"/>
      <c r="K525" s="225"/>
      <c r="L525" s="229"/>
      <c r="M525" s="230"/>
      <c r="N525" s="231"/>
      <c r="O525" s="231"/>
      <c r="P525" s="231"/>
      <c r="Q525" s="231"/>
      <c r="R525" s="231"/>
      <c r="S525" s="231"/>
      <c r="T525" s="232"/>
      <c r="AT525" s="233" t="s">
        <v>317</v>
      </c>
      <c r="AU525" s="233" t="s">
        <v>84</v>
      </c>
      <c r="AV525" s="15" t="s">
        <v>82</v>
      </c>
      <c r="AW525" s="15" t="s">
        <v>35</v>
      </c>
      <c r="AX525" s="15" t="s">
        <v>74</v>
      </c>
      <c r="AY525" s="233" t="s">
        <v>153</v>
      </c>
    </row>
    <row r="526" spans="1:65" s="13" customFormat="1" x14ac:dyDescent="0.2">
      <c r="B526" s="197"/>
      <c r="C526" s="198"/>
      <c r="D526" s="188" t="s">
        <v>317</v>
      </c>
      <c r="E526" s="199" t="s">
        <v>28</v>
      </c>
      <c r="F526" s="200" t="s">
        <v>1452</v>
      </c>
      <c r="G526" s="198"/>
      <c r="H526" s="201">
        <v>0.40500000000000003</v>
      </c>
      <c r="I526" s="202"/>
      <c r="J526" s="198"/>
      <c r="K526" s="198"/>
      <c r="L526" s="203"/>
      <c r="M526" s="204"/>
      <c r="N526" s="205"/>
      <c r="O526" s="205"/>
      <c r="P526" s="205"/>
      <c r="Q526" s="205"/>
      <c r="R526" s="205"/>
      <c r="S526" s="205"/>
      <c r="T526" s="206"/>
      <c r="AT526" s="207" t="s">
        <v>317</v>
      </c>
      <c r="AU526" s="207" t="s">
        <v>84</v>
      </c>
      <c r="AV526" s="13" t="s">
        <v>84</v>
      </c>
      <c r="AW526" s="13" t="s">
        <v>35</v>
      </c>
      <c r="AX526" s="13" t="s">
        <v>74</v>
      </c>
      <c r="AY526" s="207" t="s">
        <v>153</v>
      </c>
    </row>
    <row r="527" spans="1:65" s="16" customFormat="1" x14ac:dyDescent="0.2">
      <c r="B527" s="234"/>
      <c r="C527" s="235"/>
      <c r="D527" s="188" t="s">
        <v>317</v>
      </c>
      <c r="E527" s="236" t="s">
        <v>28</v>
      </c>
      <c r="F527" s="237" t="s">
        <v>448</v>
      </c>
      <c r="G527" s="235"/>
      <c r="H527" s="238">
        <v>0.40500000000000003</v>
      </c>
      <c r="I527" s="239"/>
      <c r="J527" s="235"/>
      <c r="K527" s="235"/>
      <c r="L527" s="240"/>
      <c r="M527" s="241"/>
      <c r="N527" s="242"/>
      <c r="O527" s="242"/>
      <c r="P527" s="242"/>
      <c r="Q527" s="242"/>
      <c r="R527" s="242"/>
      <c r="S527" s="242"/>
      <c r="T527" s="243"/>
      <c r="AT527" s="244" t="s">
        <v>317</v>
      </c>
      <c r="AU527" s="244" t="s">
        <v>84</v>
      </c>
      <c r="AV527" s="16" t="s">
        <v>163</v>
      </c>
      <c r="AW527" s="16" t="s">
        <v>35</v>
      </c>
      <c r="AX527" s="16" t="s">
        <v>74</v>
      </c>
      <c r="AY527" s="244" t="s">
        <v>153</v>
      </c>
    </row>
    <row r="528" spans="1:65" s="15" customFormat="1" x14ac:dyDescent="0.2">
      <c r="B528" s="224"/>
      <c r="C528" s="225"/>
      <c r="D528" s="188" t="s">
        <v>317</v>
      </c>
      <c r="E528" s="226" t="s">
        <v>28</v>
      </c>
      <c r="F528" s="227" t="s">
        <v>536</v>
      </c>
      <c r="G528" s="225"/>
      <c r="H528" s="226" t="s">
        <v>28</v>
      </c>
      <c r="I528" s="228"/>
      <c r="J528" s="225"/>
      <c r="K528" s="225"/>
      <c r="L528" s="229"/>
      <c r="M528" s="230"/>
      <c r="N528" s="231"/>
      <c r="O528" s="231"/>
      <c r="P528" s="231"/>
      <c r="Q528" s="231"/>
      <c r="R528" s="231"/>
      <c r="S528" s="231"/>
      <c r="T528" s="232"/>
      <c r="AT528" s="233" t="s">
        <v>317</v>
      </c>
      <c r="AU528" s="233" t="s">
        <v>84</v>
      </c>
      <c r="AV528" s="15" t="s">
        <v>82</v>
      </c>
      <c r="AW528" s="15" t="s">
        <v>35</v>
      </c>
      <c r="AX528" s="15" t="s">
        <v>74</v>
      </c>
      <c r="AY528" s="233" t="s">
        <v>153</v>
      </c>
    </row>
    <row r="529" spans="1:65" s="13" customFormat="1" x14ac:dyDescent="0.2">
      <c r="B529" s="197"/>
      <c r="C529" s="198"/>
      <c r="D529" s="188" t="s">
        <v>317</v>
      </c>
      <c r="E529" s="199" t="s">
        <v>28</v>
      </c>
      <c r="F529" s="200" t="s">
        <v>1453</v>
      </c>
      <c r="G529" s="198"/>
      <c r="H529" s="201">
        <v>1.5</v>
      </c>
      <c r="I529" s="202"/>
      <c r="J529" s="198"/>
      <c r="K529" s="198"/>
      <c r="L529" s="203"/>
      <c r="M529" s="204"/>
      <c r="N529" s="205"/>
      <c r="O529" s="205"/>
      <c r="P529" s="205"/>
      <c r="Q529" s="205"/>
      <c r="R529" s="205"/>
      <c r="S529" s="205"/>
      <c r="T529" s="206"/>
      <c r="AT529" s="207" t="s">
        <v>317</v>
      </c>
      <c r="AU529" s="207" t="s">
        <v>84</v>
      </c>
      <c r="AV529" s="13" t="s">
        <v>84</v>
      </c>
      <c r="AW529" s="13" t="s">
        <v>35</v>
      </c>
      <c r="AX529" s="13" t="s">
        <v>74</v>
      </c>
      <c r="AY529" s="207" t="s">
        <v>153</v>
      </c>
    </row>
    <row r="530" spans="1:65" s="13" customFormat="1" x14ac:dyDescent="0.2">
      <c r="B530" s="197"/>
      <c r="C530" s="198"/>
      <c r="D530" s="188" t="s">
        <v>317</v>
      </c>
      <c r="E530" s="199" t="s">
        <v>28</v>
      </c>
      <c r="F530" s="200" t="s">
        <v>1454</v>
      </c>
      <c r="G530" s="198"/>
      <c r="H530" s="201">
        <v>4.375</v>
      </c>
      <c r="I530" s="202"/>
      <c r="J530" s="198"/>
      <c r="K530" s="198"/>
      <c r="L530" s="203"/>
      <c r="M530" s="204"/>
      <c r="N530" s="205"/>
      <c r="O530" s="205"/>
      <c r="P530" s="205"/>
      <c r="Q530" s="205"/>
      <c r="R530" s="205"/>
      <c r="S530" s="205"/>
      <c r="T530" s="206"/>
      <c r="AT530" s="207" t="s">
        <v>317</v>
      </c>
      <c r="AU530" s="207" t="s">
        <v>84</v>
      </c>
      <c r="AV530" s="13" t="s">
        <v>84</v>
      </c>
      <c r="AW530" s="13" t="s">
        <v>35</v>
      </c>
      <c r="AX530" s="13" t="s">
        <v>74</v>
      </c>
      <c r="AY530" s="207" t="s">
        <v>153</v>
      </c>
    </row>
    <row r="531" spans="1:65" s="13" customFormat="1" x14ac:dyDescent="0.2">
      <c r="B531" s="197"/>
      <c r="C531" s="198"/>
      <c r="D531" s="188" t="s">
        <v>317</v>
      </c>
      <c r="E531" s="199" t="s">
        <v>28</v>
      </c>
      <c r="F531" s="200" t="s">
        <v>1455</v>
      </c>
      <c r="G531" s="198"/>
      <c r="H531" s="201">
        <v>0.45</v>
      </c>
      <c r="I531" s="202"/>
      <c r="J531" s="198"/>
      <c r="K531" s="198"/>
      <c r="L531" s="203"/>
      <c r="M531" s="204"/>
      <c r="N531" s="205"/>
      <c r="O531" s="205"/>
      <c r="P531" s="205"/>
      <c r="Q531" s="205"/>
      <c r="R531" s="205"/>
      <c r="S531" s="205"/>
      <c r="T531" s="206"/>
      <c r="AT531" s="207" t="s">
        <v>317</v>
      </c>
      <c r="AU531" s="207" t="s">
        <v>84</v>
      </c>
      <c r="AV531" s="13" t="s">
        <v>84</v>
      </c>
      <c r="AW531" s="13" t="s">
        <v>35</v>
      </c>
      <c r="AX531" s="13" t="s">
        <v>74</v>
      </c>
      <c r="AY531" s="207" t="s">
        <v>153</v>
      </c>
    </row>
    <row r="532" spans="1:65" s="13" customFormat="1" x14ac:dyDescent="0.2">
      <c r="B532" s="197"/>
      <c r="C532" s="198"/>
      <c r="D532" s="188" t="s">
        <v>317</v>
      </c>
      <c r="E532" s="199" t="s">
        <v>28</v>
      </c>
      <c r="F532" s="200" t="s">
        <v>1452</v>
      </c>
      <c r="G532" s="198"/>
      <c r="H532" s="201">
        <v>0.40500000000000003</v>
      </c>
      <c r="I532" s="202"/>
      <c r="J532" s="198"/>
      <c r="K532" s="198"/>
      <c r="L532" s="203"/>
      <c r="M532" s="204"/>
      <c r="N532" s="205"/>
      <c r="O532" s="205"/>
      <c r="P532" s="205"/>
      <c r="Q532" s="205"/>
      <c r="R532" s="205"/>
      <c r="S532" s="205"/>
      <c r="T532" s="206"/>
      <c r="AT532" s="207" t="s">
        <v>317</v>
      </c>
      <c r="AU532" s="207" t="s">
        <v>84</v>
      </c>
      <c r="AV532" s="13" t="s">
        <v>84</v>
      </c>
      <c r="AW532" s="13" t="s">
        <v>35</v>
      </c>
      <c r="AX532" s="13" t="s">
        <v>74</v>
      </c>
      <c r="AY532" s="207" t="s">
        <v>153</v>
      </c>
    </row>
    <row r="533" spans="1:65" s="16" customFormat="1" x14ac:dyDescent="0.2">
      <c r="B533" s="234"/>
      <c r="C533" s="235"/>
      <c r="D533" s="188" t="s">
        <v>317</v>
      </c>
      <c r="E533" s="236" t="s">
        <v>28</v>
      </c>
      <c r="F533" s="237" t="s">
        <v>448</v>
      </c>
      <c r="G533" s="235"/>
      <c r="H533" s="238">
        <v>6.73</v>
      </c>
      <c r="I533" s="239"/>
      <c r="J533" s="235"/>
      <c r="K533" s="235"/>
      <c r="L533" s="240"/>
      <c r="M533" s="241"/>
      <c r="N533" s="242"/>
      <c r="O533" s="242"/>
      <c r="P533" s="242"/>
      <c r="Q533" s="242"/>
      <c r="R533" s="242"/>
      <c r="S533" s="242"/>
      <c r="T533" s="243"/>
      <c r="AT533" s="244" t="s">
        <v>317</v>
      </c>
      <c r="AU533" s="244" t="s">
        <v>84</v>
      </c>
      <c r="AV533" s="16" t="s">
        <v>163</v>
      </c>
      <c r="AW533" s="16" t="s">
        <v>35</v>
      </c>
      <c r="AX533" s="16" t="s">
        <v>74</v>
      </c>
      <c r="AY533" s="244" t="s">
        <v>153</v>
      </c>
    </row>
    <row r="534" spans="1:65" s="15" customFormat="1" x14ac:dyDescent="0.2">
      <c r="B534" s="224"/>
      <c r="C534" s="225"/>
      <c r="D534" s="188" t="s">
        <v>317</v>
      </c>
      <c r="E534" s="226" t="s">
        <v>28</v>
      </c>
      <c r="F534" s="227" t="s">
        <v>1456</v>
      </c>
      <c r="G534" s="225"/>
      <c r="H534" s="226" t="s">
        <v>28</v>
      </c>
      <c r="I534" s="228"/>
      <c r="J534" s="225"/>
      <c r="K534" s="225"/>
      <c r="L534" s="229"/>
      <c r="M534" s="230"/>
      <c r="N534" s="231"/>
      <c r="O534" s="231"/>
      <c r="P534" s="231"/>
      <c r="Q534" s="231"/>
      <c r="R534" s="231"/>
      <c r="S534" s="231"/>
      <c r="T534" s="232"/>
      <c r="AT534" s="233" t="s">
        <v>317</v>
      </c>
      <c r="AU534" s="233" t="s">
        <v>84</v>
      </c>
      <c r="AV534" s="15" t="s">
        <v>82</v>
      </c>
      <c r="AW534" s="15" t="s">
        <v>35</v>
      </c>
      <c r="AX534" s="15" t="s">
        <v>74</v>
      </c>
      <c r="AY534" s="233" t="s">
        <v>153</v>
      </c>
    </row>
    <row r="535" spans="1:65" s="13" customFormat="1" x14ac:dyDescent="0.2">
      <c r="B535" s="197"/>
      <c r="C535" s="198"/>
      <c r="D535" s="188" t="s">
        <v>317</v>
      </c>
      <c r="E535" s="199" t="s">
        <v>28</v>
      </c>
      <c r="F535" s="200" t="s">
        <v>1457</v>
      </c>
      <c r="G535" s="198"/>
      <c r="H535" s="201">
        <v>1.38</v>
      </c>
      <c r="I535" s="202"/>
      <c r="J535" s="198"/>
      <c r="K535" s="198"/>
      <c r="L535" s="203"/>
      <c r="M535" s="204"/>
      <c r="N535" s="205"/>
      <c r="O535" s="205"/>
      <c r="P535" s="205"/>
      <c r="Q535" s="205"/>
      <c r="R535" s="205"/>
      <c r="S535" s="205"/>
      <c r="T535" s="206"/>
      <c r="AT535" s="207" t="s">
        <v>317</v>
      </c>
      <c r="AU535" s="207" t="s">
        <v>84</v>
      </c>
      <c r="AV535" s="13" t="s">
        <v>84</v>
      </c>
      <c r="AW535" s="13" t="s">
        <v>35</v>
      </c>
      <c r="AX535" s="13" t="s">
        <v>74</v>
      </c>
      <c r="AY535" s="207" t="s">
        <v>153</v>
      </c>
    </row>
    <row r="536" spans="1:65" s="13" customFormat="1" x14ac:dyDescent="0.2">
      <c r="B536" s="197"/>
      <c r="C536" s="198"/>
      <c r="D536" s="188" t="s">
        <v>317</v>
      </c>
      <c r="E536" s="199" t="s">
        <v>28</v>
      </c>
      <c r="F536" s="200" t="s">
        <v>1458</v>
      </c>
      <c r="G536" s="198"/>
      <c r="H536" s="201">
        <v>0.67</v>
      </c>
      <c r="I536" s="202"/>
      <c r="J536" s="198"/>
      <c r="K536" s="198"/>
      <c r="L536" s="203"/>
      <c r="M536" s="204"/>
      <c r="N536" s="205"/>
      <c r="O536" s="205"/>
      <c r="P536" s="205"/>
      <c r="Q536" s="205"/>
      <c r="R536" s="205"/>
      <c r="S536" s="205"/>
      <c r="T536" s="206"/>
      <c r="AT536" s="207" t="s">
        <v>317</v>
      </c>
      <c r="AU536" s="207" t="s">
        <v>84</v>
      </c>
      <c r="AV536" s="13" t="s">
        <v>84</v>
      </c>
      <c r="AW536" s="13" t="s">
        <v>35</v>
      </c>
      <c r="AX536" s="13" t="s">
        <v>74</v>
      </c>
      <c r="AY536" s="207" t="s">
        <v>153</v>
      </c>
    </row>
    <row r="537" spans="1:65" s="13" customFormat="1" x14ac:dyDescent="0.2">
      <c r="B537" s="197"/>
      <c r="C537" s="198"/>
      <c r="D537" s="188" t="s">
        <v>317</v>
      </c>
      <c r="E537" s="199" t="s">
        <v>28</v>
      </c>
      <c r="F537" s="200" t="s">
        <v>1452</v>
      </c>
      <c r="G537" s="198"/>
      <c r="H537" s="201">
        <v>0.40500000000000003</v>
      </c>
      <c r="I537" s="202"/>
      <c r="J537" s="198"/>
      <c r="K537" s="198"/>
      <c r="L537" s="203"/>
      <c r="M537" s="204"/>
      <c r="N537" s="205"/>
      <c r="O537" s="205"/>
      <c r="P537" s="205"/>
      <c r="Q537" s="205"/>
      <c r="R537" s="205"/>
      <c r="S537" s="205"/>
      <c r="T537" s="206"/>
      <c r="AT537" s="207" t="s">
        <v>317</v>
      </c>
      <c r="AU537" s="207" t="s">
        <v>84</v>
      </c>
      <c r="AV537" s="13" t="s">
        <v>84</v>
      </c>
      <c r="AW537" s="13" t="s">
        <v>35</v>
      </c>
      <c r="AX537" s="13" t="s">
        <v>74</v>
      </c>
      <c r="AY537" s="207" t="s">
        <v>153</v>
      </c>
    </row>
    <row r="538" spans="1:65" s="16" customFormat="1" x14ac:dyDescent="0.2">
      <c r="B538" s="234"/>
      <c r="C538" s="235"/>
      <c r="D538" s="188" t="s">
        <v>317</v>
      </c>
      <c r="E538" s="236" t="s">
        <v>28</v>
      </c>
      <c r="F538" s="237" t="s">
        <v>448</v>
      </c>
      <c r="G538" s="235"/>
      <c r="H538" s="238">
        <v>2.4550000000000001</v>
      </c>
      <c r="I538" s="239"/>
      <c r="J538" s="235"/>
      <c r="K538" s="235"/>
      <c r="L538" s="240"/>
      <c r="M538" s="241"/>
      <c r="N538" s="242"/>
      <c r="O538" s="242"/>
      <c r="P538" s="242"/>
      <c r="Q538" s="242"/>
      <c r="R538" s="242"/>
      <c r="S538" s="242"/>
      <c r="T538" s="243"/>
      <c r="AT538" s="244" t="s">
        <v>317</v>
      </c>
      <c r="AU538" s="244" t="s">
        <v>84</v>
      </c>
      <c r="AV538" s="16" t="s">
        <v>163</v>
      </c>
      <c r="AW538" s="16" t="s">
        <v>35</v>
      </c>
      <c r="AX538" s="16" t="s">
        <v>74</v>
      </c>
      <c r="AY538" s="244" t="s">
        <v>153</v>
      </c>
    </row>
    <row r="539" spans="1:65" s="14" customFormat="1" x14ac:dyDescent="0.2">
      <c r="B539" s="208"/>
      <c r="C539" s="209"/>
      <c r="D539" s="188" t="s">
        <v>317</v>
      </c>
      <c r="E539" s="210" t="s">
        <v>28</v>
      </c>
      <c r="F539" s="211" t="s">
        <v>353</v>
      </c>
      <c r="G539" s="209"/>
      <c r="H539" s="212">
        <v>14.430999999999999</v>
      </c>
      <c r="I539" s="213"/>
      <c r="J539" s="209"/>
      <c r="K539" s="209"/>
      <c r="L539" s="214"/>
      <c r="M539" s="215"/>
      <c r="N539" s="216"/>
      <c r="O539" s="216"/>
      <c r="P539" s="216"/>
      <c r="Q539" s="216"/>
      <c r="R539" s="216"/>
      <c r="S539" s="216"/>
      <c r="T539" s="217"/>
      <c r="AT539" s="218" t="s">
        <v>317</v>
      </c>
      <c r="AU539" s="218" t="s">
        <v>84</v>
      </c>
      <c r="AV539" s="14" t="s">
        <v>167</v>
      </c>
      <c r="AW539" s="14" t="s">
        <v>35</v>
      </c>
      <c r="AX539" s="14" t="s">
        <v>82</v>
      </c>
      <c r="AY539" s="218" t="s">
        <v>153</v>
      </c>
    </row>
    <row r="540" spans="1:65" s="2" customFormat="1" ht="16.5" customHeight="1" x14ac:dyDescent="0.2">
      <c r="A540" s="36"/>
      <c r="B540" s="37"/>
      <c r="C540" s="175" t="s">
        <v>928</v>
      </c>
      <c r="D540" s="175" t="s">
        <v>156</v>
      </c>
      <c r="E540" s="176" t="s">
        <v>1459</v>
      </c>
      <c r="F540" s="177" t="s">
        <v>1460</v>
      </c>
      <c r="G540" s="178" t="s">
        <v>433</v>
      </c>
      <c r="H540" s="179">
        <v>76.344999999999999</v>
      </c>
      <c r="I540" s="180"/>
      <c r="J540" s="181">
        <f>ROUND(I540*H540,2)</f>
        <v>0</v>
      </c>
      <c r="K540" s="177" t="s">
        <v>315</v>
      </c>
      <c r="L540" s="41"/>
      <c r="M540" s="182" t="s">
        <v>28</v>
      </c>
      <c r="N540" s="183" t="s">
        <v>45</v>
      </c>
      <c r="O540" s="66"/>
      <c r="P540" s="184">
        <f>O540*H540</f>
        <v>0</v>
      </c>
      <c r="Q540" s="184">
        <v>5.7600000000000004E-3</v>
      </c>
      <c r="R540" s="184">
        <f>Q540*H540</f>
        <v>0.4397472</v>
      </c>
      <c r="S540" s="184">
        <v>0</v>
      </c>
      <c r="T540" s="185">
        <f>S540*H540</f>
        <v>0</v>
      </c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R540" s="186" t="s">
        <v>167</v>
      </c>
      <c r="AT540" s="186" t="s">
        <v>156</v>
      </c>
      <c r="AU540" s="186" t="s">
        <v>84</v>
      </c>
      <c r="AY540" s="19" t="s">
        <v>153</v>
      </c>
      <c r="BE540" s="187">
        <f>IF(N540="základní",J540,0)</f>
        <v>0</v>
      </c>
      <c r="BF540" s="187">
        <f>IF(N540="snížená",J540,0)</f>
        <v>0</v>
      </c>
      <c r="BG540" s="187">
        <f>IF(N540="zákl. přenesená",J540,0)</f>
        <v>0</v>
      </c>
      <c r="BH540" s="187">
        <f>IF(N540="sníž. přenesená",J540,0)</f>
        <v>0</v>
      </c>
      <c r="BI540" s="187">
        <f>IF(N540="nulová",J540,0)</f>
        <v>0</v>
      </c>
      <c r="BJ540" s="19" t="s">
        <v>82</v>
      </c>
      <c r="BK540" s="187">
        <f>ROUND(I540*H540,2)</f>
        <v>0</v>
      </c>
      <c r="BL540" s="19" t="s">
        <v>167</v>
      </c>
      <c r="BM540" s="186" t="s">
        <v>1461</v>
      </c>
    </row>
    <row r="541" spans="1:65" s="15" customFormat="1" x14ac:dyDescent="0.2">
      <c r="B541" s="224"/>
      <c r="C541" s="225"/>
      <c r="D541" s="188" t="s">
        <v>317</v>
      </c>
      <c r="E541" s="226" t="s">
        <v>28</v>
      </c>
      <c r="F541" s="227" t="s">
        <v>549</v>
      </c>
      <c r="G541" s="225"/>
      <c r="H541" s="226" t="s">
        <v>28</v>
      </c>
      <c r="I541" s="228"/>
      <c r="J541" s="225"/>
      <c r="K541" s="225"/>
      <c r="L541" s="229"/>
      <c r="M541" s="230"/>
      <c r="N541" s="231"/>
      <c r="O541" s="231"/>
      <c r="P541" s="231"/>
      <c r="Q541" s="231"/>
      <c r="R541" s="231"/>
      <c r="S541" s="231"/>
      <c r="T541" s="232"/>
      <c r="AT541" s="233" t="s">
        <v>317</v>
      </c>
      <c r="AU541" s="233" t="s">
        <v>84</v>
      </c>
      <c r="AV541" s="15" t="s">
        <v>82</v>
      </c>
      <c r="AW541" s="15" t="s">
        <v>35</v>
      </c>
      <c r="AX541" s="15" t="s">
        <v>74</v>
      </c>
      <c r="AY541" s="233" t="s">
        <v>153</v>
      </c>
    </row>
    <row r="542" spans="1:65" s="13" customFormat="1" x14ac:dyDescent="0.2">
      <c r="B542" s="197"/>
      <c r="C542" s="198"/>
      <c r="D542" s="188" t="s">
        <v>317</v>
      </c>
      <c r="E542" s="199" t="s">
        <v>28</v>
      </c>
      <c r="F542" s="200" t="s">
        <v>1462</v>
      </c>
      <c r="G542" s="198"/>
      <c r="H542" s="201">
        <v>16.125</v>
      </c>
      <c r="I542" s="202"/>
      <c r="J542" s="198"/>
      <c r="K542" s="198"/>
      <c r="L542" s="203"/>
      <c r="M542" s="204"/>
      <c r="N542" s="205"/>
      <c r="O542" s="205"/>
      <c r="P542" s="205"/>
      <c r="Q542" s="205"/>
      <c r="R542" s="205"/>
      <c r="S542" s="205"/>
      <c r="T542" s="206"/>
      <c r="AT542" s="207" t="s">
        <v>317</v>
      </c>
      <c r="AU542" s="207" t="s">
        <v>84</v>
      </c>
      <c r="AV542" s="13" t="s">
        <v>84</v>
      </c>
      <c r="AW542" s="13" t="s">
        <v>35</v>
      </c>
      <c r="AX542" s="13" t="s">
        <v>74</v>
      </c>
      <c r="AY542" s="207" t="s">
        <v>153</v>
      </c>
    </row>
    <row r="543" spans="1:65" s="13" customFormat="1" x14ac:dyDescent="0.2">
      <c r="B543" s="197"/>
      <c r="C543" s="198"/>
      <c r="D543" s="188" t="s">
        <v>317</v>
      </c>
      <c r="E543" s="199" t="s">
        <v>28</v>
      </c>
      <c r="F543" s="200" t="s">
        <v>1463</v>
      </c>
      <c r="G543" s="198"/>
      <c r="H543" s="201">
        <v>3.24</v>
      </c>
      <c r="I543" s="202"/>
      <c r="J543" s="198"/>
      <c r="K543" s="198"/>
      <c r="L543" s="203"/>
      <c r="M543" s="204"/>
      <c r="N543" s="205"/>
      <c r="O543" s="205"/>
      <c r="P543" s="205"/>
      <c r="Q543" s="205"/>
      <c r="R543" s="205"/>
      <c r="S543" s="205"/>
      <c r="T543" s="206"/>
      <c r="AT543" s="207" t="s">
        <v>317</v>
      </c>
      <c r="AU543" s="207" t="s">
        <v>84</v>
      </c>
      <c r="AV543" s="13" t="s">
        <v>84</v>
      </c>
      <c r="AW543" s="13" t="s">
        <v>35</v>
      </c>
      <c r="AX543" s="13" t="s">
        <v>74</v>
      </c>
      <c r="AY543" s="207" t="s">
        <v>153</v>
      </c>
    </row>
    <row r="544" spans="1:65" s="16" customFormat="1" x14ac:dyDescent="0.2">
      <c r="B544" s="234"/>
      <c r="C544" s="235"/>
      <c r="D544" s="188" t="s">
        <v>317</v>
      </c>
      <c r="E544" s="236" t="s">
        <v>28</v>
      </c>
      <c r="F544" s="237" t="s">
        <v>448</v>
      </c>
      <c r="G544" s="235"/>
      <c r="H544" s="238">
        <v>19.364999999999998</v>
      </c>
      <c r="I544" s="239"/>
      <c r="J544" s="235"/>
      <c r="K544" s="235"/>
      <c r="L544" s="240"/>
      <c r="M544" s="241"/>
      <c r="N544" s="242"/>
      <c r="O544" s="242"/>
      <c r="P544" s="242"/>
      <c r="Q544" s="242"/>
      <c r="R544" s="242"/>
      <c r="S544" s="242"/>
      <c r="T544" s="243"/>
      <c r="AT544" s="244" t="s">
        <v>317</v>
      </c>
      <c r="AU544" s="244" t="s">
        <v>84</v>
      </c>
      <c r="AV544" s="16" t="s">
        <v>163</v>
      </c>
      <c r="AW544" s="16" t="s">
        <v>35</v>
      </c>
      <c r="AX544" s="16" t="s">
        <v>74</v>
      </c>
      <c r="AY544" s="244" t="s">
        <v>153</v>
      </c>
    </row>
    <row r="545" spans="2:51" s="15" customFormat="1" x14ac:dyDescent="0.2">
      <c r="B545" s="224"/>
      <c r="C545" s="225"/>
      <c r="D545" s="188" t="s">
        <v>317</v>
      </c>
      <c r="E545" s="226" t="s">
        <v>28</v>
      </c>
      <c r="F545" s="227" t="s">
        <v>531</v>
      </c>
      <c r="G545" s="225"/>
      <c r="H545" s="226" t="s">
        <v>28</v>
      </c>
      <c r="I545" s="228"/>
      <c r="J545" s="225"/>
      <c r="K545" s="225"/>
      <c r="L545" s="229"/>
      <c r="M545" s="230"/>
      <c r="N545" s="231"/>
      <c r="O545" s="231"/>
      <c r="P545" s="231"/>
      <c r="Q545" s="231"/>
      <c r="R545" s="231"/>
      <c r="S545" s="231"/>
      <c r="T545" s="232"/>
      <c r="AT545" s="233" t="s">
        <v>317</v>
      </c>
      <c r="AU545" s="233" t="s">
        <v>84</v>
      </c>
      <c r="AV545" s="15" t="s">
        <v>82</v>
      </c>
      <c r="AW545" s="15" t="s">
        <v>35</v>
      </c>
      <c r="AX545" s="15" t="s">
        <v>74</v>
      </c>
      <c r="AY545" s="233" t="s">
        <v>153</v>
      </c>
    </row>
    <row r="546" spans="2:51" s="13" customFormat="1" x14ac:dyDescent="0.2">
      <c r="B546" s="197"/>
      <c r="C546" s="198"/>
      <c r="D546" s="188" t="s">
        <v>317</v>
      </c>
      <c r="E546" s="199" t="s">
        <v>28</v>
      </c>
      <c r="F546" s="200" t="s">
        <v>1463</v>
      </c>
      <c r="G546" s="198"/>
      <c r="H546" s="201">
        <v>3.24</v>
      </c>
      <c r="I546" s="202"/>
      <c r="J546" s="198"/>
      <c r="K546" s="198"/>
      <c r="L546" s="203"/>
      <c r="M546" s="204"/>
      <c r="N546" s="205"/>
      <c r="O546" s="205"/>
      <c r="P546" s="205"/>
      <c r="Q546" s="205"/>
      <c r="R546" s="205"/>
      <c r="S546" s="205"/>
      <c r="T546" s="206"/>
      <c r="AT546" s="207" t="s">
        <v>317</v>
      </c>
      <c r="AU546" s="207" t="s">
        <v>84</v>
      </c>
      <c r="AV546" s="13" t="s">
        <v>84</v>
      </c>
      <c r="AW546" s="13" t="s">
        <v>35</v>
      </c>
      <c r="AX546" s="13" t="s">
        <v>74</v>
      </c>
      <c r="AY546" s="207" t="s">
        <v>153</v>
      </c>
    </row>
    <row r="547" spans="2:51" s="16" customFormat="1" x14ac:dyDescent="0.2">
      <c r="B547" s="234"/>
      <c r="C547" s="235"/>
      <c r="D547" s="188" t="s">
        <v>317</v>
      </c>
      <c r="E547" s="236" t="s">
        <v>28</v>
      </c>
      <c r="F547" s="237" t="s">
        <v>448</v>
      </c>
      <c r="G547" s="235"/>
      <c r="H547" s="238">
        <v>3.24</v>
      </c>
      <c r="I547" s="239"/>
      <c r="J547" s="235"/>
      <c r="K547" s="235"/>
      <c r="L547" s="240"/>
      <c r="M547" s="241"/>
      <c r="N547" s="242"/>
      <c r="O547" s="242"/>
      <c r="P547" s="242"/>
      <c r="Q547" s="242"/>
      <c r="R547" s="242"/>
      <c r="S547" s="242"/>
      <c r="T547" s="243"/>
      <c r="AT547" s="244" t="s">
        <v>317</v>
      </c>
      <c r="AU547" s="244" t="s">
        <v>84</v>
      </c>
      <c r="AV547" s="16" t="s">
        <v>163</v>
      </c>
      <c r="AW547" s="16" t="s">
        <v>35</v>
      </c>
      <c r="AX547" s="16" t="s">
        <v>74</v>
      </c>
      <c r="AY547" s="244" t="s">
        <v>153</v>
      </c>
    </row>
    <row r="548" spans="2:51" s="15" customFormat="1" x14ac:dyDescent="0.2">
      <c r="B548" s="224"/>
      <c r="C548" s="225"/>
      <c r="D548" s="188" t="s">
        <v>317</v>
      </c>
      <c r="E548" s="226" t="s">
        <v>28</v>
      </c>
      <c r="F548" s="227" t="s">
        <v>534</v>
      </c>
      <c r="G548" s="225"/>
      <c r="H548" s="226" t="s">
        <v>28</v>
      </c>
      <c r="I548" s="228"/>
      <c r="J548" s="225"/>
      <c r="K548" s="225"/>
      <c r="L548" s="229"/>
      <c r="M548" s="230"/>
      <c r="N548" s="231"/>
      <c r="O548" s="231"/>
      <c r="P548" s="231"/>
      <c r="Q548" s="231"/>
      <c r="R548" s="231"/>
      <c r="S548" s="231"/>
      <c r="T548" s="232"/>
      <c r="AT548" s="233" t="s">
        <v>317</v>
      </c>
      <c r="AU548" s="233" t="s">
        <v>84</v>
      </c>
      <c r="AV548" s="15" t="s">
        <v>82</v>
      </c>
      <c r="AW548" s="15" t="s">
        <v>35</v>
      </c>
      <c r="AX548" s="15" t="s">
        <v>74</v>
      </c>
      <c r="AY548" s="233" t="s">
        <v>153</v>
      </c>
    </row>
    <row r="549" spans="2:51" s="13" customFormat="1" x14ac:dyDescent="0.2">
      <c r="B549" s="197"/>
      <c r="C549" s="198"/>
      <c r="D549" s="188" t="s">
        <v>317</v>
      </c>
      <c r="E549" s="199" t="s">
        <v>28</v>
      </c>
      <c r="F549" s="200" t="s">
        <v>1463</v>
      </c>
      <c r="G549" s="198"/>
      <c r="H549" s="201">
        <v>3.24</v>
      </c>
      <c r="I549" s="202"/>
      <c r="J549" s="198"/>
      <c r="K549" s="198"/>
      <c r="L549" s="203"/>
      <c r="M549" s="204"/>
      <c r="N549" s="205"/>
      <c r="O549" s="205"/>
      <c r="P549" s="205"/>
      <c r="Q549" s="205"/>
      <c r="R549" s="205"/>
      <c r="S549" s="205"/>
      <c r="T549" s="206"/>
      <c r="AT549" s="207" t="s">
        <v>317</v>
      </c>
      <c r="AU549" s="207" t="s">
        <v>84</v>
      </c>
      <c r="AV549" s="13" t="s">
        <v>84</v>
      </c>
      <c r="AW549" s="13" t="s">
        <v>35</v>
      </c>
      <c r="AX549" s="13" t="s">
        <v>74</v>
      </c>
      <c r="AY549" s="207" t="s">
        <v>153</v>
      </c>
    </row>
    <row r="550" spans="2:51" s="16" customFormat="1" x14ac:dyDescent="0.2">
      <c r="B550" s="234"/>
      <c r="C550" s="235"/>
      <c r="D550" s="188" t="s">
        <v>317</v>
      </c>
      <c r="E550" s="236" t="s">
        <v>28</v>
      </c>
      <c r="F550" s="237" t="s">
        <v>448</v>
      </c>
      <c r="G550" s="235"/>
      <c r="H550" s="238">
        <v>3.24</v>
      </c>
      <c r="I550" s="239"/>
      <c r="J550" s="235"/>
      <c r="K550" s="235"/>
      <c r="L550" s="240"/>
      <c r="M550" s="241"/>
      <c r="N550" s="242"/>
      <c r="O550" s="242"/>
      <c r="P550" s="242"/>
      <c r="Q550" s="242"/>
      <c r="R550" s="242"/>
      <c r="S550" s="242"/>
      <c r="T550" s="243"/>
      <c r="AT550" s="244" t="s">
        <v>317</v>
      </c>
      <c r="AU550" s="244" t="s">
        <v>84</v>
      </c>
      <c r="AV550" s="16" t="s">
        <v>163</v>
      </c>
      <c r="AW550" s="16" t="s">
        <v>35</v>
      </c>
      <c r="AX550" s="16" t="s">
        <v>74</v>
      </c>
      <c r="AY550" s="244" t="s">
        <v>153</v>
      </c>
    </row>
    <row r="551" spans="2:51" s="15" customFormat="1" x14ac:dyDescent="0.2">
      <c r="B551" s="224"/>
      <c r="C551" s="225"/>
      <c r="D551" s="188" t="s">
        <v>317</v>
      </c>
      <c r="E551" s="226" t="s">
        <v>28</v>
      </c>
      <c r="F551" s="227" t="s">
        <v>536</v>
      </c>
      <c r="G551" s="225"/>
      <c r="H551" s="226" t="s">
        <v>28</v>
      </c>
      <c r="I551" s="228"/>
      <c r="J551" s="225"/>
      <c r="K551" s="225"/>
      <c r="L551" s="229"/>
      <c r="M551" s="230"/>
      <c r="N551" s="231"/>
      <c r="O551" s="231"/>
      <c r="P551" s="231"/>
      <c r="Q551" s="231"/>
      <c r="R551" s="231"/>
      <c r="S551" s="231"/>
      <c r="T551" s="232"/>
      <c r="AT551" s="233" t="s">
        <v>317</v>
      </c>
      <c r="AU551" s="233" t="s">
        <v>84</v>
      </c>
      <c r="AV551" s="15" t="s">
        <v>82</v>
      </c>
      <c r="AW551" s="15" t="s">
        <v>35</v>
      </c>
      <c r="AX551" s="15" t="s">
        <v>74</v>
      </c>
      <c r="AY551" s="233" t="s">
        <v>153</v>
      </c>
    </row>
    <row r="552" spans="2:51" s="13" customFormat="1" x14ac:dyDescent="0.2">
      <c r="B552" s="197"/>
      <c r="C552" s="198"/>
      <c r="D552" s="188" t="s">
        <v>317</v>
      </c>
      <c r="E552" s="199" t="s">
        <v>28</v>
      </c>
      <c r="F552" s="200" t="s">
        <v>1464</v>
      </c>
      <c r="G552" s="198"/>
      <c r="H552" s="201">
        <v>6</v>
      </c>
      <c r="I552" s="202"/>
      <c r="J552" s="198"/>
      <c r="K552" s="198"/>
      <c r="L552" s="203"/>
      <c r="M552" s="204"/>
      <c r="N552" s="205"/>
      <c r="O552" s="205"/>
      <c r="P552" s="205"/>
      <c r="Q552" s="205"/>
      <c r="R552" s="205"/>
      <c r="S552" s="205"/>
      <c r="T552" s="206"/>
      <c r="AT552" s="207" t="s">
        <v>317</v>
      </c>
      <c r="AU552" s="207" t="s">
        <v>84</v>
      </c>
      <c r="AV552" s="13" t="s">
        <v>84</v>
      </c>
      <c r="AW552" s="13" t="s">
        <v>35</v>
      </c>
      <c r="AX552" s="13" t="s">
        <v>74</v>
      </c>
      <c r="AY552" s="207" t="s">
        <v>153</v>
      </c>
    </row>
    <row r="553" spans="2:51" s="13" customFormat="1" x14ac:dyDescent="0.2">
      <c r="B553" s="197"/>
      <c r="C553" s="198"/>
      <c r="D553" s="188" t="s">
        <v>317</v>
      </c>
      <c r="E553" s="199" t="s">
        <v>28</v>
      </c>
      <c r="F553" s="200" t="s">
        <v>1465</v>
      </c>
      <c r="G553" s="198"/>
      <c r="H553" s="201">
        <v>17.5</v>
      </c>
      <c r="I553" s="202"/>
      <c r="J553" s="198"/>
      <c r="K553" s="198"/>
      <c r="L553" s="203"/>
      <c r="M553" s="204"/>
      <c r="N553" s="205"/>
      <c r="O553" s="205"/>
      <c r="P553" s="205"/>
      <c r="Q553" s="205"/>
      <c r="R553" s="205"/>
      <c r="S553" s="205"/>
      <c r="T553" s="206"/>
      <c r="AT553" s="207" t="s">
        <v>317</v>
      </c>
      <c r="AU553" s="207" t="s">
        <v>84</v>
      </c>
      <c r="AV553" s="13" t="s">
        <v>84</v>
      </c>
      <c r="AW553" s="13" t="s">
        <v>35</v>
      </c>
      <c r="AX553" s="13" t="s">
        <v>74</v>
      </c>
      <c r="AY553" s="207" t="s">
        <v>153</v>
      </c>
    </row>
    <row r="554" spans="2:51" s="13" customFormat="1" x14ac:dyDescent="0.2">
      <c r="B554" s="197"/>
      <c r="C554" s="198"/>
      <c r="D554" s="188" t="s">
        <v>317</v>
      </c>
      <c r="E554" s="199" t="s">
        <v>28</v>
      </c>
      <c r="F554" s="200" t="s">
        <v>1466</v>
      </c>
      <c r="G554" s="198"/>
      <c r="H554" s="201">
        <v>3</v>
      </c>
      <c r="I554" s="202"/>
      <c r="J554" s="198"/>
      <c r="K554" s="198"/>
      <c r="L554" s="203"/>
      <c r="M554" s="204"/>
      <c r="N554" s="205"/>
      <c r="O554" s="205"/>
      <c r="P554" s="205"/>
      <c r="Q554" s="205"/>
      <c r="R554" s="205"/>
      <c r="S554" s="205"/>
      <c r="T554" s="206"/>
      <c r="AT554" s="207" t="s">
        <v>317</v>
      </c>
      <c r="AU554" s="207" t="s">
        <v>84</v>
      </c>
      <c r="AV554" s="13" t="s">
        <v>84</v>
      </c>
      <c r="AW554" s="13" t="s">
        <v>35</v>
      </c>
      <c r="AX554" s="13" t="s">
        <v>74</v>
      </c>
      <c r="AY554" s="207" t="s">
        <v>153</v>
      </c>
    </row>
    <row r="555" spans="2:51" s="13" customFormat="1" x14ac:dyDescent="0.2">
      <c r="B555" s="197"/>
      <c r="C555" s="198"/>
      <c r="D555" s="188" t="s">
        <v>317</v>
      </c>
      <c r="E555" s="199" t="s">
        <v>28</v>
      </c>
      <c r="F555" s="200" t="s">
        <v>1463</v>
      </c>
      <c r="G555" s="198"/>
      <c r="H555" s="201">
        <v>3.24</v>
      </c>
      <c r="I555" s="202"/>
      <c r="J555" s="198"/>
      <c r="K555" s="198"/>
      <c r="L555" s="203"/>
      <c r="M555" s="204"/>
      <c r="N555" s="205"/>
      <c r="O555" s="205"/>
      <c r="P555" s="205"/>
      <c r="Q555" s="205"/>
      <c r="R555" s="205"/>
      <c r="S555" s="205"/>
      <c r="T555" s="206"/>
      <c r="AT555" s="207" t="s">
        <v>317</v>
      </c>
      <c r="AU555" s="207" t="s">
        <v>84</v>
      </c>
      <c r="AV555" s="13" t="s">
        <v>84</v>
      </c>
      <c r="AW555" s="13" t="s">
        <v>35</v>
      </c>
      <c r="AX555" s="13" t="s">
        <v>74</v>
      </c>
      <c r="AY555" s="207" t="s">
        <v>153</v>
      </c>
    </row>
    <row r="556" spans="2:51" s="16" customFormat="1" x14ac:dyDescent="0.2">
      <c r="B556" s="234"/>
      <c r="C556" s="235"/>
      <c r="D556" s="188" t="s">
        <v>317</v>
      </c>
      <c r="E556" s="236" t="s">
        <v>28</v>
      </c>
      <c r="F556" s="237" t="s">
        <v>448</v>
      </c>
      <c r="G556" s="235"/>
      <c r="H556" s="238">
        <v>29.74</v>
      </c>
      <c r="I556" s="239"/>
      <c r="J556" s="235"/>
      <c r="K556" s="235"/>
      <c r="L556" s="240"/>
      <c r="M556" s="241"/>
      <c r="N556" s="242"/>
      <c r="O556" s="242"/>
      <c r="P556" s="242"/>
      <c r="Q556" s="242"/>
      <c r="R556" s="242"/>
      <c r="S556" s="242"/>
      <c r="T556" s="243"/>
      <c r="AT556" s="244" t="s">
        <v>317</v>
      </c>
      <c r="AU556" s="244" t="s">
        <v>84</v>
      </c>
      <c r="AV556" s="16" t="s">
        <v>163</v>
      </c>
      <c r="AW556" s="16" t="s">
        <v>35</v>
      </c>
      <c r="AX556" s="16" t="s">
        <v>74</v>
      </c>
      <c r="AY556" s="244" t="s">
        <v>153</v>
      </c>
    </row>
    <row r="557" spans="2:51" s="15" customFormat="1" x14ac:dyDescent="0.2">
      <c r="B557" s="224"/>
      <c r="C557" s="225"/>
      <c r="D557" s="188" t="s">
        <v>317</v>
      </c>
      <c r="E557" s="226" t="s">
        <v>28</v>
      </c>
      <c r="F557" s="227" t="s">
        <v>1456</v>
      </c>
      <c r="G557" s="225"/>
      <c r="H557" s="226" t="s">
        <v>28</v>
      </c>
      <c r="I557" s="228"/>
      <c r="J557" s="225"/>
      <c r="K557" s="225"/>
      <c r="L557" s="229"/>
      <c r="M557" s="230"/>
      <c r="N557" s="231"/>
      <c r="O557" s="231"/>
      <c r="P557" s="231"/>
      <c r="Q557" s="231"/>
      <c r="R557" s="231"/>
      <c r="S557" s="231"/>
      <c r="T557" s="232"/>
      <c r="AT557" s="233" t="s">
        <v>317</v>
      </c>
      <c r="AU557" s="233" t="s">
        <v>84</v>
      </c>
      <c r="AV557" s="15" t="s">
        <v>82</v>
      </c>
      <c r="AW557" s="15" t="s">
        <v>35</v>
      </c>
      <c r="AX557" s="15" t="s">
        <v>74</v>
      </c>
      <c r="AY557" s="233" t="s">
        <v>153</v>
      </c>
    </row>
    <row r="558" spans="2:51" s="13" customFormat="1" x14ac:dyDescent="0.2">
      <c r="B558" s="197"/>
      <c r="C558" s="198"/>
      <c r="D558" s="188" t="s">
        <v>317</v>
      </c>
      <c r="E558" s="199" t="s">
        <v>28</v>
      </c>
      <c r="F558" s="200" t="s">
        <v>1467</v>
      </c>
      <c r="G558" s="198"/>
      <c r="H558" s="201">
        <v>13.8</v>
      </c>
      <c r="I558" s="202"/>
      <c r="J558" s="198"/>
      <c r="K558" s="198"/>
      <c r="L558" s="203"/>
      <c r="M558" s="204"/>
      <c r="N558" s="205"/>
      <c r="O558" s="205"/>
      <c r="P558" s="205"/>
      <c r="Q558" s="205"/>
      <c r="R558" s="205"/>
      <c r="S558" s="205"/>
      <c r="T558" s="206"/>
      <c r="AT558" s="207" t="s">
        <v>317</v>
      </c>
      <c r="AU558" s="207" t="s">
        <v>84</v>
      </c>
      <c r="AV558" s="13" t="s">
        <v>84</v>
      </c>
      <c r="AW558" s="13" t="s">
        <v>35</v>
      </c>
      <c r="AX558" s="13" t="s">
        <v>74</v>
      </c>
      <c r="AY558" s="207" t="s">
        <v>153</v>
      </c>
    </row>
    <row r="559" spans="2:51" s="13" customFormat="1" x14ac:dyDescent="0.2">
      <c r="B559" s="197"/>
      <c r="C559" s="198"/>
      <c r="D559" s="188" t="s">
        <v>317</v>
      </c>
      <c r="E559" s="199" t="s">
        <v>28</v>
      </c>
      <c r="F559" s="200" t="s">
        <v>1468</v>
      </c>
      <c r="G559" s="198"/>
      <c r="H559" s="201">
        <v>3.72</v>
      </c>
      <c r="I559" s="202"/>
      <c r="J559" s="198"/>
      <c r="K559" s="198"/>
      <c r="L559" s="203"/>
      <c r="M559" s="204"/>
      <c r="N559" s="205"/>
      <c r="O559" s="205"/>
      <c r="P559" s="205"/>
      <c r="Q559" s="205"/>
      <c r="R559" s="205"/>
      <c r="S559" s="205"/>
      <c r="T559" s="206"/>
      <c r="AT559" s="207" t="s">
        <v>317</v>
      </c>
      <c r="AU559" s="207" t="s">
        <v>84</v>
      </c>
      <c r="AV559" s="13" t="s">
        <v>84</v>
      </c>
      <c r="AW559" s="13" t="s">
        <v>35</v>
      </c>
      <c r="AX559" s="13" t="s">
        <v>74</v>
      </c>
      <c r="AY559" s="207" t="s">
        <v>153</v>
      </c>
    </row>
    <row r="560" spans="2:51" s="13" customFormat="1" x14ac:dyDescent="0.2">
      <c r="B560" s="197"/>
      <c r="C560" s="198"/>
      <c r="D560" s="188" t="s">
        <v>317</v>
      </c>
      <c r="E560" s="199" t="s">
        <v>28</v>
      </c>
      <c r="F560" s="200" t="s">
        <v>1463</v>
      </c>
      <c r="G560" s="198"/>
      <c r="H560" s="201">
        <v>3.24</v>
      </c>
      <c r="I560" s="202"/>
      <c r="J560" s="198"/>
      <c r="K560" s="198"/>
      <c r="L560" s="203"/>
      <c r="M560" s="204"/>
      <c r="N560" s="205"/>
      <c r="O560" s="205"/>
      <c r="P560" s="205"/>
      <c r="Q560" s="205"/>
      <c r="R560" s="205"/>
      <c r="S560" s="205"/>
      <c r="T560" s="206"/>
      <c r="AT560" s="207" t="s">
        <v>317</v>
      </c>
      <c r="AU560" s="207" t="s">
        <v>84</v>
      </c>
      <c r="AV560" s="13" t="s">
        <v>84</v>
      </c>
      <c r="AW560" s="13" t="s">
        <v>35</v>
      </c>
      <c r="AX560" s="13" t="s">
        <v>74</v>
      </c>
      <c r="AY560" s="207" t="s">
        <v>153</v>
      </c>
    </row>
    <row r="561" spans="1:65" s="16" customFormat="1" x14ac:dyDescent="0.2">
      <c r="B561" s="234"/>
      <c r="C561" s="235"/>
      <c r="D561" s="188" t="s">
        <v>317</v>
      </c>
      <c r="E561" s="236" t="s">
        <v>28</v>
      </c>
      <c r="F561" s="237" t="s">
        <v>448</v>
      </c>
      <c r="G561" s="235"/>
      <c r="H561" s="238">
        <v>20.76</v>
      </c>
      <c r="I561" s="239"/>
      <c r="J561" s="235"/>
      <c r="K561" s="235"/>
      <c r="L561" s="240"/>
      <c r="M561" s="241"/>
      <c r="N561" s="242"/>
      <c r="O561" s="242"/>
      <c r="P561" s="242"/>
      <c r="Q561" s="242"/>
      <c r="R561" s="242"/>
      <c r="S561" s="242"/>
      <c r="T561" s="243"/>
      <c r="AT561" s="244" t="s">
        <v>317</v>
      </c>
      <c r="AU561" s="244" t="s">
        <v>84</v>
      </c>
      <c r="AV561" s="16" t="s">
        <v>163</v>
      </c>
      <c r="AW561" s="16" t="s">
        <v>35</v>
      </c>
      <c r="AX561" s="16" t="s">
        <v>74</v>
      </c>
      <c r="AY561" s="244" t="s">
        <v>153</v>
      </c>
    </row>
    <row r="562" spans="1:65" s="14" customFormat="1" x14ac:dyDescent="0.2">
      <c r="B562" s="208"/>
      <c r="C562" s="209"/>
      <c r="D562" s="188" t="s">
        <v>317</v>
      </c>
      <c r="E562" s="210" t="s">
        <v>28</v>
      </c>
      <c r="F562" s="211" t="s">
        <v>353</v>
      </c>
      <c r="G562" s="209"/>
      <c r="H562" s="212">
        <v>76.344999999999999</v>
      </c>
      <c r="I562" s="213"/>
      <c r="J562" s="209"/>
      <c r="K562" s="209"/>
      <c r="L562" s="214"/>
      <c r="M562" s="215"/>
      <c r="N562" s="216"/>
      <c r="O562" s="216"/>
      <c r="P562" s="216"/>
      <c r="Q562" s="216"/>
      <c r="R562" s="216"/>
      <c r="S562" s="216"/>
      <c r="T562" s="217"/>
      <c r="AT562" s="218" t="s">
        <v>317</v>
      </c>
      <c r="AU562" s="218" t="s">
        <v>84</v>
      </c>
      <c r="AV562" s="14" t="s">
        <v>167</v>
      </c>
      <c r="AW562" s="14" t="s">
        <v>35</v>
      </c>
      <c r="AX562" s="14" t="s">
        <v>82</v>
      </c>
      <c r="AY562" s="218" t="s">
        <v>153</v>
      </c>
    </row>
    <row r="563" spans="1:65" s="2" customFormat="1" ht="16.5" customHeight="1" x14ac:dyDescent="0.2">
      <c r="A563" s="36"/>
      <c r="B563" s="37"/>
      <c r="C563" s="175" t="s">
        <v>932</v>
      </c>
      <c r="D563" s="175" t="s">
        <v>156</v>
      </c>
      <c r="E563" s="176" t="s">
        <v>1469</v>
      </c>
      <c r="F563" s="177" t="s">
        <v>1470</v>
      </c>
      <c r="G563" s="178" t="s">
        <v>433</v>
      </c>
      <c r="H563" s="179">
        <v>76.344999999999999</v>
      </c>
      <c r="I563" s="180"/>
      <c r="J563" s="181">
        <f>ROUND(I563*H563,2)</f>
        <v>0</v>
      </c>
      <c r="K563" s="177" t="s">
        <v>315</v>
      </c>
      <c r="L563" s="41"/>
      <c r="M563" s="182" t="s">
        <v>28</v>
      </c>
      <c r="N563" s="183" t="s">
        <v>45</v>
      </c>
      <c r="O563" s="66"/>
      <c r="P563" s="184">
        <f>O563*H563</f>
        <v>0</v>
      </c>
      <c r="Q563" s="184">
        <v>0</v>
      </c>
      <c r="R563" s="184">
        <f>Q563*H563</f>
        <v>0</v>
      </c>
      <c r="S563" s="184">
        <v>0</v>
      </c>
      <c r="T563" s="185">
        <f>S563*H563</f>
        <v>0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186" t="s">
        <v>167</v>
      </c>
      <c r="AT563" s="186" t="s">
        <v>156</v>
      </c>
      <c r="AU563" s="186" t="s">
        <v>84</v>
      </c>
      <c r="AY563" s="19" t="s">
        <v>153</v>
      </c>
      <c r="BE563" s="187">
        <f>IF(N563="základní",J563,0)</f>
        <v>0</v>
      </c>
      <c r="BF563" s="187">
        <f>IF(N563="snížená",J563,0)</f>
        <v>0</v>
      </c>
      <c r="BG563" s="187">
        <f>IF(N563="zákl. přenesená",J563,0)</f>
        <v>0</v>
      </c>
      <c r="BH563" s="187">
        <f>IF(N563="sníž. přenesená",J563,0)</f>
        <v>0</v>
      </c>
      <c r="BI563" s="187">
        <f>IF(N563="nulová",J563,0)</f>
        <v>0</v>
      </c>
      <c r="BJ563" s="19" t="s">
        <v>82</v>
      </c>
      <c r="BK563" s="187">
        <f>ROUND(I563*H563,2)</f>
        <v>0</v>
      </c>
      <c r="BL563" s="19" t="s">
        <v>167</v>
      </c>
      <c r="BM563" s="186" t="s">
        <v>1471</v>
      </c>
    </row>
    <row r="564" spans="1:65" s="2" customFormat="1" ht="16.5" customHeight="1" x14ac:dyDescent="0.2">
      <c r="A564" s="36"/>
      <c r="B564" s="37"/>
      <c r="C564" s="175" t="s">
        <v>936</v>
      </c>
      <c r="D564" s="175" t="s">
        <v>156</v>
      </c>
      <c r="E564" s="176" t="s">
        <v>1472</v>
      </c>
      <c r="F564" s="177" t="s">
        <v>1473</v>
      </c>
      <c r="G564" s="178" t="s">
        <v>340</v>
      </c>
      <c r="H564" s="179">
        <v>1.1539999999999999</v>
      </c>
      <c r="I564" s="180"/>
      <c r="J564" s="181">
        <f>ROUND(I564*H564,2)</f>
        <v>0</v>
      </c>
      <c r="K564" s="177" t="s">
        <v>315</v>
      </c>
      <c r="L564" s="41"/>
      <c r="M564" s="182" t="s">
        <v>28</v>
      </c>
      <c r="N564" s="183" t="s">
        <v>45</v>
      </c>
      <c r="O564" s="66"/>
      <c r="P564" s="184">
        <f>O564*H564</f>
        <v>0</v>
      </c>
      <c r="Q564" s="184">
        <v>1.05291</v>
      </c>
      <c r="R564" s="184">
        <f>Q564*H564</f>
        <v>1.21505814</v>
      </c>
      <c r="S564" s="184">
        <v>0</v>
      </c>
      <c r="T564" s="185">
        <f>S564*H564</f>
        <v>0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86" t="s">
        <v>167</v>
      </c>
      <c r="AT564" s="186" t="s">
        <v>156</v>
      </c>
      <c r="AU564" s="186" t="s">
        <v>84</v>
      </c>
      <c r="AY564" s="19" t="s">
        <v>153</v>
      </c>
      <c r="BE564" s="187">
        <f>IF(N564="základní",J564,0)</f>
        <v>0</v>
      </c>
      <c r="BF564" s="187">
        <f>IF(N564="snížená",J564,0)</f>
        <v>0</v>
      </c>
      <c r="BG564" s="187">
        <f>IF(N564="zákl. přenesená",J564,0)</f>
        <v>0</v>
      </c>
      <c r="BH564" s="187">
        <f>IF(N564="sníž. přenesená",J564,0)</f>
        <v>0</v>
      </c>
      <c r="BI564" s="187">
        <f>IF(N564="nulová",J564,0)</f>
        <v>0</v>
      </c>
      <c r="BJ564" s="19" t="s">
        <v>82</v>
      </c>
      <c r="BK564" s="187">
        <f>ROUND(I564*H564,2)</f>
        <v>0</v>
      </c>
      <c r="BL564" s="19" t="s">
        <v>167</v>
      </c>
      <c r="BM564" s="186" t="s">
        <v>1474</v>
      </c>
    </row>
    <row r="565" spans="1:65" s="15" customFormat="1" x14ac:dyDescent="0.2">
      <c r="B565" s="224"/>
      <c r="C565" s="225"/>
      <c r="D565" s="188" t="s">
        <v>317</v>
      </c>
      <c r="E565" s="226" t="s">
        <v>28</v>
      </c>
      <c r="F565" s="227" t="s">
        <v>1097</v>
      </c>
      <c r="G565" s="225"/>
      <c r="H565" s="226" t="s">
        <v>28</v>
      </c>
      <c r="I565" s="228"/>
      <c r="J565" s="225"/>
      <c r="K565" s="225"/>
      <c r="L565" s="229"/>
      <c r="M565" s="230"/>
      <c r="N565" s="231"/>
      <c r="O565" s="231"/>
      <c r="P565" s="231"/>
      <c r="Q565" s="231"/>
      <c r="R565" s="231"/>
      <c r="S565" s="231"/>
      <c r="T565" s="232"/>
      <c r="AT565" s="233" t="s">
        <v>317</v>
      </c>
      <c r="AU565" s="233" t="s">
        <v>84</v>
      </c>
      <c r="AV565" s="15" t="s">
        <v>82</v>
      </c>
      <c r="AW565" s="15" t="s">
        <v>35</v>
      </c>
      <c r="AX565" s="15" t="s">
        <v>74</v>
      </c>
      <c r="AY565" s="233" t="s">
        <v>153</v>
      </c>
    </row>
    <row r="566" spans="1:65" s="13" customFormat="1" x14ac:dyDescent="0.2">
      <c r="B566" s="197"/>
      <c r="C566" s="198"/>
      <c r="D566" s="188" t="s">
        <v>317</v>
      </c>
      <c r="E566" s="199" t="s">
        <v>28</v>
      </c>
      <c r="F566" s="200" t="s">
        <v>1475</v>
      </c>
      <c r="G566" s="198"/>
      <c r="H566" s="201">
        <v>1.1539999999999999</v>
      </c>
      <c r="I566" s="202"/>
      <c r="J566" s="198"/>
      <c r="K566" s="198"/>
      <c r="L566" s="203"/>
      <c r="M566" s="204"/>
      <c r="N566" s="205"/>
      <c r="O566" s="205"/>
      <c r="P566" s="205"/>
      <c r="Q566" s="205"/>
      <c r="R566" s="205"/>
      <c r="S566" s="205"/>
      <c r="T566" s="206"/>
      <c r="AT566" s="207" t="s">
        <v>317</v>
      </c>
      <c r="AU566" s="207" t="s">
        <v>84</v>
      </c>
      <c r="AV566" s="13" t="s">
        <v>84</v>
      </c>
      <c r="AW566" s="13" t="s">
        <v>35</v>
      </c>
      <c r="AX566" s="13" t="s">
        <v>82</v>
      </c>
      <c r="AY566" s="207" t="s">
        <v>153</v>
      </c>
    </row>
    <row r="567" spans="1:65" s="2" customFormat="1" ht="24" x14ac:dyDescent="0.2">
      <c r="A567" s="36"/>
      <c r="B567" s="37"/>
      <c r="C567" s="175" t="s">
        <v>940</v>
      </c>
      <c r="D567" s="175" t="s">
        <v>156</v>
      </c>
      <c r="E567" s="176" t="s">
        <v>1476</v>
      </c>
      <c r="F567" s="177" t="s">
        <v>1477</v>
      </c>
      <c r="G567" s="178" t="s">
        <v>314</v>
      </c>
      <c r="H567" s="179">
        <v>0.11</v>
      </c>
      <c r="I567" s="180"/>
      <c r="J567" s="181">
        <f>ROUND(I567*H567,2)</f>
        <v>0</v>
      </c>
      <c r="K567" s="177" t="s">
        <v>315</v>
      </c>
      <c r="L567" s="41"/>
      <c r="M567" s="182" t="s">
        <v>28</v>
      </c>
      <c r="N567" s="183" t="s">
        <v>45</v>
      </c>
      <c r="O567" s="66"/>
      <c r="P567" s="184">
        <f>O567*H567</f>
        <v>0</v>
      </c>
      <c r="Q567" s="184">
        <v>2.4533700000000001</v>
      </c>
      <c r="R567" s="184">
        <f>Q567*H567</f>
        <v>0.26987070000000002</v>
      </c>
      <c r="S567" s="184">
        <v>0</v>
      </c>
      <c r="T567" s="185">
        <f>S567*H567</f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86" t="s">
        <v>167</v>
      </c>
      <c r="AT567" s="186" t="s">
        <v>156</v>
      </c>
      <c r="AU567" s="186" t="s">
        <v>84</v>
      </c>
      <c r="AY567" s="19" t="s">
        <v>153</v>
      </c>
      <c r="BE567" s="187">
        <f>IF(N567="základní",J567,0)</f>
        <v>0</v>
      </c>
      <c r="BF567" s="187">
        <f>IF(N567="snížená",J567,0)</f>
        <v>0</v>
      </c>
      <c r="BG567" s="187">
        <f>IF(N567="zákl. přenesená",J567,0)</f>
        <v>0</v>
      </c>
      <c r="BH567" s="187">
        <f>IF(N567="sníž. přenesená",J567,0)</f>
        <v>0</v>
      </c>
      <c r="BI567" s="187">
        <f>IF(N567="nulová",J567,0)</f>
        <v>0</v>
      </c>
      <c r="BJ567" s="19" t="s">
        <v>82</v>
      </c>
      <c r="BK567" s="187">
        <f>ROUND(I567*H567,2)</f>
        <v>0</v>
      </c>
      <c r="BL567" s="19" t="s">
        <v>167</v>
      </c>
      <c r="BM567" s="186" t="s">
        <v>1478</v>
      </c>
    </row>
    <row r="568" spans="1:65" s="15" customFormat="1" x14ac:dyDescent="0.2">
      <c r="B568" s="224"/>
      <c r="C568" s="225"/>
      <c r="D568" s="188" t="s">
        <v>317</v>
      </c>
      <c r="E568" s="226" t="s">
        <v>28</v>
      </c>
      <c r="F568" s="227" t="s">
        <v>1479</v>
      </c>
      <c r="G568" s="225"/>
      <c r="H568" s="226" t="s">
        <v>28</v>
      </c>
      <c r="I568" s="228"/>
      <c r="J568" s="225"/>
      <c r="K568" s="225"/>
      <c r="L568" s="229"/>
      <c r="M568" s="230"/>
      <c r="N568" s="231"/>
      <c r="O568" s="231"/>
      <c r="P568" s="231"/>
      <c r="Q568" s="231"/>
      <c r="R568" s="231"/>
      <c r="S568" s="231"/>
      <c r="T568" s="232"/>
      <c r="AT568" s="233" t="s">
        <v>317</v>
      </c>
      <c r="AU568" s="233" t="s">
        <v>84</v>
      </c>
      <c r="AV568" s="15" t="s">
        <v>82</v>
      </c>
      <c r="AW568" s="15" t="s">
        <v>35</v>
      </c>
      <c r="AX568" s="15" t="s">
        <v>74</v>
      </c>
      <c r="AY568" s="233" t="s">
        <v>153</v>
      </c>
    </row>
    <row r="569" spans="1:65" s="13" customFormat="1" x14ac:dyDescent="0.2">
      <c r="B569" s="197"/>
      <c r="C569" s="198"/>
      <c r="D569" s="188" t="s">
        <v>317</v>
      </c>
      <c r="E569" s="199" t="s">
        <v>28</v>
      </c>
      <c r="F569" s="200" t="s">
        <v>1480</v>
      </c>
      <c r="G569" s="198"/>
      <c r="H569" s="201">
        <v>0.11</v>
      </c>
      <c r="I569" s="202"/>
      <c r="J569" s="198"/>
      <c r="K569" s="198"/>
      <c r="L569" s="203"/>
      <c r="M569" s="204"/>
      <c r="N569" s="205"/>
      <c r="O569" s="205"/>
      <c r="P569" s="205"/>
      <c r="Q569" s="205"/>
      <c r="R569" s="205"/>
      <c r="S569" s="205"/>
      <c r="T569" s="206"/>
      <c r="AT569" s="207" t="s">
        <v>317</v>
      </c>
      <c r="AU569" s="207" t="s">
        <v>84</v>
      </c>
      <c r="AV569" s="13" t="s">
        <v>84</v>
      </c>
      <c r="AW569" s="13" t="s">
        <v>35</v>
      </c>
      <c r="AX569" s="13" t="s">
        <v>82</v>
      </c>
      <c r="AY569" s="207" t="s">
        <v>153</v>
      </c>
    </row>
    <row r="570" spans="1:65" s="2" customFormat="1" ht="24" x14ac:dyDescent="0.2">
      <c r="A570" s="36"/>
      <c r="B570" s="37"/>
      <c r="C570" s="175" t="s">
        <v>942</v>
      </c>
      <c r="D570" s="175" t="s">
        <v>156</v>
      </c>
      <c r="E570" s="176" t="s">
        <v>1481</v>
      </c>
      <c r="F570" s="177" t="s">
        <v>1482</v>
      </c>
      <c r="G570" s="178" t="s">
        <v>314</v>
      </c>
      <c r="H570" s="179">
        <v>7.9589999999999996</v>
      </c>
      <c r="I570" s="180"/>
      <c r="J570" s="181">
        <f>ROUND(I570*H570,2)</f>
        <v>0</v>
      </c>
      <c r="K570" s="177" t="s">
        <v>315</v>
      </c>
      <c r="L570" s="41"/>
      <c r="M570" s="182" t="s">
        <v>28</v>
      </c>
      <c r="N570" s="183" t="s">
        <v>45</v>
      </c>
      <c r="O570" s="66"/>
      <c r="P570" s="184">
        <f>O570*H570</f>
        <v>0</v>
      </c>
      <c r="Q570" s="184">
        <v>2.4533700000000001</v>
      </c>
      <c r="R570" s="184">
        <f>Q570*H570</f>
        <v>19.526371829999999</v>
      </c>
      <c r="S570" s="184">
        <v>0</v>
      </c>
      <c r="T570" s="185">
        <f>S570*H570</f>
        <v>0</v>
      </c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R570" s="186" t="s">
        <v>167</v>
      </c>
      <c r="AT570" s="186" t="s">
        <v>156</v>
      </c>
      <c r="AU570" s="186" t="s">
        <v>84</v>
      </c>
      <c r="AY570" s="19" t="s">
        <v>153</v>
      </c>
      <c r="BE570" s="187">
        <f>IF(N570="základní",J570,0)</f>
        <v>0</v>
      </c>
      <c r="BF570" s="187">
        <f>IF(N570="snížená",J570,0)</f>
        <v>0</v>
      </c>
      <c r="BG570" s="187">
        <f>IF(N570="zákl. přenesená",J570,0)</f>
        <v>0</v>
      </c>
      <c r="BH570" s="187">
        <f>IF(N570="sníž. přenesená",J570,0)</f>
        <v>0</v>
      </c>
      <c r="BI570" s="187">
        <f>IF(N570="nulová",J570,0)</f>
        <v>0</v>
      </c>
      <c r="BJ570" s="19" t="s">
        <v>82</v>
      </c>
      <c r="BK570" s="187">
        <f>ROUND(I570*H570,2)</f>
        <v>0</v>
      </c>
      <c r="BL570" s="19" t="s">
        <v>167</v>
      </c>
      <c r="BM570" s="186" t="s">
        <v>1483</v>
      </c>
    </row>
    <row r="571" spans="1:65" s="15" customFormat="1" x14ac:dyDescent="0.2">
      <c r="B571" s="224"/>
      <c r="C571" s="225"/>
      <c r="D571" s="188" t="s">
        <v>317</v>
      </c>
      <c r="E571" s="226" t="s">
        <v>28</v>
      </c>
      <c r="F571" s="227" t="s">
        <v>1484</v>
      </c>
      <c r="G571" s="225"/>
      <c r="H571" s="226" t="s">
        <v>28</v>
      </c>
      <c r="I571" s="228"/>
      <c r="J571" s="225"/>
      <c r="K571" s="225"/>
      <c r="L571" s="229"/>
      <c r="M571" s="230"/>
      <c r="N571" s="231"/>
      <c r="O571" s="231"/>
      <c r="P571" s="231"/>
      <c r="Q571" s="231"/>
      <c r="R571" s="231"/>
      <c r="S571" s="231"/>
      <c r="T571" s="232"/>
      <c r="AT571" s="233" t="s">
        <v>317</v>
      </c>
      <c r="AU571" s="233" t="s">
        <v>84</v>
      </c>
      <c r="AV571" s="15" t="s">
        <v>82</v>
      </c>
      <c r="AW571" s="15" t="s">
        <v>35</v>
      </c>
      <c r="AX571" s="15" t="s">
        <v>74</v>
      </c>
      <c r="AY571" s="233" t="s">
        <v>153</v>
      </c>
    </row>
    <row r="572" spans="1:65" s="15" customFormat="1" x14ac:dyDescent="0.2">
      <c r="B572" s="224"/>
      <c r="C572" s="225"/>
      <c r="D572" s="188" t="s">
        <v>317</v>
      </c>
      <c r="E572" s="226" t="s">
        <v>28</v>
      </c>
      <c r="F572" s="227" t="s">
        <v>1485</v>
      </c>
      <c r="G572" s="225"/>
      <c r="H572" s="226" t="s">
        <v>28</v>
      </c>
      <c r="I572" s="228"/>
      <c r="J572" s="225"/>
      <c r="K572" s="225"/>
      <c r="L572" s="229"/>
      <c r="M572" s="230"/>
      <c r="N572" s="231"/>
      <c r="O572" s="231"/>
      <c r="P572" s="231"/>
      <c r="Q572" s="231"/>
      <c r="R572" s="231"/>
      <c r="S572" s="231"/>
      <c r="T572" s="232"/>
      <c r="AT572" s="233" t="s">
        <v>317</v>
      </c>
      <c r="AU572" s="233" t="s">
        <v>84</v>
      </c>
      <c r="AV572" s="15" t="s">
        <v>82</v>
      </c>
      <c r="AW572" s="15" t="s">
        <v>35</v>
      </c>
      <c r="AX572" s="15" t="s">
        <v>74</v>
      </c>
      <c r="AY572" s="233" t="s">
        <v>153</v>
      </c>
    </row>
    <row r="573" spans="1:65" s="13" customFormat="1" x14ac:dyDescent="0.2">
      <c r="B573" s="197"/>
      <c r="C573" s="198"/>
      <c r="D573" s="188" t="s">
        <v>317</v>
      </c>
      <c r="E573" s="199" t="s">
        <v>28</v>
      </c>
      <c r="F573" s="200" t="s">
        <v>1486</v>
      </c>
      <c r="G573" s="198"/>
      <c r="H573" s="201">
        <v>1.452</v>
      </c>
      <c r="I573" s="202"/>
      <c r="J573" s="198"/>
      <c r="K573" s="198"/>
      <c r="L573" s="203"/>
      <c r="M573" s="204"/>
      <c r="N573" s="205"/>
      <c r="O573" s="205"/>
      <c r="P573" s="205"/>
      <c r="Q573" s="205"/>
      <c r="R573" s="205"/>
      <c r="S573" s="205"/>
      <c r="T573" s="206"/>
      <c r="AT573" s="207" t="s">
        <v>317</v>
      </c>
      <c r="AU573" s="207" t="s">
        <v>84</v>
      </c>
      <c r="AV573" s="13" t="s">
        <v>84</v>
      </c>
      <c r="AW573" s="13" t="s">
        <v>35</v>
      </c>
      <c r="AX573" s="13" t="s">
        <v>74</v>
      </c>
      <c r="AY573" s="207" t="s">
        <v>153</v>
      </c>
    </row>
    <row r="574" spans="1:65" s="13" customFormat="1" x14ac:dyDescent="0.2">
      <c r="B574" s="197"/>
      <c r="C574" s="198"/>
      <c r="D574" s="188" t="s">
        <v>317</v>
      </c>
      <c r="E574" s="199" t="s">
        <v>28</v>
      </c>
      <c r="F574" s="200" t="s">
        <v>1487</v>
      </c>
      <c r="G574" s="198"/>
      <c r="H574" s="201">
        <v>0.60499999999999998</v>
      </c>
      <c r="I574" s="202"/>
      <c r="J574" s="198"/>
      <c r="K574" s="198"/>
      <c r="L574" s="203"/>
      <c r="M574" s="204"/>
      <c r="N574" s="205"/>
      <c r="O574" s="205"/>
      <c r="P574" s="205"/>
      <c r="Q574" s="205"/>
      <c r="R574" s="205"/>
      <c r="S574" s="205"/>
      <c r="T574" s="206"/>
      <c r="AT574" s="207" t="s">
        <v>317</v>
      </c>
      <c r="AU574" s="207" t="s">
        <v>84</v>
      </c>
      <c r="AV574" s="13" t="s">
        <v>84</v>
      </c>
      <c r="AW574" s="13" t="s">
        <v>35</v>
      </c>
      <c r="AX574" s="13" t="s">
        <v>74</v>
      </c>
      <c r="AY574" s="207" t="s">
        <v>153</v>
      </c>
    </row>
    <row r="575" spans="1:65" s="16" customFormat="1" x14ac:dyDescent="0.2">
      <c r="B575" s="234"/>
      <c r="C575" s="235"/>
      <c r="D575" s="188" t="s">
        <v>317</v>
      </c>
      <c r="E575" s="236" t="s">
        <v>28</v>
      </c>
      <c r="F575" s="237" t="s">
        <v>448</v>
      </c>
      <c r="G575" s="235"/>
      <c r="H575" s="238">
        <v>2.0569999999999999</v>
      </c>
      <c r="I575" s="239"/>
      <c r="J575" s="235"/>
      <c r="K575" s="235"/>
      <c r="L575" s="240"/>
      <c r="M575" s="241"/>
      <c r="N575" s="242"/>
      <c r="O575" s="242"/>
      <c r="P575" s="242"/>
      <c r="Q575" s="242"/>
      <c r="R575" s="242"/>
      <c r="S575" s="242"/>
      <c r="T575" s="243"/>
      <c r="AT575" s="244" t="s">
        <v>317</v>
      </c>
      <c r="AU575" s="244" t="s">
        <v>84</v>
      </c>
      <c r="AV575" s="16" t="s">
        <v>163</v>
      </c>
      <c r="AW575" s="16" t="s">
        <v>35</v>
      </c>
      <c r="AX575" s="16" t="s">
        <v>74</v>
      </c>
      <c r="AY575" s="244" t="s">
        <v>153</v>
      </c>
    </row>
    <row r="576" spans="1:65" s="15" customFormat="1" x14ac:dyDescent="0.2">
      <c r="B576" s="224"/>
      <c r="C576" s="225"/>
      <c r="D576" s="188" t="s">
        <v>317</v>
      </c>
      <c r="E576" s="226" t="s">
        <v>28</v>
      </c>
      <c r="F576" s="227" t="s">
        <v>1488</v>
      </c>
      <c r="G576" s="225"/>
      <c r="H576" s="226" t="s">
        <v>28</v>
      </c>
      <c r="I576" s="228"/>
      <c r="J576" s="225"/>
      <c r="K576" s="225"/>
      <c r="L576" s="229"/>
      <c r="M576" s="230"/>
      <c r="N576" s="231"/>
      <c r="O576" s="231"/>
      <c r="P576" s="231"/>
      <c r="Q576" s="231"/>
      <c r="R576" s="231"/>
      <c r="S576" s="231"/>
      <c r="T576" s="232"/>
      <c r="AT576" s="233" t="s">
        <v>317</v>
      </c>
      <c r="AU576" s="233" t="s">
        <v>84</v>
      </c>
      <c r="AV576" s="15" t="s">
        <v>82</v>
      </c>
      <c r="AW576" s="15" t="s">
        <v>35</v>
      </c>
      <c r="AX576" s="15" t="s">
        <v>74</v>
      </c>
      <c r="AY576" s="233" t="s">
        <v>153</v>
      </c>
    </row>
    <row r="577" spans="1:65" s="13" customFormat="1" x14ac:dyDescent="0.2">
      <c r="B577" s="197"/>
      <c r="C577" s="198"/>
      <c r="D577" s="188" t="s">
        <v>317</v>
      </c>
      <c r="E577" s="199" t="s">
        <v>28</v>
      </c>
      <c r="F577" s="200" t="s">
        <v>1489</v>
      </c>
      <c r="G577" s="198"/>
      <c r="H577" s="201">
        <v>4.37</v>
      </c>
      <c r="I577" s="202"/>
      <c r="J577" s="198"/>
      <c r="K577" s="198"/>
      <c r="L577" s="203"/>
      <c r="M577" s="204"/>
      <c r="N577" s="205"/>
      <c r="O577" s="205"/>
      <c r="P577" s="205"/>
      <c r="Q577" s="205"/>
      <c r="R577" s="205"/>
      <c r="S577" s="205"/>
      <c r="T577" s="206"/>
      <c r="AT577" s="207" t="s">
        <v>317</v>
      </c>
      <c r="AU577" s="207" t="s">
        <v>84</v>
      </c>
      <c r="AV577" s="13" t="s">
        <v>84</v>
      </c>
      <c r="AW577" s="13" t="s">
        <v>35</v>
      </c>
      <c r="AX577" s="13" t="s">
        <v>74</v>
      </c>
      <c r="AY577" s="207" t="s">
        <v>153</v>
      </c>
    </row>
    <row r="578" spans="1:65" s="13" customFormat="1" x14ac:dyDescent="0.2">
      <c r="B578" s="197"/>
      <c r="C578" s="198"/>
      <c r="D578" s="188" t="s">
        <v>317</v>
      </c>
      <c r="E578" s="199" t="s">
        <v>28</v>
      </c>
      <c r="F578" s="200" t="s">
        <v>1490</v>
      </c>
      <c r="G578" s="198"/>
      <c r="H578" s="201">
        <v>1.532</v>
      </c>
      <c r="I578" s="202"/>
      <c r="J578" s="198"/>
      <c r="K578" s="198"/>
      <c r="L578" s="203"/>
      <c r="M578" s="204"/>
      <c r="N578" s="205"/>
      <c r="O578" s="205"/>
      <c r="P578" s="205"/>
      <c r="Q578" s="205"/>
      <c r="R578" s="205"/>
      <c r="S578" s="205"/>
      <c r="T578" s="206"/>
      <c r="AT578" s="207" t="s">
        <v>317</v>
      </c>
      <c r="AU578" s="207" t="s">
        <v>84</v>
      </c>
      <c r="AV578" s="13" t="s">
        <v>84</v>
      </c>
      <c r="AW578" s="13" t="s">
        <v>35</v>
      </c>
      <c r="AX578" s="13" t="s">
        <v>74</v>
      </c>
      <c r="AY578" s="207" t="s">
        <v>153</v>
      </c>
    </row>
    <row r="579" spans="1:65" s="16" customFormat="1" x14ac:dyDescent="0.2">
      <c r="B579" s="234"/>
      <c r="C579" s="235"/>
      <c r="D579" s="188" t="s">
        <v>317</v>
      </c>
      <c r="E579" s="236" t="s">
        <v>28</v>
      </c>
      <c r="F579" s="237" t="s">
        <v>448</v>
      </c>
      <c r="G579" s="235"/>
      <c r="H579" s="238">
        <v>5.9020000000000001</v>
      </c>
      <c r="I579" s="239"/>
      <c r="J579" s="235"/>
      <c r="K579" s="235"/>
      <c r="L579" s="240"/>
      <c r="M579" s="241"/>
      <c r="N579" s="242"/>
      <c r="O579" s="242"/>
      <c r="P579" s="242"/>
      <c r="Q579" s="242"/>
      <c r="R579" s="242"/>
      <c r="S579" s="242"/>
      <c r="T579" s="243"/>
      <c r="AT579" s="244" t="s">
        <v>317</v>
      </c>
      <c r="AU579" s="244" t="s">
        <v>84</v>
      </c>
      <c r="AV579" s="16" t="s">
        <v>163</v>
      </c>
      <c r="AW579" s="16" t="s">
        <v>35</v>
      </c>
      <c r="AX579" s="16" t="s">
        <v>74</v>
      </c>
      <c r="AY579" s="244" t="s">
        <v>153</v>
      </c>
    </row>
    <row r="580" spans="1:65" s="14" customFormat="1" x14ac:dyDescent="0.2">
      <c r="B580" s="208"/>
      <c r="C580" s="209"/>
      <c r="D580" s="188" t="s">
        <v>317</v>
      </c>
      <c r="E580" s="210" t="s">
        <v>28</v>
      </c>
      <c r="F580" s="211" t="s">
        <v>353</v>
      </c>
      <c r="G580" s="209"/>
      <c r="H580" s="212">
        <v>7.9589999999999996</v>
      </c>
      <c r="I580" s="213"/>
      <c r="J580" s="209"/>
      <c r="K580" s="209"/>
      <c r="L580" s="214"/>
      <c r="M580" s="215"/>
      <c r="N580" s="216"/>
      <c r="O580" s="216"/>
      <c r="P580" s="216"/>
      <c r="Q580" s="216"/>
      <c r="R580" s="216"/>
      <c r="S580" s="216"/>
      <c r="T580" s="217"/>
      <c r="AT580" s="218" t="s">
        <v>317</v>
      </c>
      <c r="AU580" s="218" t="s">
        <v>84</v>
      </c>
      <c r="AV580" s="14" t="s">
        <v>167</v>
      </c>
      <c r="AW580" s="14" t="s">
        <v>35</v>
      </c>
      <c r="AX580" s="14" t="s">
        <v>82</v>
      </c>
      <c r="AY580" s="218" t="s">
        <v>153</v>
      </c>
    </row>
    <row r="581" spans="1:65" s="2" customFormat="1" ht="24" x14ac:dyDescent="0.2">
      <c r="A581" s="36"/>
      <c r="B581" s="37"/>
      <c r="C581" s="175" t="s">
        <v>944</v>
      </c>
      <c r="D581" s="175" t="s">
        <v>156</v>
      </c>
      <c r="E581" s="176" t="s">
        <v>1491</v>
      </c>
      <c r="F581" s="177" t="s">
        <v>1492</v>
      </c>
      <c r="G581" s="178" t="s">
        <v>340</v>
      </c>
      <c r="H581" s="179">
        <v>0.88800000000000001</v>
      </c>
      <c r="I581" s="180"/>
      <c r="J581" s="181">
        <f>ROUND(I581*H581,2)</f>
        <v>0</v>
      </c>
      <c r="K581" s="177" t="s">
        <v>315</v>
      </c>
      <c r="L581" s="41"/>
      <c r="M581" s="182" t="s">
        <v>28</v>
      </c>
      <c r="N581" s="183" t="s">
        <v>45</v>
      </c>
      <c r="O581" s="66"/>
      <c r="P581" s="184">
        <f>O581*H581</f>
        <v>0</v>
      </c>
      <c r="Q581" s="184">
        <v>1.0492699999999999</v>
      </c>
      <c r="R581" s="184">
        <f>Q581*H581</f>
        <v>0.93175175999999993</v>
      </c>
      <c r="S581" s="184">
        <v>0</v>
      </c>
      <c r="T581" s="185">
        <f>S581*H581</f>
        <v>0</v>
      </c>
      <c r="U581" s="36"/>
      <c r="V581" s="36"/>
      <c r="W581" s="36"/>
      <c r="X581" s="36"/>
      <c r="Y581" s="36"/>
      <c r="Z581" s="36"/>
      <c r="AA581" s="36"/>
      <c r="AB581" s="36"/>
      <c r="AC581" s="36"/>
      <c r="AD581" s="36"/>
      <c r="AE581" s="36"/>
      <c r="AR581" s="186" t="s">
        <v>167</v>
      </c>
      <c r="AT581" s="186" t="s">
        <v>156</v>
      </c>
      <c r="AU581" s="186" t="s">
        <v>84</v>
      </c>
      <c r="AY581" s="19" t="s">
        <v>153</v>
      </c>
      <c r="BE581" s="187">
        <f>IF(N581="základní",J581,0)</f>
        <v>0</v>
      </c>
      <c r="BF581" s="187">
        <f>IF(N581="snížená",J581,0)</f>
        <v>0</v>
      </c>
      <c r="BG581" s="187">
        <f>IF(N581="zákl. přenesená",J581,0)</f>
        <v>0</v>
      </c>
      <c r="BH581" s="187">
        <f>IF(N581="sníž. přenesená",J581,0)</f>
        <v>0</v>
      </c>
      <c r="BI581" s="187">
        <f>IF(N581="nulová",J581,0)</f>
        <v>0</v>
      </c>
      <c r="BJ581" s="19" t="s">
        <v>82</v>
      </c>
      <c r="BK581" s="187">
        <f>ROUND(I581*H581,2)</f>
        <v>0</v>
      </c>
      <c r="BL581" s="19" t="s">
        <v>167</v>
      </c>
      <c r="BM581" s="186" t="s">
        <v>1493</v>
      </c>
    </row>
    <row r="582" spans="1:65" s="15" customFormat="1" x14ac:dyDescent="0.2">
      <c r="B582" s="224"/>
      <c r="C582" s="225"/>
      <c r="D582" s="188" t="s">
        <v>317</v>
      </c>
      <c r="E582" s="226" t="s">
        <v>28</v>
      </c>
      <c r="F582" s="227" t="s">
        <v>1097</v>
      </c>
      <c r="G582" s="225"/>
      <c r="H582" s="226" t="s">
        <v>28</v>
      </c>
      <c r="I582" s="228"/>
      <c r="J582" s="225"/>
      <c r="K582" s="225"/>
      <c r="L582" s="229"/>
      <c r="M582" s="230"/>
      <c r="N582" s="231"/>
      <c r="O582" s="231"/>
      <c r="P582" s="231"/>
      <c r="Q582" s="231"/>
      <c r="R582" s="231"/>
      <c r="S582" s="231"/>
      <c r="T582" s="232"/>
      <c r="AT582" s="233" t="s">
        <v>317</v>
      </c>
      <c r="AU582" s="233" t="s">
        <v>84</v>
      </c>
      <c r="AV582" s="15" t="s">
        <v>82</v>
      </c>
      <c r="AW582" s="15" t="s">
        <v>35</v>
      </c>
      <c r="AX582" s="15" t="s">
        <v>74</v>
      </c>
      <c r="AY582" s="233" t="s">
        <v>153</v>
      </c>
    </row>
    <row r="583" spans="1:65" s="13" customFormat="1" x14ac:dyDescent="0.2">
      <c r="B583" s="197"/>
      <c r="C583" s="198"/>
      <c r="D583" s="188" t="s">
        <v>317</v>
      </c>
      <c r="E583" s="199" t="s">
        <v>28</v>
      </c>
      <c r="F583" s="200" t="s">
        <v>1494</v>
      </c>
      <c r="G583" s="198"/>
      <c r="H583" s="201">
        <v>0.88800000000000001</v>
      </c>
      <c r="I583" s="202"/>
      <c r="J583" s="198"/>
      <c r="K583" s="198"/>
      <c r="L583" s="203"/>
      <c r="M583" s="204"/>
      <c r="N583" s="205"/>
      <c r="O583" s="205"/>
      <c r="P583" s="205"/>
      <c r="Q583" s="205"/>
      <c r="R583" s="205"/>
      <c r="S583" s="205"/>
      <c r="T583" s="206"/>
      <c r="AT583" s="207" t="s">
        <v>317</v>
      </c>
      <c r="AU583" s="207" t="s">
        <v>84</v>
      </c>
      <c r="AV583" s="13" t="s">
        <v>84</v>
      </c>
      <c r="AW583" s="13" t="s">
        <v>35</v>
      </c>
      <c r="AX583" s="13" t="s">
        <v>82</v>
      </c>
      <c r="AY583" s="207" t="s">
        <v>153</v>
      </c>
    </row>
    <row r="584" spans="1:65" s="2" customFormat="1" ht="24" x14ac:dyDescent="0.2">
      <c r="A584" s="36"/>
      <c r="B584" s="37"/>
      <c r="C584" s="175" t="s">
        <v>947</v>
      </c>
      <c r="D584" s="175" t="s">
        <v>156</v>
      </c>
      <c r="E584" s="176" t="s">
        <v>1495</v>
      </c>
      <c r="F584" s="177" t="s">
        <v>1496</v>
      </c>
      <c r="G584" s="178" t="s">
        <v>433</v>
      </c>
      <c r="H584" s="179">
        <v>32.630000000000003</v>
      </c>
      <c r="I584" s="180"/>
      <c r="J584" s="181">
        <f>ROUND(I584*H584,2)</f>
        <v>0</v>
      </c>
      <c r="K584" s="177" t="s">
        <v>315</v>
      </c>
      <c r="L584" s="41"/>
      <c r="M584" s="182" t="s">
        <v>28</v>
      </c>
      <c r="N584" s="183" t="s">
        <v>45</v>
      </c>
      <c r="O584" s="66"/>
      <c r="P584" s="184">
        <f>O584*H584</f>
        <v>0</v>
      </c>
      <c r="Q584" s="184">
        <v>1.282E-2</v>
      </c>
      <c r="R584" s="184">
        <f>Q584*H584</f>
        <v>0.41831660000000004</v>
      </c>
      <c r="S584" s="184">
        <v>0</v>
      </c>
      <c r="T584" s="185">
        <f>S584*H584</f>
        <v>0</v>
      </c>
      <c r="U584" s="36"/>
      <c r="V584" s="36"/>
      <c r="W584" s="36"/>
      <c r="X584" s="36"/>
      <c r="Y584" s="36"/>
      <c r="Z584" s="36"/>
      <c r="AA584" s="36"/>
      <c r="AB584" s="36"/>
      <c r="AC584" s="36"/>
      <c r="AD584" s="36"/>
      <c r="AE584" s="36"/>
      <c r="AR584" s="186" t="s">
        <v>167</v>
      </c>
      <c r="AT584" s="186" t="s">
        <v>156</v>
      </c>
      <c r="AU584" s="186" t="s">
        <v>84</v>
      </c>
      <c r="AY584" s="19" t="s">
        <v>153</v>
      </c>
      <c r="BE584" s="187">
        <f>IF(N584="základní",J584,0)</f>
        <v>0</v>
      </c>
      <c r="BF584" s="187">
        <f>IF(N584="snížená",J584,0)</f>
        <v>0</v>
      </c>
      <c r="BG584" s="187">
        <f>IF(N584="zákl. přenesená",J584,0)</f>
        <v>0</v>
      </c>
      <c r="BH584" s="187">
        <f>IF(N584="sníž. přenesená",J584,0)</f>
        <v>0</v>
      </c>
      <c r="BI584" s="187">
        <f>IF(N584="nulová",J584,0)</f>
        <v>0</v>
      </c>
      <c r="BJ584" s="19" t="s">
        <v>82</v>
      </c>
      <c r="BK584" s="187">
        <f>ROUND(I584*H584,2)</f>
        <v>0</v>
      </c>
      <c r="BL584" s="19" t="s">
        <v>167</v>
      </c>
      <c r="BM584" s="186" t="s">
        <v>1497</v>
      </c>
    </row>
    <row r="585" spans="1:65" s="15" customFormat="1" x14ac:dyDescent="0.2">
      <c r="B585" s="224"/>
      <c r="C585" s="225"/>
      <c r="D585" s="188" t="s">
        <v>317</v>
      </c>
      <c r="E585" s="226" t="s">
        <v>28</v>
      </c>
      <c r="F585" s="227" t="s">
        <v>1485</v>
      </c>
      <c r="G585" s="225"/>
      <c r="H585" s="226" t="s">
        <v>28</v>
      </c>
      <c r="I585" s="228"/>
      <c r="J585" s="225"/>
      <c r="K585" s="225"/>
      <c r="L585" s="229"/>
      <c r="M585" s="230"/>
      <c r="N585" s="231"/>
      <c r="O585" s="231"/>
      <c r="P585" s="231"/>
      <c r="Q585" s="231"/>
      <c r="R585" s="231"/>
      <c r="S585" s="231"/>
      <c r="T585" s="232"/>
      <c r="AT585" s="233" t="s">
        <v>317</v>
      </c>
      <c r="AU585" s="233" t="s">
        <v>84</v>
      </c>
      <c r="AV585" s="15" t="s">
        <v>82</v>
      </c>
      <c r="AW585" s="15" t="s">
        <v>35</v>
      </c>
      <c r="AX585" s="15" t="s">
        <v>74</v>
      </c>
      <c r="AY585" s="233" t="s">
        <v>153</v>
      </c>
    </row>
    <row r="586" spans="1:65" s="13" customFormat="1" x14ac:dyDescent="0.2">
      <c r="B586" s="197"/>
      <c r="C586" s="198"/>
      <c r="D586" s="188" t="s">
        <v>317</v>
      </c>
      <c r="E586" s="199" t="s">
        <v>28</v>
      </c>
      <c r="F586" s="200" t="s">
        <v>1498</v>
      </c>
      <c r="G586" s="198"/>
      <c r="H586" s="201">
        <v>9.68</v>
      </c>
      <c r="I586" s="202"/>
      <c r="J586" s="198"/>
      <c r="K586" s="198"/>
      <c r="L586" s="203"/>
      <c r="M586" s="204"/>
      <c r="N586" s="205"/>
      <c r="O586" s="205"/>
      <c r="P586" s="205"/>
      <c r="Q586" s="205"/>
      <c r="R586" s="205"/>
      <c r="S586" s="205"/>
      <c r="T586" s="206"/>
      <c r="AT586" s="207" t="s">
        <v>317</v>
      </c>
      <c r="AU586" s="207" t="s">
        <v>84</v>
      </c>
      <c r="AV586" s="13" t="s">
        <v>84</v>
      </c>
      <c r="AW586" s="13" t="s">
        <v>35</v>
      </c>
      <c r="AX586" s="13" t="s">
        <v>74</v>
      </c>
      <c r="AY586" s="207" t="s">
        <v>153</v>
      </c>
    </row>
    <row r="587" spans="1:65" s="15" customFormat="1" x14ac:dyDescent="0.2">
      <c r="B587" s="224"/>
      <c r="C587" s="225"/>
      <c r="D587" s="188" t="s">
        <v>317</v>
      </c>
      <c r="E587" s="226" t="s">
        <v>28</v>
      </c>
      <c r="F587" s="227" t="s">
        <v>1488</v>
      </c>
      <c r="G587" s="225"/>
      <c r="H587" s="226" t="s">
        <v>28</v>
      </c>
      <c r="I587" s="228"/>
      <c r="J587" s="225"/>
      <c r="K587" s="225"/>
      <c r="L587" s="229"/>
      <c r="M587" s="230"/>
      <c r="N587" s="231"/>
      <c r="O587" s="231"/>
      <c r="P587" s="231"/>
      <c r="Q587" s="231"/>
      <c r="R587" s="231"/>
      <c r="S587" s="231"/>
      <c r="T587" s="232"/>
      <c r="AT587" s="233" t="s">
        <v>317</v>
      </c>
      <c r="AU587" s="233" t="s">
        <v>84</v>
      </c>
      <c r="AV587" s="15" t="s">
        <v>82</v>
      </c>
      <c r="AW587" s="15" t="s">
        <v>35</v>
      </c>
      <c r="AX587" s="15" t="s">
        <v>74</v>
      </c>
      <c r="AY587" s="233" t="s">
        <v>153</v>
      </c>
    </row>
    <row r="588" spans="1:65" s="13" customFormat="1" x14ac:dyDescent="0.2">
      <c r="B588" s="197"/>
      <c r="C588" s="198"/>
      <c r="D588" s="188" t="s">
        <v>317</v>
      </c>
      <c r="E588" s="199" t="s">
        <v>28</v>
      </c>
      <c r="F588" s="200" t="s">
        <v>1499</v>
      </c>
      <c r="G588" s="198"/>
      <c r="H588" s="201">
        <v>21.85</v>
      </c>
      <c r="I588" s="202"/>
      <c r="J588" s="198"/>
      <c r="K588" s="198"/>
      <c r="L588" s="203"/>
      <c r="M588" s="204"/>
      <c r="N588" s="205"/>
      <c r="O588" s="205"/>
      <c r="P588" s="205"/>
      <c r="Q588" s="205"/>
      <c r="R588" s="205"/>
      <c r="S588" s="205"/>
      <c r="T588" s="206"/>
      <c r="AT588" s="207" t="s">
        <v>317</v>
      </c>
      <c r="AU588" s="207" t="s">
        <v>84</v>
      </c>
      <c r="AV588" s="13" t="s">
        <v>84</v>
      </c>
      <c r="AW588" s="13" t="s">
        <v>35</v>
      </c>
      <c r="AX588" s="13" t="s">
        <v>74</v>
      </c>
      <c r="AY588" s="207" t="s">
        <v>153</v>
      </c>
    </row>
    <row r="589" spans="1:65" s="16" customFormat="1" x14ac:dyDescent="0.2">
      <c r="B589" s="234"/>
      <c r="C589" s="235"/>
      <c r="D589" s="188" t="s">
        <v>317</v>
      </c>
      <c r="E589" s="236" t="s">
        <v>28</v>
      </c>
      <c r="F589" s="237" t="s">
        <v>448</v>
      </c>
      <c r="G589" s="235"/>
      <c r="H589" s="238">
        <v>31.53</v>
      </c>
      <c r="I589" s="239"/>
      <c r="J589" s="235"/>
      <c r="K589" s="235"/>
      <c r="L589" s="240"/>
      <c r="M589" s="241"/>
      <c r="N589" s="242"/>
      <c r="O589" s="242"/>
      <c r="P589" s="242"/>
      <c r="Q589" s="242"/>
      <c r="R589" s="242"/>
      <c r="S589" s="242"/>
      <c r="T589" s="243"/>
      <c r="AT589" s="244" t="s">
        <v>317</v>
      </c>
      <c r="AU589" s="244" t="s">
        <v>84</v>
      </c>
      <c r="AV589" s="16" t="s">
        <v>163</v>
      </c>
      <c r="AW589" s="16" t="s">
        <v>35</v>
      </c>
      <c r="AX589" s="16" t="s">
        <v>74</v>
      </c>
      <c r="AY589" s="244" t="s">
        <v>153</v>
      </c>
    </row>
    <row r="590" spans="1:65" s="15" customFormat="1" x14ac:dyDescent="0.2">
      <c r="B590" s="224"/>
      <c r="C590" s="225"/>
      <c r="D590" s="188" t="s">
        <v>317</v>
      </c>
      <c r="E590" s="226" t="s">
        <v>28</v>
      </c>
      <c r="F590" s="227" t="s">
        <v>759</v>
      </c>
      <c r="G590" s="225"/>
      <c r="H590" s="226" t="s">
        <v>28</v>
      </c>
      <c r="I590" s="228"/>
      <c r="J590" s="225"/>
      <c r="K590" s="225"/>
      <c r="L590" s="229"/>
      <c r="M590" s="230"/>
      <c r="N590" s="231"/>
      <c r="O590" s="231"/>
      <c r="P590" s="231"/>
      <c r="Q590" s="231"/>
      <c r="R590" s="231"/>
      <c r="S590" s="231"/>
      <c r="T590" s="232"/>
      <c r="AT590" s="233" t="s">
        <v>317</v>
      </c>
      <c r="AU590" s="233" t="s">
        <v>84</v>
      </c>
      <c r="AV590" s="15" t="s">
        <v>82</v>
      </c>
      <c r="AW590" s="15" t="s">
        <v>35</v>
      </c>
      <c r="AX590" s="15" t="s">
        <v>74</v>
      </c>
      <c r="AY590" s="233" t="s">
        <v>153</v>
      </c>
    </row>
    <row r="591" spans="1:65" s="13" customFormat="1" x14ac:dyDescent="0.2">
      <c r="B591" s="197"/>
      <c r="C591" s="198"/>
      <c r="D591" s="188" t="s">
        <v>317</v>
      </c>
      <c r="E591" s="199" t="s">
        <v>28</v>
      </c>
      <c r="F591" s="200" t="s">
        <v>1500</v>
      </c>
      <c r="G591" s="198"/>
      <c r="H591" s="201">
        <v>1.1000000000000001</v>
      </c>
      <c r="I591" s="202"/>
      <c r="J591" s="198"/>
      <c r="K591" s="198"/>
      <c r="L591" s="203"/>
      <c r="M591" s="204"/>
      <c r="N591" s="205"/>
      <c r="O591" s="205"/>
      <c r="P591" s="205"/>
      <c r="Q591" s="205"/>
      <c r="R591" s="205"/>
      <c r="S591" s="205"/>
      <c r="T591" s="206"/>
      <c r="AT591" s="207" t="s">
        <v>317</v>
      </c>
      <c r="AU591" s="207" t="s">
        <v>84</v>
      </c>
      <c r="AV591" s="13" t="s">
        <v>84</v>
      </c>
      <c r="AW591" s="13" t="s">
        <v>35</v>
      </c>
      <c r="AX591" s="13" t="s">
        <v>74</v>
      </c>
      <c r="AY591" s="207" t="s">
        <v>153</v>
      </c>
    </row>
    <row r="592" spans="1:65" s="16" customFormat="1" x14ac:dyDescent="0.2">
      <c r="B592" s="234"/>
      <c r="C592" s="235"/>
      <c r="D592" s="188" t="s">
        <v>317</v>
      </c>
      <c r="E592" s="236" t="s">
        <v>28</v>
      </c>
      <c r="F592" s="237" t="s">
        <v>448</v>
      </c>
      <c r="G592" s="235"/>
      <c r="H592" s="238">
        <v>1.1000000000000001</v>
      </c>
      <c r="I592" s="239"/>
      <c r="J592" s="235"/>
      <c r="K592" s="235"/>
      <c r="L592" s="240"/>
      <c r="M592" s="241"/>
      <c r="N592" s="242"/>
      <c r="O592" s="242"/>
      <c r="P592" s="242"/>
      <c r="Q592" s="242"/>
      <c r="R592" s="242"/>
      <c r="S592" s="242"/>
      <c r="T592" s="243"/>
      <c r="AT592" s="244" t="s">
        <v>317</v>
      </c>
      <c r="AU592" s="244" t="s">
        <v>84</v>
      </c>
      <c r="AV592" s="16" t="s">
        <v>163</v>
      </c>
      <c r="AW592" s="16" t="s">
        <v>35</v>
      </c>
      <c r="AX592" s="16" t="s">
        <v>74</v>
      </c>
      <c r="AY592" s="244" t="s">
        <v>153</v>
      </c>
    </row>
    <row r="593" spans="1:65" s="14" customFormat="1" x14ac:dyDescent="0.2">
      <c r="B593" s="208"/>
      <c r="C593" s="209"/>
      <c r="D593" s="188" t="s">
        <v>317</v>
      </c>
      <c r="E593" s="210" t="s">
        <v>28</v>
      </c>
      <c r="F593" s="211" t="s">
        <v>353</v>
      </c>
      <c r="G593" s="209"/>
      <c r="H593" s="212">
        <v>32.630000000000003</v>
      </c>
      <c r="I593" s="213"/>
      <c r="J593" s="209"/>
      <c r="K593" s="209"/>
      <c r="L593" s="214"/>
      <c r="M593" s="215"/>
      <c r="N593" s="216"/>
      <c r="O593" s="216"/>
      <c r="P593" s="216"/>
      <c r="Q593" s="216"/>
      <c r="R593" s="216"/>
      <c r="S593" s="216"/>
      <c r="T593" s="217"/>
      <c r="AT593" s="218" t="s">
        <v>317</v>
      </c>
      <c r="AU593" s="218" t="s">
        <v>84</v>
      </c>
      <c r="AV593" s="14" t="s">
        <v>167</v>
      </c>
      <c r="AW593" s="14" t="s">
        <v>35</v>
      </c>
      <c r="AX593" s="14" t="s">
        <v>82</v>
      </c>
      <c r="AY593" s="218" t="s">
        <v>153</v>
      </c>
    </row>
    <row r="594" spans="1:65" s="2" customFormat="1" ht="24" x14ac:dyDescent="0.2">
      <c r="A594" s="36"/>
      <c r="B594" s="37"/>
      <c r="C594" s="175" t="s">
        <v>953</v>
      </c>
      <c r="D594" s="175" t="s">
        <v>156</v>
      </c>
      <c r="E594" s="176" t="s">
        <v>1501</v>
      </c>
      <c r="F594" s="177" t="s">
        <v>1502</v>
      </c>
      <c r="G594" s="178" t="s">
        <v>433</v>
      </c>
      <c r="H594" s="179">
        <v>32.630000000000003</v>
      </c>
      <c r="I594" s="180"/>
      <c r="J594" s="181">
        <f>ROUND(I594*H594,2)</f>
        <v>0</v>
      </c>
      <c r="K594" s="177" t="s">
        <v>315</v>
      </c>
      <c r="L594" s="41"/>
      <c r="M594" s="182" t="s">
        <v>28</v>
      </c>
      <c r="N594" s="183" t="s">
        <v>45</v>
      </c>
      <c r="O594" s="66"/>
      <c r="P594" s="184">
        <f>O594*H594</f>
        <v>0</v>
      </c>
      <c r="Q594" s="184">
        <v>0</v>
      </c>
      <c r="R594" s="184">
        <f>Q594*H594</f>
        <v>0</v>
      </c>
      <c r="S594" s="184">
        <v>0</v>
      </c>
      <c r="T594" s="185">
        <f>S594*H594</f>
        <v>0</v>
      </c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R594" s="186" t="s">
        <v>167</v>
      </c>
      <c r="AT594" s="186" t="s">
        <v>156</v>
      </c>
      <c r="AU594" s="186" t="s">
        <v>84</v>
      </c>
      <c r="AY594" s="19" t="s">
        <v>153</v>
      </c>
      <c r="BE594" s="187">
        <f>IF(N594="základní",J594,0)</f>
        <v>0</v>
      </c>
      <c r="BF594" s="187">
        <f>IF(N594="snížená",J594,0)</f>
        <v>0</v>
      </c>
      <c r="BG594" s="187">
        <f>IF(N594="zákl. přenesená",J594,0)</f>
        <v>0</v>
      </c>
      <c r="BH594" s="187">
        <f>IF(N594="sníž. přenesená",J594,0)</f>
        <v>0</v>
      </c>
      <c r="BI594" s="187">
        <f>IF(N594="nulová",J594,0)</f>
        <v>0</v>
      </c>
      <c r="BJ594" s="19" t="s">
        <v>82</v>
      </c>
      <c r="BK594" s="187">
        <f>ROUND(I594*H594,2)</f>
        <v>0</v>
      </c>
      <c r="BL594" s="19" t="s">
        <v>167</v>
      </c>
      <c r="BM594" s="186" t="s">
        <v>1503</v>
      </c>
    </row>
    <row r="595" spans="1:65" s="2" customFormat="1" ht="24" x14ac:dyDescent="0.2">
      <c r="A595" s="36"/>
      <c r="B595" s="37"/>
      <c r="C595" s="175" t="s">
        <v>962</v>
      </c>
      <c r="D595" s="175" t="s">
        <v>156</v>
      </c>
      <c r="E595" s="176" t="s">
        <v>1504</v>
      </c>
      <c r="F595" s="177" t="s">
        <v>1505</v>
      </c>
      <c r="G595" s="178" t="s">
        <v>349</v>
      </c>
      <c r="H595" s="179">
        <v>7.6</v>
      </c>
      <c r="I595" s="180"/>
      <c r="J595" s="181">
        <f>ROUND(I595*H595,2)</f>
        <v>0</v>
      </c>
      <c r="K595" s="177" t="s">
        <v>315</v>
      </c>
      <c r="L595" s="41"/>
      <c r="M595" s="182" t="s">
        <v>28</v>
      </c>
      <c r="N595" s="183" t="s">
        <v>45</v>
      </c>
      <c r="O595" s="66"/>
      <c r="P595" s="184">
        <f>O595*H595</f>
        <v>0</v>
      </c>
      <c r="Q595" s="184">
        <v>0.11046</v>
      </c>
      <c r="R595" s="184">
        <f>Q595*H595</f>
        <v>0.83949600000000002</v>
      </c>
      <c r="S595" s="184">
        <v>0</v>
      </c>
      <c r="T595" s="185">
        <f>S595*H595</f>
        <v>0</v>
      </c>
      <c r="U595" s="36"/>
      <c r="V595" s="36"/>
      <c r="W595" s="36"/>
      <c r="X595" s="36"/>
      <c r="Y595" s="36"/>
      <c r="Z595" s="36"/>
      <c r="AA595" s="36"/>
      <c r="AB595" s="36"/>
      <c r="AC595" s="36"/>
      <c r="AD595" s="36"/>
      <c r="AE595" s="36"/>
      <c r="AR595" s="186" t="s">
        <v>167</v>
      </c>
      <c r="AT595" s="186" t="s">
        <v>156</v>
      </c>
      <c r="AU595" s="186" t="s">
        <v>84</v>
      </c>
      <c r="AY595" s="19" t="s">
        <v>153</v>
      </c>
      <c r="BE595" s="187">
        <f>IF(N595="základní",J595,0)</f>
        <v>0</v>
      </c>
      <c r="BF595" s="187">
        <f>IF(N595="snížená",J595,0)</f>
        <v>0</v>
      </c>
      <c r="BG595" s="187">
        <f>IF(N595="zákl. přenesená",J595,0)</f>
        <v>0</v>
      </c>
      <c r="BH595" s="187">
        <f>IF(N595="sníž. přenesená",J595,0)</f>
        <v>0</v>
      </c>
      <c r="BI595" s="187">
        <f>IF(N595="nulová",J595,0)</f>
        <v>0</v>
      </c>
      <c r="BJ595" s="19" t="s">
        <v>82</v>
      </c>
      <c r="BK595" s="187">
        <f>ROUND(I595*H595,2)</f>
        <v>0</v>
      </c>
      <c r="BL595" s="19" t="s">
        <v>167</v>
      </c>
      <c r="BM595" s="186" t="s">
        <v>1506</v>
      </c>
    </row>
    <row r="596" spans="1:65" s="15" customFormat="1" x14ac:dyDescent="0.2">
      <c r="B596" s="224"/>
      <c r="C596" s="225"/>
      <c r="D596" s="188" t="s">
        <v>317</v>
      </c>
      <c r="E596" s="226" t="s">
        <v>28</v>
      </c>
      <c r="F596" s="227" t="s">
        <v>1507</v>
      </c>
      <c r="G596" s="225"/>
      <c r="H596" s="226" t="s">
        <v>28</v>
      </c>
      <c r="I596" s="228"/>
      <c r="J596" s="225"/>
      <c r="K596" s="225"/>
      <c r="L596" s="229"/>
      <c r="M596" s="230"/>
      <c r="N596" s="231"/>
      <c r="O596" s="231"/>
      <c r="P596" s="231"/>
      <c r="Q596" s="231"/>
      <c r="R596" s="231"/>
      <c r="S596" s="231"/>
      <c r="T596" s="232"/>
      <c r="AT596" s="233" t="s">
        <v>317</v>
      </c>
      <c r="AU596" s="233" t="s">
        <v>84</v>
      </c>
      <c r="AV596" s="15" t="s">
        <v>82</v>
      </c>
      <c r="AW596" s="15" t="s">
        <v>35</v>
      </c>
      <c r="AX596" s="15" t="s">
        <v>74</v>
      </c>
      <c r="AY596" s="233" t="s">
        <v>153</v>
      </c>
    </row>
    <row r="597" spans="1:65" s="13" customFormat="1" x14ac:dyDescent="0.2">
      <c r="B597" s="197"/>
      <c r="C597" s="198"/>
      <c r="D597" s="188" t="s">
        <v>317</v>
      </c>
      <c r="E597" s="199" t="s">
        <v>28</v>
      </c>
      <c r="F597" s="200" t="s">
        <v>1508</v>
      </c>
      <c r="G597" s="198"/>
      <c r="H597" s="201">
        <v>4</v>
      </c>
      <c r="I597" s="202"/>
      <c r="J597" s="198"/>
      <c r="K597" s="198"/>
      <c r="L597" s="203"/>
      <c r="M597" s="204"/>
      <c r="N597" s="205"/>
      <c r="O597" s="205"/>
      <c r="P597" s="205"/>
      <c r="Q597" s="205"/>
      <c r="R597" s="205"/>
      <c r="S597" s="205"/>
      <c r="T597" s="206"/>
      <c r="AT597" s="207" t="s">
        <v>317</v>
      </c>
      <c r="AU597" s="207" t="s">
        <v>84</v>
      </c>
      <c r="AV597" s="13" t="s">
        <v>84</v>
      </c>
      <c r="AW597" s="13" t="s">
        <v>35</v>
      </c>
      <c r="AX597" s="13" t="s">
        <v>74</v>
      </c>
      <c r="AY597" s="207" t="s">
        <v>153</v>
      </c>
    </row>
    <row r="598" spans="1:65" s="15" customFormat="1" x14ac:dyDescent="0.2">
      <c r="B598" s="224"/>
      <c r="C598" s="225"/>
      <c r="D598" s="188" t="s">
        <v>317</v>
      </c>
      <c r="E598" s="226" t="s">
        <v>28</v>
      </c>
      <c r="F598" s="227" t="s">
        <v>1509</v>
      </c>
      <c r="G598" s="225"/>
      <c r="H598" s="226" t="s">
        <v>28</v>
      </c>
      <c r="I598" s="228"/>
      <c r="J598" s="225"/>
      <c r="K598" s="225"/>
      <c r="L598" s="229"/>
      <c r="M598" s="230"/>
      <c r="N598" s="231"/>
      <c r="O598" s="231"/>
      <c r="P598" s="231"/>
      <c r="Q598" s="231"/>
      <c r="R598" s="231"/>
      <c r="S598" s="231"/>
      <c r="T598" s="232"/>
      <c r="AT598" s="233" t="s">
        <v>317</v>
      </c>
      <c r="AU598" s="233" t="s">
        <v>84</v>
      </c>
      <c r="AV598" s="15" t="s">
        <v>82</v>
      </c>
      <c r="AW598" s="15" t="s">
        <v>35</v>
      </c>
      <c r="AX598" s="15" t="s">
        <v>74</v>
      </c>
      <c r="AY598" s="233" t="s">
        <v>153</v>
      </c>
    </row>
    <row r="599" spans="1:65" s="13" customFormat="1" x14ac:dyDescent="0.2">
      <c r="B599" s="197"/>
      <c r="C599" s="198"/>
      <c r="D599" s="188" t="s">
        <v>317</v>
      </c>
      <c r="E599" s="199" t="s">
        <v>28</v>
      </c>
      <c r="F599" s="200" t="s">
        <v>1510</v>
      </c>
      <c r="G599" s="198"/>
      <c r="H599" s="201">
        <v>3.6</v>
      </c>
      <c r="I599" s="202"/>
      <c r="J599" s="198"/>
      <c r="K599" s="198"/>
      <c r="L599" s="203"/>
      <c r="M599" s="204"/>
      <c r="N599" s="205"/>
      <c r="O599" s="205"/>
      <c r="P599" s="205"/>
      <c r="Q599" s="205"/>
      <c r="R599" s="205"/>
      <c r="S599" s="205"/>
      <c r="T599" s="206"/>
      <c r="AT599" s="207" t="s">
        <v>317</v>
      </c>
      <c r="AU599" s="207" t="s">
        <v>84</v>
      </c>
      <c r="AV599" s="13" t="s">
        <v>84</v>
      </c>
      <c r="AW599" s="13" t="s">
        <v>35</v>
      </c>
      <c r="AX599" s="13" t="s">
        <v>74</v>
      </c>
      <c r="AY599" s="207" t="s">
        <v>153</v>
      </c>
    </row>
    <row r="600" spans="1:65" s="14" customFormat="1" x14ac:dyDescent="0.2">
      <c r="B600" s="208"/>
      <c r="C600" s="209"/>
      <c r="D600" s="188" t="s">
        <v>317</v>
      </c>
      <c r="E600" s="210" t="s">
        <v>28</v>
      </c>
      <c r="F600" s="211" t="s">
        <v>353</v>
      </c>
      <c r="G600" s="209"/>
      <c r="H600" s="212">
        <v>7.6</v>
      </c>
      <c r="I600" s="213"/>
      <c r="J600" s="209"/>
      <c r="K600" s="209"/>
      <c r="L600" s="214"/>
      <c r="M600" s="215"/>
      <c r="N600" s="216"/>
      <c r="O600" s="216"/>
      <c r="P600" s="216"/>
      <c r="Q600" s="216"/>
      <c r="R600" s="216"/>
      <c r="S600" s="216"/>
      <c r="T600" s="217"/>
      <c r="AT600" s="218" t="s">
        <v>317</v>
      </c>
      <c r="AU600" s="218" t="s">
        <v>84</v>
      </c>
      <c r="AV600" s="14" t="s">
        <v>167</v>
      </c>
      <c r="AW600" s="14" t="s">
        <v>35</v>
      </c>
      <c r="AX600" s="14" t="s">
        <v>82</v>
      </c>
      <c r="AY600" s="218" t="s">
        <v>153</v>
      </c>
    </row>
    <row r="601" spans="1:65" s="2" customFormat="1" ht="21.75" customHeight="1" x14ac:dyDescent="0.2">
      <c r="A601" s="36"/>
      <c r="B601" s="37"/>
      <c r="C601" s="175" t="s">
        <v>968</v>
      </c>
      <c r="D601" s="175" t="s">
        <v>156</v>
      </c>
      <c r="E601" s="176" t="s">
        <v>1511</v>
      </c>
      <c r="F601" s="177" t="s">
        <v>1512</v>
      </c>
      <c r="G601" s="178" t="s">
        <v>433</v>
      </c>
      <c r="H601" s="179">
        <v>46.2</v>
      </c>
      <c r="I601" s="180"/>
      <c r="J601" s="181">
        <f>ROUND(I601*H601,2)</f>
        <v>0</v>
      </c>
      <c r="K601" s="177" t="s">
        <v>315</v>
      </c>
      <c r="L601" s="41"/>
      <c r="M601" s="182" t="s">
        <v>28</v>
      </c>
      <c r="N601" s="183" t="s">
        <v>45</v>
      </c>
      <c r="O601" s="66"/>
      <c r="P601" s="184">
        <f>O601*H601</f>
        <v>0</v>
      </c>
      <c r="Q601" s="184">
        <v>6.5799999999999999E-3</v>
      </c>
      <c r="R601" s="184">
        <f>Q601*H601</f>
        <v>0.30399599999999999</v>
      </c>
      <c r="S601" s="184">
        <v>0</v>
      </c>
      <c r="T601" s="185">
        <f>S601*H601</f>
        <v>0</v>
      </c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R601" s="186" t="s">
        <v>167</v>
      </c>
      <c r="AT601" s="186" t="s">
        <v>156</v>
      </c>
      <c r="AU601" s="186" t="s">
        <v>84</v>
      </c>
      <c r="AY601" s="19" t="s">
        <v>153</v>
      </c>
      <c r="BE601" s="187">
        <f>IF(N601="základní",J601,0)</f>
        <v>0</v>
      </c>
      <c r="BF601" s="187">
        <f>IF(N601="snížená",J601,0)</f>
        <v>0</v>
      </c>
      <c r="BG601" s="187">
        <f>IF(N601="zákl. přenesená",J601,0)</f>
        <v>0</v>
      </c>
      <c r="BH601" s="187">
        <f>IF(N601="sníž. přenesená",J601,0)</f>
        <v>0</v>
      </c>
      <c r="BI601" s="187">
        <f>IF(N601="nulová",J601,0)</f>
        <v>0</v>
      </c>
      <c r="BJ601" s="19" t="s">
        <v>82</v>
      </c>
      <c r="BK601" s="187">
        <f>ROUND(I601*H601,2)</f>
        <v>0</v>
      </c>
      <c r="BL601" s="19" t="s">
        <v>167</v>
      </c>
      <c r="BM601" s="186" t="s">
        <v>1513</v>
      </c>
    </row>
    <row r="602" spans="1:65" s="15" customFormat="1" x14ac:dyDescent="0.2">
      <c r="B602" s="224"/>
      <c r="C602" s="225"/>
      <c r="D602" s="188" t="s">
        <v>317</v>
      </c>
      <c r="E602" s="226" t="s">
        <v>28</v>
      </c>
      <c r="F602" s="227" t="s">
        <v>1514</v>
      </c>
      <c r="G602" s="225"/>
      <c r="H602" s="226" t="s">
        <v>28</v>
      </c>
      <c r="I602" s="228"/>
      <c r="J602" s="225"/>
      <c r="K602" s="225"/>
      <c r="L602" s="229"/>
      <c r="M602" s="230"/>
      <c r="N602" s="231"/>
      <c r="O602" s="231"/>
      <c r="P602" s="231"/>
      <c r="Q602" s="231"/>
      <c r="R602" s="231"/>
      <c r="S602" s="231"/>
      <c r="T602" s="232"/>
      <c r="AT602" s="233" t="s">
        <v>317</v>
      </c>
      <c r="AU602" s="233" t="s">
        <v>84</v>
      </c>
      <c r="AV602" s="15" t="s">
        <v>82</v>
      </c>
      <c r="AW602" s="15" t="s">
        <v>35</v>
      </c>
      <c r="AX602" s="15" t="s">
        <v>74</v>
      </c>
      <c r="AY602" s="233" t="s">
        <v>153</v>
      </c>
    </row>
    <row r="603" spans="1:65" s="13" customFormat="1" x14ac:dyDescent="0.2">
      <c r="B603" s="197"/>
      <c r="C603" s="198"/>
      <c r="D603" s="188" t="s">
        <v>317</v>
      </c>
      <c r="E603" s="199" t="s">
        <v>28</v>
      </c>
      <c r="F603" s="200" t="s">
        <v>1515</v>
      </c>
      <c r="G603" s="198"/>
      <c r="H603" s="201">
        <v>2</v>
      </c>
      <c r="I603" s="202"/>
      <c r="J603" s="198"/>
      <c r="K603" s="198"/>
      <c r="L603" s="203"/>
      <c r="M603" s="204"/>
      <c r="N603" s="205"/>
      <c r="O603" s="205"/>
      <c r="P603" s="205"/>
      <c r="Q603" s="205"/>
      <c r="R603" s="205"/>
      <c r="S603" s="205"/>
      <c r="T603" s="206"/>
      <c r="AT603" s="207" t="s">
        <v>317</v>
      </c>
      <c r="AU603" s="207" t="s">
        <v>84</v>
      </c>
      <c r="AV603" s="13" t="s">
        <v>84</v>
      </c>
      <c r="AW603" s="13" t="s">
        <v>35</v>
      </c>
      <c r="AX603" s="13" t="s">
        <v>74</v>
      </c>
      <c r="AY603" s="207" t="s">
        <v>153</v>
      </c>
    </row>
    <row r="604" spans="1:65" s="13" customFormat="1" x14ac:dyDescent="0.2">
      <c r="B604" s="197"/>
      <c r="C604" s="198"/>
      <c r="D604" s="188" t="s">
        <v>317</v>
      </c>
      <c r="E604" s="199" t="s">
        <v>28</v>
      </c>
      <c r="F604" s="200" t="s">
        <v>1516</v>
      </c>
      <c r="G604" s="198"/>
      <c r="H604" s="201">
        <v>1.8</v>
      </c>
      <c r="I604" s="202"/>
      <c r="J604" s="198"/>
      <c r="K604" s="198"/>
      <c r="L604" s="203"/>
      <c r="M604" s="204"/>
      <c r="N604" s="205"/>
      <c r="O604" s="205"/>
      <c r="P604" s="205"/>
      <c r="Q604" s="205"/>
      <c r="R604" s="205"/>
      <c r="S604" s="205"/>
      <c r="T604" s="206"/>
      <c r="AT604" s="207" t="s">
        <v>317</v>
      </c>
      <c r="AU604" s="207" t="s">
        <v>84</v>
      </c>
      <c r="AV604" s="13" t="s">
        <v>84</v>
      </c>
      <c r="AW604" s="13" t="s">
        <v>35</v>
      </c>
      <c r="AX604" s="13" t="s">
        <v>74</v>
      </c>
      <c r="AY604" s="207" t="s">
        <v>153</v>
      </c>
    </row>
    <row r="605" spans="1:65" s="16" customFormat="1" x14ac:dyDescent="0.2">
      <c r="B605" s="234"/>
      <c r="C605" s="235"/>
      <c r="D605" s="188" t="s">
        <v>317</v>
      </c>
      <c r="E605" s="236" t="s">
        <v>28</v>
      </c>
      <c r="F605" s="237" t="s">
        <v>448</v>
      </c>
      <c r="G605" s="235"/>
      <c r="H605" s="238">
        <v>3.8</v>
      </c>
      <c r="I605" s="239"/>
      <c r="J605" s="235"/>
      <c r="K605" s="235"/>
      <c r="L605" s="240"/>
      <c r="M605" s="241"/>
      <c r="N605" s="242"/>
      <c r="O605" s="242"/>
      <c r="P605" s="242"/>
      <c r="Q605" s="242"/>
      <c r="R605" s="242"/>
      <c r="S605" s="242"/>
      <c r="T605" s="243"/>
      <c r="AT605" s="244" t="s">
        <v>317</v>
      </c>
      <c r="AU605" s="244" t="s">
        <v>84</v>
      </c>
      <c r="AV605" s="16" t="s">
        <v>163</v>
      </c>
      <c r="AW605" s="16" t="s">
        <v>35</v>
      </c>
      <c r="AX605" s="16" t="s">
        <v>74</v>
      </c>
      <c r="AY605" s="244" t="s">
        <v>153</v>
      </c>
    </row>
    <row r="606" spans="1:65" s="15" customFormat="1" x14ac:dyDescent="0.2">
      <c r="B606" s="224"/>
      <c r="C606" s="225"/>
      <c r="D606" s="188" t="s">
        <v>317</v>
      </c>
      <c r="E606" s="226" t="s">
        <v>28</v>
      </c>
      <c r="F606" s="227" t="s">
        <v>1485</v>
      </c>
      <c r="G606" s="225"/>
      <c r="H606" s="226" t="s">
        <v>28</v>
      </c>
      <c r="I606" s="228"/>
      <c r="J606" s="225"/>
      <c r="K606" s="225"/>
      <c r="L606" s="229"/>
      <c r="M606" s="230"/>
      <c r="N606" s="231"/>
      <c r="O606" s="231"/>
      <c r="P606" s="231"/>
      <c r="Q606" s="231"/>
      <c r="R606" s="231"/>
      <c r="S606" s="231"/>
      <c r="T606" s="232"/>
      <c r="AT606" s="233" t="s">
        <v>317</v>
      </c>
      <c r="AU606" s="233" t="s">
        <v>84</v>
      </c>
      <c r="AV606" s="15" t="s">
        <v>82</v>
      </c>
      <c r="AW606" s="15" t="s">
        <v>35</v>
      </c>
      <c r="AX606" s="15" t="s">
        <v>74</v>
      </c>
      <c r="AY606" s="233" t="s">
        <v>153</v>
      </c>
    </row>
    <row r="607" spans="1:65" s="13" customFormat="1" x14ac:dyDescent="0.2">
      <c r="B607" s="197"/>
      <c r="C607" s="198"/>
      <c r="D607" s="188" t="s">
        <v>317</v>
      </c>
      <c r="E607" s="199" t="s">
        <v>28</v>
      </c>
      <c r="F607" s="200" t="s">
        <v>1517</v>
      </c>
      <c r="G607" s="198"/>
      <c r="H607" s="201">
        <v>12</v>
      </c>
      <c r="I607" s="202"/>
      <c r="J607" s="198"/>
      <c r="K607" s="198"/>
      <c r="L607" s="203"/>
      <c r="M607" s="204"/>
      <c r="N607" s="205"/>
      <c r="O607" s="205"/>
      <c r="P607" s="205"/>
      <c r="Q607" s="205"/>
      <c r="R607" s="205"/>
      <c r="S607" s="205"/>
      <c r="T607" s="206"/>
      <c r="AT607" s="207" t="s">
        <v>317</v>
      </c>
      <c r="AU607" s="207" t="s">
        <v>84</v>
      </c>
      <c r="AV607" s="13" t="s">
        <v>84</v>
      </c>
      <c r="AW607" s="13" t="s">
        <v>35</v>
      </c>
      <c r="AX607" s="13" t="s">
        <v>74</v>
      </c>
      <c r="AY607" s="207" t="s">
        <v>153</v>
      </c>
    </row>
    <row r="608" spans="1:65" s="15" customFormat="1" x14ac:dyDescent="0.2">
      <c r="B608" s="224"/>
      <c r="C608" s="225"/>
      <c r="D608" s="188" t="s">
        <v>317</v>
      </c>
      <c r="E608" s="226" t="s">
        <v>28</v>
      </c>
      <c r="F608" s="227" t="s">
        <v>1488</v>
      </c>
      <c r="G608" s="225"/>
      <c r="H608" s="226" t="s">
        <v>28</v>
      </c>
      <c r="I608" s="228"/>
      <c r="J608" s="225"/>
      <c r="K608" s="225"/>
      <c r="L608" s="229"/>
      <c r="M608" s="230"/>
      <c r="N608" s="231"/>
      <c r="O608" s="231"/>
      <c r="P608" s="231"/>
      <c r="Q608" s="231"/>
      <c r="R608" s="231"/>
      <c r="S608" s="231"/>
      <c r="T608" s="232"/>
      <c r="AT608" s="233" t="s">
        <v>317</v>
      </c>
      <c r="AU608" s="233" t="s">
        <v>84</v>
      </c>
      <c r="AV608" s="15" t="s">
        <v>82</v>
      </c>
      <c r="AW608" s="15" t="s">
        <v>35</v>
      </c>
      <c r="AX608" s="15" t="s">
        <v>74</v>
      </c>
      <c r="AY608" s="233" t="s">
        <v>153</v>
      </c>
    </row>
    <row r="609" spans="1:65" s="13" customFormat="1" x14ac:dyDescent="0.2">
      <c r="B609" s="197"/>
      <c r="C609" s="198"/>
      <c r="D609" s="188" t="s">
        <v>317</v>
      </c>
      <c r="E609" s="199" t="s">
        <v>28</v>
      </c>
      <c r="F609" s="200" t="s">
        <v>1518</v>
      </c>
      <c r="G609" s="198"/>
      <c r="H609" s="201">
        <v>30.4</v>
      </c>
      <c r="I609" s="202"/>
      <c r="J609" s="198"/>
      <c r="K609" s="198"/>
      <c r="L609" s="203"/>
      <c r="M609" s="204"/>
      <c r="N609" s="205"/>
      <c r="O609" s="205"/>
      <c r="P609" s="205"/>
      <c r="Q609" s="205"/>
      <c r="R609" s="205"/>
      <c r="S609" s="205"/>
      <c r="T609" s="206"/>
      <c r="AT609" s="207" t="s">
        <v>317</v>
      </c>
      <c r="AU609" s="207" t="s">
        <v>84</v>
      </c>
      <c r="AV609" s="13" t="s">
        <v>84</v>
      </c>
      <c r="AW609" s="13" t="s">
        <v>35</v>
      </c>
      <c r="AX609" s="13" t="s">
        <v>74</v>
      </c>
      <c r="AY609" s="207" t="s">
        <v>153</v>
      </c>
    </row>
    <row r="610" spans="1:65" s="16" customFormat="1" x14ac:dyDescent="0.2">
      <c r="B610" s="234"/>
      <c r="C610" s="235"/>
      <c r="D610" s="188" t="s">
        <v>317</v>
      </c>
      <c r="E610" s="236" t="s">
        <v>28</v>
      </c>
      <c r="F610" s="237" t="s">
        <v>448</v>
      </c>
      <c r="G610" s="235"/>
      <c r="H610" s="238">
        <v>42.4</v>
      </c>
      <c r="I610" s="239"/>
      <c r="J610" s="235"/>
      <c r="K610" s="235"/>
      <c r="L610" s="240"/>
      <c r="M610" s="241"/>
      <c r="N610" s="242"/>
      <c r="O610" s="242"/>
      <c r="P610" s="242"/>
      <c r="Q610" s="242"/>
      <c r="R610" s="242"/>
      <c r="S610" s="242"/>
      <c r="T610" s="243"/>
      <c r="AT610" s="244" t="s">
        <v>317</v>
      </c>
      <c r="AU610" s="244" t="s">
        <v>84</v>
      </c>
      <c r="AV610" s="16" t="s">
        <v>163</v>
      </c>
      <c r="AW610" s="16" t="s">
        <v>35</v>
      </c>
      <c r="AX610" s="16" t="s">
        <v>74</v>
      </c>
      <c r="AY610" s="244" t="s">
        <v>153</v>
      </c>
    </row>
    <row r="611" spans="1:65" s="14" customFormat="1" x14ac:dyDescent="0.2">
      <c r="B611" s="208"/>
      <c r="C611" s="209"/>
      <c r="D611" s="188" t="s">
        <v>317</v>
      </c>
      <c r="E611" s="210" t="s">
        <v>28</v>
      </c>
      <c r="F611" s="211" t="s">
        <v>353</v>
      </c>
      <c r="G611" s="209"/>
      <c r="H611" s="212">
        <v>46.2</v>
      </c>
      <c r="I611" s="213"/>
      <c r="J611" s="209"/>
      <c r="K611" s="209"/>
      <c r="L611" s="214"/>
      <c r="M611" s="215"/>
      <c r="N611" s="216"/>
      <c r="O611" s="216"/>
      <c r="P611" s="216"/>
      <c r="Q611" s="216"/>
      <c r="R611" s="216"/>
      <c r="S611" s="216"/>
      <c r="T611" s="217"/>
      <c r="AT611" s="218" t="s">
        <v>317</v>
      </c>
      <c r="AU611" s="218" t="s">
        <v>84</v>
      </c>
      <c r="AV611" s="14" t="s">
        <v>167</v>
      </c>
      <c r="AW611" s="14" t="s">
        <v>35</v>
      </c>
      <c r="AX611" s="14" t="s">
        <v>82</v>
      </c>
      <c r="AY611" s="218" t="s">
        <v>153</v>
      </c>
    </row>
    <row r="612" spans="1:65" s="2" customFormat="1" ht="21.75" customHeight="1" x14ac:dyDescent="0.2">
      <c r="A612" s="36"/>
      <c r="B612" s="37"/>
      <c r="C612" s="175" t="s">
        <v>978</v>
      </c>
      <c r="D612" s="175" t="s">
        <v>156</v>
      </c>
      <c r="E612" s="176" t="s">
        <v>1519</v>
      </c>
      <c r="F612" s="177" t="s">
        <v>1520</v>
      </c>
      <c r="G612" s="178" t="s">
        <v>433</v>
      </c>
      <c r="H612" s="179">
        <v>46.2</v>
      </c>
      <c r="I612" s="180"/>
      <c r="J612" s="181">
        <f>ROUND(I612*H612,2)</f>
        <v>0</v>
      </c>
      <c r="K612" s="177" t="s">
        <v>315</v>
      </c>
      <c r="L612" s="41"/>
      <c r="M612" s="182" t="s">
        <v>28</v>
      </c>
      <c r="N612" s="183" t="s">
        <v>45</v>
      </c>
      <c r="O612" s="66"/>
      <c r="P612" s="184">
        <f>O612*H612</f>
        <v>0</v>
      </c>
      <c r="Q612" s="184">
        <v>0</v>
      </c>
      <c r="R612" s="184">
        <f>Q612*H612</f>
        <v>0</v>
      </c>
      <c r="S612" s="184">
        <v>0</v>
      </c>
      <c r="T612" s="185">
        <f>S612*H612</f>
        <v>0</v>
      </c>
      <c r="U612" s="36"/>
      <c r="V612" s="36"/>
      <c r="W612" s="36"/>
      <c r="X612" s="36"/>
      <c r="Y612" s="36"/>
      <c r="Z612" s="36"/>
      <c r="AA612" s="36"/>
      <c r="AB612" s="36"/>
      <c r="AC612" s="36"/>
      <c r="AD612" s="36"/>
      <c r="AE612" s="36"/>
      <c r="AR612" s="186" t="s">
        <v>167</v>
      </c>
      <c r="AT612" s="186" t="s">
        <v>156</v>
      </c>
      <c r="AU612" s="186" t="s">
        <v>84</v>
      </c>
      <c r="AY612" s="19" t="s">
        <v>153</v>
      </c>
      <c r="BE612" s="187">
        <f>IF(N612="základní",J612,0)</f>
        <v>0</v>
      </c>
      <c r="BF612" s="187">
        <f>IF(N612="snížená",J612,0)</f>
        <v>0</v>
      </c>
      <c r="BG612" s="187">
        <f>IF(N612="zákl. přenesená",J612,0)</f>
        <v>0</v>
      </c>
      <c r="BH612" s="187">
        <f>IF(N612="sníž. přenesená",J612,0)</f>
        <v>0</v>
      </c>
      <c r="BI612" s="187">
        <f>IF(N612="nulová",J612,0)</f>
        <v>0</v>
      </c>
      <c r="BJ612" s="19" t="s">
        <v>82</v>
      </c>
      <c r="BK612" s="187">
        <f>ROUND(I612*H612,2)</f>
        <v>0</v>
      </c>
      <c r="BL612" s="19" t="s">
        <v>167</v>
      </c>
      <c r="BM612" s="186" t="s">
        <v>1521</v>
      </c>
    </row>
    <row r="613" spans="1:65" s="2" customFormat="1" ht="16.5" customHeight="1" x14ac:dyDescent="0.2">
      <c r="A613" s="36"/>
      <c r="B613" s="37"/>
      <c r="C613" s="175" t="s">
        <v>983</v>
      </c>
      <c r="D613" s="175" t="s">
        <v>156</v>
      </c>
      <c r="E613" s="176" t="s">
        <v>1522</v>
      </c>
      <c r="F613" s="177" t="s">
        <v>1523</v>
      </c>
      <c r="G613" s="178" t="s">
        <v>158</v>
      </c>
      <c r="H613" s="179">
        <v>1</v>
      </c>
      <c r="I613" s="180"/>
      <c r="J613" s="181">
        <f>ROUND(I613*H613,2)</f>
        <v>0</v>
      </c>
      <c r="K613" s="177" t="s">
        <v>28</v>
      </c>
      <c r="L613" s="41"/>
      <c r="M613" s="182" t="s">
        <v>28</v>
      </c>
      <c r="N613" s="183" t="s">
        <v>45</v>
      </c>
      <c r="O613" s="66"/>
      <c r="P613" s="184">
        <f>O613*H613</f>
        <v>0</v>
      </c>
      <c r="Q613" s="184">
        <v>0</v>
      </c>
      <c r="R613" s="184">
        <f>Q613*H613</f>
        <v>0</v>
      </c>
      <c r="S613" s="184">
        <v>0</v>
      </c>
      <c r="T613" s="185">
        <f>S613*H613</f>
        <v>0</v>
      </c>
      <c r="U613" s="36"/>
      <c r="V613" s="36"/>
      <c r="W613" s="36"/>
      <c r="X613" s="36"/>
      <c r="Y613" s="36"/>
      <c r="Z613" s="36"/>
      <c r="AA613" s="36"/>
      <c r="AB613" s="36"/>
      <c r="AC613" s="36"/>
      <c r="AD613" s="36"/>
      <c r="AE613" s="36"/>
      <c r="AR613" s="186" t="s">
        <v>167</v>
      </c>
      <c r="AT613" s="186" t="s">
        <v>156</v>
      </c>
      <c r="AU613" s="186" t="s">
        <v>84</v>
      </c>
      <c r="AY613" s="19" t="s">
        <v>153</v>
      </c>
      <c r="BE613" s="187">
        <f>IF(N613="základní",J613,0)</f>
        <v>0</v>
      </c>
      <c r="BF613" s="187">
        <f>IF(N613="snížená",J613,0)</f>
        <v>0</v>
      </c>
      <c r="BG613" s="187">
        <f>IF(N613="zákl. přenesená",J613,0)</f>
        <v>0</v>
      </c>
      <c r="BH613" s="187">
        <f>IF(N613="sníž. přenesená",J613,0)</f>
        <v>0</v>
      </c>
      <c r="BI613" s="187">
        <f>IF(N613="nulová",J613,0)</f>
        <v>0</v>
      </c>
      <c r="BJ613" s="19" t="s">
        <v>82</v>
      </c>
      <c r="BK613" s="187">
        <f>ROUND(I613*H613,2)</f>
        <v>0</v>
      </c>
      <c r="BL613" s="19" t="s">
        <v>167</v>
      </c>
      <c r="BM613" s="186" t="s">
        <v>1524</v>
      </c>
    </row>
    <row r="614" spans="1:65" s="13" customFormat="1" x14ac:dyDescent="0.2">
      <c r="B614" s="197"/>
      <c r="C614" s="198"/>
      <c r="D614" s="188" t="s">
        <v>317</v>
      </c>
      <c r="E614" s="199" t="s">
        <v>28</v>
      </c>
      <c r="F614" s="200" t="s">
        <v>1525</v>
      </c>
      <c r="G614" s="198"/>
      <c r="H614" s="201">
        <v>1</v>
      </c>
      <c r="I614" s="202"/>
      <c r="J614" s="198"/>
      <c r="K614" s="198"/>
      <c r="L614" s="203"/>
      <c r="M614" s="204"/>
      <c r="N614" s="205"/>
      <c r="O614" s="205"/>
      <c r="P614" s="205"/>
      <c r="Q614" s="205"/>
      <c r="R614" s="205"/>
      <c r="S614" s="205"/>
      <c r="T614" s="206"/>
      <c r="AT614" s="207" t="s">
        <v>317</v>
      </c>
      <c r="AU614" s="207" t="s">
        <v>84</v>
      </c>
      <c r="AV614" s="13" t="s">
        <v>84</v>
      </c>
      <c r="AW614" s="13" t="s">
        <v>35</v>
      </c>
      <c r="AX614" s="13" t="s">
        <v>82</v>
      </c>
      <c r="AY614" s="207" t="s">
        <v>153</v>
      </c>
    </row>
    <row r="615" spans="1:65" s="2" customFormat="1" ht="16.5" customHeight="1" x14ac:dyDescent="0.2">
      <c r="A615" s="36"/>
      <c r="B615" s="37"/>
      <c r="C615" s="175" t="s">
        <v>989</v>
      </c>
      <c r="D615" s="175" t="s">
        <v>156</v>
      </c>
      <c r="E615" s="176" t="s">
        <v>1526</v>
      </c>
      <c r="F615" s="177" t="s">
        <v>1527</v>
      </c>
      <c r="G615" s="178" t="s">
        <v>158</v>
      </c>
      <c r="H615" s="179">
        <v>1</v>
      </c>
      <c r="I615" s="180"/>
      <c r="J615" s="181">
        <f>ROUND(I615*H615,2)</f>
        <v>0</v>
      </c>
      <c r="K615" s="177" t="s">
        <v>28</v>
      </c>
      <c r="L615" s="41"/>
      <c r="M615" s="182" t="s">
        <v>28</v>
      </c>
      <c r="N615" s="183" t="s">
        <v>45</v>
      </c>
      <c r="O615" s="66"/>
      <c r="P615" s="184">
        <f>O615*H615</f>
        <v>0</v>
      </c>
      <c r="Q615" s="184">
        <v>0</v>
      </c>
      <c r="R615" s="184">
        <f>Q615*H615</f>
        <v>0</v>
      </c>
      <c r="S615" s="184">
        <v>0</v>
      </c>
      <c r="T615" s="185">
        <f>S615*H615</f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186" t="s">
        <v>167</v>
      </c>
      <c r="AT615" s="186" t="s">
        <v>156</v>
      </c>
      <c r="AU615" s="186" t="s">
        <v>84</v>
      </c>
      <c r="AY615" s="19" t="s">
        <v>153</v>
      </c>
      <c r="BE615" s="187">
        <f>IF(N615="základní",J615,0)</f>
        <v>0</v>
      </c>
      <c r="BF615" s="187">
        <f>IF(N615="snížená",J615,0)</f>
        <v>0</v>
      </c>
      <c r="BG615" s="187">
        <f>IF(N615="zákl. přenesená",J615,0)</f>
        <v>0</v>
      </c>
      <c r="BH615" s="187">
        <f>IF(N615="sníž. přenesená",J615,0)</f>
        <v>0</v>
      </c>
      <c r="BI615" s="187">
        <f>IF(N615="nulová",J615,0)</f>
        <v>0</v>
      </c>
      <c r="BJ615" s="19" t="s">
        <v>82</v>
      </c>
      <c r="BK615" s="187">
        <f>ROUND(I615*H615,2)</f>
        <v>0</v>
      </c>
      <c r="BL615" s="19" t="s">
        <v>167</v>
      </c>
      <c r="BM615" s="186" t="s">
        <v>1528</v>
      </c>
    </row>
    <row r="616" spans="1:65" s="13" customFormat="1" x14ac:dyDescent="0.2">
      <c r="B616" s="197"/>
      <c r="C616" s="198"/>
      <c r="D616" s="188" t="s">
        <v>317</v>
      </c>
      <c r="E616" s="199" t="s">
        <v>28</v>
      </c>
      <c r="F616" s="200" t="s">
        <v>1525</v>
      </c>
      <c r="G616" s="198"/>
      <c r="H616" s="201">
        <v>1</v>
      </c>
      <c r="I616" s="202"/>
      <c r="J616" s="198"/>
      <c r="K616" s="198"/>
      <c r="L616" s="203"/>
      <c r="M616" s="204"/>
      <c r="N616" s="205"/>
      <c r="O616" s="205"/>
      <c r="P616" s="205"/>
      <c r="Q616" s="205"/>
      <c r="R616" s="205"/>
      <c r="S616" s="205"/>
      <c r="T616" s="206"/>
      <c r="AT616" s="207" t="s">
        <v>317</v>
      </c>
      <c r="AU616" s="207" t="s">
        <v>84</v>
      </c>
      <c r="AV616" s="13" t="s">
        <v>84</v>
      </c>
      <c r="AW616" s="13" t="s">
        <v>35</v>
      </c>
      <c r="AX616" s="13" t="s">
        <v>82</v>
      </c>
      <c r="AY616" s="207" t="s">
        <v>153</v>
      </c>
    </row>
    <row r="617" spans="1:65" s="12" customFormat="1" ht="22.9" customHeight="1" x14ac:dyDescent="0.2">
      <c r="B617" s="159"/>
      <c r="C617" s="160"/>
      <c r="D617" s="161" t="s">
        <v>73</v>
      </c>
      <c r="E617" s="173" t="s">
        <v>173</v>
      </c>
      <c r="F617" s="173" t="s">
        <v>475</v>
      </c>
      <c r="G617" s="160"/>
      <c r="H617" s="160"/>
      <c r="I617" s="163"/>
      <c r="J617" s="174">
        <f>BK617</f>
        <v>0</v>
      </c>
      <c r="K617" s="160"/>
      <c r="L617" s="165"/>
      <c r="M617" s="166"/>
      <c r="N617" s="167"/>
      <c r="O617" s="167"/>
      <c r="P617" s="168">
        <f>SUM(P618:P934)</f>
        <v>0</v>
      </c>
      <c r="Q617" s="167"/>
      <c r="R617" s="168">
        <f>SUM(R618:R934)</f>
        <v>465.31439028000011</v>
      </c>
      <c r="S617" s="167"/>
      <c r="T617" s="169">
        <f>SUM(T618:T934)</f>
        <v>0</v>
      </c>
      <c r="AR617" s="170" t="s">
        <v>82</v>
      </c>
      <c r="AT617" s="171" t="s">
        <v>73</v>
      </c>
      <c r="AU617" s="171" t="s">
        <v>82</v>
      </c>
      <c r="AY617" s="170" t="s">
        <v>153</v>
      </c>
      <c r="BK617" s="172">
        <f>SUM(BK618:BK934)</f>
        <v>0</v>
      </c>
    </row>
    <row r="618" spans="1:65" s="2" customFormat="1" ht="33" customHeight="1" x14ac:dyDescent="0.2">
      <c r="A618" s="36"/>
      <c r="B618" s="37"/>
      <c r="C618" s="175" t="s">
        <v>1000</v>
      </c>
      <c r="D618" s="175" t="s">
        <v>156</v>
      </c>
      <c r="E618" s="176" t="s">
        <v>1529</v>
      </c>
      <c r="F618" s="177" t="s">
        <v>1530</v>
      </c>
      <c r="G618" s="178" t="s">
        <v>433</v>
      </c>
      <c r="H618" s="179">
        <v>70.872</v>
      </c>
      <c r="I618" s="180"/>
      <c r="J618" s="181">
        <f>ROUND(I618*H618,2)</f>
        <v>0</v>
      </c>
      <c r="K618" s="177" t="s">
        <v>315</v>
      </c>
      <c r="L618" s="41"/>
      <c r="M618" s="182" t="s">
        <v>28</v>
      </c>
      <c r="N618" s="183" t="s">
        <v>45</v>
      </c>
      <c r="O618" s="66"/>
      <c r="P618" s="184">
        <f>O618*H618</f>
        <v>0</v>
      </c>
      <c r="Q618" s="184">
        <v>1.8380000000000001E-2</v>
      </c>
      <c r="R618" s="184">
        <f>Q618*H618</f>
        <v>1.30262736</v>
      </c>
      <c r="S618" s="184">
        <v>0</v>
      </c>
      <c r="T618" s="185">
        <f>S618*H618</f>
        <v>0</v>
      </c>
      <c r="U618" s="36"/>
      <c r="V618" s="36"/>
      <c r="W618" s="36"/>
      <c r="X618" s="36"/>
      <c r="Y618" s="36"/>
      <c r="Z618" s="36"/>
      <c r="AA618" s="36"/>
      <c r="AB618" s="36"/>
      <c r="AC618" s="36"/>
      <c r="AD618" s="36"/>
      <c r="AE618" s="36"/>
      <c r="AR618" s="186" t="s">
        <v>167</v>
      </c>
      <c r="AT618" s="186" t="s">
        <v>156</v>
      </c>
      <c r="AU618" s="186" t="s">
        <v>84</v>
      </c>
      <c r="AY618" s="19" t="s">
        <v>153</v>
      </c>
      <c r="BE618" s="187">
        <f>IF(N618="základní",J618,0)</f>
        <v>0</v>
      </c>
      <c r="BF618" s="187">
        <f>IF(N618="snížená",J618,0)</f>
        <v>0</v>
      </c>
      <c r="BG618" s="187">
        <f>IF(N618="zákl. přenesená",J618,0)</f>
        <v>0</v>
      </c>
      <c r="BH618" s="187">
        <f>IF(N618="sníž. přenesená",J618,0)</f>
        <v>0</v>
      </c>
      <c r="BI618" s="187">
        <f>IF(N618="nulová",J618,0)</f>
        <v>0</v>
      </c>
      <c r="BJ618" s="19" t="s">
        <v>82</v>
      </c>
      <c r="BK618" s="187">
        <f>ROUND(I618*H618,2)</f>
        <v>0</v>
      </c>
      <c r="BL618" s="19" t="s">
        <v>167</v>
      </c>
      <c r="BM618" s="186" t="s">
        <v>1531</v>
      </c>
    </row>
    <row r="619" spans="1:65" s="15" customFormat="1" x14ac:dyDescent="0.2">
      <c r="B619" s="224"/>
      <c r="C619" s="225"/>
      <c r="D619" s="188" t="s">
        <v>317</v>
      </c>
      <c r="E619" s="226" t="s">
        <v>28</v>
      </c>
      <c r="F619" s="227" t="s">
        <v>1532</v>
      </c>
      <c r="G619" s="225"/>
      <c r="H619" s="226" t="s">
        <v>28</v>
      </c>
      <c r="I619" s="228"/>
      <c r="J619" s="225"/>
      <c r="K619" s="225"/>
      <c r="L619" s="229"/>
      <c r="M619" s="230"/>
      <c r="N619" s="231"/>
      <c r="O619" s="231"/>
      <c r="P619" s="231"/>
      <c r="Q619" s="231"/>
      <c r="R619" s="231"/>
      <c r="S619" s="231"/>
      <c r="T619" s="232"/>
      <c r="AT619" s="233" t="s">
        <v>317</v>
      </c>
      <c r="AU619" s="233" t="s">
        <v>84</v>
      </c>
      <c r="AV619" s="15" t="s">
        <v>82</v>
      </c>
      <c r="AW619" s="15" t="s">
        <v>35</v>
      </c>
      <c r="AX619" s="15" t="s">
        <v>74</v>
      </c>
      <c r="AY619" s="233" t="s">
        <v>153</v>
      </c>
    </row>
    <row r="620" spans="1:65" s="15" customFormat="1" x14ac:dyDescent="0.2">
      <c r="B620" s="224"/>
      <c r="C620" s="225"/>
      <c r="D620" s="188" t="s">
        <v>317</v>
      </c>
      <c r="E620" s="226" t="s">
        <v>28</v>
      </c>
      <c r="F620" s="227" t="s">
        <v>524</v>
      </c>
      <c r="G620" s="225"/>
      <c r="H620" s="226" t="s">
        <v>28</v>
      </c>
      <c r="I620" s="228"/>
      <c r="J620" s="225"/>
      <c r="K620" s="225"/>
      <c r="L620" s="229"/>
      <c r="M620" s="230"/>
      <c r="N620" s="231"/>
      <c r="O620" s="231"/>
      <c r="P620" s="231"/>
      <c r="Q620" s="231"/>
      <c r="R620" s="231"/>
      <c r="S620" s="231"/>
      <c r="T620" s="232"/>
      <c r="AT620" s="233" t="s">
        <v>317</v>
      </c>
      <c r="AU620" s="233" t="s">
        <v>84</v>
      </c>
      <c r="AV620" s="15" t="s">
        <v>82</v>
      </c>
      <c r="AW620" s="15" t="s">
        <v>35</v>
      </c>
      <c r="AX620" s="15" t="s">
        <v>74</v>
      </c>
      <c r="AY620" s="233" t="s">
        <v>153</v>
      </c>
    </row>
    <row r="621" spans="1:65" s="13" customFormat="1" x14ac:dyDescent="0.2">
      <c r="B621" s="197"/>
      <c r="C621" s="198"/>
      <c r="D621" s="188" t="s">
        <v>317</v>
      </c>
      <c r="E621" s="199" t="s">
        <v>28</v>
      </c>
      <c r="F621" s="200" t="s">
        <v>1533</v>
      </c>
      <c r="G621" s="198"/>
      <c r="H621" s="201">
        <v>10.92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317</v>
      </c>
      <c r="AU621" s="207" t="s">
        <v>84</v>
      </c>
      <c r="AV621" s="13" t="s">
        <v>84</v>
      </c>
      <c r="AW621" s="13" t="s">
        <v>35</v>
      </c>
      <c r="AX621" s="13" t="s">
        <v>74</v>
      </c>
      <c r="AY621" s="207" t="s">
        <v>153</v>
      </c>
    </row>
    <row r="622" spans="1:65" s="13" customFormat="1" x14ac:dyDescent="0.2">
      <c r="B622" s="197"/>
      <c r="C622" s="198"/>
      <c r="D622" s="188" t="s">
        <v>317</v>
      </c>
      <c r="E622" s="199" t="s">
        <v>28</v>
      </c>
      <c r="F622" s="200" t="s">
        <v>1534</v>
      </c>
      <c r="G622" s="198"/>
      <c r="H622" s="201">
        <v>37.811999999999998</v>
      </c>
      <c r="I622" s="202"/>
      <c r="J622" s="198"/>
      <c r="K622" s="198"/>
      <c r="L622" s="203"/>
      <c r="M622" s="204"/>
      <c r="N622" s="205"/>
      <c r="O622" s="205"/>
      <c r="P622" s="205"/>
      <c r="Q622" s="205"/>
      <c r="R622" s="205"/>
      <c r="S622" s="205"/>
      <c r="T622" s="206"/>
      <c r="AT622" s="207" t="s">
        <v>317</v>
      </c>
      <c r="AU622" s="207" t="s">
        <v>84</v>
      </c>
      <c r="AV622" s="13" t="s">
        <v>84</v>
      </c>
      <c r="AW622" s="13" t="s">
        <v>35</v>
      </c>
      <c r="AX622" s="13" t="s">
        <v>74</v>
      </c>
      <c r="AY622" s="207" t="s">
        <v>153</v>
      </c>
    </row>
    <row r="623" spans="1:65" s="13" customFormat="1" x14ac:dyDescent="0.2">
      <c r="B623" s="197"/>
      <c r="C623" s="198"/>
      <c r="D623" s="188" t="s">
        <v>317</v>
      </c>
      <c r="E623" s="199" t="s">
        <v>28</v>
      </c>
      <c r="F623" s="200" t="s">
        <v>1535</v>
      </c>
      <c r="G623" s="198"/>
      <c r="H623" s="201">
        <v>-2.2000000000000002</v>
      </c>
      <c r="I623" s="202"/>
      <c r="J623" s="198"/>
      <c r="K623" s="198"/>
      <c r="L623" s="203"/>
      <c r="M623" s="204"/>
      <c r="N623" s="205"/>
      <c r="O623" s="205"/>
      <c r="P623" s="205"/>
      <c r="Q623" s="205"/>
      <c r="R623" s="205"/>
      <c r="S623" s="205"/>
      <c r="T623" s="206"/>
      <c r="AT623" s="207" t="s">
        <v>317</v>
      </c>
      <c r="AU623" s="207" t="s">
        <v>84</v>
      </c>
      <c r="AV623" s="13" t="s">
        <v>84</v>
      </c>
      <c r="AW623" s="13" t="s">
        <v>35</v>
      </c>
      <c r="AX623" s="13" t="s">
        <v>74</v>
      </c>
      <c r="AY623" s="207" t="s">
        <v>153</v>
      </c>
    </row>
    <row r="624" spans="1:65" s="16" customFormat="1" x14ac:dyDescent="0.2">
      <c r="B624" s="234"/>
      <c r="C624" s="235"/>
      <c r="D624" s="188" t="s">
        <v>317</v>
      </c>
      <c r="E624" s="236" t="s">
        <v>28</v>
      </c>
      <c r="F624" s="237" t="s">
        <v>448</v>
      </c>
      <c r="G624" s="235"/>
      <c r="H624" s="238">
        <v>46.531999999999996</v>
      </c>
      <c r="I624" s="239"/>
      <c r="J624" s="235"/>
      <c r="K624" s="235"/>
      <c r="L624" s="240"/>
      <c r="M624" s="241"/>
      <c r="N624" s="242"/>
      <c r="O624" s="242"/>
      <c r="P624" s="242"/>
      <c r="Q624" s="242"/>
      <c r="R624" s="242"/>
      <c r="S624" s="242"/>
      <c r="T624" s="243"/>
      <c r="AT624" s="244" t="s">
        <v>317</v>
      </c>
      <c r="AU624" s="244" t="s">
        <v>84</v>
      </c>
      <c r="AV624" s="16" t="s">
        <v>163</v>
      </c>
      <c r="AW624" s="16" t="s">
        <v>35</v>
      </c>
      <c r="AX624" s="16" t="s">
        <v>74</v>
      </c>
      <c r="AY624" s="244" t="s">
        <v>153</v>
      </c>
    </row>
    <row r="625" spans="1:65" s="15" customFormat="1" x14ac:dyDescent="0.2">
      <c r="B625" s="224"/>
      <c r="C625" s="225"/>
      <c r="D625" s="188" t="s">
        <v>317</v>
      </c>
      <c r="E625" s="226" t="s">
        <v>28</v>
      </c>
      <c r="F625" s="227" t="s">
        <v>1507</v>
      </c>
      <c r="G625" s="225"/>
      <c r="H625" s="226" t="s">
        <v>28</v>
      </c>
      <c r="I625" s="228"/>
      <c r="J625" s="225"/>
      <c r="K625" s="225"/>
      <c r="L625" s="229"/>
      <c r="M625" s="230"/>
      <c r="N625" s="231"/>
      <c r="O625" s="231"/>
      <c r="P625" s="231"/>
      <c r="Q625" s="231"/>
      <c r="R625" s="231"/>
      <c r="S625" s="231"/>
      <c r="T625" s="232"/>
      <c r="AT625" s="233" t="s">
        <v>317</v>
      </c>
      <c r="AU625" s="233" t="s">
        <v>84</v>
      </c>
      <c r="AV625" s="15" t="s">
        <v>82</v>
      </c>
      <c r="AW625" s="15" t="s">
        <v>35</v>
      </c>
      <c r="AX625" s="15" t="s">
        <v>74</v>
      </c>
      <c r="AY625" s="233" t="s">
        <v>153</v>
      </c>
    </row>
    <row r="626" spans="1:65" s="15" customFormat="1" x14ac:dyDescent="0.2">
      <c r="B626" s="224"/>
      <c r="C626" s="225"/>
      <c r="D626" s="188" t="s">
        <v>317</v>
      </c>
      <c r="E626" s="226" t="s">
        <v>28</v>
      </c>
      <c r="F626" s="227" t="s">
        <v>1259</v>
      </c>
      <c r="G626" s="225"/>
      <c r="H626" s="226" t="s">
        <v>28</v>
      </c>
      <c r="I626" s="228"/>
      <c r="J626" s="225"/>
      <c r="K626" s="225"/>
      <c r="L626" s="229"/>
      <c r="M626" s="230"/>
      <c r="N626" s="231"/>
      <c r="O626" s="231"/>
      <c r="P626" s="231"/>
      <c r="Q626" s="231"/>
      <c r="R626" s="231"/>
      <c r="S626" s="231"/>
      <c r="T626" s="232"/>
      <c r="AT626" s="233" t="s">
        <v>317</v>
      </c>
      <c r="AU626" s="233" t="s">
        <v>84</v>
      </c>
      <c r="AV626" s="15" t="s">
        <v>82</v>
      </c>
      <c r="AW626" s="15" t="s">
        <v>35</v>
      </c>
      <c r="AX626" s="15" t="s">
        <v>74</v>
      </c>
      <c r="AY626" s="233" t="s">
        <v>153</v>
      </c>
    </row>
    <row r="627" spans="1:65" s="13" customFormat="1" x14ac:dyDescent="0.2">
      <c r="B627" s="197"/>
      <c r="C627" s="198"/>
      <c r="D627" s="188" t="s">
        <v>317</v>
      </c>
      <c r="E627" s="199" t="s">
        <v>28</v>
      </c>
      <c r="F627" s="200" t="s">
        <v>1536</v>
      </c>
      <c r="G627" s="198"/>
      <c r="H627" s="201">
        <v>26.86</v>
      </c>
      <c r="I627" s="202"/>
      <c r="J627" s="198"/>
      <c r="K627" s="198"/>
      <c r="L627" s="203"/>
      <c r="M627" s="204"/>
      <c r="N627" s="205"/>
      <c r="O627" s="205"/>
      <c r="P627" s="205"/>
      <c r="Q627" s="205"/>
      <c r="R627" s="205"/>
      <c r="S627" s="205"/>
      <c r="T627" s="206"/>
      <c r="AT627" s="207" t="s">
        <v>317</v>
      </c>
      <c r="AU627" s="207" t="s">
        <v>84</v>
      </c>
      <c r="AV627" s="13" t="s">
        <v>84</v>
      </c>
      <c r="AW627" s="13" t="s">
        <v>35</v>
      </c>
      <c r="AX627" s="13" t="s">
        <v>74</v>
      </c>
      <c r="AY627" s="207" t="s">
        <v>153</v>
      </c>
    </row>
    <row r="628" spans="1:65" s="13" customFormat="1" x14ac:dyDescent="0.2">
      <c r="B628" s="197"/>
      <c r="C628" s="198"/>
      <c r="D628" s="188" t="s">
        <v>317</v>
      </c>
      <c r="E628" s="199" t="s">
        <v>28</v>
      </c>
      <c r="F628" s="200" t="s">
        <v>1537</v>
      </c>
      <c r="G628" s="198"/>
      <c r="H628" s="201">
        <v>-4.88</v>
      </c>
      <c r="I628" s="202"/>
      <c r="J628" s="198"/>
      <c r="K628" s="198"/>
      <c r="L628" s="203"/>
      <c r="M628" s="204"/>
      <c r="N628" s="205"/>
      <c r="O628" s="205"/>
      <c r="P628" s="205"/>
      <c r="Q628" s="205"/>
      <c r="R628" s="205"/>
      <c r="S628" s="205"/>
      <c r="T628" s="206"/>
      <c r="AT628" s="207" t="s">
        <v>317</v>
      </c>
      <c r="AU628" s="207" t="s">
        <v>84</v>
      </c>
      <c r="AV628" s="13" t="s">
        <v>84</v>
      </c>
      <c r="AW628" s="13" t="s">
        <v>35</v>
      </c>
      <c r="AX628" s="13" t="s">
        <v>74</v>
      </c>
      <c r="AY628" s="207" t="s">
        <v>153</v>
      </c>
    </row>
    <row r="629" spans="1:65" s="13" customFormat="1" x14ac:dyDescent="0.2">
      <c r="B629" s="197"/>
      <c r="C629" s="198"/>
      <c r="D629" s="188" t="s">
        <v>317</v>
      </c>
      <c r="E629" s="199" t="s">
        <v>28</v>
      </c>
      <c r="F629" s="200" t="s">
        <v>1538</v>
      </c>
      <c r="G629" s="198"/>
      <c r="H629" s="201">
        <v>2.36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317</v>
      </c>
      <c r="AU629" s="207" t="s">
        <v>84</v>
      </c>
      <c r="AV629" s="13" t="s">
        <v>84</v>
      </c>
      <c r="AW629" s="13" t="s">
        <v>35</v>
      </c>
      <c r="AX629" s="13" t="s">
        <v>74</v>
      </c>
      <c r="AY629" s="207" t="s">
        <v>153</v>
      </c>
    </row>
    <row r="630" spans="1:65" s="16" customFormat="1" x14ac:dyDescent="0.2">
      <c r="B630" s="234"/>
      <c r="C630" s="235"/>
      <c r="D630" s="188" t="s">
        <v>317</v>
      </c>
      <c r="E630" s="236" t="s">
        <v>28</v>
      </c>
      <c r="F630" s="237" t="s">
        <v>448</v>
      </c>
      <c r="G630" s="235"/>
      <c r="H630" s="238">
        <v>24.34</v>
      </c>
      <c r="I630" s="239"/>
      <c r="J630" s="235"/>
      <c r="K630" s="235"/>
      <c r="L630" s="240"/>
      <c r="M630" s="241"/>
      <c r="N630" s="242"/>
      <c r="O630" s="242"/>
      <c r="P630" s="242"/>
      <c r="Q630" s="242"/>
      <c r="R630" s="242"/>
      <c r="S630" s="242"/>
      <c r="T630" s="243"/>
      <c r="AT630" s="244" t="s">
        <v>317</v>
      </c>
      <c r="AU630" s="244" t="s">
        <v>84</v>
      </c>
      <c r="AV630" s="16" t="s">
        <v>163</v>
      </c>
      <c r="AW630" s="16" t="s">
        <v>35</v>
      </c>
      <c r="AX630" s="16" t="s">
        <v>74</v>
      </c>
      <c r="AY630" s="244" t="s">
        <v>153</v>
      </c>
    </row>
    <row r="631" spans="1:65" s="14" customFormat="1" x14ac:dyDescent="0.2">
      <c r="B631" s="208"/>
      <c r="C631" s="209"/>
      <c r="D631" s="188" t="s">
        <v>317</v>
      </c>
      <c r="E631" s="210" t="s">
        <v>28</v>
      </c>
      <c r="F631" s="211" t="s">
        <v>353</v>
      </c>
      <c r="G631" s="209"/>
      <c r="H631" s="212">
        <v>70.872</v>
      </c>
      <c r="I631" s="213"/>
      <c r="J631" s="209"/>
      <c r="K631" s="209"/>
      <c r="L631" s="214"/>
      <c r="M631" s="215"/>
      <c r="N631" s="216"/>
      <c r="O631" s="216"/>
      <c r="P631" s="216"/>
      <c r="Q631" s="216"/>
      <c r="R631" s="216"/>
      <c r="S631" s="216"/>
      <c r="T631" s="217"/>
      <c r="AT631" s="218" t="s">
        <v>317</v>
      </c>
      <c r="AU631" s="218" t="s">
        <v>84</v>
      </c>
      <c r="AV631" s="14" t="s">
        <v>167</v>
      </c>
      <c r="AW631" s="14" t="s">
        <v>35</v>
      </c>
      <c r="AX631" s="14" t="s">
        <v>82</v>
      </c>
      <c r="AY631" s="218" t="s">
        <v>153</v>
      </c>
    </row>
    <row r="632" spans="1:65" s="2" customFormat="1" ht="24" x14ac:dyDescent="0.2">
      <c r="A632" s="36"/>
      <c r="B632" s="37"/>
      <c r="C632" s="175" t="s">
        <v>1006</v>
      </c>
      <c r="D632" s="175" t="s">
        <v>156</v>
      </c>
      <c r="E632" s="176" t="s">
        <v>1539</v>
      </c>
      <c r="F632" s="177" t="s">
        <v>1540</v>
      </c>
      <c r="G632" s="178" t="s">
        <v>433</v>
      </c>
      <c r="H632" s="179">
        <v>59.28</v>
      </c>
      <c r="I632" s="180"/>
      <c r="J632" s="181">
        <f>ROUND(I632*H632,2)</f>
        <v>0</v>
      </c>
      <c r="K632" s="177" t="s">
        <v>315</v>
      </c>
      <c r="L632" s="41"/>
      <c r="M632" s="182" t="s">
        <v>28</v>
      </c>
      <c r="N632" s="183" t="s">
        <v>45</v>
      </c>
      <c r="O632" s="66"/>
      <c r="P632" s="184">
        <f>O632*H632</f>
        <v>0</v>
      </c>
      <c r="Q632" s="184">
        <v>1.7000000000000001E-2</v>
      </c>
      <c r="R632" s="184">
        <f>Q632*H632</f>
        <v>1.00776</v>
      </c>
      <c r="S632" s="184">
        <v>0</v>
      </c>
      <c r="T632" s="185">
        <f>S632*H632</f>
        <v>0</v>
      </c>
      <c r="U632" s="36"/>
      <c r="V632" s="36"/>
      <c r="W632" s="36"/>
      <c r="X632" s="36"/>
      <c r="Y632" s="36"/>
      <c r="Z632" s="36"/>
      <c r="AA632" s="36"/>
      <c r="AB632" s="36"/>
      <c r="AC632" s="36"/>
      <c r="AD632" s="36"/>
      <c r="AE632" s="36"/>
      <c r="AR632" s="186" t="s">
        <v>167</v>
      </c>
      <c r="AT632" s="186" t="s">
        <v>156</v>
      </c>
      <c r="AU632" s="186" t="s">
        <v>84</v>
      </c>
      <c r="AY632" s="19" t="s">
        <v>153</v>
      </c>
      <c r="BE632" s="187">
        <f>IF(N632="základní",J632,0)</f>
        <v>0</v>
      </c>
      <c r="BF632" s="187">
        <f>IF(N632="snížená",J632,0)</f>
        <v>0</v>
      </c>
      <c r="BG632" s="187">
        <f>IF(N632="zákl. přenesená",J632,0)</f>
        <v>0</v>
      </c>
      <c r="BH632" s="187">
        <f>IF(N632="sníž. přenesená",J632,0)</f>
        <v>0</v>
      </c>
      <c r="BI632" s="187">
        <f>IF(N632="nulová",J632,0)</f>
        <v>0</v>
      </c>
      <c r="BJ632" s="19" t="s">
        <v>82</v>
      </c>
      <c r="BK632" s="187">
        <f>ROUND(I632*H632,2)</f>
        <v>0</v>
      </c>
      <c r="BL632" s="19" t="s">
        <v>167</v>
      </c>
      <c r="BM632" s="186" t="s">
        <v>1541</v>
      </c>
    </row>
    <row r="633" spans="1:65" s="15" customFormat="1" x14ac:dyDescent="0.2">
      <c r="B633" s="224"/>
      <c r="C633" s="225"/>
      <c r="D633" s="188" t="s">
        <v>317</v>
      </c>
      <c r="E633" s="226" t="s">
        <v>28</v>
      </c>
      <c r="F633" s="227" t="s">
        <v>1542</v>
      </c>
      <c r="G633" s="225"/>
      <c r="H633" s="226" t="s">
        <v>28</v>
      </c>
      <c r="I633" s="228"/>
      <c r="J633" s="225"/>
      <c r="K633" s="225"/>
      <c r="L633" s="229"/>
      <c r="M633" s="230"/>
      <c r="N633" s="231"/>
      <c r="O633" s="231"/>
      <c r="P633" s="231"/>
      <c r="Q633" s="231"/>
      <c r="R633" s="231"/>
      <c r="S633" s="231"/>
      <c r="T633" s="232"/>
      <c r="AT633" s="233" t="s">
        <v>317</v>
      </c>
      <c r="AU633" s="233" t="s">
        <v>84</v>
      </c>
      <c r="AV633" s="15" t="s">
        <v>82</v>
      </c>
      <c r="AW633" s="15" t="s">
        <v>35</v>
      </c>
      <c r="AX633" s="15" t="s">
        <v>74</v>
      </c>
      <c r="AY633" s="233" t="s">
        <v>153</v>
      </c>
    </row>
    <row r="634" spans="1:65" s="15" customFormat="1" x14ac:dyDescent="0.2">
      <c r="B634" s="224"/>
      <c r="C634" s="225"/>
      <c r="D634" s="188" t="s">
        <v>317</v>
      </c>
      <c r="E634" s="226" t="s">
        <v>28</v>
      </c>
      <c r="F634" s="227" t="s">
        <v>549</v>
      </c>
      <c r="G634" s="225"/>
      <c r="H634" s="226" t="s">
        <v>28</v>
      </c>
      <c r="I634" s="228"/>
      <c r="J634" s="225"/>
      <c r="K634" s="225"/>
      <c r="L634" s="229"/>
      <c r="M634" s="230"/>
      <c r="N634" s="231"/>
      <c r="O634" s="231"/>
      <c r="P634" s="231"/>
      <c r="Q634" s="231"/>
      <c r="R634" s="231"/>
      <c r="S634" s="231"/>
      <c r="T634" s="232"/>
      <c r="AT634" s="233" t="s">
        <v>317</v>
      </c>
      <c r="AU634" s="233" t="s">
        <v>84</v>
      </c>
      <c r="AV634" s="15" t="s">
        <v>82</v>
      </c>
      <c r="AW634" s="15" t="s">
        <v>35</v>
      </c>
      <c r="AX634" s="15" t="s">
        <v>74</v>
      </c>
      <c r="AY634" s="233" t="s">
        <v>153</v>
      </c>
    </row>
    <row r="635" spans="1:65" s="13" customFormat="1" x14ac:dyDescent="0.2">
      <c r="B635" s="197"/>
      <c r="C635" s="198"/>
      <c r="D635" s="188" t="s">
        <v>317</v>
      </c>
      <c r="E635" s="199" t="s">
        <v>28</v>
      </c>
      <c r="F635" s="200" t="s">
        <v>740</v>
      </c>
      <c r="G635" s="198"/>
      <c r="H635" s="201">
        <v>14.82</v>
      </c>
      <c r="I635" s="202"/>
      <c r="J635" s="198"/>
      <c r="K635" s="198"/>
      <c r="L635" s="203"/>
      <c r="M635" s="204"/>
      <c r="N635" s="205"/>
      <c r="O635" s="205"/>
      <c r="P635" s="205"/>
      <c r="Q635" s="205"/>
      <c r="R635" s="205"/>
      <c r="S635" s="205"/>
      <c r="T635" s="206"/>
      <c r="AT635" s="207" t="s">
        <v>317</v>
      </c>
      <c r="AU635" s="207" t="s">
        <v>84</v>
      </c>
      <c r="AV635" s="13" t="s">
        <v>84</v>
      </c>
      <c r="AW635" s="13" t="s">
        <v>35</v>
      </c>
      <c r="AX635" s="13" t="s">
        <v>74</v>
      </c>
      <c r="AY635" s="207" t="s">
        <v>153</v>
      </c>
    </row>
    <row r="636" spans="1:65" s="15" customFormat="1" x14ac:dyDescent="0.2">
      <c r="B636" s="224"/>
      <c r="C636" s="225"/>
      <c r="D636" s="188" t="s">
        <v>317</v>
      </c>
      <c r="E636" s="226" t="s">
        <v>28</v>
      </c>
      <c r="F636" s="227" t="s">
        <v>531</v>
      </c>
      <c r="G636" s="225"/>
      <c r="H636" s="226" t="s">
        <v>28</v>
      </c>
      <c r="I636" s="228"/>
      <c r="J636" s="225"/>
      <c r="K636" s="225"/>
      <c r="L636" s="229"/>
      <c r="M636" s="230"/>
      <c r="N636" s="231"/>
      <c r="O636" s="231"/>
      <c r="P636" s="231"/>
      <c r="Q636" s="231"/>
      <c r="R636" s="231"/>
      <c r="S636" s="231"/>
      <c r="T636" s="232"/>
      <c r="AT636" s="233" t="s">
        <v>317</v>
      </c>
      <c r="AU636" s="233" t="s">
        <v>84</v>
      </c>
      <c r="AV636" s="15" t="s">
        <v>82</v>
      </c>
      <c r="AW636" s="15" t="s">
        <v>35</v>
      </c>
      <c r="AX636" s="15" t="s">
        <v>74</v>
      </c>
      <c r="AY636" s="233" t="s">
        <v>153</v>
      </c>
    </row>
    <row r="637" spans="1:65" s="13" customFormat="1" x14ac:dyDescent="0.2">
      <c r="B637" s="197"/>
      <c r="C637" s="198"/>
      <c r="D637" s="188" t="s">
        <v>317</v>
      </c>
      <c r="E637" s="199" t="s">
        <v>28</v>
      </c>
      <c r="F637" s="200" t="s">
        <v>741</v>
      </c>
      <c r="G637" s="198"/>
      <c r="H637" s="201">
        <v>14.82</v>
      </c>
      <c r="I637" s="202"/>
      <c r="J637" s="198"/>
      <c r="K637" s="198"/>
      <c r="L637" s="203"/>
      <c r="M637" s="204"/>
      <c r="N637" s="205"/>
      <c r="O637" s="205"/>
      <c r="P637" s="205"/>
      <c r="Q637" s="205"/>
      <c r="R637" s="205"/>
      <c r="S637" s="205"/>
      <c r="T637" s="206"/>
      <c r="AT637" s="207" t="s">
        <v>317</v>
      </c>
      <c r="AU637" s="207" t="s">
        <v>84</v>
      </c>
      <c r="AV637" s="13" t="s">
        <v>84</v>
      </c>
      <c r="AW637" s="13" t="s">
        <v>35</v>
      </c>
      <c r="AX637" s="13" t="s">
        <v>74</v>
      </c>
      <c r="AY637" s="207" t="s">
        <v>153</v>
      </c>
    </row>
    <row r="638" spans="1:65" s="15" customFormat="1" x14ac:dyDescent="0.2">
      <c r="B638" s="224"/>
      <c r="C638" s="225"/>
      <c r="D638" s="188" t="s">
        <v>317</v>
      </c>
      <c r="E638" s="226" t="s">
        <v>28</v>
      </c>
      <c r="F638" s="227" t="s">
        <v>534</v>
      </c>
      <c r="G638" s="225"/>
      <c r="H638" s="226" t="s">
        <v>28</v>
      </c>
      <c r="I638" s="228"/>
      <c r="J638" s="225"/>
      <c r="K638" s="225"/>
      <c r="L638" s="229"/>
      <c r="M638" s="230"/>
      <c r="N638" s="231"/>
      <c r="O638" s="231"/>
      <c r="P638" s="231"/>
      <c r="Q638" s="231"/>
      <c r="R638" s="231"/>
      <c r="S638" s="231"/>
      <c r="T638" s="232"/>
      <c r="AT638" s="233" t="s">
        <v>317</v>
      </c>
      <c r="AU638" s="233" t="s">
        <v>84</v>
      </c>
      <c r="AV638" s="15" t="s">
        <v>82</v>
      </c>
      <c r="AW638" s="15" t="s">
        <v>35</v>
      </c>
      <c r="AX638" s="15" t="s">
        <v>74</v>
      </c>
      <c r="AY638" s="233" t="s">
        <v>153</v>
      </c>
    </row>
    <row r="639" spans="1:65" s="13" customFormat="1" x14ac:dyDescent="0.2">
      <c r="B639" s="197"/>
      <c r="C639" s="198"/>
      <c r="D639" s="188" t="s">
        <v>317</v>
      </c>
      <c r="E639" s="199" t="s">
        <v>28</v>
      </c>
      <c r="F639" s="200" t="s">
        <v>742</v>
      </c>
      <c r="G639" s="198"/>
      <c r="H639" s="201">
        <v>14.82</v>
      </c>
      <c r="I639" s="202"/>
      <c r="J639" s="198"/>
      <c r="K639" s="198"/>
      <c r="L639" s="203"/>
      <c r="M639" s="204"/>
      <c r="N639" s="205"/>
      <c r="O639" s="205"/>
      <c r="P639" s="205"/>
      <c r="Q639" s="205"/>
      <c r="R639" s="205"/>
      <c r="S639" s="205"/>
      <c r="T639" s="206"/>
      <c r="AT639" s="207" t="s">
        <v>317</v>
      </c>
      <c r="AU639" s="207" t="s">
        <v>84</v>
      </c>
      <c r="AV639" s="13" t="s">
        <v>84</v>
      </c>
      <c r="AW639" s="13" t="s">
        <v>35</v>
      </c>
      <c r="AX639" s="13" t="s">
        <v>74</v>
      </c>
      <c r="AY639" s="207" t="s">
        <v>153</v>
      </c>
    </row>
    <row r="640" spans="1:65" s="15" customFormat="1" x14ac:dyDescent="0.2">
      <c r="B640" s="224"/>
      <c r="C640" s="225"/>
      <c r="D640" s="188" t="s">
        <v>317</v>
      </c>
      <c r="E640" s="226" t="s">
        <v>28</v>
      </c>
      <c r="F640" s="227" t="s">
        <v>536</v>
      </c>
      <c r="G640" s="225"/>
      <c r="H640" s="226" t="s">
        <v>28</v>
      </c>
      <c r="I640" s="228"/>
      <c r="J640" s="225"/>
      <c r="K640" s="225"/>
      <c r="L640" s="229"/>
      <c r="M640" s="230"/>
      <c r="N640" s="231"/>
      <c r="O640" s="231"/>
      <c r="P640" s="231"/>
      <c r="Q640" s="231"/>
      <c r="R640" s="231"/>
      <c r="S640" s="231"/>
      <c r="T640" s="232"/>
      <c r="AT640" s="233" t="s">
        <v>317</v>
      </c>
      <c r="AU640" s="233" t="s">
        <v>84</v>
      </c>
      <c r="AV640" s="15" t="s">
        <v>82</v>
      </c>
      <c r="AW640" s="15" t="s">
        <v>35</v>
      </c>
      <c r="AX640" s="15" t="s">
        <v>74</v>
      </c>
      <c r="AY640" s="233" t="s">
        <v>153</v>
      </c>
    </row>
    <row r="641" spans="1:65" s="13" customFormat="1" x14ac:dyDescent="0.2">
      <c r="B641" s="197"/>
      <c r="C641" s="198"/>
      <c r="D641" s="188" t="s">
        <v>317</v>
      </c>
      <c r="E641" s="199" t="s">
        <v>28</v>
      </c>
      <c r="F641" s="200" t="s">
        <v>743</v>
      </c>
      <c r="G641" s="198"/>
      <c r="H641" s="201">
        <v>14.82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317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1:65" s="14" customFormat="1" x14ac:dyDescent="0.2">
      <c r="B642" s="208"/>
      <c r="C642" s="209"/>
      <c r="D642" s="188" t="s">
        <v>317</v>
      </c>
      <c r="E642" s="210" t="s">
        <v>28</v>
      </c>
      <c r="F642" s="211" t="s">
        <v>353</v>
      </c>
      <c r="G642" s="209"/>
      <c r="H642" s="212">
        <v>59.28</v>
      </c>
      <c r="I642" s="213"/>
      <c r="J642" s="209"/>
      <c r="K642" s="209"/>
      <c r="L642" s="214"/>
      <c r="M642" s="215"/>
      <c r="N642" s="216"/>
      <c r="O642" s="216"/>
      <c r="P642" s="216"/>
      <c r="Q642" s="216"/>
      <c r="R642" s="216"/>
      <c r="S642" s="216"/>
      <c r="T642" s="217"/>
      <c r="AT642" s="218" t="s">
        <v>317</v>
      </c>
      <c r="AU642" s="218" t="s">
        <v>84</v>
      </c>
      <c r="AV642" s="14" t="s">
        <v>167</v>
      </c>
      <c r="AW642" s="14" t="s">
        <v>35</v>
      </c>
      <c r="AX642" s="14" t="s">
        <v>82</v>
      </c>
      <c r="AY642" s="218" t="s">
        <v>153</v>
      </c>
    </row>
    <row r="643" spans="1:65" s="2" customFormat="1" ht="24" x14ac:dyDescent="0.2">
      <c r="A643" s="36"/>
      <c r="B643" s="37"/>
      <c r="C643" s="175" t="s">
        <v>1014</v>
      </c>
      <c r="D643" s="175" t="s">
        <v>156</v>
      </c>
      <c r="E643" s="176" t="s">
        <v>1543</v>
      </c>
      <c r="F643" s="177" t="s">
        <v>1544</v>
      </c>
      <c r="G643" s="178" t="s">
        <v>433</v>
      </c>
      <c r="H643" s="179">
        <v>449.50299999999999</v>
      </c>
      <c r="I643" s="180"/>
      <c r="J643" s="181">
        <f>ROUND(I643*H643,2)</f>
        <v>0</v>
      </c>
      <c r="K643" s="177" t="s">
        <v>315</v>
      </c>
      <c r="L643" s="41"/>
      <c r="M643" s="182" t="s">
        <v>28</v>
      </c>
      <c r="N643" s="183" t="s">
        <v>45</v>
      </c>
      <c r="O643" s="66"/>
      <c r="P643" s="184">
        <f>O643*H643</f>
        <v>0</v>
      </c>
      <c r="Q643" s="184">
        <v>1.8380000000000001E-2</v>
      </c>
      <c r="R643" s="184">
        <f>Q643*H643</f>
        <v>8.2618651399999994</v>
      </c>
      <c r="S643" s="184">
        <v>0</v>
      </c>
      <c r="T643" s="185">
        <f>S643*H643</f>
        <v>0</v>
      </c>
      <c r="U643" s="36"/>
      <c r="V643" s="36"/>
      <c r="W643" s="36"/>
      <c r="X643" s="36"/>
      <c r="Y643" s="36"/>
      <c r="Z643" s="36"/>
      <c r="AA643" s="36"/>
      <c r="AB643" s="36"/>
      <c r="AC643" s="36"/>
      <c r="AD643" s="36"/>
      <c r="AE643" s="36"/>
      <c r="AR643" s="186" t="s">
        <v>167</v>
      </c>
      <c r="AT643" s="186" t="s">
        <v>156</v>
      </c>
      <c r="AU643" s="186" t="s">
        <v>84</v>
      </c>
      <c r="AY643" s="19" t="s">
        <v>153</v>
      </c>
      <c r="BE643" s="187">
        <f>IF(N643="základní",J643,0)</f>
        <v>0</v>
      </c>
      <c r="BF643" s="187">
        <f>IF(N643="snížená",J643,0)</f>
        <v>0</v>
      </c>
      <c r="BG643" s="187">
        <f>IF(N643="zákl. přenesená",J643,0)</f>
        <v>0</v>
      </c>
      <c r="BH643" s="187">
        <f>IF(N643="sníž. přenesená",J643,0)</f>
        <v>0</v>
      </c>
      <c r="BI643" s="187">
        <f>IF(N643="nulová",J643,0)</f>
        <v>0</v>
      </c>
      <c r="BJ643" s="19" t="s">
        <v>82</v>
      </c>
      <c r="BK643" s="187">
        <f>ROUND(I643*H643,2)</f>
        <v>0</v>
      </c>
      <c r="BL643" s="19" t="s">
        <v>167</v>
      </c>
      <c r="BM643" s="186" t="s">
        <v>1545</v>
      </c>
    </row>
    <row r="644" spans="1:65" s="15" customFormat="1" x14ac:dyDescent="0.2">
      <c r="B644" s="224"/>
      <c r="C644" s="225"/>
      <c r="D644" s="188" t="s">
        <v>317</v>
      </c>
      <c r="E644" s="226" t="s">
        <v>28</v>
      </c>
      <c r="F644" s="227" t="s">
        <v>1546</v>
      </c>
      <c r="G644" s="225"/>
      <c r="H644" s="226" t="s">
        <v>28</v>
      </c>
      <c r="I644" s="228"/>
      <c r="J644" s="225"/>
      <c r="K644" s="225"/>
      <c r="L644" s="229"/>
      <c r="M644" s="230"/>
      <c r="N644" s="231"/>
      <c r="O644" s="231"/>
      <c r="P644" s="231"/>
      <c r="Q644" s="231"/>
      <c r="R644" s="231"/>
      <c r="S644" s="231"/>
      <c r="T644" s="232"/>
      <c r="AT644" s="233" t="s">
        <v>317</v>
      </c>
      <c r="AU644" s="233" t="s">
        <v>84</v>
      </c>
      <c r="AV644" s="15" t="s">
        <v>82</v>
      </c>
      <c r="AW644" s="15" t="s">
        <v>35</v>
      </c>
      <c r="AX644" s="15" t="s">
        <v>74</v>
      </c>
      <c r="AY644" s="233" t="s">
        <v>153</v>
      </c>
    </row>
    <row r="645" spans="1:65" s="15" customFormat="1" x14ac:dyDescent="0.2">
      <c r="B645" s="224"/>
      <c r="C645" s="225"/>
      <c r="D645" s="188" t="s">
        <v>317</v>
      </c>
      <c r="E645" s="226" t="s">
        <v>28</v>
      </c>
      <c r="F645" s="227" t="s">
        <v>1259</v>
      </c>
      <c r="G645" s="225"/>
      <c r="H645" s="226" t="s">
        <v>28</v>
      </c>
      <c r="I645" s="228"/>
      <c r="J645" s="225"/>
      <c r="K645" s="225"/>
      <c r="L645" s="229"/>
      <c r="M645" s="230"/>
      <c r="N645" s="231"/>
      <c r="O645" s="231"/>
      <c r="P645" s="231"/>
      <c r="Q645" s="231"/>
      <c r="R645" s="231"/>
      <c r="S645" s="231"/>
      <c r="T645" s="232"/>
      <c r="AT645" s="233" t="s">
        <v>317</v>
      </c>
      <c r="AU645" s="233" t="s">
        <v>84</v>
      </c>
      <c r="AV645" s="15" t="s">
        <v>82</v>
      </c>
      <c r="AW645" s="15" t="s">
        <v>35</v>
      </c>
      <c r="AX645" s="15" t="s">
        <v>74</v>
      </c>
      <c r="AY645" s="233" t="s">
        <v>153</v>
      </c>
    </row>
    <row r="646" spans="1:65" s="13" customFormat="1" x14ac:dyDescent="0.2">
      <c r="B646" s="197"/>
      <c r="C646" s="198"/>
      <c r="D646" s="188" t="s">
        <v>317</v>
      </c>
      <c r="E646" s="199" t="s">
        <v>28</v>
      </c>
      <c r="F646" s="200" t="s">
        <v>1547</v>
      </c>
      <c r="G646" s="198"/>
      <c r="H646" s="201">
        <v>104.82</v>
      </c>
      <c r="I646" s="202"/>
      <c r="J646" s="198"/>
      <c r="K646" s="198"/>
      <c r="L646" s="203"/>
      <c r="M646" s="204"/>
      <c r="N646" s="205"/>
      <c r="O646" s="205"/>
      <c r="P646" s="205"/>
      <c r="Q646" s="205"/>
      <c r="R646" s="205"/>
      <c r="S646" s="205"/>
      <c r="T646" s="206"/>
      <c r="AT646" s="207" t="s">
        <v>317</v>
      </c>
      <c r="AU646" s="207" t="s">
        <v>84</v>
      </c>
      <c r="AV646" s="13" t="s">
        <v>84</v>
      </c>
      <c r="AW646" s="13" t="s">
        <v>35</v>
      </c>
      <c r="AX646" s="13" t="s">
        <v>74</v>
      </c>
      <c r="AY646" s="207" t="s">
        <v>153</v>
      </c>
    </row>
    <row r="647" spans="1:65" s="13" customFormat="1" x14ac:dyDescent="0.2">
      <c r="B647" s="197"/>
      <c r="C647" s="198"/>
      <c r="D647" s="188" t="s">
        <v>317</v>
      </c>
      <c r="E647" s="199" t="s">
        <v>28</v>
      </c>
      <c r="F647" s="200" t="s">
        <v>1548</v>
      </c>
      <c r="G647" s="198"/>
      <c r="H647" s="201">
        <v>-28.24</v>
      </c>
      <c r="I647" s="202"/>
      <c r="J647" s="198"/>
      <c r="K647" s="198"/>
      <c r="L647" s="203"/>
      <c r="M647" s="204"/>
      <c r="N647" s="205"/>
      <c r="O647" s="205"/>
      <c r="P647" s="205"/>
      <c r="Q647" s="205"/>
      <c r="R647" s="205"/>
      <c r="S647" s="205"/>
      <c r="T647" s="206"/>
      <c r="AT647" s="207" t="s">
        <v>317</v>
      </c>
      <c r="AU647" s="207" t="s">
        <v>84</v>
      </c>
      <c r="AV647" s="13" t="s">
        <v>84</v>
      </c>
      <c r="AW647" s="13" t="s">
        <v>35</v>
      </c>
      <c r="AX647" s="13" t="s">
        <v>74</v>
      </c>
      <c r="AY647" s="207" t="s">
        <v>153</v>
      </c>
    </row>
    <row r="648" spans="1:65" s="13" customFormat="1" x14ac:dyDescent="0.2">
      <c r="B648" s="197"/>
      <c r="C648" s="198"/>
      <c r="D648" s="188" t="s">
        <v>317</v>
      </c>
      <c r="E648" s="199" t="s">
        <v>28</v>
      </c>
      <c r="F648" s="200" t="s">
        <v>1549</v>
      </c>
      <c r="G648" s="198"/>
      <c r="H648" s="201">
        <v>13.548999999999999</v>
      </c>
      <c r="I648" s="202"/>
      <c r="J648" s="198"/>
      <c r="K648" s="198"/>
      <c r="L648" s="203"/>
      <c r="M648" s="204"/>
      <c r="N648" s="205"/>
      <c r="O648" s="205"/>
      <c r="P648" s="205"/>
      <c r="Q648" s="205"/>
      <c r="R648" s="205"/>
      <c r="S648" s="205"/>
      <c r="T648" s="206"/>
      <c r="AT648" s="207" t="s">
        <v>317</v>
      </c>
      <c r="AU648" s="207" t="s">
        <v>84</v>
      </c>
      <c r="AV648" s="13" t="s">
        <v>84</v>
      </c>
      <c r="AW648" s="13" t="s">
        <v>35</v>
      </c>
      <c r="AX648" s="13" t="s">
        <v>74</v>
      </c>
      <c r="AY648" s="207" t="s">
        <v>153</v>
      </c>
    </row>
    <row r="649" spans="1:65" s="13" customFormat="1" x14ac:dyDescent="0.2">
      <c r="B649" s="197"/>
      <c r="C649" s="198"/>
      <c r="D649" s="188" t="s">
        <v>317</v>
      </c>
      <c r="E649" s="199" t="s">
        <v>28</v>
      </c>
      <c r="F649" s="200" t="s">
        <v>1550</v>
      </c>
      <c r="G649" s="198"/>
      <c r="H649" s="201">
        <v>51.33</v>
      </c>
      <c r="I649" s="202"/>
      <c r="J649" s="198"/>
      <c r="K649" s="198"/>
      <c r="L649" s="203"/>
      <c r="M649" s="204"/>
      <c r="N649" s="205"/>
      <c r="O649" s="205"/>
      <c r="P649" s="205"/>
      <c r="Q649" s="205"/>
      <c r="R649" s="205"/>
      <c r="S649" s="205"/>
      <c r="T649" s="206"/>
      <c r="AT649" s="207" t="s">
        <v>317</v>
      </c>
      <c r="AU649" s="207" t="s">
        <v>84</v>
      </c>
      <c r="AV649" s="13" t="s">
        <v>84</v>
      </c>
      <c r="AW649" s="13" t="s">
        <v>35</v>
      </c>
      <c r="AX649" s="13" t="s">
        <v>74</v>
      </c>
      <c r="AY649" s="207" t="s">
        <v>153</v>
      </c>
    </row>
    <row r="650" spans="1:65" s="13" customFormat="1" x14ac:dyDescent="0.2">
      <c r="B650" s="197"/>
      <c r="C650" s="198"/>
      <c r="D650" s="188" t="s">
        <v>317</v>
      </c>
      <c r="E650" s="199" t="s">
        <v>28</v>
      </c>
      <c r="F650" s="200" t="s">
        <v>1551</v>
      </c>
      <c r="G650" s="198"/>
      <c r="H650" s="201">
        <v>-5.1920000000000002</v>
      </c>
      <c r="I650" s="202"/>
      <c r="J650" s="198"/>
      <c r="K650" s="198"/>
      <c r="L650" s="203"/>
      <c r="M650" s="204"/>
      <c r="N650" s="205"/>
      <c r="O650" s="205"/>
      <c r="P650" s="205"/>
      <c r="Q650" s="205"/>
      <c r="R650" s="205"/>
      <c r="S650" s="205"/>
      <c r="T650" s="206"/>
      <c r="AT650" s="207" t="s">
        <v>317</v>
      </c>
      <c r="AU650" s="207" t="s">
        <v>84</v>
      </c>
      <c r="AV650" s="13" t="s">
        <v>84</v>
      </c>
      <c r="AW650" s="13" t="s">
        <v>35</v>
      </c>
      <c r="AX650" s="13" t="s">
        <v>74</v>
      </c>
      <c r="AY650" s="207" t="s">
        <v>153</v>
      </c>
    </row>
    <row r="651" spans="1:65" s="13" customFormat="1" x14ac:dyDescent="0.2">
      <c r="B651" s="197"/>
      <c r="C651" s="198"/>
      <c r="D651" s="188" t="s">
        <v>317</v>
      </c>
      <c r="E651" s="199" t="s">
        <v>28</v>
      </c>
      <c r="F651" s="200" t="s">
        <v>1552</v>
      </c>
      <c r="G651" s="198"/>
      <c r="H651" s="201">
        <v>2.8</v>
      </c>
      <c r="I651" s="202"/>
      <c r="J651" s="198"/>
      <c r="K651" s="198"/>
      <c r="L651" s="203"/>
      <c r="M651" s="204"/>
      <c r="N651" s="205"/>
      <c r="O651" s="205"/>
      <c r="P651" s="205"/>
      <c r="Q651" s="205"/>
      <c r="R651" s="205"/>
      <c r="S651" s="205"/>
      <c r="T651" s="206"/>
      <c r="AT651" s="207" t="s">
        <v>317</v>
      </c>
      <c r="AU651" s="207" t="s">
        <v>84</v>
      </c>
      <c r="AV651" s="13" t="s">
        <v>84</v>
      </c>
      <c r="AW651" s="13" t="s">
        <v>35</v>
      </c>
      <c r="AX651" s="13" t="s">
        <v>74</v>
      </c>
      <c r="AY651" s="207" t="s">
        <v>153</v>
      </c>
    </row>
    <row r="652" spans="1:65" s="13" customFormat="1" x14ac:dyDescent="0.2">
      <c r="B652" s="197"/>
      <c r="C652" s="198"/>
      <c r="D652" s="188" t="s">
        <v>317</v>
      </c>
      <c r="E652" s="199" t="s">
        <v>28</v>
      </c>
      <c r="F652" s="200" t="s">
        <v>1553</v>
      </c>
      <c r="G652" s="198"/>
      <c r="H652" s="201">
        <v>85.32</v>
      </c>
      <c r="I652" s="202"/>
      <c r="J652" s="198"/>
      <c r="K652" s="198"/>
      <c r="L652" s="203"/>
      <c r="M652" s="204"/>
      <c r="N652" s="205"/>
      <c r="O652" s="205"/>
      <c r="P652" s="205"/>
      <c r="Q652" s="205"/>
      <c r="R652" s="205"/>
      <c r="S652" s="205"/>
      <c r="T652" s="206"/>
      <c r="AT652" s="207" t="s">
        <v>317</v>
      </c>
      <c r="AU652" s="207" t="s">
        <v>84</v>
      </c>
      <c r="AV652" s="13" t="s">
        <v>84</v>
      </c>
      <c r="AW652" s="13" t="s">
        <v>35</v>
      </c>
      <c r="AX652" s="13" t="s">
        <v>74</v>
      </c>
      <c r="AY652" s="207" t="s">
        <v>153</v>
      </c>
    </row>
    <row r="653" spans="1:65" s="13" customFormat="1" x14ac:dyDescent="0.2">
      <c r="B653" s="197"/>
      <c r="C653" s="198"/>
      <c r="D653" s="188" t="s">
        <v>317</v>
      </c>
      <c r="E653" s="199" t="s">
        <v>28</v>
      </c>
      <c r="F653" s="200" t="s">
        <v>1554</v>
      </c>
      <c r="G653" s="198"/>
      <c r="H653" s="201">
        <v>-15.87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317</v>
      </c>
      <c r="AU653" s="207" t="s">
        <v>84</v>
      </c>
      <c r="AV653" s="13" t="s">
        <v>84</v>
      </c>
      <c r="AW653" s="13" t="s">
        <v>35</v>
      </c>
      <c r="AX653" s="13" t="s">
        <v>74</v>
      </c>
      <c r="AY653" s="207" t="s">
        <v>153</v>
      </c>
    </row>
    <row r="654" spans="1:65" s="13" customFormat="1" x14ac:dyDescent="0.2">
      <c r="B654" s="197"/>
      <c r="C654" s="198"/>
      <c r="D654" s="188" t="s">
        <v>317</v>
      </c>
      <c r="E654" s="199" t="s">
        <v>28</v>
      </c>
      <c r="F654" s="200" t="s">
        <v>1555</v>
      </c>
      <c r="G654" s="198"/>
      <c r="H654" s="201">
        <v>7.7359999999999998</v>
      </c>
      <c r="I654" s="202"/>
      <c r="J654" s="198"/>
      <c r="K654" s="198"/>
      <c r="L654" s="203"/>
      <c r="M654" s="204"/>
      <c r="N654" s="205"/>
      <c r="O654" s="205"/>
      <c r="P654" s="205"/>
      <c r="Q654" s="205"/>
      <c r="R654" s="205"/>
      <c r="S654" s="205"/>
      <c r="T654" s="206"/>
      <c r="AT654" s="207" t="s">
        <v>317</v>
      </c>
      <c r="AU654" s="207" t="s">
        <v>84</v>
      </c>
      <c r="AV654" s="13" t="s">
        <v>84</v>
      </c>
      <c r="AW654" s="13" t="s">
        <v>35</v>
      </c>
      <c r="AX654" s="13" t="s">
        <v>74</v>
      </c>
      <c r="AY654" s="207" t="s">
        <v>153</v>
      </c>
    </row>
    <row r="655" spans="1:65" s="13" customFormat="1" x14ac:dyDescent="0.2">
      <c r="B655" s="197"/>
      <c r="C655" s="198"/>
      <c r="D655" s="188" t="s">
        <v>317</v>
      </c>
      <c r="E655" s="199" t="s">
        <v>28</v>
      </c>
      <c r="F655" s="200" t="s">
        <v>1556</v>
      </c>
      <c r="G655" s="198"/>
      <c r="H655" s="201">
        <v>8.74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317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1:65" s="16" customFormat="1" x14ac:dyDescent="0.2">
      <c r="B656" s="234"/>
      <c r="C656" s="235"/>
      <c r="D656" s="188" t="s">
        <v>317</v>
      </c>
      <c r="E656" s="236" t="s">
        <v>28</v>
      </c>
      <c r="F656" s="237" t="s">
        <v>448</v>
      </c>
      <c r="G656" s="235"/>
      <c r="H656" s="238">
        <v>224.99299999999999</v>
      </c>
      <c r="I656" s="239"/>
      <c r="J656" s="235"/>
      <c r="K656" s="235"/>
      <c r="L656" s="240"/>
      <c r="M656" s="241"/>
      <c r="N656" s="242"/>
      <c r="O656" s="242"/>
      <c r="P656" s="242"/>
      <c r="Q656" s="242"/>
      <c r="R656" s="242"/>
      <c r="S656" s="242"/>
      <c r="T656" s="243"/>
      <c r="AT656" s="244" t="s">
        <v>317</v>
      </c>
      <c r="AU656" s="244" t="s">
        <v>84</v>
      </c>
      <c r="AV656" s="16" t="s">
        <v>163</v>
      </c>
      <c r="AW656" s="16" t="s">
        <v>35</v>
      </c>
      <c r="AX656" s="16" t="s">
        <v>74</v>
      </c>
      <c r="AY656" s="244" t="s">
        <v>153</v>
      </c>
    </row>
    <row r="657" spans="2:51" s="15" customFormat="1" x14ac:dyDescent="0.2">
      <c r="B657" s="224"/>
      <c r="C657" s="225"/>
      <c r="D657" s="188" t="s">
        <v>317</v>
      </c>
      <c r="E657" s="226" t="s">
        <v>28</v>
      </c>
      <c r="F657" s="227" t="s">
        <v>528</v>
      </c>
      <c r="G657" s="225"/>
      <c r="H657" s="226" t="s">
        <v>28</v>
      </c>
      <c r="I657" s="228"/>
      <c r="J657" s="225"/>
      <c r="K657" s="225"/>
      <c r="L657" s="229"/>
      <c r="M657" s="230"/>
      <c r="N657" s="231"/>
      <c r="O657" s="231"/>
      <c r="P657" s="231"/>
      <c r="Q657" s="231"/>
      <c r="R657" s="231"/>
      <c r="S657" s="231"/>
      <c r="T657" s="232"/>
      <c r="AT657" s="233" t="s">
        <v>317</v>
      </c>
      <c r="AU657" s="233" t="s">
        <v>84</v>
      </c>
      <c r="AV657" s="15" t="s">
        <v>82</v>
      </c>
      <c r="AW657" s="15" t="s">
        <v>35</v>
      </c>
      <c r="AX657" s="15" t="s">
        <v>74</v>
      </c>
      <c r="AY657" s="233" t="s">
        <v>153</v>
      </c>
    </row>
    <row r="658" spans="2:51" s="13" customFormat="1" x14ac:dyDescent="0.2">
      <c r="B658" s="197"/>
      <c r="C658" s="198"/>
      <c r="D658" s="188" t="s">
        <v>317</v>
      </c>
      <c r="E658" s="199" t="s">
        <v>28</v>
      </c>
      <c r="F658" s="200" t="s">
        <v>1557</v>
      </c>
      <c r="G658" s="198"/>
      <c r="H658" s="201">
        <v>7.13</v>
      </c>
      <c r="I658" s="202"/>
      <c r="J658" s="198"/>
      <c r="K658" s="198"/>
      <c r="L658" s="203"/>
      <c r="M658" s="204"/>
      <c r="N658" s="205"/>
      <c r="O658" s="205"/>
      <c r="P658" s="205"/>
      <c r="Q658" s="205"/>
      <c r="R658" s="205"/>
      <c r="S658" s="205"/>
      <c r="T658" s="206"/>
      <c r="AT658" s="207" t="s">
        <v>317</v>
      </c>
      <c r="AU658" s="207" t="s">
        <v>84</v>
      </c>
      <c r="AV658" s="13" t="s">
        <v>84</v>
      </c>
      <c r="AW658" s="13" t="s">
        <v>35</v>
      </c>
      <c r="AX658" s="13" t="s">
        <v>74</v>
      </c>
      <c r="AY658" s="207" t="s">
        <v>153</v>
      </c>
    </row>
    <row r="659" spans="2:51" s="13" customFormat="1" x14ac:dyDescent="0.2">
      <c r="B659" s="197"/>
      <c r="C659" s="198"/>
      <c r="D659" s="188" t="s">
        <v>317</v>
      </c>
      <c r="E659" s="199" t="s">
        <v>28</v>
      </c>
      <c r="F659" s="200" t="s">
        <v>1558</v>
      </c>
      <c r="G659" s="198"/>
      <c r="H659" s="201">
        <v>-1.68</v>
      </c>
      <c r="I659" s="202"/>
      <c r="J659" s="198"/>
      <c r="K659" s="198"/>
      <c r="L659" s="203"/>
      <c r="M659" s="204"/>
      <c r="N659" s="205"/>
      <c r="O659" s="205"/>
      <c r="P659" s="205"/>
      <c r="Q659" s="205"/>
      <c r="R659" s="205"/>
      <c r="S659" s="205"/>
      <c r="T659" s="206"/>
      <c r="AT659" s="207" t="s">
        <v>317</v>
      </c>
      <c r="AU659" s="207" t="s">
        <v>84</v>
      </c>
      <c r="AV659" s="13" t="s">
        <v>84</v>
      </c>
      <c r="AW659" s="13" t="s">
        <v>35</v>
      </c>
      <c r="AX659" s="13" t="s">
        <v>74</v>
      </c>
      <c r="AY659" s="207" t="s">
        <v>153</v>
      </c>
    </row>
    <row r="660" spans="2:51" s="16" customFormat="1" x14ac:dyDescent="0.2">
      <c r="B660" s="234"/>
      <c r="C660" s="235"/>
      <c r="D660" s="188" t="s">
        <v>317</v>
      </c>
      <c r="E660" s="236" t="s">
        <v>28</v>
      </c>
      <c r="F660" s="237" t="s">
        <v>448</v>
      </c>
      <c r="G660" s="235"/>
      <c r="H660" s="238">
        <v>5.45</v>
      </c>
      <c r="I660" s="239"/>
      <c r="J660" s="235"/>
      <c r="K660" s="235"/>
      <c r="L660" s="240"/>
      <c r="M660" s="241"/>
      <c r="N660" s="242"/>
      <c r="O660" s="242"/>
      <c r="P660" s="242"/>
      <c r="Q660" s="242"/>
      <c r="R660" s="242"/>
      <c r="S660" s="242"/>
      <c r="T660" s="243"/>
      <c r="AT660" s="244" t="s">
        <v>317</v>
      </c>
      <c r="AU660" s="244" t="s">
        <v>84</v>
      </c>
      <c r="AV660" s="16" t="s">
        <v>163</v>
      </c>
      <c r="AW660" s="16" t="s">
        <v>35</v>
      </c>
      <c r="AX660" s="16" t="s">
        <v>74</v>
      </c>
      <c r="AY660" s="244" t="s">
        <v>153</v>
      </c>
    </row>
    <row r="661" spans="2:51" s="15" customFormat="1" x14ac:dyDescent="0.2">
      <c r="B661" s="224"/>
      <c r="C661" s="225"/>
      <c r="D661" s="188" t="s">
        <v>317</v>
      </c>
      <c r="E661" s="226" t="s">
        <v>28</v>
      </c>
      <c r="F661" s="227" t="s">
        <v>531</v>
      </c>
      <c r="G661" s="225"/>
      <c r="H661" s="226" t="s">
        <v>28</v>
      </c>
      <c r="I661" s="228"/>
      <c r="J661" s="225"/>
      <c r="K661" s="225"/>
      <c r="L661" s="229"/>
      <c r="M661" s="230"/>
      <c r="N661" s="231"/>
      <c r="O661" s="231"/>
      <c r="P661" s="231"/>
      <c r="Q661" s="231"/>
      <c r="R661" s="231"/>
      <c r="S661" s="231"/>
      <c r="T661" s="232"/>
      <c r="AT661" s="233" t="s">
        <v>317</v>
      </c>
      <c r="AU661" s="233" t="s">
        <v>84</v>
      </c>
      <c r="AV661" s="15" t="s">
        <v>82</v>
      </c>
      <c r="AW661" s="15" t="s">
        <v>35</v>
      </c>
      <c r="AX661" s="15" t="s">
        <v>74</v>
      </c>
      <c r="AY661" s="233" t="s">
        <v>153</v>
      </c>
    </row>
    <row r="662" spans="2:51" s="13" customFormat="1" x14ac:dyDescent="0.2">
      <c r="B662" s="197"/>
      <c r="C662" s="198"/>
      <c r="D662" s="188" t="s">
        <v>317</v>
      </c>
      <c r="E662" s="199" t="s">
        <v>28</v>
      </c>
      <c r="F662" s="200" t="s">
        <v>1559</v>
      </c>
      <c r="G662" s="198"/>
      <c r="H662" s="201">
        <v>32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317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2:51" s="13" customFormat="1" x14ac:dyDescent="0.2">
      <c r="B663" s="197"/>
      <c r="C663" s="198"/>
      <c r="D663" s="188" t="s">
        <v>317</v>
      </c>
      <c r="E663" s="199" t="s">
        <v>28</v>
      </c>
      <c r="F663" s="200" t="s">
        <v>1560</v>
      </c>
      <c r="G663" s="198"/>
      <c r="H663" s="201">
        <v>10.26</v>
      </c>
      <c r="I663" s="202"/>
      <c r="J663" s="198"/>
      <c r="K663" s="198"/>
      <c r="L663" s="203"/>
      <c r="M663" s="204"/>
      <c r="N663" s="205"/>
      <c r="O663" s="205"/>
      <c r="P663" s="205"/>
      <c r="Q663" s="205"/>
      <c r="R663" s="205"/>
      <c r="S663" s="205"/>
      <c r="T663" s="206"/>
      <c r="AT663" s="207" t="s">
        <v>317</v>
      </c>
      <c r="AU663" s="207" t="s">
        <v>84</v>
      </c>
      <c r="AV663" s="13" t="s">
        <v>84</v>
      </c>
      <c r="AW663" s="13" t="s">
        <v>35</v>
      </c>
      <c r="AX663" s="13" t="s">
        <v>74</v>
      </c>
      <c r="AY663" s="207" t="s">
        <v>153</v>
      </c>
    </row>
    <row r="664" spans="2:51" s="13" customFormat="1" x14ac:dyDescent="0.2">
      <c r="B664" s="197"/>
      <c r="C664" s="198"/>
      <c r="D664" s="188" t="s">
        <v>317</v>
      </c>
      <c r="E664" s="199" t="s">
        <v>28</v>
      </c>
      <c r="F664" s="200" t="s">
        <v>1558</v>
      </c>
      <c r="G664" s="198"/>
      <c r="H664" s="201">
        <v>-1.68</v>
      </c>
      <c r="I664" s="202"/>
      <c r="J664" s="198"/>
      <c r="K664" s="198"/>
      <c r="L664" s="203"/>
      <c r="M664" s="204"/>
      <c r="N664" s="205"/>
      <c r="O664" s="205"/>
      <c r="P664" s="205"/>
      <c r="Q664" s="205"/>
      <c r="R664" s="205"/>
      <c r="S664" s="205"/>
      <c r="T664" s="206"/>
      <c r="AT664" s="207" t="s">
        <v>317</v>
      </c>
      <c r="AU664" s="207" t="s">
        <v>84</v>
      </c>
      <c r="AV664" s="13" t="s">
        <v>84</v>
      </c>
      <c r="AW664" s="13" t="s">
        <v>35</v>
      </c>
      <c r="AX664" s="13" t="s">
        <v>74</v>
      </c>
      <c r="AY664" s="207" t="s">
        <v>153</v>
      </c>
    </row>
    <row r="665" spans="2:51" s="13" customFormat="1" x14ac:dyDescent="0.2">
      <c r="B665" s="197"/>
      <c r="C665" s="198"/>
      <c r="D665" s="188" t="s">
        <v>317</v>
      </c>
      <c r="E665" s="199" t="s">
        <v>28</v>
      </c>
      <c r="F665" s="200" t="s">
        <v>1561</v>
      </c>
      <c r="G665" s="198"/>
      <c r="H665" s="201">
        <v>9.3000000000000007</v>
      </c>
      <c r="I665" s="202"/>
      <c r="J665" s="198"/>
      <c r="K665" s="198"/>
      <c r="L665" s="203"/>
      <c r="M665" s="204"/>
      <c r="N665" s="205"/>
      <c r="O665" s="205"/>
      <c r="P665" s="205"/>
      <c r="Q665" s="205"/>
      <c r="R665" s="205"/>
      <c r="S665" s="205"/>
      <c r="T665" s="206"/>
      <c r="AT665" s="207" t="s">
        <v>317</v>
      </c>
      <c r="AU665" s="207" t="s">
        <v>84</v>
      </c>
      <c r="AV665" s="13" t="s">
        <v>84</v>
      </c>
      <c r="AW665" s="13" t="s">
        <v>35</v>
      </c>
      <c r="AX665" s="13" t="s">
        <v>74</v>
      </c>
      <c r="AY665" s="207" t="s">
        <v>153</v>
      </c>
    </row>
    <row r="666" spans="2:51" s="16" customFormat="1" x14ac:dyDescent="0.2">
      <c r="B666" s="234"/>
      <c r="C666" s="235"/>
      <c r="D666" s="188" t="s">
        <v>317</v>
      </c>
      <c r="E666" s="236" t="s">
        <v>28</v>
      </c>
      <c r="F666" s="237" t="s">
        <v>448</v>
      </c>
      <c r="G666" s="235"/>
      <c r="H666" s="238">
        <v>49.88</v>
      </c>
      <c r="I666" s="239"/>
      <c r="J666" s="235"/>
      <c r="K666" s="235"/>
      <c r="L666" s="240"/>
      <c r="M666" s="241"/>
      <c r="N666" s="242"/>
      <c r="O666" s="242"/>
      <c r="P666" s="242"/>
      <c r="Q666" s="242"/>
      <c r="R666" s="242"/>
      <c r="S666" s="242"/>
      <c r="T666" s="243"/>
      <c r="AT666" s="244" t="s">
        <v>317</v>
      </c>
      <c r="AU666" s="244" t="s">
        <v>84</v>
      </c>
      <c r="AV666" s="16" t="s">
        <v>163</v>
      </c>
      <c r="AW666" s="16" t="s">
        <v>35</v>
      </c>
      <c r="AX666" s="16" t="s">
        <v>74</v>
      </c>
      <c r="AY666" s="244" t="s">
        <v>153</v>
      </c>
    </row>
    <row r="667" spans="2:51" s="15" customFormat="1" x14ac:dyDescent="0.2">
      <c r="B667" s="224"/>
      <c r="C667" s="225"/>
      <c r="D667" s="188" t="s">
        <v>317</v>
      </c>
      <c r="E667" s="226" t="s">
        <v>28</v>
      </c>
      <c r="F667" s="227" t="s">
        <v>534</v>
      </c>
      <c r="G667" s="225"/>
      <c r="H667" s="226" t="s">
        <v>28</v>
      </c>
      <c r="I667" s="228"/>
      <c r="J667" s="225"/>
      <c r="K667" s="225"/>
      <c r="L667" s="229"/>
      <c r="M667" s="230"/>
      <c r="N667" s="231"/>
      <c r="O667" s="231"/>
      <c r="P667" s="231"/>
      <c r="Q667" s="231"/>
      <c r="R667" s="231"/>
      <c r="S667" s="231"/>
      <c r="T667" s="232"/>
      <c r="AT667" s="233" t="s">
        <v>317</v>
      </c>
      <c r="AU667" s="233" t="s">
        <v>84</v>
      </c>
      <c r="AV667" s="15" t="s">
        <v>82</v>
      </c>
      <c r="AW667" s="15" t="s">
        <v>35</v>
      </c>
      <c r="AX667" s="15" t="s">
        <v>74</v>
      </c>
      <c r="AY667" s="233" t="s">
        <v>153</v>
      </c>
    </row>
    <row r="668" spans="2:51" s="13" customFormat="1" x14ac:dyDescent="0.2">
      <c r="B668" s="197"/>
      <c r="C668" s="198"/>
      <c r="D668" s="188" t="s">
        <v>317</v>
      </c>
      <c r="E668" s="199" t="s">
        <v>28</v>
      </c>
      <c r="F668" s="200" t="s">
        <v>1562</v>
      </c>
      <c r="G668" s="198"/>
      <c r="H668" s="201">
        <v>10.26</v>
      </c>
      <c r="I668" s="202"/>
      <c r="J668" s="198"/>
      <c r="K668" s="198"/>
      <c r="L668" s="203"/>
      <c r="M668" s="204"/>
      <c r="N668" s="205"/>
      <c r="O668" s="205"/>
      <c r="P668" s="205"/>
      <c r="Q668" s="205"/>
      <c r="R668" s="205"/>
      <c r="S668" s="205"/>
      <c r="T668" s="206"/>
      <c r="AT668" s="207" t="s">
        <v>317</v>
      </c>
      <c r="AU668" s="207" t="s">
        <v>84</v>
      </c>
      <c r="AV668" s="13" t="s">
        <v>84</v>
      </c>
      <c r="AW668" s="13" t="s">
        <v>35</v>
      </c>
      <c r="AX668" s="13" t="s">
        <v>74</v>
      </c>
      <c r="AY668" s="207" t="s">
        <v>153</v>
      </c>
    </row>
    <row r="669" spans="2:51" s="13" customFormat="1" x14ac:dyDescent="0.2">
      <c r="B669" s="197"/>
      <c r="C669" s="198"/>
      <c r="D669" s="188" t="s">
        <v>317</v>
      </c>
      <c r="E669" s="199" t="s">
        <v>28</v>
      </c>
      <c r="F669" s="200" t="s">
        <v>1558</v>
      </c>
      <c r="G669" s="198"/>
      <c r="H669" s="201">
        <v>-1.68</v>
      </c>
      <c r="I669" s="202"/>
      <c r="J669" s="198"/>
      <c r="K669" s="198"/>
      <c r="L669" s="203"/>
      <c r="M669" s="204"/>
      <c r="N669" s="205"/>
      <c r="O669" s="205"/>
      <c r="P669" s="205"/>
      <c r="Q669" s="205"/>
      <c r="R669" s="205"/>
      <c r="S669" s="205"/>
      <c r="T669" s="206"/>
      <c r="AT669" s="207" t="s">
        <v>317</v>
      </c>
      <c r="AU669" s="207" t="s">
        <v>84</v>
      </c>
      <c r="AV669" s="13" t="s">
        <v>84</v>
      </c>
      <c r="AW669" s="13" t="s">
        <v>35</v>
      </c>
      <c r="AX669" s="13" t="s">
        <v>74</v>
      </c>
      <c r="AY669" s="207" t="s">
        <v>153</v>
      </c>
    </row>
    <row r="670" spans="2:51" s="15" customFormat="1" x14ac:dyDescent="0.2">
      <c r="B670" s="224"/>
      <c r="C670" s="225"/>
      <c r="D670" s="188" t="s">
        <v>317</v>
      </c>
      <c r="E670" s="226" t="s">
        <v>28</v>
      </c>
      <c r="F670" s="227" t="s">
        <v>1563</v>
      </c>
      <c r="G670" s="225"/>
      <c r="H670" s="226" t="s">
        <v>28</v>
      </c>
      <c r="I670" s="228"/>
      <c r="J670" s="225"/>
      <c r="K670" s="225"/>
      <c r="L670" s="229"/>
      <c r="M670" s="230"/>
      <c r="N670" s="231"/>
      <c r="O670" s="231"/>
      <c r="P670" s="231"/>
      <c r="Q670" s="231"/>
      <c r="R670" s="231"/>
      <c r="S670" s="231"/>
      <c r="T670" s="232"/>
      <c r="AT670" s="233" t="s">
        <v>317</v>
      </c>
      <c r="AU670" s="233" t="s">
        <v>84</v>
      </c>
      <c r="AV670" s="15" t="s">
        <v>82</v>
      </c>
      <c r="AW670" s="15" t="s">
        <v>35</v>
      </c>
      <c r="AX670" s="15" t="s">
        <v>74</v>
      </c>
      <c r="AY670" s="233" t="s">
        <v>153</v>
      </c>
    </row>
    <row r="671" spans="2:51" s="13" customFormat="1" x14ac:dyDescent="0.2">
      <c r="B671" s="197"/>
      <c r="C671" s="198"/>
      <c r="D671" s="188" t="s">
        <v>317</v>
      </c>
      <c r="E671" s="199" t="s">
        <v>28</v>
      </c>
      <c r="F671" s="200" t="s">
        <v>1564</v>
      </c>
      <c r="G671" s="198"/>
      <c r="H671" s="201">
        <v>32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317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2:51" s="16" customFormat="1" x14ac:dyDescent="0.2">
      <c r="B672" s="234"/>
      <c r="C672" s="235"/>
      <c r="D672" s="188" t="s">
        <v>317</v>
      </c>
      <c r="E672" s="236" t="s">
        <v>28</v>
      </c>
      <c r="F672" s="237" t="s">
        <v>448</v>
      </c>
      <c r="G672" s="235"/>
      <c r="H672" s="238">
        <v>40.58</v>
      </c>
      <c r="I672" s="239"/>
      <c r="J672" s="235"/>
      <c r="K672" s="235"/>
      <c r="L672" s="240"/>
      <c r="M672" s="241"/>
      <c r="N672" s="242"/>
      <c r="O672" s="242"/>
      <c r="P672" s="242"/>
      <c r="Q672" s="242"/>
      <c r="R672" s="242"/>
      <c r="S672" s="242"/>
      <c r="T672" s="243"/>
      <c r="AT672" s="244" t="s">
        <v>317</v>
      </c>
      <c r="AU672" s="244" t="s">
        <v>84</v>
      </c>
      <c r="AV672" s="16" t="s">
        <v>163</v>
      </c>
      <c r="AW672" s="16" t="s">
        <v>35</v>
      </c>
      <c r="AX672" s="16" t="s">
        <v>74</v>
      </c>
      <c r="AY672" s="244" t="s">
        <v>153</v>
      </c>
    </row>
    <row r="673" spans="2:51" s="15" customFormat="1" x14ac:dyDescent="0.2">
      <c r="B673" s="224"/>
      <c r="C673" s="225"/>
      <c r="D673" s="188" t="s">
        <v>317</v>
      </c>
      <c r="E673" s="226" t="s">
        <v>28</v>
      </c>
      <c r="F673" s="227" t="s">
        <v>536</v>
      </c>
      <c r="G673" s="225"/>
      <c r="H673" s="226" t="s">
        <v>28</v>
      </c>
      <c r="I673" s="228"/>
      <c r="J673" s="225"/>
      <c r="K673" s="225"/>
      <c r="L673" s="229"/>
      <c r="M673" s="230"/>
      <c r="N673" s="231"/>
      <c r="O673" s="231"/>
      <c r="P673" s="231"/>
      <c r="Q673" s="231"/>
      <c r="R673" s="231"/>
      <c r="S673" s="231"/>
      <c r="T673" s="232"/>
      <c r="AT673" s="233" t="s">
        <v>317</v>
      </c>
      <c r="AU673" s="233" t="s">
        <v>84</v>
      </c>
      <c r="AV673" s="15" t="s">
        <v>82</v>
      </c>
      <c r="AW673" s="15" t="s">
        <v>35</v>
      </c>
      <c r="AX673" s="15" t="s">
        <v>74</v>
      </c>
      <c r="AY673" s="233" t="s">
        <v>153</v>
      </c>
    </row>
    <row r="674" spans="2:51" s="15" customFormat="1" x14ac:dyDescent="0.2">
      <c r="B674" s="224"/>
      <c r="C674" s="225"/>
      <c r="D674" s="188" t="s">
        <v>317</v>
      </c>
      <c r="E674" s="226" t="s">
        <v>28</v>
      </c>
      <c r="F674" s="227" t="s">
        <v>1565</v>
      </c>
      <c r="G674" s="225"/>
      <c r="H674" s="226" t="s">
        <v>28</v>
      </c>
      <c r="I674" s="228"/>
      <c r="J674" s="225"/>
      <c r="K674" s="225"/>
      <c r="L674" s="229"/>
      <c r="M674" s="230"/>
      <c r="N674" s="231"/>
      <c r="O674" s="231"/>
      <c r="P674" s="231"/>
      <c r="Q674" s="231"/>
      <c r="R674" s="231"/>
      <c r="S674" s="231"/>
      <c r="T674" s="232"/>
      <c r="AT674" s="233" t="s">
        <v>317</v>
      </c>
      <c r="AU674" s="233" t="s">
        <v>84</v>
      </c>
      <c r="AV674" s="15" t="s">
        <v>82</v>
      </c>
      <c r="AW674" s="15" t="s">
        <v>35</v>
      </c>
      <c r="AX674" s="15" t="s">
        <v>74</v>
      </c>
      <c r="AY674" s="233" t="s">
        <v>153</v>
      </c>
    </row>
    <row r="675" spans="2:51" s="13" customFormat="1" x14ac:dyDescent="0.2">
      <c r="B675" s="197"/>
      <c r="C675" s="198"/>
      <c r="D675" s="188" t="s">
        <v>317</v>
      </c>
      <c r="E675" s="199" t="s">
        <v>28</v>
      </c>
      <c r="F675" s="200" t="s">
        <v>1566</v>
      </c>
      <c r="G675" s="198"/>
      <c r="H675" s="201">
        <v>2.12</v>
      </c>
      <c r="I675" s="202"/>
      <c r="J675" s="198"/>
      <c r="K675" s="198"/>
      <c r="L675" s="203"/>
      <c r="M675" s="204"/>
      <c r="N675" s="205"/>
      <c r="O675" s="205"/>
      <c r="P675" s="205"/>
      <c r="Q675" s="205"/>
      <c r="R675" s="205"/>
      <c r="S675" s="205"/>
      <c r="T675" s="206"/>
      <c r="AT675" s="207" t="s">
        <v>317</v>
      </c>
      <c r="AU675" s="207" t="s">
        <v>84</v>
      </c>
      <c r="AV675" s="13" t="s">
        <v>84</v>
      </c>
      <c r="AW675" s="13" t="s">
        <v>35</v>
      </c>
      <c r="AX675" s="13" t="s">
        <v>74</v>
      </c>
      <c r="AY675" s="207" t="s">
        <v>153</v>
      </c>
    </row>
    <row r="676" spans="2:51" s="13" customFormat="1" x14ac:dyDescent="0.2">
      <c r="B676" s="197"/>
      <c r="C676" s="198"/>
      <c r="D676" s="188" t="s">
        <v>317</v>
      </c>
      <c r="E676" s="199" t="s">
        <v>28</v>
      </c>
      <c r="F676" s="200" t="s">
        <v>1567</v>
      </c>
      <c r="G676" s="198"/>
      <c r="H676" s="201">
        <v>11.28</v>
      </c>
      <c r="I676" s="202"/>
      <c r="J676" s="198"/>
      <c r="K676" s="198"/>
      <c r="L676" s="203"/>
      <c r="M676" s="204"/>
      <c r="N676" s="205"/>
      <c r="O676" s="205"/>
      <c r="P676" s="205"/>
      <c r="Q676" s="205"/>
      <c r="R676" s="205"/>
      <c r="S676" s="205"/>
      <c r="T676" s="206"/>
      <c r="AT676" s="207" t="s">
        <v>317</v>
      </c>
      <c r="AU676" s="207" t="s">
        <v>84</v>
      </c>
      <c r="AV676" s="13" t="s">
        <v>84</v>
      </c>
      <c r="AW676" s="13" t="s">
        <v>35</v>
      </c>
      <c r="AX676" s="13" t="s">
        <v>74</v>
      </c>
      <c r="AY676" s="207" t="s">
        <v>153</v>
      </c>
    </row>
    <row r="677" spans="2:51" s="13" customFormat="1" x14ac:dyDescent="0.2">
      <c r="B677" s="197"/>
      <c r="C677" s="198"/>
      <c r="D677" s="188" t="s">
        <v>317</v>
      </c>
      <c r="E677" s="199" t="s">
        <v>28</v>
      </c>
      <c r="F677" s="200" t="s">
        <v>1568</v>
      </c>
      <c r="G677" s="198"/>
      <c r="H677" s="201">
        <v>-3.36</v>
      </c>
      <c r="I677" s="202"/>
      <c r="J677" s="198"/>
      <c r="K677" s="198"/>
      <c r="L677" s="203"/>
      <c r="M677" s="204"/>
      <c r="N677" s="205"/>
      <c r="O677" s="205"/>
      <c r="P677" s="205"/>
      <c r="Q677" s="205"/>
      <c r="R677" s="205"/>
      <c r="S677" s="205"/>
      <c r="T677" s="206"/>
      <c r="AT677" s="207" t="s">
        <v>317</v>
      </c>
      <c r="AU677" s="207" t="s">
        <v>84</v>
      </c>
      <c r="AV677" s="13" t="s">
        <v>84</v>
      </c>
      <c r="AW677" s="13" t="s">
        <v>35</v>
      </c>
      <c r="AX677" s="13" t="s">
        <v>74</v>
      </c>
      <c r="AY677" s="207" t="s">
        <v>153</v>
      </c>
    </row>
    <row r="678" spans="2:51" s="13" customFormat="1" x14ac:dyDescent="0.2">
      <c r="B678" s="197"/>
      <c r="C678" s="198"/>
      <c r="D678" s="188" t="s">
        <v>317</v>
      </c>
      <c r="E678" s="199" t="s">
        <v>28</v>
      </c>
      <c r="F678" s="200" t="s">
        <v>1569</v>
      </c>
      <c r="G678" s="198"/>
      <c r="H678" s="201">
        <v>32.9</v>
      </c>
      <c r="I678" s="202"/>
      <c r="J678" s="198"/>
      <c r="K678" s="198"/>
      <c r="L678" s="203"/>
      <c r="M678" s="204"/>
      <c r="N678" s="205"/>
      <c r="O678" s="205"/>
      <c r="P678" s="205"/>
      <c r="Q678" s="205"/>
      <c r="R678" s="205"/>
      <c r="S678" s="205"/>
      <c r="T678" s="206"/>
      <c r="AT678" s="207" t="s">
        <v>317</v>
      </c>
      <c r="AU678" s="207" t="s">
        <v>84</v>
      </c>
      <c r="AV678" s="13" t="s">
        <v>84</v>
      </c>
      <c r="AW678" s="13" t="s">
        <v>35</v>
      </c>
      <c r="AX678" s="13" t="s">
        <v>74</v>
      </c>
      <c r="AY678" s="207" t="s">
        <v>153</v>
      </c>
    </row>
    <row r="679" spans="2:51" s="13" customFormat="1" x14ac:dyDescent="0.2">
      <c r="B679" s="197"/>
      <c r="C679" s="198"/>
      <c r="D679" s="188" t="s">
        <v>317</v>
      </c>
      <c r="E679" s="199" t="s">
        <v>28</v>
      </c>
      <c r="F679" s="200" t="s">
        <v>769</v>
      </c>
      <c r="G679" s="198"/>
      <c r="H679" s="201">
        <v>-1.89</v>
      </c>
      <c r="I679" s="202"/>
      <c r="J679" s="198"/>
      <c r="K679" s="198"/>
      <c r="L679" s="203"/>
      <c r="M679" s="204"/>
      <c r="N679" s="205"/>
      <c r="O679" s="205"/>
      <c r="P679" s="205"/>
      <c r="Q679" s="205"/>
      <c r="R679" s="205"/>
      <c r="S679" s="205"/>
      <c r="T679" s="206"/>
      <c r="AT679" s="207" t="s">
        <v>317</v>
      </c>
      <c r="AU679" s="207" t="s">
        <v>84</v>
      </c>
      <c r="AV679" s="13" t="s">
        <v>84</v>
      </c>
      <c r="AW679" s="13" t="s">
        <v>35</v>
      </c>
      <c r="AX679" s="13" t="s">
        <v>74</v>
      </c>
      <c r="AY679" s="207" t="s">
        <v>153</v>
      </c>
    </row>
    <row r="680" spans="2:51" s="13" customFormat="1" x14ac:dyDescent="0.2">
      <c r="B680" s="197"/>
      <c r="C680" s="198"/>
      <c r="D680" s="188" t="s">
        <v>317</v>
      </c>
      <c r="E680" s="199" t="s">
        <v>28</v>
      </c>
      <c r="F680" s="200" t="s">
        <v>782</v>
      </c>
      <c r="G680" s="198"/>
      <c r="H680" s="201">
        <v>2.2000000000000002</v>
      </c>
      <c r="I680" s="202"/>
      <c r="J680" s="198"/>
      <c r="K680" s="198"/>
      <c r="L680" s="203"/>
      <c r="M680" s="204"/>
      <c r="N680" s="205"/>
      <c r="O680" s="205"/>
      <c r="P680" s="205"/>
      <c r="Q680" s="205"/>
      <c r="R680" s="205"/>
      <c r="S680" s="205"/>
      <c r="T680" s="206"/>
      <c r="AT680" s="207" t="s">
        <v>317</v>
      </c>
      <c r="AU680" s="207" t="s">
        <v>84</v>
      </c>
      <c r="AV680" s="13" t="s">
        <v>84</v>
      </c>
      <c r="AW680" s="13" t="s">
        <v>35</v>
      </c>
      <c r="AX680" s="13" t="s">
        <v>74</v>
      </c>
      <c r="AY680" s="207" t="s">
        <v>153</v>
      </c>
    </row>
    <row r="681" spans="2:51" s="13" customFormat="1" x14ac:dyDescent="0.2">
      <c r="B681" s="197"/>
      <c r="C681" s="198"/>
      <c r="D681" s="188" t="s">
        <v>317</v>
      </c>
      <c r="E681" s="199" t="s">
        <v>28</v>
      </c>
      <c r="F681" s="200" t="s">
        <v>1570</v>
      </c>
      <c r="G681" s="198"/>
      <c r="H681" s="201">
        <v>10.53</v>
      </c>
      <c r="I681" s="202"/>
      <c r="J681" s="198"/>
      <c r="K681" s="198"/>
      <c r="L681" s="203"/>
      <c r="M681" s="204"/>
      <c r="N681" s="205"/>
      <c r="O681" s="205"/>
      <c r="P681" s="205"/>
      <c r="Q681" s="205"/>
      <c r="R681" s="205"/>
      <c r="S681" s="205"/>
      <c r="T681" s="206"/>
      <c r="AT681" s="207" t="s">
        <v>317</v>
      </c>
      <c r="AU681" s="207" t="s">
        <v>84</v>
      </c>
      <c r="AV681" s="13" t="s">
        <v>84</v>
      </c>
      <c r="AW681" s="13" t="s">
        <v>35</v>
      </c>
      <c r="AX681" s="13" t="s">
        <v>74</v>
      </c>
      <c r="AY681" s="207" t="s">
        <v>153</v>
      </c>
    </row>
    <row r="682" spans="2:51" s="13" customFormat="1" x14ac:dyDescent="0.2">
      <c r="B682" s="197"/>
      <c r="C682" s="198"/>
      <c r="D682" s="188" t="s">
        <v>317</v>
      </c>
      <c r="E682" s="199" t="s">
        <v>28</v>
      </c>
      <c r="F682" s="200" t="s">
        <v>1558</v>
      </c>
      <c r="G682" s="198"/>
      <c r="H682" s="201">
        <v>-1.68</v>
      </c>
      <c r="I682" s="202"/>
      <c r="J682" s="198"/>
      <c r="K682" s="198"/>
      <c r="L682" s="203"/>
      <c r="M682" s="204"/>
      <c r="N682" s="205"/>
      <c r="O682" s="205"/>
      <c r="P682" s="205"/>
      <c r="Q682" s="205"/>
      <c r="R682" s="205"/>
      <c r="S682" s="205"/>
      <c r="T682" s="206"/>
      <c r="AT682" s="207" t="s">
        <v>317</v>
      </c>
      <c r="AU682" s="207" t="s">
        <v>84</v>
      </c>
      <c r="AV682" s="13" t="s">
        <v>84</v>
      </c>
      <c r="AW682" s="13" t="s">
        <v>35</v>
      </c>
      <c r="AX682" s="13" t="s">
        <v>74</v>
      </c>
      <c r="AY682" s="207" t="s">
        <v>153</v>
      </c>
    </row>
    <row r="683" spans="2:51" s="13" customFormat="1" x14ac:dyDescent="0.2">
      <c r="B683" s="197"/>
      <c r="C683" s="198"/>
      <c r="D683" s="188" t="s">
        <v>317</v>
      </c>
      <c r="E683" s="199" t="s">
        <v>28</v>
      </c>
      <c r="F683" s="200" t="s">
        <v>1571</v>
      </c>
      <c r="G683" s="198"/>
      <c r="H683" s="201">
        <v>2.9</v>
      </c>
      <c r="I683" s="202"/>
      <c r="J683" s="198"/>
      <c r="K683" s="198"/>
      <c r="L683" s="203"/>
      <c r="M683" s="204"/>
      <c r="N683" s="205"/>
      <c r="O683" s="205"/>
      <c r="P683" s="205"/>
      <c r="Q683" s="205"/>
      <c r="R683" s="205"/>
      <c r="S683" s="205"/>
      <c r="T683" s="206"/>
      <c r="AT683" s="207" t="s">
        <v>317</v>
      </c>
      <c r="AU683" s="207" t="s">
        <v>84</v>
      </c>
      <c r="AV683" s="13" t="s">
        <v>84</v>
      </c>
      <c r="AW683" s="13" t="s">
        <v>35</v>
      </c>
      <c r="AX683" s="13" t="s">
        <v>74</v>
      </c>
      <c r="AY683" s="207" t="s">
        <v>153</v>
      </c>
    </row>
    <row r="684" spans="2:51" s="16" customFormat="1" x14ac:dyDescent="0.2">
      <c r="B684" s="234"/>
      <c r="C684" s="235"/>
      <c r="D684" s="188" t="s">
        <v>317</v>
      </c>
      <c r="E684" s="236" t="s">
        <v>28</v>
      </c>
      <c r="F684" s="237" t="s">
        <v>448</v>
      </c>
      <c r="G684" s="235"/>
      <c r="H684" s="238">
        <v>55</v>
      </c>
      <c r="I684" s="239"/>
      <c r="J684" s="235"/>
      <c r="K684" s="235"/>
      <c r="L684" s="240"/>
      <c r="M684" s="241"/>
      <c r="N684" s="242"/>
      <c r="O684" s="242"/>
      <c r="P684" s="242"/>
      <c r="Q684" s="242"/>
      <c r="R684" s="242"/>
      <c r="S684" s="242"/>
      <c r="T684" s="243"/>
      <c r="AT684" s="244" t="s">
        <v>317</v>
      </c>
      <c r="AU684" s="244" t="s">
        <v>84</v>
      </c>
      <c r="AV684" s="16" t="s">
        <v>163</v>
      </c>
      <c r="AW684" s="16" t="s">
        <v>35</v>
      </c>
      <c r="AX684" s="16" t="s">
        <v>74</v>
      </c>
      <c r="AY684" s="244" t="s">
        <v>153</v>
      </c>
    </row>
    <row r="685" spans="2:51" s="15" customFormat="1" x14ac:dyDescent="0.2">
      <c r="B685" s="224"/>
      <c r="C685" s="225"/>
      <c r="D685" s="188" t="s">
        <v>317</v>
      </c>
      <c r="E685" s="226" t="s">
        <v>28</v>
      </c>
      <c r="F685" s="227" t="s">
        <v>1456</v>
      </c>
      <c r="G685" s="225"/>
      <c r="H685" s="226" t="s">
        <v>28</v>
      </c>
      <c r="I685" s="228"/>
      <c r="J685" s="225"/>
      <c r="K685" s="225"/>
      <c r="L685" s="229"/>
      <c r="M685" s="230"/>
      <c r="N685" s="231"/>
      <c r="O685" s="231"/>
      <c r="P685" s="231"/>
      <c r="Q685" s="231"/>
      <c r="R685" s="231"/>
      <c r="S685" s="231"/>
      <c r="T685" s="232"/>
      <c r="AT685" s="233" t="s">
        <v>317</v>
      </c>
      <c r="AU685" s="233" t="s">
        <v>84</v>
      </c>
      <c r="AV685" s="15" t="s">
        <v>82</v>
      </c>
      <c r="AW685" s="15" t="s">
        <v>35</v>
      </c>
      <c r="AX685" s="15" t="s">
        <v>74</v>
      </c>
      <c r="AY685" s="233" t="s">
        <v>153</v>
      </c>
    </row>
    <row r="686" spans="2:51" s="13" customFormat="1" x14ac:dyDescent="0.2">
      <c r="B686" s="197"/>
      <c r="C686" s="198"/>
      <c r="D686" s="188" t="s">
        <v>317</v>
      </c>
      <c r="E686" s="199" t="s">
        <v>28</v>
      </c>
      <c r="F686" s="200" t="s">
        <v>1572</v>
      </c>
      <c r="G686" s="198"/>
      <c r="H686" s="201">
        <v>54</v>
      </c>
      <c r="I686" s="202"/>
      <c r="J686" s="198"/>
      <c r="K686" s="198"/>
      <c r="L686" s="203"/>
      <c r="M686" s="204"/>
      <c r="N686" s="205"/>
      <c r="O686" s="205"/>
      <c r="P686" s="205"/>
      <c r="Q686" s="205"/>
      <c r="R686" s="205"/>
      <c r="S686" s="205"/>
      <c r="T686" s="206"/>
      <c r="AT686" s="207" t="s">
        <v>317</v>
      </c>
      <c r="AU686" s="207" t="s">
        <v>84</v>
      </c>
      <c r="AV686" s="13" t="s">
        <v>84</v>
      </c>
      <c r="AW686" s="13" t="s">
        <v>35</v>
      </c>
      <c r="AX686" s="13" t="s">
        <v>74</v>
      </c>
      <c r="AY686" s="207" t="s">
        <v>153</v>
      </c>
    </row>
    <row r="687" spans="2:51" s="13" customFormat="1" x14ac:dyDescent="0.2">
      <c r="B687" s="197"/>
      <c r="C687" s="198"/>
      <c r="D687" s="188" t="s">
        <v>317</v>
      </c>
      <c r="E687" s="199" t="s">
        <v>28</v>
      </c>
      <c r="F687" s="200" t="s">
        <v>1573</v>
      </c>
      <c r="G687" s="198"/>
      <c r="H687" s="201">
        <v>19.600000000000001</v>
      </c>
      <c r="I687" s="202"/>
      <c r="J687" s="198"/>
      <c r="K687" s="198"/>
      <c r="L687" s="203"/>
      <c r="M687" s="204"/>
      <c r="N687" s="205"/>
      <c r="O687" s="205"/>
      <c r="P687" s="205"/>
      <c r="Q687" s="205"/>
      <c r="R687" s="205"/>
      <c r="S687" s="205"/>
      <c r="T687" s="206"/>
      <c r="AT687" s="207" t="s">
        <v>317</v>
      </c>
      <c r="AU687" s="207" t="s">
        <v>84</v>
      </c>
      <c r="AV687" s="13" t="s">
        <v>84</v>
      </c>
      <c r="AW687" s="13" t="s">
        <v>35</v>
      </c>
      <c r="AX687" s="13" t="s">
        <v>74</v>
      </c>
      <c r="AY687" s="207" t="s">
        <v>153</v>
      </c>
    </row>
    <row r="688" spans="2:51" s="16" customFormat="1" x14ac:dyDescent="0.2">
      <c r="B688" s="234"/>
      <c r="C688" s="235"/>
      <c r="D688" s="188" t="s">
        <v>317</v>
      </c>
      <c r="E688" s="236" t="s">
        <v>28</v>
      </c>
      <c r="F688" s="237" t="s">
        <v>448</v>
      </c>
      <c r="G688" s="235"/>
      <c r="H688" s="238">
        <v>73.599999999999994</v>
      </c>
      <c r="I688" s="239"/>
      <c r="J688" s="235"/>
      <c r="K688" s="235"/>
      <c r="L688" s="240"/>
      <c r="M688" s="241"/>
      <c r="N688" s="242"/>
      <c r="O688" s="242"/>
      <c r="P688" s="242"/>
      <c r="Q688" s="242"/>
      <c r="R688" s="242"/>
      <c r="S688" s="242"/>
      <c r="T688" s="243"/>
      <c r="AT688" s="244" t="s">
        <v>317</v>
      </c>
      <c r="AU688" s="244" t="s">
        <v>84</v>
      </c>
      <c r="AV688" s="16" t="s">
        <v>163</v>
      </c>
      <c r="AW688" s="16" t="s">
        <v>35</v>
      </c>
      <c r="AX688" s="16" t="s">
        <v>74</v>
      </c>
      <c r="AY688" s="244" t="s">
        <v>153</v>
      </c>
    </row>
    <row r="689" spans="1:65" s="14" customFormat="1" x14ac:dyDescent="0.2">
      <c r="B689" s="208"/>
      <c r="C689" s="209"/>
      <c r="D689" s="188" t="s">
        <v>317</v>
      </c>
      <c r="E689" s="210" t="s">
        <v>28</v>
      </c>
      <c r="F689" s="211" t="s">
        <v>353</v>
      </c>
      <c r="G689" s="209"/>
      <c r="H689" s="212">
        <v>449.50299999999999</v>
      </c>
      <c r="I689" s="213"/>
      <c r="J689" s="209"/>
      <c r="K689" s="209"/>
      <c r="L689" s="214"/>
      <c r="M689" s="215"/>
      <c r="N689" s="216"/>
      <c r="O689" s="216"/>
      <c r="P689" s="216"/>
      <c r="Q689" s="216"/>
      <c r="R689" s="216"/>
      <c r="S689" s="216"/>
      <c r="T689" s="217"/>
      <c r="AT689" s="218" t="s">
        <v>317</v>
      </c>
      <c r="AU689" s="218" t="s">
        <v>84</v>
      </c>
      <c r="AV689" s="14" t="s">
        <v>167</v>
      </c>
      <c r="AW689" s="14" t="s">
        <v>35</v>
      </c>
      <c r="AX689" s="14" t="s">
        <v>82</v>
      </c>
      <c r="AY689" s="218" t="s">
        <v>153</v>
      </c>
    </row>
    <row r="690" spans="1:65" s="2" customFormat="1" ht="24" x14ac:dyDescent="0.2">
      <c r="A690" s="36"/>
      <c r="B690" s="37"/>
      <c r="C690" s="175" t="s">
        <v>1020</v>
      </c>
      <c r="D690" s="175" t="s">
        <v>156</v>
      </c>
      <c r="E690" s="176" t="s">
        <v>1574</v>
      </c>
      <c r="F690" s="177" t="s">
        <v>1575</v>
      </c>
      <c r="G690" s="178" t="s">
        <v>433</v>
      </c>
      <c r="H690" s="179">
        <v>968.51499999999999</v>
      </c>
      <c r="I690" s="180"/>
      <c r="J690" s="181">
        <f>ROUND(I690*H690,2)</f>
        <v>0</v>
      </c>
      <c r="K690" s="177" t="s">
        <v>315</v>
      </c>
      <c r="L690" s="41"/>
      <c r="M690" s="182" t="s">
        <v>28</v>
      </c>
      <c r="N690" s="183" t="s">
        <v>45</v>
      </c>
      <c r="O690" s="66"/>
      <c r="P690" s="184">
        <f>O690*H690</f>
        <v>0</v>
      </c>
      <c r="Q690" s="184">
        <v>1.7000000000000001E-2</v>
      </c>
      <c r="R690" s="184">
        <f>Q690*H690</f>
        <v>16.464755</v>
      </c>
      <c r="S690" s="184">
        <v>0</v>
      </c>
      <c r="T690" s="185">
        <f>S690*H690</f>
        <v>0</v>
      </c>
      <c r="U690" s="36"/>
      <c r="V690" s="36"/>
      <c r="W690" s="36"/>
      <c r="X690" s="36"/>
      <c r="Y690" s="36"/>
      <c r="Z690" s="36"/>
      <c r="AA690" s="36"/>
      <c r="AB690" s="36"/>
      <c r="AC690" s="36"/>
      <c r="AD690" s="36"/>
      <c r="AE690" s="36"/>
      <c r="AR690" s="186" t="s">
        <v>167</v>
      </c>
      <c r="AT690" s="186" t="s">
        <v>156</v>
      </c>
      <c r="AU690" s="186" t="s">
        <v>84</v>
      </c>
      <c r="AY690" s="19" t="s">
        <v>153</v>
      </c>
      <c r="BE690" s="187">
        <f>IF(N690="základní",J690,0)</f>
        <v>0</v>
      </c>
      <c r="BF690" s="187">
        <f>IF(N690="snížená",J690,0)</f>
        <v>0</v>
      </c>
      <c r="BG690" s="187">
        <f>IF(N690="zákl. přenesená",J690,0)</f>
        <v>0</v>
      </c>
      <c r="BH690" s="187">
        <f>IF(N690="sníž. přenesená",J690,0)</f>
        <v>0</v>
      </c>
      <c r="BI690" s="187">
        <f>IF(N690="nulová",J690,0)</f>
        <v>0</v>
      </c>
      <c r="BJ690" s="19" t="s">
        <v>82</v>
      </c>
      <c r="BK690" s="187">
        <f>ROUND(I690*H690,2)</f>
        <v>0</v>
      </c>
      <c r="BL690" s="19" t="s">
        <v>167</v>
      </c>
      <c r="BM690" s="186" t="s">
        <v>1576</v>
      </c>
    </row>
    <row r="691" spans="1:65" s="15" customFormat="1" x14ac:dyDescent="0.2">
      <c r="B691" s="224"/>
      <c r="C691" s="225"/>
      <c r="D691" s="188" t="s">
        <v>317</v>
      </c>
      <c r="E691" s="226" t="s">
        <v>28</v>
      </c>
      <c r="F691" s="227" t="s">
        <v>1542</v>
      </c>
      <c r="G691" s="225"/>
      <c r="H691" s="226" t="s">
        <v>28</v>
      </c>
      <c r="I691" s="228"/>
      <c r="J691" s="225"/>
      <c r="K691" s="225"/>
      <c r="L691" s="229"/>
      <c r="M691" s="230"/>
      <c r="N691" s="231"/>
      <c r="O691" s="231"/>
      <c r="P691" s="231"/>
      <c r="Q691" s="231"/>
      <c r="R691" s="231"/>
      <c r="S691" s="231"/>
      <c r="T691" s="232"/>
      <c r="AT691" s="233" t="s">
        <v>317</v>
      </c>
      <c r="AU691" s="233" t="s">
        <v>84</v>
      </c>
      <c r="AV691" s="15" t="s">
        <v>82</v>
      </c>
      <c r="AW691" s="15" t="s">
        <v>35</v>
      </c>
      <c r="AX691" s="15" t="s">
        <v>74</v>
      </c>
      <c r="AY691" s="233" t="s">
        <v>153</v>
      </c>
    </row>
    <row r="692" spans="1:65" s="15" customFormat="1" x14ac:dyDescent="0.2">
      <c r="B692" s="224"/>
      <c r="C692" s="225"/>
      <c r="D692" s="188" t="s">
        <v>317</v>
      </c>
      <c r="E692" s="226" t="s">
        <v>28</v>
      </c>
      <c r="F692" s="227" t="s">
        <v>759</v>
      </c>
      <c r="G692" s="225"/>
      <c r="H692" s="226" t="s">
        <v>28</v>
      </c>
      <c r="I692" s="228"/>
      <c r="J692" s="225"/>
      <c r="K692" s="225"/>
      <c r="L692" s="229"/>
      <c r="M692" s="230"/>
      <c r="N692" s="231"/>
      <c r="O692" s="231"/>
      <c r="P692" s="231"/>
      <c r="Q692" s="231"/>
      <c r="R692" s="231"/>
      <c r="S692" s="231"/>
      <c r="T692" s="232"/>
      <c r="AT692" s="233" t="s">
        <v>317</v>
      </c>
      <c r="AU692" s="233" t="s">
        <v>84</v>
      </c>
      <c r="AV692" s="15" t="s">
        <v>82</v>
      </c>
      <c r="AW692" s="15" t="s">
        <v>35</v>
      </c>
      <c r="AX692" s="15" t="s">
        <v>74</v>
      </c>
      <c r="AY692" s="233" t="s">
        <v>153</v>
      </c>
    </row>
    <row r="693" spans="1:65" s="13" customFormat="1" x14ac:dyDescent="0.2">
      <c r="B693" s="197"/>
      <c r="C693" s="198"/>
      <c r="D693" s="188" t="s">
        <v>317</v>
      </c>
      <c r="E693" s="199" t="s">
        <v>28</v>
      </c>
      <c r="F693" s="200" t="s">
        <v>760</v>
      </c>
      <c r="G693" s="198"/>
      <c r="H693" s="201">
        <v>47.53</v>
      </c>
      <c r="I693" s="202"/>
      <c r="J693" s="198"/>
      <c r="K693" s="198"/>
      <c r="L693" s="203"/>
      <c r="M693" s="204"/>
      <c r="N693" s="205"/>
      <c r="O693" s="205"/>
      <c r="P693" s="205"/>
      <c r="Q693" s="205"/>
      <c r="R693" s="205"/>
      <c r="S693" s="205"/>
      <c r="T693" s="206"/>
      <c r="AT693" s="207" t="s">
        <v>317</v>
      </c>
      <c r="AU693" s="207" t="s">
        <v>84</v>
      </c>
      <c r="AV693" s="13" t="s">
        <v>84</v>
      </c>
      <c r="AW693" s="13" t="s">
        <v>35</v>
      </c>
      <c r="AX693" s="13" t="s">
        <v>74</v>
      </c>
      <c r="AY693" s="207" t="s">
        <v>153</v>
      </c>
    </row>
    <row r="694" spans="1:65" s="13" customFormat="1" x14ac:dyDescent="0.2">
      <c r="B694" s="197"/>
      <c r="C694" s="198"/>
      <c r="D694" s="188" t="s">
        <v>317</v>
      </c>
      <c r="E694" s="199" t="s">
        <v>28</v>
      </c>
      <c r="F694" s="200" t="s">
        <v>761</v>
      </c>
      <c r="G694" s="198"/>
      <c r="H694" s="201">
        <v>7.5</v>
      </c>
      <c r="I694" s="202"/>
      <c r="J694" s="198"/>
      <c r="K694" s="198"/>
      <c r="L694" s="203"/>
      <c r="M694" s="204"/>
      <c r="N694" s="205"/>
      <c r="O694" s="205"/>
      <c r="P694" s="205"/>
      <c r="Q694" s="205"/>
      <c r="R694" s="205"/>
      <c r="S694" s="205"/>
      <c r="T694" s="206"/>
      <c r="AT694" s="207" t="s">
        <v>317</v>
      </c>
      <c r="AU694" s="207" t="s">
        <v>84</v>
      </c>
      <c r="AV694" s="13" t="s">
        <v>84</v>
      </c>
      <c r="AW694" s="13" t="s">
        <v>35</v>
      </c>
      <c r="AX694" s="13" t="s">
        <v>74</v>
      </c>
      <c r="AY694" s="207" t="s">
        <v>153</v>
      </c>
    </row>
    <row r="695" spans="1:65" s="13" customFormat="1" x14ac:dyDescent="0.2">
      <c r="B695" s="197"/>
      <c r="C695" s="198"/>
      <c r="D695" s="188" t="s">
        <v>317</v>
      </c>
      <c r="E695" s="199" t="s">
        <v>28</v>
      </c>
      <c r="F695" s="200" t="s">
        <v>762</v>
      </c>
      <c r="G695" s="198"/>
      <c r="H695" s="201">
        <v>-2.25</v>
      </c>
      <c r="I695" s="202"/>
      <c r="J695" s="198"/>
      <c r="K695" s="198"/>
      <c r="L695" s="203"/>
      <c r="M695" s="204"/>
      <c r="N695" s="205"/>
      <c r="O695" s="205"/>
      <c r="P695" s="205"/>
      <c r="Q695" s="205"/>
      <c r="R695" s="205"/>
      <c r="S695" s="205"/>
      <c r="T695" s="206"/>
      <c r="AT695" s="207" t="s">
        <v>317</v>
      </c>
      <c r="AU695" s="207" t="s">
        <v>84</v>
      </c>
      <c r="AV695" s="13" t="s">
        <v>84</v>
      </c>
      <c r="AW695" s="13" t="s">
        <v>35</v>
      </c>
      <c r="AX695" s="13" t="s">
        <v>74</v>
      </c>
      <c r="AY695" s="207" t="s">
        <v>153</v>
      </c>
    </row>
    <row r="696" spans="1:65" s="13" customFormat="1" x14ac:dyDescent="0.2">
      <c r="B696" s="197"/>
      <c r="C696" s="198"/>
      <c r="D696" s="188" t="s">
        <v>317</v>
      </c>
      <c r="E696" s="199" t="s">
        <v>28</v>
      </c>
      <c r="F696" s="200" t="s">
        <v>763</v>
      </c>
      <c r="G696" s="198"/>
      <c r="H696" s="201">
        <v>1.89</v>
      </c>
      <c r="I696" s="202"/>
      <c r="J696" s="198"/>
      <c r="K696" s="198"/>
      <c r="L696" s="203"/>
      <c r="M696" s="204"/>
      <c r="N696" s="205"/>
      <c r="O696" s="205"/>
      <c r="P696" s="205"/>
      <c r="Q696" s="205"/>
      <c r="R696" s="205"/>
      <c r="S696" s="205"/>
      <c r="T696" s="206"/>
      <c r="AT696" s="207" t="s">
        <v>317</v>
      </c>
      <c r="AU696" s="207" t="s">
        <v>84</v>
      </c>
      <c r="AV696" s="13" t="s">
        <v>84</v>
      </c>
      <c r="AW696" s="13" t="s">
        <v>35</v>
      </c>
      <c r="AX696" s="13" t="s">
        <v>74</v>
      </c>
      <c r="AY696" s="207" t="s">
        <v>153</v>
      </c>
    </row>
    <row r="697" spans="1:65" s="13" customFormat="1" x14ac:dyDescent="0.2">
      <c r="B697" s="197"/>
      <c r="C697" s="198"/>
      <c r="D697" s="188" t="s">
        <v>317</v>
      </c>
      <c r="E697" s="199" t="s">
        <v>28</v>
      </c>
      <c r="F697" s="200" t="s">
        <v>764</v>
      </c>
      <c r="G697" s="198"/>
      <c r="H697" s="201">
        <v>187.18</v>
      </c>
      <c r="I697" s="202"/>
      <c r="J697" s="198"/>
      <c r="K697" s="198"/>
      <c r="L697" s="203"/>
      <c r="M697" s="204"/>
      <c r="N697" s="205"/>
      <c r="O697" s="205"/>
      <c r="P697" s="205"/>
      <c r="Q697" s="205"/>
      <c r="R697" s="205"/>
      <c r="S697" s="205"/>
      <c r="T697" s="206"/>
      <c r="AT697" s="207" t="s">
        <v>317</v>
      </c>
      <c r="AU697" s="207" t="s">
        <v>84</v>
      </c>
      <c r="AV697" s="13" t="s">
        <v>84</v>
      </c>
      <c r="AW697" s="13" t="s">
        <v>35</v>
      </c>
      <c r="AX697" s="13" t="s">
        <v>74</v>
      </c>
      <c r="AY697" s="207" t="s">
        <v>153</v>
      </c>
    </row>
    <row r="698" spans="1:65" s="13" customFormat="1" x14ac:dyDescent="0.2">
      <c r="B698" s="197"/>
      <c r="C698" s="198"/>
      <c r="D698" s="188" t="s">
        <v>317</v>
      </c>
      <c r="E698" s="199" t="s">
        <v>28</v>
      </c>
      <c r="F698" s="200" t="s">
        <v>765</v>
      </c>
      <c r="G698" s="198"/>
      <c r="H698" s="201">
        <v>-36.369999999999997</v>
      </c>
      <c r="I698" s="202"/>
      <c r="J698" s="198"/>
      <c r="K698" s="198"/>
      <c r="L698" s="203"/>
      <c r="M698" s="204"/>
      <c r="N698" s="205"/>
      <c r="O698" s="205"/>
      <c r="P698" s="205"/>
      <c r="Q698" s="205"/>
      <c r="R698" s="205"/>
      <c r="S698" s="205"/>
      <c r="T698" s="206"/>
      <c r="AT698" s="207" t="s">
        <v>317</v>
      </c>
      <c r="AU698" s="207" t="s">
        <v>84</v>
      </c>
      <c r="AV698" s="13" t="s">
        <v>84</v>
      </c>
      <c r="AW698" s="13" t="s">
        <v>35</v>
      </c>
      <c r="AX698" s="13" t="s">
        <v>74</v>
      </c>
      <c r="AY698" s="207" t="s">
        <v>153</v>
      </c>
    </row>
    <row r="699" spans="1:65" s="13" customFormat="1" x14ac:dyDescent="0.2">
      <c r="B699" s="197"/>
      <c r="C699" s="198"/>
      <c r="D699" s="188" t="s">
        <v>317</v>
      </c>
      <c r="E699" s="199" t="s">
        <v>28</v>
      </c>
      <c r="F699" s="200" t="s">
        <v>766</v>
      </c>
      <c r="G699" s="198"/>
      <c r="H699" s="201">
        <v>21.03</v>
      </c>
      <c r="I699" s="202"/>
      <c r="J699" s="198"/>
      <c r="K699" s="198"/>
      <c r="L699" s="203"/>
      <c r="M699" s="204"/>
      <c r="N699" s="205"/>
      <c r="O699" s="205"/>
      <c r="P699" s="205"/>
      <c r="Q699" s="205"/>
      <c r="R699" s="205"/>
      <c r="S699" s="205"/>
      <c r="T699" s="206"/>
      <c r="AT699" s="207" t="s">
        <v>317</v>
      </c>
      <c r="AU699" s="207" t="s">
        <v>84</v>
      </c>
      <c r="AV699" s="13" t="s">
        <v>84</v>
      </c>
      <c r="AW699" s="13" t="s">
        <v>35</v>
      </c>
      <c r="AX699" s="13" t="s">
        <v>74</v>
      </c>
      <c r="AY699" s="207" t="s">
        <v>153</v>
      </c>
    </row>
    <row r="700" spans="1:65" s="13" customFormat="1" x14ac:dyDescent="0.2">
      <c r="B700" s="197"/>
      <c r="C700" s="198"/>
      <c r="D700" s="188" t="s">
        <v>317</v>
      </c>
      <c r="E700" s="199" t="s">
        <v>28</v>
      </c>
      <c r="F700" s="200" t="s">
        <v>767</v>
      </c>
      <c r="G700" s="198"/>
      <c r="H700" s="201">
        <v>26.86</v>
      </c>
      <c r="I700" s="202"/>
      <c r="J700" s="198"/>
      <c r="K700" s="198"/>
      <c r="L700" s="203"/>
      <c r="M700" s="204"/>
      <c r="N700" s="205"/>
      <c r="O700" s="205"/>
      <c r="P700" s="205"/>
      <c r="Q700" s="205"/>
      <c r="R700" s="205"/>
      <c r="S700" s="205"/>
      <c r="T700" s="206"/>
      <c r="AT700" s="207" t="s">
        <v>317</v>
      </c>
      <c r="AU700" s="207" t="s">
        <v>84</v>
      </c>
      <c r="AV700" s="13" t="s">
        <v>84</v>
      </c>
      <c r="AW700" s="13" t="s">
        <v>35</v>
      </c>
      <c r="AX700" s="13" t="s">
        <v>74</v>
      </c>
      <c r="AY700" s="207" t="s">
        <v>153</v>
      </c>
    </row>
    <row r="701" spans="1:65" s="16" customFormat="1" x14ac:dyDescent="0.2">
      <c r="B701" s="234"/>
      <c r="C701" s="235"/>
      <c r="D701" s="188" t="s">
        <v>317</v>
      </c>
      <c r="E701" s="236" t="s">
        <v>28</v>
      </c>
      <c r="F701" s="237" t="s">
        <v>448</v>
      </c>
      <c r="G701" s="235"/>
      <c r="H701" s="238">
        <v>253.37</v>
      </c>
      <c r="I701" s="239"/>
      <c r="J701" s="235"/>
      <c r="K701" s="235"/>
      <c r="L701" s="240"/>
      <c r="M701" s="241"/>
      <c r="N701" s="242"/>
      <c r="O701" s="242"/>
      <c r="P701" s="242"/>
      <c r="Q701" s="242"/>
      <c r="R701" s="242"/>
      <c r="S701" s="242"/>
      <c r="T701" s="243"/>
      <c r="AT701" s="244" t="s">
        <v>317</v>
      </c>
      <c r="AU701" s="244" t="s">
        <v>84</v>
      </c>
      <c r="AV701" s="16" t="s">
        <v>163</v>
      </c>
      <c r="AW701" s="16" t="s">
        <v>35</v>
      </c>
      <c r="AX701" s="16" t="s">
        <v>74</v>
      </c>
      <c r="AY701" s="244" t="s">
        <v>153</v>
      </c>
    </row>
    <row r="702" spans="1:65" s="15" customFormat="1" x14ac:dyDescent="0.2">
      <c r="B702" s="224"/>
      <c r="C702" s="225"/>
      <c r="D702" s="188" t="s">
        <v>317</v>
      </c>
      <c r="E702" s="226" t="s">
        <v>28</v>
      </c>
      <c r="F702" s="227" t="s">
        <v>531</v>
      </c>
      <c r="G702" s="225"/>
      <c r="H702" s="226" t="s">
        <v>28</v>
      </c>
      <c r="I702" s="228"/>
      <c r="J702" s="225"/>
      <c r="K702" s="225"/>
      <c r="L702" s="229"/>
      <c r="M702" s="230"/>
      <c r="N702" s="231"/>
      <c r="O702" s="231"/>
      <c r="P702" s="231"/>
      <c r="Q702" s="231"/>
      <c r="R702" s="231"/>
      <c r="S702" s="231"/>
      <c r="T702" s="232"/>
      <c r="AT702" s="233" t="s">
        <v>317</v>
      </c>
      <c r="AU702" s="233" t="s">
        <v>84</v>
      </c>
      <c r="AV702" s="15" t="s">
        <v>82</v>
      </c>
      <c r="AW702" s="15" t="s">
        <v>35</v>
      </c>
      <c r="AX702" s="15" t="s">
        <v>74</v>
      </c>
      <c r="AY702" s="233" t="s">
        <v>153</v>
      </c>
    </row>
    <row r="703" spans="1:65" s="13" customFormat="1" x14ac:dyDescent="0.2">
      <c r="B703" s="197"/>
      <c r="C703" s="198"/>
      <c r="D703" s="188" t="s">
        <v>317</v>
      </c>
      <c r="E703" s="199" t="s">
        <v>28</v>
      </c>
      <c r="F703" s="200" t="s">
        <v>768</v>
      </c>
      <c r="G703" s="198"/>
      <c r="H703" s="201">
        <v>33.655000000000001</v>
      </c>
      <c r="I703" s="202"/>
      <c r="J703" s="198"/>
      <c r="K703" s="198"/>
      <c r="L703" s="203"/>
      <c r="M703" s="204"/>
      <c r="N703" s="205"/>
      <c r="O703" s="205"/>
      <c r="P703" s="205"/>
      <c r="Q703" s="205"/>
      <c r="R703" s="205"/>
      <c r="S703" s="205"/>
      <c r="T703" s="206"/>
      <c r="AT703" s="207" t="s">
        <v>317</v>
      </c>
      <c r="AU703" s="207" t="s">
        <v>84</v>
      </c>
      <c r="AV703" s="13" t="s">
        <v>84</v>
      </c>
      <c r="AW703" s="13" t="s">
        <v>35</v>
      </c>
      <c r="AX703" s="13" t="s">
        <v>74</v>
      </c>
      <c r="AY703" s="207" t="s">
        <v>153</v>
      </c>
    </row>
    <row r="704" spans="1:65" s="13" customFormat="1" x14ac:dyDescent="0.2">
      <c r="B704" s="197"/>
      <c r="C704" s="198"/>
      <c r="D704" s="188" t="s">
        <v>317</v>
      </c>
      <c r="E704" s="199" t="s">
        <v>28</v>
      </c>
      <c r="F704" s="200" t="s">
        <v>769</v>
      </c>
      <c r="G704" s="198"/>
      <c r="H704" s="201">
        <v>-1.89</v>
      </c>
      <c r="I704" s="202"/>
      <c r="J704" s="198"/>
      <c r="K704" s="198"/>
      <c r="L704" s="203"/>
      <c r="M704" s="204"/>
      <c r="N704" s="205"/>
      <c r="O704" s="205"/>
      <c r="P704" s="205"/>
      <c r="Q704" s="205"/>
      <c r="R704" s="205"/>
      <c r="S704" s="205"/>
      <c r="T704" s="206"/>
      <c r="AT704" s="207" t="s">
        <v>317</v>
      </c>
      <c r="AU704" s="207" t="s">
        <v>84</v>
      </c>
      <c r="AV704" s="13" t="s">
        <v>84</v>
      </c>
      <c r="AW704" s="13" t="s">
        <v>35</v>
      </c>
      <c r="AX704" s="13" t="s">
        <v>74</v>
      </c>
      <c r="AY704" s="207" t="s">
        <v>153</v>
      </c>
    </row>
    <row r="705" spans="2:51" s="13" customFormat="1" x14ac:dyDescent="0.2">
      <c r="B705" s="197"/>
      <c r="C705" s="198"/>
      <c r="D705" s="188" t="s">
        <v>317</v>
      </c>
      <c r="E705" s="199" t="s">
        <v>28</v>
      </c>
      <c r="F705" s="200" t="s">
        <v>770</v>
      </c>
      <c r="G705" s="198"/>
      <c r="H705" s="201">
        <v>22.8</v>
      </c>
      <c r="I705" s="202"/>
      <c r="J705" s="198"/>
      <c r="K705" s="198"/>
      <c r="L705" s="203"/>
      <c r="M705" s="204"/>
      <c r="N705" s="205"/>
      <c r="O705" s="205"/>
      <c r="P705" s="205"/>
      <c r="Q705" s="205"/>
      <c r="R705" s="205"/>
      <c r="S705" s="205"/>
      <c r="T705" s="206"/>
      <c r="AT705" s="207" t="s">
        <v>317</v>
      </c>
      <c r="AU705" s="207" t="s">
        <v>84</v>
      </c>
      <c r="AV705" s="13" t="s">
        <v>84</v>
      </c>
      <c r="AW705" s="13" t="s">
        <v>35</v>
      </c>
      <c r="AX705" s="13" t="s">
        <v>74</v>
      </c>
      <c r="AY705" s="207" t="s">
        <v>153</v>
      </c>
    </row>
    <row r="706" spans="2:51" s="13" customFormat="1" x14ac:dyDescent="0.2">
      <c r="B706" s="197"/>
      <c r="C706" s="198"/>
      <c r="D706" s="188" t="s">
        <v>317</v>
      </c>
      <c r="E706" s="199" t="s">
        <v>28</v>
      </c>
      <c r="F706" s="200" t="s">
        <v>771</v>
      </c>
      <c r="G706" s="198"/>
      <c r="H706" s="201">
        <v>-7.2279999999999998</v>
      </c>
      <c r="I706" s="202"/>
      <c r="J706" s="198"/>
      <c r="K706" s="198"/>
      <c r="L706" s="203"/>
      <c r="M706" s="204"/>
      <c r="N706" s="205"/>
      <c r="O706" s="205"/>
      <c r="P706" s="205"/>
      <c r="Q706" s="205"/>
      <c r="R706" s="205"/>
      <c r="S706" s="205"/>
      <c r="T706" s="206"/>
      <c r="AT706" s="207" t="s">
        <v>317</v>
      </c>
      <c r="AU706" s="207" t="s">
        <v>84</v>
      </c>
      <c r="AV706" s="13" t="s">
        <v>84</v>
      </c>
      <c r="AW706" s="13" t="s">
        <v>35</v>
      </c>
      <c r="AX706" s="13" t="s">
        <v>74</v>
      </c>
      <c r="AY706" s="207" t="s">
        <v>153</v>
      </c>
    </row>
    <row r="707" spans="2:51" s="13" customFormat="1" x14ac:dyDescent="0.2">
      <c r="B707" s="197"/>
      <c r="C707" s="198"/>
      <c r="D707" s="188" t="s">
        <v>317</v>
      </c>
      <c r="E707" s="199" t="s">
        <v>28</v>
      </c>
      <c r="F707" s="200" t="s">
        <v>772</v>
      </c>
      <c r="G707" s="198"/>
      <c r="H707" s="201">
        <v>2.4849999999999999</v>
      </c>
      <c r="I707" s="202"/>
      <c r="J707" s="198"/>
      <c r="K707" s="198"/>
      <c r="L707" s="203"/>
      <c r="M707" s="204"/>
      <c r="N707" s="205"/>
      <c r="O707" s="205"/>
      <c r="P707" s="205"/>
      <c r="Q707" s="205"/>
      <c r="R707" s="205"/>
      <c r="S707" s="205"/>
      <c r="T707" s="206"/>
      <c r="AT707" s="207" t="s">
        <v>317</v>
      </c>
      <c r="AU707" s="207" t="s">
        <v>84</v>
      </c>
      <c r="AV707" s="13" t="s">
        <v>84</v>
      </c>
      <c r="AW707" s="13" t="s">
        <v>35</v>
      </c>
      <c r="AX707" s="13" t="s">
        <v>74</v>
      </c>
      <c r="AY707" s="207" t="s">
        <v>153</v>
      </c>
    </row>
    <row r="708" spans="2:51" s="13" customFormat="1" x14ac:dyDescent="0.2">
      <c r="B708" s="197"/>
      <c r="C708" s="198"/>
      <c r="D708" s="188" t="s">
        <v>317</v>
      </c>
      <c r="E708" s="199" t="s">
        <v>28</v>
      </c>
      <c r="F708" s="200" t="s">
        <v>773</v>
      </c>
      <c r="G708" s="198"/>
      <c r="H708" s="201">
        <v>9.9</v>
      </c>
      <c r="I708" s="202"/>
      <c r="J708" s="198"/>
      <c r="K708" s="198"/>
      <c r="L708" s="203"/>
      <c r="M708" s="204"/>
      <c r="N708" s="205"/>
      <c r="O708" s="205"/>
      <c r="P708" s="205"/>
      <c r="Q708" s="205"/>
      <c r="R708" s="205"/>
      <c r="S708" s="205"/>
      <c r="T708" s="206"/>
      <c r="AT708" s="207" t="s">
        <v>317</v>
      </c>
      <c r="AU708" s="207" t="s">
        <v>84</v>
      </c>
      <c r="AV708" s="13" t="s">
        <v>84</v>
      </c>
      <c r="AW708" s="13" t="s">
        <v>35</v>
      </c>
      <c r="AX708" s="13" t="s">
        <v>74</v>
      </c>
      <c r="AY708" s="207" t="s">
        <v>153</v>
      </c>
    </row>
    <row r="709" spans="2:51" s="13" customFormat="1" x14ac:dyDescent="0.2">
      <c r="B709" s="197"/>
      <c r="C709" s="198"/>
      <c r="D709" s="188" t="s">
        <v>317</v>
      </c>
      <c r="E709" s="199" t="s">
        <v>28</v>
      </c>
      <c r="F709" s="200" t="s">
        <v>774</v>
      </c>
      <c r="G709" s="198"/>
      <c r="H709" s="201">
        <v>-3.74</v>
      </c>
      <c r="I709" s="202"/>
      <c r="J709" s="198"/>
      <c r="K709" s="198"/>
      <c r="L709" s="203"/>
      <c r="M709" s="204"/>
      <c r="N709" s="205"/>
      <c r="O709" s="205"/>
      <c r="P709" s="205"/>
      <c r="Q709" s="205"/>
      <c r="R709" s="205"/>
      <c r="S709" s="205"/>
      <c r="T709" s="206"/>
      <c r="AT709" s="207" t="s">
        <v>317</v>
      </c>
      <c r="AU709" s="207" t="s">
        <v>84</v>
      </c>
      <c r="AV709" s="13" t="s">
        <v>84</v>
      </c>
      <c r="AW709" s="13" t="s">
        <v>35</v>
      </c>
      <c r="AX709" s="13" t="s">
        <v>74</v>
      </c>
      <c r="AY709" s="207" t="s">
        <v>153</v>
      </c>
    </row>
    <row r="710" spans="2:51" s="13" customFormat="1" x14ac:dyDescent="0.2">
      <c r="B710" s="197"/>
      <c r="C710" s="198"/>
      <c r="D710" s="188" t="s">
        <v>317</v>
      </c>
      <c r="E710" s="199" t="s">
        <v>28</v>
      </c>
      <c r="F710" s="200" t="s">
        <v>775</v>
      </c>
      <c r="G710" s="198"/>
      <c r="H710" s="201">
        <v>1.4</v>
      </c>
      <c r="I710" s="202"/>
      <c r="J710" s="198"/>
      <c r="K710" s="198"/>
      <c r="L710" s="203"/>
      <c r="M710" s="204"/>
      <c r="N710" s="205"/>
      <c r="O710" s="205"/>
      <c r="P710" s="205"/>
      <c r="Q710" s="205"/>
      <c r="R710" s="205"/>
      <c r="S710" s="205"/>
      <c r="T710" s="206"/>
      <c r="AT710" s="207" t="s">
        <v>317</v>
      </c>
      <c r="AU710" s="207" t="s">
        <v>84</v>
      </c>
      <c r="AV710" s="13" t="s">
        <v>84</v>
      </c>
      <c r="AW710" s="13" t="s">
        <v>35</v>
      </c>
      <c r="AX710" s="13" t="s">
        <v>74</v>
      </c>
      <c r="AY710" s="207" t="s">
        <v>153</v>
      </c>
    </row>
    <row r="711" spans="2:51" s="13" customFormat="1" x14ac:dyDescent="0.2">
      <c r="B711" s="197"/>
      <c r="C711" s="198"/>
      <c r="D711" s="188" t="s">
        <v>317</v>
      </c>
      <c r="E711" s="199" t="s">
        <v>28</v>
      </c>
      <c r="F711" s="200" t="s">
        <v>776</v>
      </c>
      <c r="G711" s="198"/>
      <c r="H711" s="201">
        <v>20.399999999999999</v>
      </c>
      <c r="I711" s="202"/>
      <c r="J711" s="198"/>
      <c r="K711" s="198"/>
      <c r="L711" s="203"/>
      <c r="M711" s="204"/>
      <c r="N711" s="205"/>
      <c r="O711" s="205"/>
      <c r="P711" s="205"/>
      <c r="Q711" s="205"/>
      <c r="R711" s="205"/>
      <c r="S711" s="205"/>
      <c r="T711" s="206"/>
      <c r="AT711" s="207" t="s">
        <v>317</v>
      </c>
      <c r="AU711" s="207" t="s">
        <v>84</v>
      </c>
      <c r="AV711" s="13" t="s">
        <v>84</v>
      </c>
      <c r="AW711" s="13" t="s">
        <v>35</v>
      </c>
      <c r="AX711" s="13" t="s">
        <v>74</v>
      </c>
      <c r="AY711" s="207" t="s">
        <v>153</v>
      </c>
    </row>
    <row r="712" spans="2:51" s="13" customFormat="1" x14ac:dyDescent="0.2">
      <c r="B712" s="197"/>
      <c r="C712" s="198"/>
      <c r="D712" s="188" t="s">
        <v>317</v>
      </c>
      <c r="E712" s="199" t="s">
        <v>28</v>
      </c>
      <c r="F712" s="200" t="s">
        <v>777</v>
      </c>
      <c r="G712" s="198"/>
      <c r="H712" s="201">
        <v>-4.6280000000000001</v>
      </c>
      <c r="I712" s="202"/>
      <c r="J712" s="198"/>
      <c r="K712" s="198"/>
      <c r="L712" s="203"/>
      <c r="M712" s="204"/>
      <c r="N712" s="205"/>
      <c r="O712" s="205"/>
      <c r="P712" s="205"/>
      <c r="Q712" s="205"/>
      <c r="R712" s="205"/>
      <c r="S712" s="205"/>
      <c r="T712" s="206"/>
      <c r="AT712" s="207" t="s">
        <v>317</v>
      </c>
      <c r="AU712" s="207" t="s">
        <v>84</v>
      </c>
      <c r="AV712" s="13" t="s">
        <v>84</v>
      </c>
      <c r="AW712" s="13" t="s">
        <v>35</v>
      </c>
      <c r="AX712" s="13" t="s">
        <v>74</v>
      </c>
      <c r="AY712" s="207" t="s">
        <v>153</v>
      </c>
    </row>
    <row r="713" spans="2:51" s="13" customFormat="1" x14ac:dyDescent="0.2">
      <c r="B713" s="197"/>
      <c r="C713" s="198"/>
      <c r="D713" s="188" t="s">
        <v>317</v>
      </c>
      <c r="E713" s="199" t="s">
        <v>28</v>
      </c>
      <c r="F713" s="200" t="s">
        <v>775</v>
      </c>
      <c r="G713" s="198"/>
      <c r="H713" s="201">
        <v>1.4</v>
      </c>
      <c r="I713" s="202"/>
      <c r="J713" s="198"/>
      <c r="K713" s="198"/>
      <c r="L713" s="203"/>
      <c r="M713" s="204"/>
      <c r="N713" s="205"/>
      <c r="O713" s="205"/>
      <c r="P713" s="205"/>
      <c r="Q713" s="205"/>
      <c r="R713" s="205"/>
      <c r="S713" s="205"/>
      <c r="T713" s="206"/>
      <c r="AT713" s="207" t="s">
        <v>317</v>
      </c>
      <c r="AU713" s="207" t="s">
        <v>84</v>
      </c>
      <c r="AV713" s="13" t="s">
        <v>84</v>
      </c>
      <c r="AW713" s="13" t="s">
        <v>35</v>
      </c>
      <c r="AX713" s="13" t="s">
        <v>74</v>
      </c>
      <c r="AY713" s="207" t="s">
        <v>153</v>
      </c>
    </row>
    <row r="714" spans="2:51" s="13" customFormat="1" x14ac:dyDescent="0.2">
      <c r="B714" s="197"/>
      <c r="C714" s="198"/>
      <c r="D714" s="188" t="s">
        <v>317</v>
      </c>
      <c r="E714" s="199" t="s">
        <v>28</v>
      </c>
      <c r="F714" s="200" t="s">
        <v>778</v>
      </c>
      <c r="G714" s="198"/>
      <c r="H714" s="201">
        <v>100.541</v>
      </c>
      <c r="I714" s="202"/>
      <c r="J714" s="198"/>
      <c r="K714" s="198"/>
      <c r="L714" s="203"/>
      <c r="M714" s="204"/>
      <c r="N714" s="205"/>
      <c r="O714" s="205"/>
      <c r="P714" s="205"/>
      <c r="Q714" s="205"/>
      <c r="R714" s="205"/>
      <c r="S714" s="205"/>
      <c r="T714" s="206"/>
      <c r="AT714" s="207" t="s">
        <v>317</v>
      </c>
      <c r="AU714" s="207" t="s">
        <v>84</v>
      </c>
      <c r="AV714" s="13" t="s">
        <v>84</v>
      </c>
      <c r="AW714" s="13" t="s">
        <v>35</v>
      </c>
      <c r="AX714" s="13" t="s">
        <v>74</v>
      </c>
      <c r="AY714" s="207" t="s">
        <v>153</v>
      </c>
    </row>
    <row r="715" spans="2:51" s="13" customFormat="1" x14ac:dyDescent="0.2">
      <c r="B715" s="197"/>
      <c r="C715" s="198"/>
      <c r="D715" s="188" t="s">
        <v>317</v>
      </c>
      <c r="E715" s="199" t="s">
        <v>28</v>
      </c>
      <c r="F715" s="200" t="s">
        <v>779</v>
      </c>
      <c r="G715" s="198"/>
      <c r="H715" s="201">
        <v>-22.395</v>
      </c>
      <c r="I715" s="202"/>
      <c r="J715" s="198"/>
      <c r="K715" s="198"/>
      <c r="L715" s="203"/>
      <c r="M715" s="204"/>
      <c r="N715" s="205"/>
      <c r="O715" s="205"/>
      <c r="P715" s="205"/>
      <c r="Q715" s="205"/>
      <c r="R715" s="205"/>
      <c r="S715" s="205"/>
      <c r="T715" s="206"/>
      <c r="AT715" s="207" t="s">
        <v>317</v>
      </c>
      <c r="AU715" s="207" t="s">
        <v>84</v>
      </c>
      <c r="AV715" s="13" t="s">
        <v>84</v>
      </c>
      <c r="AW715" s="13" t="s">
        <v>35</v>
      </c>
      <c r="AX715" s="13" t="s">
        <v>74</v>
      </c>
      <c r="AY715" s="207" t="s">
        <v>153</v>
      </c>
    </row>
    <row r="716" spans="2:51" s="13" customFormat="1" x14ac:dyDescent="0.2">
      <c r="B716" s="197"/>
      <c r="C716" s="198"/>
      <c r="D716" s="188" t="s">
        <v>317</v>
      </c>
      <c r="E716" s="199" t="s">
        <v>28</v>
      </c>
      <c r="F716" s="200" t="s">
        <v>780</v>
      </c>
      <c r="G716" s="198"/>
      <c r="H716" s="201">
        <v>8.8650000000000002</v>
      </c>
      <c r="I716" s="202"/>
      <c r="J716" s="198"/>
      <c r="K716" s="198"/>
      <c r="L716" s="203"/>
      <c r="M716" s="204"/>
      <c r="N716" s="205"/>
      <c r="O716" s="205"/>
      <c r="P716" s="205"/>
      <c r="Q716" s="205"/>
      <c r="R716" s="205"/>
      <c r="S716" s="205"/>
      <c r="T716" s="206"/>
      <c r="AT716" s="207" t="s">
        <v>317</v>
      </c>
      <c r="AU716" s="207" t="s">
        <v>84</v>
      </c>
      <c r="AV716" s="13" t="s">
        <v>84</v>
      </c>
      <c r="AW716" s="13" t="s">
        <v>35</v>
      </c>
      <c r="AX716" s="13" t="s">
        <v>74</v>
      </c>
      <c r="AY716" s="207" t="s">
        <v>153</v>
      </c>
    </row>
    <row r="717" spans="2:51" s="13" customFormat="1" x14ac:dyDescent="0.2">
      <c r="B717" s="197"/>
      <c r="C717" s="198"/>
      <c r="D717" s="188" t="s">
        <v>317</v>
      </c>
      <c r="E717" s="199" t="s">
        <v>28</v>
      </c>
      <c r="F717" s="200" t="s">
        <v>781</v>
      </c>
      <c r="G717" s="198"/>
      <c r="H717" s="201">
        <v>6</v>
      </c>
      <c r="I717" s="202"/>
      <c r="J717" s="198"/>
      <c r="K717" s="198"/>
      <c r="L717" s="203"/>
      <c r="M717" s="204"/>
      <c r="N717" s="205"/>
      <c r="O717" s="205"/>
      <c r="P717" s="205"/>
      <c r="Q717" s="205"/>
      <c r="R717" s="205"/>
      <c r="S717" s="205"/>
      <c r="T717" s="206"/>
      <c r="AT717" s="207" t="s">
        <v>317</v>
      </c>
      <c r="AU717" s="207" t="s">
        <v>84</v>
      </c>
      <c r="AV717" s="13" t="s">
        <v>84</v>
      </c>
      <c r="AW717" s="13" t="s">
        <v>35</v>
      </c>
      <c r="AX717" s="13" t="s">
        <v>74</v>
      </c>
      <c r="AY717" s="207" t="s">
        <v>153</v>
      </c>
    </row>
    <row r="718" spans="2:51" s="13" customFormat="1" x14ac:dyDescent="0.2">
      <c r="B718" s="197"/>
      <c r="C718" s="198"/>
      <c r="D718" s="188" t="s">
        <v>317</v>
      </c>
      <c r="E718" s="199" t="s">
        <v>28</v>
      </c>
      <c r="F718" s="200" t="s">
        <v>769</v>
      </c>
      <c r="G718" s="198"/>
      <c r="H718" s="201">
        <v>-1.89</v>
      </c>
      <c r="I718" s="202"/>
      <c r="J718" s="198"/>
      <c r="K718" s="198"/>
      <c r="L718" s="203"/>
      <c r="M718" s="204"/>
      <c r="N718" s="205"/>
      <c r="O718" s="205"/>
      <c r="P718" s="205"/>
      <c r="Q718" s="205"/>
      <c r="R718" s="205"/>
      <c r="S718" s="205"/>
      <c r="T718" s="206"/>
      <c r="AT718" s="207" t="s">
        <v>317</v>
      </c>
      <c r="AU718" s="207" t="s">
        <v>84</v>
      </c>
      <c r="AV718" s="13" t="s">
        <v>84</v>
      </c>
      <c r="AW718" s="13" t="s">
        <v>35</v>
      </c>
      <c r="AX718" s="13" t="s">
        <v>74</v>
      </c>
      <c r="AY718" s="207" t="s">
        <v>153</v>
      </c>
    </row>
    <row r="719" spans="2:51" s="13" customFormat="1" x14ac:dyDescent="0.2">
      <c r="B719" s="197"/>
      <c r="C719" s="198"/>
      <c r="D719" s="188" t="s">
        <v>317</v>
      </c>
      <c r="E719" s="199" t="s">
        <v>28</v>
      </c>
      <c r="F719" s="200" t="s">
        <v>782</v>
      </c>
      <c r="G719" s="198"/>
      <c r="H719" s="201">
        <v>2.2000000000000002</v>
      </c>
      <c r="I719" s="202"/>
      <c r="J719" s="198"/>
      <c r="K719" s="198"/>
      <c r="L719" s="203"/>
      <c r="M719" s="204"/>
      <c r="N719" s="205"/>
      <c r="O719" s="205"/>
      <c r="P719" s="205"/>
      <c r="Q719" s="205"/>
      <c r="R719" s="205"/>
      <c r="S719" s="205"/>
      <c r="T719" s="206"/>
      <c r="AT719" s="207" t="s">
        <v>317</v>
      </c>
      <c r="AU719" s="207" t="s">
        <v>84</v>
      </c>
      <c r="AV719" s="13" t="s">
        <v>84</v>
      </c>
      <c r="AW719" s="13" t="s">
        <v>35</v>
      </c>
      <c r="AX719" s="13" t="s">
        <v>74</v>
      </c>
      <c r="AY719" s="207" t="s">
        <v>153</v>
      </c>
    </row>
    <row r="720" spans="2:51" s="13" customFormat="1" x14ac:dyDescent="0.2">
      <c r="B720" s="197"/>
      <c r="C720" s="198"/>
      <c r="D720" s="188" t="s">
        <v>317</v>
      </c>
      <c r="E720" s="199" t="s">
        <v>28</v>
      </c>
      <c r="F720" s="200" t="s">
        <v>783</v>
      </c>
      <c r="G720" s="198"/>
      <c r="H720" s="201">
        <v>42.55</v>
      </c>
      <c r="I720" s="202"/>
      <c r="J720" s="198"/>
      <c r="K720" s="198"/>
      <c r="L720" s="203"/>
      <c r="M720" s="204"/>
      <c r="N720" s="205"/>
      <c r="O720" s="205"/>
      <c r="P720" s="205"/>
      <c r="Q720" s="205"/>
      <c r="R720" s="205"/>
      <c r="S720" s="205"/>
      <c r="T720" s="206"/>
      <c r="AT720" s="207" t="s">
        <v>317</v>
      </c>
      <c r="AU720" s="207" t="s">
        <v>84</v>
      </c>
      <c r="AV720" s="13" t="s">
        <v>84</v>
      </c>
      <c r="AW720" s="13" t="s">
        <v>35</v>
      </c>
      <c r="AX720" s="13" t="s">
        <v>74</v>
      </c>
      <c r="AY720" s="207" t="s">
        <v>153</v>
      </c>
    </row>
    <row r="721" spans="2:51" s="13" customFormat="1" x14ac:dyDescent="0.2">
      <c r="B721" s="197"/>
      <c r="C721" s="198"/>
      <c r="D721" s="188" t="s">
        <v>317</v>
      </c>
      <c r="E721" s="199" t="s">
        <v>28</v>
      </c>
      <c r="F721" s="200" t="s">
        <v>784</v>
      </c>
      <c r="G721" s="198"/>
      <c r="H721" s="201">
        <v>-10.324999999999999</v>
      </c>
      <c r="I721" s="202"/>
      <c r="J721" s="198"/>
      <c r="K721" s="198"/>
      <c r="L721" s="203"/>
      <c r="M721" s="204"/>
      <c r="N721" s="205"/>
      <c r="O721" s="205"/>
      <c r="P721" s="205"/>
      <c r="Q721" s="205"/>
      <c r="R721" s="205"/>
      <c r="S721" s="205"/>
      <c r="T721" s="206"/>
      <c r="AT721" s="207" t="s">
        <v>317</v>
      </c>
      <c r="AU721" s="207" t="s">
        <v>84</v>
      </c>
      <c r="AV721" s="13" t="s">
        <v>84</v>
      </c>
      <c r="AW721" s="13" t="s">
        <v>35</v>
      </c>
      <c r="AX721" s="13" t="s">
        <v>74</v>
      </c>
      <c r="AY721" s="207" t="s">
        <v>153</v>
      </c>
    </row>
    <row r="722" spans="2:51" s="13" customFormat="1" x14ac:dyDescent="0.2">
      <c r="B722" s="197"/>
      <c r="C722" s="198"/>
      <c r="D722" s="188" t="s">
        <v>317</v>
      </c>
      <c r="E722" s="199" t="s">
        <v>28</v>
      </c>
      <c r="F722" s="200" t="s">
        <v>785</v>
      </c>
      <c r="G722" s="198"/>
      <c r="H722" s="201">
        <v>4.47</v>
      </c>
      <c r="I722" s="202"/>
      <c r="J722" s="198"/>
      <c r="K722" s="198"/>
      <c r="L722" s="203"/>
      <c r="M722" s="204"/>
      <c r="N722" s="205"/>
      <c r="O722" s="205"/>
      <c r="P722" s="205"/>
      <c r="Q722" s="205"/>
      <c r="R722" s="205"/>
      <c r="S722" s="205"/>
      <c r="T722" s="206"/>
      <c r="AT722" s="207" t="s">
        <v>317</v>
      </c>
      <c r="AU722" s="207" t="s">
        <v>84</v>
      </c>
      <c r="AV722" s="13" t="s">
        <v>84</v>
      </c>
      <c r="AW722" s="13" t="s">
        <v>35</v>
      </c>
      <c r="AX722" s="13" t="s">
        <v>74</v>
      </c>
      <c r="AY722" s="207" t="s">
        <v>153</v>
      </c>
    </row>
    <row r="723" spans="2:51" s="13" customFormat="1" x14ac:dyDescent="0.2">
      <c r="B723" s="197"/>
      <c r="C723" s="198"/>
      <c r="D723" s="188" t="s">
        <v>317</v>
      </c>
      <c r="E723" s="199" t="s">
        <v>28</v>
      </c>
      <c r="F723" s="200" t="s">
        <v>786</v>
      </c>
      <c r="G723" s="198"/>
      <c r="H723" s="201">
        <v>53.72</v>
      </c>
      <c r="I723" s="202"/>
      <c r="J723" s="198"/>
      <c r="K723" s="198"/>
      <c r="L723" s="203"/>
      <c r="M723" s="204"/>
      <c r="N723" s="205"/>
      <c r="O723" s="205"/>
      <c r="P723" s="205"/>
      <c r="Q723" s="205"/>
      <c r="R723" s="205"/>
      <c r="S723" s="205"/>
      <c r="T723" s="206"/>
      <c r="AT723" s="207" t="s">
        <v>317</v>
      </c>
      <c r="AU723" s="207" t="s">
        <v>84</v>
      </c>
      <c r="AV723" s="13" t="s">
        <v>84</v>
      </c>
      <c r="AW723" s="13" t="s">
        <v>35</v>
      </c>
      <c r="AX723" s="13" t="s">
        <v>74</v>
      </c>
      <c r="AY723" s="207" t="s">
        <v>153</v>
      </c>
    </row>
    <row r="724" spans="2:51" s="13" customFormat="1" x14ac:dyDescent="0.2">
      <c r="B724" s="197"/>
      <c r="C724" s="198"/>
      <c r="D724" s="188" t="s">
        <v>317</v>
      </c>
      <c r="E724" s="199" t="s">
        <v>28</v>
      </c>
      <c r="F724" s="200" t="s">
        <v>787</v>
      </c>
      <c r="G724" s="198"/>
      <c r="H724" s="201">
        <v>-4.62</v>
      </c>
      <c r="I724" s="202"/>
      <c r="J724" s="198"/>
      <c r="K724" s="198"/>
      <c r="L724" s="203"/>
      <c r="M724" s="204"/>
      <c r="N724" s="205"/>
      <c r="O724" s="205"/>
      <c r="P724" s="205"/>
      <c r="Q724" s="205"/>
      <c r="R724" s="205"/>
      <c r="S724" s="205"/>
      <c r="T724" s="206"/>
      <c r="AT724" s="207" t="s">
        <v>317</v>
      </c>
      <c r="AU724" s="207" t="s">
        <v>84</v>
      </c>
      <c r="AV724" s="13" t="s">
        <v>84</v>
      </c>
      <c r="AW724" s="13" t="s">
        <v>35</v>
      </c>
      <c r="AX724" s="13" t="s">
        <v>74</v>
      </c>
      <c r="AY724" s="207" t="s">
        <v>153</v>
      </c>
    </row>
    <row r="725" spans="2:51" s="13" customFormat="1" x14ac:dyDescent="0.2">
      <c r="B725" s="197"/>
      <c r="C725" s="198"/>
      <c r="D725" s="188" t="s">
        <v>317</v>
      </c>
      <c r="E725" s="199" t="s">
        <v>28</v>
      </c>
      <c r="F725" s="200" t="s">
        <v>788</v>
      </c>
      <c r="G725" s="198"/>
      <c r="H725" s="201">
        <v>5.4660000000000002</v>
      </c>
      <c r="I725" s="202"/>
      <c r="J725" s="198"/>
      <c r="K725" s="198"/>
      <c r="L725" s="203"/>
      <c r="M725" s="204"/>
      <c r="N725" s="205"/>
      <c r="O725" s="205"/>
      <c r="P725" s="205"/>
      <c r="Q725" s="205"/>
      <c r="R725" s="205"/>
      <c r="S725" s="205"/>
      <c r="T725" s="206"/>
      <c r="AT725" s="207" t="s">
        <v>317</v>
      </c>
      <c r="AU725" s="207" t="s">
        <v>84</v>
      </c>
      <c r="AV725" s="13" t="s">
        <v>84</v>
      </c>
      <c r="AW725" s="13" t="s">
        <v>35</v>
      </c>
      <c r="AX725" s="13" t="s">
        <v>74</v>
      </c>
      <c r="AY725" s="207" t="s">
        <v>153</v>
      </c>
    </row>
    <row r="726" spans="2:51" s="16" customFormat="1" x14ac:dyDescent="0.2">
      <c r="B726" s="234"/>
      <c r="C726" s="235"/>
      <c r="D726" s="188" t="s">
        <v>317</v>
      </c>
      <c r="E726" s="236" t="s">
        <v>28</v>
      </c>
      <c r="F726" s="237" t="s">
        <v>448</v>
      </c>
      <c r="G726" s="235"/>
      <c r="H726" s="238">
        <v>259.13600000000002</v>
      </c>
      <c r="I726" s="239"/>
      <c r="J726" s="235"/>
      <c r="K726" s="235"/>
      <c r="L726" s="240"/>
      <c r="M726" s="241"/>
      <c r="N726" s="242"/>
      <c r="O726" s="242"/>
      <c r="P726" s="242"/>
      <c r="Q726" s="242"/>
      <c r="R726" s="242"/>
      <c r="S726" s="242"/>
      <c r="T726" s="243"/>
      <c r="AT726" s="244" t="s">
        <v>317</v>
      </c>
      <c r="AU726" s="244" t="s">
        <v>84</v>
      </c>
      <c r="AV726" s="16" t="s">
        <v>163</v>
      </c>
      <c r="AW726" s="16" t="s">
        <v>35</v>
      </c>
      <c r="AX726" s="16" t="s">
        <v>74</v>
      </c>
      <c r="AY726" s="244" t="s">
        <v>153</v>
      </c>
    </row>
    <row r="727" spans="2:51" s="15" customFormat="1" x14ac:dyDescent="0.2">
      <c r="B727" s="224"/>
      <c r="C727" s="225"/>
      <c r="D727" s="188" t="s">
        <v>317</v>
      </c>
      <c r="E727" s="226" t="s">
        <v>28</v>
      </c>
      <c r="F727" s="227" t="s">
        <v>534</v>
      </c>
      <c r="G727" s="225"/>
      <c r="H727" s="226" t="s">
        <v>28</v>
      </c>
      <c r="I727" s="228"/>
      <c r="J727" s="225"/>
      <c r="K727" s="225"/>
      <c r="L727" s="229"/>
      <c r="M727" s="230"/>
      <c r="N727" s="231"/>
      <c r="O727" s="231"/>
      <c r="P727" s="231"/>
      <c r="Q727" s="231"/>
      <c r="R727" s="231"/>
      <c r="S727" s="231"/>
      <c r="T727" s="232"/>
      <c r="AT727" s="233" t="s">
        <v>317</v>
      </c>
      <c r="AU727" s="233" t="s">
        <v>84</v>
      </c>
      <c r="AV727" s="15" t="s">
        <v>82</v>
      </c>
      <c r="AW727" s="15" t="s">
        <v>35</v>
      </c>
      <c r="AX727" s="15" t="s">
        <v>74</v>
      </c>
      <c r="AY727" s="233" t="s">
        <v>153</v>
      </c>
    </row>
    <row r="728" spans="2:51" s="13" customFormat="1" x14ac:dyDescent="0.2">
      <c r="B728" s="197"/>
      <c r="C728" s="198"/>
      <c r="D728" s="188" t="s">
        <v>317</v>
      </c>
      <c r="E728" s="199" t="s">
        <v>28</v>
      </c>
      <c r="F728" s="200" t="s">
        <v>789</v>
      </c>
      <c r="G728" s="198"/>
      <c r="H728" s="201">
        <v>34.29</v>
      </c>
      <c r="I728" s="202"/>
      <c r="J728" s="198"/>
      <c r="K728" s="198"/>
      <c r="L728" s="203"/>
      <c r="M728" s="204"/>
      <c r="N728" s="205"/>
      <c r="O728" s="205"/>
      <c r="P728" s="205"/>
      <c r="Q728" s="205"/>
      <c r="R728" s="205"/>
      <c r="S728" s="205"/>
      <c r="T728" s="206"/>
      <c r="AT728" s="207" t="s">
        <v>317</v>
      </c>
      <c r="AU728" s="207" t="s">
        <v>84</v>
      </c>
      <c r="AV728" s="13" t="s">
        <v>84</v>
      </c>
      <c r="AW728" s="13" t="s">
        <v>35</v>
      </c>
      <c r="AX728" s="13" t="s">
        <v>74</v>
      </c>
      <c r="AY728" s="207" t="s">
        <v>153</v>
      </c>
    </row>
    <row r="729" spans="2:51" s="13" customFormat="1" x14ac:dyDescent="0.2">
      <c r="B729" s="197"/>
      <c r="C729" s="198"/>
      <c r="D729" s="188" t="s">
        <v>317</v>
      </c>
      <c r="E729" s="199" t="s">
        <v>28</v>
      </c>
      <c r="F729" s="200" t="s">
        <v>769</v>
      </c>
      <c r="G729" s="198"/>
      <c r="H729" s="201">
        <v>-1.89</v>
      </c>
      <c r="I729" s="202"/>
      <c r="J729" s="198"/>
      <c r="K729" s="198"/>
      <c r="L729" s="203"/>
      <c r="M729" s="204"/>
      <c r="N729" s="205"/>
      <c r="O729" s="205"/>
      <c r="P729" s="205"/>
      <c r="Q729" s="205"/>
      <c r="R729" s="205"/>
      <c r="S729" s="205"/>
      <c r="T729" s="206"/>
      <c r="AT729" s="207" t="s">
        <v>317</v>
      </c>
      <c r="AU729" s="207" t="s">
        <v>84</v>
      </c>
      <c r="AV729" s="13" t="s">
        <v>84</v>
      </c>
      <c r="AW729" s="13" t="s">
        <v>35</v>
      </c>
      <c r="AX729" s="13" t="s">
        <v>74</v>
      </c>
      <c r="AY729" s="207" t="s">
        <v>153</v>
      </c>
    </row>
    <row r="730" spans="2:51" s="13" customFormat="1" x14ac:dyDescent="0.2">
      <c r="B730" s="197"/>
      <c r="C730" s="198"/>
      <c r="D730" s="188" t="s">
        <v>317</v>
      </c>
      <c r="E730" s="199" t="s">
        <v>28</v>
      </c>
      <c r="F730" s="200" t="s">
        <v>790</v>
      </c>
      <c r="G730" s="198"/>
      <c r="H730" s="201">
        <v>22.8</v>
      </c>
      <c r="I730" s="202"/>
      <c r="J730" s="198"/>
      <c r="K730" s="198"/>
      <c r="L730" s="203"/>
      <c r="M730" s="204"/>
      <c r="N730" s="205"/>
      <c r="O730" s="205"/>
      <c r="P730" s="205"/>
      <c r="Q730" s="205"/>
      <c r="R730" s="205"/>
      <c r="S730" s="205"/>
      <c r="T730" s="206"/>
      <c r="AT730" s="207" t="s">
        <v>317</v>
      </c>
      <c r="AU730" s="207" t="s">
        <v>84</v>
      </c>
      <c r="AV730" s="13" t="s">
        <v>84</v>
      </c>
      <c r="AW730" s="13" t="s">
        <v>35</v>
      </c>
      <c r="AX730" s="13" t="s">
        <v>74</v>
      </c>
      <c r="AY730" s="207" t="s">
        <v>153</v>
      </c>
    </row>
    <row r="731" spans="2:51" s="13" customFormat="1" x14ac:dyDescent="0.2">
      <c r="B731" s="197"/>
      <c r="C731" s="198"/>
      <c r="D731" s="188" t="s">
        <v>317</v>
      </c>
      <c r="E731" s="199" t="s">
        <v>28</v>
      </c>
      <c r="F731" s="200" t="s">
        <v>791</v>
      </c>
      <c r="G731" s="198"/>
      <c r="H731" s="201">
        <v>-7.0410000000000004</v>
      </c>
      <c r="I731" s="202"/>
      <c r="J731" s="198"/>
      <c r="K731" s="198"/>
      <c r="L731" s="203"/>
      <c r="M731" s="204"/>
      <c r="N731" s="205"/>
      <c r="O731" s="205"/>
      <c r="P731" s="205"/>
      <c r="Q731" s="205"/>
      <c r="R731" s="205"/>
      <c r="S731" s="205"/>
      <c r="T731" s="206"/>
      <c r="AT731" s="207" t="s">
        <v>317</v>
      </c>
      <c r="AU731" s="207" t="s">
        <v>84</v>
      </c>
      <c r="AV731" s="13" t="s">
        <v>84</v>
      </c>
      <c r="AW731" s="13" t="s">
        <v>35</v>
      </c>
      <c r="AX731" s="13" t="s">
        <v>74</v>
      </c>
      <c r="AY731" s="207" t="s">
        <v>153</v>
      </c>
    </row>
    <row r="732" spans="2:51" s="13" customFormat="1" x14ac:dyDescent="0.2">
      <c r="B732" s="197"/>
      <c r="C732" s="198"/>
      <c r="D732" s="188" t="s">
        <v>317</v>
      </c>
      <c r="E732" s="199" t="s">
        <v>28</v>
      </c>
      <c r="F732" s="200" t="s">
        <v>792</v>
      </c>
      <c r="G732" s="198"/>
      <c r="H732" s="201">
        <v>2.4580000000000002</v>
      </c>
      <c r="I732" s="202"/>
      <c r="J732" s="198"/>
      <c r="K732" s="198"/>
      <c r="L732" s="203"/>
      <c r="M732" s="204"/>
      <c r="N732" s="205"/>
      <c r="O732" s="205"/>
      <c r="P732" s="205"/>
      <c r="Q732" s="205"/>
      <c r="R732" s="205"/>
      <c r="S732" s="205"/>
      <c r="T732" s="206"/>
      <c r="AT732" s="207" t="s">
        <v>317</v>
      </c>
      <c r="AU732" s="207" t="s">
        <v>84</v>
      </c>
      <c r="AV732" s="13" t="s">
        <v>84</v>
      </c>
      <c r="AW732" s="13" t="s">
        <v>35</v>
      </c>
      <c r="AX732" s="13" t="s">
        <v>74</v>
      </c>
      <c r="AY732" s="207" t="s">
        <v>153</v>
      </c>
    </row>
    <row r="733" spans="2:51" s="13" customFormat="1" x14ac:dyDescent="0.2">
      <c r="B733" s="197"/>
      <c r="C733" s="198"/>
      <c r="D733" s="188" t="s">
        <v>317</v>
      </c>
      <c r="E733" s="199" t="s">
        <v>28</v>
      </c>
      <c r="F733" s="200" t="s">
        <v>793</v>
      </c>
      <c r="G733" s="198"/>
      <c r="H733" s="201">
        <v>9.9</v>
      </c>
      <c r="I733" s="202"/>
      <c r="J733" s="198"/>
      <c r="K733" s="198"/>
      <c r="L733" s="203"/>
      <c r="M733" s="204"/>
      <c r="N733" s="205"/>
      <c r="O733" s="205"/>
      <c r="P733" s="205"/>
      <c r="Q733" s="205"/>
      <c r="R733" s="205"/>
      <c r="S733" s="205"/>
      <c r="T733" s="206"/>
      <c r="AT733" s="207" t="s">
        <v>317</v>
      </c>
      <c r="AU733" s="207" t="s">
        <v>84</v>
      </c>
      <c r="AV733" s="13" t="s">
        <v>84</v>
      </c>
      <c r="AW733" s="13" t="s">
        <v>35</v>
      </c>
      <c r="AX733" s="13" t="s">
        <v>74</v>
      </c>
      <c r="AY733" s="207" t="s">
        <v>153</v>
      </c>
    </row>
    <row r="734" spans="2:51" s="13" customFormat="1" x14ac:dyDescent="0.2">
      <c r="B734" s="197"/>
      <c r="C734" s="198"/>
      <c r="D734" s="188" t="s">
        <v>317</v>
      </c>
      <c r="E734" s="199" t="s">
        <v>28</v>
      </c>
      <c r="F734" s="200" t="s">
        <v>774</v>
      </c>
      <c r="G734" s="198"/>
      <c r="H734" s="201">
        <v>-3.74</v>
      </c>
      <c r="I734" s="202"/>
      <c r="J734" s="198"/>
      <c r="K734" s="198"/>
      <c r="L734" s="203"/>
      <c r="M734" s="204"/>
      <c r="N734" s="205"/>
      <c r="O734" s="205"/>
      <c r="P734" s="205"/>
      <c r="Q734" s="205"/>
      <c r="R734" s="205"/>
      <c r="S734" s="205"/>
      <c r="T734" s="206"/>
      <c r="AT734" s="207" t="s">
        <v>317</v>
      </c>
      <c r="AU734" s="207" t="s">
        <v>84</v>
      </c>
      <c r="AV734" s="13" t="s">
        <v>84</v>
      </c>
      <c r="AW734" s="13" t="s">
        <v>35</v>
      </c>
      <c r="AX734" s="13" t="s">
        <v>74</v>
      </c>
      <c r="AY734" s="207" t="s">
        <v>153</v>
      </c>
    </row>
    <row r="735" spans="2:51" s="13" customFormat="1" x14ac:dyDescent="0.2">
      <c r="B735" s="197"/>
      <c r="C735" s="198"/>
      <c r="D735" s="188" t="s">
        <v>317</v>
      </c>
      <c r="E735" s="199" t="s">
        <v>28</v>
      </c>
      <c r="F735" s="200" t="s">
        <v>775</v>
      </c>
      <c r="G735" s="198"/>
      <c r="H735" s="201">
        <v>1.4</v>
      </c>
      <c r="I735" s="202"/>
      <c r="J735" s="198"/>
      <c r="K735" s="198"/>
      <c r="L735" s="203"/>
      <c r="M735" s="204"/>
      <c r="N735" s="205"/>
      <c r="O735" s="205"/>
      <c r="P735" s="205"/>
      <c r="Q735" s="205"/>
      <c r="R735" s="205"/>
      <c r="S735" s="205"/>
      <c r="T735" s="206"/>
      <c r="AT735" s="207" t="s">
        <v>317</v>
      </c>
      <c r="AU735" s="207" t="s">
        <v>84</v>
      </c>
      <c r="AV735" s="13" t="s">
        <v>84</v>
      </c>
      <c r="AW735" s="13" t="s">
        <v>35</v>
      </c>
      <c r="AX735" s="13" t="s">
        <v>74</v>
      </c>
      <c r="AY735" s="207" t="s">
        <v>153</v>
      </c>
    </row>
    <row r="736" spans="2:51" s="13" customFormat="1" x14ac:dyDescent="0.2">
      <c r="B736" s="197"/>
      <c r="C736" s="198"/>
      <c r="D736" s="188" t="s">
        <v>317</v>
      </c>
      <c r="E736" s="199" t="s">
        <v>28</v>
      </c>
      <c r="F736" s="200" t="s">
        <v>794</v>
      </c>
      <c r="G736" s="198"/>
      <c r="H736" s="201">
        <v>20.399999999999999</v>
      </c>
      <c r="I736" s="202"/>
      <c r="J736" s="198"/>
      <c r="K736" s="198"/>
      <c r="L736" s="203"/>
      <c r="M736" s="204"/>
      <c r="N736" s="205"/>
      <c r="O736" s="205"/>
      <c r="P736" s="205"/>
      <c r="Q736" s="205"/>
      <c r="R736" s="205"/>
      <c r="S736" s="205"/>
      <c r="T736" s="206"/>
      <c r="AT736" s="207" t="s">
        <v>317</v>
      </c>
      <c r="AU736" s="207" t="s">
        <v>84</v>
      </c>
      <c r="AV736" s="13" t="s">
        <v>84</v>
      </c>
      <c r="AW736" s="13" t="s">
        <v>35</v>
      </c>
      <c r="AX736" s="13" t="s">
        <v>74</v>
      </c>
      <c r="AY736" s="207" t="s">
        <v>153</v>
      </c>
    </row>
    <row r="737" spans="2:51" s="13" customFormat="1" x14ac:dyDescent="0.2">
      <c r="B737" s="197"/>
      <c r="C737" s="198"/>
      <c r="D737" s="188" t="s">
        <v>317</v>
      </c>
      <c r="E737" s="199" t="s">
        <v>28</v>
      </c>
      <c r="F737" s="200" t="s">
        <v>777</v>
      </c>
      <c r="G737" s="198"/>
      <c r="H737" s="201">
        <v>-4.6280000000000001</v>
      </c>
      <c r="I737" s="202"/>
      <c r="J737" s="198"/>
      <c r="K737" s="198"/>
      <c r="L737" s="203"/>
      <c r="M737" s="204"/>
      <c r="N737" s="205"/>
      <c r="O737" s="205"/>
      <c r="P737" s="205"/>
      <c r="Q737" s="205"/>
      <c r="R737" s="205"/>
      <c r="S737" s="205"/>
      <c r="T737" s="206"/>
      <c r="AT737" s="207" t="s">
        <v>317</v>
      </c>
      <c r="AU737" s="207" t="s">
        <v>84</v>
      </c>
      <c r="AV737" s="13" t="s">
        <v>84</v>
      </c>
      <c r="AW737" s="13" t="s">
        <v>35</v>
      </c>
      <c r="AX737" s="13" t="s">
        <v>74</v>
      </c>
      <c r="AY737" s="207" t="s">
        <v>153</v>
      </c>
    </row>
    <row r="738" spans="2:51" s="13" customFormat="1" x14ac:dyDescent="0.2">
      <c r="B738" s="197"/>
      <c r="C738" s="198"/>
      <c r="D738" s="188" t="s">
        <v>317</v>
      </c>
      <c r="E738" s="199" t="s">
        <v>28</v>
      </c>
      <c r="F738" s="200" t="s">
        <v>775</v>
      </c>
      <c r="G738" s="198"/>
      <c r="H738" s="201">
        <v>1.4</v>
      </c>
      <c r="I738" s="202"/>
      <c r="J738" s="198"/>
      <c r="K738" s="198"/>
      <c r="L738" s="203"/>
      <c r="M738" s="204"/>
      <c r="N738" s="205"/>
      <c r="O738" s="205"/>
      <c r="P738" s="205"/>
      <c r="Q738" s="205"/>
      <c r="R738" s="205"/>
      <c r="S738" s="205"/>
      <c r="T738" s="206"/>
      <c r="AT738" s="207" t="s">
        <v>317</v>
      </c>
      <c r="AU738" s="207" t="s">
        <v>84</v>
      </c>
      <c r="AV738" s="13" t="s">
        <v>84</v>
      </c>
      <c r="AW738" s="13" t="s">
        <v>35</v>
      </c>
      <c r="AX738" s="13" t="s">
        <v>74</v>
      </c>
      <c r="AY738" s="207" t="s">
        <v>153</v>
      </c>
    </row>
    <row r="739" spans="2:51" s="13" customFormat="1" x14ac:dyDescent="0.2">
      <c r="B739" s="197"/>
      <c r="C739" s="198"/>
      <c r="D739" s="188" t="s">
        <v>317</v>
      </c>
      <c r="E739" s="199" t="s">
        <v>28</v>
      </c>
      <c r="F739" s="200" t="s">
        <v>795</v>
      </c>
      <c r="G739" s="198"/>
      <c r="H739" s="201">
        <v>104.33499999999999</v>
      </c>
      <c r="I739" s="202"/>
      <c r="J739" s="198"/>
      <c r="K739" s="198"/>
      <c r="L739" s="203"/>
      <c r="M739" s="204"/>
      <c r="N739" s="205"/>
      <c r="O739" s="205"/>
      <c r="P739" s="205"/>
      <c r="Q739" s="205"/>
      <c r="R739" s="205"/>
      <c r="S739" s="205"/>
      <c r="T739" s="206"/>
      <c r="AT739" s="207" t="s">
        <v>317</v>
      </c>
      <c r="AU739" s="207" t="s">
        <v>84</v>
      </c>
      <c r="AV739" s="13" t="s">
        <v>84</v>
      </c>
      <c r="AW739" s="13" t="s">
        <v>35</v>
      </c>
      <c r="AX739" s="13" t="s">
        <v>74</v>
      </c>
      <c r="AY739" s="207" t="s">
        <v>153</v>
      </c>
    </row>
    <row r="740" spans="2:51" s="13" customFormat="1" x14ac:dyDescent="0.2">
      <c r="B740" s="197"/>
      <c r="C740" s="198"/>
      <c r="D740" s="188" t="s">
        <v>317</v>
      </c>
      <c r="E740" s="199" t="s">
        <v>28</v>
      </c>
      <c r="F740" s="200" t="s">
        <v>779</v>
      </c>
      <c r="G740" s="198"/>
      <c r="H740" s="201">
        <v>-22.395</v>
      </c>
      <c r="I740" s="202"/>
      <c r="J740" s="198"/>
      <c r="K740" s="198"/>
      <c r="L740" s="203"/>
      <c r="M740" s="204"/>
      <c r="N740" s="205"/>
      <c r="O740" s="205"/>
      <c r="P740" s="205"/>
      <c r="Q740" s="205"/>
      <c r="R740" s="205"/>
      <c r="S740" s="205"/>
      <c r="T740" s="206"/>
      <c r="AT740" s="207" t="s">
        <v>317</v>
      </c>
      <c r="AU740" s="207" t="s">
        <v>84</v>
      </c>
      <c r="AV740" s="13" t="s">
        <v>84</v>
      </c>
      <c r="AW740" s="13" t="s">
        <v>35</v>
      </c>
      <c r="AX740" s="13" t="s">
        <v>74</v>
      </c>
      <c r="AY740" s="207" t="s">
        <v>153</v>
      </c>
    </row>
    <row r="741" spans="2:51" s="13" customFormat="1" x14ac:dyDescent="0.2">
      <c r="B741" s="197"/>
      <c r="C741" s="198"/>
      <c r="D741" s="188" t="s">
        <v>317</v>
      </c>
      <c r="E741" s="199" t="s">
        <v>28</v>
      </c>
      <c r="F741" s="200" t="s">
        <v>780</v>
      </c>
      <c r="G741" s="198"/>
      <c r="H741" s="201">
        <v>8.8650000000000002</v>
      </c>
      <c r="I741" s="202"/>
      <c r="J741" s="198"/>
      <c r="K741" s="198"/>
      <c r="L741" s="203"/>
      <c r="M741" s="204"/>
      <c r="N741" s="205"/>
      <c r="O741" s="205"/>
      <c r="P741" s="205"/>
      <c r="Q741" s="205"/>
      <c r="R741" s="205"/>
      <c r="S741" s="205"/>
      <c r="T741" s="206"/>
      <c r="AT741" s="207" t="s">
        <v>317</v>
      </c>
      <c r="AU741" s="207" t="s">
        <v>84</v>
      </c>
      <c r="AV741" s="13" t="s">
        <v>84</v>
      </c>
      <c r="AW741" s="13" t="s">
        <v>35</v>
      </c>
      <c r="AX741" s="13" t="s">
        <v>74</v>
      </c>
      <c r="AY741" s="207" t="s">
        <v>153</v>
      </c>
    </row>
    <row r="742" spans="2:51" s="13" customFormat="1" x14ac:dyDescent="0.2">
      <c r="B742" s="197"/>
      <c r="C742" s="198"/>
      <c r="D742" s="188" t="s">
        <v>317</v>
      </c>
      <c r="E742" s="199" t="s">
        <v>28</v>
      </c>
      <c r="F742" s="200" t="s">
        <v>796</v>
      </c>
      <c r="G742" s="198"/>
      <c r="H742" s="201">
        <v>6</v>
      </c>
      <c r="I742" s="202"/>
      <c r="J742" s="198"/>
      <c r="K742" s="198"/>
      <c r="L742" s="203"/>
      <c r="M742" s="204"/>
      <c r="N742" s="205"/>
      <c r="O742" s="205"/>
      <c r="P742" s="205"/>
      <c r="Q742" s="205"/>
      <c r="R742" s="205"/>
      <c r="S742" s="205"/>
      <c r="T742" s="206"/>
      <c r="AT742" s="207" t="s">
        <v>317</v>
      </c>
      <c r="AU742" s="207" t="s">
        <v>84</v>
      </c>
      <c r="AV742" s="13" t="s">
        <v>84</v>
      </c>
      <c r="AW742" s="13" t="s">
        <v>35</v>
      </c>
      <c r="AX742" s="13" t="s">
        <v>74</v>
      </c>
      <c r="AY742" s="207" t="s">
        <v>153</v>
      </c>
    </row>
    <row r="743" spans="2:51" s="13" customFormat="1" x14ac:dyDescent="0.2">
      <c r="B743" s="197"/>
      <c r="C743" s="198"/>
      <c r="D743" s="188" t="s">
        <v>317</v>
      </c>
      <c r="E743" s="199" t="s">
        <v>28</v>
      </c>
      <c r="F743" s="200" t="s">
        <v>769</v>
      </c>
      <c r="G743" s="198"/>
      <c r="H743" s="201">
        <v>-1.89</v>
      </c>
      <c r="I743" s="202"/>
      <c r="J743" s="198"/>
      <c r="K743" s="198"/>
      <c r="L743" s="203"/>
      <c r="M743" s="204"/>
      <c r="N743" s="205"/>
      <c r="O743" s="205"/>
      <c r="P743" s="205"/>
      <c r="Q743" s="205"/>
      <c r="R743" s="205"/>
      <c r="S743" s="205"/>
      <c r="T743" s="206"/>
      <c r="AT743" s="207" t="s">
        <v>317</v>
      </c>
      <c r="AU743" s="207" t="s">
        <v>84</v>
      </c>
      <c r="AV743" s="13" t="s">
        <v>84</v>
      </c>
      <c r="AW743" s="13" t="s">
        <v>35</v>
      </c>
      <c r="AX743" s="13" t="s">
        <v>74</v>
      </c>
      <c r="AY743" s="207" t="s">
        <v>153</v>
      </c>
    </row>
    <row r="744" spans="2:51" s="13" customFormat="1" x14ac:dyDescent="0.2">
      <c r="B744" s="197"/>
      <c r="C744" s="198"/>
      <c r="D744" s="188" t="s">
        <v>317</v>
      </c>
      <c r="E744" s="199" t="s">
        <v>28</v>
      </c>
      <c r="F744" s="200" t="s">
        <v>782</v>
      </c>
      <c r="G744" s="198"/>
      <c r="H744" s="201">
        <v>2.2000000000000002</v>
      </c>
      <c r="I744" s="202"/>
      <c r="J744" s="198"/>
      <c r="K744" s="198"/>
      <c r="L744" s="203"/>
      <c r="M744" s="204"/>
      <c r="N744" s="205"/>
      <c r="O744" s="205"/>
      <c r="P744" s="205"/>
      <c r="Q744" s="205"/>
      <c r="R744" s="205"/>
      <c r="S744" s="205"/>
      <c r="T744" s="206"/>
      <c r="AT744" s="207" t="s">
        <v>317</v>
      </c>
      <c r="AU744" s="207" t="s">
        <v>84</v>
      </c>
      <c r="AV744" s="13" t="s">
        <v>84</v>
      </c>
      <c r="AW744" s="13" t="s">
        <v>35</v>
      </c>
      <c r="AX744" s="13" t="s">
        <v>74</v>
      </c>
      <c r="AY744" s="207" t="s">
        <v>153</v>
      </c>
    </row>
    <row r="745" spans="2:51" s="13" customFormat="1" x14ac:dyDescent="0.2">
      <c r="B745" s="197"/>
      <c r="C745" s="198"/>
      <c r="D745" s="188" t="s">
        <v>317</v>
      </c>
      <c r="E745" s="199" t="s">
        <v>28</v>
      </c>
      <c r="F745" s="200" t="s">
        <v>797</v>
      </c>
      <c r="G745" s="198"/>
      <c r="H745" s="201">
        <v>46</v>
      </c>
      <c r="I745" s="202"/>
      <c r="J745" s="198"/>
      <c r="K745" s="198"/>
      <c r="L745" s="203"/>
      <c r="M745" s="204"/>
      <c r="N745" s="205"/>
      <c r="O745" s="205"/>
      <c r="P745" s="205"/>
      <c r="Q745" s="205"/>
      <c r="R745" s="205"/>
      <c r="S745" s="205"/>
      <c r="T745" s="206"/>
      <c r="AT745" s="207" t="s">
        <v>317</v>
      </c>
      <c r="AU745" s="207" t="s">
        <v>84</v>
      </c>
      <c r="AV745" s="13" t="s">
        <v>84</v>
      </c>
      <c r="AW745" s="13" t="s">
        <v>35</v>
      </c>
      <c r="AX745" s="13" t="s">
        <v>74</v>
      </c>
      <c r="AY745" s="207" t="s">
        <v>153</v>
      </c>
    </row>
    <row r="746" spans="2:51" s="13" customFormat="1" x14ac:dyDescent="0.2">
      <c r="B746" s="197"/>
      <c r="C746" s="198"/>
      <c r="D746" s="188" t="s">
        <v>317</v>
      </c>
      <c r="E746" s="199" t="s">
        <v>28</v>
      </c>
      <c r="F746" s="200" t="s">
        <v>784</v>
      </c>
      <c r="G746" s="198"/>
      <c r="H746" s="201">
        <v>-10.324999999999999</v>
      </c>
      <c r="I746" s="202"/>
      <c r="J746" s="198"/>
      <c r="K746" s="198"/>
      <c r="L746" s="203"/>
      <c r="M746" s="204"/>
      <c r="N746" s="205"/>
      <c r="O746" s="205"/>
      <c r="P746" s="205"/>
      <c r="Q746" s="205"/>
      <c r="R746" s="205"/>
      <c r="S746" s="205"/>
      <c r="T746" s="206"/>
      <c r="AT746" s="207" t="s">
        <v>317</v>
      </c>
      <c r="AU746" s="207" t="s">
        <v>84</v>
      </c>
      <c r="AV746" s="13" t="s">
        <v>84</v>
      </c>
      <c r="AW746" s="13" t="s">
        <v>35</v>
      </c>
      <c r="AX746" s="13" t="s">
        <v>74</v>
      </c>
      <c r="AY746" s="207" t="s">
        <v>153</v>
      </c>
    </row>
    <row r="747" spans="2:51" s="13" customFormat="1" x14ac:dyDescent="0.2">
      <c r="B747" s="197"/>
      <c r="C747" s="198"/>
      <c r="D747" s="188" t="s">
        <v>317</v>
      </c>
      <c r="E747" s="199" t="s">
        <v>28</v>
      </c>
      <c r="F747" s="200" t="s">
        <v>785</v>
      </c>
      <c r="G747" s="198"/>
      <c r="H747" s="201">
        <v>4.47</v>
      </c>
      <c r="I747" s="202"/>
      <c r="J747" s="198"/>
      <c r="K747" s="198"/>
      <c r="L747" s="203"/>
      <c r="M747" s="204"/>
      <c r="N747" s="205"/>
      <c r="O747" s="205"/>
      <c r="P747" s="205"/>
      <c r="Q747" s="205"/>
      <c r="R747" s="205"/>
      <c r="S747" s="205"/>
      <c r="T747" s="206"/>
      <c r="AT747" s="207" t="s">
        <v>317</v>
      </c>
      <c r="AU747" s="207" t="s">
        <v>84</v>
      </c>
      <c r="AV747" s="13" t="s">
        <v>84</v>
      </c>
      <c r="AW747" s="13" t="s">
        <v>35</v>
      </c>
      <c r="AX747" s="13" t="s">
        <v>74</v>
      </c>
      <c r="AY747" s="207" t="s">
        <v>153</v>
      </c>
    </row>
    <row r="748" spans="2:51" s="13" customFormat="1" x14ac:dyDescent="0.2">
      <c r="B748" s="197"/>
      <c r="C748" s="198"/>
      <c r="D748" s="188" t="s">
        <v>317</v>
      </c>
      <c r="E748" s="199" t="s">
        <v>28</v>
      </c>
      <c r="F748" s="200" t="s">
        <v>798</v>
      </c>
      <c r="G748" s="198"/>
      <c r="H748" s="201">
        <v>53.72</v>
      </c>
      <c r="I748" s="202"/>
      <c r="J748" s="198"/>
      <c r="K748" s="198"/>
      <c r="L748" s="203"/>
      <c r="M748" s="204"/>
      <c r="N748" s="205"/>
      <c r="O748" s="205"/>
      <c r="P748" s="205"/>
      <c r="Q748" s="205"/>
      <c r="R748" s="205"/>
      <c r="S748" s="205"/>
      <c r="T748" s="206"/>
      <c r="AT748" s="207" t="s">
        <v>317</v>
      </c>
      <c r="AU748" s="207" t="s">
        <v>84</v>
      </c>
      <c r="AV748" s="13" t="s">
        <v>84</v>
      </c>
      <c r="AW748" s="13" t="s">
        <v>35</v>
      </c>
      <c r="AX748" s="13" t="s">
        <v>74</v>
      </c>
      <c r="AY748" s="207" t="s">
        <v>153</v>
      </c>
    </row>
    <row r="749" spans="2:51" s="13" customFormat="1" x14ac:dyDescent="0.2">
      <c r="B749" s="197"/>
      <c r="C749" s="198"/>
      <c r="D749" s="188" t="s">
        <v>317</v>
      </c>
      <c r="E749" s="199" t="s">
        <v>28</v>
      </c>
      <c r="F749" s="200" t="s">
        <v>799</v>
      </c>
      <c r="G749" s="198"/>
      <c r="H749" s="201">
        <v>-5.36</v>
      </c>
      <c r="I749" s="202"/>
      <c r="J749" s="198"/>
      <c r="K749" s="198"/>
      <c r="L749" s="203"/>
      <c r="M749" s="204"/>
      <c r="N749" s="205"/>
      <c r="O749" s="205"/>
      <c r="P749" s="205"/>
      <c r="Q749" s="205"/>
      <c r="R749" s="205"/>
      <c r="S749" s="205"/>
      <c r="T749" s="206"/>
      <c r="AT749" s="207" t="s">
        <v>317</v>
      </c>
      <c r="AU749" s="207" t="s">
        <v>84</v>
      </c>
      <c r="AV749" s="13" t="s">
        <v>84</v>
      </c>
      <c r="AW749" s="13" t="s">
        <v>35</v>
      </c>
      <c r="AX749" s="13" t="s">
        <v>74</v>
      </c>
      <c r="AY749" s="207" t="s">
        <v>153</v>
      </c>
    </row>
    <row r="750" spans="2:51" s="13" customFormat="1" x14ac:dyDescent="0.2">
      <c r="B750" s="197"/>
      <c r="C750" s="198"/>
      <c r="D750" s="188" t="s">
        <v>317</v>
      </c>
      <c r="E750" s="199" t="s">
        <v>28</v>
      </c>
      <c r="F750" s="200" t="s">
        <v>800</v>
      </c>
      <c r="G750" s="198"/>
      <c r="H750" s="201">
        <v>4.78</v>
      </c>
      <c r="I750" s="202"/>
      <c r="J750" s="198"/>
      <c r="K750" s="198"/>
      <c r="L750" s="203"/>
      <c r="M750" s="204"/>
      <c r="N750" s="205"/>
      <c r="O750" s="205"/>
      <c r="P750" s="205"/>
      <c r="Q750" s="205"/>
      <c r="R750" s="205"/>
      <c r="S750" s="205"/>
      <c r="T750" s="206"/>
      <c r="AT750" s="207" t="s">
        <v>317</v>
      </c>
      <c r="AU750" s="207" t="s">
        <v>84</v>
      </c>
      <c r="AV750" s="13" t="s">
        <v>84</v>
      </c>
      <c r="AW750" s="13" t="s">
        <v>35</v>
      </c>
      <c r="AX750" s="13" t="s">
        <v>74</v>
      </c>
      <c r="AY750" s="207" t="s">
        <v>153</v>
      </c>
    </row>
    <row r="751" spans="2:51" s="16" customFormat="1" x14ac:dyDescent="0.2">
      <c r="B751" s="234"/>
      <c r="C751" s="235"/>
      <c r="D751" s="188" t="s">
        <v>317</v>
      </c>
      <c r="E751" s="236" t="s">
        <v>28</v>
      </c>
      <c r="F751" s="237" t="s">
        <v>448</v>
      </c>
      <c r="G751" s="235"/>
      <c r="H751" s="238">
        <v>265.74900000000002</v>
      </c>
      <c r="I751" s="239"/>
      <c r="J751" s="235"/>
      <c r="K751" s="235"/>
      <c r="L751" s="240"/>
      <c r="M751" s="241"/>
      <c r="N751" s="242"/>
      <c r="O751" s="242"/>
      <c r="P751" s="242"/>
      <c r="Q751" s="242"/>
      <c r="R751" s="242"/>
      <c r="S751" s="242"/>
      <c r="T751" s="243"/>
      <c r="AT751" s="244" t="s">
        <v>317</v>
      </c>
      <c r="AU751" s="244" t="s">
        <v>84</v>
      </c>
      <c r="AV751" s="16" t="s">
        <v>163</v>
      </c>
      <c r="AW751" s="16" t="s">
        <v>35</v>
      </c>
      <c r="AX751" s="16" t="s">
        <v>74</v>
      </c>
      <c r="AY751" s="244" t="s">
        <v>153</v>
      </c>
    </row>
    <row r="752" spans="2:51" s="15" customFormat="1" x14ac:dyDescent="0.2">
      <c r="B752" s="224"/>
      <c r="C752" s="225"/>
      <c r="D752" s="188" t="s">
        <v>317</v>
      </c>
      <c r="E752" s="226" t="s">
        <v>28</v>
      </c>
      <c r="F752" s="227" t="s">
        <v>536</v>
      </c>
      <c r="G752" s="225"/>
      <c r="H752" s="226" t="s">
        <v>28</v>
      </c>
      <c r="I752" s="228"/>
      <c r="J752" s="225"/>
      <c r="K752" s="225"/>
      <c r="L752" s="229"/>
      <c r="M752" s="230"/>
      <c r="N752" s="231"/>
      <c r="O752" s="231"/>
      <c r="P752" s="231"/>
      <c r="Q752" s="231"/>
      <c r="R752" s="231"/>
      <c r="S752" s="231"/>
      <c r="T752" s="232"/>
      <c r="AT752" s="233" t="s">
        <v>317</v>
      </c>
      <c r="AU752" s="233" t="s">
        <v>84</v>
      </c>
      <c r="AV752" s="15" t="s">
        <v>82</v>
      </c>
      <c r="AW752" s="15" t="s">
        <v>35</v>
      </c>
      <c r="AX752" s="15" t="s">
        <v>74</v>
      </c>
      <c r="AY752" s="233" t="s">
        <v>153</v>
      </c>
    </row>
    <row r="753" spans="2:51" s="13" customFormat="1" x14ac:dyDescent="0.2">
      <c r="B753" s="197"/>
      <c r="C753" s="198"/>
      <c r="D753" s="188" t="s">
        <v>317</v>
      </c>
      <c r="E753" s="199" t="s">
        <v>28</v>
      </c>
      <c r="F753" s="200" t="s">
        <v>801</v>
      </c>
      <c r="G753" s="198"/>
      <c r="H753" s="201">
        <v>19.875</v>
      </c>
      <c r="I753" s="202"/>
      <c r="J753" s="198"/>
      <c r="K753" s="198"/>
      <c r="L753" s="203"/>
      <c r="M753" s="204"/>
      <c r="N753" s="205"/>
      <c r="O753" s="205"/>
      <c r="P753" s="205"/>
      <c r="Q753" s="205"/>
      <c r="R753" s="205"/>
      <c r="S753" s="205"/>
      <c r="T753" s="206"/>
      <c r="AT753" s="207" t="s">
        <v>317</v>
      </c>
      <c r="AU753" s="207" t="s">
        <v>84</v>
      </c>
      <c r="AV753" s="13" t="s">
        <v>84</v>
      </c>
      <c r="AW753" s="13" t="s">
        <v>35</v>
      </c>
      <c r="AX753" s="13" t="s">
        <v>74</v>
      </c>
      <c r="AY753" s="207" t="s">
        <v>153</v>
      </c>
    </row>
    <row r="754" spans="2:51" s="13" customFormat="1" x14ac:dyDescent="0.2">
      <c r="B754" s="197"/>
      <c r="C754" s="198"/>
      <c r="D754" s="188" t="s">
        <v>317</v>
      </c>
      <c r="E754" s="199" t="s">
        <v>28</v>
      </c>
      <c r="F754" s="200" t="s">
        <v>802</v>
      </c>
      <c r="G754" s="198"/>
      <c r="H754" s="201">
        <v>-4.76</v>
      </c>
      <c r="I754" s="202"/>
      <c r="J754" s="198"/>
      <c r="K754" s="198"/>
      <c r="L754" s="203"/>
      <c r="M754" s="204"/>
      <c r="N754" s="205"/>
      <c r="O754" s="205"/>
      <c r="P754" s="205"/>
      <c r="Q754" s="205"/>
      <c r="R754" s="205"/>
      <c r="S754" s="205"/>
      <c r="T754" s="206"/>
      <c r="AT754" s="207" t="s">
        <v>317</v>
      </c>
      <c r="AU754" s="207" t="s">
        <v>84</v>
      </c>
      <c r="AV754" s="13" t="s">
        <v>84</v>
      </c>
      <c r="AW754" s="13" t="s">
        <v>35</v>
      </c>
      <c r="AX754" s="13" t="s">
        <v>74</v>
      </c>
      <c r="AY754" s="207" t="s">
        <v>153</v>
      </c>
    </row>
    <row r="755" spans="2:51" s="13" customFormat="1" x14ac:dyDescent="0.2">
      <c r="B755" s="197"/>
      <c r="C755" s="198"/>
      <c r="D755" s="188" t="s">
        <v>317</v>
      </c>
      <c r="E755" s="199" t="s">
        <v>28</v>
      </c>
      <c r="F755" s="200" t="s">
        <v>803</v>
      </c>
      <c r="G755" s="198"/>
      <c r="H755" s="201">
        <v>2.4</v>
      </c>
      <c r="I755" s="202"/>
      <c r="J755" s="198"/>
      <c r="K755" s="198"/>
      <c r="L755" s="203"/>
      <c r="M755" s="204"/>
      <c r="N755" s="205"/>
      <c r="O755" s="205"/>
      <c r="P755" s="205"/>
      <c r="Q755" s="205"/>
      <c r="R755" s="205"/>
      <c r="S755" s="205"/>
      <c r="T755" s="206"/>
      <c r="AT755" s="207" t="s">
        <v>317</v>
      </c>
      <c r="AU755" s="207" t="s">
        <v>84</v>
      </c>
      <c r="AV755" s="13" t="s">
        <v>84</v>
      </c>
      <c r="AW755" s="13" t="s">
        <v>35</v>
      </c>
      <c r="AX755" s="13" t="s">
        <v>74</v>
      </c>
      <c r="AY755" s="207" t="s">
        <v>153</v>
      </c>
    </row>
    <row r="756" spans="2:51" s="13" customFormat="1" x14ac:dyDescent="0.2">
      <c r="B756" s="197"/>
      <c r="C756" s="198"/>
      <c r="D756" s="188" t="s">
        <v>317</v>
      </c>
      <c r="E756" s="199" t="s">
        <v>28</v>
      </c>
      <c r="F756" s="200" t="s">
        <v>804</v>
      </c>
      <c r="G756" s="198"/>
      <c r="H756" s="201">
        <v>26.234999999999999</v>
      </c>
      <c r="I756" s="202"/>
      <c r="J756" s="198"/>
      <c r="K756" s="198"/>
      <c r="L756" s="203"/>
      <c r="M756" s="204"/>
      <c r="N756" s="205"/>
      <c r="O756" s="205"/>
      <c r="P756" s="205"/>
      <c r="Q756" s="205"/>
      <c r="R756" s="205"/>
      <c r="S756" s="205"/>
      <c r="T756" s="206"/>
      <c r="AT756" s="207" t="s">
        <v>317</v>
      </c>
      <c r="AU756" s="207" t="s">
        <v>84</v>
      </c>
      <c r="AV756" s="13" t="s">
        <v>84</v>
      </c>
      <c r="AW756" s="13" t="s">
        <v>35</v>
      </c>
      <c r="AX756" s="13" t="s">
        <v>74</v>
      </c>
      <c r="AY756" s="207" t="s">
        <v>153</v>
      </c>
    </row>
    <row r="757" spans="2:51" s="13" customFormat="1" x14ac:dyDescent="0.2">
      <c r="B757" s="197"/>
      <c r="C757" s="198"/>
      <c r="D757" s="188" t="s">
        <v>317</v>
      </c>
      <c r="E757" s="199" t="s">
        <v>28</v>
      </c>
      <c r="F757" s="200" t="s">
        <v>805</v>
      </c>
      <c r="G757" s="198"/>
      <c r="H757" s="201">
        <v>-8.67</v>
      </c>
      <c r="I757" s="202"/>
      <c r="J757" s="198"/>
      <c r="K757" s="198"/>
      <c r="L757" s="203"/>
      <c r="M757" s="204"/>
      <c r="N757" s="205"/>
      <c r="O757" s="205"/>
      <c r="P757" s="205"/>
      <c r="Q757" s="205"/>
      <c r="R757" s="205"/>
      <c r="S757" s="205"/>
      <c r="T757" s="206"/>
      <c r="AT757" s="207" t="s">
        <v>317</v>
      </c>
      <c r="AU757" s="207" t="s">
        <v>84</v>
      </c>
      <c r="AV757" s="13" t="s">
        <v>84</v>
      </c>
      <c r="AW757" s="13" t="s">
        <v>35</v>
      </c>
      <c r="AX757" s="13" t="s">
        <v>74</v>
      </c>
      <c r="AY757" s="207" t="s">
        <v>153</v>
      </c>
    </row>
    <row r="758" spans="2:51" s="13" customFormat="1" x14ac:dyDescent="0.2">
      <c r="B758" s="197"/>
      <c r="C758" s="198"/>
      <c r="D758" s="188" t="s">
        <v>317</v>
      </c>
      <c r="E758" s="199" t="s">
        <v>28</v>
      </c>
      <c r="F758" s="200" t="s">
        <v>806</v>
      </c>
      <c r="G758" s="198"/>
      <c r="H758" s="201">
        <v>3.8250000000000002</v>
      </c>
      <c r="I758" s="202"/>
      <c r="J758" s="198"/>
      <c r="K758" s="198"/>
      <c r="L758" s="203"/>
      <c r="M758" s="204"/>
      <c r="N758" s="205"/>
      <c r="O758" s="205"/>
      <c r="P758" s="205"/>
      <c r="Q758" s="205"/>
      <c r="R758" s="205"/>
      <c r="S758" s="205"/>
      <c r="T758" s="206"/>
      <c r="AT758" s="207" t="s">
        <v>317</v>
      </c>
      <c r="AU758" s="207" t="s">
        <v>84</v>
      </c>
      <c r="AV758" s="13" t="s">
        <v>84</v>
      </c>
      <c r="AW758" s="13" t="s">
        <v>35</v>
      </c>
      <c r="AX758" s="13" t="s">
        <v>74</v>
      </c>
      <c r="AY758" s="207" t="s">
        <v>153</v>
      </c>
    </row>
    <row r="759" spans="2:51" s="13" customFormat="1" x14ac:dyDescent="0.2">
      <c r="B759" s="197"/>
      <c r="C759" s="198"/>
      <c r="D759" s="188" t="s">
        <v>317</v>
      </c>
      <c r="E759" s="199" t="s">
        <v>28</v>
      </c>
      <c r="F759" s="200" t="s">
        <v>807</v>
      </c>
      <c r="G759" s="198"/>
      <c r="H759" s="201">
        <v>25.2</v>
      </c>
      <c r="I759" s="202"/>
      <c r="J759" s="198"/>
      <c r="K759" s="198"/>
      <c r="L759" s="203"/>
      <c r="M759" s="204"/>
      <c r="N759" s="205"/>
      <c r="O759" s="205"/>
      <c r="P759" s="205"/>
      <c r="Q759" s="205"/>
      <c r="R759" s="205"/>
      <c r="S759" s="205"/>
      <c r="T759" s="206"/>
      <c r="AT759" s="207" t="s">
        <v>317</v>
      </c>
      <c r="AU759" s="207" t="s">
        <v>84</v>
      </c>
      <c r="AV759" s="13" t="s">
        <v>84</v>
      </c>
      <c r="AW759" s="13" t="s">
        <v>35</v>
      </c>
      <c r="AX759" s="13" t="s">
        <v>74</v>
      </c>
      <c r="AY759" s="207" t="s">
        <v>153</v>
      </c>
    </row>
    <row r="760" spans="2:51" s="13" customFormat="1" x14ac:dyDescent="0.2">
      <c r="B760" s="197"/>
      <c r="C760" s="198"/>
      <c r="D760" s="188" t="s">
        <v>317</v>
      </c>
      <c r="E760" s="199" t="s">
        <v>28</v>
      </c>
      <c r="F760" s="200" t="s">
        <v>808</v>
      </c>
      <c r="G760" s="198"/>
      <c r="H760" s="201">
        <v>89.43</v>
      </c>
      <c r="I760" s="202"/>
      <c r="J760" s="198"/>
      <c r="K760" s="198"/>
      <c r="L760" s="203"/>
      <c r="M760" s="204"/>
      <c r="N760" s="205"/>
      <c r="O760" s="205"/>
      <c r="P760" s="205"/>
      <c r="Q760" s="205"/>
      <c r="R760" s="205"/>
      <c r="S760" s="205"/>
      <c r="T760" s="206"/>
      <c r="AT760" s="207" t="s">
        <v>317</v>
      </c>
      <c r="AU760" s="207" t="s">
        <v>84</v>
      </c>
      <c r="AV760" s="13" t="s">
        <v>84</v>
      </c>
      <c r="AW760" s="13" t="s">
        <v>35</v>
      </c>
      <c r="AX760" s="13" t="s">
        <v>74</v>
      </c>
      <c r="AY760" s="207" t="s">
        <v>153</v>
      </c>
    </row>
    <row r="761" spans="2:51" s="13" customFormat="1" x14ac:dyDescent="0.2">
      <c r="B761" s="197"/>
      <c r="C761" s="198"/>
      <c r="D761" s="188" t="s">
        <v>317</v>
      </c>
      <c r="E761" s="199" t="s">
        <v>28</v>
      </c>
      <c r="F761" s="200" t="s">
        <v>809</v>
      </c>
      <c r="G761" s="198"/>
      <c r="H761" s="201">
        <v>-22.82</v>
      </c>
      <c r="I761" s="202"/>
      <c r="J761" s="198"/>
      <c r="K761" s="198"/>
      <c r="L761" s="203"/>
      <c r="M761" s="204"/>
      <c r="N761" s="205"/>
      <c r="O761" s="205"/>
      <c r="P761" s="205"/>
      <c r="Q761" s="205"/>
      <c r="R761" s="205"/>
      <c r="S761" s="205"/>
      <c r="T761" s="206"/>
      <c r="AT761" s="207" t="s">
        <v>317</v>
      </c>
      <c r="AU761" s="207" t="s">
        <v>84</v>
      </c>
      <c r="AV761" s="13" t="s">
        <v>84</v>
      </c>
      <c r="AW761" s="13" t="s">
        <v>35</v>
      </c>
      <c r="AX761" s="13" t="s">
        <v>74</v>
      </c>
      <c r="AY761" s="207" t="s">
        <v>153</v>
      </c>
    </row>
    <row r="762" spans="2:51" s="13" customFormat="1" x14ac:dyDescent="0.2">
      <c r="B762" s="197"/>
      <c r="C762" s="198"/>
      <c r="D762" s="188" t="s">
        <v>317</v>
      </c>
      <c r="E762" s="199" t="s">
        <v>28</v>
      </c>
      <c r="F762" s="200" t="s">
        <v>780</v>
      </c>
      <c r="G762" s="198"/>
      <c r="H762" s="201">
        <v>8.8650000000000002</v>
      </c>
      <c r="I762" s="202"/>
      <c r="J762" s="198"/>
      <c r="K762" s="198"/>
      <c r="L762" s="203"/>
      <c r="M762" s="204"/>
      <c r="N762" s="205"/>
      <c r="O762" s="205"/>
      <c r="P762" s="205"/>
      <c r="Q762" s="205"/>
      <c r="R762" s="205"/>
      <c r="S762" s="205"/>
      <c r="T762" s="206"/>
      <c r="AT762" s="207" t="s">
        <v>317</v>
      </c>
      <c r="AU762" s="207" t="s">
        <v>84</v>
      </c>
      <c r="AV762" s="13" t="s">
        <v>84</v>
      </c>
      <c r="AW762" s="13" t="s">
        <v>35</v>
      </c>
      <c r="AX762" s="13" t="s">
        <v>74</v>
      </c>
      <c r="AY762" s="207" t="s">
        <v>153</v>
      </c>
    </row>
    <row r="763" spans="2:51" s="13" customFormat="1" x14ac:dyDescent="0.2">
      <c r="B763" s="197"/>
      <c r="C763" s="198"/>
      <c r="D763" s="188" t="s">
        <v>317</v>
      </c>
      <c r="E763" s="199" t="s">
        <v>28</v>
      </c>
      <c r="F763" s="200" t="s">
        <v>810</v>
      </c>
      <c r="G763" s="198"/>
      <c r="H763" s="201">
        <v>22.05</v>
      </c>
      <c r="I763" s="202"/>
      <c r="J763" s="198"/>
      <c r="K763" s="198"/>
      <c r="L763" s="203"/>
      <c r="M763" s="204"/>
      <c r="N763" s="205"/>
      <c r="O763" s="205"/>
      <c r="P763" s="205"/>
      <c r="Q763" s="205"/>
      <c r="R763" s="205"/>
      <c r="S763" s="205"/>
      <c r="T763" s="206"/>
      <c r="AT763" s="207" t="s">
        <v>317</v>
      </c>
      <c r="AU763" s="207" t="s">
        <v>84</v>
      </c>
      <c r="AV763" s="13" t="s">
        <v>84</v>
      </c>
      <c r="AW763" s="13" t="s">
        <v>35</v>
      </c>
      <c r="AX763" s="13" t="s">
        <v>74</v>
      </c>
      <c r="AY763" s="207" t="s">
        <v>153</v>
      </c>
    </row>
    <row r="764" spans="2:51" s="13" customFormat="1" x14ac:dyDescent="0.2">
      <c r="B764" s="197"/>
      <c r="C764" s="198"/>
      <c r="D764" s="188" t="s">
        <v>317</v>
      </c>
      <c r="E764" s="199" t="s">
        <v>28</v>
      </c>
      <c r="F764" s="200" t="s">
        <v>811</v>
      </c>
      <c r="G764" s="198"/>
      <c r="H764" s="201">
        <v>-2.5499999999999998</v>
      </c>
      <c r="I764" s="202"/>
      <c r="J764" s="198"/>
      <c r="K764" s="198"/>
      <c r="L764" s="203"/>
      <c r="M764" s="204"/>
      <c r="N764" s="205"/>
      <c r="O764" s="205"/>
      <c r="P764" s="205"/>
      <c r="Q764" s="205"/>
      <c r="R764" s="205"/>
      <c r="S764" s="205"/>
      <c r="T764" s="206"/>
      <c r="AT764" s="207" t="s">
        <v>317</v>
      </c>
      <c r="AU764" s="207" t="s">
        <v>84</v>
      </c>
      <c r="AV764" s="13" t="s">
        <v>84</v>
      </c>
      <c r="AW764" s="13" t="s">
        <v>35</v>
      </c>
      <c r="AX764" s="13" t="s">
        <v>74</v>
      </c>
      <c r="AY764" s="207" t="s">
        <v>153</v>
      </c>
    </row>
    <row r="765" spans="2:51" s="13" customFormat="1" x14ac:dyDescent="0.2">
      <c r="B765" s="197"/>
      <c r="C765" s="198"/>
      <c r="D765" s="188" t="s">
        <v>317</v>
      </c>
      <c r="E765" s="199" t="s">
        <v>28</v>
      </c>
      <c r="F765" s="200" t="s">
        <v>812</v>
      </c>
      <c r="G765" s="198"/>
      <c r="H765" s="201">
        <v>33</v>
      </c>
      <c r="I765" s="202"/>
      <c r="J765" s="198"/>
      <c r="K765" s="198"/>
      <c r="L765" s="203"/>
      <c r="M765" s="204"/>
      <c r="N765" s="205"/>
      <c r="O765" s="205"/>
      <c r="P765" s="205"/>
      <c r="Q765" s="205"/>
      <c r="R765" s="205"/>
      <c r="S765" s="205"/>
      <c r="T765" s="206"/>
      <c r="AT765" s="207" t="s">
        <v>317</v>
      </c>
      <c r="AU765" s="207" t="s">
        <v>84</v>
      </c>
      <c r="AV765" s="13" t="s">
        <v>84</v>
      </c>
      <c r="AW765" s="13" t="s">
        <v>35</v>
      </c>
      <c r="AX765" s="13" t="s">
        <v>74</v>
      </c>
      <c r="AY765" s="207" t="s">
        <v>153</v>
      </c>
    </row>
    <row r="766" spans="2:51" s="13" customFormat="1" x14ac:dyDescent="0.2">
      <c r="B766" s="197"/>
      <c r="C766" s="198"/>
      <c r="D766" s="188" t="s">
        <v>317</v>
      </c>
      <c r="E766" s="199" t="s">
        <v>28</v>
      </c>
      <c r="F766" s="200" t="s">
        <v>813</v>
      </c>
      <c r="G766" s="198"/>
      <c r="H766" s="201">
        <v>-3.68</v>
      </c>
      <c r="I766" s="202"/>
      <c r="J766" s="198"/>
      <c r="K766" s="198"/>
      <c r="L766" s="203"/>
      <c r="M766" s="204"/>
      <c r="N766" s="205"/>
      <c r="O766" s="205"/>
      <c r="P766" s="205"/>
      <c r="Q766" s="205"/>
      <c r="R766" s="205"/>
      <c r="S766" s="205"/>
      <c r="T766" s="206"/>
      <c r="AT766" s="207" t="s">
        <v>317</v>
      </c>
      <c r="AU766" s="207" t="s">
        <v>84</v>
      </c>
      <c r="AV766" s="13" t="s">
        <v>84</v>
      </c>
      <c r="AW766" s="13" t="s">
        <v>35</v>
      </c>
      <c r="AX766" s="13" t="s">
        <v>74</v>
      </c>
      <c r="AY766" s="207" t="s">
        <v>153</v>
      </c>
    </row>
    <row r="767" spans="2:51" s="13" customFormat="1" x14ac:dyDescent="0.2">
      <c r="B767" s="197"/>
      <c r="C767" s="198"/>
      <c r="D767" s="188" t="s">
        <v>317</v>
      </c>
      <c r="E767" s="199" t="s">
        <v>28</v>
      </c>
      <c r="F767" s="200" t="s">
        <v>814</v>
      </c>
      <c r="G767" s="198"/>
      <c r="H767" s="201">
        <v>1.86</v>
      </c>
      <c r="I767" s="202"/>
      <c r="J767" s="198"/>
      <c r="K767" s="198"/>
      <c r="L767" s="203"/>
      <c r="M767" s="204"/>
      <c r="N767" s="205"/>
      <c r="O767" s="205"/>
      <c r="P767" s="205"/>
      <c r="Q767" s="205"/>
      <c r="R767" s="205"/>
      <c r="S767" s="205"/>
      <c r="T767" s="206"/>
      <c r="AT767" s="207" t="s">
        <v>317</v>
      </c>
      <c r="AU767" s="207" t="s">
        <v>84</v>
      </c>
      <c r="AV767" s="13" t="s">
        <v>84</v>
      </c>
      <c r="AW767" s="13" t="s">
        <v>35</v>
      </c>
      <c r="AX767" s="13" t="s">
        <v>74</v>
      </c>
      <c r="AY767" s="207" t="s">
        <v>153</v>
      </c>
    </row>
    <row r="768" spans="2:51" s="16" customFormat="1" x14ac:dyDescent="0.2">
      <c r="B768" s="234"/>
      <c r="C768" s="235"/>
      <c r="D768" s="188" t="s">
        <v>317</v>
      </c>
      <c r="E768" s="236" t="s">
        <v>28</v>
      </c>
      <c r="F768" s="237" t="s">
        <v>448</v>
      </c>
      <c r="G768" s="235"/>
      <c r="H768" s="238">
        <v>190.26</v>
      </c>
      <c r="I768" s="239"/>
      <c r="J768" s="235"/>
      <c r="K768" s="235"/>
      <c r="L768" s="240"/>
      <c r="M768" s="241"/>
      <c r="N768" s="242"/>
      <c r="O768" s="242"/>
      <c r="P768" s="242"/>
      <c r="Q768" s="242"/>
      <c r="R768" s="242"/>
      <c r="S768" s="242"/>
      <c r="T768" s="243"/>
      <c r="AT768" s="244" t="s">
        <v>317</v>
      </c>
      <c r="AU768" s="244" t="s">
        <v>84</v>
      </c>
      <c r="AV768" s="16" t="s">
        <v>163</v>
      </c>
      <c r="AW768" s="16" t="s">
        <v>35</v>
      </c>
      <c r="AX768" s="16" t="s">
        <v>74</v>
      </c>
      <c r="AY768" s="244" t="s">
        <v>153</v>
      </c>
    </row>
    <row r="769" spans="1:65" s="14" customFormat="1" x14ac:dyDescent="0.2">
      <c r="B769" s="208"/>
      <c r="C769" s="209"/>
      <c r="D769" s="188" t="s">
        <v>317</v>
      </c>
      <c r="E769" s="210" t="s">
        <v>28</v>
      </c>
      <c r="F769" s="211" t="s">
        <v>353</v>
      </c>
      <c r="G769" s="209"/>
      <c r="H769" s="212">
        <v>968.51499999999999</v>
      </c>
      <c r="I769" s="213"/>
      <c r="J769" s="209"/>
      <c r="K769" s="209"/>
      <c r="L769" s="214"/>
      <c r="M769" s="215"/>
      <c r="N769" s="216"/>
      <c r="O769" s="216"/>
      <c r="P769" s="216"/>
      <c r="Q769" s="216"/>
      <c r="R769" s="216"/>
      <c r="S769" s="216"/>
      <c r="T769" s="217"/>
      <c r="AT769" s="218" t="s">
        <v>317</v>
      </c>
      <c r="AU769" s="218" t="s">
        <v>84</v>
      </c>
      <c r="AV769" s="14" t="s">
        <v>167</v>
      </c>
      <c r="AW769" s="14" t="s">
        <v>35</v>
      </c>
      <c r="AX769" s="14" t="s">
        <v>82</v>
      </c>
      <c r="AY769" s="218" t="s">
        <v>153</v>
      </c>
    </row>
    <row r="770" spans="1:65" s="2" customFormat="1" ht="24" x14ac:dyDescent="0.2">
      <c r="A770" s="36"/>
      <c r="B770" s="37"/>
      <c r="C770" s="175" t="s">
        <v>1577</v>
      </c>
      <c r="D770" s="175" t="s">
        <v>156</v>
      </c>
      <c r="E770" s="176" t="s">
        <v>1578</v>
      </c>
      <c r="F770" s="177" t="s">
        <v>1579</v>
      </c>
      <c r="G770" s="178" t="s">
        <v>433</v>
      </c>
      <c r="H770" s="179">
        <v>117.411</v>
      </c>
      <c r="I770" s="180"/>
      <c r="J770" s="181">
        <f>ROUND(I770*H770,2)</f>
        <v>0</v>
      </c>
      <c r="K770" s="177" t="s">
        <v>315</v>
      </c>
      <c r="L770" s="41"/>
      <c r="M770" s="182" t="s">
        <v>28</v>
      </c>
      <c r="N770" s="183" t="s">
        <v>45</v>
      </c>
      <c r="O770" s="66"/>
      <c r="P770" s="184">
        <f>O770*H770</f>
        <v>0</v>
      </c>
      <c r="Q770" s="184">
        <v>2.1000000000000001E-2</v>
      </c>
      <c r="R770" s="184">
        <f>Q770*H770</f>
        <v>2.4656310000000001</v>
      </c>
      <c r="S770" s="184">
        <v>0</v>
      </c>
      <c r="T770" s="185">
        <f>S770*H770</f>
        <v>0</v>
      </c>
      <c r="U770" s="36"/>
      <c r="V770" s="36"/>
      <c r="W770" s="36"/>
      <c r="X770" s="36"/>
      <c r="Y770" s="36"/>
      <c r="Z770" s="36"/>
      <c r="AA770" s="36"/>
      <c r="AB770" s="36"/>
      <c r="AC770" s="36"/>
      <c r="AD770" s="36"/>
      <c r="AE770" s="36"/>
      <c r="AR770" s="186" t="s">
        <v>167</v>
      </c>
      <c r="AT770" s="186" t="s">
        <v>156</v>
      </c>
      <c r="AU770" s="186" t="s">
        <v>84</v>
      </c>
      <c r="AY770" s="19" t="s">
        <v>153</v>
      </c>
      <c r="BE770" s="187">
        <f>IF(N770="základní",J770,0)</f>
        <v>0</v>
      </c>
      <c r="BF770" s="187">
        <f>IF(N770="snížená",J770,0)</f>
        <v>0</v>
      </c>
      <c r="BG770" s="187">
        <f>IF(N770="zákl. přenesená",J770,0)</f>
        <v>0</v>
      </c>
      <c r="BH770" s="187">
        <f>IF(N770="sníž. přenesená",J770,0)</f>
        <v>0</v>
      </c>
      <c r="BI770" s="187">
        <f>IF(N770="nulová",J770,0)</f>
        <v>0</v>
      </c>
      <c r="BJ770" s="19" t="s">
        <v>82</v>
      </c>
      <c r="BK770" s="187">
        <f>ROUND(I770*H770,2)</f>
        <v>0</v>
      </c>
      <c r="BL770" s="19" t="s">
        <v>167</v>
      </c>
      <c r="BM770" s="186" t="s">
        <v>1580</v>
      </c>
    </row>
    <row r="771" spans="1:65" s="15" customFormat="1" x14ac:dyDescent="0.2">
      <c r="B771" s="224"/>
      <c r="C771" s="225"/>
      <c r="D771" s="188" t="s">
        <v>317</v>
      </c>
      <c r="E771" s="226" t="s">
        <v>28</v>
      </c>
      <c r="F771" s="227" t="s">
        <v>1581</v>
      </c>
      <c r="G771" s="225"/>
      <c r="H771" s="226" t="s">
        <v>28</v>
      </c>
      <c r="I771" s="228"/>
      <c r="J771" s="225"/>
      <c r="K771" s="225"/>
      <c r="L771" s="229"/>
      <c r="M771" s="230"/>
      <c r="N771" s="231"/>
      <c r="O771" s="231"/>
      <c r="P771" s="231"/>
      <c r="Q771" s="231"/>
      <c r="R771" s="231"/>
      <c r="S771" s="231"/>
      <c r="T771" s="232"/>
      <c r="AT771" s="233" t="s">
        <v>317</v>
      </c>
      <c r="AU771" s="233" t="s">
        <v>84</v>
      </c>
      <c r="AV771" s="15" t="s">
        <v>82</v>
      </c>
      <c r="AW771" s="15" t="s">
        <v>35</v>
      </c>
      <c r="AX771" s="15" t="s">
        <v>74</v>
      </c>
      <c r="AY771" s="233" t="s">
        <v>153</v>
      </c>
    </row>
    <row r="772" spans="1:65" s="15" customFormat="1" x14ac:dyDescent="0.2">
      <c r="B772" s="224"/>
      <c r="C772" s="225"/>
      <c r="D772" s="188" t="s">
        <v>317</v>
      </c>
      <c r="E772" s="226" t="s">
        <v>28</v>
      </c>
      <c r="F772" s="227" t="s">
        <v>1212</v>
      </c>
      <c r="G772" s="225"/>
      <c r="H772" s="226" t="s">
        <v>28</v>
      </c>
      <c r="I772" s="228"/>
      <c r="J772" s="225"/>
      <c r="K772" s="225"/>
      <c r="L772" s="229"/>
      <c r="M772" s="230"/>
      <c r="N772" s="231"/>
      <c r="O772" s="231"/>
      <c r="P772" s="231"/>
      <c r="Q772" s="231"/>
      <c r="R772" s="231"/>
      <c r="S772" s="231"/>
      <c r="T772" s="232"/>
      <c r="AT772" s="233" t="s">
        <v>317</v>
      </c>
      <c r="AU772" s="233" t="s">
        <v>84</v>
      </c>
      <c r="AV772" s="15" t="s">
        <v>82</v>
      </c>
      <c r="AW772" s="15" t="s">
        <v>35</v>
      </c>
      <c r="AX772" s="15" t="s">
        <v>74</v>
      </c>
      <c r="AY772" s="233" t="s">
        <v>153</v>
      </c>
    </row>
    <row r="773" spans="1:65" s="13" customFormat="1" x14ac:dyDescent="0.2">
      <c r="B773" s="197"/>
      <c r="C773" s="198"/>
      <c r="D773" s="188" t="s">
        <v>317</v>
      </c>
      <c r="E773" s="199" t="s">
        <v>28</v>
      </c>
      <c r="F773" s="200" t="s">
        <v>1582</v>
      </c>
      <c r="G773" s="198"/>
      <c r="H773" s="201">
        <v>15.805999999999999</v>
      </c>
      <c r="I773" s="202"/>
      <c r="J773" s="198"/>
      <c r="K773" s="198"/>
      <c r="L773" s="203"/>
      <c r="M773" s="204"/>
      <c r="N773" s="205"/>
      <c r="O773" s="205"/>
      <c r="P773" s="205"/>
      <c r="Q773" s="205"/>
      <c r="R773" s="205"/>
      <c r="S773" s="205"/>
      <c r="T773" s="206"/>
      <c r="AT773" s="207" t="s">
        <v>317</v>
      </c>
      <c r="AU773" s="207" t="s">
        <v>84</v>
      </c>
      <c r="AV773" s="13" t="s">
        <v>84</v>
      </c>
      <c r="AW773" s="13" t="s">
        <v>35</v>
      </c>
      <c r="AX773" s="13" t="s">
        <v>74</v>
      </c>
      <c r="AY773" s="207" t="s">
        <v>153</v>
      </c>
    </row>
    <row r="774" spans="1:65" s="13" customFormat="1" x14ac:dyDescent="0.2">
      <c r="B774" s="197"/>
      <c r="C774" s="198"/>
      <c r="D774" s="188" t="s">
        <v>317</v>
      </c>
      <c r="E774" s="199" t="s">
        <v>28</v>
      </c>
      <c r="F774" s="200" t="s">
        <v>1583</v>
      </c>
      <c r="G774" s="198"/>
      <c r="H774" s="201">
        <v>15.805999999999999</v>
      </c>
      <c r="I774" s="202"/>
      <c r="J774" s="198"/>
      <c r="K774" s="198"/>
      <c r="L774" s="203"/>
      <c r="M774" s="204"/>
      <c r="N774" s="205"/>
      <c r="O774" s="205"/>
      <c r="P774" s="205"/>
      <c r="Q774" s="205"/>
      <c r="R774" s="205"/>
      <c r="S774" s="205"/>
      <c r="T774" s="206"/>
      <c r="AT774" s="207" t="s">
        <v>317</v>
      </c>
      <c r="AU774" s="207" t="s">
        <v>84</v>
      </c>
      <c r="AV774" s="13" t="s">
        <v>84</v>
      </c>
      <c r="AW774" s="13" t="s">
        <v>35</v>
      </c>
      <c r="AX774" s="13" t="s">
        <v>74</v>
      </c>
      <c r="AY774" s="207" t="s">
        <v>153</v>
      </c>
    </row>
    <row r="775" spans="1:65" s="16" customFormat="1" x14ac:dyDescent="0.2">
      <c r="B775" s="234"/>
      <c r="C775" s="235"/>
      <c r="D775" s="188" t="s">
        <v>317</v>
      </c>
      <c r="E775" s="236" t="s">
        <v>28</v>
      </c>
      <c r="F775" s="237" t="s">
        <v>448</v>
      </c>
      <c r="G775" s="235"/>
      <c r="H775" s="238">
        <v>31.611999999999998</v>
      </c>
      <c r="I775" s="239"/>
      <c r="J775" s="235"/>
      <c r="K775" s="235"/>
      <c r="L775" s="240"/>
      <c r="M775" s="241"/>
      <c r="N775" s="242"/>
      <c r="O775" s="242"/>
      <c r="P775" s="242"/>
      <c r="Q775" s="242"/>
      <c r="R775" s="242"/>
      <c r="S775" s="242"/>
      <c r="T775" s="243"/>
      <c r="AT775" s="244" t="s">
        <v>317</v>
      </c>
      <c r="AU775" s="244" t="s">
        <v>84</v>
      </c>
      <c r="AV775" s="16" t="s">
        <v>163</v>
      </c>
      <c r="AW775" s="16" t="s">
        <v>35</v>
      </c>
      <c r="AX775" s="16" t="s">
        <v>74</v>
      </c>
      <c r="AY775" s="244" t="s">
        <v>153</v>
      </c>
    </row>
    <row r="776" spans="1:65" s="15" customFormat="1" x14ac:dyDescent="0.2">
      <c r="B776" s="224"/>
      <c r="C776" s="225"/>
      <c r="D776" s="188" t="s">
        <v>317</v>
      </c>
      <c r="E776" s="226" t="s">
        <v>28</v>
      </c>
      <c r="F776" s="227" t="s">
        <v>524</v>
      </c>
      <c r="G776" s="225"/>
      <c r="H776" s="226" t="s">
        <v>28</v>
      </c>
      <c r="I776" s="228"/>
      <c r="J776" s="225"/>
      <c r="K776" s="225"/>
      <c r="L776" s="229"/>
      <c r="M776" s="230"/>
      <c r="N776" s="231"/>
      <c r="O776" s="231"/>
      <c r="P776" s="231"/>
      <c r="Q776" s="231"/>
      <c r="R776" s="231"/>
      <c r="S776" s="231"/>
      <c r="T776" s="232"/>
      <c r="AT776" s="233" t="s">
        <v>317</v>
      </c>
      <c r="AU776" s="233" t="s">
        <v>84</v>
      </c>
      <c r="AV776" s="15" t="s">
        <v>82</v>
      </c>
      <c r="AW776" s="15" t="s">
        <v>35</v>
      </c>
      <c r="AX776" s="15" t="s">
        <v>74</v>
      </c>
      <c r="AY776" s="233" t="s">
        <v>153</v>
      </c>
    </row>
    <row r="777" spans="1:65" s="13" customFormat="1" x14ac:dyDescent="0.2">
      <c r="B777" s="197"/>
      <c r="C777" s="198"/>
      <c r="D777" s="188" t="s">
        <v>317</v>
      </c>
      <c r="E777" s="199" t="s">
        <v>28</v>
      </c>
      <c r="F777" s="200" t="s">
        <v>1584</v>
      </c>
      <c r="G777" s="198"/>
      <c r="H777" s="201">
        <v>37.264000000000003</v>
      </c>
      <c r="I777" s="202"/>
      <c r="J777" s="198"/>
      <c r="K777" s="198"/>
      <c r="L777" s="203"/>
      <c r="M777" s="204"/>
      <c r="N777" s="205"/>
      <c r="O777" s="205"/>
      <c r="P777" s="205"/>
      <c r="Q777" s="205"/>
      <c r="R777" s="205"/>
      <c r="S777" s="205"/>
      <c r="T777" s="206"/>
      <c r="AT777" s="207" t="s">
        <v>317</v>
      </c>
      <c r="AU777" s="207" t="s">
        <v>84</v>
      </c>
      <c r="AV777" s="13" t="s">
        <v>84</v>
      </c>
      <c r="AW777" s="13" t="s">
        <v>35</v>
      </c>
      <c r="AX777" s="13" t="s">
        <v>74</v>
      </c>
      <c r="AY777" s="207" t="s">
        <v>153</v>
      </c>
    </row>
    <row r="778" spans="1:65" s="13" customFormat="1" x14ac:dyDescent="0.2">
      <c r="B778" s="197"/>
      <c r="C778" s="198"/>
      <c r="D778" s="188" t="s">
        <v>317</v>
      </c>
      <c r="E778" s="199" t="s">
        <v>28</v>
      </c>
      <c r="F778" s="200" t="s">
        <v>1585</v>
      </c>
      <c r="G778" s="198"/>
      <c r="H778" s="201">
        <v>38.774999999999999</v>
      </c>
      <c r="I778" s="202"/>
      <c r="J778" s="198"/>
      <c r="K778" s="198"/>
      <c r="L778" s="203"/>
      <c r="M778" s="204"/>
      <c r="N778" s="205"/>
      <c r="O778" s="205"/>
      <c r="P778" s="205"/>
      <c r="Q778" s="205"/>
      <c r="R778" s="205"/>
      <c r="S778" s="205"/>
      <c r="T778" s="206"/>
      <c r="AT778" s="207" t="s">
        <v>317</v>
      </c>
      <c r="AU778" s="207" t="s">
        <v>84</v>
      </c>
      <c r="AV778" s="13" t="s">
        <v>84</v>
      </c>
      <c r="AW778" s="13" t="s">
        <v>35</v>
      </c>
      <c r="AX778" s="13" t="s">
        <v>74</v>
      </c>
      <c r="AY778" s="207" t="s">
        <v>153</v>
      </c>
    </row>
    <row r="779" spans="1:65" s="13" customFormat="1" x14ac:dyDescent="0.2">
      <c r="B779" s="197"/>
      <c r="C779" s="198"/>
      <c r="D779" s="188" t="s">
        <v>317</v>
      </c>
      <c r="E779" s="199" t="s">
        <v>28</v>
      </c>
      <c r="F779" s="200" t="s">
        <v>1586</v>
      </c>
      <c r="G779" s="198"/>
      <c r="H779" s="201">
        <v>3.536</v>
      </c>
      <c r="I779" s="202"/>
      <c r="J779" s="198"/>
      <c r="K779" s="198"/>
      <c r="L779" s="203"/>
      <c r="M779" s="204"/>
      <c r="N779" s="205"/>
      <c r="O779" s="205"/>
      <c r="P779" s="205"/>
      <c r="Q779" s="205"/>
      <c r="R779" s="205"/>
      <c r="S779" s="205"/>
      <c r="T779" s="206"/>
      <c r="AT779" s="207" t="s">
        <v>317</v>
      </c>
      <c r="AU779" s="207" t="s">
        <v>84</v>
      </c>
      <c r="AV779" s="13" t="s">
        <v>84</v>
      </c>
      <c r="AW779" s="13" t="s">
        <v>35</v>
      </c>
      <c r="AX779" s="13" t="s">
        <v>74</v>
      </c>
      <c r="AY779" s="207" t="s">
        <v>153</v>
      </c>
    </row>
    <row r="780" spans="1:65" s="13" customFormat="1" x14ac:dyDescent="0.2">
      <c r="B780" s="197"/>
      <c r="C780" s="198"/>
      <c r="D780" s="188" t="s">
        <v>317</v>
      </c>
      <c r="E780" s="199" t="s">
        <v>28</v>
      </c>
      <c r="F780" s="200" t="s">
        <v>1587</v>
      </c>
      <c r="G780" s="198"/>
      <c r="H780" s="201">
        <v>7.9039999999999999</v>
      </c>
      <c r="I780" s="202"/>
      <c r="J780" s="198"/>
      <c r="K780" s="198"/>
      <c r="L780" s="203"/>
      <c r="M780" s="204"/>
      <c r="N780" s="205"/>
      <c r="O780" s="205"/>
      <c r="P780" s="205"/>
      <c r="Q780" s="205"/>
      <c r="R780" s="205"/>
      <c r="S780" s="205"/>
      <c r="T780" s="206"/>
      <c r="AT780" s="207" t="s">
        <v>317</v>
      </c>
      <c r="AU780" s="207" t="s">
        <v>84</v>
      </c>
      <c r="AV780" s="13" t="s">
        <v>84</v>
      </c>
      <c r="AW780" s="13" t="s">
        <v>35</v>
      </c>
      <c r="AX780" s="13" t="s">
        <v>74</v>
      </c>
      <c r="AY780" s="207" t="s">
        <v>153</v>
      </c>
    </row>
    <row r="781" spans="1:65" s="13" customFormat="1" x14ac:dyDescent="0.2">
      <c r="B781" s="197"/>
      <c r="C781" s="198"/>
      <c r="D781" s="188" t="s">
        <v>317</v>
      </c>
      <c r="E781" s="199" t="s">
        <v>28</v>
      </c>
      <c r="F781" s="200" t="s">
        <v>1558</v>
      </c>
      <c r="G781" s="198"/>
      <c r="H781" s="201">
        <v>-1.68</v>
      </c>
      <c r="I781" s="202"/>
      <c r="J781" s="198"/>
      <c r="K781" s="198"/>
      <c r="L781" s="203"/>
      <c r="M781" s="204"/>
      <c r="N781" s="205"/>
      <c r="O781" s="205"/>
      <c r="P781" s="205"/>
      <c r="Q781" s="205"/>
      <c r="R781" s="205"/>
      <c r="S781" s="205"/>
      <c r="T781" s="206"/>
      <c r="AT781" s="207" t="s">
        <v>317</v>
      </c>
      <c r="AU781" s="207" t="s">
        <v>84</v>
      </c>
      <c r="AV781" s="13" t="s">
        <v>84</v>
      </c>
      <c r="AW781" s="13" t="s">
        <v>35</v>
      </c>
      <c r="AX781" s="13" t="s">
        <v>74</v>
      </c>
      <c r="AY781" s="207" t="s">
        <v>153</v>
      </c>
    </row>
    <row r="782" spans="1:65" s="16" customFormat="1" x14ac:dyDescent="0.2">
      <c r="B782" s="234"/>
      <c r="C782" s="235"/>
      <c r="D782" s="188" t="s">
        <v>317</v>
      </c>
      <c r="E782" s="236" t="s">
        <v>28</v>
      </c>
      <c r="F782" s="237" t="s">
        <v>448</v>
      </c>
      <c r="G782" s="235"/>
      <c r="H782" s="238">
        <v>85.799000000000007</v>
      </c>
      <c r="I782" s="239"/>
      <c r="J782" s="235"/>
      <c r="K782" s="235"/>
      <c r="L782" s="240"/>
      <c r="M782" s="241"/>
      <c r="N782" s="242"/>
      <c r="O782" s="242"/>
      <c r="P782" s="242"/>
      <c r="Q782" s="242"/>
      <c r="R782" s="242"/>
      <c r="S782" s="242"/>
      <c r="T782" s="243"/>
      <c r="AT782" s="244" t="s">
        <v>317</v>
      </c>
      <c r="AU782" s="244" t="s">
        <v>84</v>
      </c>
      <c r="AV782" s="16" t="s">
        <v>163</v>
      </c>
      <c r="AW782" s="16" t="s">
        <v>35</v>
      </c>
      <c r="AX782" s="16" t="s">
        <v>74</v>
      </c>
      <c r="AY782" s="244" t="s">
        <v>153</v>
      </c>
    </row>
    <row r="783" spans="1:65" s="14" customFormat="1" x14ac:dyDescent="0.2">
      <c r="B783" s="208"/>
      <c r="C783" s="209"/>
      <c r="D783" s="188" t="s">
        <v>317</v>
      </c>
      <c r="E783" s="210" t="s">
        <v>28</v>
      </c>
      <c r="F783" s="211" t="s">
        <v>353</v>
      </c>
      <c r="G783" s="209"/>
      <c r="H783" s="212">
        <v>117.411</v>
      </c>
      <c r="I783" s="213"/>
      <c r="J783" s="209"/>
      <c r="K783" s="209"/>
      <c r="L783" s="214"/>
      <c r="M783" s="215"/>
      <c r="N783" s="216"/>
      <c r="O783" s="216"/>
      <c r="P783" s="216"/>
      <c r="Q783" s="216"/>
      <c r="R783" s="216"/>
      <c r="S783" s="216"/>
      <c r="T783" s="217"/>
      <c r="AT783" s="218" t="s">
        <v>317</v>
      </c>
      <c r="AU783" s="218" t="s">
        <v>84</v>
      </c>
      <c r="AV783" s="14" t="s">
        <v>167</v>
      </c>
      <c r="AW783" s="14" t="s">
        <v>35</v>
      </c>
      <c r="AX783" s="14" t="s">
        <v>82</v>
      </c>
      <c r="AY783" s="218" t="s">
        <v>153</v>
      </c>
    </row>
    <row r="784" spans="1:65" s="2" customFormat="1" ht="24" x14ac:dyDescent="0.2">
      <c r="A784" s="36"/>
      <c r="B784" s="37"/>
      <c r="C784" s="175" t="s">
        <v>1588</v>
      </c>
      <c r="D784" s="175" t="s">
        <v>156</v>
      </c>
      <c r="E784" s="176" t="s">
        <v>1589</v>
      </c>
      <c r="F784" s="177" t="s">
        <v>1590</v>
      </c>
      <c r="G784" s="178" t="s">
        <v>433</v>
      </c>
      <c r="H784" s="179">
        <v>36.119999999999997</v>
      </c>
      <c r="I784" s="180"/>
      <c r="J784" s="181">
        <f>ROUND(I784*H784,2)</f>
        <v>0</v>
      </c>
      <c r="K784" s="177" t="s">
        <v>315</v>
      </c>
      <c r="L784" s="41"/>
      <c r="M784" s="182" t="s">
        <v>28</v>
      </c>
      <c r="N784" s="183" t="s">
        <v>45</v>
      </c>
      <c r="O784" s="66"/>
      <c r="P784" s="184">
        <f>O784*H784</f>
        <v>0</v>
      </c>
      <c r="Q784" s="184">
        <v>3.6000000000000002E-4</v>
      </c>
      <c r="R784" s="184">
        <f>Q784*H784</f>
        <v>1.3003199999999999E-2</v>
      </c>
      <c r="S784" s="184">
        <v>0</v>
      </c>
      <c r="T784" s="185">
        <f>S784*H784</f>
        <v>0</v>
      </c>
      <c r="U784" s="36"/>
      <c r="V784" s="36"/>
      <c r="W784" s="36"/>
      <c r="X784" s="36"/>
      <c r="Y784" s="36"/>
      <c r="Z784" s="36"/>
      <c r="AA784" s="36"/>
      <c r="AB784" s="36"/>
      <c r="AC784" s="36"/>
      <c r="AD784" s="36"/>
      <c r="AE784" s="36"/>
      <c r="AR784" s="186" t="s">
        <v>167</v>
      </c>
      <c r="AT784" s="186" t="s">
        <v>156</v>
      </c>
      <c r="AU784" s="186" t="s">
        <v>84</v>
      </c>
      <c r="AY784" s="19" t="s">
        <v>153</v>
      </c>
      <c r="BE784" s="187">
        <f>IF(N784="základní",J784,0)</f>
        <v>0</v>
      </c>
      <c r="BF784" s="187">
        <f>IF(N784="snížená",J784,0)</f>
        <v>0</v>
      </c>
      <c r="BG784" s="187">
        <f>IF(N784="zákl. přenesená",J784,0)</f>
        <v>0</v>
      </c>
      <c r="BH784" s="187">
        <f>IF(N784="sníž. přenesená",J784,0)</f>
        <v>0</v>
      </c>
      <c r="BI784" s="187">
        <f>IF(N784="nulová",J784,0)</f>
        <v>0</v>
      </c>
      <c r="BJ784" s="19" t="s">
        <v>82</v>
      </c>
      <c r="BK784" s="187">
        <f>ROUND(I784*H784,2)</f>
        <v>0</v>
      </c>
      <c r="BL784" s="19" t="s">
        <v>167</v>
      </c>
      <c r="BM784" s="186" t="s">
        <v>1591</v>
      </c>
    </row>
    <row r="785" spans="1:65" s="15" customFormat="1" x14ac:dyDescent="0.2">
      <c r="B785" s="224"/>
      <c r="C785" s="225"/>
      <c r="D785" s="188" t="s">
        <v>317</v>
      </c>
      <c r="E785" s="226" t="s">
        <v>28</v>
      </c>
      <c r="F785" s="227" t="s">
        <v>1310</v>
      </c>
      <c r="G785" s="225"/>
      <c r="H785" s="226" t="s">
        <v>28</v>
      </c>
      <c r="I785" s="228"/>
      <c r="J785" s="225"/>
      <c r="K785" s="225"/>
      <c r="L785" s="229"/>
      <c r="M785" s="230"/>
      <c r="N785" s="231"/>
      <c r="O785" s="231"/>
      <c r="P785" s="231"/>
      <c r="Q785" s="231"/>
      <c r="R785" s="231"/>
      <c r="S785" s="231"/>
      <c r="T785" s="232"/>
      <c r="AT785" s="233" t="s">
        <v>317</v>
      </c>
      <c r="AU785" s="233" t="s">
        <v>84</v>
      </c>
      <c r="AV785" s="15" t="s">
        <v>82</v>
      </c>
      <c r="AW785" s="15" t="s">
        <v>35</v>
      </c>
      <c r="AX785" s="15" t="s">
        <v>74</v>
      </c>
      <c r="AY785" s="233" t="s">
        <v>153</v>
      </c>
    </row>
    <row r="786" spans="1:65" s="15" customFormat="1" x14ac:dyDescent="0.2">
      <c r="B786" s="224"/>
      <c r="C786" s="225"/>
      <c r="D786" s="188" t="s">
        <v>317</v>
      </c>
      <c r="E786" s="226" t="s">
        <v>28</v>
      </c>
      <c r="F786" s="227" t="s">
        <v>549</v>
      </c>
      <c r="G786" s="225"/>
      <c r="H786" s="226" t="s">
        <v>28</v>
      </c>
      <c r="I786" s="228"/>
      <c r="J786" s="225"/>
      <c r="K786" s="225"/>
      <c r="L786" s="229"/>
      <c r="M786" s="230"/>
      <c r="N786" s="231"/>
      <c r="O786" s="231"/>
      <c r="P786" s="231"/>
      <c r="Q786" s="231"/>
      <c r="R786" s="231"/>
      <c r="S786" s="231"/>
      <c r="T786" s="232"/>
      <c r="AT786" s="233" t="s">
        <v>317</v>
      </c>
      <c r="AU786" s="233" t="s">
        <v>84</v>
      </c>
      <c r="AV786" s="15" t="s">
        <v>82</v>
      </c>
      <c r="AW786" s="15" t="s">
        <v>35</v>
      </c>
      <c r="AX786" s="15" t="s">
        <v>74</v>
      </c>
      <c r="AY786" s="233" t="s">
        <v>153</v>
      </c>
    </row>
    <row r="787" spans="1:65" s="13" customFormat="1" x14ac:dyDescent="0.2">
      <c r="B787" s="197"/>
      <c r="C787" s="198"/>
      <c r="D787" s="188" t="s">
        <v>317</v>
      </c>
      <c r="E787" s="199" t="s">
        <v>28</v>
      </c>
      <c r="F787" s="200" t="s">
        <v>1592</v>
      </c>
      <c r="G787" s="198"/>
      <c r="H787" s="201">
        <v>6.24</v>
      </c>
      <c r="I787" s="202"/>
      <c r="J787" s="198"/>
      <c r="K787" s="198"/>
      <c r="L787" s="203"/>
      <c r="M787" s="204"/>
      <c r="N787" s="205"/>
      <c r="O787" s="205"/>
      <c r="P787" s="205"/>
      <c r="Q787" s="205"/>
      <c r="R787" s="205"/>
      <c r="S787" s="205"/>
      <c r="T787" s="206"/>
      <c r="AT787" s="207" t="s">
        <v>317</v>
      </c>
      <c r="AU787" s="207" t="s">
        <v>84</v>
      </c>
      <c r="AV787" s="13" t="s">
        <v>84</v>
      </c>
      <c r="AW787" s="13" t="s">
        <v>35</v>
      </c>
      <c r="AX787" s="13" t="s">
        <v>74</v>
      </c>
      <c r="AY787" s="207" t="s">
        <v>153</v>
      </c>
    </row>
    <row r="788" spans="1:65" s="15" customFormat="1" x14ac:dyDescent="0.2">
      <c r="B788" s="224"/>
      <c r="C788" s="225"/>
      <c r="D788" s="188" t="s">
        <v>317</v>
      </c>
      <c r="E788" s="226" t="s">
        <v>28</v>
      </c>
      <c r="F788" s="227" t="s">
        <v>759</v>
      </c>
      <c r="G788" s="225"/>
      <c r="H788" s="226" t="s">
        <v>28</v>
      </c>
      <c r="I788" s="228"/>
      <c r="J788" s="225"/>
      <c r="K788" s="225"/>
      <c r="L788" s="229"/>
      <c r="M788" s="230"/>
      <c r="N788" s="231"/>
      <c r="O788" s="231"/>
      <c r="P788" s="231"/>
      <c r="Q788" s="231"/>
      <c r="R788" s="231"/>
      <c r="S788" s="231"/>
      <c r="T788" s="232"/>
      <c r="AT788" s="233" t="s">
        <v>317</v>
      </c>
      <c r="AU788" s="233" t="s">
        <v>84</v>
      </c>
      <c r="AV788" s="15" t="s">
        <v>82</v>
      </c>
      <c r="AW788" s="15" t="s">
        <v>35</v>
      </c>
      <c r="AX788" s="15" t="s">
        <v>74</v>
      </c>
      <c r="AY788" s="233" t="s">
        <v>153</v>
      </c>
    </row>
    <row r="789" spans="1:65" s="13" customFormat="1" x14ac:dyDescent="0.2">
      <c r="B789" s="197"/>
      <c r="C789" s="198"/>
      <c r="D789" s="188" t="s">
        <v>317</v>
      </c>
      <c r="E789" s="199" t="s">
        <v>28</v>
      </c>
      <c r="F789" s="200" t="s">
        <v>1592</v>
      </c>
      <c r="G789" s="198"/>
      <c r="H789" s="201">
        <v>6.24</v>
      </c>
      <c r="I789" s="202"/>
      <c r="J789" s="198"/>
      <c r="K789" s="198"/>
      <c r="L789" s="203"/>
      <c r="M789" s="204"/>
      <c r="N789" s="205"/>
      <c r="O789" s="205"/>
      <c r="P789" s="205"/>
      <c r="Q789" s="205"/>
      <c r="R789" s="205"/>
      <c r="S789" s="205"/>
      <c r="T789" s="206"/>
      <c r="AT789" s="207" t="s">
        <v>317</v>
      </c>
      <c r="AU789" s="207" t="s">
        <v>84</v>
      </c>
      <c r="AV789" s="13" t="s">
        <v>84</v>
      </c>
      <c r="AW789" s="13" t="s">
        <v>35</v>
      </c>
      <c r="AX789" s="13" t="s">
        <v>74</v>
      </c>
      <c r="AY789" s="207" t="s">
        <v>153</v>
      </c>
    </row>
    <row r="790" spans="1:65" s="13" customFormat="1" x14ac:dyDescent="0.2">
      <c r="B790" s="197"/>
      <c r="C790" s="198"/>
      <c r="D790" s="188" t="s">
        <v>317</v>
      </c>
      <c r="E790" s="199" t="s">
        <v>28</v>
      </c>
      <c r="F790" s="200" t="s">
        <v>1593</v>
      </c>
      <c r="G790" s="198"/>
      <c r="H790" s="201">
        <v>1.8</v>
      </c>
      <c r="I790" s="202"/>
      <c r="J790" s="198"/>
      <c r="K790" s="198"/>
      <c r="L790" s="203"/>
      <c r="M790" s="204"/>
      <c r="N790" s="205"/>
      <c r="O790" s="205"/>
      <c r="P790" s="205"/>
      <c r="Q790" s="205"/>
      <c r="R790" s="205"/>
      <c r="S790" s="205"/>
      <c r="T790" s="206"/>
      <c r="AT790" s="207" t="s">
        <v>317</v>
      </c>
      <c r="AU790" s="207" t="s">
        <v>84</v>
      </c>
      <c r="AV790" s="13" t="s">
        <v>84</v>
      </c>
      <c r="AW790" s="13" t="s">
        <v>35</v>
      </c>
      <c r="AX790" s="13" t="s">
        <v>74</v>
      </c>
      <c r="AY790" s="207" t="s">
        <v>153</v>
      </c>
    </row>
    <row r="791" spans="1:65" s="15" customFormat="1" x14ac:dyDescent="0.2">
      <c r="B791" s="224"/>
      <c r="C791" s="225"/>
      <c r="D791" s="188" t="s">
        <v>317</v>
      </c>
      <c r="E791" s="226" t="s">
        <v>28</v>
      </c>
      <c r="F791" s="227" t="s">
        <v>531</v>
      </c>
      <c r="G791" s="225"/>
      <c r="H791" s="226" t="s">
        <v>28</v>
      </c>
      <c r="I791" s="228"/>
      <c r="J791" s="225"/>
      <c r="K791" s="225"/>
      <c r="L791" s="229"/>
      <c r="M791" s="230"/>
      <c r="N791" s="231"/>
      <c r="O791" s="231"/>
      <c r="P791" s="231"/>
      <c r="Q791" s="231"/>
      <c r="R791" s="231"/>
      <c r="S791" s="231"/>
      <c r="T791" s="232"/>
      <c r="AT791" s="233" t="s">
        <v>317</v>
      </c>
      <c r="AU791" s="233" t="s">
        <v>84</v>
      </c>
      <c r="AV791" s="15" t="s">
        <v>82</v>
      </c>
      <c r="AW791" s="15" t="s">
        <v>35</v>
      </c>
      <c r="AX791" s="15" t="s">
        <v>74</v>
      </c>
      <c r="AY791" s="233" t="s">
        <v>153</v>
      </c>
    </row>
    <row r="792" spans="1:65" s="13" customFormat="1" x14ac:dyDescent="0.2">
      <c r="B792" s="197"/>
      <c r="C792" s="198"/>
      <c r="D792" s="188" t="s">
        <v>317</v>
      </c>
      <c r="E792" s="199" t="s">
        <v>28</v>
      </c>
      <c r="F792" s="200" t="s">
        <v>1594</v>
      </c>
      <c r="G792" s="198"/>
      <c r="H792" s="201">
        <v>4.5599999999999996</v>
      </c>
      <c r="I792" s="202"/>
      <c r="J792" s="198"/>
      <c r="K792" s="198"/>
      <c r="L792" s="203"/>
      <c r="M792" s="204"/>
      <c r="N792" s="205"/>
      <c r="O792" s="205"/>
      <c r="P792" s="205"/>
      <c r="Q792" s="205"/>
      <c r="R792" s="205"/>
      <c r="S792" s="205"/>
      <c r="T792" s="206"/>
      <c r="AT792" s="207" t="s">
        <v>317</v>
      </c>
      <c r="AU792" s="207" t="s">
        <v>84</v>
      </c>
      <c r="AV792" s="13" t="s">
        <v>84</v>
      </c>
      <c r="AW792" s="13" t="s">
        <v>35</v>
      </c>
      <c r="AX792" s="13" t="s">
        <v>74</v>
      </c>
      <c r="AY792" s="207" t="s">
        <v>153</v>
      </c>
    </row>
    <row r="793" spans="1:65" s="15" customFormat="1" x14ac:dyDescent="0.2">
      <c r="B793" s="224"/>
      <c r="C793" s="225"/>
      <c r="D793" s="188" t="s">
        <v>317</v>
      </c>
      <c r="E793" s="226" t="s">
        <v>28</v>
      </c>
      <c r="F793" s="227" t="s">
        <v>534</v>
      </c>
      <c r="G793" s="225"/>
      <c r="H793" s="226" t="s">
        <v>28</v>
      </c>
      <c r="I793" s="228"/>
      <c r="J793" s="225"/>
      <c r="K793" s="225"/>
      <c r="L793" s="229"/>
      <c r="M793" s="230"/>
      <c r="N793" s="231"/>
      <c r="O793" s="231"/>
      <c r="P793" s="231"/>
      <c r="Q793" s="231"/>
      <c r="R793" s="231"/>
      <c r="S793" s="231"/>
      <c r="T793" s="232"/>
      <c r="AT793" s="233" t="s">
        <v>317</v>
      </c>
      <c r="AU793" s="233" t="s">
        <v>84</v>
      </c>
      <c r="AV793" s="15" t="s">
        <v>82</v>
      </c>
      <c r="AW793" s="15" t="s">
        <v>35</v>
      </c>
      <c r="AX793" s="15" t="s">
        <v>74</v>
      </c>
      <c r="AY793" s="233" t="s">
        <v>153</v>
      </c>
    </row>
    <row r="794" spans="1:65" s="13" customFormat="1" x14ac:dyDescent="0.2">
      <c r="B794" s="197"/>
      <c r="C794" s="198"/>
      <c r="D794" s="188" t="s">
        <v>317</v>
      </c>
      <c r="E794" s="199" t="s">
        <v>28</v>
      </c>
      <c r="F794" s="200" t="s">
        <v>1595</v>
      </c>
      <c r="G794" s="198"/>
      <c r="H794" s="201">
        <v>17.28</v>
      </c>
      <c r="I794" s="202"/>
      <c r="J794" s="198"/>
      <c r="K794" s="198"/>
      <c r="L794" s="203"/>
      <c r="M794" s="204"/>
      <c r="N794" s="205"/>
      <c r="O794" s="205"/>
      <c r="P794" s="205"/>
      <c r="Q794" s="205"/>
      <c r="R794" s="205"/>
      <c r="S794" s="205"/>
      <c r="T794" s="206"/>
      <c r="AT794" s="207" t="s">
        <v>317</v>
      </c>
      <c r="AU794" s="207" t="s">
        <v>84</v>
      </c>
      <c r="AV794" s="13" t="s">
        <v>84</v>
      </c>
      <c r="AW794" s="13" t="s">
        <v>35</v>
      </c>
      <c r="AX794" s="13" t="s">
        <v>74</v>
      </c>
      <c r="AY794" s="207" t="s">
        <v>153</v>
      </c>
    </row>
    <row r="795" spans="1:65" s="14" customFormat="1" x14ac:dyDescent="0.2">
      <c r="B795" s="208"/>
      <c r="C795" s="209"/>
      <c r="D795" s="188" t="s">
        <v>317</v>
      </c>
      <c r="E795" s="210" t="s">
        <v>28</v>
      </c>
      <c r="F795" s="211" t="s">
        <v>353</v>
      </c>
      <c r="G795" s="209"/>
      <c r="H795" s="212">
        <v>36.119999999999997</v>
      </c>
      <c r="I795" s="213"/>
      <c r="J795" s="209"/>
      <c r="K795" s="209"/>
      <c r="L795" s="214"/>
      <c r="M795" s="215"/>
      <c r="N795" s="216"/>
      <c r="O795" s="216"/>
      <c r="P795" s="216"/>
      <c r="Q795" s="216"/>
      <c r="R795" s="216"/>
      <c r="S795" s="216"/>
      <c r="T795" s="217"/>
      <c r="AT795" s="218" t="s">
        <v>317</v>
      </c>
      <c r="AU795" s="218" t="s">
        <v>84</v>
      </c>
      <c r="AV795" s="14" t="s">
        <v>167</v>
      </c>
      <c r="AW795" s="14" t="s">
        <v>35</v>
      </c>
      <c r="AX795" s="14" t="s">
        <v>82</v>
      </c>
      <c r="AY795" s="218" t="s">
        <v>153</v>
      </c>
    </row>
    <row r="796" spans="1:65" s="2" customFormat="1" ht="16.5" customHeight="1" x14ac:dyDescent="0.2">
      <c r="A796" s="36"/>
      <c r="B796" s="37"/>
      <c r="C796" s="175" t="s">
        <v>1596</v>
      </c>
      <c r="D796" s="175" t="s">
        <v>156</v>
      </c>
      <c r="E796" s="176" t="s">
        <v>1597</v>
      </c>
      <c r="F796" s="177" t="s">
        <v>11489</v>
      </c>
      <c r="G796" s="178" t="s">
        <v>349</v>
      </c>
      <c r="H796" s="179">
        <v>5.4</v>
      </c>
      <c r="I796" s="180"/>
      <c r="J796" s="181">
        <f>ROUND(I796*H796,2)</f>
        <v>0</v>
      </c>
      <c r="K796" s="177" t="s">
        <v>28</v>
      </c>
      <c r="L796" s="41"/>
      <c r="M796" s="182" t="s">
        <v>28</v>
      </c>
      <c r="N796" s="183" t="s">
        <v>45</v>
      </c>
      <c r="O796" s="66"/>
      <c r="P796" s="184">
        <f>O796*H796</f>
        <v>0</v>
      </c>
      <c r="Q796" s="184">
        <v>3.6000000000000002E-4</v>
      </c>
      <c r="R796" s="184">
        <f>Q796*H796</f>
        <v>1.9440000000000002E-3</v>
      </c>
      <c r="S796" s="184">
        <v>0</v>
      </c>
      <c r="T796" s="185">
        <f>S796*H796</f>
        <v>0</v>
      </c>
      <c r="U796" s="36"/>
      <c r="V796" s="36"/>
      <c r="W796" s="36"/>
      <c r="X796" s="36"/>
      <c r="Y796" s="36"/>
      <c r="Z796" s="36"/>
      <c r="AA796" s="36"/>
      <c r="AB796" s="36"/>
      <c r="AC796" s="36"/>
      <c r="AD796" s="36"/>
      <c r="AE796" s="36"/>
      <c r="AR796" s="186" t="s">
        <v>167</v>
      </c>
      <c r="AT796" s="186" t="s">
        <v>156</v>
      </c>
      <c r="AU796" s="186" t="s">
        <v>84</v>
      </c>
      <c r="AY796" s="19" t="s">
        <v>153</v>
      </c>
      <c r="BE796" s="187">
        <f>IF(N796="základní",J796,0)</f>
        <v>0</v>
      </c>
      <c r="BF796" s="187">
        <f>IF(N796="snížená",J796,0)</f>
        <v>0</v>
      </c>
      <c r="BG796" s="187">
        <f>IF(N796="zákl. přenesená",J796,0)</f>
        <v>0</v>
      </c>
      <c r="BH796" s="187">
        <f>IF(N796="sníž. přenesená",J796,0)</f>
        <v>0</v>
      </c>
      <c r="BI796" s="187">
        <f>IF(N796="nulová",J796,0)</f>
        <v>0</v>
      </c>
      <c r="BJ796" s="19" t="s">
        <v>82</v>
      </c>
      <c r="BK796" s="187">
        <f>ROUND(I796*H796,2)</f>
        <v>0</v>
      </c>
      <c r="BL796" s="19" t="s">
        <v>167</v>
      </c>
      <c r="BM796" s="186" t="s">
        <v>1598</v>
      </c>
    </row>
    <row r="797" spans="1:65" s="13" customFormat="1" x14ac:dyDescent="0.2">
      <c r="B797" s="197"/>
      <c r="C797" s="198"/>
      <c r="D797" s="188" t="s">
        <v>317</v>
      </c>
      <c r="E797" s="199" t="s">
        <v>28</v>
      </c>
      <c r="F797" s="200" t="s">
        <v>1599</v>
      </c>
      <c r="G797" s="198"/>
      <c r="H797" s="201">
        <v>5.4</v>
      </c>
      <c r="I797" s="202"/>
      <c r="J797" s="198"/>
      <c r="K797" s="198"/>
      <c r="L797" s="203"/>
      <c r="M797" s="204"/>
      <c r="N797" s="205"/>
      <c r="O797" s="205"/>
      <c r="P797" s="205"/>
      <c r="Q797" s="205"/>
      <c r="R797" s="205"/>
      <c r="S797" s="205"/>
      <c r="T797" s="206"/>
      <c r="AT797" s="207" t="s">
        <v>317</v>
      </c>
      <c r="AU797" s="207" t="s">
        <v>84</v>
      </c>
      <c r="AV797" s="13" t="s">
        <v>84</v>
      </c>
      <c r="AW797" s="13" t="s">
        <v>35</v>
      </c>
      <c r="AX797" s="13" t="s">
        <v>82</v>
      </c>
      <c r="AY797" s="207" t="s">
        <v>153</v>
      </c>
    </row>
    <row r="798" spans="1:65" s="2" customFormat="1" ht="16.5" customHeight="1" x14ac:dyDescent="0.2">
      <c r="A798" s="36"/>
      <c r="B798" s="37"/>
      <c r="C798" s="175" t="s">
        <v>1600</v>
      </c>
      <c r="D798" s="175" t="s">
        <v>156</v>
      </c>
      <c r="E798" s="176" t="s">
        <v>1601</v>
      </c>
      <c r="F798" s="177" t="s">
        <v>11490</v>
      </c>
      <c r="G798" s="178" t="s">
        <v>349</v>
      </c>
      <c r="H798" s="179">
        <v>4.4000000000000004</v>
      </c>
      <c r="I798" s="180"/>
      <c r="J798" s="181">
        <f>ROUND(I798*H798,2)</f>
        <v>0</v>
      </c>
      <c r="K798" s="177" t="s">
        <v>28</v>
      </c>
      <c r="L798" s="41"/>
      <c r="M798" s="182" t="s">
        <v>28</v>
      </c>
      <c r="N798" s="183" t="s">
        <v>45</v>
      </c>
      <c r="O798" s="66"/>
      <c r="P798" s="184">
        <f>O798*H798</f>
        <v>0</v>
      </c>
      <c r="Q798" s="184">
        <v>3.6000000000000002E-4</v>
      </c>
      <c r="R798" s="184">
        <f>Q798*H798</f>
        <v>1.5840000000000001E-3</v>
      </c>
      <c r="S798" s="184">
        <v>0</v>
      </c>
      <c r="T798" s="185">
        <f>S798*H798</f>
        <v>0</v>
      </c>
      <c r="U798" s="36"/>
      <c r="V798" s="36"/>
      <c r="W798" s="36"/>
      <c r="X798" s="36"/>
      <c r="Y798" s="36"/>
      <c r="Z798" s="36"/>
      <c r="AA798" s="36"/>
      <c r="AB798" s="36"/>
      <c r="AC798" s="36"/>
      <c r="AD798" s="36"/>
      <c r="AE798" s="36"/>
      <c r="AR798" s="186" t="s">
        <v>167</v>
      </c>
      <c r="AT798" s="186" t="s">
        <v>156</v>
      </c>
      <c r="AU798" s="186" t="s">
        <v>84</v>
      </c>
      <c r="AY798" s="19" t="s">
        <v>153</v>
      </c>
      <c r="BE798" s="187">
        <f>IF(N798="základní",J798,0)</f>
        <v>0</v>
      </c>
      <c r="BF798" s="187">
        <f>IF(N798="snížená",J798,0)</f>
        <v>0</v>
      </c>
      <c r="BG798" s="187">
        <f>IF(N798="zákl. přenesená",J798,0)</f>
        <v>0</v>
      </c>
      <c r="BH798" s="187">
        <f>IF(N798="sníž. přenesená",J798,0)</f>
        <v>0</v>
      </c>
      <c r="BI798" s="187">
        <f>IF(N798="nulová",J798,0)</f>
        <v>0</v>
      </c>
      <c r="BJ798" s="19" t="s">
        <v>82</v>
      </c>
      <c r="BK798" s="187">
        <f>ROUND(I798*H798,2)</f>
        <v>0</v>
      </c>
      <c r="BL798" s="19" t="s">
        <v>167</v>
      </c>
      <c r="BM798" s="186" t="s">
        <v>1602</v>
      </c>
    </row>
    <row r="799" spans="1:65" s="13" customFormat="1" x14ac:dyDescent="0.2">
      <c r="B799" s="197"/>
      <c r="C799" s="198"/>
      <c r="D799" s="188" t="s">
        <v>317</v>
      </c>
      <c r="E799" s="199" t="s">
        <v>28</v>
      </c>
      <c r="F799" s="200" t="s">
        <v>1603</v>
      </c>
      <c r="G799" s="198"/>
      <c r="H799" s="201">
        <v>4.4000000000000004</v>
      </c>
      <c r="I799" s="202"/>
      <c r="J799" s="198"/>
      <c r="K799" s="198"/>
      <c r="L799" s="203"/>
      <c r="M799" s="204"/>
      <c r="N799" s="205"/>
      <c r="O799" s="205"/>
      <c r="P799" s="205"/>
      <c r="Q799" s="205"/>
      <c r="R799" s="205"/>
      <c r="S799" s="205"/>
      <c r="T799" s="206"/>
      <c r="AT799" s="207" t="s">
        <v>317</v>
      </c>
      <c r="AU799" s="207" t="s">
        <v>84</v>
      </c>
      <c r="AV799" s="13" t="s">
        <v>84</v>
      </c>
      <c r="AW799" s="13" t="s">
        <v>35</v>
      </c>
      <c r="AX799" s="13" t="s">
        <v>82</v>
      </c>
      <c r="AY799" s="207" t="s">
        <v>153</v>
      </c>
    </row>
    <row r="800" spans="1:65" s="2" customFormat="1" ht="33" customHeight="1" x14ac:dyDescent="0.2">
      <c r="A800" s="36"/>
      <c r="B800" s="37"/>
      <c r="C800" s="175" t="s">
        <v>1604</v>
      </c>
      <c r="D800" s="175" t="s">
        <v>156</v>
      </c>
      <c r="E800" s="176" t="s">
        <v>1605</v>
      </c>
      <c r="F800" s="177" t="s">
        <v>1606</v>
      </c>
      <c r="G800" s="178" t="s">
        <v>433</v>
      </c>
      <c r="H800" s="179">
        <v>45.05</v>
      </c>
      <c r="I800" s="180"/>
      <c r="J800" s="181">
        <f>ROUND(I800*H800,2)</f>
        <v>0</v>
      </c>
      <c r="K800" s="177" t="s">
        <v>28</v>
      </c>
      <c r="L800" s="41"/>
      <c r="M800" s="182" t="s">
        <v>28</v>
      </c>
      <c r="N800" s="183" t="s">
        <v>45</v>
      </c>
      <c r="O800" s="66"/>
      <c r="P800" s="184">
        <f>O800*H800</f>
        <v>0</v>
      </c>
      <c r="Q800" s="184">
        <v>8.2799999999999992E-3</v>
      </c>
      <c r="R800" s="184">
        <f>Q800*H800</f>
        <v>0.37301399999999996</v>
      </c>
      <c r="S800" s="184">
        <v>0</v>
      </c>
      <c r="T800" s="185">
        <f>S800*H800</f>
        <v>0</v>
      </c>
      <c r="U800" s="36"/>
      <c r="V800" s="36"/>
      <c r="W800" s="36"/>
      <c r="X800" s="36"/>
      <c r="Y800" s="36"/>
      <c r="Z800" s="36"/>
      <c r="AA800" s="36"/>
      <c r="AB800" s="36"/>
      <c r="AC800" s="36"/>
      <c r="AD800" s="36"/>
      <c r="AE800" s="36"/>
      <c r="AR800" s="186" t="s">
        <v>167</v>
      </c>
      <c r="AT800" s="186" t="s">
        <v>156</v>
      </c>
      <c r="AU800" s="186" t="s">
        <v>84</v>
      </c>
      <c r="AY800" s="19" t="s">
        <v>153</v>
      </c>
      <c r="BE800" s="187">
        <f>IF(N800="základní",J800,0)</f>
        <v>0</v>
      </c>
      <c r="BF800" s="187">
        <f>IF(N800="snížená",J800,0)</f>
        <v>0</v>
      </c>
      <c r="BG800" s="187">
        <f>IF(N800="zákl. přenesená",J800,0)</f>
        <v>0</v>
      </c>
      <c r="BH800" s="187">
        <f>IF(N800="sníž. přenesená",J800,0)</f>
        <v>0</v>
      </c>
      <c r="BI800" s="187">
        <f>IF(N800="nulová",J800,0)</f>
        <v>0</v>
      </c>
      <c r="BJ800" s="19" t="s">
        <v>82</v>
      </c>
      <c r="BK800" s="187">
        <f>ROUND(I800*H800,2)</f>
        <v>0</v>
      </c>
      <c r="BL800" s="19" t="s">
        <v>167</v>
      </c>
      <c r="BM800" s="186" t="s">
        <v>1607</v>
      </c>
    </row>
    <row r="801" spans="1:65" s="13" customFormat="1" x14ac:dyDescent="0.2">
      <c r="B801" s="197"/>
      <c r="C801" s="198"/>
      <c r="D801" s="188" t="s">
        <v>317</v>
      </c>
      <c r="E801" s="199" t="s">
        <v>28</v>
      </c>
      <c r="F801" s="200" t="s">
        <v>1608</v>
      </c>
      <c r="G801" s="198"/>
      <c r="H801" s="201">
        <v>45.05</v>
      </c>
      <c r="I801" s="202"/>
      <c r="J801" s="198"/>
      <c r="K801" s="198"/>
      <c r="L801" s="203"/>
      <c r="M801" s="204"/>
      <c r="N801" s="205"/>
      <c r="O801" s="205"/>
      <c r="P801" s="205"/>
      <c r="Q801" s="205"/>
      <c r="R801" s="205"/>
      <c r="S801" s="205"/>
      <c r="T801" s="206"/>
      <c r="AT801" s="207" t="s">
        <v>317</v>
      </c>
      <c r="AU801" s="207" t="s">
        <v>84</v>
      </c>
      <c r="AV801" s="13" t="s">
        <v>84</v>
      </c>
      <c r="AW801" s="13" t="s">
        <v>35</v>
      </c>
      <c r="AX801" s="13" t="s">
        <v>82</v>
      </c>
      <c r="AY801" s="207" t="s">
        <v>153</v>
      </c>
    </row>
    <row r="802" spans="1:65" s="2" customFormat="1" ht="16.5" customHeight="1" x14ac:dyDescent="0.2">
      <c r="A802" s="36"/>
      <c r="B802" s="37"/>
      <c r="C802" s="175" t="s">
        <v>1609</v>
      </c>
      <c r="D802" s="175" t="s">
        <v>156</v>
      </c>
      <c r="E802" s="176" t="s">
        <v>1610</v>
      </c>
      <c r="F802" s="177" t="s">
        <v>1611</v>
      </c>
      <c r="G802" s="178" t="s">
        <v>433</v>
      </c>
      <c r="H802" s="179">
        <v>45.05</v>
      </c>
      <c r="I802" s="180"/>
      <c r="J802" s="181">
        <f>ROUND(I802*H802,2)</f>
        <v>0</v>
      </c>
      <c r="K802" s="177" t="s">
        <v>28</v>
      </c>
      <c r="L802" s="41"/>
      <c r="M802" s="182" t="s">
        <v>28</v>
      </c>
      <c r="N802" s="183" t="s">
        <v>45</v>
      </c>
      <c r="O802" s="66"/>
      <c r="P802" s="184">
        <f>O802*H802</f>
        <v>0</v>
      </c>
      <c r="Q802" s="184">
        <v>3.48E-3</v>
      </c>
      <c r="R802" s="184">
        <f>Q802*H802</f>
        <v>0.156774</v>
      </c>
      <c r="S802" s="184">
        <v>0</v>
      </c>
      <c r="T802" s="185">
        <f>S802*H802</f>
        <v>0</v>
      </c>
      <c r="U802" s="36"/>
      <c r="V802" s="36"/>
      <c r="W802" s="36"/>
      <c r="X802" s="36"/>
      <c r="Y802" s="36"/>
      <c r="Z802" s="36"/>
      <c r="AA802" s="36"/>
      <c r="AB802" s="36"/>
      <c r="AC802" s="36"/>
      <c r="AD802" s="36"/>
      <c r="AE802" s="36"/>
      <c r="AR802" s="186" t="s">
        <v>167</v>
      </c>
      <c r="AT802" s="186" t="s">
        <v>156</v>
      </c>
      <c r="AU802" s="186" t="s">
        <v>84</v>
      </c>
      <c r="AY802" s="19" t="s">
        <v>153</v>
      </c>
      <c r="BE802" s="187">
        <f>IF(N802="základní",J802,0)</f>
        <v>0</v>
      </c>
      <c r="BF802" s="187">
        <f>IF(N802="snížená",J802,0)</f>
        <v>0</v>
      </c>
      <c r="BG802" s="187">
        <f>IF(N802="zákl. přenesená",J802,0)</f>
        <v>0</v>
      </c>
      <c r="BH802" s="187">
        <f>IF(N802="sníž. přenesená",J802,0)</f>
        <v>0</v>
      </c>
      <c r="BI802" s="187">
        <f>IF(N802="nulová",J802,0)</f>
        <v>0</v>
      </c>
      <c r="BJ802" s="19" t="s">
        <v>82</v>
      </c>
      <c r="BK802" s="187">
        <f>ROUND(I802*H802,2)</f>
        <v>0</v>
      </c>
      <c r="BL802" s="19" t="s">
        <v>167</v>
      </c>
      <c r="BM802" s="186" t="s">
        <v>1612</v>
      </c>
    </row>
    <row r="803" spans="1:65" s="13" customFormat="1" x14ac:dyDescent="0.2">
      <c r="B803" s="197"/>
      <c r="C803" s="198"/>
      <c r="D803" s="188" t="s">
        <v>317</v>
      </c>
      <c r="E803" s="199" t="s">
        <v>28</v>
      </c>
      <c r="F803" s="200" t="s">
        <v>1613</v>
      </c>
      <c r="G803" s="198"/>
      <c r="H803" s="201">
        <v>45.05</v>
      </c>
      <c r="I803" s="202"/>
      <c r="J803" s="198"/>
      <c r="K803" s="198"/>
      <c r="L803" s="203"/>
      <c r="M803" s="204"/>
      <c r="N803" s="205"/>
      <c r="O803" s="205"/>
      <c r="P803" s="205"/>
      <c r="Q803" s="205"/>
      <c r="R803" s="205"/>
      <c r="S803" s="205"/>
      <c r="T803" s="206"/>
      <c r="AT803" s="207" t="s">
        <v>317</v>
      </c>
      <c r="AU803" s="207" t="s">
        <v>84</v>
      </c>
      <c r="AV803" s="13" t="s">
        <v>84</v>
      </c>
      <c r="AW803" s="13" t="s">
        <v>35</v>
      </c>
      <c r="AX803" s="13" t="s">
        <v>82</v>
      </c>
      <c r="AY803" s="207" t="s">
        <v>153</v>
      </c>
    </row>
    <row r="804" spans="1:65" s="2" customFormat="1" ht="21.75" customHeight="1" x14ac:dyDescent="0.2">
      <c r="A804" s="36"/>
      <c r="B804" s="37"/>
      <c r="C804" s="175" t="s">
        <v>1614</v>
      </c>
      <c r="D804" s="175" t="s">
        <v>156</v>
      </c>
      <c r="E804" s="176" t="s">
        <v>1615</v>
      </c>
      <c r="F804" s="177" t="s">
        <v>1616</v>
      </c>
      <c r="G804" s="178" t="s">
        <v>433</v>
      </c>
      <c r="H804" s="179">
        <v>206.2</v>
      </c>
      <c r="I804" s="180"/>
      <c r="J804" s="181">
        <f>ROUND(I804*H804,2)</f>
        <v>0</v>
      </c>
      <c r="K804" s="177" t="s">
        <v>315</v>
      </c>
      <c r="L804" s="41"/>
      <c r="M804" s="182" t="s">
        <v>28</v>
      </c>
      <c r="N804" s="183" t="s">
        <v>45</v>
      </c>
      <c r="O804" s="66"/>
      <c r="P804" s="184">
        <f>O804*H804</f>
        <v>0</v>
      </c>
      <c r="Q804" s="184">
        <v>2.0500000000000001E-2</v>
      </c>
      <c r="R804" s="184">
        <f>Q804*H804</f>
        <v>4.2271000000000001</v>
      </c>
      <c r="S804" s="184">
        <v>0</v>
      </c>
      <c r="T804" s="185">
        <f>S804*H804</f>
        <v>0</v>
      </c>
      <c r="U804" s="36"/>
      <c r="V804" s="36"/>
      <c r="W804" s="36"/>
      <c r="X804" s="36"/>
      <c r="Y804" s="36"/>
      <c r="Z804" s="36"/>
      <c r="AA804" s="36"/>
      <c r="AB804" s="36"/>
      <c r="AC804" s="36"/>
      <c r="AD804" s="36"/>
      <c r="AE804" s="36"/>
      <c r="AR804" s="186" t="s">
        <v>167</v>
      </c>
      <c r="AT804" s="186" t="s">
        <v>156</v>
      </c>
      <c r="AU804" s="186" t="s">
        <v>84</v>
      </c>
      <c r="AY804" s="19" t="s">
        <v>153</v>
      </c>
      <c r="BE804" s="187">
        <f>IF(N804="základní",J804,0)</f>
        <v>0</v>
      </c>
      <c r="BF804" s="187">
        <f>IF(N804="snížená",J804,0)</f>
        <v>0</v>
      </c>
      <c r="BG804" s="187">
        <f>IF(N804="zákl. přenesená",J804,0)</f>
        <v>0</v>
      </c>
      <c r="BH804" s="187">
        <f>IF(N804="sníž. přenesená",J804,0)</f>
        <v>0</v>
      </c>
      <c r="BI804" s="187">
        <f>IF(N804="nulová",J804,0)</f>
        <v>0</v>
      </c>
      <c r="BJ804" s="19" t="s">
        <v>82</v>
      </c>
      <c r="BK804" s="187">
        <f>ROUND(I804*H804,2)</f>
        <v>0</v>
      </c>
      <c r="BL804" s="19" t="s">
        <v>167</v>
      </c>
      <c r="BM804" s="186" t="s">
        <v>1617</v>
      </c>
    </row>
    <row r="805" spans="1:65" s="2" customFormat="1" ht="19.5" x14ac:dyDescent="0.2">
      <c r="A805" s="36"/>
      <c r="B805" s="37"/>
      <c r="C805" s="38"/>
      <c r="D805" s="188" t="s">
        <v>194</v>
      </c>
      <c r="E805" s="38"/>
      <c r="F805" s="189" t="s">
        <v>1618</v>
      </c>
      <c r="G805" s="38"/>
      <c r="H805" s="38"/>
      <c r="I805" s="190"/>
      <c r="J805" s="38"/>
      <c r="K805" s="38"/>
      <c r="L805" s="41"/>
      <c r="M805" s="191"/>
      <c r="N805" s="192"/>
      <c r="O805" s="66"/>
      <c r="P805" s="66"/>
      <c r="Q805" s="66"/>
      <c r="R805" s="66"/>
      <c r="S805" s="66"/>
      <c r="T805" s="67"/>
      <c r="U805" s="36"/>
      <c r="V805" s="36"/>
      <c r="W805" s="36"/>
      <c r="X805" s="36"/>
      <c r="Y805" s="36"/>
      <c r="Z805" s="36"/>
      <c r="AA805" s="36"/>
      <c r="AB805" s="36"/>
      <c r="AC805" s="36"/>
      <c r="AD805" s="36"/>
      <c r="AE805" s="36"/>
      <c r="AT805" s="19" t="s">
        <v>194</v>
      </c>
      <c r="AU805" s="19" t="s">
        <v>84</v>
      </c>
    </row>
    <row r="806" spans="1:65" s="15" customFormat="1" x14ac:dyDescent="0.2">
      <c r="B806" s="224"/>
      <c r="C806" s="225"/>
      <c r="D806" s="188" t="s">
        <v>317</v>
      </c>
      <c r="E806" s="226" t="s">
        <v>28</v>
      </c>
      <c r="F806" s="227" t="s">
        <v>549</v>
      </c>
      <c r="G806" s="225"/>
      <c r="H806" s="226" t="s">
        <v>28</v>
      </c>
      <c r="I806" s="228"/>
      <c r="J806" s="225"/>
      <c r="K806" s="225"/>
      <c r="L806" s="229"/>
      <c r="M806" s="230"/>
      <c r="N806" s="231"/>
      <c r="O806" s="231"/>
      <c r="P806" s="231"/>
      <c r="Q806" s="231"/>
      <c r="R806" s="231"/>
      <c r="S806" s="231"/>
      <c r="T806" s="232"/>
      <c r="AT806" s="233" t="s">
        <v>317</v>
      </c>
      <c r="AU806" s="233" t="s">
        <v>84</v>
      </c>
      <c r="AV806" s="15" t="s">
        <v>82</v>
      </c>
      <c r="AW806" s="15" t="s">
        <v>35</v>
      </c>
      <c r="AX806" s="15" t="s">
        <v>74</v>
      </c>
      <c r="AY806" s="233" t="s">
        <v>153</v>
      </c>
    </row>
    <row r="807" spans="1:65" s="13" customFormat="1" x14ac:dyDescent="0.2">
      <c r="B807" s="197"/>
      <c r="C807" s="198"/>
      <c r="D807" s="188" t="s">
        <v>317</v>
      </c>
      <c r="E807" s="199" t="s">
        <v>28</v>
      </c>
      <c r="F807" s="200" t="s">
        <v>1619</v>
      </c>
      <c r="G807" s="198"/>
      <c r="H807" s="201">
        <v>26.4</v>
      </c>
      <c r="I807" s="202"/>
      <c r="J807" s="198"/>
      <c r="K807" s="198"/>
      <c r="L807" s="203"/>
      <c r="M807" s="204"/>
      <c r="N807" s="205"/>
      <c r="O807" s="205"/>
      <c r="P807" s="205"/>
      <c r="Q807" s="205"/>
      <c r="R807" s="205"/>
      <c r="S807" s="205"/>
      <c r="T807" s="206"/>
      <c r="AT807" s="207" t="s">
        <v>317</v>
      </c>
      <c r="AU807" s="207" t="s">
        <v>84</v>
      </c>
      <c r="AV807" s="13" t="s">
        <v>84</v>
      </c>
      <c r="AW807" s="13" t="s">
        <v>35</v>
      </c>
      <c r="AX807" s="13" t="s">
        <v>74</v>
      </c>
      <c r="AY807" s="207" t="s">
        <v>153</v>
      </c>
    </row>
    <row r="808" spans="1:65" s="13" customFormat="1" x14ac:dyDescent="0.2">
      <c r="B808" s="197"/>
      <c r="C808" s="198"/>
      <c r="D808" s="188" t="s">
        <v>317</v>
      </c>
      <c r="E808" s="199" t="s">
        <v>28</v>
      </c>
      <c r="F808" s="200" t="s">
        <v>1620</v>
      </c>
      <c r="G808" s="198"/>
      <c r="H808" s="201">
        <v>-8.52</v>
      </c>
      <c r="I808" s="202"/>
      <c r="J808" s="198"/>
      <c r="K808" s="198"/>
      <c r="L808" s="203"/>
      <c r="M808" s="204"/>
      <c r="N808" s="205"/>
      <c r="O808" s="205"/>
      <c r="P808" s="205"/>
      <c r="Q808" s="205"/>
      <c r="R808" s="205"/>
      <c r="S808" s="205"/>
      <c r="T808" s="206"/>
      <c r="AT808" s="207" t="s">
        <v>317</v>
      </c>
      <c r="AU808" s="207" t="s">
        <v>84</v>
      </c>
      <c r="AV808" s="13" t="s">
        <v>84</v>
      </c>
      <c r="AW808" s="13" t="s">
        <v>35</v>
      </c>
      <c r="AX808" s="13" t="s">
        <v>74</v>
      </c>
      <c r="AY808" s="207" t="s">
        <v>153</v>
      </c>
    </row>
    <row r="809" spans="1:65" s="13" customFormat="1" x14ac:dyDescent="0.2">
      <c r="B809" s="197"/>
      <c r="C809" s="198"/>
      <c r="D809" s="188" t="s">
        <v>317</v>
      </c>
      <c r="E809" s="199" t="s">
        <v>28</v>
      </c>
      <c r="F809" s="200" t="s">
        <v>1621</v>
      </c>
      <c r="G809" s="198"/>
      <c r="H809" s="201">
        <v>5.6</v>
      </c>
      <c r="I809" s="202"/>
      <c r="J809" s="198"/>
      <c r="K809" s="198"/>
      <c r="L809" s="203"/>
      <c r="M809" s="204"/>
      <c r="N809" s="205"/>
      <c r="O809" s="205"/>
      <c r="P809" s="205"/>
      <c r="Q809" s="205"/>
      <c r="R809" s="205"/>
      <c r="S809" s="205"/>
      <c r="T809" s="206"/>
      <c r="AT809" s="207" t="s">
        <v>317</v>
      </c>
      <c r="AU809" s="207" t="s">
        <v>84</v>
      </c>
      <c r="AV809" s="13" t="s">
        <v>84</v>
      </c>
      <c r="AW809" s="13" t="s">
        <v>35</v>
      </c>
      <c r="AX809" s="13" t="s">
        <v>74</v>
      </c>
      <c r="AY809" s="207" t="s">
        <v>153</v>
      </c>
    </row>
    <row r="810" spans="1:65" s="15" customFormat="1" x14ac:dyDescent="0.2">
      <c r="B810" s="224"/>
      <c r="C810" s="225"/>
      <c r="D810" s="188" t="s">
        <v>317</v>
      </c>
      <c r="E810" s="226" t="s">
        <v>28</v>
      </c>
      <c r="F810" s="227" t="s">
        <v>1456</v>
      </c>
      <c r="G810" s="225"/>
      <c r="H810" s="226" t="s">
        <v>28</v>
      </c>
      <c r="I810" s="228"/>
      <c r="J810" s="225"/>
      <c r="K810" s="225"/>
      <c r="L810" s="229"/>
      <c r="M810" s="230"/>
      <c r="N810" s="231"/>
      <c r="O810" s="231"/>
      <c r="P810" s="231"/>
      <c r="Q810" s="231"/>
      <c r="R810" s="231"/>
      <c r="S810" s="231"/>
      <c r="T810" s="232"/>
      <c r="AT810" s="233" t="s">
        <v>317</v>
      </c>
      <c r="AU810" s="233" t="s">
        <v>84</v>
      </c>
      <c r="AV810" s="15" t="s">
        <v>82</v>
      </c>
      <c r="AW810" s="15" t="s">
        <v>35</v>
      </c>
      <c r="AX810" s="15" t="s">
        <v>74</v>
      </c>
      <c r="AY810" s="233" t="s">
        <v>153</v>
      </c>
    </row>
    <row r="811" spans="1:65" s="13" customFormat="1" x14ac:dyDescent="0.2">
      <c r="B811" s="197"/>
      <c r="C811" s="198"/>
      <c r="D811" s="188" t="s">
        <v>317</v>
      </c>
      <c r="E811" s="199" t="s">
        <v>28</v>
      </c>
      <c r="F811" s="200" t="s">
        <v>1622</v>
      </c>
      <c r="G811" s="198"/>
      <c r="H811" s="201">
        <v>22</v>
      </c>
      <c r="I811" s="202"/>
      <c r="J811" s="198"/>
      <c r="K811" s="198"/>
      <c r="L811" s="203"/>
      <c r="M811" s="204"/>
      <c r="N811" s="205"/>
      <c r="O811" s="205"/>
      <c r="P811" s="205"/>
      <c r="Q811" s="205"/>
      <c r="R811" s="205"/>
      <c r="S811" s="205"/>
      <c r="T811" s="206"/>
      <c r="AT811" s="207" t="s">
        <v>317</v>
      </c>
      <c r="AU811" s="207" t="s">
        <v>84</v>
      </c>
      <c r="AV811" s="13" t="s">
        <v>84</v>
      </c>
      <c r="AW811" s="13" t="s">
        <v>35</v>
      </c>
      <c r="AX811" s="13" t="s">
        <v>74</v>
      </c>
      <c r="AY811" s="207" t="s">
        <v>153</v>
      </c>
    </row>
    <row r="812" spans="1:65" s="15" customFormat="1" x14ac:dyDescent="0.2">
      <c r="B812" s="224"/>
      <c r="C812" s="225"/>
      <c r="D812" s="188" t="s">
        <v>317</v>
      </c>
      <c r="E812" s="226" t="s">
        <v>28</v>
      </c>
      <c r="F812" s="227" t="s">
        <v>1623</v>
      </c>
      <c r="G812" s="225"/>
      <c r="H812" s="226" t="s">
        <v>28</v>
      </c>
      <c r="I812" s="228"/>
      <c r="J812" s="225"/>
      <c r="K812" s="225"/>
      <c r="L812" s="229"/>
      <c r="M812" s="230"/>
      <c r="N812" s="231"/>
      <c r="O812" s="231"/>
      <c r="P812" s="231"/>
      <c r="Q812" s="231"/>
      <c r="R812" s="231"/>
      <c r="S812" s="231"/>
      <c r="T812" s="232"/>
      <c r="AT812" s="233" t="s">
        <v>317</v>
      </c>
      <c r="AU812" s="233" t="s">
        <v>84</v>
      </c>
      <c r="AV812" s="15" t="s">
        <v>82</v>
      </c>
      <c r="AW812" s="15" t="s">
        <v>35</v>
      </c>
      <c r="AX812" s="15" t="s">
        <v>74</v>
      </c>
      <c r="AY812" s="233" t="s">
        <v>153</v>
      </c>
    </row>
    <row r="813" spans="1:65" s="13" customFormat="1" x14ac:dyDescent="0.2">
      <c r="B813" s="197"/>
      <c r="C813" s="198"/>
      <c r="D813" s="188" t="s">
        <v>317</v>
      </c>
      <c r="E813" s="199" t="s">
        <v>28</v>
      </c>
      <c r="F813" s="200" t="s">
        <v>1624</v>
      </c>
      <c r="G813" s="198"/>
      <c r="H813" s="201">
        <v>160.72</v>
      </c>
      <c r="I813" s="202"/>
      <c r="J813" s="198"/>
      <c r="K813" s="198"/>
      <c r="L813" s="203"/>
      <c r="M813" s="204"/>
      <c r="N813" s="205"/>
      <c r="O813" s="205"/>
      <c r="P813" s="205"/>
      <c r="Q813" s="205"/>
      <c r="R813" s="205"/>
      <c r="S813" s="205"/>
      <c r="T813" s="206"/>
      <c r="AT813" s="207" t="s">
        <v>317</v>
      </c>
      <c r="AU813" s="207" t="s">
        <v>84</v>
      </c>
      <c r="AV813" s="13" t="s">
        <v>84</v>
      </c>
      <c r="AW813" s="13" t="s">
        <v>35</v>
      </c>
      <c r="AX813" s="13" t="s">
        <v>74</v>
      </c>
      <c r="AY813" s="207" t="s">
        <v>153</v>
      </c>
    </row>
    <row r="814" spans="1:65" s="14" customFormat="1" x14ac:dyDescent="0.2">
      <c r="B814" s="208"/>
      <c r="C814" s="209"/>
      <c r="D814" s="188" t="s">
        <v>317</v>
      </c>
      <c r="E814" s="210" t="s">
        <v>28</v>
      </c>
      <c r="F814" s="211" t="s">
        <v>353</v>
      </c>
      <c r="G814" s="209"/>
      <c r="H814" s="212">
        <v>206.2</v>
      </c>
      <c r="I814" s="213"/>
      <c r="J814" s="209"/>
      <c r="K814" s="209"/>
      <c r="L814" s="214"/>
      <c r="M814" s="215"/>
      <c r="N814" s="216"/>
      <c r="O814" s="216"/>
      <c r="P814" s="216"/>
      <c r="Q814" s="216"/>
      <c r="R814" s="216"/>
      <c r="S814" s="216"/>
      <c r="T814" s="217"/>
      <c r="AT814" s="218" t="s">
        <v>317</v>
      </c>
      <c r="AU814" s="218" t="s">
        <v>84</v>
      </c>
      <c r="AV814" s="14" t="s">
        <v>167</v>
      </c>
      <c r="AW814" s="14" t="s">
        <v>35</v>
      </c>
      <c r="AX814" s="14" t="s">
        <v>82</v>
      </c>
      <c r="AY814" s="218" t="s">
        <v>153</v>
      </c>
    </row>
    <row r="815" spans="1:65" s="2" customFormat="1" ht="21.75" customHeight="1" x14ac:dyDescent="0.2">
      <c r="A815" s="36"/>
      <c r="B815" s="37"/>
      <c r="C815" s="175" t="s">
        <v>1625</v>
      </c>
      <c r="D815" s="175" t="s">
        <v>156</v>
      </c>
      <c r="E815" s="176" t="s">
        <v>1626</v>
      </c>
      <c r="F815" s="177" t="s">
        <v>1627</v>
      </c>
      <c r="G815" s="178" t="s">
        <v>433</v>
      </c>
      <c r="H815" s="179">
        <v>206.2</v>
      </c>
      <c r="I815" s="180"/>
      <c r="J815" s="181">
        <f>ROUND(I815*H815,2)</f>
        <v>0</v>
      </c>
      <c r="K815" s="177" t="s">
        <v>315</v>
      </c>
      <c r="L815" s="41"/>
      <c r="M815" s="182" t="s">
        <v>28</v>
      </c>
      <c r="N815" s="183" t="s">
        <v>45</v>
      </c>
      <c r="O815" s="66"/>
      <c r="P815" s="184">
        <f>O815*H815</f>
        <v>0</v>
      </c>
      <c r="Q815" s="184">
        <v>7.3499999999999998E-3</v>
      </c>
      <c r="R815" s="184">
        <f>Q815*H815</f>
        <v>1.5155699999999999</v>
      </c>
      <c r="S815" s="184">
        <v>0</v>
      </c>
      <c r="T815" s="185">
        <f>S815*H815</f>
        <v>0</v>
      </c>
      <c r="U815" s="36"/>
      <c r="V815" s="36"/>
      <c r="W815" s="36"/>
      <c r="X815" s="36"/>
      <c r="Y815" s="36"/>
      <c r="Z815" s="36"/>
      <c r="AA815" s="36"/>
      <c r="AB815" s="36"/>
      <c r="AC815" s="36"/>
      <c r="AD815" s="36"/>
      <c r="AE815" s="36"/>
      <c r="AR815" s="186" t="s">
        <v>167</v>
      </c>
      <c r="AT815" s="186" t="s">
        <v>156</v>
      </c>
      <c r="AU815" s="186" t="s">
        <v>84</v>
      </c>
      <c r="AY815" s="19" t="s">
        <v>153</v>
      </c>
      <c r="BE815" s="187">
        <f>IF(N815="základní",J815,0)</f>
        <v>0</v>
      </c>
      <c r="BF815" s="187">
        <f>IF(N815="snížená",J815,0)</f>
        <v>0</v>
      </c>
      <c r="BG815" s="187">
        <f>IF(N815="zákl. přenesená",J815,0)</f>
        <v>0</v>
      </c>
      <c r="BH815" s="187">
        <f>IF(N815="sníž. přenesená",J815,0)</f>
        <v>0</v>
      </c>
      <c r="BI815" s="187">
        <f>IF(N815="nulová",J815,0)</f>
        <v>0</v>
      </c>
      <c r="BJ815" s="19" t="s">
        <v>82</v>
      </c>
      <c r="BK815" s="187">
        <f>ROUND(I815*H815,2)</f>
        <v>0</v>
      </c>
      <c r="BL815" s="19" t="s">
        <v>167</v>
      </c>
      <c r="BM815" s="186" t="s">
        <v>1628</v>
      </c>
    </row>
    <row r="816" spans="1:65" s="2" customFormat="1" ht="24" x14ac:dyDescent="0.2">
      <c r="A816" s="36"/>
      <c r="B816" s="37"/>
      <c r="C816" s="175" t="s">
        <v>1629</v>
      </c>
      <c r="D816" s="175" t="s">
        <v>156</v>
      </c>
      <c r="E816" s="176" t="s">
        <v>1630</v>
      </c>
      <c r="F816" s="177" t="s">
        <v>1631</v>
      </c>
      <c r="G816" s="178" t="s">
        <v>433</v>
      </c>
      <c r="H816" s="179">
        <v>247.61</v>
      </c>
      <c r="I816" s="180"/>
      <c r="J816" s="181">
        <f>ROUND(I816*H816,2)</f>
        <v>0</v>
      </c>
      <c r="K816" s="177" t="s">
        <v>315</v>
      </c>
      <c r="L816" s="41"/>
      <c r="M816" s="182" t="s">
        <v>28</v>
      </c>
      <c r="N816" s="183" t="s">
        <v>45</v>
      </c>
      <c r="O816" s="66"/>
      <c r="P816" s="184">
        <f>O816*H816</f>
        <v>0</v>
      </c>
      <c r="Q816" s="184">
        <v>1.255E-2</v>
      </c>
      <c r="R816" s="184">
        <f>Q816*H816</f>
        <v>3.1075055000000003</v>
      </c>
      <c r="S816" s="184">
        <v>0</v>
      </c>
      <c r="T816" s="185">
        <f>S816*H816</f>
        <v>0</v>
      </c>
      <c r="U816" s="36"/>
      <c r="V816" s="36"/>
      <c r="W816" s="36"/>
      <c r="X816" s="36"/>
      <c r="Y816" s="36"/>
      <c r="Z816" s="36"/>
      <c r="AA816" s="36"/>
      <c r="AB816" s="36"/>
      <c r="AC816" s="36"/>
      <c r="AD816" s="36"/>
      <c r="AE816" s="36"/>
      <c r="AR816" s="186" t="s">
        <v>167</v>
      </c>
      <c r="AT816" s="186" t="s">
        <v>156</v>
      </c>
      <c r="AU816" s="186" t="s">
        <v>84</v>
      </c>
      <c r="AY816" s="19" t="s">
        <v>153</v>
      </c>
      <c r="BE816" s="187">
        <f>IF(N816="základní",J816,0)</f>
        <v>0</v>
      </c>
      <c r="BF816" s="187">
        <f>IF(N816="snížená",J816,0)</f>
        <v>0</v>
      </c>
      <c r="BG816" s="187">
        <f>IF(N816="zákl. přenesená",J816,0)</f>
        <v>0</v>
      </c>
      <c r="BH816" s="187">
        <f>IF(N816="sníž. přenesená",J816,0)</f>
        <v>0</v>
      </c>
      <c r="BI816" s="187">
        <f>IF(N816="nulová",J816,0)</f>
        <v>0</v>
      </c>
      <c r="BJ816" s="19" t="s">
        <v>82</v>
      </c>
      <c r="BK816" s="187">
        <f>ROUND(I816*H816,2)</f>
        <v>0</v>
      </c>
      <c r="BL816" s="19" t="s">
        <v>167</v>
      </c>
      <c r="BM816" s="186" t="s">
        <v>1632</v>
      </c>
    </row>
    <row r="817" spans="1:65" s="13" customFormat="1" x14ac:dyDescent="0.2">
      <c r="B817" s="197"/>
      <c r="C817" s="198"/>
      <c r="D817" s="188" t="s">
        <v>317</v>
      </c>
      <c r="E817" s="199" t="s">
        <v>28</v>
      </c>
      <c r="F817" s="200" t="s">
        <v>819</v>
      </c>
      <c r="G817" s="198"/>
      <c r="H817" s="201">
        <v>297</v>
      </c>
      <c r="I817" s="202"/>
      <c r="J817" s="198"/>
      <c r="K817" s="198"/>
      <c r="L817" s="203"/>
      <c r="M817" s="204"/>
      <c r="N817" s="205"/>
      <c r="O817" s="205"/>
      <c r="P817" s="205"/>
      <c r="Q817" s="205"/>
      <c r="R817" s="205"/>
      <c r="S817" s="205"/>
      <c r="T817" s="206"/>
      <c r="AT817" s="207" t="s">
        <v>317</v>
      </c>
      <c r="AU817" s="207" t="s">
        <v>84</v>
      </c>
      <c r="AV817" s="13" t="s">
        <v>84</v>
      </c>
      <c r="AW817" s="13" t="s">
        <v>35</v>
      </c>
      <c r="AX817" s="13" t="s">
        <v>74</v>
      </c>
      <c r="AY817" s="207" t="s">
        <v>153</v>
      </c>
    </row>
    <row r="818" spans="1:65" s="13" customFormat="1" x14ac:dyDescent="0.2">
      <c r="B818" s="197"/>
      <c r="C818" s="198"/>
      <c r="D818" s="188" t="s">
        <v>317</v>
      </c>
      <c r="E818" s="199" t="s">
        <v>28</v>
      </c>
      <c r="F818" s="200" t="s">
        <v>820</v>
      </c>
      <c r="G818" s="198"/>
      <c r="H818" s="201">
        <v>-23.76</v>
      </c>
      <c r="I818" s="202"/>
      <c r="J818" s="198"/>
      <c r="K818" s="198"/>
      <c r="L818" s="203"/>
      <c r="M818" s="204"/>
      <c r="N818" s="205"/>
      <c r="O818" s="205"/>
      <c r="P818" s="205"/>
      <c r="Q818" s="205"/>
      <c r="R818" s="205"/>
      <c r="S818" s="205"/>
      <c r="T818" s="206"/>
      <c r="AT818" s="207" t="s">
        <v>317</v>
      </c>
      <c r="AU818" s="207" t="s">
        <v>84</v>
      </c>
      <c r="AV818" s="13" t="s">
        <v>84</v>
      </c>
      <c r="AW818" s="13" t="s">
        <v>35</v>
      </c>
      <c r="AX818" s="13" t="s">
        <v>74</v>
      </c>
      <c r="AY818" s="207" t="s">
        <v>153</v>
      </c>
    </row>
    <row r="819" spans="1:65" s="13" customFormat="1" x14ac:dyDescent="0.2">
      <c r="B819" s="197"/>
      <c r="C819" s="198"/>
      <c r="D819" s="188" t="s">
        <v>317</v>
      </c>
      <c r="E819" s="199" t="s">
        <v>28</v>
      </c>
      <c r="F819" s="200" t="s">
        <v>821</v>
      </c>
      <c r="G819" s="198"/>
      <c r="H819" s="201">
        <v>-8.32</v>
      </c>
      <c r="I819" s="202"/>
      <c r="J819" s="198"/>
      <c r="K819" s="198"/>
      <c r="L819" s="203"/>
      <c r="M819" s="204"/>
      <c r="N819" s="205"/>
      <c r="O819" s="205"/>
      <c r="P819" s="205"/>
      <c r="Q819" s="205"/>
      <c r="R819" s="205"/>
      <c r="S819" s="205"/>
      <c r="T819" s="206"/>
      <c r="AT819" s="207" t="s">
        <v>317</v>
      </c>
      <c r="AU819" s="207" t="s">
        <v>84</v>
      </c>
      <c r="AV819" s="13" t="s">
        <v>84</v>
      </c>
      <c r="AW819" s="13" t="s">
        <v>35</v>
      </c>
      <c r="AX819" s="13" t="s">
        <v>74</v>
      </c>
      <c r="AY819" s="207" t="s">
        <v>153</v>
      </c>
    </row>
    <row r="820" spans="1:65" s="13" customFormat="1" x14ac:dyDescent="0.2">
      <c r="B820" s="197"/>
      <c r="C820" s="198"/>
      <c r="D820" s="188" t="s">
        <v>317</v>
      </c>
      <c r="E820" s="199" t="s">
        <v>28</v>
      </c>
      <c r="F820" s="200" t="s">
        <v>822</v>
      </c>
      <c r="G820" s="198"/>
      <c r="H820" s="201">
        <v>-55.05</v>
      </c>
      <c r="I820" s="202"/>
      <c r="J820" s="198"/>
      <c r="K820" s="198"/>
      <c r="L820" s="203"/>
      <c r="M820" s="204"/>
      <c r="N820" s="205"/>
      <c r="O820" s="205"/>
      <c r="P820" s="205"/>
      <c r="Q820" s="205"/>
      <c r="R820" s="205"/>
      <c r="S820" s="205"/>
      <c r="T820" s="206"/>
      <c r="AT820" s="207" t="s">
        <v>317</v>
      </c>
      <c r="AU820" s="207" t="s">
        <v>84</v>
      </c>
      <c r="AV820" s="13" t="s">
        <v>84</v>
      </c>
      <c r="AW820" s="13" t="s">
        <v>35</v>
      </c>
      <c r="AX820" s="13" t="s">
        <v>74</v>
      </c>
      <c r="AY820" s="207" t="s">
        <v>153</v>
      </c>
    </row>
    <row r="821" spans="1:65" s="13" customFormat="1" x14ac:dyDescent="0.2">
      <c r="B821" s="197"/>
      <c r="C821" s="198"/>
      <c r="D821" s="188" t="s">
        <v>317</v>
      </c>
      <c r="E821" s="199" t="s">
        <v>28</v>
      </c>
      <c r="F821" s="200" t="s">
        <v>823</v>
      </c>
      <c r="G821" s="198"/>
      <c r="H821" s="201">
        <v>20.12</v>
      </c>
      <c r="I821" s="202"/>
      <c r="J821" s="198"/>
      <c r="K821" s="198"/>
      <c r="L821" s="203"/>
      <c r="M821" s="204"/>
      <c r="N821" s="205"/>
      <c r="O821" s="205"/>
      <c r="P821" s="205"/>
      <c r="Q821" s="205"/>
      <c r="R821" s="205"/>
      <c r="S821" s="205"/>
      <c r="T821" s="206"/>
      <c r="AT821" s="207" t="s">
        <v>317</v>
      </c>
      <c r="AU821" s="207" t="s">
        <v>84</v>
      </c>
      <c r="AV821" s="13" t="s">
        <v>84</v>
      </c>
      <c r="AW821" s="13" t="s">
        <v>35</v>
      </c>
      <c r="AX821" s="13" t="s">
        <v>74</v>
      </c>
      <c r="AY821" s="207" t="s">
        <v>153</v>
      </c>
    </row>
    <row r="822" spans="1:65" s="13" customFormat="1" x14ac:dyDescent="0.2">
      <c r="B822" s="197"/>
      <c r="C822" s="198"/>
      <c r="D822" s="188" t="s">
        <v>317</v>
      </c>
      <c r="E822" s="199" t="s">
        <v>28</v>
      </c>
      <c r="F822" s="200" t="s">
        <v>824</v>
      </c>
      <c r="G822" s="198"/>
      <c r="H822" s="201">
        <v>17.62</v>
      </c>
      <c r="I822" s="202"/>
      <c r="J822" s="198"/>
      <c r="K822" s="198"/>
      <c r="L822" s="203"/>
      <c r="M822" s="204"/>
      <c r="N822" s="205"/>
      <c r="O822" s="205"/>
      <c r="P822" s="205"/>
      <c r="Q822" s="205"/>
      <c r="R822" s="205"/>
      <c r="S822" s="205"/>
      <c r="T822" s="206"/>
      <c r="AT822" s="207" t="s">
        <v>317</v>
      </c>
      <c r="AU822" s="207" t="s">
        <v>84</v>
      </c>
      <c r="AV822" s="13" t="s">
        <v>84</v>
      </c>
      <c r="AW822" s="13" t="s">
        <v>35</v>
      </c>
      <c r="AX822" s="13" t="s">
        <v>74</v>
      </c>
      <c r="AY822" s="207" t="s">
        <v>153</v>
      </c>
    </row>
    <row r="823" spans="1:65" s="14" customFormat="1" x14ac:dyDescent="0.2">
      <c r="B823" s="208"/>
      <c r="C823" s="209"/>
      <c r="D823" s="188" t="s">
        <v>317</v>
      </c>
      <c r="E823" s="210" t="s">
        <v>28</v>
      </c>
      <c r="F823" s="211" t="s">
        <v>353</v>
      </c>
      <c r="G823" s="209"/>
      <c r="H823" s="212">
        <v>247.61</v>
      </c>
      <c r="I823" s="213"/>
      <c r="J823" s="209"/>
      <c r="K823" s="209"/>
      <c r="L823" s="214"/>
      <c r="M823" s="215"/>
      <c r="N823" s="216"/>
      <c r="O823" s="216"/>
      <c r="P823" s="216"/>
      <c r="Q823" s="216"/>
      <c r="R823" s="216"/>
      <c r="S823" s="216"/>
      <c r="T823" s="217"/>
      <c r="AT823" s="218" t="s">
        <v>317</v>
      </c>
      <c r="AU823" s="218" t="s">
        <v>84</v>
      </c>
      <c r="AV823" s="14" t="s">
        <v>167</v>
      </c>
      <c r="AW823" s="14" t="s">
        <v>35</v>
      </c>
      <c r="AX823" s="14" t="s">
        <v>82</v>
      </c>
      <c r="AY823" s="218" t="s">
        <v>153</v>
      </c>
    </row>
    <row r="824" spans="1:65" s="2" customFormat="1" ht="16.5" customHeight="1" x14ac:dyDescent="0.2">
      <c r="A824" s="36"/>
      <c r="B824" s="37"/>
      <c r="C824" s="175" t="s">
        <v>1633</v>
      </c>
      <c r="D824" s="175" t="s">
        <v>156</v>
      </c>
      <c r="E824" s="176" t="s">
        <v>1634</v>
      </c>
      <c r="F824" s="177" t="s">
        <v>1635</v>
      </c>
      <c r="G824" s="178" t="s">
        <v>433</v>
      </c>
      <c r="H824" s="179">
        <v>453.81</v>
      </c>
      <c r="I824" s="180"/>
      <c r="J824" s="181">
        <f>ROUND(I824*H824,2)</f>
        <v>0</v>
      </c>
      <c r="K824" s="177" t="s">
        <v>315</v>
      </c>
      <c r="L824" s="41"/>
      <c r="M824" s="182" t="s">
        <v>28</v>
      </c>
      <c r="N824" s="183" t="s">
        <v>45</v>
      </c>
      <c r="O824" s="66"/>
      <c r="P824" s="184">
        <f>O824*H824</f>
        <v>0</v>
      </c>
      <c r="Q824" s="184">
        <v>2.7299999999999998E-3</v>
      </c>
      <c r="R824" s="184">
        <f>Q824*H824</f>
        <v>1.2389013</v>
      </c>
      <c r="S824" s="184">
        <v>0</v>
      </c>
      <c r="T824" s="185">
        <f>S824*H824</f>
        <v>0</v>
      </c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  <c r="AR824" s="186" t="s">
        <v>167</v>
      </c>
      <c r="AT824" s="186" t="s">
        <v>156</v>
      </c>
      <c r="AU824" s="186" t="s">
        <v>84</v>
      </c>
      <c r="AY824" s="19" t="s">
        <v>153</v>
      </c>
      <c r="BE824" s="187">
        <f>IF(N824="základní",J824,0)</f>
        <v>0</v>
      </c>
      <c r="BF824" s="187">
        <f>IF(N824="snížená",J824,0)</f>
        <v>0</v>
      </c>
      <c r="BG824" s="187">
        <f>IF(N824="zákl. přenesená",J824,0)</f>
        <v>0</v>
      </c>
      <c r="BH824" s="187">
        <f>IF(N824="sníž. přenesená",J824,0)</f>
        <v>0</v>
      </c>
      <c r="BI824" s="187">
        <f>IF(N824="nulová",J824,0)</f>
        <v>0</v>
      </c>
      <c r="BJ824" s="19" t="s">
        <v>82</v>
      </c>
      <c r="BK824" s="187">
        <f>ROUND(I824*H824,2)</f>
        <v>0</v>
      </c>
      <c r="BL824" s="19" t="s">
        <v>167</v>
      </c>
      <c r="BM824" s="186" t="s">
        <v>1636</v>
      </c>
    </row>
    <row r="825" spans="1:65" s="13" customFormat="1" x14ac:dyDescent="0.2">
      <c r="B825" s="197"/>
      <c r="C825" s="198"/>
      <c r="D825" s="188" t="s">
        <v>317</v>
      </c>
      <c r="E825" s="199" t="s">
        <v>28</v>
      </c>
      <c r="F825" s="200" t="s">
        <v>1637</v>
      </c>
      <c r="G825" s="198"/>
      <c r="H825" s="201">
        <v>453.81</v>
      </c>
      <c r="I825" s="202"/>
      <c r="J825" s="198"/>
      <c r="K825" s="198"/>
      <c r="L825" s="203"/>
      <c r="M825" s="204"/>
      <c r="N825" s="205"/>
      <c r="O825" s="205"/>
      <c r="P825" s="205"/>
      <c r="Q825" s="205"/>
      <c r="R825" s="205"/>
      <c r="S825" s="205"/>
      <c r="T825" s="206"/>
      <c r="AT825" s="207" t="s">
        <v>317</v>
      </c>
      <c r="AU825" s="207" t="s">
        <v>84</v>
      </c>
      <c r="AV825" s="13" t="s">
        <v>84</v>
      </c>
      <c r="AW825" s="13" t="s">
        <v>35</v>
      </c>
      <c r="AX825" s="13" t="s">
        <v>82</v>
      </c>
      <c r="AY825" s="207" t="s">
        <v>153</v>
      </c>
    </row>
    <row r="826" spans="1:65" s="2" customFormat="1" ht="16.5" customHeight="1" x14ac:dyDescent="0.2">
      <c r="A826" s="36"/>
      <c r="B826" s="37"/>
      <c r="C826" s="175" t="s">
        <v>1638</v>
      </c>
      <c r="D826" s="175" t="s">
        <v>156</v>
      </c>
      <c r="E826" s="176" t="s">
        <v>1639</v>
      </c>
      <c r="F826" s="177" t="s">
        <v>1640</v>
      </c>
      <c r="G826" s="178" t="s">
        <v>433</v>
      </c>
      <c r="H826" s="179">
        <v>453.81</v>
      </c>
      <c r="I826" s="180"/>
      <c r="J826" s="181">
        <f>ROUND(I826*H826,2)</f>
        <v>0</v>
      </c>
      <c r="K826" s="177" t="s">
        <v>28</v>
      </c>
      <c r="L826" s="41"/>
      <c r="M826" s="182" t="s">
        <v>28</v>
      </c>
      <c r="N826" s="183" t="s">
        <v>45</v>
      </c>
      <c r="O826" s="66"/>
      <c r="P826" s="184">
        <f>O826*H826</f>
        <v>0</v>
      </c>
      <c r="Q826" s="184">
        <v>3.15E-3</v>
      </c>
      <c r="R826" s="184">
        <f>Q826*H826</f>
        <v>1.4295015</v>
      </c>
      <c r="S826" s="184">
        <v>0</v>
      </c>
      <c r="T826" s="185">
        <f>S826*H826</f>
        <v>0</v>
      </c>
      <c r="U826" s="36"/>
      <c r="V826" s="36"/>
      <c r="W826" s="36"/>
      <c r="X826" s="36"/>
      <c r="Y826" s="36"/>
      <c r="Z826" s="36"/>
      <c r="AA826" s="36"/>
      <c r="AB826" s="36"/>
      <c r="AC826" s="36"/>
      <c r="AD826" s="36"/>
      <c r="AE826" s="36"/>
      <c r="AR826" s="186" t="s">
        <v>167</v>
      </c>
      <c r="AT826" s="186" t="s">
        <v>156</v>
      </c>
      <c r="AU826" s="186" t="s">
        <v>84</v>
      </c>
      <c r="AY826" s="19" t="s">
        <v>153</v>
      </c>
      <c r="BE826" s="187">
        <f>IF(N826="základní",J826,0)</f>
        <v>0</v>
      </c>
      <c r="BF826" s="187">
        <f>IF(N826="snížená",J826,0)</f>
        <v>0</v>
      </c>
      <c r="BG826" s="187">
        <f>IF(N826="zákl. přenesená",J826,0)</f>
        <v>0</v>
      </c>
      <c r="BH826" s="187">
        <f>IF(N826="sníž. přenesená",J826,0)</f>
        <v>0</v>
      </c>
      <c r="BI826" s="187">
        <f>IF(N826="nulová",J826,0)</f>
        <v>0</v>
      </c>
      <c r="BJ826" s="19" t="s">
        <v>82</v>
      </c>
      <c r="BK826" s="187">
        <f>ROUND(I826*H826,2)</f>
        <v>0</v>
      </c>
      <c r="BL826" s="19" t="s">
        <v>167</v>
      </c>
      <c r="BM826" s="186" t="s">
        <v>1641</v>
      </c>
    </row>
    <row r="827" spans="1:65" s="13" customFormat="1" x14ac:dyDescent="0.2">
      <c r="B827" s="197"/>
      <c r="C827" s="198"/>
      <c r="D827" s="188" t="s">
        <v>317</v>
      </c>
      <c r="E827" s="199" t="s">
        <v>28</v>
      </c>
      <c r="F827" s="200" t="s">
        <v>1637</v>
      </c>
      <c r="G827" s="198"/>
      <c r="H827" s="201">
        <v>453.81</v>
      </c>
      <c r="I827" s="202"/>
      <c r="J827" s="198"/>
      <c r="K827" s="198"/>
      <c r="L827" s="203"/>
      <c r="M827" s="204"/>
      <c r="N827" s="205"/>
      <c r="O827" s="205"/>
      <c r="P827" s="205"/>
      <c r="Q827" s="205"/>
      <c r="R827" s="205"/>
      <c r="S827" s="205"/>
      <c r="T827" s="206"/>
      <c r="AT827" s="207" t="s">
        <v>317</v>
      </c>
      <c r="AU827" s="207" t="s">
        <v>84</v>
      </c>
      <c r="AV827" s="13" t="s">
        <v>84</v>
      </c>
      <c r="AW827" s="13" t="s">
        <v>35</v>
      </c>
      <c r="AX827" s="13" t="s">
        <v>82</v>
      </c>
      <c r="AY827" s="207" t="s">
        <v>153</v>
      </c>
    </row>
    <row r="828" spans="1:65" s="2" customFormat="1" ht="16.5" customHeight="1" x14ac:dyDescent="0.2">
      <c r="A828" s="36"/>
      <c r="B828" s="37"/>
      <c r="C828" s="175" t="s">
        <v>1642</v>
      </c>
      <c r="D828" s="175" t="s">
        <v>156</v>
      </c>
      <c r="E828" s="176" t="s">
        <v>1643</v>
      </c>
      <c r="F828" s="177" t="s">
        <v>1644</v>
      </c>
      <c r="G828" s="178" t="s">
        <v>433</v>
      </c>
      <c r="H828" s="179">
        <v>208.88</v>
      </c>
      <c r="I828" s="180"/>
      <c r="J828" s="181">
        <f>ROUND(I828*H828,2)</f>
        <v>0</v>
      </c>
      <c r="K828" s="177" t="s">
        <v>28</v>
      </c>
      <c r="L828" s="41"/>
      <c r="M828" s="182" t="s">
        <v>28</v>
      </c>
      <c r="N828" s="183" t="s">
        <v>45</v>
      </c>
      <c r="O828" s="66"/>
      <c r="P828" s="184">
        <f>O828*H828</f>
        <v>0</v>
      </c>
      <c r="Q828" s="184">
        <v>0</v>
      </c>
      <c r="R828" s="184">
        <f>Q828*H828</f>
        <v>0</v>
      </c>
      <c r="S828" s="184">
        <v>0</v>
      </c>
      <c r="T828" s="185">
        <f>S828*H828</f>
        <v>0</v>
      </c>
      <c r="U828" s="36"/>
      <c r="V828" s="36"/>
      <c r="W828" s="36"/>
      <c r="X828" s="36"/>
      <c r="Y828" s="36"/>
      <c r="Z828" s="36"/>
      <c r="AA828" s="36"/>
      <c r="AB828" s="36"/>
      <c r="AC828" s="36"/>
      <c r="AD828" s="36"/>
      <c r="AE828" s="36"/>
      <c r="AR828" s="186" t="s">
        <v>167</v>
      </c>
      <c r="AT828" s="186" t="s">
        <v>156</v>
      </c>
      <c r="AU828" s="186" t="s">
        <v>84</v>
      </c>
      <c r="AY828" s="19" t="s">
        <v>153</v>
      </c>
      <c r="BE828" s="187">
        <f>IF(N828="základní",J828,0)</f>
        <v>0</v>
      </c>
      <c r="BF828" s="187">
        <f>IF(N828="snížená",J828,0)</f>
        <v>0</v>
      </c>
      <c r="BG828" s="187">
        <f>IF(N828="zákl. přenesená",J828,0)</f>
        <v>0</v>
      </c>
      <c r="BH828" s="187">
        <f>IF(N828="sníž. přenesená",J828,0)</f>
        <v>0</v>
      </c>
      <c r="BI828" s="187">
        <f>IF(N828="nulová",J828,0)</f>
        <v>0</v>
      </c>
      <c r="BJ828" s="19" t="s">
        <v>82</v>
      </c>
      <c r="BK828" s="187">
        <f>ROUND(I828*H828,2)</f>
        <v>0</v>
      </c>
      <c r="BL828" s="19" t="s">
        <v>167</v>
      </c>
      <c r="BM828" s="186" t="s">
        <v>1645</v>
      </c>
    </row>
    <row r="829" spans="1:65" s="2" customFormat="1" ht="16.5" customHeight="1" x14ac:dyDescent="0.2">
      <c r="A829" s="36"/>
      <c r="B829" s="37"/>
      <c r="C829" s="175" t="s">
        <v>1646</v>
      </c>
      <c r="D829" s="175" t="s">
        <v>156</v>
      </c>
      <c r="E829" s="176" t="s">
        <v>1647</v>
      </c>
      <c r="F829" s="177" t="s">
        <v>1648</v>
      </c>
      <c r="G829" s="178" t="s">
        <v>433</v>
      </c>
      <c r="H829" s="179">
        <v>208.88</v>
      </c>
      <c r="I829" s="180"/>
      <c r="J829" s="181">
        <f>ROUND(I829*H829,2)</f>
        <v>0</v>
      </c>
      <c r="K829" s="177" t="s">
        <v>28</v>
      </c>
      <c r="L829" s="41"/>
      <c r="M829" s="182" t="s">
        <v>28</v>
      </c>
      <c r="N829" s="183" t="s">
        <v>45</v>
      </c>
      <c r="O829" s="66"/>
      <c r="P829" s="184">
        <f>O829*H829</f>
        <v>0</v>
      </c>
      <c r="Q829" s="184">
        <v>3.15E-2</v>
      </c>
      <c r="R829" s="184">
        <f>Q829*H829</f>
        <v>6.57972</v>
      </c>
      <c r="S829" s="184">
        <v>0</v>
      </c>
      <c r="T829" s="185">
        <f>S829*H829</f>
        <v>0</v>
      </c>
      <c r="U829" s="36"/>
      <c r="V829" s="36"/>
      <c r="W829" s="36"/>
      <c r="X829" s="36"/>
      <c r="Y829" s="36"/>
      <c r="Z829" s="36"/>
      <c r="AA829" s="36"/>
      <c r="AB829" s="36"/>
      <c r="AC829" s="36"/>
      <c r="AD829" s="36"/>
      <c r="AE829" s="36"/>
      <c r="AR829" s="186" t="s">
        <v>167</v>
      </c>
      <c r="AT829" s="186" t="s">
        <v>156</v>
      </c>
      <c r="AU829" s="186" t="s">
        <v>84</v>
      </c>
      <c r="AY829" s="19" t="s">
        <v>153</v>
      </c>
      <c r="BE829" s="187">
        <f>IF(N829="základní",J829,0)</f>
        <v>0</v>
      </c>
      <c r="BF829" s="187">
        <f>IF(N829="snížená",J829,0)</f>
        <v>0</v>
      </c>
      <c r="BG829" s="187">
        <f>IF(N829="zákl. přenesená",J829,0)</f>
        <v>0</v>
      </c>
      <c r="BH829" s="187">
        <f>IF(N829="sníž. přenesená",J829,0)</f>
        <v>0</v>
      </c>
      <c r="BI829" s="187">
        <f>IF(N829="nulová",J829,0)</f>
        <v>0</v>
      </c>
      <c r="BJ829" s="19" t="s">
        <v>82</v>
      </c>
      <c r="BK829" s="187">
        <f>ROUND(I829*H829,2)</f>
        <v>0</v>
      </c>
      <c r="BL829" s="19" t="s">
        <v>167</v>
      </c>
      <c r="BM829" s="186" t="s">
        <v>1649</v>
      </c>
    </row>
    <row r="830" spans="1:65" s="13" customFormat="1" x14ac:dyDescent="0.2">
      <c r="B830" s="197"/>
      <c r="C830" s="198"/>
      <c r="D830" s="188" t="s">
        <v>317</v>
      </c>
      <c r="E830" s="199" t="s">
        <v>28</v>
      </c>
      <c r="F830" s="200" t="s">
        <v>1650</v>
      </c>
      <c r="G830" s="198"/>
      <c r="H830" s="201">
        <v>69.94</v>
      </c>
      <c r="I830" s="202"/>
      <c r="J830" s="198"/>
      <c r="K830" s="198"/>
      <c r="L830" s="203"/>
      <c r="M830" s="204"/>
      <c r="N830" s="205"/>
      <c r="O830" s="205"/>
      <c r="P830" s="205"/>
      <c r="Q830" s="205"/>
      <c r="R830" s="205"/>
      <c r="S830" s="205"/>
      <c r="T830" s="206"/>
      <c r="AT830" s="207" t="s">
        <v>317</v>
      </c>
      <c r="AU830" s="207" t="s">
        <v>84</v>
      </c>
      <c r="AV830" s="13" t="s">
        <v>84</v>
      </c>
      <c r="AW830" s="13" t="s">
        <v>35</v>
      </c>
      <c r="AX830" s="13" t="s">
        <v>74</v>
      </c>
      <c r="AY830" s="207" t="s">
        <v>153</v>
      </c>
    </row>
    <row r="831" spans="1:65" s="13" customFormat="1" x14ac:dyDescent="0.2">
      <c r="B831" s="197"/>
      <c r="C831" s="198"/>
      <c r="D831" s="188" t="s">
        <v>317</v>
      </c>
      <c r="E831" s="199" t="s">
        <v>28</v>
      </c>
      <c r="F831" s="200" t="s">
        <v>1651</v>
      </c>
      <c r="G831" s="198"/>
      <c r="H831" s="201">
        <v>138.94</v>
      </c>
      <c r="I831" s="202"/>
      <c r="J831" s="198"/>
      <c r="K831" s="198"/>
      <c r="L831" s="203"/>
      <c r="M831" s="204"/>
      <c r="N831" s="205"/>
      <c r="O831" s="205"/>
      <c r="P831" s="205"/>
      <c r="Q831" s="205"/>
      <c r="R831" s="205"/>
      <c r="S831" s="205"/>
      <c r="T831" s="206"/>
      <c r="AT831" s="207" t="s">
        <v>317</v>
      </c>
      <c r="AU831" s="207" t="s">
        <v>84</v>
      </c>
      <c r="AV831" s="13" t="s">
        <v>84</v>
      </c>
      <c r="AW831" s="13" t="s">
        <v>35</v>
      </c>
      <c r="AX831" s="13" t="s">
        <v>74</v>
      </c>
      <c r="AY831" s="207" t="s">
        <v>153</v>
      </c>
    </row>
    <row r="832" spans="1:65" s="14" customFormat="1" x14ac:dyDescent="0.2">
      <c r="B832" s="208"/>
      <c r="C832" s="209"/>
      <c r="D832" s="188" t="s">
        <v>317</v>
      </c>
      <c r="E832" s="210" t="s">
        <v>28</v>
      </c>
      <c r="F832" s="211" t="s">
        <v>353</v>
      </c>
      <c r="G832" s="209"/>
      <c r="H832" s="212">
        <v>208.88</v>
      </c>
      <c r="I832" s="213"/>
      <c r="J832" s="209"/>
      <c r="K832" s="209"/>
      <c r="L832" s="214"/>
      <c r="M832" s="215"/>
      <c r="N832" s="216"/>
      <c r="O832" s="216"/>
      <c r="P832" s="216"/>
      <c r="Q832" s="216"/>
      <c r="R832" s="216"/>
      <c r="S832" s="216"/>
      <c r="T832" s="217"/>
      <c r="AT832" s="218" t="s">
        <v>317</v>
      </c>
      <c r="AU832" s="218" t="s">
        <v>84</v>
      </c>
      <c r="AV832" s="14" t="s">
        <v>167</v>
      </c>
      <c r="AW832" s="14" t="s">
        <v>35</v>
      </c>
      <c r="AX832" s="14" t="s">
        <v>82</v>
      </c>
      <c r="AY832" s="218" t="s">
        <v>153</v>
      </c>
    </row>
    <row r="833" spans="1:65" s="2" customFormat="1" ht="16.5" customHeight="1" x14ac:dyDescent="0.2">
      <c r="A833" s="36"/>
      <c r="B833" s="37"/>
      <c r="C833" s="175" t="s">
        <v>1652</v>
      </c>
      <c r="D833" s="175" t="s">
        <v>156</v>
      </c>
      <c r="E833" s="176" t="s">
        <v>1653</v>
      </c>
      <c r="F833" s="177" t="s">
        <v>1654</v>
      </c>
      <c r="G833" s="178" t="s">
        <v>433</v>
      </c>
      <c r="H833" s="179">
        <v>12</v>
      </c>
      <c r="I833" s="180"/>
      <c r="J833" s="181">
        <f>ROUND(I833*H833,2)</f>
        <v>0</v>
      </c>
      <c r="K833" s="177" t="s">
        <v>315</v>
      </c>
      <c r="L833" s="41"/>
      <c r="M833" s="182" t="s">
        <v>28</v>
      </c>
      <c r="N833" s="183" t="s">
        <v>45</v>
      </c>
      <c r="O833" s="66"/>
      <c r="P833" s="184">
        <f>O833*H833</f>
        <v>0</v>
      </c>
      <c r="Q833" s="184">
        <v>2.7000000000000001E-3</v>
      </c>
      <c r="R833" s="184">
        <f>Q833*H833</f>
        <v>3.2399999999999998E-2</v>
      </c>
      <c r="S833" s="184">
        <v>0</v>
      </c>
      <c r="T833" s="185">
        <f>S833*H833</f>
        <v>0</v>
      </c>
      <c r="U833" s="36"/>
      <c r="V833" s="36"/>
      <c r="W833" s="36"/>
      <c r="X833" s="36"/>
      <c r="Y833" s="36"/>
      <c r="Z833" s="36"/>
      <c r="AA833" s="36"/>
      <c r="AB833" s="36"/>
      <c r="AC833" s="36"/>
      <c r="AD833" s="36"/>
      <c r="AE833" s="36"/>
      <c r="AR833" s="186" t="s">
        <v>167</v>
      </c>
      <c r="AT833" s="186" t="s">
        <v>156</v>
      </c>
      <c r="AU833" s="186" t="s">
        <v>84</v>
      </c>
      <c r="AY833" s="19" t="s">
        <v>153</v>
      </c>
      <c r="BE833" s="187">
        <f>IF(N833="základní",J833,0)</f>
        <v>0</v>
      </c>
      <c r="BF833" s="187">
        <f>IF(N833="snížená",J833,0)</f>
        <v>0</v>
      </c>
      <c r="BG833" s="187">
        <f>IF(N833="zákl. přenesená",J833,0)</f>
        <v>0</v>
      </c>
      <c r="BH833" s="187">
        <f>IF(N833="sníž. přenesená",J833,0)</f>
        <v>0</v>
      </c>
      <c r="BI833" s="187">
        <f>IF(N833="nulová",J833,0)</f>
        <v>0</v>
      </c>
      <c r="BJ833" s="19" t="s">
        <v>82</v>
      </c>
      <c r="BK833" s="187">
        <f>ROUND(I833*H833,2)</f>
        <v>0</v>
      </c>
      <c r="BL833" s="19" t="s">
        <v>167</v>
      </c>
      <c r="BM833" s="186" t="s">
        <v>1655</v>
      </c>
    </row>
    <row r="834" spans="1:65" s="13" customFormat="1" x14ac:dyDescent="0.2">
      <c r="B834" s="197"/>
      <c r="C834" s="198"/>
      <c r="D834" s="188" t="s">
        <v>317</v>
      </c>
      <c r="E834" s="199" t="s">
        <v>28</v>
      </c>
      <c r="F834" s="200" t="s">
        <v>1656</v>
      </c>
      <c r="G834" s="198"/>
      <c r="H834" s="201">
        <v>4.8</v>
      </c>
      <c r="I834" s="202"/>
      <c r="J834" s="198"/>
      <c r="K834" s="198"/>
      <c r="L834" s="203"/>
      <c r="M834" s="204"/>
      <c r="N834" s="205"/>
      <c r="O834" s="205"/>
      <c r="P834" s="205"/>
      <c r="Q834" s="205"/>
      <c r="R834" s="205"/>
      <c r="S834" s="205"/>
      <c r="T834" s="206"/>
      <c r="AT834" s="207" t="s">
        <v>317</v>
      </c>
      <c r="AU834" s="207" t="s">
        <v>84</v>
      </c>
      <c r="AV834" s="13" t="s">
        <v>84</v>
      </c>
      <c r="AW834" s="13" t="s">
        <v>35</v>
      </c>
      <c r="AX834" s="13" t="s">
        <v>74</v>
      </c>
      <c r="AY834" s="207" t="s">
        <v>153</v>
      </c>
    </row>
    <row r="835" spans="1:65" s="13" customFormat="1" x14ac:dyDescent="0.2">
      <c r="B835" s="197"/>
      <c r="C835" s="198"/>
      <c r="D835" s="188" t="s">
        <v>317</v>
      </c>
      <c r="E835" s="199" t="s">
        <v>28</v>
      </c>
      <c r="F835" s="200" t="s">
        <v>1657</v>
      </c>
      <c r="G835" s="198"/>
      <c r="H835" s="201">
        <v>7.2</v>
      </c>
      <c r="I835" s="202"/>
      <c r="J835" s="198"/>
      <c r="K835" s="198"/>
      <c r="L835" s="203"/>
      <c r="M835" s="204"/>
      <c r="N835" s="205"/>
      <c r="O835" s="205"/>
      <c r="P835" s="205"/>
      <c r="Q835" s="205"/>
      <c r="R835" s="205"/>
      <c r="S835" s="205"/>
      <c r="T835" s="206"/>
      <c r="AT835" s="207" t="s">
        <v>317</v>
      </c>
      <c r="AU835" s="207" t="s">
        <v>84</v>
      </c>
      <c r="AV835" s="13" t="s">
        <v>84</v>
      </c>
      <c r="AW835" s="13" t="s">
        <v>35</v>
      </c>
      <c r="AX835" s="13" t="s">
        <v>74</v>
      </c>
      <c r="AY835" s="207" t="s">
        <v>153</v>
      </c>
    </row>
    <row r="836" spans="1:65" s="14" customFormat="1" x14ac:dyDescent="0.2">
      <c r="B836" s="208"/>
      <c r="C836" s="209"/>
      <c r="D836" s="188" t="s">
        <v>317</v>
      </c>
      <c r="E836" s="210" t="s">
        <v>28</v>
      </c>
      <c r="F836" s="211" t="s">
        <v>353</v>
      </c>
      <c r="G836" s="209"/>
      <c r="H836" s="212">
        <v>12</v>
      </c>
      <c r="I836" s="213"/>
      <c r="J836" s="209"/>
      <c r="K836" s="209"/>
      <c r="L836" s="214"/>
      <c r="M836" s="215"/>
      <c r="N836" s="216"/>
      <c r="O836" s="216"/>
      <c r="P836" s="216"/>
      <c r="Q836" s="216"/>
      <c r="R836" s="216"/>
      <c r="S836" s="216"/>
      <c r="T836" s="217"/>
      <c r="AT836" s="218" t="s">
        <v>317</v>
      </c>
      <c r="AU836" s="218" t="s">
        <v>84</v>
      </c>
      <c r="AV836" s="14" t="s">
        <v>167</v>
      </c>
      <c r="AW836" s="14" t="s">
        <v>35</v>
      </c>
      <c r="AX836" s="14" t="s">
        <v>82</v>
      </c>
      <c r="AY836" s="218" t="s">
        <v>153</v>
      </c>
    </row>
    <row r="837" spans="1:65" s="2" customFormat="1" ht="24" x14ac:dyDescent="0.2">
      <c r="A837" s="36"/>
      <c r="B837" s="37"/>
      <c r="C837" s="175" t="s">
        <v>1658</v>
      </c>
      <c r="D837" s="175" t="s">
        <v>156</v>
      </c>
      <c r="E837" s="176" t="s">
        <v>1659</v>
      </c>
      <c r="F837" s="177" t="s">
        <v>1660</v>
      </c>
      <c r="G837" s="178" t="s">
        <v>433</v>
      </c>
      <c r="H837" s="179">
        <v>102.57</v>
      </c>
      <c r="I837" s="180"/>
      <c r="J837" s="181">
        <f>ROUND(I837*H837,2)</f>
        <v>0</v>
      </c>
      <c r="K837" s="177" t="s">
        <v>315</v>
      </c>
      <c r="L837" s="41"/>
      <c r="M837" s="182" t="s">
        <v>28</v>
      </c>
      <c r="N837" s="183" t="s">
        <v>45</v>
      </c>
      <c r="O837" s="66"/>
      <c r="P837" s="184">
        <f>O837*H837</f>
        <v>0</v>
      </c>
      <c r="Q837" s="184">
        <v>0</v>
      </c>
      <c r="R837" s="184">
        <f>Q837*H837</f>
        <v>0</v>
      </c>
      <c r="S837" s="184">
        <v>0</v>
      </c>
      <c r="T837" s="185">
        <f>S837*H837</f>
        <v>0</v>
      </c>
      <c r="U837" s="36"/>
      <c r="V837" s="36"/>
      <c r="W837" s="36"/>
      <c r="X837" s="36"/>
      <c r="Y837" s="36"/>
      <c r="Z837" s="36"/>
      <c r="AA837" s="36"/>
      <c r="AB837" s="36"/>
      <c r="AC837" s="36"/>
      <c r="AD837" s="36"/>
      <c r="AE837" s="36"/>
      <c r="AR837" s="186" t="s">
        <v>167</v>
      </c>
      <c r="AT837" s="186" t="s">
        <v>156</v>
      </c>
      <c r="AU837" s="186" t="s">
        <v>84</v>
      </c>
      <c r="AY837" s="19" t="s">
        <v>153</v>
      </c>
      <c r="BE837" s="187">
        <f>IF(N837="základní",J837,0)</f>
        <v>0</v>
      </c>
      <c r="BF837" s="187">
        <f>IF(N837="snížená",J837,0)</f>
        <v>0</v>
      </c>
      <c r="BG837" s="187">
        <f>IF(N837="zákl. přenesená",J837,0)</f>
        <v>0</v>
      </c>
      <c r="BH837" s="187">
        <f>IF(N837="sníž. přenesená",J837,0)</f>
        <v>0</v>
      </c>
      <c r="BI837" s="187">
        <f>IF(N837="nulová",J837,0)</f>
        <v>0</v>
      </c>
      <c r="BJ837" s="19" t="s">
        <v>82</v>
      </c>
      <c r="BK837" s="187">
        <f>ROUND(I837*H837,2)</f>
        <v>0</v>
      </c>
      <c r="BL837" s="19" t="s">
        <v>167</v>
      </c>
      <c r="BM837" s="186" t="s">
        <v>1661</v>
      </c>
    </row>
    <row r="838" spans="1:65" s="13" customFormat="1" x14ac:dyDescent="0.2">
      <c r="B838" s="197"/>
      <c r="C838" s="198"/>
      <c r="D838" s="188" t="s">
        <v>317</v>
      </c>
      <c r="E838" s="199" t="s">
        <v>28</v>
      </c>
      <c r="F838" s="200" t="s">
        <v>1662</v>
      </c>
      <c r="G838" s="198"/>
      <c r="H838" s="201">
        <v>15.2</v>
      </c>
      <c r="I838" s="202"/>
      <c r="J838" s="198"/>
      <c r="K838" s="198"/>
      <c r="L838" s="203"/>
      <c r="M838" s="204"/>
      <c r="N838" s="205"/>
      <c r="O838" s="205"/>
      <c r="P838" s="205"/>
      <c r="Q838" s="205"/>
      <c r="R838" s="205"/>
      <c r="S838" s="205"/>
      <c r="T838" s="206"/>
      <c r="AT838" s="207" t="s">
        <v>317</v>
      </c>
      <c r="AU838" s="207" t="s">
        <v>84</v>
      </c>
      <c r="AV838" s="13" t="s">
        <v>84</v>
      </c>
      <c r="AW838" s="13" t="s">
        <v>35</v>
      </c>
      <c r="AX838" s="13" t="s">
        <v>74</v>
      </c>
      <c r="AY838" s="207" t="s">
        <v>153</v>
      </c>
    </row>
    <row r="839" spans="1:65" s="13" customFormat="1" x14ac:dyDescent="0.2">
      <c r="B839" s="197"/>
      <c r="C839" s="198"/>
      <c r="D839" s="188" t="s">
        <v>317</v>
      </c>
      <c r="E839" s="199" t="s">
        <v>28</v>
      </c>
      <c r="F839" s="200" t="s">
        <v>1663</v>
      </c>
      <c r="G839" s="198"/>
      <c r="H839" s="201">
        <v>87.37</v>
      </c>
      <c r="I839" s="202"/>
      <c r="J839" s="198"/>
      <c r="K839" s="198"/>
      <c r="L839" s="203"/>
      <c r="M839" s="204"/>
      <c r="N839" s="205"/>
      <c r="O839" s="205"/>
      <c r="P839" s="205"/>
      <c r="Q839" s="205"/>
      <c r="R839" s="205"/>
      <c r="S839" s="205"/>
      <c r="T839" s="206"/>
      <c r="AT839" s="207" t="s">
        <v>317</v>
      </c>
      <c r="AU839" s="207" t="s">
        <v>84</v>
      </c>
      <c r="AV839" s="13" t="s">
        <v>84</v>
      </c>
      <c r="AW839" s="13" t="s">
        <v>35</v>
      </c>
      <c r="AX839" s="13" t="s">
        <v>74</v>
      </c>
      <c r="AY839" s="207" t="s">
        <v>153</v>
      </c>
    </row>
    <row r="840" spans="1:65" s="14" customFormat="1" x14ac:dyDescent="0.2">
      <c r="B840" s="208"/>
      <c r="C840" s="209"/>
      <c r="D840" s="188" t="s">
        <v>317</v>
      </c>
      <c r="E840" s="210" t="s">
        <v>28</v>
      </c>
      <c r="F840" s="211" t="s">
        <v>353</v>
      </c>
      <c r="G840" s="209"/>
      <c r="H840" s="212">
        <v>102.57</v>
      </c>
      <c r="I840" s="213"/>
      <c r="J840" s="209"/>
      <c r="K840" s="209"/>
      <c r="L840" s="214"/>
      <c r="M840" s="215"/>
      <c r="N840" s="216"/>
      <c r="O840" s="216"/>
      <c r="P840" s="216"/>
      <c r="Q840" s="216"/>
      <c r="R840" s="216"/>
      <c r="S840" s="216"/>
      <c r="T840" s="217"/>
      <c r="AT840" s="218" t="s">
        <v>317</v>
      </c>
      <c r="AU840" s="218" t="s">
        <v>84</v>
      </c>
      <c r="AV840" s="14" t="s">
        <v>167</v>
      </c>
      <c r="AW840" s="14" t="s">
        <v>35</v>
      </c>
      <c r="AX840" s="14" t="s">
        <v>82</v>
      </c>
      <c r="AY840" s="218" t="s">
        <v>153</v>
      </c>
    </row>
    <row r="841" spans="1:65" s="2" customFormat="1" ht="21.75" customHeight="1" x14ac:dyDescent="0.2">
      <c r="A841" s="36"/>
      <c r="B841" s="37"/>
      <c r="C841" s="175" t="s">
        <v>1664</v>
      </c>
      <c r="D841" s="175" t="s">
        <v>156</v>
      </c>
      <c r="E841" s="176" t="s">
        <v>1665</v>
      </c>
      <c r="F841" s="177" t="s">
        <v>1666</v>
      </c>
      <c r="G841" s="178" t="s">
        <v>314</v>
      </c>
      <c r="H841" s="179">
        <v>0.98</v>
      </c>
      <c r="I841" s="180"/>
      <c r="J841" s="181">
        <f>ROUND(I841*H841,2)</f>
        <v>0</v>
      </c>
      <c r="K841" s="177" t="s">
        <v>315</v>
      </c>
      <c r="L841" s="41"/>
      <c r="M841" s="182" t="s">
        <v>28</v>
      </c>
      <c r="N841" s="183" t="s">
        <v>45</v>
      </c>
      <c r="O841" s="66"/>
      <c r="P841" s="184">
        <f>O841*H841</f>
        <v>0</v>
      </c>
      <c r="Q841" s="184">
        <v>2.45329</v>
      </c>
      <c r="R841" s="184">
        <f>Q841*H841</f>
        <v>2.4042241999999998</v>
      </c>
      <c r="S841" s="184">
        <v>0</v>
      </c>
      <c r="T841" s="185">
        <f>S841*H841</f>
        <v>0</v>
      </c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R841" s="186" t="s">
        <v>167</v>
      </c>
      <c r="AT841" s="186" t="s">
        <v>156</v>
      </c>
      <c r="AU841" s="186" t="s">
        <v>84</v>
      </c>
      <c r="AY841" s="19" t="s">
        <v>153</v>
      </c>
      <c r="BE841" s="187">
        <f>IF(N841="základní",J841,0)</f>
        <v>0</v>
      </c>
      <c r="BF841" s="187">
        <f>IF(N841="snížená",J841,0)</f>
        <v>0</v>
      </c>
      <c r="BG841" s="187">
        <f>IF(N841="zákl. přenesená",J841,0)</f>
        <v>0</v>
      </c>
      <c r="BH841" s="187">
        <f>IF(N841="sníž. přenesená",J841,0)</f>
        <v>0</v>
      </c>
      <c r="BI841" s="187">
        <f>IF(N841="nulová",J841,0)</f>
        <v>0</v>
      </c>
      <c r="BJ841" s="19" t="s">
        <v>82</v>
      </c>
      <c r="BK841" s="187">
        <f>ROUND(I841*H841,2)</f>
        <v>0</v>
      </c>
      <c r="BL841" s="19" t="s">
        <v>167</v>
      </c>
      <c r="BM841" s="186" t="s">
        <v>1667</v>
      </c>
    </row>
    <row r="842" spans="1:65" s="13" customFormat="1" x14ac:dyDescent="0.2">
      <c r="B842" s="197"/>
      <c r="C842" s="198"/>
      <c r="D842" s="188" t="s">
        <v>317</v>
      </c>
      <c r="E842" s="199" t="s">
        <v>28</v>
      </c>
      <c r="F842" s="200" t="s">
        <v>1668</v>
      </c>
      <c r="G842" s="198"/>
      <c r="H842" s="201">
        <v>0.98</v>
      </c>
      <c r="I842" s="202"/>
      <c r="J842" s="198"/>
      <c r="K842" s="198"/>
      <c r="L842" s="203"/>
      <c r="M842" s="204"/>
      <c r="N842" s="205"/>
      <c r="O842" s="205"/>
      <c r="P842" s="205"/>
      <c r="Q842" s="205"/>
      <c r="R842" s="205"/>
      <c r="S842" s="205"/>
      <c r="T842" s="206"/>
      <c r="AT842" s="207" t="s">
        <v>317</v>
      </c>
      <c r="AU842" s="207" t="s">
        <v>84</v>
      </c>
      <c r="AV842" s="13" t="s">
        <v>84</v>
      </c>
      <c r="AW842" s="13" t="s">
        <v>35</v>
      </c>
      <c r="AX842" s="13" t="s">
        <v>82</v>
      </c>
      <c r="AY842" s="207" t="s">
        <v>153</v>
      </c>
    </row>
    <row r="843" spans="1:65" s="2" customFormat="1" ht="21.75" customHeight="1" x14ac:dyDescent="0.2">
      <c r="A843" s="36"/>
      <c r="B843" s="37"/>
      <c r="C843" s="175" t="s">
        <v>1669</v>
      </c>
      <c r="D843" s="175" t="s">
        <v>156</v>
      </c>
      <c r="E843" s="176" t="s">
        <v>1670</v>
      </c>
      <c r="F843" s="177" t="s">
        <v>1671</v>
      </c>
      <c r="G843" s="178" t="s">
        <v>314</v>
      </c>
      <c r="H843" s="179">
        <v>68.346999999999994</v>
      </c>
      <c r="I843" s="180"/>
      <c r="J843" s="181">
        <f>ROUND(I843*H843,2)</f>
        <v>0</v>
      </c>
      <c r="K843" s="177" t="s">
        <v>315</v>
      </c>
      <c r="L843" s="41"/>
      <c r="M843" s="182" t="s">
        <v>28</v>
      </c>
      <c r="N843" s="183" t="s">
        <v>45</v>
      </c>
      <c r="O843" s="66"/>
      <c r="P843" s="184">
        <f>O843*H843</f>
        <v>0</v>
      </c>
      <c r="Q843" s="184">
        <v>2.45329</v>
      </c>
      <c r="R843" s="184">
        <f>Q843*H843</f>
        <v>167.67501162999997</v>
      </c>
      <c r="S843" s="184">
        <v>0</v>
      </c>
      <c r="T843" s="185">
        <f>S843*H843</f>
        <v>0</v>
      </c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R843" s="186" t="s">
        <v>167</v>
      </c>
      <c r="AT843" s="186" t="s">
        <v>156</v>
      </c>
      <c r="AU843" s="186" t="s">
        <v>84</v>
      </c>
      <c r="AY843" s="19" t="s">
        <v>153</v>
      </c>
      <c r="BE843" s="187">
        <f>IF(N843="základní",J843,0)</f>
        <v>0</v>
      </c>
      <c r="BF843" s="187">
        <f>IF(N843="snížená",J843,0)</f>
        <v>0</v>
      </c>
      <c r="BG843" s="187">
        <f>IF(N843="zákl. přenesená",J843,0)</f>
        <v>0</v>
      </c>
      <c r="BH843" s="187">
        <f>IF(N843="sníž. přenesená",J843,0)</f>
        <v>0</v>
      </c>
      <c r="BI843" s="187">
        <f>IF(N843="nulová",J843,0)</f>
        <v>0</v>
      </c>
      <c r="BJ843" s="19" t="s">
        <v>82</v>
      </c>
      <c r="BK843" s="187">
        <f>ROUND(I843*H843,2)</f>
        <v>0</v>
      </c>
      <c r="BL843" s="19" t="s">
        <v>167</v>
      </c>
      <c r="BM843" s="186" t="s">
        <v>1672</v>
      </c>
    </row>
    <row r="844" spans="1:65" s="13" customFormat="1" x14ac:dyDescent="0.2">
      <c r="B844" s="197"/>
      <c r="C844" s="198"/>
      <c r="D844" s="188" t="s">
        <v>317</v>
      </c>
      <c r="E844" s="199" t="s">
        <v>28</v>
      </c>
      <c r="F844" s="200" t="s">
        <v>1673</v>
      </c>
      <c r="G844" s="198"/>
      <c r="H844" s="201">
        <v>34.985999999999997</v>
      </c>
      <c r="I844" s="202"/>
      <c r="J844" s="198"/>
      <c r="K844" s="198"/>
      <c r="L844" s="203"/>
      <c r="M844" s="204"/>
      <c r="N844" s="205"/>
      <c r="O844" s="205"/>
      <c r="P844" s="205"/>
      <c r="Q844" s="205"/>
      <c r="R844" s="205"/>
      <c r="S844" s="205"/>
      <c r="T844" s="206"/>
      <c r="AT844" s="207" t="s">
        <v>317</v>
      </c>
      <c r="AU844" s="207" t="s">
        <v>84</v>
      </c>
      <c r="AV844" s="13" t="s">
        <v>84</v>
      </c>
      <c r="AW844" s="13" t="s">
        <v>35</v>
      </c>
      <c r="AX844" s="13" t="s">
        <v>74</v>
      </c>
      <c r="AY844" s="207" t="s">
        <v>153</v>
      </c>
    </row>
    <row r="845" spans="1:65" s="13" customFormat="1" x14ac:dyDescent="0.2">
      <c r="B845" s="197"/>
      <c r="C845" s="198"/>
      <c r="D845" s="188" t="s">
        <v>317</v>
      </c>
      <c r="E845" s="199" t="s">
        <v>28</v>
      </c>
      <c r="F845" s="200" t="s">
        <v>1674</v>
      </c>
      <c r="G845" s="198"/>
      <c r="H845" s="201">
        <v>9.2219999999999995</v>
      </c>
      <c r="I845" s="202"/>
      <c r="J845" s="198"/>
      <c r="K845" s="198"/>
      <c r="L845" s="203"/>
      <c r="M845" s="204"/>
      <c r="N845" s="205"/>
      <c r="O845" s="205"/>
      <c r="P845" s="205"/>
      <c r="Q845" s="205"/>
      <c r="R845" s="205"/>
      <c r="S845" s="205"/>
      <c r="T845" s="206"/>
      <c r="AT845" s="207" t="s">
        <v>317</v>
      </c>
      <c r="AU845" s="207" t="s">
        <v>84</v>
      </c>
      <c r="AV845" s="13" t="s">
        <v>84</v>
      </c>
      <c r="AW845" s="13" t="s">
        <v>35</v>
      </c>
      <c r="AX845" s="13" t="s">
        <v>74</v>
      </c>
      <c r="AY845" s="207" t="s">
        <v>153</v>
      </c>
    </row>
    <row r="846" spans="1:65" s="13" customFormat="1" x14ac:dyDescent="0.2">
      <c r="B846" s="197"/>
      <c r="C846" s="198"/>
      <c r="D846" s="188" t="s">
        <v>317</v>
      </c>
      <c r="E846" s="199" t="s">
        <v>28</v>
      </c>
      <c r="F846" s="200" t="s">
        <v>1675</v>
      </c>
      <c r="G846" s="198"/>
      <c r="H846" s="201">
        <v>18.704000000000001</v>
      </c>
      <c r="I846" s="202"/>
      <c r="J846" s="198"/>
      <c r="K846" s="198"/>
      <c r="L846" s="203"/>
      <c r="M846" s="204"/>
      <c r="N846" s="205"/>
      <c r="O846" s="205"/>
      <c r="P846" s="205"/>
      <c r="Q846" s="205"/>
      <c r="R846" s="205"/>
      <c r="S846" s="205"/>
      <c r="T846" s="206"/>
      <c r="AT846" s="207" t="s">
        <v>317</v>
      </c>
      <c r="AU846" s="207" t="s">
        <v>84</v>
      </c>
      <c r="AV846" s="13" t="s">
        <v>84</v>
      </c>
      <c r="AW846" s="13" t="s">
        <v>35</v>
      </c>
      <c r="AX846" s="13" t="s">
        <v>74</v>
      </c>
      <c r="AY846" s="207" t="s">
        <v>153</v>
      </c>
    </row>
    <row r="847" spans="1:65" s="13" customFormat="1" x14ac:dyDescent="0.2">
      <c r="B847" s="197"/>
      <c r="C847" s="198"/>
      <c r="D847" s="188" t="s">
        <v>317</v>
      </c>
      <c r="E847" s="199" t="s">
        <v>28</v>
      </c>
      <c r="F847" s="200" t="s">
        <v>1676</v>
      </c>
      <c r="G847" s="198"/>
      <c r="H847" s="201">
        <v>5.4349999999999996</v>
      </c>
      <c r="I847" s="202"/>
      <c r="J847" s="198"/>
      <c r="K847" s="198"/>
      <c r="L847" s="203"/>
      <c r="M847" s="204"/>
      <c r="N847" s="205"/>
      <c r="O847" s="205"/>
      <c r="P847" s="205"/>
      <c r="Q847" s="205"/>
      <c r="R847" s="205"/>
      <c r="S847" s="205"/>
      <c r="T847" s="206"/>
      <c r="AT847" s="207" t="s">
        <v>317</v>
      </c>
      <c r="AU847" s="207" t="s">
        <v>84</v>
      </c>
      <c r="AV847" s="13" t="s">
        <v>84</v>
      </c>
      <c r="AW847" s="13" t="s">
        <v>35</v>
      </c>
      <c r="AX847" s="13" t="s">
        <v>74</v>
      </c>
      <c r="AY847" s="207" t="s">
        <v>153</v>
      </c>
    </row>
    <row r="848" spans="1:65" s="14" customFormat="1" x14ac:dyDescent="0.2">
      <c r="B848" s="208"/>
      <c r="C848" s="209"/>
      <c r="D848" s="188" t="s">
        <v>317</v>
      </c>
      <c r="E848" s="210" t="s">
        <v>28</v>
      </c>
      <c r="F848" s="211" t="s">
        <v>353</v>
      </c>
      <c r="G848" s="209"/>
      <c r="H848" s="212">
        <v>68.346999999999994</v>
      </c>
      <c r="I848" s="213"/>
      <c r="J848" s="209"/>
      <c r="K848" s="209"/>
      <c r="L848" s="214"/>
      <c r="M848" s="215"/>
      <c r="N848" s="216"/>
      <c r="O848" s="216"/>
      <c r="P848" s="216"/>
      <c r="Q848" s="216"/>
      <c r="R848" s="216"/>
      <c r="S848" s="216"/>
      <c r="T848" s="217"/>
      <c r="AT848" s="218" t="s">
        <v>317</v>
      </c>
      <c r="AU848" s="218" t="s">
        <v>84</v>
      </c>
      <c r="AV848" s="14" t="s">
        <v>167</v>
      </c>
      <c r="AW848" s="14" t="s">
        <v>35</v>
      </c>
      <c r="AX848" s="14" t="s">
        <v>82</v>
      </c>
      <c r="AY848" s="218" t="s">
        <v>153</v>
      </c>
    </row>
    <row r="849" spans="1:65" s="2" customFormat="1" ht="21.75" customHeight="1" x14ac:dyDescent="0.2">
      <c r="A849" s="36"/>
      <c r="B849" s="37"/>
      <c r="C849" s="175" t="s">
        <v>1677</v>
      </c>
      <c r="D849" s="175" t="s">
        <v>156</v>
      </c>
      <c r="E849" s="176" t="s">
        <v>1678</v>
      </c>
      <c r="F849" s="177" t="s">
        <v>1679</v>
      </c>
      <c r="G849" s="178" t="s">
        <v>314</v>
      </c>
      <c r="H849" s="179">
        <v>44.067999999999998</v>
      </c>
      <c r="I849" s="180"/>
      <c r="J849" s="181">
        <f>ROUND(I849*H849,2)</f>
        <v>0</v>
      </c>
      <c r="K849" s="177" t="s">
        <v>315</v>
      </c>
      <c r="L849" s="41"/>
      <c r="M849" s="182" t="s">
        <v>28</v>
      </c>
      <c r="N849" s="183" t="s">
        <v>45</v>
      </c>
      <c r="O849" s="66"/>
      <c r="P849" s="184">
        <f>O849*H849</f>
        <v>0</v>
      </c>
      <c r="Q849" s="184">
        <v>2.2563399999999998</v>
      </c>
      <c r="R849" s="184">
        <f>Q849*H849</f>
        <v>99.432391119999991</v>
      </c>
      <c r="S849" s="184">
        <v>0</v>
      </c>
      <c r="T849" s="185">
        <f>S849*H849</f>
        <v>0</v>
      </c>
      <c r="U849" s="36"/>
      <c r="V849" s="36"/>
      <c r="W849" s="36"/>
      <c r="X849" s="36"/>
      <c r="Y849" s="36"/>
      <c r="Z849" s="36"/>
      <c r="AA849" s="36"/>
      <c r="AB849" s="36"/>
      <c r="AC849" s="36"/>
      <c r="AD849" s="36"/>
      <c r="AE849" s="36"/>
      <c r="AR849" s="186" t="s">
        <v>167</v>
      </c>
      <c r="AT849" s="186" t="s">
        <v>156</v>
      </c>
      <c r="AU849" s="186" t="s">
        <v>84</v>
      </c>
      <c r="AY849" s="19" t="s">
        <v>153</v>
      </c>
      <c r="BE849" s="187">
        <f>IF(N849="základní",J849,0)</f>
        <v>0</v>
      </c>
      <c r="BF849" s="187">
        <f>IF(N849="snížená",J849,0)</f>
        <v>0</v>
      </c>
      <c r="BG849" s="187">
        <f>IF(N849="zákl. přenesená",J849,0)</f>
        <v>0</v>
      </c>
      <c r="BH849" s="187">
        <f>IF(N849="sníž. přenesená",J849,0)</f>
        <v>0</v>
      </c>
      <c r="BI849" s="187">
        <f>IF(N849="nulová",J849,0)</f>
        <v>0</v>
      </c>
      <c r="BJ849" s="19" t="s">
        <v>82</v>
      </c>
      <c r="BK849" s="187">
        <f>ROUND(I849*H849,2)</f>
        <v>0</v>
      </c>
      <c r="BL849" s="19" t="s">
        <v>167</v>
      </c>
      <c r="BM849" s="186" t="s">
        <v>1680</v>
      </c>
    </row>
    <row r="850" spans="1:65" s="15" customFormat="1" x14ac:dyDescent="0.2">
      <c r="B850" s="224"/>
      <c r="C850" s="225"/>
      <c r="D850" s="188" t="s">
        <v>317</v>
      </c>
      <c r="E850" s="226" t="s">
        <v>28</v>
      </c>
      <c r="F850" s="227" t="s">
        <v>1681</v>
      </c>
      <c r="G850" s="225"/>
      <c r="H850" s="226" t="s">
        <v>28</v>
      </c>
      <c r="I850" s="228"/>
      <c r="J850" s="225"/>
      <c r="K850" s="225"/>
      <c r="L850" s="229"/>
      <c r="M850" s="230"/>
      <c r="N850" s="231"/>
      <c r="O850" s="231"/>
      <c r="P850" s="231"/>
      <c r="Q850" s="231"/>
      <c r="R850" s="231"/>
      <c r="S850" s="231"/>
      <c r="T850" s="232"/>
      <c r="AT850" s="233" t="s">
        <v>317</v>
      </c>
      <c r="AU850" s="233" t="s">
        <v>84</v>
      </c>
      <c r="AV850" s="15" t="s">
        <v>82</v>
      </c>
      <c r="AW850" s="15" t="s">
        <v>35</v>
      </c>
      <c r="AX850" s="15" t="s">
        <v>74</v>
      </c>
      <c r="AY850" s="233" t="s">
        <v>153</v>
      </c>
    </row>
    <row r="851" spans="1:65" s="13" customFormat="1" x14ac:dyDescent="0.2">
      <c r="B851" s="197"/>
      <c r="C851" s="198"/>
      <c r="D851" s="188" t="s">
        <v>317</v>
      </c>
      <c r="E851" s="199" t="s">
        <v>28</v>
      </c>
      <c r="F851" s="200" t="s">
        <v>1682</v>
      </c>
      <c r="G851" s="198"/>
      <c r="H851" s="201">
        <v>44.067999999999998</v>
      </c>
      <c r="I851" s="202"/>
      <c r="J851" s="198"/>
      <c r="K851" s="198"/>
      <c r="L851" s="203"/>
      <c r="M851" s="204"/>
      <c r="N851" s="205"/>
      <c r="O851" s="205"/>
      <c r="P851" s="205"/>
      <c r="Q851" s="205"/>
      <c r="R851" s="205"/>
      <c r="S851" s="205"/>
      <c r="T851" s="206"/>
      <c r="AT851" s="207" t="s">
        <v>317</v>
      </c>
      <c r="AU851" s="207" t="s">
        <v>84</v>
      </c>
      <c r="AV851" s="13" t="s">
        <v>84</v>
      </c>
      <c r="AW851" s="13" t="s">
        <v>35</v>
      </c>
      <c r="AX851" s="13" t="s">
        <v>82</v>
      </c>
      <c r="AY851" s="207" t="s">
        <v>153</v>
      </c>
    </row>
    <row r="852" spans="1:65" s="2" customFormat="1" ht="21.75" customHeight="1" x14ac:dyDescent="0.2">
      <c r="A852" s="36"/>
      <c r="B852" s="37"/>
      <c r="C852" s="175" t="s">
        <v>1683</v>
      </c>
      <c r="D852" s="175" t="s">
        <v>156</v>
      </c>
      <c r="E852" s="176" t="s">
        <v>1684</v>
      </c>
      <c r="F852" s="177" t="s">
        <v>1685</v>
      </c>
      <c r="G852" s="178" t="s">
        <v>314</v>
      </c>
      <c r="H852" s="179">
        <v>12.324999999999999</v>
      </c>
      <c r="I852" s="180"/>
      <c r="J852" s="181">
        <f>ROUND(I852*H852,2)</f>
        <v>0</v>
      </c>
      <c r="K852" s="177" t="s">
        <v>315</v>
      </c>
      <c r="L852" s="41"/>
      <c r="M852" s="182" t="s">
        <v>28</v>
      </c>
      <c r="N852" s="183" t="s">
        <v>45</v>
      </c>
      <c r="O852" s="66"/>
      <c r="P852" s="184">
        <f>O852*H852</f>
        <v>0</v>
      </c>
      <c r="Q852" s="184">
        <v>2.45329</v>
      </c>
      <c r="R852" s="184">
        <f>Q852*H852</f>
        <v>30.236799249999997</v>
      </c>
      <c r="S852" s="184">
        <v>0</v>
      </c>
      <c r="T852" s="185">
        <f>S852*H852</f>
        <v>0</v>
      </c>
      <c r="U852" s="36"/>
      <c r="V852" s="36"/>
      <c r="W852" s="36"/>
      <c r="X852" s="36"/>
      <c r="Y852" s="36"/>
      <c r="Z852" s="36"/>
      <c r="AA852" s="36"/>
      <c r="AB852" s="36"/>
      <c r="AC852" s="36"/>
      <c r="AD852" s="36"/>
      <c r="AE852" s="36"/>
      <c r="AR852" s="186" t="s">
        <v>167</v>
      </c>
      <c r="AT852" s="186" t="s">
        <v>156</v>
      </c>
      <c r="AU852" s="186" t="s">
        <v>84</v>
      </c>
      <c r="AY852" s="19" t="s">
        <v>153</v>
      </c>
      <c r="BE852" s="187">
        <f>IF(N852="základní",J852,0)</f>
        <v>0</v>
      </c>
      <c r="BF852" s="187">
        <f>IF(N852="snížená",J852,0)</f>
        <v>0</v>
      </c>
      <c r="BG852" s="187">
        <f>IF(N852="zákl. přenesená",J852,0)</f>
        <v>0</v>
      </c>
      <c r="BH852" s="187">
        <f>IF(N852="sníž. přenesená",J852,0)</f>
        <v>0</v>
      </c>
      <c r="BI852" s="187">
        <f>IF(N852="nulová",J852,0)</f>
        <v>0</v>
      </c>
      <c r="BJ852" s="19" t="s">
        <v>82</v>
      </c>
      <c r="BK852" s="187">
        <f>ROUND(I852*H852,2)</f>
        <v>0</v>
      </c>
      <c r="BL852" s="19" t="s">
        <v>167</v>
      </c>
      <c r="BM852" s="186" t="s">
        <v>1686</v>
      </c>
    </row>
    <row r="853" spans="1:65" s="13" customFormat="1" x14ac:dyDescent="0.2">
      <c r="B853" s="197"/>
      <c r="C853" s="198"/>
      <c r="D853" s="188" t="s">
        <v>317</v>
      </c>
      <c r="E853" s="199" t="s">
        <v>28</v>
      </c>
      <c r="F853" s="200" t="s">
        <v>1687</v>
      </c>
      <c r="G853" s="198"/>
      <c r="H853" s="201">
        <v>12.16</v>
      </c>
      <c r="I853" s="202"/>
      <c r="J853" s="198"/>
      <c r="K853" s="198"/>
      <c r="L853" s="203"/>
      <c r="M853" s="204"/>
      <c r="N853" s="205"/>
      <c r="O853" s="205"/>
      <c r="P853" s="205"/>
      <c r="Q853" s="205"/>
      <c r="R853" s="205"/>
      <c r="S853" s="205"/>
      <c r="T853" s="206"/>
      <c r="AT853" s="207" t="s">
        <v>317</v>
      </c>
      <c r="AU853" s="207" t="s">
        <v>84</v>
      </c>
      <c r="AV853" s="13" t="s">
        <v>84</v>
      </c>
      <c r="AW853" s="13" t="s">
        <v>35</v>
      </c>
      <c r="AX853" s="13" t="s">
        <v>74</v>
      </c>
      <c r="AY853" s="207" t="s">
        <v>153</v>
      </c>
    </row>
    <row r="854" spans="1:65" s="13" customFormat="1" x14ac:dyDescent="0.2">
      <c r="B854" s="197"/>
      <c r="C854" s="198"/>
      <c r="D854" s="188" t="s">
        <v>317</v>
      </c>
      <c r="E854" s="199" t="s">
        <v>28</v>
      </c>
      <c r="F854" s="200" t="s">
        <v>1688</v>
      </c>
      <c r="G854" s="198"/>
      <c r="H854" s="201">
        <v>0.16500000000000001</v>
      </c>
      <c r="I854" s="202"/>
      <c r="J854" s="198"/>
      <c r="K854" s="198"/>
      <c r="L854" s="203"/>
      <c r="M854" s="204"/>
      <c r="N854" s="205"/>
      <c r="O854" s="205"/>
      <c r="P854" s="205"/>
      <c r="Q854" s="205"/>
      <c r="R854" s="205"/>
      <c r="S854" s="205"/>
      <c r="T854" s="206"/>
      <c r="AT854" s="207" t="s">
        <v>317</v>
      </c>
      <c r="AU854" s="207" t="s">
        <v>84</v>
      </c>
      <c r="AV854" s="13" t="s">
        <v>84</v>
      </c>
      <c r="AW854" s="13" t="s">
        <v>35</v>
      </c>
      <c r="AX854" s="13" t="s">
        <v>74</v>
      </c>
      <c r="AY854" s="207" t="s">
        <v>153</v>
      </c>
    </row>
    <row r="855" spans="1:65" s="14" customFormat="1" x14ac:dyDescent="0.2">
      <c r="B855" s="208"/>
      <c r="C855" s="209"/>
      <c r="D855" s="188" t="s">
        <v>317</v>
      </c>
      <c r="E855" s="210" t="s">
        <v>28</v>
      </c>
      <c r="F855" s="211" t="s">
        <v>353</v>
      </c>
      <c r="G855" s="209"/>
      <c r="H855" s="212">
        <v>12.324999999999999</v>
      </c>
      <c r="I855" s="213"/>
      <c r="J855" s="209"/>
      <c r="K855" s="209"/>
      <c r="L855" s="214"/>
      <c r="M855" s="215"/>
      <c r="N855" s="216"/>
      <c r="O855" s="216"/>
      <c r="P855" s="216"/>
      <c r="Q855" s="216"/>
      <c r="R855" s="216"/>
      <c r="S855" s="216"/>
      <c r="T855" s="217"/>
      <c r="AT855" s="218" t="s">
        <v>317</v>
      </c>
      <c r="AU855" s="218" t="s">
        <v>84</v>
      </c>
      <c r="AV855" s="14" t="s">
        <v>167</v>
      </c>
      <c r="AW855" s="14" t="s">
        <v>35</v>
      </c>
      <c r="AX855" s="14" t="s">
        <v>82</v>
      </c>
      <c r="AY855" s="218" t="s">
        <v>153</v>
      </c>
    </row>
    <row r="856" spans="1:65" s="2" customFormat="1" ht="21.75" customHeight="1" x14ac:dyDescent="0.2">
      <c r="A856" s="36"/>
      <c r="B856" s="37"/>
      <c r="C856" s="175" t="s">
        <v>1689</v>
      </c>
      <c r="D856" s="175" t="s">
        <v>156</v>
      </c>
      <c r="E856" s="176" t="s">
        <v>1690</v>
      </c>
      <c r="F856" s="177" t="s">
        <v>1691</v>
      </c>
      <c r="G856" s="178" t="s">
        <v>314</v>
      </c>
      <c r="H856" s="179">
        <v>35.843000000000004</v>
      </c>
      <c r="I856" s="180"/>
      <c r="J856" s="181">
        <f>ROUND(I856*H856,2)</f>
        <v>0</v>
      </c>
      <c r="K856" s="177" t="s">
        <v>315</v>
      </c>
      <c r="L856" s="41"/>
      <c r="M856" s="182" t="s">
        <v>28</v>
      </c>
      <c r="N856" s="183" t="s">
        <v>45</v>
      </c>
      <c r="O856" s="66"/>
      <c r="P856" s="184">
        <f>O856*H856</f>
        <v>0</v>
      </c>
      <c r="Q856" s="184">
        <v>0</v>
      </c>
      <c r="R856" s="184">
        <f>Q856*H856</f>
        <v>0</v>
      </c>
      <c r="S856" s="184">
        <v>0</v>
      </c>
      <c r="T856" s="185">
        <f>S856*H856</f>
        <v>0</v>
      </c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R856" s="186" t="s">
        <v>167</v>
      </c>
      <c r="AT856" s="186" t="s">
        <v>156</v>
      </c>
      <c r="AU856" s="186" t="s">
        <v>84</v>
      </c>
      <c r="AY856" s="19" t="s">
        <v>153</v>
      </c>
      <c r="BE856" s="187">
        <f>IF(N856="základní",J856,0)</f>
        <v>0</v>
      </c>
      <c r="BF856" s="187">
        <f>IF(N856="snížená",J856,0)</f>
        <v>0</v>
      </c>
      <c r="BG856" s="187">
        <f>IF(N856="zákl. přenesená",J856,0)</f>
        <v>0</v>
      </c>
      <c r="BH856" s="187">
        <f>IF(N856="sníž. přenesená",J856,0)</f>
        <v>0</v>
      </c>
      <c r="BI856" s="187">
        <f>IF(N856="nulová",J856,0)</f>
        <v>0</v>
      </c>
      <c r="BJ856" s="19" t="s">
        <v>82</v>
      </c>
      <c r="BK856" s="187">
        <f>ROUND(I856*H856,2)</f>
        <v>0</v>
      </c>
      <c r="BL856" s="19" t="s">
        <v>167</v>
      </c>
      <c r="BM856" s="186" t="s">
        <v>1692</v>
      </c>
    </row>
    <row r="857" spans="1:65" s="13" customFormat="1" x14ac:dyDescent="0.2">
      <c r="B857" s="197"/>
      <c r="C857" s="198"/>
      <c r="D857" s="188" t="s">
        <v>317</v>
      </c>
      <c r="E857" s="199" t="s">
        <v>28</v>
      </c>
      <c r="F857" s="200" t="s">
        <v>1693</v>
      </c>
      <c r="G857" s="198"/>
      <c r="H857" s="201">
        <v>33.844999999999999</v>
      </c>
      <c r="I857" s="202"/>
      <c r="J857" s="198"/>
      <c r="K857" s="198"/>
      <c r="L857" s="203"/>
      <c r="M857" s="204"/>
      <c r="N857" s="205"/>
      <c r="O857" s="205"/>
      <c r="P857" s="205"/>
      <c r="Q857" s="205"/>
      <c r="R857" s="205"/>
      <c r="S857" s="205"/>
      <c r="T857" s="206"/>
      <c r="AT857" s="207" t="s">
        <v>317</v>
      </c>
      <c r="AU857" s="207" t="s">
        <v>84</v>
      </c>
      <c r="AV857" s="13" t="s">
        <v>84</v>
      </c>
      <c r="AW857" s="13" t="s">
        <v>35</v>
      </c>
      <c r="AX857" s="13" t="s">
        <v>74</v>
      </c>
      <c r="AY857" s="207" t="s">
        <v>153</v>
      </c>
    </row>
    <row r="858" spans="1:65" s="13" customFormat="1" x14ac:dyDescent="0.2">
      <c r="B858" s="197"/>
      <c r="C858" s="198"/>
      <c r="D858" s="188" t="s">
        <v>317</v>
      </c>
      <c r="E858" s="199" t="s">
        <v>28</v>
      </c>
      <c r="F858" s="200" t="s">
        <v>1694</v>
      </c>
      <c r="G858" s="198"/>
      <c r="H858" s="201">
        <v>1.998</v>
      </c>
      <c r="I858" s="202"/>
      <c r="J858" s="198"/>
      <c r="K858" s="198"/>
      <c r="L858" s="203"/>
      <c r="M858" s="204"/>
      <c r="N858" s="205"/>
      <c r="O858" s="205"/>
      <c r="P858" s="205"/>
      <c r="Q858" s="205"/>
      <c r="R858" s="205"/>
      <c r="S858" s="205"/>
      <c r="T858" s="206"/>
      <c r="AT858" s="207" t="s">
        <v>317</v>
      </c>
      <c r="AU858" s="207" t="s">
        <v>84</v>
      </c>
      <c r="AV858" s="13" t="s">
        <v>84</v>
      </c>
      <c r="AW858" s="13" t="s">
        <v>35</v>
      </c>
      <c r="AX858" s="13" t="s">
        <v>74</v>
      </c>
      <c r="AY858" s="207" t="s">
        <v>153</v>
      </c>
    </row>
    <row r="859" spans="1:65" s="14" customFormat="1" x14ac:dyDescent="0.2">
      <c r="B859" s="208"/>
      <c r="C859" s="209"/>
      <c r="D859" s="188" t="s">
        <v>317</v>
      </c>
      <c r="E859" s="210" t="s">
        <v>28</v>
      </c>
      <c r="F859" s="211" t="s">
        <v>353</v>
      </c>
      <c r="G859" s="209"/>
      <c r="H859" s="212">
        <v>35.843000000000004</v>
      </c>
      <c r="I859" s="213"/>
      <c r="J859" s="209"/>
      <c r="K859" s="209"/>
      <c r="L859" s="214"/>
      <c r="M859" s="215"/>
      <c r="N859" s="216"/>
      <c r="O859" s="216"/>
      <c r="P859" s="216"/>
      <c r="Q859" s="216"/>
      <c r="R859" s="216"/>
      <c r="S859" s="216"/>
      <c r="T859" s="217"/>
      <c r="AT859" s="218" t="s">
        <v>317</v>
      </c>
      <c r="AU859" s="218" t="s">
        <v>84</v>
      </c>
      <c r="AV859" s="14" t="s">
        <v>167</v>
      </c>
      <c r="AW859" s="14" t="s">
        <v>35</v>
      </c>
      <c r="AX859" s="14" t="s">
        <v>82</v>
      </c>
      <c r="AY859" s="218" t="s">
        <v>153</v>
      </c>
    </row>
    <row r="860" spans="1:65" s="2" customFormat="1" ht="21.75" customHeight="1" x14ac:dyDescent="0.2">
      <c r="A860" s="36"/>
      <c r="B860" s="37"/>
      <c r="C860" s="175" t="s">
        <v>1695</v>
      </c>
      <c r="D860" s="175" t="s">
        <v>156</v>
      </c>
      <c r="E860" s="176" t="s">
        <v>1696</v>
      </c>
      <c r="F860" s="177" t="s">
        <v>1697</v>
      </c>
      <c r="G860" s="178" t="s">
        <v>314</v>
      </c>
      <c r="H860" s="179">
        <v>44.067999999999998</v>
      </c>
      <c r="I860" s="180"/>
      <c r="J860" s="181">
        <f>ROUND(I860*H860,2)</f>
        <v>0</v>
      </c>
      <c r="K860" s="177" t="s">
        <v>315</v>
      </c>
      <c r="L860" s="41"/>
      <c r="M860" s="182" t="s">
        <v>28</v>
      </c>
      <c r="N860" s="183" t="s">
        <v>45</v>
      </c>
      <c r="O860" s="66"/>
      <c r="P860" s="184">
        <f>O860*H860</f>
        <v>0</v>
      </c>
      <c r="Q860" s="184">
        <v>0</v>
      </c>
      <c r="R860" s="184">
        <f>Q860*H860</f>
        <v>0</v>
      </c>
      <c r="S860" s="184">
        <v>0</v>
      </c>
      <c r="T860" s="185">
        <f>S860*H860</f>
        <v>0</v>
      </c>
      <c r="U860" s="36"/>
      <c r="V860" s="36"/>
      <c r="W860" s="36"/>
      <c r="X860" s="36"/>
      <c r="Y860" s="36"/>
      <c r="Z860" s="36"/>
      <c r="AA860" s="36"/>
      <c r="AB860" s="36"/>
      <c r="AC860" s="36"/>
      <c r="AD860" s="36"/>
      <c r="AE860" s="36"/>
      <c r="AR860" s="186" t="s">
        <v>167</v>
      </c>
      <c r="AT860" s="186" t="s">
        <v>156</v>
      </c>
      <c r="AU860" s="186" t="s">
        <v>84</v>
      </c>
      <c r="AY860" s="19" t="s">
        <v>153</v>
      </c>
      <c r="BE860" s="187">
        <f>IF(N860="základní",J860,0)</f>
        <v>0</v>
      </c>
      <c r="BF860" s="187">
        <f>IF(N860="snížená",J860,0)</f>
        <v>0</v>
      </c>
      <c r="BG860" s="187">
        <f>IF(N860="zákl. přenesená",J860,0)</f>
        <v>0</v>
      </c>
      <c r="BH860" s="187">
        <f>IF(N860="sníž. přenesená",J860,0)</f>
        <v>0</v>
      </c>
      <c r="BI860" s="187">
        <f>IF(N860="nulová",J860,0)</f>
        <v>0</v>
      </c>
      <c r="BJ860" s="19" t="s">
        <v>82</v>
      </c>
      <c r="BK860" s="187">
        <f>ROUND(I860*H860,2)</f>
        <v>0</v>
      </c>
      <c r="BL860" s="19" t="s">
        <v>167</v>
      </c>
      <c r="BM860" s="186" t="s">
        <v>1698</v>
      </c>
    </row>
    <row r="861" spans="1:65" s="2" customFormat="1" ht="24" x14ac:dyDescent="0.2">
      <c r="A861" s="36"/>
      <c r="B861" s="37"/>
      <c r="C861" s="175" t="s">
        <v>1037</v>
      </c>
      <c r="D861" s="175" t="s">
        <v>156</v>
      </c>
      <c r="E861" s="176" t="s">
        <v>1699</v>
      </c>
      <c r="F861" s="177" t="s">
        <v>1700</v>
      </c>
      <c r="G861" s="178" t="s">
        <v>314</v>
      </c>
      <c r="H861" s="179">
        <v>32.503999999999998</v>
      </c>
      <c r="I861" s="180"/>
      <c r="J861" s="181">
        <f>ROUND(I861*H861,2)</f>
        <v>0</v>
      </c>
      <c r="K861" s="177" t="s">
        <v>315</v>
      </c>
      <c r="L861" s="41"/>
      <c r="M861" s="182" t="s">
        <v>28</v>
      </c>
      <c r="N861" s="183" t="s">
        <v>45</v>
      </c>
      <c r="O861" s="66"/>
      <c r="P861" s="184">
        <f>O861*H861</f>
        <v>0</v>
      </c>
      <c r="Q861" s="184">
        <v>0</v>
      </c>
      <c r="R861" s="184">
        <f>Q861*H861</f>
        <v>0</v>
      </c>
      <c r="S861" s="184">
        <v>0</v>
      </c>
      <c r="T861" s="185">
        <f>S861*H861</f>
        <v>0</v>
      </c>
      <c r="U861" s="36"/>
      <c r="V861" s="36"/>
      <c r="W861" s="36"/>
      <c r="X861" s="36"/>
      <c r="Y861" s="36"/>
      <c r="Z861" s="36"/>
      <c r="AA861" s="36"/>
      <c r="AB861" s="36"/>
      <c r="AC861" s="36"/>
      <c r="AD861" s="36"/>
      <c r="AE861" s="36"/>
      <c r="AR861" s="186" t="s">
        <v>167</v>
      </c>
      <c r="AT861" s="186" t="s">
        <v>156</v>
      </c>
      <c r="AU861" s="186" t="s">
        <v>84</v>
      </c>
      <c r="AY861" s="19" t="s">
        <v>153</v>
      </c>
      <c r="BE861" s="187">
        <f>IF(N861="základní",J861,0)</f>
        <v>0</v>
      </c>
      <c r="BF861" s="187">
        <f>IF(N861="snížená",J861,0)</f>
        <v>0</v>
      </c>
      <c r="BG861" s="187">
        <f>IF(N861="zákl. přenesená",J861,0)</f>
        <v>0</v>
      </c>
      <c r="BH861" s="187">
        <f>IF(N861="sníž. přenesená",J861,0)</f>
        <v>0</v>
      </c>
      <c r="BI861" s="187">
        <f>IF(N861="nulová",J861,0)</f>
        <v>0</v>
      </c>
      <c r="BJ861" s="19" t="s">
        <v>82</v>
      </c>
      <c r="BK861" s="187">
        <f>ROUND(I861*H861,2)</f>
        <v>0</v>
      </c>
      <c r="BL861" s="19" t="s">
        <v>167</v>
      </c>
      <c r="BM861" s="186" t="s">
        <v>1701</v>
      </c>
    </row>
    <row r="862" spans="1:65" s="13" customFormat="1" x14ac:dyDescent="0.2">
      <c r="B862" s="197"/>
      <c r="C862" s="198"/>
      <c r="D862" s="188" t="s">
        <v>317</v>
      </c>
      <c r="E862" s="199" t="s">
        <v>28</v>
      </c>
      <c r="F862" s="200" t="s">
        <v>1702</v>
      </c>
      <c r="G862" s="198"/>
      <c r="H862" s="201">
        <v>7.2240000000000002</v>
      </c>
      <c r="I862" s="202"/>
      <c r="J862" s="198"/>
      <c r="K862" s="198"/>
      <c r="L862" s="203"/>
      <c r="M862" s="204"/>
      <c r="N862" s="205"/>
      <c r="O862" s="205"/>
      <c r="P862" s="205"/>
      <c r="Q862" s="205"/>
      <c r="R862" s="205"/>
      <c r="S862" s="205"/>
      <c r="T862" s="206"/>
      <c r="AT862" s="207" t="s">
        <v>317</v>
      </c>
      <c r="AU862" s="207" t="s">
        <v>84</v>
      </c>
      <c r="AV862" s="13" t="s">
        <v>84</v>
      </c>
      <c r="AW862" s="13" t="s">
        <v>35</v>
      </c>
      <c r="AX862" s="13" t="s">
        <v>74</v>
      </c>
      <c r="AY862" s="207" t="s">
        <v>153</v>
      </c>
    </row>
    <row r="863" spans="1:65" s="13" customFormat="1" x14ac:dyDescent="0.2">
      <c r="B863" s="197"/>
      <c r="C863" s="198"/>
      <c r="D863" s="188" t="s">
        <v>317</v>
      </c>
      <c r="E863" s="199" t="s">
        <v>28</v>
      </c>
      <c r="F863" s="200" t="s">
        <v>1675</v>
      </c>
      <c r="G863" s="198"/>
      <c r="H863" s="201">
        <v>18.704000000000001</v>
      </c>
      <c r="I863" s="202"/>
      <c r="J863" s="198"/>
      <c r="K863" s="198"/>
      <c r="L863" s="203"/>
      <c r="M863" s="204"/>
      <c r="N863" s="205"/>
      <c r="O863" s="205"/>
      <c r="P863" s="205"/>
      <c r="Q863" s="205"/>
      <c r="R863" s="205"/>
      <c r="S863" s="205"/>
      <c r="T863" s="206"/>
      <c r="AT863" s="207" t="s">
        <v>317</v>
      </c>
      <c r="AU863" s="207" t="s">
        <v>84</v>
      </c>
      <c r="AV863" s="13" t="s">
        <v>84</v>
      </c>
      <c r="AW863" s="13" t="s">
        <v>35</v>
      </c>
      <c r="AX863" s="13" t="s">
        <v>74</v>
      </c>
      <c r="AY863" s="207" t="s">
        <v>153</v>
      </c>
    </row>
    <row r="864" spans="1:65" s="13" customFormat="1" x14ac:dyDescent="0.2">
      <c r="B864" s="197"/>
      <c r="C864" s="198"/>
      <c r="D864" s="188" t="s">
        <v>317</v>
      </c>
      <c r="E864" s="199" t="s">
        <v>28</v>
      </c>
      <c r="F864" s="200" t="s">
        <v>1676</v>
      </c>
      <c r="G864" s="198"/>
      <c r="H864" s="201">
        <v>5.4349999999999996</v>
      </c>
      <c r="I864" s="202"/>
      <c r="J864" s="198"/>
      <c r="K864" s="198"/>
      <c r="L864" s="203"/>
      <c r="M864" s="204"/>
      <c r="N864" s="205"/>
      <c r="O864" s="205"/>
      <c r="P864" s="205"/>
      <c r="Q864" s="205"/>
      <c r="R864" s="205"/>
      <c r="S864" s="205"/>
      <c r="T864" s="206"/>
      <c r="AT864" s="207" t="s">
        <v>317</v>
      </c>
      <c r="AU864" s="207" t="s">
        <v>84</v>
      </c>
      <c r="AV864" s="13" t="s">
        <v>84</v>
      </c>
      <c r="AW864" s="13" t="s">
        <v>35</v>
      </c>
      <c r="AX864" s="13" t="s">
        <v>74</v>
      </c>
      <c r="AY864" s="207" t="s">
        <v>153</v>
      </c>
    </row>
    <row r="865" spans="1:65" s="13" customFormat="1" x14ac:dyDescent="0.2">
      <c r="B865" s="197"/>
      <c r="C865" s="198"/>
      <c r="D865" s="188" t="s">
        <v>317</v>
      </c>
      <c r="E865" s="199" t="s">
        <v>28</v>
      </c>
      <c r="F865" s="200" t="s">
        <v>1703</v>
      </c>
      <c r="G865" s="198"/>
      <c r="H865" s="201">
        <v>1.141</v>
      </c>
      <c r="I865" s="202"/>
      <c r="J865" s="198"/>
      <c r="K865" s="198"/>
      <c r="L865" s="203"/>
      <c r="M865" s="204"/>
      <c r="N865" s="205"/>
      <c r="O865" s="205"/>
      <c r="P865" s="205"/>
      <c r="Q865" s="205"/>
      <c r="R865" s="205"/>
      <c r="S865" s="205"/>
      <c r="T865" s="206"/>
      <c r="AT865" s="207" t="s">
        <v>317</v>
      </c>
      <c r="AU865" s="207" t="s">
        <v>84</v>
      </c>
      <c r="AV865" s="13" t="s">
        <v>84</v>
      </c>
      <c r="AW865" s="13" t="s">
        <v>35</v>
      </c>
      <c r="AX865" s="13" t="s">
        <v>74</v>
      </c>
      <c r="AY865" s="207" t="s">
        <v>153</v>
      </c>
    </row>
    <row r="866" spans="1:65" s="14" customFormat="1" x14ac:dyDescent="0.2">
      <c r="B866" s="208"/>
      <c r="C866" s="209"/>
      <c r="D866" s="188" t="s">
        <v>317</v>
      </c>
      <c r="E866" s="210" t="s">
        <v>28</v>
      </c>
      <c r="F866" s="211" t="s">
        <v>353</v>
      </c>
      <c r="G866" s="209"/>
      <c r="H866" s="212">
        <v>32.503999999999998</v>
      </c>
      <c r="I866" s="213"/>
      <c r="J866" s="209"/>
      <c r="K866" s="209"/>
      <c r="L866" s="214"/>
      <c r="M866" s="215"/>
      <c r="N866" s="216"/>
      <c r="O866" s="216"/>
      <c r="P866" s="216"/>
      <c r="Q866" s="216"/>
      <c r="R866" s="216"/>
      <c r="S866" s="216"/>
      <c r="T866" s="217"/>
      <c r="AT866" s="218" t="s">
        <v>317</v>
      </c>
      <c r="AU866" s="218" t="s">
        <v>84</v>
      </c>
      <c r="AV866" s="14" t="s">
        <v>167</v>
      </c>
      <c r="AW866" s="14" t="s">
        <v>35</v>
      </c>
      <c r="AX866" s="14" t="s">
        <v>82</v>
      </c>
      <c r="AY866" s="218" t="s">
        <v>153</v>
      </c>
    </row>
    <row r="867" spans="1:65" s="2" customFormat="1" ht="24" x14ac:dyDescent="0.2">
      <c r="A867" s="36"/>
      <c r="B867" s="37"/>
      <c r="C867" s="175" t="s">
        <v>1704</v>
      </c>
      <c r="D867" s="175" t="s">
        <v>156</v>
      </c>
      <c r="E867" s="176" t="s">
        <v>1705</v>
      </c>
      <c r="F867" s="177" t="s">
        <v>1706</v>
      </c>
      <c r="G867" s="178" t="s">
        <v>314</v>
      </c>
      <c r="H867" s="179">
        <v>56.393000000000001</v>
      </c>
      <c r="I867" s="180"/>
      <c r="J867" s="181">
        <f>ROUND(I867*H867,2)</f>
        <v>0</v>
      </c>
      <c r="K867" s="177" t="s">
        <v>315</v>
      </c>
      <c r="L867" s="41"/>
      <c r="M867" s="182" t="s">
        <v>28</v>
      </c>
      <c r="N867" s="183" t="s">
        <v>45</v>
      </c>
      <c r="O867" s="66"/>
      <c r="P867" s="184">
        <f>O867*H867</f>
        <v>0</v>
      </c>
      <c r="Q867" s="184">
        <v>0</v>
      </c>
      <c r="R867" s="184">
        <f>Q867*H867</f>
        <v>0</v>
      </c>
      <c r="S867" s="184">
        <v>0</v>
      </c>
      <c r="T867" s="185">
        <f>S867*H867</f>
        <v>0</v>
      </c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R867" s="186" t="s">
        <v>167</v>
      </c>
      <c r="AT867" s="186" t="s">
        <v>156</v>
      </c>
      <c r="AU867" s="186" t="s">
        <v>84</v>
      </c>
      <c r="AY867" s="19" t="s">
        <v>153</v>
      </c>
      <c r="BE867" s="187">
        <f>IF(N867="základní",J867,0)</f>
        <v>0</v>
      </c>
      <c r="BF867" s="187">
        <f>IF(N867="snížená",J867,0)</f>
        <v>0</v>
      </c>
      <c r="BG867" s="187">
        <f>IF(N867="zákl. přenesená",J867,0)</f>
        <v>0</v>
      </c>
      <c r="BH867" s="187">
        <f>IF(N867="sníž. přenesená",J867,0)</f>
        <v>0</v>
      </c>
      <c r="BI867" s="187">
        <f>IF(N867="nulová",J867,0)</f>
        <v>0</v>
      </c>
      <c r="BJ867" s="19" t="s">
        <v>82</v>
      </c>
      <c r="BK867" s="187">
        <f>ROUND(I867*H867,2)</f>
        <v>0</v>
      </c>
      <c r="BL867" s="19" t="s">
        <v>167</v>
      </c>
      <c r="BM867" s="186" t="s">
        <v>1707</v>
      </c>
    </row>
    <row r="868" spans="1:65" s="13" customFormat="1" x14ac:dyDescent="0.2">
      <c r="B868" s="197"/>
      <c r="C868" s="198"/>
      <c r="D868" s="188" t="s">
        <v>317</v>
      </c>
      <c r="E868" s="199" t="s">
        <v>28</v>
      </c>
      <c r="F868" s="200" t="s">
        <v>1687</v>
      </c>
      <c r="G868" s="198"/>
      <c r="H868" s="201">
        <v>12.16</v>
      </c>
      <c r="I868" s="202"/>
      <c r="J868" s="198"/>
      <c r="K868" s="198"/>
      <c r="L868" s="203"/>
      <c r="M868" s="204"/>
      <c r="N868" s="205"/>
      <c r="O868" s="205"/>
      <c r="P868" s="205"/>
      <c r="Q868" s="205"/>
      <c r="R868" s="205"/>
      <c r="S868" s="205"/>
      <c r="T868" s="206"/>
      <c r="AT868" s="207" t="s">
        <v>317</v>
      </c>
      <c r="AU868" s="207" t="s">
        <v>84</v>
      </c>
      <c r="AV868" s="13" t="s">
        <v>84</v>
      </c>
      <c r="AW868" s="13" t="s">
        <v>35</v>
      </c>
      <c r="AX868" s="13" t="s">
        <v>74</v>
      </c>
      <c r="AY868" s="207" t="s">
        <v>153</v>
      </c>
    </row>
    <row r="869" spans="1:65" s="13" customFormat="1" x14ac:dyDescent="0.2">
      <c r="B869" s="197"/>
      <c r="C869" s="198"/>
      <c r="D869" s="188" t="s">
        <v>317</v>
      </c>
      <c r="E869" s="199" t="s">
        <v>28</v>
      </c>
      <c r="F869" s="200" t="s">
        <v>1688</v>
      </c>
      <c r="G869" s="198"/>
      <c r="H869" s="201">
        <v>0.16500000000000001</v>
      </c>
      <c r="I869" s="202"/>
      <c r="J869" s="198"/>
      <c r="K869" s="198"/>
      <c r="L869" s="203"/>
      <c r="M869" s="204"/>
      <c r="N869" s="205"/>
      <c r="O869" s="205"/>
      <c r="P869" s="205"/>
      <c r="Q869" s="205"/>
      <c r="R869" s="205"/>
      <c r="S869" s="205"/>
      <c r="T869" s="206"/>
      <c r="AT869" s="207" t="s">
        <v>317</v>
      </c>
      <c r="AU869" s="207" t="s">
        <v>84</v>
      </c>
      <c r="AV869" s="13" t="s">
        <v>84</v>
      </c>
      <c r="AW869" s="13" t="s">
        <v>35</v>
      </c>
      <c r="AX869" s="13" t="s">
        <v>74</v>
      </c>
      <c r="AY869" s="207" t="s">
        <v>153</v>
      </c>
    </row>
    <row r="870" spans="1:65" s="13" customFormat="1" x14ac:dyDescent="0.2">
      <c r="B870" s="197"/>
      <c r="C870" s="198"/>
      <c r="D870" s="188" t="s">
        <v>317</v>
      </c>
      <c r="E870" s="199" t="s">
        <v>28</v>
      </c>
      <c r="F870" s="200" t="s">
        <v>1708</v>
      </c>
      <c r="G870" s="198"/>
      <c r="H870" s="201">
        <v>44.067999999999998</v>
      </c>
      <c r="I870" s="202"/>
      <c r="J870" s="198"/>
      <c r="K870" s="198"/>
      <c r="L870" s="203"/>
      <c r="M870" s="204"/>
      <c r="N870" s="205"/>
      <c r="O870" s="205"/>
      <c r="P870" s="205"/>
      <c r="Q870" s="205"/>
      <c r="R870" s="205"/>
      <c r="S870" s="205"/>
      <c r="T870" s="206"/>
      <c r="AT870" s="207" t="s">
        <v>317</v>
      </c>
      <c r="AU870" s="207" t="s">
        <v>84</v>
      </c>
      <c r="AV870" s="13" t="s">
        <v>84</v>
      </c>
      <c r="AW870" s="13" t="s">
        <v>35</v>
      </c>
      <c r="AX870" s="13" t="s">
        <v>74</v>
      </c>
      <c r="AY870" s="207" t="s">
        <v>153</v>
      </c>
    </row>
    <row r="871" spans="1:65" s="14" customFormat="1" x14ac:dyDescent="0.2">
      <c r="B871" s="208"/>
      <c r="C871" s="209"/>
      <c r="D871" s="188" t="s">
        <v>317</v>
      </c>
      <c r="E871" s="210" t="s">
        <v>28</v>
      </c>
      <c r="F871" s="211" t="s">
        <v>353</v>
      </c>
      <c r="G871" s="209"/>
      <c r="H871" s="212">
        <v>56.393000000000001</v>
      </c>
      <c r="I871" s="213"/>
      <c r="J871" s="209"/>
      <c r="K871" s="209"/>
      <c r="L871" s="214"/>
      <c r="M871" s="215"/>
      <c r="N871" s="216"/>
      <c r="O871" s="216"/>
      <c r="P871" s="216"/>
      <c r="Q871" s="216"/>
      <c r="R871" s="216"/>
      <c r="S871" s="216"/>
      <c r="T871" s="217"/>
      <c r="AT871" s="218" t="s">
        <v>317</v>
      </c>
      <c r="AU871" s="218" t="s">
        <v>84</v>
      </c>
      <c r="AV871" s="14" t="s">
        <v>167</v>
      </c>
      <c r="AW871" s="14" t="s">
        <v>35</v>
      </c>
      <c r="AX871" s="14" t="s">
        <v>82</v>
      </c>
      <c r="AY871" s="218" t="s">
        <v>153</v>
      </c>
    </row>
    <row r="872" spans="1:65" s="2" customFormat="1" ht="16.5" customHeight="1" x14ac:dyDescent="0.2">
      <c r="A872" s="36"/>
      <c r="B872" s="37"/>
      <c r="C872" s="175" t="s">
        <v>1709</v>
      </c>
      <c r="D872" s="175" t="s">
        <v>156</v>
      </c>
      <c r="E872" s="176" t="s">
        <v>1710</v>
      </c>
      <c r="F872" s="177" t="s">
        <v>1711</v>
      </c>
      <c r="G872" s="178" t="s">
        <v>340</v>
      </c>
      <c r="H872" s="179">
        <v>4.17</v>
      </c>
      <c r="I872" s="180"/>
      <c r="J872" s="181">
        <f>ROUND(I872*H872,2)</f>
        <v>0</v>
      </c>
      <c r="K872" s="177" t="s">
        <v>315</v>
      </c>
      <c r="L872" s="41"/>
      <c r="M872" s="182" t="s">
        <v>28</v>
      </c>
      <c r="N872" s="183" t="s">
        <v>45</v>
      </c>
      <c r="O872" s="66"/>
      <c r="P872" s="184">
        <f>O872*H872</f>
        <v>0</v>
      </c>
      <c r="Q872" s="184">
        <v>1.06277</v>
      </c>
      <c r="R872" s="184">
        <f>Q872*H872</f>
        <v>4.4317508999999999</v>
      </c>
      <c r="S872" s="184">
        <v>0</v>
      </c>
      <c r="T872" s="185">
        <f>S872*H872</f>
        <v>0</v>
      </c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R872" s="186" t="s">
        <v>167</v>
      </c>
      <c r="AT872" s="186" t="s">
        <v>156</v>
      </c>
      <c r="AU872" s="186" t="s">
        <v>84</v>
      </c>
      <c r="AY872" s="19" t="s">
        <v>153</v>
      </c>
      <c r="BE872" s="187">
        <f>IF(N872="základní",J872,0)</f>
        <v>0</v>
      </c>
      <c r="BF872" s="187">
        <f>IF(N872="snížená",J872,0)</f>
        <v>0</v>
      </c>
      <c r="BG872" s="187">
        <f>IF(N872="zákl. přenesená",J872,0)</f>
        <v>0</v>
      </c>
      <c r="BH872" s="187">
        <f>IF(N872="sníž. přenesená",J872,0)</f>
        <v>0</v>
      </c>
      <c r="BI872" s="187">
        <f>IF(N872="nulová",J872,0)</f>
        <v>0</v>
      </c>
      <c r="BJ872" s="19" t="s">
        <v>82</v>
      </c>
      <c r="BK872" s="187">
        <f>ROUND(I872*H872,2)</f>
        <v>0</v>
      </c>
      <c r="BL872" s="19" t="s">
        <v>167</v>
      </c>
      <c r="BM872" s="186" t="s">
        <v>1712</v>
      </c>
    </row>
    <row r="873" spans="1:65" s="13" customFormat="1" x14ac:dyDescent="0.2">
      <c r="B873" s="197"/>
      <c r="C873" s="198"/>
      <c r="D873" s="188" t="s">
        <v>317</v>
      </c>
      <c r="E873" s="199" t="s">
        <v>28</v>
      </c>
      <c r="F873" s="200" t="s">
        <v>1713</v>
      </c>
      <c r="G873" s="198"/>
      <c r="H873" s="201">
        <v>0.39700000000000002</v>
      </c>
      <c r="I873" s="202"/>
      <c r="J873" s="198"/>
      <c r="K873" s="198"/>
      <c r="L873" s="203"/>
      <c r="M873" s="204"/>
      <c r="N873" s="205"/>
      <c r="O873" s="205"/>
      <c r="P873" s="205"/>
      <c r="Q873" s="205"/>
      <c r="R873" s="205"/>
      <c r="S873" s="205"/>
      <c r="T873" s="206"/>
      <c r="AT873" s="207" t="s">
        <v>317</v>
      </c>
      <c r="AU873" s="207" t="s">
        <v>84</v>
      </c>
      <c r="AV873" s="13" t="s">
        <v>84</v>
      </c>
      <c r="AW873" s="13" t="s">
        <v>35</v>
      </c>
      <c r="AX873" s="13" t="s">
        <v>74</v>
      </c>
      <c r="AY873" s="207" t="s">
        <v>153</v>
      </c>
    </row>
    <row r="874" spans="1:65" s="13" customFormat="1" x14ac:dyDescent="0.2">
      <c r="B874" s="197"/>
      <c r="C874" s="198"/>
      <c r="D874" s="188" t="s">
        <v>317</v>
      </c>
      <c r="E874" s="199" t="s">
        <v>28</v>
      </c>
      <c r="F874" s="200" t="s">
        <v>1714</v>
      </c>
      <c r="G874" s="198"/>
      <c r="H874" s="201">
        <v>0.77200000000000002</v>
      </c>
      <c r="I874" s="202"/>
      <c r="J874" s="198"/>
      <c r="K874" s="198"/>
      <c r="L874" s="203"/>
      <c r="M874" s="204"/>
      <c r="N874" s="205"/>
      <c r="O874" s="205"/>
      <c r="P874" s="205"/>
      <c r="Q874" s="205"/>
      <c r="R874" s="205"/>
      <c r="S874" s="205"/>
      <c r="T874" s="206"/>
      <c r="AT874" s="207" t="s">
        <v>317</v>
      </c>
      <c r="AU874" s="207" t="s">
        <v>84</v>
      </c>
      <c r="AV874" s="13" t="s">
        <v>84</v>
      </c>
      <c r="AW874" s="13" t="s">
        <v>35</v>
      </c>
      <c r="AX874" s="13" t="s">
        <v>74</v>
      </c>
      <c r="AY874" s="207" t="s">
        <v>153</v>
      </c>
    </row>
    <row r="875" spans="1:65" s="13" customFormat="1" x14ac:dyDescent="0.2">
      <c r="B875" s="197"/>
      <c r="C875" s="198"/>
      <c r="D875" s="188" t="s">
        <v>317</v>
      </c>
      <c r="E875" s="199" t="s">
        <v>28</v>
      </c>
      <c r="F875" s="200" t="s">
        <v>1715</v>
      </c>
      <c r="G875" s="198"/>
      <c r="H875" s="201">
        <v>0.35899999999999999</v>
      </c>
      <c r="I875" s="202"/>
      <c r="J875" s="198"/>
      <c r="K875" s="198"/>
      <c r="L875" s="203"/>
      <c r="M875" s="204"/>
      <c r="N875" s="205"/>
      <c r="O875" s="205"/>
      <c r="P875" s="205"/>
      <c r="Q875" s="205"/>
      <c r="R875" s="205"/>
      <c r="S875" s="205"/>
      <c r="T875" s="206"/>
      <c r="AT875" s="207" t="s">
        <v>317</v>
      </c>
      <c r="AU875" s="207" t="s">
        <v>84</v>
      </c>
      <c r="AV875" s="13" t="s">
        <v>84</v>
      </c>
      <c r="AW875" s="13" t="s">
        <v>35</v>
      </c>
      <c r="AX875" s="13" t="s">
        <v>74</v>
      </c>
      <c r="AY875" s="207" t="s">
        <v>153</v>
      </c>
    </row>
    <row r="876" spans="1:65" s="13" customFormat="1" x14ac:dyDescent="0.2">
      <c r="B876" s="197"/>
      <c r="C876" s="198"/>
      <c r="D876" s="188" t="s">
        <v>317</v>
      </c>
      <c r="E876" s="199" t="s">
        <v>28</v>
      </c>
      <c r="F876" s="200" t="s">
        <v>1716</v>
      </c>
      <c r="G876" s="198"/>
      <c r="H876" s="201">
        <v>5.3999999999999999E-2</v>
      </c>
      <c r="I876" s="202"/>
      <c r="J876" s="198"/>
      <c r="K876" s="198"/>
      <c r="L876" s="203"/>
      <c r="M876" s="204"/>
      <c r="N876" s="205"/>
      <c r="O876" s="205"/>
      <c r="P876" s="205"/>
      <c r="Q876" s="205"/>
      <c r="R876" s="205"/>
      <c r="S876" s="205"/>
      <c r="T876" s="206"/>
      <c r="AT876" s="207" t="s">
        <v>317</v>
      </c>
      <c r="AU876" s="207" t="s">
        <v>84</v>
      </c>
      <c r="AV876" s="13" t="s">
        <v>84</v>
      </c>
      <c r="AW876" s="13" t="s">
        <v>35</v>
      </c>
      <c r="AX876" s="13" t="s">
        <v>74</v>
      </c>
      <c r="AY876" s="207" t="s">
        <v>153</v>
      </c>
    </row>
    <row r="877" spans="1:65" s="16" customFormat="1" x14ac:dyDescent="0.2">
      <c r="B877" s="234"/>
      <c r="C877" s="235"/>
      <c r="D877" s="188" t="s">
        <v>317</v>
      </c>
      <c r="E877" s="236" t="s">
        <v>28</v>
      </c>
      <c r="F877" s="237" t="s">
        <v>448</v>
      </c>
      <c r="G877" s="235"/>
      <c r="H877" s="238">
        <v>1.5820000000000001</v>
      </c>
      <c r="I877" s="239"/>
      <c r="J877" s="235"/>
      <c r="K877" s="235"/>
      <c r="L877" s="240"/>
      <c r="M877" s="241"/>
      <c r="N877" s="242"/>
      <c r="O877" s="242"/>
      <c r="P877" s="242"/>
      <c r="Q877" s="242"/>
      <c r="R877" s="242"/>
      <c r="S877" s="242"/>
      <c r="T877" s="243"/>
      <c r="AT877" s="244" t="s">
        <v>317</v>
      </c>
      <c r="AU877" s="244" t="s">
        <v>84</v>
      </c>
      <c r="AV877" s="16" t="s">
        <v>163</v>
      </c>
      <c r="AW877" s="16" t="s">
        <v>35</v>
      </c>
      <c r="AX877" s="16" t="s">
        <v>74</v>
      </c>
      <c r="AY877" s="244" t="s">
        <v>153</v>
      </c>
    </row>
    <row r="878" spans="1:65" s="13" customFormat="1" x14ac:dyDescent="0.2">
      <c r="B878" s="197"/>
      <c r="C878" s="198"/>
      <c r="D878" s="188" t="s">
        <v>317</v>
      </c>
      <c r="E878" s="199" t="s">
        <v>28</v>
      </c>
      <c r="F878" s="200" t="s">
        <v>1717</v>
      </c>
      <c r="G878" s="198"/>
      <c r="H878" s="201">
        <v>0.40100000000000002</v>
      </c>
      <c r="I878" s="202"/>
      <c r="J878" s="198"/>
      <c r="K878" s="198"/>
      <c r="L878" s="203"/>
      <c r="M878" s="204"/>
      <c r="N878" s="205"/>
      <c r="O878" s="205"/>
      <c r="P878" s="205"/>
      <c r="Q878" s="205"/>
      <c r="R878" s="205"/>
      <c r="S878" s="205"/>
      <c r="T878" s="206"/>
      <c r="AT878" s="207" t="s">
        <v>317</v>
      </c>
      <c r="AU878" s="207" t="s">
        <v>84</v>
      </c>
      <c r="AV878" s="13" t="s">
        <v>84</v>
      </c>
      <c r="AW878" s="13" t="s">
        <v>35</v>
      </c>
      <c r="AX878" s="13" t="s">
        <v>74</v>
      </c>
      <c r="AY878" s="207" t="s">
        <v>153</v>
      </c>
    </row>
    <row r="879" spans="1:65" s="13" customFormat="1" x14ac:dyDescent="0.2">
      <c r="B879" s="197"/>
      <c r="C879" s="198"/>
      <c r="D879" s="188" t="s">
        <v>317</v>
      </c>
      <c r="E879" s="199" t="s">
        <v>28</v>
      </c>
      <c r="F879" s="200" t="s">
        <v>1718</v>
      </c>
      <c r="G879" s="198"/>
      <c r="H879" s="201">
        <v>6.0000000000000001E-3</v>
      </c>
      <c r="I879" s="202"/>
      <c r="J879" s="198"/>
      <c r="K879" s="198"/>
      <c r="L879" s="203"/>
      <c r="M879" s="204"/>
      <c r="N879" s="205"/>
      <c r="O879" s="205"/>
      <c r="P879" s="205"/>
      <c r="Q879" s="205"/>
      <c r="R879" s="205"/>
      <c r="S879" s="205"/>
      <c r="T879" s="206"/>
      <c r="AT879" s="207" t="s">
        <v>317</v>
      </c>
      <c r="AU879" s="207" t="s">
        <v>84</v>
      </c>
      <c r="AV879" s="13" t="s">
        <v>84</v>
      </c>
      <c r="AW879" s="13" t="s">
        <v>35</v>
      </c>
      <c r="AX879" s="13" t="s">
        <v>74</v>
      </c>
      <c r="AY879" s="207" t="s">
        <v>153</v>
      </c>
    </row>
    <row r="880" spans="1:65" s="16" customFormat="1" x14ac:dyDescent="0.2">
      <c r="B880" s="234"/>
      <c r="C880" s="235"/>
      <c r="D880" s="188" t="s">
        <v>317</v>
      </c>
      <c r="E880" s="236" t="s">
        <v>28</v>
      </c>
      <c r="F880" s="237" t="s">
        <v>448</v>
      </c>
      <c r="G880" s="235"/>
      <c r="H880" s="238">
        <v>0.40699999999999997</v>
      </c>
      <c r="I880" s="239"/>
      <c r="J880" s="235"/>
      <c r="K880" s="235"/>
      <c r="L880" s="240"/>
      <c r="M880" s="241"/>
      <c r="N880" s="242"/>
      <c r="O880" s="242"/>
      <c r="P880" s="242"/>
      <c r="Q880" s="242"/>
      <c r="R880" s="242"/>
      <c r="S880" s="242"/>
      <c r="T880" s="243"/>
      <c r="AT880" s="244" t="s">
        <v>317</v>
      </c>
      <c r="AU880" s="244" t="s">
        <v>84</v>
      </c>
      <c r="AV880" s="16" t="s">
        <v>163</v>
      </c>
      <c r="AW880" s="16" t="s">
        <v>35</v>
      </c>
      <c r="AX880" s="16" t="s">
        <v>74</v>
      </c>
      <c r="AY880" s="244" t="s">
        <v>153</v>
      </c>
    </row>
    <row r="881" spans="1:65" s="13" customFormat="1" x14ac:dyDescent="0.2">
      <c r="B881" s="197"/>
      <c r="C881" s="198"/>
      <c r="D881" s="188" t="s">
        <v>317</v>
      </c>
      <c r="E881" s="199" t="s">
        <v>28</v>
      </c>
      <c r="F881" s="200" t="s">
        <v>1719</v>
      </c>
      <c r="G881" s="198"/>
      <c r="H881" s="201">
        <v>2.181</v>
      </c>
      <c r="I881" s="202"/>
      <c r="J881" s="198"/>
      <c r="K881" s="198"/>
      <c r="L881" s="203"/>
      <c r="M881" s="204"/>
      <c r="N881" s="205"/>
      <c r="O881" s="205"/>
      <c r="P881" s="205"/>
      <c r="Q881" s="205"/>
      <c r="R881" s="205"/>
      <c r="S881" s="205"/>
      <c r="T881" s="206"/>
      <c r="AT881" s="207" t="s">
        <v>317</v>
      </c>
      <c r="AU881" s="207" t="s">
        <v>84</v>
      </c>
      <c r="AV881" s="13" t="s">
        <v>84</v>
      </c>
      <c r="AW881" s="13" t="s">
        <v>35</v>
      </c>
      <c r="AX881" s="13" t="s">
        <v>74</v>
      </c>
      <c r="AY881" s="207" t="s">
        <v>153</v>
      </c>
    </row>
    <row r="882" spans="1:65" s="16" customFormat="1" x14ac:dyDescent="0.2">
      <c r="B882" s="234"/>
      <c r="C882" s="235"/>
      <c r="D882" s="188" t="s">
        <v>317</v>
      </c>
      <c r="E882" s="236" t="s">
        <v>28</v>
      </c>
      <c r="F882" s="237" t="s">
        <v>448</v>
      </c>
      <c r="G882" s="235"/>
      <c r="H882" s="238">
        <v>2.181</v>
      </c>
      <c r="I882" s="239"/>
      <c r="J882" s="235"/>
      <c r="K882" s="235"/>
      <c r="L882" s="240"/>
      <c r="M882" s="241"/>
      <c r="N882" s="242"/>
      <c r="O882" s="242"/>
      <c r="P882" s="242"/>
      <c r="Q882" s="242"/>
      <c r="R882" s="242"/>
      <c r="S882" s="242"/>
      <c r="T882" s="243"/>
      <c r="AT882" s="244" t="s">
        <v>317</v>
      </c>
      <c r="AU882" s="244" t="s">
        <v>84</v>
      </c>
      <c r="AV882" s="16" t="s">
        <v>163</v>
      </c>
      <c r="AW882" s="16" t="s">
        <v>35</v>
      </c>
      <c r="AX882" s="16" t="s">
        <v>74</v>
      </c>
      <c r="AY882" s="244" t="s">
        <v>153</v>
      </c>
    </row>
    <row r="883" spans="1:65" s="14" customFormat="1" x14ac:dyDescent="0.2">
      <c r="B883" s="208"/>
      <c r="C883" s="209"/>
      <c r="D883" s="188" t="s">
        <v>317</v>
      </c>
      <c r="E883" s="210" t="s">
        <v>28</v>
      </c>
      <c r="F883" s="211" t="s">
        <v>353</v>
      </c>
      <c r="G883" s="209"/>
      <c r="H883" s="212">
        <v>4.17</v>
      </c>
      <c r="I883" s="213"/>
      <c r="J883" s="209"/>
      <c r="K883" s="209"/>
      <c r="L883" s="214"/>
      <c r="M883" s="215"/>
      <c r="N883" s="216"/>
      <c r="O883" s="216"/>
      <c r="P883" s="216"/>
      <c r="Q883" s="216"/>
      <c r="R883" s="216"/>
      <c r="S883" s="216"/>
      <c r="T883" s="217"/>
      <c r="AT883" s="218" t="s">
        <v>317</v>
      </c>
      <c r="AU883" s="218" t="s">
        <v>84</v>
      </c>
      <c r="AV883" s="14" t="s">
        <v>167</v>
      </c>
      <c r="AW883" s="14" t="s">
        <v>35</v>
      </c>
      <c r="AX883" s="14" t="s">
        <v>82</v>
      </c>
      <c r="AY883" s="218" t="s">
        <v>153</v>
      </c>
    </row>
    <row r="884" spans="1:65" s="2" customFormat="1" ht="16.5" customHeight="1" x14ac:dyDescent="0.2">
      <c r="A884" s="36"/>
      <c r="B884" s="37"/>
      <c r="C884" s="175" t="s">
        <v>1720</v>
      </c>
      <c r="D884" s="175" t="s">
        <v>156</v>
      </c>
      <c r="E884" s="176" t="s">
        <v>1721</v>
      </c>
      <c r="F884" s="177" t="s">
        <v>1722</v>
      </c>
      <c r="G884" s="178" t="s">
        <v>433</v>
      </c>
      <c r="H884" s="179">
        <v>211.3</v>
      </c>
      <c r="I884" s="180"/>
      <c r="J884" s="181">
        <f>ROUND(I884*H884,2)</f>
        <v>0</v>
      </c>
      <c r="K884" s="177" t="s">
        <v>28</v>
      </c>
      <c r="L884" s="41"/>
      <c r="M884" s="182" t="s">
        <v>28</v>
      </c>
      <c r="N884" s="183" t="s">
        <v>45</v>
      </c>
      <c r="O884" s="66"/>
      <c r="P884" s="184">
        <f>O884*H884</f>
        <v>0</v>
      </c>
      <c r="Q884" s="184">
        <v>2.0400000000000001E-2</v>
      </c>
      <c r="R884" s="184">
        <f>Q884*H884</f>
        <v>4.3105200000000004</v>
      </c>
      <c r="S884" s="184">
        <v>0</v>
      </c>
      <c r="T884" s="185">
        <f>S884*H884</f>
        <v>0</v>
      </c>
      <c r="U884" s="36"/>
      <c r="V884" s="36"/>
      <c r="W884" s="36"/>
      <c r="X884" s="36"/>
      <c r="Y884" s="36"/>
      <c r="Z884" s="36"/>
      <c r="AA884" s="36"/>
      <c r="AB884" s="36"/>
      <c r="AC884" s="36"/>
      <c r="AD884" s="36"/>
      <c r="AE884" s="36"/>
      <c r="AR884" s="186" t="s">
        <v>167</v>
      </c>
      <c r="AT884" s="186" t="s">
        <v>156</v>
      </c>
      <c r="AU884" s="186" t="s">
        <v>84</v>
      </c>
      <c r="AY884" s="19" t="s">
        <v>153</v>
      </c>
      <c r="BE884" s="187">
        <f>IF(N884="základní",J884,0)</f>
        <v>0</v>
      </c>
      <c r="BF884" s="187">
        <f>IF(N884="snížená",J884,0)</f>
        <v>0</v>
      </c>
      <c r="BG884" s="187">
        <f>IF(N884="zákl. přenesená",J884,0)</f>
        <v>0</v>
      </c>
      <c r="BH884" s="187">
        <f>IF(N884="sníž. přenesená",J884,0)</f>
        <v>0</v>
      </c>
      <c r="BI884" s="187">
        <f>IF(N884="nulová",J884,0)</f>
        <v>0</v>
      </c>
      <c r="BJ884" s="19" t="s">
        <v>82</v>
      </c>
      <c r="BK884" s="187">
        <f>ROUND(I884*H884,2)</f>
        <v>0</v>
      </c>
      <c r="BL884" s="19" t="s">
        <v>167</v>
      </c>
      <c r="BM884" s="186" t="s">
        <v>1723</v>
      </c>
    </row>
    <row r="885" spans="1:65" s="13" customFormat="1" x14ac:dyDescent="0.2">
      <c r="B885" s="197"/>
      <c r="C885" s="198"/>
      <c r="D885" s="188" t="s">
        <v>317</v>
      </c>
      <c r="E885" s="199" t="s">
        <v>28</v>
      </c>
      <c r="F885" s="200" t="s">
        <v>1724</v>
      </c>
      <c r="G885" s="198"/>
      <c r="H885" s="201">
        <v>211.3</v>
      </c>
      <c r="I885" s="202"/>
      <c r="J885" s="198"/>
      <c r="K885" s="198"/>
      <c r="L885" s="203"/>
      <c r="M885" s="204"/>
      <c r="N885" s="205"/>
      <c r="O885" s="205"/>
      <c r="P885" s="205"/>
      <c r="Q885" s="205"/>
      <c r="R885" s="205"/>
      <c r="S885" s="205"/>
      <c r="T885" s="206"/>
      <c r="AT885" s="207" t="s">
        <v>317</v>
      </c>
      <c r="AU885" s="207" t="s">
        <v>84</v>
      </c>
      <c r="AV885" s="13" t="s">
        <v>84</v>
      </c>
      <c r="AW885" s="13" t="s">
        <v>35</v>
      </c>
      <c r="AX885" s="13" t="s">
        <v>82</v>
      </c>
      <c r="AY885" s="207" t="s">
        <v>153</v>
      </c>
    </row>
    <row r="886" spans="1:65" s="2" customFormat="1" ht="16.5" customHeight="1" x14ac:dyDescent="0.2">
      <c r="A886" s="36"/>
      <c r="B886" s="37"/>
      <c r="C886" s="175" t="s">
        <v>1725</v>
      </c>
      <c r="D886" s="175" t="s">
        <v>156</v>
      </c>
      <c r="E886" s="176" t="s">
        <v>1726</v>
      </c>
      <c r="F886" s="177" t="s">
        <v>1727</v>
      </c>
      <c r="G886" s="178" t="s">
        <v>433</v>
      </c>
      <c r="H886" s="179">
        <v>321.7</v>
      </c>
      <c r="I886" s="180"/>
      <c r="J886" s="181">
        <f>ROUND(I886*H886,2)</f>
        <v>0</v>
      </c>
      <c r="K886" s="177" t="s">
        <v>28</v>
      </c>
      <c r="L886" s="41"/>
      <c r="M886" s="182" t="s">
        <v>28</v>
      </c>
      <c r="N886" s="183" t="s">
        <v>45</v>
      </c>
      <c r="O886" s="66"/>
      <c r="P886" s="184">
        <f>O886*H886</f>
        <v>0</v>
      </c>
      <c r="Q886" s="184">
        <v>2.0400000000000001E-2</v>
      </c>
      <c r="R886" s="184">
        <f>Q886*H886</f>
        <v>6.5626800000000003</v>
      </c>
      <c r="S886" s="184">
        <v>0</v>
      </c>
      <c r="T886" s="185">
        <f>S886*H886</f>
        <v>0</v>
      </c>
      <c r="U886" s="36"/>
      <c r="V886" s="36"/>
      <c r="W886" s="36"/>
      <c r="X886" s="36"/>
      <c r="Y886" s="36"/>
      <c r="Z886" s="36"/>
      <c r="AA886" s="36"/>
      <c r="AB886" s="36"/>
      <c r="AC886" s="36"/>
      <c r="AD886" s="36"/>
      <c r="AE886" s="36"/>
      <c r="AR886" s="186" t="s">
        <v>167</v>
      </c>
      <c r="AT886" s="186" t="s">
        <v>156</v>
      </c>
      <c r="AU886" s="186" t="s">
        <v>84</v>
      </c>
      <c r="AY886" s="19" t="s">
        <v>153</v>
      </c>
      <c r="BE886" s="187">
        <f>IF(N886="základní",J886,0)</f>
        <v>0</v>
      </c>
      <c r="BF886" s="187">
        <f>IF(N886="snížená",J886,0)</f>
        <v>0</v>
      </c>
      <c r="BG886" s="187">
        <f>IF(N886="zákl. přenesená",J886,0)</f>
        <v>0</v>
      </c>
      <c r="BH886" s="187">
        <f>IF(N886="sníž. přenesená",J886,0)</f>
        <v>0</v>
      </c>
      <c r="BI886" s="187">
        <f>IF(N886="nulová",J886,0)</f>
        <v>0</v>
      </c>
      <c r="BJ886" s="19" t="s">
        <v>82</v>
      </c>
      <c r="BK886" s="187">
        <f>ROUND(I886*H886,2)</f>
        <v>0</v>
      </c>
      <c r="BL886" s="19" t="s">
        <v>167</v>
      </c>
      <c r="BM886" s="186" t="s">
        <v>1728</v>
      </c>
    </row>
    <row r="887" spans="1:65" s="13" customFormat="1" x14ac:dyDescent="0.2">
      <c r="B887" s="197"/>
      <c r="C887" s="198"/>
      <c r="D887" s="188" t="s">
        <v>317</v>
      </c>
      <c r="E887" s="199" t="s">
        <v>28</v>
      </c>
      <c r="F887" s="200" t="s">
        <v>1729</v>
      </c>
      <c r="G887" s="198"/>
      <c r="H887" s="201">
        <v>254.2</v>
      </c>
      <c r="I887" s="202"/>
      <c r="J887" s="198"/>
      <c r="K887" s="198"/>
      <c r="L887" s="203"/>
      <c r="M887" s="204"/>
      <c r="N887" s="205"/>
      <c r="O887" s="205"/>
      <c r="P887" s="205"/>
      <c r="Q887" s="205"/>
      <c r="R887" s="205"/>
      <c r="S887" s="205"/>
      <c r="T887" s="206"/>
      <c r="AT887" s="207" t="s">
        <v>317</v>
      </c>
      <c r="AU887" s="207" t="s">
        <v>84</v>
      </c>
      <c r="AV887" s="13" t="s">
        <v>84</v>
      </c>
      <c r="AW887" s="13" t="s">
        <v>35</v>
      </c>
      <c r="AX887" s="13" t="s">
        <v>74</v>
      </c>
      <c r="AY887" s="207" t="s">
        <v>153</v>
      </c>
    </row>
    <row r="888" spans="1:65" s="13" customFormat="1" x14ac:dyDescent="0.2">
      <c r="B888" s="197"/>
      <c r="C888" s="198"/>
      <c r="D888" s="188" t="s">
        <v>317</v>
      </c>
      <c r="E888" s="199" t="s">
        <v>28</v>
      </c>
      <c r="F888" s="200" t="s">
        <v>1049</v>
      </c>
      <c r="G888" s="198"/>
      <c r="H888" s="201">
        <v>67.5</v>
      </c>
      <c r="I888" s="202"/>
      <c r="J888" s="198"/>
      <c r="K888" s="198"/>
      <c r="L888" s="203"/>
      <c r="M888" s="204"/>
      <c r="N888" s="205"/>
      <c r="O888" s="205"/>
      <c r="P888" s="205"/>
      <c r="Q888" s="205"/>
      <c r="R888" s="205"/>
      <c r="S888" s="205"/>
      <c r="T888" s="206"/>
      <c r="AT888" s="207" t="s">
        <v>317</v>
      </c>
      <c r="AU888" s="207" t="s">
        <v>84</v>
      </c>
      <c r="AV888" s="13" t="s">
        <v>84</v>
      </c>
      <c r="AW888" s="13" t="s">
        <v>35</v>
      </c>
      <c r="AX888" s="13" t="s">
        <v>74</v>
      </c>
      <c r="AY888" s="207" t="s">
        <v>153</v>
      </c>
    </row>
    <row r="889" spans="1:65" s="14" customFormat="1" x14ac:dyDescent="0.2">
      <c r="B889" s="208"/>
      <c r="C889" s="209"/>
      <c r="D889" s="188" t="s">
        <v>317</v>
      </c>
      <c r="E889" s="210" t="s">
        <v>28</v>
      </c>
      <c r="F889" s="211" t="s">
        <v>353</v>
      </c>
      <c r="G889" s="209"/>
      <c r="H889" s="212">
        <v>321.7</v>
      </c>
      <c r="I889" s="213"/>
      <c r="J889" s="209"/>
      <c r="K889" s="209"/>
      <c r="L889" s="214"/>
      <c r="M889" s="215"/>
      <c r="N889" s="216"/>
      <c r="O889" s="216"/>
      <c r="P889" s="216"/>
      <c r="Q889" s="216"/>
      <c r="R889" s="216"/>
      <c r="S889" s="216"/>
      <c r="T889" s="217"/>
      <c r="AT889" s="218" t="s">
        <v>317</v>
      </c>
      <c r="AU889" s="218" t="s">
        <v>84</v>
      </c>
      <c r="AV889" s="14" t="s">
        <v>167</v>
      </c>
      <c r="AW889" s="14" t="s">
        <v>35</v>
      </c>
      <c r="AX889" s="14" t="s">
        <v>82</v>
      </c>
      <c r="AY889" s="218" t="s">
        <v>153</v>
      </c>
    </row>
    <row r="890" spans="1:65" s="2" customFormat="1" ht="21.75" customHeight="1" x14ac:dyDescent="0.2">
      <c r="A890" s="36"/>
      <c r="B890" s="37"/>
      <c r="C890" s="175" t="s">
        <v>1730</v>
      </c>
      <c r="D890" s="175" t="s">
        <v>156</v>
      </c>
      <c r="E890" s="176" t="s">
        <v>1731</v>
      </c>
      <c r="F890" s="177" t="s">
        <v>1732</v>
      </c>
      <c r="G890" s="178" t="s">
        <v>433</v>
      </c>
      <c r="H890" s="179">
        <v>367.23</v>
      </c>
      <c r="I890" s="180"/>
      <c r="J890" s="181">
        <f>ROUND(I890*H890,2)</f>
        <v>0</v>
      </c>
      <c r="K890" s="177" t="s">
        <v>315</v>
      </c>
      <c r="L890" s="41"/>
      <c r="M890" s="182" t="s">
        <v>28</v>
      </c>
      <c r="N890" s="183" t="s">
        <v>45</v>
      </c>
      <c r="O890" s="66"/>
      <c r="P890" s="184">
        <f>O890*H890</f>
        <v>0</v>
      </c>
      <c r="Q890" s="184">
        <v>0.1231</v>
      </c>
      <c r="R890" s="184">
        <f>Q890*H890</f>
        <v>45.206013000000006</v>
      </c>
      <c r="S890" s="184">
        <v>0</v>
      </c>
      <c r="T890" s="185">
        <f>S890*H890</f>
        <v>0</v>
      </c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R890" s="186" t="s">
        <v>167</v>
      </c>
      <c r="AT890" s="186" t="s">
        <v>156</v>
      </c>
      <c r="AU890" s="186" t="s">
        <v>84</v>
      </c>
      <c r="AY890" s="19" t="s">
        <v>153</v>
      </c>
      <c r="BE890" s="187">
        <f>IF(N890="základní",J890,0)</f>
        <v>0</v>
      </c>
      <c r="BF890" s="187">
        <f>IF(N890="snížená",J890,0)</f>
        <v>0</v>
      </c>
      <c r="BG890" s="187">
        <f>IF(N890="zákl. přenesená",J890,0)</f>
        <v>0</v>
      </c>
      <c r="BH890" s="187">
        <f>IF(N890="sníž. přenesená",J890,0)</f>
        <v>0</v>
      </c>
      <c r="BI890" s="187">
        <f>IF(N890="nulová",J890,0)</f>
        <v>0</v>
      </c>
      <c r="BJ890" s="19" t="s">
        <v>82</v>
      </c>
      <c r="BK890" s="187">
        <f>ROUND(I890*H890,2)</f>
        <v>0</v>
      </c>
      <c r="BL890" s="19" t="s">
        <v>167</v>
      </c>
      <c r="BM890" s="186" t="s">
        <v>1733</v>
      </c>
    </row>
    <row r="891" spans="1:65" s="15" customFormat="1" x14ac:dyDescent="0.2">
      <c r="B891" s="224"/>
      <c r="C891" s="225"/>
      <c r="D891" s="188" t="s">
        <v>317</v>
      </c>
      <c r="E891" s="226" t="s">
        <v>28</v>
      </c>
      <c r="F891" s="227" t="s">
        <v>1734</v>
      </c>
      <c r="G891" s="225"/>
      <c r="H891" s="226" t="s">
        <v>28</v>
      </c>
      <c r="I891" s="228"/>
      <c r="J891" s="225"/>
      <c r="K891" s="225"/>
      <c r="L891" s="229"/>
      <c r="M891" s="230"/>
      <c r="N891" s="231"/>
      <c r="O891" s="231"/>
      <c r="P891" s="231"/>
      <c r="Q891" s="231"/>
      <c r="R891" s="231"/>
      <c r="S891" s="231"/>
      <c r="T891" s="232"/>
      <c r="AT891" s="233" t="s">
        <v>317</v>
      </c>
      <c r="AU891" s="233" t="s">
        <v>84</v>
      </c>
      <c r="AV891" s="15" t="s">
        <v>82</v>
      </c>
      <c r="AW891" s="15" t="s">
        <v>35</v>
      </c>
      <c r="AX891" s="15" t="s">
        <v>74</v>
      </c>
      <c r="AY891" s="233" t="s">
        <v>153</v>
      </c>
    </row>
    <row r="892" spans="1:65" s="13" customFormat="1" x14ac:dyDescent="0.2">
      <c r="B892" s="197"/>
      <c r="C892" s="198"/>
      <c r="D892" s="188" t="s">
        <v>317</v>
      </c>
      <c r="E892" s="199" t="s">
        <v>28</v>
      </c>
      <c r="F892" s="200" t="s">
        <v>1084</v>
      </c>
      <c r="G892" s="198"/>
      <c r="H892" s="201">
        <v>367.23</v>
      </c>
      <c r="I892" s="202"/>
      <c r="J892" s="198"/>
      <c r="K892" s="198"/>
      <c r="L892" s="203"/>
      <c r="M892" s="204"/>
      <c r="N892" s="205"/>
      <c r="O892" s="205"/>
      <c r="P892" s="205"/>
      <c r="Q892" s="205"/>
      <c r="R892" s="205"/>
      <c r="S892" s="205"/>
      <c r="T892" s="206"/>
      <c r="AT892" s="207" t="s">
        <v>317</v>
      </c>
      <c r="AU892" s="207" t="s">
        <v>84</v>
      </c>
      <c r="AV892" s="13" t="s">
        <v>84</v>
      </c>
      <c r="AW892" s="13" t="s">
        <v>35</v>
      </c>
      <c r="AX892" s="13" t="s">
        <v>82</v>
      </c>
      <c r="AY892" s="207" t="s">
        <v>153</v>
      </c>
    </row>
    <row r="893" spans="1:65" s="2" customFormat="1" ht="16.5" customHeight="1" x14ac:dyDescent="0.2">
      <c r="A893" s="36"/>
      <c r="B893" s="37"/>
      <c r="C893" s="175" t="s">
        <v>1735</v>
      </c>
      <c r="D893" s="175" t="s">
        <v>156</v>
      </c>
      <c r="E893" s="176" t="s">
        <v>1736</v>
      </c>
      <c r="F893" s="177" t="s">
        <v>1737</v>
      </c>
      <c r="G893" s="178" t="s">
        <v>433</v>
      </c>
      <c r="H893" s="179">
        <v>10.66</v>
      </c>
      <c r="I893" s="180"/>
      <c r="J893" s="181">
        <f>ROUND(I893*H893,2)</f>
        <v>0</v>
      </c>
      <c r="K893" s="177" t="s">
        <v>28</v>
      </c>
      <c r="L893" s="41"/>
      <c r="M893" s="182" t="s">
        <v>28</v>
      </c>
      <c r="N893" s="183" t="s">
        <v>45</v>
      </c>
      <c r="O893" s="66"/>
      <c r="P893" s="184">
        <f>O893*H893</f>
        <v>0</v>
      </c>
      <c r="Q893" s="184">
        <v>0.11</v>
      </c>
      <c r="R893" s="184">
        <f>Q893*H893</f>
        <v>1.1726000000000001</v>
      </c>
      <c r="S893" s="184">
        <v>0</v>
      </c>
      <c r="T893" s="185">
        <f>S893*H893</f>
        <v>0</v>
      </c>
      <c r="U893" s="36"/>
      <c r="V893" s="36"/>
      <c r="W893" s="36"/>
      <c r="X893" s="36"/>
      <c r="Y893" s="36"/>
      <c r="Z893" s="36"/>
      <c r="AA893" s="36"/>
      <c r="AB893" s="36"/>
      <c r="AC893" s="36"/>
      <c r="AD893" s="36"/>
      <c r="AE893" s="36"/>
      <c r="AR893" s="186" t="s">
        <v>167</v>
      </c>
      <c r="AT893" s="186" t="s">
        <v>156</v>
      </c>
      <c r="AU893" s="186" t="s">
        <v>84</v>
      </c>
      <c r="AY893" s="19" t="s">
        <v>153</v>
      </c>
      <c r="BE893" s="187">
        <f>IF(N893="základní",J893,0)</f>
        <v>0</v>
      </c>
      <c r="BF893" s="187">
        <f>IF(N893="snížená",J893,0)</f>
        <v>0</v>
      </c>
      <c r="BG893" s="187">
        <f>IF(N893="zákl. přenesená",J893,0)</f>
        <v>0</v>
      </c>
      <c r="BH893" s="187">
        <f>IF(N893="sníž. přenesená",J893,0)</f>
        <v>0</v>
      </c>
      <c r="BI893" s="187">
        <f>IF(N893="nulová",J893,0)</f>
        <v>0</v>
      </c>
      <c r="BJ893" s="19" t="s">
        <v>82</v>
      </c>
      <c r="BK893" s="187">
        <f>ROUND(I893*H893,2)</f>
        <v>0</v>
      </c>
      <c r="BL893" s="19" t="s">
        <v>167</v>
      </c>
      <c r="BM893" s="186" t="s">
        <v>1738</v>
      </c>
    </row>
    <row r="894" spans="1:65" s="15" customFormat="1" x14ac:dyDescent="0.2">
      <c r="B894" s="224"/>
      <c r="C894" s="225"/>
      <c r="D894" s="188" t="s">
        <v>317</v>
      </c>
      <c r="E894" s="226" t="s">
        <v>28</v>
      </c>
      <c r="F894" s="227" t="s">
        <v>1310</v>
      </c>
      <c r="G894" s="225"/>
      <c r="H894" s="226" t="s">
        <v>28</v>
      </c>
      <c r="I894" s="228"/>
      <c r="J894" s="225"/>
      <c r="K894" s="225"/>
      <c r="L894" s="229"/>
      <c r="M894" s="230"/>
      <c r="N894" s="231"/>
      <c r="O894" s="231"/>
      <c r="P894" s="231"/>
      <c r="Q894" s="231"/>
      <c r="R894" s="231"/>
      <c r="S894" s="231"/>
      <c r="T894" s="232"/>
      <c r="AT894" s="233" t="s">
        <v>317</v>
      </c>
      <c r="AU894" s="233" t="s">
        <v>84</v>
      </c>
      <c r="AV894" s="15" t="s">
        <v>82</v>
      </c>
      <c r="AW894" s="15" t="s">
        <v>35</v>
      </c>
      <c r="AX894" s="15" t="s">
        <v>74</v>
      </c>
      <c r="AY894" s="233" t="s">
        <v>153</v>
      </c>
    </row>
    <row r="895" spans="1:65" s="15" customFormat="1" x14ac:dyDescent="0.2">
      <c r="B895" s="224"/>
      <c r="C895" s="225"/>
      <c r="D895" s="188" t="s">
        <v>317</v>
      </c>
      <c r="E895" s="226" t="s">
        <v>28</v>
      </c>
      <c r="F895" s="227" t="s">
        <v>1739</v>
      </c>
      <c r="G895" s="225"/>
      <c r="H895" s="226" t="s">
        <v>28</v>
      </c>
      <c r="I895" s="228"/>
      <c r="J895" s="225"/>
      <c r="K895" s="225"/>
      <c r="L895" s="229"/>
      <c r="M895" s="230"/>
      <c r="N895" s="231"/>
      <c r="O895" s="231"/>
      <c r="P895" s="231"/>
      <c r="Q895" s="231"/>
      <c r="R895" s="231"/>
      <c r="S895" s="231"/>
      <c r="T895" s="232"/>
      <c r="AT895" s="233" t="s">
        <v>317</v>
      </c>
      <c r="AU895" s="233" t="s">
        <v>84</v>
      </c>
      <c r="AV895" s="15" t="s">
        <v>82</v>
      </c>
      <c r="AW895" s="15" t="s">
        <v>35</v>
      </c>
      <c r="AX895" s="15" t="s">
        <v>74</v>
      </c>
      <c r="AY895" s="233" t="s">
        <v>153</v>
      </c>
    </row>
    <row r="896" spans="1:65" s="13" customFormat="1" x14ac:dyDescent="0.2">
      <c r="B896" s="197"/>
      <c r="C896" s="198"/>
      <c r="D896" s="188" t="s">
        <v>317</v>
      </c>
      <c r="E896" s="199" t="s">
        <v>28</v>
      </c>
      <c r="F896" s="200" t="s">
        <v>1740</v>
      </c>
      <c r="G896" s="198"/>
      <c r="H896" s="201">
        <v>10.66</v>
      </c>
      <c r="I896" s="202"/>
      <c r="J896" s="198"/>
      <c r="K896" s="198"/>
      <c r="L896" s="203"/>
      <c r="M896" s="204"/>
      <c r="N896" s="205"/>
      <c r="O896" s="205"/>
      <c r="P896" s="205"/>
      <c r="Q896" s="205"/>
      <c r="R896" s="205"/>
      <c r="S896" s="205"/>
      <c r="T896" s="206"/>
      <c r="AT896" s="207" t="s">
        <v>317</v>
      </c>
      <c r="AU896" s="207" t="s">
        <v>84</v>
      </c>
      <c r="AV896" s="13" t="s">
        <v>84</v>
      </c>
      <c r="AW896" s="13" t="s">
        <v>35</v>
      </c>
      <c r="AX896" s="13" t="s">
        <v>82</v>
      </c>
      <c r="AY896" s="207" t="s">
        <v>153</v>
      </c>
    </row>
    <row r="897" spans="1:65" s="2" customFormat="1" ht="16.5" customHeight="1" x14ac:dyDescent="0.2">
      <c r="A897" s="36"/>
      <c r="B897" s="37"/>
      <c r="C897" s="175" t="s">
        <v>1741</v>
      </c>
      <c r="D897" s="175" t="s">
        <v>156</v>
      </c>
      <c r="E897" s="176" t="s">
        <v>1742</v>
      </c>
      <c r="F897" s="177" t="s">
        <v>1743</v>
      </c>
      <c r="G897" s="178" t="s">
        <v>373</v>
      </c>
      <c r="H897" s="179">
        <v>34</v>
      </c>
      <c r="I897" s="180"/>
      <c r="J897" s="181">
        <f>ROUND(I897*H897,2)</f>
        <v>0</v>
      </c>
      <c r="K897" s="177" t="s">
        <v>28</v>
      </c>
      <c r="L897" s="41"/>
      <c r="M897" s="182" t="s">
        <v>28</v>
      </c>
      <c r="N897" s="183" t="s">
        <v>45</v>
      </c>
      <c r="O897" s="66"/>
      <c r="P897" s="184">
        <f>O897*H897</f>
        <v>0</v>
      </c>
      <c r="Q897" s="184">
        <v>0.04</v>
      </c>
      <c r="R897" s="184">
        <f>Q897*H897</f>
        <v>1.36</v>
      </c>
      <c r="S897" s="184">
        <v>0</v>
      </c>
      <c r="T897" s="185">
        <f>S897*H897</f>
        <v>0</v>
      </c>
      <c r="U897" s="36"/>
      <c r="V897" s="36"/>
      <c r="W897" s="36"/>
      <c r="X897" s="36"/>
      <c r="Y897" s="36"/>
      <c r="Z897" s="36"/>
      <c r="AA897" s="36"/>
      <c r="AB897" s="36"/>
      <c r="AC897" s="36"/>
      <c r="AD897" s="36"/>
      <c r="AE897" s="36"/>
      <c r="AR897" s="186" t="s">
        <v>167</v>
      </c>
      <c r="AT897" s="186" t="s">
        <v>156</v>
      </c>
      <c r="AU897" s="186" t="s">
        <v>84</v>
      </c>
      <c r="AY897" s="19" t="s">
        <v>153</v>
      </c>
      <c r="BE897" s="187">
        <f>IF(N897="základní",J897,0)</f>
        <v>0</v>
      </c>
      <c r="BF897" s="187">
        <f>IF(N897="snížená",J897,0)</f>
        <v>0</v>
      </c>
      <c r="BG897" s="187">
        <f>IF(N897="zákl. přenesená",J897,0)</f>
        <v>0</v>
      </c>
      <c r="BH897" s="187">
        <f>IF(N897="sníž. přenesená",J897,0)</f>
        <v>0</v>
      </c>
      <c r="BI897" s="187">
        <f>IF(N897="nulová",J897,0)</f>
        <v>0</v>
      </c>
      <c r="BJ897" s="19" t="s">
        <v>82</v>
      </c>
      <c r="BK897" s="187">
        <f>ROUND(I897*H897,2)</f>
        <v>0</v>
      </c>
      <c r="BL897" s="19" t="s">
        <v>167</v>
      </c>
      <c r="BM897" s="186" t="s">
        <v>1744</v>
      </c>
    </row>
    <row r="898" spans="1:65" s="2" customFormat="1" ht="16.5" customHeight="1" x14ac:dyDescent="0.2">
      <c r="A898" s="36"/>
      <c r="B898" s="37"/>
      <c r="C898" s="175" t="s">
        <v>1745</v>
      </c>
      <c r="D898" s="175" t="s">
        <v>156</v>
      </c>
      <c r="E898" s="176" t="s">
        <v>1746</v>
      </c>
      <c r="F898" s="177" t="s">
        <v>1747</v>
      </c>
      <c r="G898" s="178" t="s">
        <v>433</v>
      </c>
      <c r="H898" s="179">
        <v>143.80000000000001</v>
      </c>
      <c r="I898" s="180"/>
      <c r="J898" s="181">
        <f>ROUND(I898*H898,2)</f>
        <v>0</v>
      </c>
      <c r="K898" s="177" t="s">
        <v>28</v>
      </c>
      <c r="L898" s="41"/>
      <c r="M898" s="182" t="s">
        <v>28</v>
      </c>
      <c r="N898" s="183" t="s">
        <v>45</v>
      </c>
      <c r="O898" s="66"/>
      <c r="P898" s="184">
        <f>O898*H898</f>
        <v>0</v>
      </c>
      <c r="Q898" s="184">
        <v>0.11</v>
      </c>
      <c r="R898" s="184">
        <f>Q898*H898</f>
        <v>15.818000000000001</v>
      </c>
      <c r="S898" s="184">
        <v>0</v>
      </c>
      <c r="T898" s="185">
        <f>S898*H898</f>
        <v>0</v>
      </c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R898" s="186" t="s">
        <v>167</v>
      </c>
      <c r="AT898" s="186" t="s">
        <v>156</v>
      </c>
      <c r="AU898" s="186" t="s">
        <v>84</v>
      </c>
      <c r="AY898" s="19" t="s">
        <v>153</v>
      </c>
      <c r="BE898" s="187">
        <f>IF(N898="základní",J898,0)</f>
        <v>0</v>
      </c>
      <c r="BF898" s="187">
        <f>IF(N898="snížená",J898,0)</f>
        <v>0</v>
      </c>
      <c r="BG898" s="187">
        <f>IF(N898="zákl. přenesená",J898,0)</f>
        <v>0</v>
      </c>
      <c r="BH898" s="187">
        <f>IF(N898="sníž. přenesená",J898,0)</f>
        <v>0</v>
      </c>
      <c r="BI898" s="187">
        <f>IF(N898="nulová",J898,0)</f>
        <v>0</v>
      </c>
      <c r="BJ898" s="19" t="s">
        <v>82</v>
      </c>
      <c r="BK898" s="187">
        <f>ROUND(I898*H898,2)</f>
        <v>0</v>
      </c>
      <c r="BL898" s="19" t="s">
        <v>167</v>
      </c>
      <c r="BM898" s="186" t="s">
        <v>1748</v>
      </c>
    </row>
    <row r="899" spans="1:65" s="13" customFormat="1" x14ac:dyDescent="0.2">
      <c r="B899" s="197"/>
      <c r="C899" s="198"/>
      <c r="D899" s="188" t="s">
        <v>317</v>
      </c>
      <c r="E899" s="199" t="s">
        <v>28</v>
      </c>
      <c r="F899" s="200" t="s">
        <v>1047</v>
      </c>
      <c r="G899" s="198"/>
      <c r="H899" s="201">
        <v>143.80000000000001</v>
      </c>
      <c r="I899" s="202"/>
      <c r="J899" s="198"/>
      <c r="K899" s="198"/>
      <c r="L899" s="203"/>
      <c r="M899" s="204"/>
      <c r="N899" s="205"/>
      <c r="O899" s="205"/>
      <c r="P899" s="205"/>
      <c r="Q899" s="205"/>
      <c r="R899" s="205"/>
      <c r="S899" s="205"/>
      <c r="T899" s="206"/>
      <c r="AT899" s="207" t="s">
        <v>317</v>
      </c>
      <c r="AU899" s="207" t="s">
        <v>84</v>
      </c>
      <c r="AV899" s="13" t="s">
        <v>84</v>
      </c>
      <c r="AW899" s="13" t="s">
        <v>35</v>
      </c>
      <c r="AX899" s="13" t="s">
        <v>82</v>
      </c>
      <c r="AY899" s="207" t="s">
        <v>153</v>
      </c>
    </row>
    <row r="900" spans="1:65" s="2" customFormat="1" ht="24" x14ac:dyDescent="0.2">
      <c r="A900" s="36"/>
      <c r="B900" s="37"/>
      <c r="C900" s="175" t="s">
        <v>1749</v>
      </c>
      <c r="D900" s="175" t="s">
        <v>156</v>
      </c>
      <c r="E900" s="176" t="s">
        <v>1750</v>
      </c>
      <c r="F900" s="177" t="s">
        <v>1751</v>
      </c>
      <c r="G900" s="178" t="s">
        <v>349</v>
      </c>
      <c r="H900" s="179">
        <v>97.6</v>
      </c>
      <c r="I900" s="180"/>
      <c r="J900" s="181">
        <f>ROUND(I900*H900,2)</f>
        <v>0</v>
      </c>
      <c r="K900" s="177" t="s">
        <v>315</v>
      </c>
      <c r="L900" s="41"/>
      <c r="M900" s="182" t="s">
        <v>28</v>
      </c>
      <c r="N900" s="183" t="s">
        <v>45</v>
      </c>
      <c r="O900" s="66"/>
      <c r="P900" s="184">
        <f>O900*H900</f>
        <v>0</v>
      </c>
      <c r="Q900" s="184">
        <v>0</v>
      </c>
      <c r="R900" s="184">
        <f>Q900*H900</f>
        <v>0</v>
      </c>
      <c r="S900" s="184">
        <v>0</v>
      </c>
      <c r="T900" s="185">
        <f>S900*H900</f>
        <v>0</v>
      </c>
      <c r="U900" s="36"/>
      <c r="V900" s="36"/>
      <c r="W900" s="36"/>
      <c r="X900" s="36"/>
      <c r="Y900" s="36"/>
      <c r="Z900" s="36"/>
      <c r="AA900" s="36"/>
      <c r="AB900" s="36"/>
      <c r="AC900" s="36"/>
      <c r="AD900" s="36"/>
      <c r="AE900" s="36"/>
      <c r="AR900" s="186" t="s">
        <v>167</v>
      </c>
      <c r="AT900" s="186" t="s">
        <v>156</v>
      </c>
      <c r="AU900" s="186" t="s">
        <v>84</v>
      </c>
      <c r="AY900" s="19" t="s">
        <v>153</v>
      </c>
      <c r="BE900" s="187">
        <f>IF(N900="základní",J900,0)</f>
        <v>0</v>
      </c>
      <c r="BF900" s="187">
        <f>IF(N900="snížená",J900,0)</f>
        <v>0</v>
      </c>
      <c r="BG900" s="187">
        <f>IF(N900="zákl. přenesená",J900,0)</f>
        <v>0</v>
      </c>
      <c r="BH900" s="187">
        <f>IF(N900="sníž. přenesená",J900,0)</f>
        <v>0</v>
      </c>
      <c r="BI900" s="187">
        <f>IF(N900="nulová",J900,0)</f>
        <v>0</v>
      </c>
      <c r="BJ900" s="19" t="s">
        <v>82</v>
      </c>
      <c r="BK900" s="187">
        <f>ROUND(I900*H900,2)</f>
        <v>0</v>
      </c>
      <c r="BL900" s="19" t="s">
        <v>167</v>
      </c>
      <c r="BM900" s="186" t="s">
        <v>1752</v>
      </c>
    </row>
    <row r="901" spans="1:65" s="15" customFormat="1" x14ac:dyDescent="0.2">
      <c r="B901" s="224"/>
      <c r="C901" s="225"/>
      <c r="D901" s="188" t="s">
        <v>317</v>
      </c>
      <c r="E901" s="226" t="s">
        <v>28</v>
      </c>
      <c r="F901" s="227" t="s">
        <v>1753</v>
      </c>
      <c r="G901" s="225"/>
      <c r="H901" s="226" t="s">
        <v>28</v>
      </c>
      <c r="I901" s="228"/>
      <c r="J901" s="225"/>
      <c r="K901" s="225"/>
      <c r="L901" s="229"/>
      <c r="M901" s="230"/>
      <c r="N901" s="231"/>
      <c r="O901" s="231"/>
      <c r="P901" s="231"/>
      <c r="Q901" s="231"/>
      <c r="R901" s="231"/>
      <c r="S901" s="231"/>
      <c r="T901" s="232"/>
      <c r="AT901" s="233" t="s">
        <v>317</v>
      </c>
      <c r="AU901" s="233" t="s">
        <v>84</v>
      </c>
      <c r="AV901" s="15" t="s">
        <v>82</v>
      </c>
      <c r="AW901" s="15" t="s">
        <v>35</v>
      </c>
      <c r="AX901" s="15" t="s">
        <v>74</v>
      </c>
      <c r="AY901" s="233" t="s">
        <v>153</v>
      </c>
    </row>
    <row r="902" spans="1:65" s="13" customFormat="1" x14ac:dyDescent="0.2">
      <c r="B902" s="197"/>
      <c r="C902" s="198"/>
      <c r="D902" s="188" t="s">
        <v>317</v>
      </c>
      <c r="E902" s="199" t="s">
        <v>28</v>
      </c>
      <c r="F902" s="200" t="s">
        <v>1754</v>
      </c>
      <c r="G902" s="198"/>
      <c r="H902" s="201">
        <v>97.6</v>
      </c>
      <c r="I902" s="202"/>
      <c r="J902" s="198"/>
      <c r="K902" s="198"/>
      <c r="L902" s="203"/>
      <c r="M902" s="204"/>
      <c r="N902" s="205"/>
      <c r="O902" s="205"/>
      <c r="P902" s="205"/>
      <c r="Q902" s="205"/>
      <c r="R902" s="205"/>
      <c r="S902" s="205"/>
      <c r="T902" s="206"/>
      <c r="AT902" s="207" t="s">
        <v>317</v>
      </c>
      <c r="AU902" s="207" t="s">
        <v>84</v>
      </c>
      <c r="AV902" s="13" t="s">
        <v>84</v>
      </c>
      <c r="AW902" s="13" t="s">
        <v>35</v>
      </c>
      <c r="AX902" s="13" t="s">
        <v>82</v>
      </c>
      <c r="AY902" s="207" t="s">
        <v>153</v>
      </c>
    </row>
    <row r="903" spans="1:65" s="2" customFormat="1" ht="16.5" customHeight="1" x14ac:dyDescent="0.2">
      <c r="A903" s="36"/>
      <c r="B903" s="37"/>
      <c r="C903" s="175" t="s">
        <v>1755</v>
      </c>
      <c r="D903" s="175" t="s">
        <v>156</v>
      </c>
      <c r="E903" s="176" t="s">
        <v>1756</v>
      </c>
      <c r="F903" s="177" t="s">
        <v>1757</v>
      </c>
      <c r="G903" s="178" t="s">
        <v>314</v>
      </c>
      <c r="H903" s="179">
        <v>19.600000000000001</v>
      </c>
      <c r="I903" s="180"/>
      <c r="J903" s="181">
        <f>ROUND(I903*H903,2)</f>
        <v>0</v>
      </c>
      <c r="K903" s="177" t="s">
        <v>28</v>
      </c>
      <c r="L903" s="41"/>
      <c r="M903" s="182" t="s">
        <v>28</v>
      </c>
      <c r="N903" s="183" t="s">
        <v>45</v>
      </c>
      <c r="O903" s="66"/>
      <c r="P903" s="184">
        <f>O903*H903</f>
        <v>0</v>
      </c>
      <c r="Q903" s="184">
        <v>0.42</v>
      </c>
      <c r="R903" s="184">
        <f>Q903*H903</f>
        <v>8.2320000000000011</v>
      </c>
      <c r="S903" s="184">
        <v>0</v>
      </c>
      <c r="T903" s="185">
        <f>S903*H903</f>
        <v>0</v>
      </c>
      <c r="U903" s="36"/>
      <c r="V903" s="36"/>
      <c r="W903" s="36"/>
      <c r="X903" s="36"/>
      <c r="Y903" s="36"/>
      <c r="Z903" s="36"/>
      <c r="AA903" s="36"/>
      <c r="AB903" s="36"/>
      <c r="AC903" s="36"/>
      <c r="AD903" s="36"/>
      <c r="AE903" s="36"/>
      <c r="AR903" s="186" t="s">
        <v>167</v>
      </c>
      <c r="AT903" s="186" t="s">
        <v>156</v>
      </c>
      <c r="AU903" s="186" t="s">
        <v>84</v>
      </c>
      <c r="AY903" s="19" t="s">
        <v>153</v>
      </c>
      <c r="BE903" s="187">
        <f>IF(N903="základní",J903,0)</f>
        <v>0</v>
      </c>
      <c r="BF903" s="187">
        <f>IF(N903="snížená",J903,0)</f>
        <v>0</v>
      </c>
      <c r="BG903" s="187">
        <f>IF(N903="zákl. přenesená",J903,0)</f>
        <v>0</v>
      </c>
      <c r="BH903" s="187">
        <f>IF(N903="sníž. přenesená",J903,0)</f>
        <v>0</v>
      </c>
      <c r="BI903" s="187">
        <f>IF(N903="nulová",J903,0)</f>
        <v>0</v>
      </c>
      <c r="BJ903" s="19" t="s">
        <v>82</v>
      </c>
      <c r="BK903" s="187">
        <f>ROUND(I903*H903,2)</f>
        <v>0</v>
      </c>
      <c r="BL903" s="19" t="s">
        <v>167</v>
      </c>
      <c r="BM903" s="186" t="s">
        <v>1758</v>
      </c>
    </row>
    <row r="904" spans="1:65" s="13" customFormat="1" x14ac:dyDescent="0.2">
      <c r="B904" s="197"/>
      <c r="C904" s="198"/>
      <c r="D904" s="188" t="s">
        <v>317</v>
      </c>
      <c r="E904" s="199" t="s">
        <v>28</v>
      </c>
      <c r="F904" s="200" t="s">
        <v>1759</v>
      </c>
      <c r="G904" s="198"/>
      <c r="H904" s="201">
        <v>19.600000000000001</v>
      </c>
      <c r="I904" s="202"/>
      <c r="J904" s="198"/>
      <c r="K904" s="198"/>
      <c r="L904" s="203"/>
      <c r="M904" s="204"/>
      <c r="N904" s="205"/>
      <c r="O904" s="205"/>
      <c r="P904" s="205"/>
      <c r="Q904" s="205"/>
      <c r="R904" s="205"/>
      <c r="S904" s="205"/>
      <c r="T904" s="206"/>
      <c r="AT904" s="207" t="s">
        <v>317</v>
      </c>
      <c r="AU904" s="207" t="s">
        <v>84</v>
      </c>
      <c r="AV904" s="13" t="s">
        <v>84</v>
      </c>
      <c r="AW904" s="13" t="s">
        <v>35</v>
      </c>
      <c r="AX904" s="13" t="s">
        <v>82</v>
      </c>
      <c r="AY904" s="207" t="s">
        <v>153</v>
      </c>
    </row>
    <row r="905" spans="1:65" s="2" customFormat="1" ht="24" x14ac:dyDescent="0.2">
      <c r="A905" s="36"/>
      <c r="B905" s="37"/>
      <c r="C905" s="175" t="s">
        <v>1760</v>
      </c>
      <c r="D905" s="175" t="s">
        <v>156</v>
      </c>
      <c r="E905" s="176" t="s">
        <v>1761</v>
      </c>
      <c r="F905" s="177" t="s">
        <v>1762</v>
      </c>
      <c r="G905" s="178" t="s">
        <v>433</v>
      </c>
      <c r="H905" s="179">
        <v>35.700000000000003</v>
      </c>
      <c r="I905" s="180"/>
      <c r="J905" s="181">
        <f>ROUND(I905*H905,2)</f>
        <v>0</v>
      </c>
      <c r="K905" s="177" t="s">
        <v>28</v>
      </c>
      <c r="L905" s="41"/>
      <c r="M905" s="182" t="s">
        <v>28</v>
      </c>
      <c r="N905" s="183" t="s">
        <v>45</v>
      </c>
      <c r="O905" s="66"/>
      <c r="P905" s="184">
        <f>O905*H905</f>
        <v>0</v>
      </c>
      <c r="Q905" s="184">
        <v>1.1999999999999999E-3</v>
      </c>
      <c r="R905" s="184">
        <f>Q905*H905</f>
        <v>4.2840000000000003E-2</v>
      </c>
      <c r="S905" s="184">
        <v>0</v>
      </c>
      <c r="T905" s="185">
        <f>S905*H905</f>
        <v>0</v>
      </c>
      <c r="U905" s="36"/>
      <c r="V905" s="36"/>
      <c r="W905" s="36"/>
      <c r="X905" s="36"/>
      <c r="Y905" s="36"/>
      <c r="Z905" s="36"/>
      <c r="AA905" s="36"/>
      <c r="AB905" s="36"/>
      <c r="AC905" s="36"/>
      <c r="AD905" s="36"/>
      <c r="AE905" s="36"/>
      <c r="AR905" s="186" t="s">
        <v>167</v>
      </c>
      <c r="AT905" s="186" t="s">
        <v>156</v>
      </c>
      <c r="AU905" s="186" t="s">
        <v>84</v>
      </c>
      <c r="AY905" s="19" t="s">
        <v>153</v>
      </c>
      <c r="BE905" s="187">
        <f>IF(N905="základní",J905,0)</f>
        <v>0</v>
      </c>
      <c r="BF905" s="187">
        <f>IF(N905="snížená",J905,0)</f>
        <v>0</v>
      </c>
      <c r="BG905" s="187">
        <f>IF(N905="zákl. přenesená",J905,0)</f>
        <v>0</v>
      </c>
      <c r="BH905" s="187">
        <f>IF(N905="sníž. přenesená",J905,0)</f>
        <v>0</v>
      </c>
      <c r="BI905" s="187">
        <f>IF(N905="nulová",J905,0)</f>
        <v>0</v>
      </c>
      <c r="BJ905" s="19" t="s">
        <v>82</v>
      </c>
      <c r="BK905" s="187">
        <f>ROUND(I905*H905,2)</f>
        <v>0</v>
      </c>
      <c r="BL905" s="19" t="s">
        <v>167</v>
      </c>
      <c r="BM905" s="186" t="s">
        <v>1763</v>
      </c>
    </row>
    <row r="906" spans="1:65" s="13" customFormat="1" x14ac:dyDescent="0.2">
      <c r="B906" s="197"/>
      <c r="C906" s="198"/>
      <c r="D906" s="188" t="s">
        <v>317</v>
      </c>
      <c r="E906" s="199" t="s">
        <v>28</v>
      </c>
      <c r="F906" s="200" t="s">
        <v>1764</v>
      </c>
      <c r="G906" s="198"/>
      <c r="H906" s="201">
        <v>28.5</v>
      </c>
      <c r="I906" s="202"/>
      <c r="J906" s="198"/>
      <c r="K906" s="198"/>
      <c r="L906" s="203"/>
      <c r="M906" s="204"/>
      <c r="N906" s="205"/>
      <c r="O906" s="205"/>
      <c r="P906" s="205"/>
      <c r="Q906" s="205"/>
      <c r="R906" s="205"/>
      <c r="S906" s="205"/>
      <c r="T906" s="206"/>
      <c r="AT906" s="207" t="s">
        <v>317</v>
      </c>
      <c r="AU906" s="207" t="s">
        <v>84</v>
      </c>
      <c r="AV906" s="13" t="s">
        <v>84</v>
      </c>
      <c r="AW906" s="13" t="s">
        <v>35</v>
      </c>
      <c r="AX906" s="13" t="s">
        <v>74</v>
      </c>
      <c r="AY906" s="207" t="s">
        <v>153</v>
      </c>
    </row>
    <row r="907" spans="1:65" s="13" customFormat="1" x14ac:dyDescent="0.2">
      <c r="B907" s="197"/>
      <c r="C907" s="198"/>
      <c r="D907" s="188" t="s">
        <v>317</v>
      </c>
      <c r="E907" s="199" t="s">
        <v>28</v>
      </c>
      <c r="F907" s="200" t="s">
        <v>1765</v>
      </c>
      <c r="G907" s="198"/>
      <c r="H907" s="201">
        <v>7.2</v>
      </c>
      <c r="I907" s="202"/>
      <c r="J907" s="198"/>
      <c r="K907" s="198"/>
      <c r="L907" s="203"/>
      <c r="M907" s="204"/>
      <c r="N907" s="205"/>
      <c r="O907" s="205"/>
      <c r="P907" s="205"/>
      <c r="Q907" s="205"/>
      <c r="R907" s="205"/>
      <c r="S907" s="205"/>
      <c r="T907" s="206"/>
      <c r="AT907" s="207" t="s">
        <v>317</v>
      </c>
      <c r="AU907" s="207" t="s">
        <v>84</v>
      </c>
      <c r="AV907" s="13" t="s">
        <v>84</v>
      </c>
      <c r="AW907" s="13" t="s">
        <v>35</v>
      </c>
      <c r="AX907" s="13" t="s">
        <v>74</v>
      </c>
      <c r="AY907" s="207" t="s">
        <v>153</v>
      </c>
    </row>
    <row r="908" spans="1:65" s="14" customFormat="1" x14ac:dyDescent="0.2">
      <c r="B908" s="208"/>
      <c r="C908" s="209"/>
      <c r="D908" s="188" t="s">
        <v>317</v>
      </c>
      <c r="E908" s="210" t="s">
        <v>28</v>
      </c>
      <c r="F908" s="211" t="s">
        <v>353</v>
      </c>
      <c r="G908" s="209"/>
      <c r="H908" s="212">
        <v>35.700000000000003</v>
      </c>
      <c r="I908" s="213"/>
      <c r="J908" s="209"/>
      <c r="K908" s="209"/>
      <c r="L908" s="214"/>
      <c r="M908" s="215"/>
      <c r="N908" s="216"/>
      <c r="O908" s="216"/>
      <c r="P908" s="216"/>
      <c r="Q908" s="216"/>
      <c r="R908" s="216"/>
      <c r="S908" s="216"/>
      <c r="T908" s="217"/>
      <c r="AT908" s="218" t="s">
        <v>317</v>
      </c>
      <c r="AU908" s="218" t="s">
        <v>84</v>
      </c>
      <c r="AV908" s="14" t="s">
        <v>167</v>
      </c>
      <c r="AW908" s="14" t="s">
        <v>35</v>
      </c>
      <c r="AX908" s="14" t="s">
        <v>82</v>
      </c>
      <c r="AY908" s="218" t="s">
        <v>153</v>
      </c>
    </row>
    <row r="909" spans="1:65" s="2" customFormat="1" ht="16.5" customHeight="1" x14ac:dyDescent="0.2">
      <c r="A909" s="36"/>
      <c r="B909" s="37"/>
      <c r="C909" s="249" t="s">
        <v>1766</v>
      </c>
      <c r="D909" s="249" t="s">
        <v>1767</v>
      </c>
      <c r="E909" s="250" t="s">
        <v>1768</v>
      </c>
      <c r="F909" s="251" t="s">
        <v>1769</v>
      </c>
      <c r="G909" s="252" t="s">
        <v>433</v>
      </c>
      <c r="H909" s="253">
        <v>36.414000000000001</v>
      </c>
      <c r="I909" s="254"/>
      <c r="J909" s="255">
        <f>ROUND(I909*H909,2)</f>
        <v>0</v>
      </c>
      <c r="K909" s="251" t="s">
        <v>28</v>
      </c>
      <c r="L909" s="256"/>
      <c r="M909" s="257" t="s">
        <v>28</v>
      </c>
      <c r="N909" s="258" t="s">
        <v>45</v>
      </c>
      <c r="O909" s="66"/>
      <c r="P909" s="184">
        <f>O909*H909</f>
        <v>0</v>
      </c>
      <c r="Q909" s="184">
        <v>0.14166999999999999</v>
      </c>
      <c r="R909" s="184">
        <f>Q909*H909</f>
        <v>5.1587713800000001</v>
      </c>
      <c r="S909" s="184">
        <v>0</v>
      </c>
      <c r="T909" s="185">
        <f>S909*H909</f>
        <v>0</v>
      </c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R909" s="186" t="s">
        <v>181</v>
      </c>
      <c r="AT909" s="186" t="s">
        <v>1767</v>
      </c>
      <c r="AU909" s="186" t="s">
        <v>84</v>
      </c>
      <c r="AY909" s="19" t="s">
        <v>153</v>
      </c>
      <c r="BE909" s="187">
        <f>IF(N909="základní",J909,0)</f>
        <v>0</v>
      </c>
      <c r="BF909" s="187">
        <f>IF(N909="snížená",J909,0)</f>
        <v>0</v>
      </c>
      <c r="BG909" s="187">
        <f>IF(N909="zákl. přenesená",J909,0)</f>
        <v>0</v>
      </c>
      <c r="BH909" s="187">
        <f>IF(N909="sníž. přenesená",J909,0)</f>
        <v>0</v>
      </c>
      <c r="BI909" s="187">
        <f>IF(N909="nulová",J909,0)</f>
        <v>0</v>
      </c>
      <c r="BJ909" s="19" t="s">
        <v>82</v>
      </c>
      <c r="BK909" s="187">
        <f>ROUND(I909*H909,2)</f>
        <v>0</v>
      </c>
      <c r="BL909" s="19" t="s">
        <v>167</v>
      </c>
      <c r="BM909" s="186" t="s">
        <v>1770</v>
      </c>
    </row>
    <row r="910" spans="1:65" s="13" customFormat="1" x14ac:dyDescent="0.2">
      <c r="B910" s="197"/>
      <c r="C910" s="198"/>
      <c r="D910" s="188" t="s">
        <v>317</v>
      </c>
      <c r="E910" s="198"/>
      <c r="F910" s="200" t="s">
        <v>1771</v>
      </c>
      <c r="G910" s="198"/>
      <c r="H910" s="201">
        <v>36.414000000000001</v>
      </c>
      <c r="I910" s="202"/>
      <c r="J910" s="198"/>
      <c r="K910" s="198"/>
      <c r="L910" s="203"/>
      <c r="M910" s="204"/>
      <c r="N910" s="205"/>
      <c r="O910" s="205"/>
      <c r="P910" s="205"/>
      <c r="Q910" s="205"/>
      <c r="R910" s="205"/>
      <c r="S910" s="205"/>
      <c r="T910" s="206"/>
      <c r="AT910" s="207" t="s">
        <v>317</v>
      </c>
      <c r="AU910" s="207" t="s">
        <v>84</v>
      </c>
      <c r="AV910" s="13" t="s">
        <v>84</v>
      </c>
      <c r="AW910" s="13" t="s">
        <v>4</v>
      </c>
      <c r="AX910" s="13" t="s">
        <v>82</v>
      </c>
      <c r="AY910" s="207" t="s">
        <v>153</v>
      </c>
    </row>
    <row r="911" spans="1:65" s="2" customFormat="1" ht="24" x14ac:dyDescent="0.2">
      <c r="A911" s="36"/>
      <c r="B911" s="37"/>
      <c r="C911" s="175" t="s">
        <v>1772</v>
      </c>
      <c r="D911" s="175" t="s">
        <v>156</v>
      </c>
      <c r="E911" s="176" t="s">
        <v>1773</v>
      </c>
      <c r="F911" s="177" t="s">
        <v>1774</v>
      </c>
      <c r="G911" s="178" t="s">
        <v>433</v>
      </c>
      <c r="H911" s="179">
        <v>51.5</v>
      </c>
      <c r="I911" s="180"/>
      <c r="J911" s="181">
        <f>ROUND(I911*H911,2)</f>
        <v>0</v>
      </c>
      <c r="K911" s="177" t="s">
        <v>315</v>
      </c>
      <c r="L911" s="41"/>
      <c r="M911" s="182" t="s">
        <v>28</v>
      </c>
      <c r="N911" s="183" t="s">
        <v>45</v>
      </c>
      <c r="O911" s="66"/>
      <c r="P911" s="184">
        <f>O911*H911</f>
        <v>0</v>
      </c>
      <c r="Q911" s="184">
        <v>1.1999999999999999E-3</v>
      </c>
      <c r="R911" s="184">
        <f>Q911*H911</f>
        <v>6.1799999999999994E-2</v>
      </c>
      <c r="S911" s="184">
        <v>0</v>
      </c>
      <c r="T911" s="185">
        <f>S911*H911</f>
        <v>0</v>
      </c>
      <c r="U911" s="36"/>
      <c r="V911" s="36"/>
      <c r="W911" s="36"/>
      <c r="X911" s="36"/>
      <c r="Y911" s="36"/>
      <c r="Z911" s="36"/>
      <c r="AA911" s="36"/>
      <c r="AB911" s="36"/>
      <c r="AC911" s="36"/>
      <c r="AD911" s="36"/>
      <c r="AE911" s="36"/>
      <c r="AR911" s="186" t="s">
        <v>167</v>
      </c>
      <c r="AT911" s="186" t="s">
        <v>156</v>
      </c>
      <c r="AU911" s="186" t="s">
        <v>84</v>
      </c>
      <c r="AY911" s="19" t="s">
        <v>153</v>
      </c>
      <c r="BE911" s="187">
        <f>IF(N911="základní",J911,0)</f>
        <v>0</v>
      </c>
      <c r="BF911" s="187">
        <f>IF(N911="snížená",J911,0)</f>
        <v>0</v>
      </c>
      <c r="BG911" s="187">
        <f>IF(N911="zákl. přenesená",J911,0)</f>
        <v>0</v>
      </c>
      <c r="BH911" s="187">
        <f>IF(N911="sníž. přenesená",J911,0)</f>
        <v>0</v>
      </c>
      <c r="BI911" s="187">
        <f>IF(N911="nulová",J911,0)</f>
        <v>0</v>
      </c>
      <c r="BJ911" s="19" t="s">
        <v>82</v>
      </c>
      <c r="BK911" s="187">
        <f>ROUND(I911*H911,2)</f>
        <v>0</v>
      </c>
      <c r="BL911" s="19" t="s">
        <v>167</v>
      </c>
      <c r="BM911" s="186" t="s">
        <v>1775</v>
      </c>
    </row>
    <row r="912" spans="1:65" s="2" customFormat="1" ht="16.5" customHeight="1" x14ac:dyDescent="0.2">
      <c r="A912" s="36"/>
      <c r="B912" s="37"/>
      <c r="C912" s="249" t="s">
        <v>1776</v>
      </c>
      <c r="D912" s="249" t="s">
        <v>1767</v>
      </c>
      <c r="E912" s="250" t="s">
        <v>1777</v>
      </c>
      <c r="F912" s="251" t="s">
        <v>1778</v>
      </c>
      <c r="G912" s="252" t="s">
        <v>433</v>
      </c>
      <c r="H912" s="253">
        <v>52.53</v>
      </c>
      <c r="I912" s="254"/>
      <c r="J912" s="255">
        <f>ROUND(I912*H912,2)</f>
        <v>0</v>
      </c>
      <c r="K912" s="251" t="s">
        <v>28</v>
      </c>
      <c r="L912" s="256"/>
      <c r="M912" s="257" t="s">
        <v>28</v>
      </c>
      <c r="N912" s="258" t="s">
        <v>45</v>
      </c>
      <c r="O912" s="66"/>
      <c r="P912" s="184">
        <f>O912*H912</f>
        <v>0</v>
      </c>
      <c r="Q912" s="184">
        <v>0.14166999999999999</v>
      </c>
      <c r="R912" s="184">
        <f>Q912*H912</f>
        <v>7.4419250999999997</v>
      </c>
      <c r="S912" s="184">
        <v>0</v>
      </c>
      <c r="T912" s="185">
        <f>S912*H912</f>
        <v>0</v>
      </c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R912" s="186" t="s">
        <v>181</v>
      </c>
      <c r="AT912" s="186" t="s">
        <v>1767</v>
      </c>
      <c r="AU912" s="186" t="s">
        <v>84</v>
      </c>
      <c r="AY912" s="19" t="s">
        <v>153</v>
      </c>
      <c r="BE912" s="187">
        <f>IF(N912="základní",J912,0)</f>
        <v>0</v>
      </c>
      <c r="BF912" s="187">
        <f>IF(N912="snížená",J912,0)</f>
        <v>0</v>
      </c>
      <c r="BG912" s="187">
        <f>IF(N912="zákl. přenesená",J912,0)</f>
        <v>0</v>
      </c>
      <c r="BH912" s="187">
        <f>IF(N912="sníž. přenesená",J912,0)</f>
        <v>0</v>
      </c>
      <c r="BI912" s="187">
        <f>IF(N912="nulová",J912,0)</f>
        <v>0</v>
      </c>
      <c r="BJ912" s="19" t="s">
        <v>82</v>
      </c>
      <c r="BK912" s="187">
        <f>ROUND(I912*H912,2)</f>
        <v>0</v>
      </c>
      <c r="BL912" s="19" t="s">
        <v>167</v>
      </c>
      <c r="BM912" s="186" t="s">
        <v>1779</v>
      </c>
    </row>
    <row r="913" spans="1:65" s="13" customFormat="1" x14ac:dyDescent="0.2">
      <c r="B913" s="197"/>
      <c r="C913" s="198"/>
      <c r="D913" s="188" t="s">
        <v>317</v>
      </c>
      <c r="E913" s="198"/>
      <c r="F913" s="200" t="s">
        <v>1780</v>
      </c>
      <c r="G913" s="198"/>
      <c r="H913" s="201">
        <v>52.53</v>
      </c>
      <c r="I913" s="202"/>
      <c r="J913" s="198"/>
      <c r="K913" s="198"/>
      <c r="L913" s="203"/>
      <c r="M913" s="204"/>
      <c r="N913" s="205"/>
      <c r="O913" s="205"/>
      <c r="P913" s="205"/>
      <c r="Q913" s="205"/>
      <c r="R913" s="205"/>
      <c r="S913" s="205"/>
      <c r="T913" s="206"/>
      <c r="AT913" s="207" t="s">
        <v>317</v>
      </c>
      <c r="AU913" s="207" t="s">
        <v>84</v>
      </c>
      <c r="AV913" s="13" t="s">
        <v>84</v>
      </c>
      <c r="AW913" s="13" t="s">
        <v>4</v>
      </c>
      <c r="AX913" s="13" t="s">
        <v>82</v>
      </c>
      <c r="AY913" s="207" t="s">
        <v>153</v>
      </c>
    </row>
    <row r="914" spans="1:65" s="2" customFormat="1" ht="24" x14ac:dyDescent="0.2">
      <c r="A914" s="36"/>
      <c r="B914" s="37"/>
      <c r="C914" s="175" t="s">
        <v>1781</v>
      </c>
      <c r="D914" s="175" t="s">
        <v>156</v>
      </c>
      <c r="E914" s="176" t="s">
        <v>1782</v>
      </c>
      <c r="F914" s="177" t="s">
        <v>1783</v>
      </c>
      <c r="G914" s="178" t="s">
        <v>433</v>
      </c>
      <c r="H914" s="179">
        <v>52.1</v>
      </c>
      <c r="I914" s="180"/>
      <c r="J914" s="181">
        <f>ROUND(I914*H914,2)</f>
        <v>0</v>
      </c>
      <c r="K914" s="177" t="s">
        <v>28</v>
      </c>
      <c r="L914" s="41"/>
      <c r="M914" s="182" t="s">
        <v>28</v>
      </c>
      <c r="N914" s="183" t="s">
        <v>45</v>
      </c>
      <c r="O914" s="66"/>
      <c r="P914" s="184">
        <f>O914*H914</f>
        <v>0</v>
      </c>
      <c r="Q914" s="184">
        <v>1.1999999999999999E-3</v>
      </c>
      <c r="R914" s="184">
        <f>Q914*H914</f>
        <v>6.2519999999999992E-2</v>
      </c>
      <c r="S914" s="184">
        <v>0</v>
      </c>
      <c r="T914" s="185">
        <f>S914*H914</f>
        <v>0</v>
      </c>
      <c r="U914" s="36"/>
      <c r="V914" s="36"/>
      <c r="W914" s="36"/>
      <c r="X914" s="36"/>
      <c r="Y914" s="36"/>
      <c r="Z914" s="36"/>
      <c r="AA914" s="36"/>
      <c r="AB914" s="36"/>
      <c r="AC914" s="36"/>
      <c r="AD914" s="36"/>
      <c r="AE914" s="36"/>
      <c r="AR914" s="186" t="s">
        <v>167</v>
      </c>
      <c r="AT914" s="186" t="s">
        <v>156</v>
      </c>
      <c r="AU914" s="186" t="s">
        <v>84</v>
      </c>
      <c r="AY914" s="19" t="s">
        <v>153</v>
      </c>
      <c r="BE914" s="187">
        <f>IF(N914="základní",J914,0)</f>
        <v>0</v>
      </c>
      <c r="BF914" s="187">
        <f>IF(N914="snížená",J914,0)</f>
        <v>0</v>
      </c>
      <c r="BG914" s="187">
        <f>IF(N914="zákl. přenesená",J914,0)</f>
        <v>0</v>
      </c>
      <c r="BH914" s="187">
        <f>IF(N914="sníž. přenesená",J914,0)</f>
        <v>0</v>
      </c>
      <c r="BI914" s="187">
        <f>IF(N914="nulová",J914,0)</f>
        <v>0</v>
      </c>
      <c r="BJ914" s="19" t="s">
        <v>82</v>
      </c>
      <c r="BK914" s="187">
        <f>ROUND(I914*H914,2)</f>
        <v>0</v>
      </c>
      <c r="BL914" s="19" t="s">
        <v>167</v>
      </c>
      <c r="BM914" s="186" t="s">
        <v>1784</v>
      </c>
    </row>
    <row r="915" spans="1:65" s="13" customFormat="1" x14ac:dyDescent="0.2">
      <c r="B915" s="197"/>
      <c r="C915" s="198"/>
      <c r="D915" s="188" t="s">
        <v>317</v>
      </c>
      <c r="E915" s="199" t="s">
        <v>28</v>
      </c>
      <c r="F915" s="200" t="s">
        <v>1785</v>
      </c>
      <c r="G915" s="198"/>
      <c r="H915" s="201">
        <v>52.1</v>
      </c>
      <c r="I915" s="202"/>
      <c r="J915" s="198"/>
      <c r="K915" s="198"/>
      <c r="L915" s="203"/>
      <c r="M915" s="204"/>
      <c r="N915" s="205"/>
      <c r="O915" s="205"/>
      <c r="P915" s="205"/>
      <c r="Q915" s="205"/>
      <c r="R915" s="205"/>
      <c r="S915" s="205"/>
      <c r="T915" s="206"/>
      <c r="AT915" s="207" t="s">
        <v>317</v>
      </c>
      <c r="AU915" s="207" t="s">
        <v>84</v>
      </c>
      <c r="AV915" s="13" t="s">
        <v>84</v>
      </c>
      <c r="AW915" s="13" t="s">
        <v>35</v>
      </c>
      <c r="AX915" s="13" t="s">
        <v>82</v>
      </c>
      <c r="AY915" s="207" t="s">
        <v>153</v>
      </c>
    </row>
    <row r="916" spans="1:65" s="2" customFormat="1" ht="16.5" customHeight="1" x14ac:dyDescent="0.2">
      <c r="A916" s="36"/>
      <c r="B916" s="37"/>
      <c r="C916" s="249" t="s">
        <v>1786</v>
      </c>
      <c r="D916" s="249" t="s">
        <v>1767</v>
      </c>
      <c r="E916" s="250" t="s">
        <v>1787</v>
      </c>
      <c r="F916" s="251" t="s">
        <v>1788</v>
      </c>
      <c r="G916" s="252" t="s">
        <v>433</v>
      </c>
      <c r="H916" s="253">
        <v>57.31</v>
      </c>
      <c r="I916" s="254"/>
      <c r="J916" s="255">
        <f>ROUND(I916*H916,2)</f>
        <v>0</v>
      </c>
      <c r="K916" s="251" t="s">
        <v>28</v>
      </c>
      <c r="L916" s="256"/>
      <c r="M916" s="257" t="s">
        <v>28</v>
      </c>
      <c r="N916" s="258" t="s">
        <v>45</v>
      </c>
      <c r="O916" s="66"/>
      <c r="P916" s="184">
        <f>O916*H916</f>
        <v>0</v>
      </c>
      <c r="Q916" s="184">
        <v>0.14166999999999999</v>
      </c>
      <c r="R916" s="184">
        <f>Q916*H916</f>
        <v>8.1191076999999989</v>
      </c>
      <c r="S916" s="184">
        <v>0</v>
      </c>
      <c r="T916" s="185">
        <f>S916*H916</f>
        <v>0</v>
      </c>
      <c r="U916" s="36"/>
      <c r="V916" s="36"/>
      <c r="W916" s="36"/>
      <c r="X916" s="36"/>
      <c r="Y916" s="36"/>
      <c r="Z916" s="36"/>
      <c r="AA916" s="36"/>
      <c r="AB916" s="36"/>
      <c r="AC916" s="36"/>
      <c r="AD916" s="36"/>
      <c r="AE916" s="36"/>
      <c r="AR916" s="186" t="s">
        <v>181</v>
      </c>
      <c r="AT916" s="186" t="s">
        <v>1767</v>
      </c>
      <c r="AU916" s="186" t="s">
        <v>84</v>
      </c>
      <c r="AY916" s="19" t="s">
        <v>153</v>
      </c>
      <c r="BE916" s="187">
        <f>IF(N916="základní",J916,0)</f>
        <v>0</v>
      </c>
      <c r="BF916" s="187">
        <f>IF(N916="snížená",J916,0)</f>
        <v>0</v>
      </c>
      <c r="BG916" s="187">
        <f>IF(N916="zákl. přenesená",J916,0)</f>
        <v>0</v>
      </c>
      <c r="BH916" s="187">
        <f>IF(N916="sníž. přenesená",J916,0)</f>
        <v>0</v>
      </c>
      <c r="BI916" s="187">
        <f>IF(N916="nulová",J916,0)</f>
        <v>0</v>
      </c>
      <c r="BJ916" s="19" t="s">
        <v>82</v>
      </c>
      <c r="BK916" s="187">
        <f>ROUND(I916*H916,2)</f>
        <v>0</v>
      </c>
      <c r="BL916" s="19" t="s">
        <v>167</v>
      </c>
      <c r="BM916" s="186" t="s">
        <v>1789</v>
      </c>
    </row>
    <row r="917" spans="1:65" s="2" customFormat="1" ht="19.5" x14ac:dyDescent="0.2">
      <c r="A917" s="36"/>
      <c r="B917" s="37"/>
      <c r="C917" s="38"/>
      <c r="D917" s="188" t="s">
        <v>194</v>
      </c>
      <c r="E917" s="38"/>
      <c r="F917" s="189" t="s">
        <v>1790</v>
      </c>
      <c r="G917" s="38"/>
      <c r="H917" s="38"/>
      <c r="I917" s="190"/>
      <c r="J917" s="38"/>
      <c r="K917" s="38"/>
      <c r="L917" s="41"/>
      <c r="M917" s="191"/>
      <c r="N917" s="192"/>
      <c r="O917" s="66"/>
      <c r="P917" s="66"/>
      <c r="Q917" s="66"/>
      <c r="R917" s="66"/>
      <c r="S917" s="66"/>
      <c r="T917" s="67"/>
      <c r="U917" s="36"/>
      <c r="V917" s="36"/>
      <c r="W917" s="36"/>
      <c r="X917" s="36"/>
      <c r="Y917" s="36"/>
      <c r="Z917" s="36"/>
      <c r="AA917" s="36"/>
      <c r="AB917" s="36"/>
      <c r="AC917" s="36"/>
      <c r="AD917" s="36"/>
      <c r="AE917" s="36"/>
      <c r="AT917" s="19" t="s">
        <v>194</v>
      </c>
      <c r="AU917" s="19" t="s">
        <v>84</v>
      </c>
    </row>
    <row r="918" spans="1:65" s="13" customFormat="1" x14ac:dyDescent="0.2">
      <c r="B918" s="197"/>
      <c r="C918" s="198"/>
      <c r="D918" s="188" t="s">
        <v>317</v>
      </c>
      <c r="E918" s="198"/>
      <c r="F918" s="200" t="s">
        <v>1791</v>
      </c>
      <c r="G918" s="198"/>
      <c r="H918" s="201">
        <v>57.31</v>
      </c>
      <c r="I918" s="202"/>
      <c r="J918" s="198"/>
      <c r="K918" s="198"/>
      <c r="L918" s="203"/>
      <c r="M918" s="204"/>
      <c r="N918" s="205"/>
      <c r="O918" s="205"/>
      <c r="P918" s="205"/>
      <c r="Q918" s="205"/>
      <c r="R918" s="205"/>
      <c r="S918" s="205"/>
      <c r="T918" s="206"/>
      <c r="AT918" s="207" t="s">
        <v>317</v>
      </c>
      <c r="AU918" s="207" t="s">
        <v>84</v>
      </c>
      <c r="AV918" s="13" t="s">
        <v>84</v>
      </c>
      <c r="AW918" s="13" t="s">
        <v>4</v>
      </c>
      <c r="AX918" s="13" t="s">
        <v>82</v>
      </c>
      <c r="AY918" s="207" t="s">
        <v>153</v>
      </c>
    </row>
    <row r="919" spans="1:65" s="2" customFormat="1" ht="16.5" customHeight="1" x14ac:dyDescent="0.2">
      <c r="A919" s="36"/>
      <c r="B919" s="37"/>
      <c r="C919" s="249" t="s">
        <v>1792</v>
      </c>
      <c r="D919" s="249" t="s">
        <v>1767</v>
      </c>
      <c r="E919" s="250" t="s">
        <v>1793</v>
      </c>
      <c r="F919" s="251" t="s">
        <v>1794</v>
      </c>
      <c r="G919" s="252" t="s">
        <v>433</v>
      </c>
      <c r="H919" s="253">
        <v>52.1</v>
      </c>
      <c r="I919" s="254"/>
      <c r="J919" s="255">
        <f>ROUND(I919*H919,2)</f>
        <v>0</v>
      </c>
      <c r="K919" s="251" t="s">
        <v>28</v>
      </c>
      <c r="L919" s="256"/>
      <c r="M919" s="257" t="s">
        <v>28</v>
      </c>
      <c r="N919" s="258" t="s">
        <v>45</v>
      </c>
      <c r="O919" s="66"/>
      <c r="P919" s="184">
        <f>O919*H919</f>
        <v>0</v>
      </c>
      <c r="Q919" s="184">
        <v>0.01</v>
      </c>
      <c r="R919" s="184">
        <f>Q919*H919</f>
        <v>0.52100000000000002</v>
      </c>
      <c r="S919" s="184">
        <v>0</v>
      </c>
      <c r="T919" s="185">
        <f>S919*H919</f>
        <v>0</v>
      </c>
      <c r="U919" s="36"/>
      <c r="V919" s="36"/>
      <c r="W919" s="36"/>
      <c r="X919" s="36"/>
      <c r="Y919" s="36"/>
      <c r="Z919" s="36"/>
      <c r="AA919" s="36"/>
      <c r="AB919" s="36"/>
      <c r="AC919" s="36"/>
      <c r="AD919" s="36"/>
      <c r="AE919" s="36"/>
      <c r="AR919" s="186" t="s">
        <v>181</v>
      </c>
      <c r="AT919" s="186" t="s">
        <v>1767</v>
      </c>
      <c r="AU919" s="186" t="s">
        <v>84</v>
      </c>
      <c r="AY919" s="19" t="s">
        <v>153</v>
      </c>
      <c r="BE919" s="187">
        <f>IF(N919="základní",J919,0)</f>
        <v>0</v>
      </c>
      <c r="BF919" s="187">
        <f>IF(N919="snížená",J919,0)</f>
        <v>0</v>
      </c>
      <c r="BG919" s="187">
        <f>IF(N919="zákl. přenesená",J919,0)</f>
        <v>0</v>
      </c>
      <c r="BH919" s="187">
        <f>IF(N919="sníž. přenesená",J919,0)</f>
        <v>0</v>
      </c>
      <c r="BI919" s="187">
        <f>IF(N919="nulová",J919,0)</f>
        <v>0</v>
      </c>
      <c r="BJ919" s="19" t="s">
        <v>82</v>
      </c>
      <c r="BK919" s="187">
        <f>ROUND(I919*H919,2)</f>
        <v>0</v>
      </c>
      <c r="BL919" s="19" t="s">
        <v>167</v>
      </c>
      <c r="BM919" s="186" t="s">
        <v>1795</v>
      </c>
    </row>
    <row r="920" spans="1:65" s="2" customFormat="1" ht="16.5" customHeight="1" x14ac:dyDescent="0.2">
      <c r="A920" s="36"/>
      <c r="B920" s="37"/>
      <c r="C920" s="175" t="s">
        <v>1796</v>
      </c>
      <c r="D920" s="175" t="s">
        <v>156</v>
      </c>
      <c r="E920" s="176" t="s">
        <v>1797</v>
      </c>
      <c r="F920" s="177" t="s">
        <v>1798</v>
      </c>
      <c r="G920" s="178" t="s">
        <v>373</v>
      </c>
      <c r="H920" s="179">
        <v>1</v>
      </c>
      <c r="I920" s="180"/>
      <c r="J920" s="181">
        <f>ROUND(I920*H920,2)</f>
        <v>0</v>
      </c>
      <c r="K920" s="177" t="s">
        <v>28</v>
      </c>
      <c r="L920" s="41"/>
      <c r="M920" s="182" t="s">
        <v>28</v>
      </c>
      <c r="N920" s="183" t="s">
        <v>45</v>
      </c>
      <c r="O920" s="66"/>
      <c r="P920" s="184">
        <f>O920*H920</f>
        <v>0</v>
      </c>
      <c r="Q920" s="184">
        <v>4.8000000000000001E-4</v>
      </c>
      <c r="R920" s="184">
        <f>Q920*H920</f>
        <v>4.8000000000000001E-4</v>
      </c>
      <c r="S920" s="184">
        <v>0</v>
      </c>
      <c r="T920" s="185">
        <f>S920*H920</f>
        <v>0</v>
      </c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R920" s="186" t="s">
        <v>167</v>
      </c>
      <c r="AT920" s="186" t="s">
        <v>156</v>
      </c>
      <c r="AU920" s="186" t="s">
        <v>84</v>
      </c>
      <c r="AY920" s="19" t="s">
        <v>153</v>
      </c>
      <c r="BE920" s="187">
        <f>IF(N920="základní",J920,0)</f>
        <v>0</v>
      </c>
      <c r="BF920" s="187">
        <f>IF(N920="snížená",J920,0)</f>
        <v>0</v>
      </c>
      <c r="BG920" s="187">
        <f>IF(N920="zákl. přenesená",J920,0)</f>
        <v>0</v>
      </c>
      <c r="BH920" s="187">
        <f>IF(N920="sníž. přenesená",J920,0)</f>
        <v>0</v>
      </c>
      <c r="BI920" s="187">
        <f>IF(N920="nulová",J920,0)</f>
        <v>0</v>
      </c>
      <c r="BJ920" s="19" t="s">
        <v>82</v>
      </c>
      <c r="BK920" s="187">
        <f>ROUND(I920*H920,2)</f>
        <v>0</v>
      </c>
      <c r="BL920" s="19" t="s">
        <v>167</v>
      </c>
      <c r="BM920" s="186" t="s">
        <v>1799</v>
      </c>
    </row>
    <row r="921" spans="1:65" s="2" customFormat="1" ht="24" x14ac:dyDescent="0.2">
      <c r="A921" s="36"/>
      <c r="B921" s="37"/>
      <c r="C921" s="249" t="s">
        <v>1800</v>
      </c>
      <c r="D921" s="249" t="s">
        <v>1767</v>
      </c>
      <c r="E921" s="250" t="s">
        <v>1801</v>
      </c>
      <c r="F921" s="251" t="s">
        <v>1802</v>
      </c>
      <c r="G921" s="252" t="s">
        <v>373</v>
      </c>
      <c r="H921" s="253">
        <v>1</v>
      </c>
      <c r="I921" s="254"/>
      <c r="J921" s="255">
        <f>ROUND(I921*H921,2)</f>
        <v>0</v>
      </c>
      <c r="K921" s="251" t="s">
        <v>28</v>
      </c>
      <c r="L921" s="256"/>
      <c r="M921" s="257" t="s">
        <v>28</v>
      </c>
      <c r="N921" s="258" t="s">
        <v>45</v>
      </c>
      <c r="O921" s="66"/>
      <c r="P921" s="184">
        <f>O921*H921</f>
        <v>0</v>
      </c>
      <c r="Q921" s="184">
        <v>2.46E-2</v>
      </c>
      <c r="R921" s="184">
        <f>Q921*H921</f>
        <v>2.46E-2</v>
      </c>
      <c r="S921" s="184">
        <v>0</v>
      </c>
      <c r="T921" s="185">
        <f>S921*H921</f>
        <v>0</v>
      </c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R921" s="186" t="s">
        <v>181</v>
      </c>
      <c r="AT921" s="186" t="s">
        <v>1767</v>
      </c>
      <c r="AU921" s="186" t="s">
        <v>84</v>
      </c>
      <c r="AY921" s="19" t="s">
        <v>153</v>
      </c>
      <c r="BE921" s="187">
        <f>IF(N921="základní",J921,0)</f>
        <v>0</v>
      </c>
      <c r="BF921" s="187">
        <f>IF(N921="snížená",J921,0)</f>
        <v>0</v>
      </c>
      <c r="BG921" s="187">
        <f>IF(N921="zákl. přenesená",J921,0)</f>
        <v>0</v>
      </c>
      <c r="BH921" s="187">
        <f>IF(N921="sníž. přenesená",J921,0)</f>
        <v>0</v>
      </c>
      <c r="BI921" s="187">
        <f>IF(N921="nulová",J921,0)</f>
        <v>0</v>
      </c>
      <c r="BJ921" s="19" t="s">
        <v>82</v>
      </c>
      <c r="BK921" s="187">
        <f>ROUND(I921*H921,2)</f>
        <v>0</v>
      </c>
      <c r="BL921" s="19" t="s">
        <v>167</v>
      </c>
      <c r="BM921" s="186" t="s">
        <v>1803</v>
      </c>
    </row>
    <row r="922" spans="1:65" s="2" customFormat="1" ht="16.5" customHeight="1" x14ac:dyDescent="0.2">
      <c r="A922" s="36"/>
      <c r="B922" s="37"/>
      <c r="C922" s="175" t="s">
        <v>1804</v>
      </c>
      <c r="D922" s="175" t="s">
        <v>156</v>
      </c>
      <c r="E922" s="176" t="s">
        <v>1805</v>
      </c>
      <c r="F922" s="177" t="s">
        <v>1806</v>
      </c>
      <c r="G922" s="178" t="s">
        <v>373</v>
      </c>
      <c r="H922" s="179">
        <v>19</v>
      </c>
      <c r="I922" s="180"/>
      <c r="J922" s="181">
        <f>ROUND(I922*H922,2)</f>
        <v>0</v>
      </c>
      <c r="K922" s="177" t="s">
        <v>28</v>
      </c>
      <c r="L922" s="41"/>
      <c r="M922" s="182" t="s">
        <v>28</v>
      </c>
      <c r="N922" s="183" t="s">
        <v>45</v>
      </c>
      <c r="O922" s="66"/>
      <c r="P922" s="184">
        <f>O922*H922</f>
        <v>0</v>
      </c>
      <c r="Q922" s="184">
        <v>0.44169999999999998</v>
      </c>
      <c r="R922" s="184">
        <f>Q922*H922</f>
        <v>8.3922999999999988</v>
      </c>
      <c r="S922" s="184">
        <v>0</v>
      </c>
      <c r="T922" s="185">
        <f>S922*H922</f>
        <v>0</v>
      </c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R922" s="186" t="s">
        <v>167</v>
      </c>
      <c r="AT922" s="186" t="s">
        <v>156</v>
      </c>
      <c r="AU922" s="186" t="s">
        <v>84</v>
      </c>
      <c r="AY922" s="19" t="s">
        <v>153</v>
      </c>
      <c r="BE922" s="187">
        <f>IF(N922="základní",J922,0)</f>
        <v>0</v>
      </c>
      <c r="BF922" s="187">
        <f>IF(N922="snížená",J922,0)</f>
        <v>0</v>
      </c>
      <c r="BG922" s="187">
        <f>IF(N922="zákl. přenesená",J922,0)</f>
        <v>0</v>
      </c>
      <c r="BH922" s="187">
        <f>IF(N922="sníž. přenesená",J922,0)</f>
        <v>0</v>
      </c>
      <c r="BI922" s="187">
        <f>IF(N922="nulová",J922,0)</f>
        <v>0</v>
      </c>
      <c r="BJ922" s="19" t="s">
        <v>82</v>
      </c>
      <c r="BK922" s="187">
        <f>ROUND(I922*H922,2)</f>
        <v>0</v>
      </c>
      <c r="BL922" s="19" t="s">
        <v>167</v>
      </c>
      <c r="BM922" s="186" t="s">
        <v>1807</v>
      </c>
    </row>
    <row r="923" spans="1:65" s="2" customFormat="1" ht="19.5" x14ac:dyDescent="0.2">
      <c r="A923" s="36"/>
      <c r="B923" s="37"/>
      <c r="C923" s="38"/>
      <c r="D923" s="188" t="s">
        <v>194</v>
      </c>
      <c r="E923" s="38"/>
      <c r="F923" s="189" t="s">
        <v>1808</v>
      </c>
      <c r="G923" s="38"/>
      <c r="H923" s="38"/>
      <c r="I923" s="190"/>
      <c r="J923" s="38"/>
      <c r="K923" s="38"/>
      <c r="L923" s="41"/>
      <c r="M923" s="191"/>
      <c r="N923" s="192"/>
      <c r="O923" s="66"/>
      <c r="P923" s="66"/>
      <c r="Q923" s="66"/>
      <c r="R923" s="66"/>
      <c r="S923" s="66"/>
      <c r="T923" s="67"/>
      <c r="U923" s="36"/>
      <c r="V923" s="36"/>
      <c r="W923" s="36"/>
      <c r="X923" s="36"/>
      <c r="Y923" s="36"/>
      <c r="Z923" s="36"/>
      <c r="AA923" s="36"/>
      <c r="AB923" s="36"/>
      <c r="AC923" s="36"/>
      <c r="AD923" s="36"/>
      <c r="AE923" s="36"/>
      <c r="AT923" s="19" t="s">
        <v>194</v>
      </c>
      <c r="AU923" s="19" t="s">
        <v>84</v>
      </c>
    </row>
    <row r="924" spans="1:65" s="15" customFormat="1" x14ac:dyDescent="0.2">
      <c r="B924" s="224"/>
      <c r="C924" s="225"/>
      <c r="D924" s="188" t="s">
        <v>317</v>
      </c>
      <c r="E924" s="226" t="s">
        <v>28</v>
      </c>
      <c r="F924" s="227" t="s">
        <v>1809</v>
      </c>
      <c r="G924" s="225"/>
      <c r="H924" s="226" t="s">
        <v>28</v>
      </c>
      <c r="I924" s="228"/>
      <c r="J924" s="225"/>
      <c r="K924" s="225"/>
      <c r="L924" s="229"/>
      <c r="M924" s="230"/>
      <c r="N924" s="231"/>
      <c r="O924" s="231"/>
      <c r="P924" s="231"/>
      <c r="Q924" s="231"/>
      <c r="R924" s="231"/>
      <c r="S924" s="231"/>
      <c r="T924" s="232"/>
      <c r="AT924" s="233" t="s">
        <v>317</v>
      </c>
      <c r="AU924" s="233" t="s">
        <v>84</v>
      </c>
      <c r="AV924" s="15" t="s">
        <v>82</v>
      </c>
      <c r="AW924" s="15" t="s">
        <v>35</v>
      </c>
      <c r="AX924" s="15" t="s">
        <v>74</v>
      </c>
      <c r="AY924" s="233" t="s">
        <v>153</v>
      </c>
    </row>
    <row r="925" spans="1:65" s="13" customFormat="1" x14ac:dyDescent="0.2">
      <c r="B925" s="197"/>
      <c r="C925" s="198"/>
      <c r="D925" s="188" t="s">
        <v>317</v>
      </c>
      <c r="E925" s="199" t="s">
        <v>28</v>
      </c>
      <c r="F925" s="200" t="s">
        <v>1810</v>
      </c>
      <c r="G925" s="198"/>
      <c r="H925" s="201">
        <v>19</v>
      </c>
      <c r="I925" s="202"/>
      <c r="J925" s="198"/>
      <c r="K925" s="198"/>
      <c r="L925" s="203"/>
      <c r="M925" s="204"/>
      <c r="N925" s="205"/>
      <c r="O925" s="205"/>
      <c r="P925" s="205"/>
      <c r="Q925" s="205"/>
      <c r="R925" s="205"/>
      <c r="S925" s="205"/>
      <c r="T925" s="206"/>
      <c r="AT925" s="207" t="s">
        <v>317</v>
      </c>
      <c r="AU925" s="207" t="s">
        <v>84</v>
      </c>
      <c r="AV925" s="13" t="s">
        <v>84</v>
      </c>
      <c r="AW925" s="13" t="s">
        <v>35</v>
      </c>
      <c r="AX925" s="13" t="s">
        <v>82</v>
      </c>
      <c r="AY925" s="207" t="s">
        <v>153</v>
      </c>
    </row>
    <row r="926" spans="1:65" s="2" customFormat="1" ht="24" x14ac:dyDescent="0.2">
      <c r="A926" s="36"/>
      <c r="B926" s="37"/>
      <c r="C926" s="249" t="s">
        <v>1811</v>
      </c>
      <c r="D926" s="249" t="s">
        <v>1767</v>
      </c>
      <c r="E926" s="250" t="s">
        <v>1812</v>
      </c>
      <c r="F926" s="251" t="s">
        <v>1813</v>
      </c>
      <c r="G926" s="252" t="s">
        <v>373</v>
      </c>
      <c r="H926" s="253">
        <v>1</v>
      </c>
      <c r="I926" s="254"/>
      <c r="J926" s="255">
        <f t="shared" ref="J926:J934" si="0">ROUND(I926*H926,2)</f>
        <v>0</v>
      </c>
      <c r="K926" s="251" t="s">
        <v>28</v>
      </c>
      <c r="L926" s="256"/>
      <c r="M926" s="257" t="s">
        <v>28</v>
      </c>
      <c r="N926" s="258" t="s">
        <v>45</v>
      </c>
      <c r="O926" s="66"/>
      <c r="P926" s="184">
        <f t="shared" ref="P926:P934" si="1">O926*H926</f>
        <v>0</v>
      </c>
      <c r="Q926" s="184">
        <v>2.46E-2</v>
      </c>
      <c r="R926" s="184">
        <f t="shared" ref="R926:R934" si="2">Q926*H926</f>
        <v>2.46E-2</v>
      </c>
      <c r="S926" s="184">
        <v>0</v>
      </c>
      <c r="T926" s="185">
        <f t="shared" ref="T926:T934" si="3">S926*H926</f>
        <v>0</v>
      </c>
      <c r="U926" s="36"/>
      <c r="V926" s="36"/>
      <c r="W926" s="36"/>
      <c r="X926" s="36"/>
      <c r="Y926" s="36"/>
      <c r="Z926" s="36"/>
      <c r="AA926" s="36"/>
      <c r="AB926" s="36"/>
      <c r="AC926" s="36"/>
      <c r="AD926" s="36"/>
      <c r="AE926" s="36"/>
      <c r="AR926" s="186" t="s">
        <v>181</v>
      </c>
      <c r="AT926" s="186" t="s">
        <v>1767</v>
      </c>
      <c r="AU926" s="186" t="s">
        <v>84</v>
      </c>
      <c r="AY926" s="19" t="s">
        <v>153</v>
      </c>
      <c r="BE926" s="187">
        <f t="shared" ref="BE926:BE934" si="4">IF(N926="základní",J926,0)</f>
        <v>0</v>
      </c>
      <c r="BF926" s="187">
        <f t="shared" ref="BF926:BF934" si="5">IF(N926="snížená",J926,0)</f>
        <v>0</v>
      </c>
      <c r="BG926" s="187">
        <f t="shared" ref="BG926:BG934" si="6">IF(N926="zákl. přenesená",J926,0)</f>
        <v>0</v>
      </c>
      <c r="BH926" s="187">
        <f t="shared" ref="BH926:BH934" si="7">IF(N926="sníž. přenesená",J926,0)</f>
        <v>0</v>
      </c>
      <c r="BI926" s="187">
        <f t="shared" ref="BI926:BI934" si="8">IF(N926="nulová",J926,0)</f>
        <v>0</v>
      </c>
      <c r="BJ926" s="19" t="s">
        <v>82</v>
      </c>
      <c r="BK926" s="187">
        <f t="shared" ref="BK926:BK934" si="9">ROUND(I926*H926,2)</f>
        <v>0</v>
      </c>
      <c r="BL926" s="19" t="s">
        <v>167</v>
      </c>
      <c r="BM926" s="186" t="s">
        <v>1814</v>
      </c>
    </row>
    <row r="927" spans="1:65" s="2" customFormat="1" ht="24" x14ac:dyDescent="0.2">
      <c r="A927" s="36"/>
      <c r="B927" s="37"/>
      <c r="C927" s="249" t="s">
        <v>1815</v>
      </c>
      <c r="D927" s="249" t="s">
        <v>1767</v>
      </c>
      <c r="E927" s="250" t="s">
        <v>1816</v>
      </c>
      <c r="F927" s="251" t="s">
        <v>1817</v>
      </c>
      <c r="G927" s="252" t="s">
        <v>373</v>
      </c>
      <c r="H927" s="253">
        <v>1</v>
      </c>
      <c r="I927" s="254"/>
      <c r="J927" s="255">
        <f t="shared" si="0"/>
        <v>0</v>
      </c>
      <c r="K927" s="251" t="s">
        <v>28</v>
      </c>
      <c r="L927" s="256"/>
      <c r="M927" s="257" t="s">
        <v>28</v>
      </c>
      <c r="N927" s="258" t="s">
        <v>45</v>
      </c>
      <c r="O927" s="66"/>
      <c r="P927" s="184">
        <f t="shared" si="1"/>
        <v>0</v>
      </c>
      <c r="Q927" s="184">
        <v>2.46E-2</v>
      </c>
      <c r="R927" s="184">
        <f t="shared" si="2"/>
        <v>2.46E-2</v>
      </c>
      <c r="S927" s="184">
        <v>0</v>
      </c>
      <c r="T927" s="185">
        <f t="shared" si="3"/>
        <v>0</v>
      </c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R927" s="186" t="s">
        <v>181</v>
      </c>
      <c r="AT927" s="186" t="s">
        <v>1767</v>
      </c>
      <c r="AU927" s="186" t="s">
        <v>84</v>
      </c>
      <c r="AY927" s="19" t="s">
        <v>153</v>
      </c>
      <c r="BE927" s="187">
        <f t="shared" si="4"/>
        <v>0</v>
      </c>
      <c r="BF927" s="187">
        <f t="shared" si="5"/>
        <v>0</v>
      </c>
      <c r="BG927" s="187">
        <f t="shared" si="6"/>
        <v>0</v>
      </c>
      <c r="BH927" s="187">
        <f t="shared" si="7"/>
        <v>0</v>
      </c>
      <c r="BI927" s="187">
        <f t="shared" si="8"/>
        <v>0</v>
      </c>
      <c r="BJ927" s="19" t="s">
        <v>82</v>
      </c>
      <c r="BK927" s="187">
        <f t="shared" si="9"/>
        <v>0</v>
      </c>
      <c r="BL927" s="19" t="s">
        <v>167</v>
      </c>
      <c r="BM927" s="186" t="s">
        <v>1818</v>
      </c>
    </row>
    <row r="928" spans="1:65" s="2" customFormat="1" ht="24" x14ac:dyDescent="0.2">
      <c r="A928" s="36"/>
      <c r="B928" s="37"/>
      <c r="C928" s="249" t="s">
        <v>1819</v>
      </c>
      <c r="D928" s="249" t="s">
        <v>1767</v>
      </c>
      <c r="E928" s="250" t="s">
        <v>1820</v>
      </c>
      <c r="F928" s="251" t="s">
        <v>1821</v>
      </c>
      <c r="G928" s="252" t="s">
        <v>373</v>
      </c>
      <c r="H928" s="253">
        <v>1</v>
      </c>
      <c r="I928" s="254"/>
      <c r="J928" s="255">
        <f t="shared" si="0"/>
        <v>0</v>
      </c>
      <c r="K928" s="251" t="s">
        <v>28</v>
      </c>
      <c r="L928" s="256"/>
      <c r="M928" s="257" t="s">
        <v>28</v>
      </c>
      <c r="N928" s="258" t="s">
        <v>45</v>
      </c>
      <c r="O928" s="66"/>
      <c r="P928" s="184">
        <f t="shared" si="1"/>
        <v>0</v>
      </c>
      <c r="Q928" s="184">
        <v>2.46E-2</v>
      </c>
      <c r="R928" s="184">
        <f t="shared" si="2"/>
        <v>2.46E-2</v>
      </c>
      <c r="S928" s="184">
        <v>0</v>
      </c>
      <c r="T928" s="185">
        <f t="shared" si="3"/>
        <v>0</v>
      </c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R928" s="186" t="s">
        <v>181</v>
      </c>
      <c r="AT928" s="186" t="s">
        <v>1767</v>
      </c>
      <c r="AU928" s="186" t="s">
        <v>84</v>
      </c>
      <c r="AY928" s="19" t="s">
        <v>153</v>
      </c>
      <c r="BE928" s="187">
        <f t="shared" si="4"/>
        <v>0</v>
      </c>
      <c r="BF928" s="187">
        <f t="shared" si="5"/>
        <v>0</v>
      </c>
      <c r="BG928" s="187">
        <f t="shared" si="6"/>
        <v>0</v>
      </c>
      <c r="BH928" s="187">
        <f t="shared" si="7"/>
        <v>0</v>
      </c>
      <c r="BI928" s="187">
        <f t="shared" si="8"/>
        <v>0</v>
      </c>
      <c r="BJ928" s="19" t="s">
        <v>82</v>
      </c>
      <c r="BK928" s="187">
        <f t="shared" si="9"/>
        <v>0</v>
      </c>
      <c r="BL928" s="19" t="s">
        <v>167</v>
      </c>
      <c r="BM928" s="186" t="s">
        <v>1822</v>
      </c>
    </row>
    <row r="929" spans="1:65" s="2" customFormat="1" ht="24" x14ac:dyDescent="0.2">
      <c r="A929" s="36"/>
      <c r="B929" s="37"/>
      <c r="C929" s="249" t="s">
        <v>1823</v>
      </c>
      <c r="D929" s="249" t="s">
        <v>1767</v>
      </c>
      <c r="E929" s="250" t="s">
        <v>1824</v>
      </c>
      <c r="F929" s="251" t="s">
        <v>1825</v>
      </c>
      <c r="G929" s="252" t="s">
        <v>373</v>
      </c>
      <c r="H929" s="253">
        <v>1</v>
      </c>
      <c r="I929" s="254"/>
      <c r="J929" s="255">
        <f t="shared" si="0"/>
        <v>0</v>
      </c>
      <c r="K929" s="251" t="s">
        <v>28</v>
      </c>
      <c r="L929" s="256"/>
      <c r="M929" s="257" t="s">
        <v>28</v>
      </c>
      <c r="N929" s="258" t="s">
        <v>45</v>
      </c>
      <c r="O929" s="66"/>
      <c r="P929" s="184">
        <f t="shared" si="1"/>
        <v>0</v>
      </c>
      <c r="Q929" s="184">
        <v>2.46E-2</v>
      </c>
      <c r="R929" s="184">
        <f t="shared" si="2"/>
        <v>2.46E-2</v>
      </c>
      <c r="S929" s="184">
        <v>0</v>
      </c>
      <c r="T929" s="185">
        <f t="shared" si="3"/>
        <v>0</v>
      </c>
      <c r="U929" s="36"/>
      <c r="V929" s="36"/>
      <c r="W929" s="36"/>
      <c r="X929" s="36"/>
      <c r="Y929" s="36"/>
      <c r="Z929" s="36"/>
      <c r="AA929" s="36"/>
      <c r="AB929" s="36"/>
      <c r="AC929" s="36"/>
      <c r="AD929" s="36"/>
      <c r="AE929" s="36"/>
      <c r="AR929" s="186" t="s">
        <v>181</v>
      </c>
      <c r="AT929" s="186" t="s">
        <v>1767</v>
      </c>
      <c r="AU929" s="186" t="s">
        <v>84</v>
      </c>
      <c r="AY929" s="19" t="s">
        <v>153</v>
      </c>
      <c r="BE929" s="187">
        <f t="shared" si="4"/>
        <v>0</v>
      </c>
      <c r="BF929" s="187">
        <f t="shared" si="5"/>
        <v>0</v>
      </c>
      <c r="BG929" s="187">
        <f t="shared" si="6"/>
        <v>0</v>
      </c>
      <c r="BH929" s="187">
        <f t="shared" si="7"/>
        <v>0</v>
      </c>
      <c r="BI929" s="187">
        <f t="shared" si="8"/>
        <v>0</v>
      </c>
      <c r="BJ929" s="19" t="s">
        <v>82</v>
      </c>
      <c r="BK929" s="187">
        <f t="shared" si="9"/>
        <v>0</v>
      </c>
      <c r="BL929" s="19" t="s">
        <v>167</v>
      </c>
      <c r="BM929" s="186" t="s">
        <v>1826</v>
      </c>
    </row>
    <row r="930" spans="1:65" s="2" customFormat="1" ht="24" x14ac:dyDescent="0.2">
      <c r="A930" s="36"/>
      <c r="B930" s="37"/>
      <c r="C930" s="249" t="s">
        <v>1827</v>
      </c>
      <c r="D930" s="249" t="s">
        <v>1767</v>
      </c>
      <c r="E930" s="250" t="s">
        <v>1828</v>
      </c>
      <c r="F930" s="251" t="s">
        <v>1829</v>
      </c>
      <c r="G930" s="252" t="s">
        <v>373</v>
      </c>
      <c r="H930" s="253">
        <v>1</v>
      </c>
      <c r="I930" s="254"/>
      <c r="J930" s="255">
        <f t="shared" si="0"/>
        <v>0</v>
      </c>
      <c r="K930" s="251" t="s">
        <v>28</v>
      </c>
      <c r="L930" s="256"/>
      <c r="M930" s="257" t="s">
        <v>28</v>
      </c>
      <c r="N930" s="258" t="s">
        <v>45</v>
      </c>
      <c r="O930" s="66"/>
      <c r="P930" s="184">
        <f t="shared" si="1"/>
        <v>0</v>
      </c>
      <c r="Q930" s="184">
        <v>2.46E-2</v>
      </c>
      <c r="R930" s="184">
        <f t="shared" si="2"/>
        <v>2.46E-2</v>
      </c>
      <c r="S930" s="184">
        <v>0</v>
      </c>
      <c r="T930" s="185">
        <f t="shared" si="3"/>
        <v>0</v>
      </c>
      <c r="U930" s="36"/>
      <c r="V930" s="36"/>
      <c r="W930" s="36"/>
      <c r="X930" s="36"/>
      <c r="Y930" s="36"/>
      <c r="Z930" s="36"/>
      <c r="AA930" s="36"/>
      <c r="AB930" s="36"/>
      <c r="AC930" s="36"/>
      <c r="AD930" s="36"/>
      <c r="AE930" s="36"/>
      <c r="AR930" s="186" t="s">
        <v>181</v>
      </c>
      <c r="AT930" s="186" t="s">
        <v>1767</v>
      </c>
      <c r="AU930" s="186" t="s">
        <v>84</v>
      </c>
      <c r="AY930" s="19" t="s">
        <v>153</v>
      </c>
      <c r="BE930" s="187">
        <f t="shared" si="4"/>
        <v>0</v>
      </c>
      <c r="BF930" s="187">
        <f t="shared" si="5"/>
        <v>0</v>
      </c>
      <c r="BG930" s="187">
        <f t="shared" si="6"/>
        <v>0</v>
      </c>
      <c r="BH930" s="187">
        <f t="shared" si="7"/>
        <v>0</v>
      </c>
      <c r="BI930" s="187">
        <f t="shared" si="8"/>
        <v>0</v>
      </c>
      <c r="BJ930" s="19" t="s">
        <v>82</v>
      </c>
      <c r="BK930" s="187">
        <f t="shared" si="9"/>
        <v>0</v>
      </c>
      <c r="BL930" s="19" t="s">
        <v>167</v>
      </c>
      <c r="BM930" s="186" t="s">
        <v>1830</v>
      </c>
    </row>
    <row r="931" spans="1:65" s="2" customFormat="1" ht="16.5" customHeight="1" x14ac:dyDescent="0.2">
      <c r="A931" s="36"/>
      <c r="B931" s="37"/>
      <c r="C931" s="249" t="s">
        <v>1831</v>
      </c>
      <c r="D931" s="249" t="s">
        <v>1767</v>
      </c>
      <c r="E931" s="250" t="s">
        <v>1832</v>
      </c>
      <c r="F931" s="251" t="s">
        <v>1833</v>
      </c>
      <c r="G931" s="252" t="s">
        <v>373</v>
      </c>
      <c r="H931" s="253">
        <v>4</v>
      </c>
      <c r="I931" s="254"/>
      <c r="J931" s="255">
        <f t="shared" si="0"/>
        <v>0</v>
      </c>
      <c r="K931" s="251" t="s">
        <v>28</v>
      </c>
      <c r="L931" s="256"/>
      <c r="M931" s="257" t="s">
        <v>28</v>
      </c>
      <c r="N931" s="258" t="s">
        <v>45</v>
      </c>
      <c r="O931" s="66"/>
      <c r="P931" s="184">
        <f t="shared" si="1"/>
        <v>0</v>
      </c>
      <c r="Q931" s="184">
        <v>2.46E-2</v>
      </c>
      <c r="R931" s="184">
        <f t="shared" si="2"/>
        <v>9.8400000000000001E-2</v>
      </c>
      <c r="S931" s="184">
        <v>0</v>
      </c>
      <c r="T931" s="185">
        <f t="shared" si="3"/>
        <v>0</v>
      </c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R931" s="186" t="s">
        <v>181</v>
      </c>
      <c r="AT931" s="186" t="s">
        <v>1767</v>
      </c>
      <c r="AU931" s="186" t="s">
        <v>84</v>
      </c>
      <c r="AY931" s="19" t="s">
        <v>153</v>
      </c>
      <c r="BE931" s="187">
        <f t="shared" si="4"/>
        <v>0</v>
      </c>
      <c r="BF931" s="187">
        <f t="shared" si="5"/>
        <v>0</v>
      </c>
      <c r="BG931" s="187">
        <f t="shared" si="6"/>
        <v>0</v>
      </c>
      <c r="BH931" s="187">
        <f t="shared" si="7"/>
        <v>0</v>
      </c>
      <c r="BI931" s="187">
        <f t="shared" si="8"/>
        <v>0</v>
      </c>
      <c r="BJ931" s="19" t="s">
        <v>82</v>
      </c>
      <c r="BK931" s="187">
        <f t="shared" si="9"/>
        <v>0</v>
      </c>
      <c r="BL931" s="19" t="s">
        <v>167</v>
      </c>
      <c r="BM931" s="186" t="s">
        <v>1834</v>
      </c>
    </row>
    <row r="932" spans="1:65" s="2" customFormat="1" ht="16.5" customHeight="1" x14ac:dyDescent="0.2">
      <c r="A932" s="36"/>
      <c r="B932" s="37"/>
      <c r="C932" s="249" t="s">
        <v>1835</v>
      </c>
      <c r="D932" s="249" t="s">
        <v>1767</v>
      </c>
      <c r="E932" s="250" t="s">
        <v>1836</v>
      </c>
      <c r="F932" s="251" t="s">
        <v>1837</v>
      </c>
      <c r="G932" s="252" t="s">
        <v>373</v>
      </c>
      <c r="H932" s="253">
        <v>3</v>
      </c>
      <c r="I932" s="254"/>
      <c r="J932" s="255">
        <f t="shared" si="0"/>
        <v>0</v>
      </c>
      <c r="K932" s="251" t="s">
        <v>28</v>
      </c>
      <c r="L932" s="256"/>
      <c r="M932" s="257" t="s">
        <v>28</v>
      </c>
      <c r="N932" s="258" t="s">
        <v>45</v>
      </c>
      <c r="O932" s="66"/>
      <c r="P932" s="184">
        <f t="shared" si="1"/>
        <v>0</v>
      </c>
      <c r="Q932" s="184">
        <v>2.46E-2</v>
      </c>
      <c r="R932" s="184">
        <f t="shared" si="2"/>
        <v>7.3800000000000004E-2</v>
      </c>
      <c r="S932" s="184">
        <v>0</v>
      </c>
      <c r="T932" s="185">
        <f t="shared" si="3"/>
        <v>0</v>
      </c>
      <c r="U932" s="36"/>
      <c r="V932" s="36"/>
      <c r="W932" s="36"/>
      <c r="X932" s="36"/>
      <c r="Y932" s="36"/>
      <c r="Z932" s="36"/>
      <c r="AA932" s="36"/>
      <c r="AB932" s="36"/>
      <c r="AC932" s="36"/>
      <c r="AD932" s="36"/>
      <c r="AE932" s="36"/>
      <c r="AR932" s="186" t="s">
        <v>181</v>
      </c>
      <c r="AT932" s="186" t="s">
        <v>1767</v>
      </c>
      <c r="AU932" s="186" t="s">
        <v>84</v>
      </c>
      <c r="AY932" s="19" t="s">
        <v>153</v>
      </c>
      <c r="BE932" s="187">
        <f t="shared" si="4"/>
        <v>0</v>
      </c>
      <c r="BF932" s="187">
        <f t="shared" si="5"/>
        <v>0</v>
      </c>
      <c r="BG932" s="187">
        <f t="shared" si="6"/>
        <v>0</v>
      </c>
      <c r="BH932" s="187">
        <f t="shared" si="7"/>
        <v>0</v>
      </c>
      <c r="BI932" s="187">
        <f t="shared" si="8"/>
        <v>0</v>
      </c>
      <c r="BJ932" s="19" t="s">
        <v>82</v>
      </c>
      <c r="BK932" s="187">
        <f t="shared" si="9"/>
        <v>0</v>
      </c>
      <c r="BL932" s="19" t="s">
        <v>167</v>
      </c>
      <c r="BM932" s="186" t="s">
        <v>1838</v>
      </c>
    </row>
    <row r="933" spans="1:65" s="2" customFormat="1" ht="16.5" customHeight="1" x14ac:dyDescent="0.2">
      <c r="A933" s="36"/>
      <c r="B933" s="37"/>
      <c r="C933" s="249" t="s">
        <v>1839</v>
      </c>
      <c r="D933" s="249" t="s">
        <v>1767</v>
      </c>
      <c r="E933" s="250" t="s">
        <v>1840</v>
      </c>
      <c r="F933" s="251" t="s">
        <v>1841</v>
      </c>
      <c r="G933" s="252" t="s">
        <v>373</v>
      </c>
      <c r="H933" s="253">
        <v>6</v>
      </c>
      <c r="I933" s="254"/>
      <c r="J933" s="255">
        <f t="shared" si="0"/>
        <v>0</v>
      </c>
      <c r="K933" s="251" t="s">
        <v>28</v>
      </c>
      <c r="L933" s="256"/>
      <c r="M933" s="257" t="s">
        <v>28</v>
      </c>
      <c r="N933" s="258" t="s">
        <v>45</v>
      </c>
      <c r="O933" s="66"/>
      <c r="P933" s="184">
        <f t="shared" si="1"/>
        <v>0</v>
      </c>
      <c r="Q933" s="184">
        <v>2.46E-2</v>
      </c>
      <c r="R933" s="184">
        <f t="shared" si="2"/>
        <v>0.14760000000000001</v>
      </c>
      <c r="S933" s="184">
        <v>0</v>
      </c>
      <c r="T933" s="185">
        <f t="shared" si="3"/>
        <v>0</v>
      </c>
      <c r="U933" s="36"/>
      <c r="V933" s="36"/>
      <c r="W933" s="36"/>
      <c r="X933" s="36"/>
      <c r="Y933" s="36"/>
      <c r="Z933" s="36"/>
      <c r="AA933" s="36"/>
      <c r="AB933" s="36"/>
      <c r="AC933" s="36"/>
      <c r="AD933" s="36"/>
      <c r="AE933" s="36"/>
      <c r="AR933" s="186" t="s">
        <v>181</v>
      </c>
      <c r="AT933" s="186" t="s">
        <v>1767</v>
      </c>
      <c r="AU933" s="186" t="s">
        <v>84</v>
      </c>
      <c r="AY933" s="19" t="s">
        <v>153</v>
      </c>
      <c r="BE933" s="187">
        <f t="shared" si="4"/>
        <v>0</v>
      </c>
      <c r="BF933" s="187">
        <f t="shared" si="5"/>
        <v>0</v>
      </c>
      <c r="BG933" s="187">
        <f t="shared" si="6"/>
        <v>0</v>
      </c>
      <c r="BH933" s="187">
        <f t="shared" si="7"/>
        <v>0</v>
      </c>
      <c r="BI933" s="187">
        <f t="shared" si="8"/>
        <v>0</v>
      </c>
      <c r="BJ933" s="19" t="s">
        <v>82</v>
      </c>
      <c r="BK933" s="187">
        <f t="shared" si="9"/>
        <v>0</v>
      </c>
      <c r="BL933" s="19" t="s">
        <v>167</v>
      </c>
      <c r="BM933" s="186" t="s">
        <v>1842</v>
      </c>
    </row>
    <row r="934" spans="1:65" s="2" customFormat="1" ht="16.5" customHeight="1" x14ac:dyDescent="0.2">
      <c r="A934" s="36"/>
      <c r="B934" s="37"/>
      <c r="C934" s="249" t="s">
        <v>1843</v>
      </c>
      <c r="D934" s="249" t="s">
        <v>1767</v>
      </c>
      <c r="E934" s="250" t="s">
        <v>1844</v>
      </c>
      <c r="F934" s="251" t="s">
        <v>1845</v>
      </c>
      <c r="G934" s="252" t="s">
        <v>373</v>
      </c>
      <c r="H934" s="253">
        <v>1</v>
      </c>
      <c r="I934" s="254"/>
      <c r="J934" s="255">
        <f t="shared" si="0"/>
        <v>0</v>
      </c>
      <c r="K934" s="251" t="s">
        <v>28</v>
      </c>
      <c r="L934" s="256"/>
      <c r="M934" s="257" t="s">
        <v>28</v>
      </c>
      <c r="N934" s="258" t="s">
        <v>45</v>
      </c>
      <c r="O934" s="66"/>
      <c r="P934" s="184">
        <f t="shared" si="1"/>
        <v>0</v>
      </c>
      <c r="Q934" s="184">
        <v>2.46E-2</v>
      </c>
      <c r="R934" s="184">
        <f t="shared" si="2"/>
        <v>2.46E-2</v>
      </c>
      <c r="S934" s="184">
        <v>0</v>
      </c>
      <c r="T934" s="185">
        <f t="shared" si="3"/>
        <v>0</v>
      </c>
      <c r="U934" s="36"/>
      <c r="V934" s="36"/>
      <c r="W934" s="36"/>
      <c r="X934" s="36"/>
      <c r="Y934" s="36"/>
      <c r="Z934" s="36"/>
      <c r="AA934" s="36"/>
      <c r="AB934" s="36"/>
      <c r="AC934" s="36"/>
      <c r="AD934" s="36"/>
      <c r="AE934" s="36"/>
      <c r="AR934" s="186" t="s">
        <v>181</v>
      </c>
      <c r="AT934" s="186" t="s">
        <v>1767</v>
      </c>
      <c r="AU934" s="186" t="s">
        <v>84</v>
      </c>
      <c r="AY934" s="19" t="s">
        <v>153</v>
      </c>
      <c r="BE934" s="187">
        <f t="shared" si="4"/>
        <v>0</v>
      </c>
      <c r="BF934" s="187">
        <f t="shared" si="5"/>
        <v>0</v>
      </c>
      <c r="BG934" s="187">
        <f t="shared" si="6"/>
        <v>0</v>
      </c>
      <c r="BH934" s="187">
        <f t="shared" si="7"/>
        <v>0</v>
      </c>
      <c r="BI934" s="187">
        <f t="shared" si="8"/>
        <v>0</v>
      </c>
      <c r="BJ934" s="19" t="s">
        <v>82</v>
      </c>
      <c r="BK934" s="187">
        <f t="shared" si="9"/>
        <v>0</v>
      </c>
      <c r="BL934" s="19" t="s">
        <v>167</v>
      </c>
      <c r="BM934" s="186" t="s">
        <v>1846</v>
      </c>
    </row>
    <row r="935" spans="1:65" s="12" customFormat="1" ht="22.9" customHeight="1" x14ac:dyDescent="0.2">
      <c r="B935" s="159"/>
      <c r="C935" s="160"/>
      <c r="D935" s="161" t="s">
        <v>73</v>
      </c>
      <c r="E935" s="173" t="s">
        <v>185</v>
      </c>
      <c r="F935" s="173" t="s">
        <v>381</v>
      </c>
      <c r="G935" s="160"/>
      <c r="H935" s="160"/>
      <c r="I935" s="163"/>
      <c r="J935" s="174">
        <f>BK935</f>
        <v>0</v>
      </c>
      <c r="K935" s="160"/>
      <c r="L935" s="165"/>
      <c r="M935" s="166"/>
      <c r="N935" s="167"/>
      <c r="O935" s="167"/>
      <c r="P935" s="168">
        <f>SUM(P936:P972)</f>
        <v>0</v>
      </c>
      <c r="Q935" s="167"/>
      <c r="R935" s="168">
        <f>SUM(R936:R972)</f>
        <v>3.6575524000000001</v>
      </c>
      <c r="S935" s="167"/>
      <c r="T935" s="169">
        <f>SUM(T936:T972)</f>
        <v>7.3815</v>
      </c>
      <c r="AR935" s="170" t="s">
        <v>82</v>
      </c>
      <c r="AT935" s="171" t="s">
        <v>73</v>
      </c>
      <c r="AU935" s="171" t="s">
        <v>82</v>
      </c>
      <c r="AY935" s="170" t="s">
        <v>153</v>
      </c>
      <c r="BK935" s="172">
        <f>SUM(BK936:BK972)</f>
        <v>0</v>
      </c>
    </row>
    <row r="936" spans="1:65" s="2" customFormat="1" ht="24" x14ac:dyDescent="0.2">
      <c r="A936" s="36"/>
      <c r="B936" s="37"/>
      <c r="C936" s="175" t="s">
        <v>1847</v>
      </c>
      <c r="D936" s="175" t="s">
        <v>156</v>
      </c>
      <c r="E936" s="176" t="s">
        <v>1848</v>
      </c>
      <c r="F936" s="177" t="s">
        <v>1849</v>
      </c>
      <c r="G936" s="178" t="s">
        <v>433</v>
      </c>
      <c r="H936" s="179">
        <v>975</v>
      </c>
      <c r="I936" s="180"/>
      <c r="J936" s="181">
        <f>ROUND(I936*H936,2)</f>
        <v>0</v>
      </c>
      <c r="K936" s="177" t="s">
        <v>315</v>
      </c>
      <c r="L936" s="41"/>
      <c r="M936" s="182" t="s">
        <v>28</v>
      </c>
      <c r="N936" s="183" t="s">
        <v>45</v>
      </c>
      <c r="O936" s="66"/>
      <c r="P936" s="184">
        <f>O936*H936</f>
        <v>0</v>
      </c>
      <c r="Q936" s="184">
        <v>0</v>
      </c>
      <c r="R936" s="184">
        <f>Q936*H936</f>
        <v>0</v>
      </c>
      <c r="S936" s="184">
        <v>0</v>
      </c>
      <c r="T936" s="185">
        <f>S936*H936</f>
        <v>0</v>
      </c>
      <c r="U936" s="36"/>
      <c r="V936" s="36"/>
      <c r="W936" s="36"/>
      <c r="X936" s="36"/>
      <c r="Y936" s="36"/>
      <c r="Z936" s="36"/>
      <c r="AA936" s="36"/>
      <c r="AB936" s="36"/>
      <c r="AC936" s="36"/>
      <c r="AD936" s="36"/>
      <c r="AE936" s="36"/>
      <c r="AR936" s="186" t="s">
        <v>167</v>
      </c>
      <c r="AT936" s="186" t="s">
        <v>156</v>
      </c>
      <c r="AU936" s="186" t="s">
        <v>84</v>
      </c>
      <c r="AY936" s="19" t="s">
        <v>153</v>
      </c>
      <c r="BE936" s="187">
        <f>IF(N936="základní",J936,0)</f>
        <v>0</v>
      </c>
      <c r="BF936" s="187">
        <f>IF(N936="snížená",J936,0)</f>
        <v>0</v>
      </c>
      <c r="BG936" s="187">
        <f>IF(N936="zákl. přenesená",J936,0)</f>
        <v>0</v>
      </c>
      <c r="BH936" s="187">
        <f>IF(N936="sníž. přenesená",J936,0)</f>
        <v>0</v>
      </c>
      <c r="BI936" s="187">
        <f>IF(N936="nulová",J936,0)</f>
        <v>0</v>
      </c>
      <c r="BJ936" s="19" t="s">
        <v>82</v>
      </c>
      <c r="BK936" s="187">
        <f>ROUND(I936*H936,2)</f>
        <v>0</v>
      </c>
      <c r="BL936" s="19" t="s">
        <v>167</v>
      </c>
      <c r="BM936" s="186" t="s">
        <v>1850</v>
      </c>
    </row>
    <row r="937" spans="1:65" s="13" customFormat="1" x14ac:dyDescent="0.2">
      <c r="B937" s="197"/>
      <c r="C937" s="198"/>
      <c r="D937" s="188" t="s">
        <v>317</v>
      </c>
      <c r="E937" s="199" t="s">
        <v>28</v>
      </c>
      <c r="F937" s="200" t="s">
        <v>1851</v>
      </c>
      <c r="G937" s="198"/>
      <c r="H937" s="201">
        <v>384</v>
      </c>
      <c r="I937" s="202"/>
      <c r="J937" s="198"/>
      <c r="K937" s="198"/>
      <c r="L937" s="203"/>
      <c r="M937" s="204"/>
      <c r="N937" s="205"/>
      <c r="O937" s="205"/>
      <c r="P937" s="205"/>
      <c r="Q937" s="205"/>
      <c r="R937" s="205"/>
      <c r="S937" s="205"/>
      <c r="T937" s="206"/>
      <c r="AT937" s="207" t="s">
        <v>317</v>
      </c>
      <c r="AU937" s="207" t="s">
        <v>84</v>
      </c>
      <c r="AV937" s="13" t="s">
        <v>84</v>
      </c>
      <c r="AW937" s="13" t="s">
        <v>35</v>
      </c>
      <c r="AX937" s="13" t="s">
        <v>74</v>
      </c>
      <c r="AY937" s="207" t="s">
        <v>153</v>
      </c>
    </row>
    <row r="938" spans="1:65" s="13" customFormat="1" x14ac:dyDescent="0.2">
      <c r="B938" s="197"/>
      <c r="C938" s="198"/>
      <c r="D938" s="188" t="s">
        <v>317</v>
      </c>
      <c r="E938" s="199" t="s">
        <v>28</v>
      </c>
      <c r="F938" s="200" t="s">
        <v>1852</v>
      </c>
      <c r="G938" s="198"/>
      <c r="H938" s="201">
        <v>48</v>
      </c>
      <c r="I938" s="202"/>
      <c r="J938" s="198"/>
      <c r="K938" s="198"/>
      <c r="L938" s="203"/>
      <c r="M938" s="204"/>
      <c r="N938" s="205"/>
      <c r="O938" s="205"/>
      <c r="P938" s="205"/>
      <c r="Q938" s="205"/>
      <c r="R938" s="205"/>
      <c r="S938" s="205"/>
      <c r="T938" s="206"/>
      <c r="AT938" s="207" t="s">
        <v>317</v>
      </c>
      <c r="AU938" s="207" t="s">
        <v>84</v>
      </c>
      <c r="AV938" s="13" t="s">
        <v>84</v>
      </c>
      <c r="AW938" s="13" t="s">
        <v>35</v>
      </c>
      <c r="AX938" s="13" t="s">
        <v>74</v>
      </c>
      <c r="AY938" s="207" t="s">
        <v>153</v>
      </c>
    </row>
    <row r="939" spans="1:65" s="13" customFormat="1" x14ac:dyDescent="0.2">
      <c r="B939" s="197"/>
      <c r="C939" s="198"/>
      <c r="D939" s="188" t="s">
        <v>317</v>
      </c>
      <c r="E939" s="199" t="s">
        <v>28</v>
      </c>
      <c r="F939" s="200" t="s">
        <v>1853</v>
      </c>
      <c r="G939" s="198"/>
      <c r="H939" s="201">
        <v>135</v>
      </c>
      <c r="I939" s="202"/>
      <c r="J939" s="198"/>
      <c r="K939" s="198"/>
      <c r="L939" s="203"/>
      <c r="M939" s="204"/>
      <c r="N939" s="205"/>
      <c r="O939" s="205"/>
      <c r="P939" s="205"/>
      <c r="Q939" s="205"/>
      <c r="R939" s="205"/>
      <c r="S939" s="205"/>
      <c r="T939" s="206"/>
      <c r="AT939" s="207" t="s">
        <v>317</v>
      </c>
      <c r="AU939" s="207" t="s">
        <v>84</v>
      </c>
      <c r="AV939" s="13" t="s">
        <v>84</v>
      </c>
      <c r="AW939" s="13" t="s">
        <v>35</v>
      </c>
      <c r="AX939" s="13" t="s">
        <v>74</v>
      </c>
      <c r="AY939" s="207" t="s">
        <v>153</v>
      </c>
    </row>
    <row r="940" spans="1:65" s="13" customFormat="1" x14ac:dyDescent="0.2">
      <c r="B940" s="197"/>
      <c r="C940" s="198"/>
      <c r="D940" s="188" t="s">
        <v>317</v>
      </c>
      <c r="E940" s="199" t="s">
        <v>28</v>
      </c>
      <c r="F940" s="200" t="s">
        <v>1854</v>
      </c>
      <c r="G940" s="198"/>
      <c r="H940" s="201">
        <v>408</v>
      </c>
      <c r="I940" s="202"/>
      <c r="J940" s="198"/>
      <c r="K940" s="198"/>
      <c r="L940" s="203"/>
      <c r="M940" s="204"/>
      <c r="N940" s="205"/>
      <c r="O940" s="205"/>
      <c r="P940" s="205"/>
      <c r="Q940" s="205"/>
      <c r="R940" s="205"/>
      <c r="S940" s="205"/>
      <c r="T940" s="206"/>
      <c r="AT940" s="207" t="s">
        <v>317</v>
      </c>
      <c r="AU940" s="207" t="s">
        <v>84</v>
      </c>
      <c r="AV940" s="13" t="s">
        <v>84</v>
      </c>
      <c r="AW940" s="13" t="s">
        <v>35</v>
      </c>
      <c r="AX940" s="13" t="s">
        <v>74</v>
      </c>
      <c r="AY940" s="207" t="s">
        <v>153</v>
      </c>
    </row>
    <row r="941" spans="1:65" s="14" customFormat="1" x14ac:dyDescent="0.2">
      <c r="B941" s="208"/>
      <c r="C941" s="209"/>
      <c r="D941" s="188" t="s">
        <v>317</v>
      </c>
      <c r="E941" s="210" t="s">
        <v>28</v>
      </c>
      <c r="F941" s="211" t="s">
        <v>353</v>
      </c>
      <c r="G941" s="209"/>
      <c r="H941" s="212">
        <v>975</v>
      </c>
      <c r="I941" s="213"/>
      <c r="J941" s="209"/>
      <c r="K941" s="209"/>
      <c r="L941" s="214"/>
      <c r="M941" s="215"/>
      <c r="N941" s="216"/>
      <c r="O941" s="216"/>
      <c r="P941" s="216"/>
      <c r="Q941" s="216"/>
      <c r="R941" s="216"/>
      <c r="S941" s="216"/>
      <c r="T941" s="217"/>
      <c r="AT941" s="218" t="s">
        <v>317</v>
      </c>
      <c r="AU941" s="218" t="s">
        <v>84</v>
      </c>
      <c r="AV941" s="14" t="s">
        <v>167</v>
      </c>
      <c r="AW941" s="14" t="s">
        <v>35</v>
      </c>
      <c r="AX941" s="14" t="s">
        <v>82</v>
      </c>
      <c r="AY941" s="218" t="s">
        <v>153</v>
      </c>
    </row>
    <row r="942" spans="1:65" s="2" customFormat="1" ht="24" x14ac:dyDescent="0.2">
      <c r="A942" s="36"/>
      <c r="B942" s="37"/>
      <c r="C942" s="175" t="s">
        <v>1855</v>
      </c>
      <c r="D942" s="175" t="s">
        <v>156</v>
      </c>
      <c r="E942" s="176" t="s">
        <v>1856</v>
      </c>
      <c r="F942" s="177" t="s">
        <v>1857</v>
      </c>
      <c r="G942" s="178" t="s">
        <v>433</v>
      </c>
      <c r="H942" s="179">
        <v>975</v>
      </c>
      <c r="I942" s="180"/>
      <c r="J942" s="181">
        <f>ROUND(I942*H942,2)</f>
        <v>0</v>
      </c>
      <c r="K942" s="177" t="s">
        <v>315</v>
      </c>
      <c r="L942" s="41"/>
      <c r="M942" s="182" t="s">
        <v>28</v>
      </c>
      <c r="N942" s="183" t="s">
        <v>45</v>
      </c>
      <c r="O942" s="66"/>
      <c r="P942" s="184">
        <f>O942*H942</f>
        <v>0</v>
      </c>
      <c r="Q942" s="184">
        <v>0</v>
      </c>
      <c r="R942" s="184">
        <f>Q942*H942</f>
        <v>0</v>
      </c>
      <c r="S942" s="184">
        <v>0</v>
      </c>
      <c r="T942" s="185">
        <f>S942*H942</f>
        <v>0</v>
      </c>
      <c r="U942" s="36"/>
      <c r="V942" s="36"/>
      <c r="W942" s="36"/>
      <c r="X942" s="36"/>
      <c r="Y942" s="36"/>
      <c r="Z942" s="36"/>
      <c r="AA942" s="36"/>
      <c r="AB942" s="36"/>
      <c r="AC942" s="36"/>
      <c r="AD942" s="36"/>
      <c r="AE942" s="36"/>
      <c r="AR942" s="186" t="s">
        <v>167</v>
      </c>
      <c r="AT942" s="186" t="s">
        <v>156</v>
      </c>
      <c r="AU942" s="186" t="s">
        <v>84</v>
      </c>
      <c r="AY942" s="19" t="s">
        <v>153</v>
      </c>
      <c r="BE942" s="187">
        <f>IF(N942="základní",J942,0)</f>
        <v>0</v>
      </c>
      <c r="BF942" s="187">
        <f>IF(N942="snížená",J942,0)</f>
        <v>0</v>
      </c>
      <c r="BG942" s="187">
        <f>IF(N942="zákl. přenesená",J942,0)</f>
        <v>0</v>
      </c>
      <c r="BH942" s="187">
        <f>IF(N942="sníž. přenesená",J942,0)</f>
        <v>0</v>
      </c>
      <c r="BI942" s="187">
        <f>IF(N942="nulová",J942,0)</f>
        <v>0</v>
      </c>
      <c r="BJ942" s="19" t="s">
        <v>82</v>
      </c>
      <c r="BK942" s="187">
        <f>ROUND(I942*H942,2)</f>
        <v>0</v>
      </c>
      <c r="BL942" s="19" t="s">
        <v>167</v>
      </c>
      <c r="BM942" s="186" t="s">
        <v>1858</v>
      </c>
    </row>
    <row r="943" spans="1:65" s="2" customFormat="1" ht="19.5" x14ac:dyDescent="0.2">
      <c r="A943" s="36"/>
      <c r="B943" s="37"/>
      <c r="C943" s="38"/>
      <c r="D943" s="188" t="s">
        <v>194</v>
      </c>
      <c r="E943" s="38"/>
      <c r="F943" s="189" t="s">
        <v>1859</v>
      </c>
      <c r="G943" s="38"/>
      <c r="H943" s="38"/>
      <c r="I943" s="190"/>
      <c r="J943" s="38"/>
      <c r="K943" s="38"/>
      <c r="L943" s="41"/>
      <c r="M943" s="191"/>
      <c r="N943" s="192"/>
      <c r="O943" s="66"/>
      <c r="P943" s="66"/>
      <c r="Q943" s="66"/>
      <c r="R943" s="66"/>
      <c r="S943" s="66"/>
      <c r="T943" s="67"/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T943" s="19" t="s">
        <v>194</v>
      </c>
      <c r="AU943" s="19" t="s">
        <v>84</v>
      </c>
    </row>
    <row r="944" spans="1:65" s="2" customFormat="1" ht="24" x14ac:dyDescent="0.2">
      <c r="A944" s="36"/>
      <c r="B944" s="37"/>
      <c r="C944" s="175" t="s">
        <v>1860</v>
      </c>
      <c r="D944" s="175" t="s">
        <v>156</v>
      </c>
      <c r="E944" s="176" t="s">
        <v>1861</v>
      </c>
      <c r="F944" s="177" t="s">
        <v>1862</v>
      </c>
      <c r="G944" s="178" t="s">
        <v>433</v>
      </c>
      <c r="H944" s="179">
        <v>975</v>
      </c>
      <c r="I944" s="180"/>
      <c r="J944" s="181">
        <f>ROUND(I944*H944,2)</f>
        <v>0</v>
      </c>
      <c r="K944" s="177" t="s">
        <v>315</v>
      </c>
      <c r="L944" s="41"/>
      <c r="M944" s="182" t="s">
        <v>28</v>
      </c>
      <c r="N944" s="183" t="s">
        <v>45</v>
      </c>
      <c r="O944" s="66"/>
      <c r="P944" s="184">
        <f>O944*H944</f>
        <v>0</v>
      </c>
      <c r="Q944" s="184">
        <v>0</v>
      </c>
      <c r="R944" s="184">
        <f>Q944*H944</f>
        <v>0</v>
      </c>
      <c r="S944" s="184">
        <v>0</v>
      </c>
      <c r="T944" s="185">
        <f>S944*H944</f>
        <v>0</v>
      </c>
      <c r="U944" s="36"/>
      <c r="V944" s="36"/>
      <c r="W944" s="36"/>
      <c r="X944" s="36"/>
      <c r="Y944" s="36"/>
      <c r="Z944" s="36"/>
      <c r="AA944" s="36"/>
      <c r="AB944" s="36"/>
      <c r="AC944" s="36"/>
      <c r="AD944" s="36"/>
      <c r="AE944" s="36"/>
      <c r="AR944" s="186" t="s">
        <v>167</v>
      </c>
      <c r="AT944" s="186" t="s">
        <v>156</v>
      </c>
      <c r="AU944" s="186" t="s">
        <v>84</v>
      </c>
      <c r="AY944" s="19" t="s">
        <v>153</v>
      </c>
      <c r="BE944" s="187">
        <f>IF(N944="základní",J944,0)</f>
        <v>0</v>
      </c>
      <c r="BF944" s="187">
        <f>IF(N944="snížená",J944,0)</f>
        <v>0</v>
      </c>
      <c r="BG944" s="187">
        <f>IF(N944="zákl. přenesená",J944,0)</f>
        <v>0</v>
      </c>
      <c r="BH944" s="187">
        <f>IF(N944="sníž. přenesená",J944,0)</f>
        <v>0</v>
      </c>
      <c r="BI944" s="187">
        <f>IF(N944="nulová",J944,0)</f>
        <v>0</v>
      </c>
      <c r="BJ944" s="19" t="s">
        <v>82</v>
      </c>
      <c r="BK944" s="187">
        <f>ROUND(I944*H944,2)</f>
        <v>0</v>
      </c>
      <c r="BL944" s="19" t="s">
        <v>167</v>
      </c>
      <c r="BM944" s="186" t="s">
        <v>1863</v>
      </c>
    </row>
    <row r="945" spans="1:65" s="2" customFormat="1" ht="16.5" customHeight="1" x14ac:dyDescent="0.2">
      <c r="A945" s="36"/>
      <c r="B945" s="37"/>
      <c r="C945" s="175" t="s">
        <v>1864</v>
      </c>
      <c r="D945" s="175" t="s">
        <v>156</v>
      </c>
      <c r="E945" s="176" t="s">
        <v>1865</v>
      </c>
      <c r="F945" s="177" t="s">
        <v>1866</v>
      </c>
      <c r="G945" s="178" t="s">
        <v>433</v>
      </c>
      <c r="H945" s="179">
        <v>975</v>
      </c>
      <c r="I945" s="180"/>
      <c r="J945" s="181">
        <f>ROUND(I945*H945,2)</f>
        <v>0</v>
      </c>
      <c r="K945" s="177" t="s">
        <v>315</v>
      </c>
      <c r="L945" s="41"/>
      <c r="M945" s="182" t="s">
        <v>28</v>
      </c>
      <c r="N945" s="183" t="s">
        <v>45</v>
      </c>
      <c r="O945" s="66"/>
      <c r="P945" s="184">
        <f>O945*H945</f>
        <v>0</v>
      </c>
      <c r="Q945" s="184">
        <v>0</v>
      </c>
      <c r="R945" s="184">
        <f>Q945*H945</f>
        <v>0</v>
      </c>
      <c r="S945" s="184">
        <v>0</v>
      </c>
      <c r="T945" s="185">
        <f>S945*H945</f>
        <v>0</v>
      </c>
      <c r="U945" s="36"/>
      <c r="V945" s="36"/>
      <c r="W945" s="36"/>
      <c r="X945" s="36"/>
      <c r="Y945" s="36"/>
      <c r="Z945" s="36"/>
      <c r="AA945" s="36"/>
      <c r="AB945" s="36"/>
      <c r="AC945" s="36"/>
      <c r="AD945" s="36"/>
      <c r="AE945" s="36"/>
      <c r="AR945" s="186" t="s">
        <v>167</v>
      </c>
      <c r="AT945" s="186" t="s">
        <v>156</v>
      </c>
      <c r="AU945" s="186" t="s">
        <v>84</v>
      </c>
      <c r="AY945" s="19" t="s">
        <v>153</v>
      </c>
      <c r="BE945" s="187">
        <f>IF(N945="základní",J945,0)</f>
        <v>0</v>
      </c>
      <c r="BF945" s="187">
        <f>IF(N945="snížená",J945,0)</f>
        <v>0</v>
      </c>
      <c r="BG945" s="187">
        <f>IF(N945="zákl. přenesená",J945,0)</f>
        <v>0</v>
      </c>
      <c r="BH945" s="187">
        <f>IF(N945="sníž. přenesená",J945,0)</f>
        <v>0</v>
      </c>
      <c r="BI945" s="187">
        <f>IF(N945="nulová",J945,0)</f>
        <v>0</v>
      </c>
      <c r="BJ945" s="19" t="s">
        <v>82</v>
      </c>
      <c r="BK945" s="187">
        <f>ROUND(I945*H945,2)</f>
        <v>0</v>
      </c>
      <c r="BL945" s="19" t="s">
        <v>167</v>
      </c>
      <c r="BM945" s="186" t="s">
        <v>1867</v>
      </c>
    </row>
    <row r="946" spans="1:65" s="2" customFormat="1" ht="16.5" customHeight="1" x14ac:dyDescent="0.2">
      <c r="A946" s="36"/>
      <c r="B946" s="37"/>
      <c r="C946" s="175" t="s">
        <v>1868</v>
      </c>
      <c r="D946" s="175" t="s">
        <v>156</v>
      </c>
      <c r="E946" s="176" t="s">
        <v>1869</v>
      </c>
      <c r="F946" s="177" t="s">
        <v>1870</v>
      </c>
      <c r="G946" s="178" t="s">
        <v>433</v>
      </c>
      <c r="H946" s="179">
        <v>975</v>
      </c>
      <c r="I946" s="180"/>
      <c r="J946" s="181">
        <f>ROUND(I946*H946,2)</f>
        <v>0</v>
      </c>
      <c r="K946" s="177" t="s">
        <v>315</v>
      </c>
      <c r="L946" s="41"/>
      <c r="M946" s="182" t="s">
        <v>28</v>
      </c>
      <c r="N946" s="183" t="s">
        <v>45</v>
      </c>
      <c r="O946" s="66"/>
      <c r="P946" s="184">
        <f>O946*H946</f>
        <v>0</v>
      </c>
      <c r="Q946" s="184">
        <v>0</v>
      </c>
      <c r="R946" s="184">
        <f>Q946*H946</f>
        <v>0</v>
      </c>
      <c r="S946" s="184">
        <v>0</v>
      </c>
      <c r="T946" s="185">
        <f>S946*H946</f>
        <v>0</v>
      </c>
      <c r="U946" s="36"/>
      <c r="V946" s="36"/>
      <c r="W946" s="36"/>
      <c r="X946" s="36"/>
      <c r="Y946" s="36"/>
      <c r="Z946" s="36"/>
      <c r="AA946" s="36"/>
      <c r="AB946" s="36"/>
      <c r="AC946" s="36"/>
      <c r="AD946" s="36"/>
      <c r="AE946" s="36"/>
      <c r="AR946" s="186" t="s">
        <v>167</v>
      </c>
      <c r="AT946" s="186" t="s">
        <v>156</v>
      </c>
      <c r="AU946" s="186" t="s">
        <v>84</v>
      </c>
      <c r="AY946" s="19" t="s">
        <v>153</v>
      </c>
      <c r="BE946" s="187">
        <f>IF(N946="základní",J946,0)</f>
        <v>0</v>
      </c>
      <c r="BF946" s="187">
        <f>IF(N946="snížená",J946,0)</f>
        <v>0</v>
      </c>
      <c r="BG946" s="187">
        <f>IF(N946="zákl. přenesená",J946,0)</f>
        <v>0</v>
      </c>
      <c r="BH946" s="187">
        <f>IF(N946="sníž. přenesená",J946,0)</f>
        <v>0</v>
      </c>
      <c r="BI946" s="187">
        <f>IF(N946="nulová",J946,0)</f>
        <v>0</v>
      </c>
      <c r="BJ946" s="19" t="s">
        <v>82</v>
      </c>
      <c r="BK946" s="187">
        <f>ROUND(I946*H946,2)</f>
        <v>0</v>
      </c>
      <c r="BL946" s="19" t="s">
        <v>167</v>
      </c>
      <c r="BM946" s="186" t="s">
        <v>1871</v>
      </c>
    </row>
    <row r="947" spans="1:65" s="2" customFormat="1" ht="19.5" x14ac:dyDescent="0.2">
      <c r="A947" s="36"/>
      <c r="B947" s="37"/>
      <c r="C947" s="38"/>
      <c r="D947" s="188" t="s">
        <v>194</v>
      </c>
      <c r="E947" s="38"/>
      <c r="F947" s="189" t="s">
        <v>1859</v>
      </c>
      <c r="G947" s="38"/>
      <c r="H947" s="38"/>
      <c r="I947" s="190"/>
      <c r="J947" s="38"/>
      <c r="K947" s="38"/>
      <c r="L947" s="41"/>
      <c r="M947" s="191"/>
      <c r="N947" s="192"/>
      <c r="O947" s="66"/>
      <c r="P947" s="66"/>
      <c r="Q947" s="66"/>
      <c r="R947" s="66"/>
      <c r="S947" s="66"/>
      <c r="T947" s="67"/>
      <c r="U947" s="36"/>
      <c r="V947" s="36"/>
      <c r="W947" s="36"/>
      <c r="X947" s="36"/>
      <c r="Y947" s="36"/>
      <c r="Z947" s="36"/>
      <c r="AA947" s="36"/>
      <c r="AB947" s="36"/>
      <c r="AC947" s="36"/>
      <c r="AD947" s="36"/>
      <c r="AE947" s="36"/>
      <c r="AT947" s="19" t="s">
        <v>194</v>
      </c>
      <c r="AU947" s="19" t="s">
        <v>84</v>
      </c>
    </row>
    <row r="948" spans="1:65" s="2" customFormat="1" ht="16.5" customHeight="1" x14ac:dyDescent="0.2">
      <c r="A948" s="36"/>
      <c r="B948" s="37"/>
      <c r="C948" s="175" t="s">
        <v>1872</v>
      </c>
      <c r="D948" s="175" t="s">
        <v>156</v>
      </c>
      <c r="E948" s="176" t="s">
        <v>1873</v>
      </c>
      <c r="F948" s="177" t="s">
        <v>1874</v>
      </c>
      <c r="G948" s="178" t="s">
        <v>433</v>
      </c>
      <c r="H948" s="179">
        <v>975</v>
      </c>
      <c r="I948" s="180"/>
      <c r="J948" s="181">
        <f>ROUND(I948*H948,2)</f>
        <v>0</v>
      </c>
      <c r="K948" s="177" t="s">
        <v>315</v>
      </c>
      <c r="L948" s="41"/>
      <c r="M948" s="182" t="s">
        <v>28</v>
      </c>
      <c r="N948" s="183" t="s">
        <v>45</v>
      </c>
      <c r="O948" s="66"/>
      <c r="P948" s="184">
        <f>O948*H948</f>
        <v>0</v>
      </c>
      <c r="Q948" s="184">
        <v>0</v>
      </c>
      <c r="R948" s="184">
        <f>Q948*H948</f>
        <v>0</v>
      </c>
      <c r="S948" s="184">
        <v>0</v>
      </c>
      <c r="T948" s="185">
        <f>S948*H948</f>
        <v>0</v>
      </c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R948" s="186" t="s">
        <v>167</v>
      </c>
      <c r="AT948" s="186" t="s">
        <v>156</v>
      </c>
      <c r="AU948" s="186" t="s">
        <v>84</v>
      </c>
      <c r="AY948" s="19" t="s">
        <v>153</v>
      </c>
      <c r="BE948" s="187">
        <f>IF(N948="základní",J948,0)</f>
        <v>0</v>
      </c>
      <c r="BF948" s="187">
        <f>IF(N948="snížená",J948,0)</f>
        <v>0</v>
      </c>
      <c r="BG948" s="187">
        <f>IF(N948="zákl. přenesená",J948,0)</f>
        <v>0</v>
      </c>
      <c r="BH948" s="187">
        <f>IF(N948="sníž. přenesená",J948,0)</f>
        <v>0</v>
      </c>
      <c r="BI948" s="187">
        <f>IF(N948="nulová",J948,0)</f>
        <v>0</v>
      </c>
      <c r="BJ948" s="19" t="s">
        <v>82</v>
      </c>
      <c r="BK948" s="187">
        <f>ROUND(I948*H948,2)</f>
        <v>0</v>
      </c>
      <c r="BL948" s="19" t="s">
        <v>167</v>
      </c>
      <c r="BM948" s="186" t="s">
        <v>1875</v>
      </c>
    </row>
    <row r="949" spans="1:65" s="2" customFormat="1" ht="24" x14ac:dyDescent="0.2">
      <c r="A949" s="36"/>
      <c r="B949" s="37"/>
      <c r="C949" s="175" t="s">
        <v>1876</v>
      </c>
      <c r="D949" s="175" t="s">
        <v>156</v>
      </c>
      <c r="E949" s="176" t="s">
        <v>1877</v>
      </c>
      <c r="F949" s="177" t="s">
        <v>1878</v>
      </c>
      <c r="G949" s="178" t="s">
        <v>433</v>
      </c>
      <c r="H949" s="179">
        <v>1300</v>
      </c>
      <c r="I949" s="180"/>
      <c r="J949" s="181">
        <f>ROUND(I949*H949,2)</f>
        <v>0</v>
      </c>
      <c r="K949" s="177" t="s">
        <v>315</v>
      </c>
      <c r="L949" s="41"/>
      <c r="M949" s="182" t="s">
        <v>28</v>
      </c>
      <c r="N949" s="183" t="s">
        <v>45</v>
      </c>
      <c r="O949" s="66"/>
      <c r="P949" s="184">
        <f>O949*H949</f>
        <v>0</v>
      </c>
      <c r="Q949" s="184">
        <v>1.2999999999999999E-4</v>
      </c>
      <c r="R949" s="184">
        <f>Q949*H949</f>
        <v>0.16899999999999998</v>
      </c>
      <c r="S949" s="184">
        <v>0</v>
      </c>
      <c r="T949" s="185">
        <f>S949*H949</f>
        <v>0</v>
      </c>
      <c r="U949" s="36"/>
      <c r="V949" s="36"/>
      <c r="W949" s="36"/>
      <c r="X949" s="36"/>
      <c r="Y949" s="36"/>
      <c r="Z949" s="36"/>
      <c r="AA949" s="36"/>
      <c r="AB949" s="36"/>
      <c r="AC949" s="36"/>
      <c r="AD949" s="36"/>
      <c r="AE949" s="36"/>
      <c r="AR949" s="186" t="s">
        <v>167</v>
      </c>
      <c r="AT949" s="186" t="s">
        <v>156</v>
      </c>
      <c r="AU949" s="186" t="s">
        <v>84</v>
      </c>
      <c r="AY949" s="19" t="s">
        <v>153</v>
      </c>
      <c r="BE949" s="187">
        <f>IF(N949="základní",J949,0)</f>
        <v>0</v>
      </c>
      <c r="BF949" s="187">
        <f>IF(N949="snížená",J949,0)</f>
        <v>0</v>
      </c>
      <c r="BG949" s="187">
        <f>IF(N949="zákl. přenesená",J949,0)</f>
        <v>0</v>
      </c>
      <c r="BH949" s="187">
        <f>IF(N949="sníž. přenesená",J949,0)</f>
        <v>0</v>
      </c>
      <c r="BI949" s="187">
        <f>IF(N949="nulová",J949,0)</f>
        <v>0</v>
      </c>
      <c r="BJ949" s="19" t="s">
        <v>82</v>
      </c>
      <c r="BK949" s="187">
        <f>ROUND(I949*H949,2)</f>
        <v>0</v>
      </c>
      <c r="BL949" s="19" t="s">
        <v>167</v>
      </c>
      <c r="BM949" s="186" t="s">
        <v>1879</v>
      </c>
    </row>
    <row r="950" spans="1:65" s="2" customFormat="1" ht="16.5" customHeight="1" x14ac:dyDescent="0.2">
      <c r="A950" s="36"/>
      <c r="B950" s="37"/>
      <c r="C950" s="175" t="s">
        <v>1880</v>
      </c>
      <c r="D950" s="175" t="s">
        <v>156</v>
      </c>
      <c r="E950" s="176" t="s">
        <v>1881</v>
      </c>
      <c r="F950" s="177" t="s">
        <v>1882</v>
      </c>
      <c r="G950" s="178" t="s">
        <v>158</v>
      </c>
      <c r="H950" s="179">
        <v>1</v>
      </c>
      <c r="I950" s="180"/>
      <c r="J950" s="181">
        <f>ROUND(I950*H950,2)</f>
        <v>0</v>
      </c>
      <c r="K950" s="177" t="s">
        <v>28</v>
      </c>
      <c r="L950" s="41"/>
      <c r="M950" s="182" t="s">
        <v>28</v>
      </c>
      <c r="N950" s="183" t="s">
        <v>45</v>
      </c>
      <c r="O950" s="66"/>
      <c r="P950" s="184">
        <f>O950*H950</f>
        <v>0</v>
      </c>
      <c r="Q950" s="184">
        <v>1.2999999999999999E-4</v>
      </c>
      <c r="R950" s="184">
        <f>Q950*H950</f>
        <v>1.2999999999999999E-4</v>
      </c>
      <c r="S950" s="184">
        <v>0</v>
      </c>
      <c r="T950" s="185">
        <f>S950*H950</f>
        <v>0</v>
      </c>
      <c r="U950" s="36"/>
      <c r="V950" s="36"/>
      <c r="W950" s="36"/>
      <c r="X950" s="36"/>
      <c r="Y950" s="36"/>
      <c r="Z950" s="36"/>
      <c r="AA950" s="36"/>
      <c r="AB950" s="36"/>
      <c r="AC950" s="36"/>
      <c r="AD950" s="36"/>
      <c r="AE950" s="36"/>
      <c r="AR950" s="186" t="s">
        <v>167</v>
      </c>
      <c r="AT950" s="186" t="s">
        <v>156</v>
      </c>
      <c r="AU950" s="186" t="s">
        <v>84</v>
      </c>
      <c r="AY950" s="19" t="s">
        <v>153</v>
      </c>
      <c r="BE950" s="187">
        <f>IF(N950="základní",J950,0)</f>
        <v>0</v>
      </c>
      <c r="BF950" s="187">
        <f>IF(N950="snížená",J950,0)</f>
        <v>0</v>
      </c>
      <c r="BG950" s="187">
        <f>IF(N950="zákl. přenesená",J950,0)</f>
        <v>0</v>
      </c>
      <c r="BH950" s="187">
        <f>IF(N950="sníž. přenesená",J950,0)</f>
        <v>0</v>
      </c>
      <c r="BI950" s="187">
        <f>IF(N950="nulová",J950,0)</f>
        <v>0</v>
      </c>
      <c r="BJ950" s="19" t="s">
        <v>82</v>
      </c>
      <c r="BK950" s="187">
        <f>ROUND(I950*H950,2)</f>
        <v>0</v>
      </c>
      <c r="BL950" s="19" t="s">
        <v>167</v>
      </c>
      <c r="BM950" s="186" t="s">
        <v>1883</v>
      </c>
    </row>
    <row r="951" spans="1:65" s="2" customFormat="1" ht="19.5" x14ac:dyDescent="0.2">
      <c r="A951" s="36"/>
      <c r="B951" s="37"/>
      <c r="C951" s="38"/>
      <c r="D951" s="188" t="s">
        <v>194</v>
      </c>
      <c r="E951" s="38"/>
      <c r="F951" s="189" t="s">
        <v>483</v>
      </c>
      <c r="G951" s="38"/>
      <c r="H951" s="38"/>
      <c r="I951" s="190"/>
      <c r="J951" s="38"/>
      <c r="K951" s="38"/>
      <c r="L951" s="41"/>
      <c r="M951" s="191"/>
      <c r="N951" s="192"/>
      <c r="O951" s="66"/>
      <c r="P951" s="66"/>
      <c r="Q951" s="66"/>
      <c r="R951" s="66"/>
      <c r="S951" s="66"/>
      <c r="T951" s="67"/>
      <c r="U951" s="36"/>
      <c r="V951" s="36"/>
      <c r="W951" s="36"/>
      <c r="X951" s="36"/>
      <c r="Y951" s="36"/>
      <c r="Z951" s="36"/>
      <c r="AA951" s="36"/>
      <c r="AB951" s="36"/>
      <c r="AC951" s="36"/>
      <c r="AD951" s="36"/>
      <c r="AE951" s="36"/>
      <c r="AT951" s="19" t="s">
        <v>194</v>
      </c>
      <c r="AU951" s="19" t="s">
        <v>84</v>
      </c>
    </row>
    <row r="952" spans="1:65" s="2" customFormat="1" ht="16.5" customHeight="1" x14ac:dyDescent="0.2">
      <c r="A952" s="36"/>
      <c r="B952" s="37"/>
      <c r="C952" s="175" t="s">
        <v>1884</v>
      </c>
      <c r="D952" s="175" t="s">
        <v>156</v>
      </c>
      <c r="E952" s="176" t="s">
        <v>1885</v>
      </c>
      <c r="F952" s="177" t="s">
        <v>1886</v>
      </c>
      <c r="G952" s="178" t="s">
        <v>158</v>
      </c>
      <c r="H952" s="179">
        <v>1</v>
      </c>
      <c r="I952" s="180"/>
      <c r="J952" s="181">
        <f>ROUND(I952*H952,2)</f>
        <v>0</v>
      </c>
      <c r="K952" s="177" t="s">
        <v>28</v>
      </c>
      <c r="L952" s="41"/>
      <c r="M952" s="182" t="s">
        <v>28</v>
      </c>
      <c r="N952" s="183" t="s">
        <v>45</v>
      </c>
      <c r="O952" s="66"/>
      <c r="P952" s="184">
        <f>O952*H952</f>
        <v>0</v>
      </c>
      <c r="Q952" s="184">
        <v>1.2999999999999999E-4</v>
      </c>
      <c r="R952" s="184">
        <f>Q952*H952</f>
        <v>1.2999999999999999E-4</v>
      </c>
      <c r="S952" s="184">
        <v>0</v>
      </c>
      <c r="T952" s="185">
        <f>S952*H952</f>
        <v>0</v>
      </c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R952" s="186" t="s">
        <v>167</v>
      </c>
      <c r="AT952" s="186" t="s">
        <v>156</v>
      </c>
      <c r="AU952" s="186" t="s">
        <v>84</v>
      </c>
      <c r="AY952" s="19" t="s">
        <v>153</v>
      </c>
      <c r="BE952" s="187">
        <f>IF(N952="základní",J952,0)</f>
        <v>0</v>
      </c>
      <c r="BF952" s="187">
        <f>IF(N952="snížená",J952,0)</f>
        <v>0</v>
      </c>
      <c r="BG952" s="187">
        <f>IF(N952="zákl. přenesená",J952,0)</f>
        <v>0</v>
      </c>
      <c r="BH952" s="187">
        <f>IF(N952="sníž. přenesená",J952,0)</f>
        <v>0</v>
      </c>
      <c r="BI952" s="187">
        <f>IF(N952="nulová",J952,0)</f>
        <v>0</v>
      </c>
      <c r="BJ952" s="19" t="s">
        <v>82</v>
      </c>
      <c r="BK952" s="187">
        <f>ROUND(I952*H952,2)</f>
        <v>0</v>
      </c>
      <c r="BL952" s="19" t="s">
        <v>167</v>
      </c>
      <c r="BM952" s="186" t="s">
        <v>1887</v>
      </c>
    </row>
    <row r="953" spans="1:65" s="2" customFormat="1" ht="19.5" x14ac:dyDescent="0.2">
      <c r="A953" s="36"/>
      <c r="B953" s="37"/>
      <c r="C953" s="38"/>
      <c r="D953" s="188" t="s">
        <v>194</v>
      </c>
      <c r="E953" s="38"/>
      <c r="F953" s="189" t="s">
        <v>483</v>
      </c>
      <c r="G953" s="38"/>
      <c r="H953" s="38"/>
      <c r="I953" s="190"/>
      <c r="J953" s="38"/>
      <c r="K953" s="38"/>
      <c r="L953" s="41"/>
      <c r="M953" s="191"/>
      <c r="N953" s="192"/>
      <c r="O953" s="66"/>
      <c r="P953" s="66"/>
      <c r="Q953" s="66"/>
      <c r="R953" s="66"/>
      <c r="S953" s="66"/>
      <c r="T953" s="67"/>
      <c r="U953" s="36"/>
      <c r="V953" s="36"/>
      <c r="W953" s="36"/>
      <c r="X953" s="36"/>
      <c r="Y953" s="36"/>
      <c r="Z953" s="36"/>
      <c r="AA953" s="36"/>
      <c r="AB953" s="36"/>
      <c r="AC953" s="36"/>
      <c r="AD953" s="36"/>
      <c r="AE953" s="36"/>
      <c r="AT953" s="19" t="s">
        <v>194</v>
      </c>
      <c r="AU953" s="19" t="s">
        <v>84</v>
      </c>
    </row>
    <row r="954" spans="1:65" s="2" customFormat="1" ht="24" x14ac:dyDescent="0.2">
      <c r="A954" s="36"/>
      <c r="B954" s="37"/>
      <c r="C954" s="175" t="s">
        <v>1888</v>
      </c>
      <c r="D954" s="175" t="s">
        <v>156</v>
      </c>
      <c r="E954" s="176" t="s">
        <v>1889</v>
      </c>
      <c r="F954" s="177" t="s">
        <v>1890</v>
      </c>
      <c r="G954" s="178" t="s">
        <v>433</v>
      </c>
      <c r="H954" s="179">
        <v>1520.78</v>
      </c>
      <c r="I954" s="180"/>
      <c r="J954" s="181">
        <f>ROUND(I954*H954,2)</f>
        <v>0</v>
      </c>
      <c r="K954" s="177" t="s">
        <v>315</v>
      </c>
      <c r="L954" s="41"/>
      <c r="M954" s="182" t="s">
        <v>28</v>
      </c>
      <c r="N954" s="183" t="s">
        <v>45</v>
      </c>
      <c r="O954" s="66"/>
      <c r="P954" s="184">
        <f>O954*H954</f>
        <v>0</v>
      </c>
      <c r="Q954" s="184">
        <v>4.0000000000000003E-5</v>
      </c>
      <c r="R954" s="184">
        <f>Q954*H954</f>
        <v>6.0831200000000002E-2</v>
      </c>
      <c r="S954" s="184">
        <v>0</v>
      </c>
      <c r="T954" s="185">
        <f>S954*H954</f>
        <v>0</v>
      </c>
      <c r="U954" s="36"/>
      <c r="V954" s="36"/>
      <c r="W954" s="36"/>
      <c r="X954" s="36"/>
      <c r="Y954" s="36"/>
      <c r="Z954" s="36"/>
      <c r="AA954" s="36"/>
      <c r="AB954" s="36"/>
      <c r="AC954" s="36"/>
      <c r="AD954" s="36"/>
      <c r="AE954" s="36"/>
      <c r="AR954" s="186" t="s">
        <v>167</v>
      </c>
      <c r="AT954" s="186" t="s">
        <v>156</v>
      </c>
      <c r="AU954" s="186" t="s">
        <v>84</v>
      </c>
      <c r="AY954" s="19" t="s">
        <v>153</v>
      </c>
      <c r="BE954" s="187">
        <f>IF(N954="základní",J954,0)</f>
        <v>0</v>
      </c>
      <c r="BF954" s="187">
        <f>IF(N954="snížená",J954,0)</f>
        <v>0</v>
      </c>
      <c r="BG954" s="187">
        <f>IF(N954="zákl. přenesená",J954,0)</f>
        <v>0</v>
      </c>
      <c r="BH954" s="187">
        <f>IF(N954="sníž. přenesená",J954,0)</f>
        <v>0</v>
      </c>
      <c r="BI954" s="187">
        <f>IF(N954="nulová",J954,0)</f>
        <v>0</v>
      </c>
      <c r="BJ954" s="19" t="s">
        <v>82</v>
      </c>
      <c r="BK954" s="187">
        <f>ROUND(I954*H954,2)</f>
        <v>0</v>
      </c>
      <c r="BL954" s="19" t="s">
        <v>167</v>
      </c>
      <c r="BM954" s="186" t="s">
        <v>1891</v>
      </c>
    </row>
    <row r="955" spans="1:65" s="13" customFormat="1" x14ac:dyDescent="0.2">
      <c r="B955" s="197"/>
      <c r="C955" s="198"/>
      <c r="D955" s="188" t="s">
        <v>317</v>
      </c>
      <c r="E955" s="199" t="s">
        <v>28</v>
      </c>
      <c r="F955" s="200" t="s">
        <v>1892</v>
      </c>
      <c r="G955" s="198"/>
      <c r="H955" s="201">
        <v>349.35</v>
      </c>
      <c r="I955" s="202"/>
      <c r="J955" s="198"/>
      <c r="K955" s="198"/>
      <c r="L955" s="203"/>
      <c r="M955" s="204"/>
      <c r="N955" s="205"/>
      <c r="O955" s="205"/>
      <c r="P955" s="205"/>
      <c r="Q955" s="205"/>
      <c r="R955" s="205"/>
      <c r="S955" s="205"/>
      <c r="T955" s="206"/>
      <c r="AT955" s="207" t="s">
        <v>317</v>
      </c>
      <c r="AU955" s="207" t="s">
        <v>84</v>
      </c>
      <c r="AV955" s="13" t="s">
        <v>84</v>
      </c>
      <c r="AW955" s="13" t="s">
        <v>35</v>
      </c>
      <c r="AX955" s="13" t="s">
        <v>74</v>
      </c>
      <c r="AY955" s="207" t="s">
        <v>153</v>
      </c>
    </row>
    <row r="956" spans="1:65" s="13" customFormat="1" x14ac:dyDescent="0.2">
      <c r="B956" s="197"/>
      <c r="C956" s="198"/>
      <c r="D956" s="188" t="s">
        <v>317</v>
      </c>
      <c r="E956" s="199" t="s">
        <v>28</v>
      </c>
      <c r="F956" s="200" t="s">
        <v>1893</v>
      </c>
      <c r="G956" s="198"/>
      <c r="H956" s="201">
        <v>330</v>
      </c>
      <c r="I956" s="202"/>
      <c r="J956" s="198"/>
      <c r="K956" s="198"/>
      <c r="L956" s="203"/>
      <c r="M956" s="204"/>
      <c r="N956" s="205"/>
      <c r="O956" s="205"/>
      <c r="P956" s="205"/>
      <c r="Q956" s="205"/>
      <c r="R956" s="205"/>
      <c r="S956" s="205"/>
      <c r="T956" s="206"/>
      <c r="AT956" s="207" t="s">
        <v>317</v>
      </c>
      <c r="AU956" s="207" t="s">
        <v>84</v>
      </c>
      <c r="AV956" s="13" t="s">
        <v>84</v>
      </c>
      <c r="AW956" s="13" t="s">
        <v>35</v>
      </c>
      <c r="AX956" s="13" t="s">
        <v>74</v>
      </c>
      <c r="AY956" s="207" t="s">
        <v>153</v>
      </c>
    </row>
    <row r="957" spans="1:65" s="13" customFormat="1" x14ac:dyDescent="0.2">
      <c r="B957" s="197"/>
      <c r="C957" s="198"/>
      <c r="D957" s="188" t="s">
        <v>317</v>
      </c>
      <c r="E957" s="199" t="s">
        <v>28</v>
      </c>
      <c r="F957" s="200" t="s">
        <v>1894</v>
      </c>
      <c r="G957" s="198"/>
      <c r="H957" s="201">
        <v>276.85000000000002</v>
      </c>
      <c r="I957" s="202"/>
      <c r="J957" s="198"/>
      <c r="K957" s="198"/>
      <c r="L957" s="203"/>
      <c r="M957" s="204"/>
      <c r="N957" s="205"/>
      <c r="O957" s="205"/>
      <c r="P957" s="205"/>
      <c r="Q957" s="205"/>
      <c r="R957" s="205"/>
      <c r="S957" s="205"/>
      <c r="T957" s="206"/>
      <c r="AT957" s="207" t="s">
        <v>317</v>
      </c>
      <c r="AU957" s="207" t="s">
        <v>84</v>
      </c>
      <c r="AV957" s="13" t="s">
        <v>84</v>
      </c>
      <c r="AW957" s="13" t="s">
        <v>35</v>
      </c>
      <c r="AX957" s="13" t="s">
        <v>74</v>
      </c>
      <c r="AY957" s="207" t="s">
        <v>153</v>
      </c>
    </row>
    <row r="958" spans="1:65" s="13" customFormat="1" x14ac:dyDescent="0.2">
      <c r="B958" s="197"/>
      <c r="C958" s="198"/>
      <c r="D958" s="188" t="s">
        <v>317</v>
      </c>
      <c r="E958" s="199" t="s">
        <v>28</v>
      </c>
      <c r="F958" s="200" t="s">
        <v>1895</v>
      </c>
      <c r="G958" s="198"/>
      <c r="H958" s="201">
        <v>46</v>
      </c>
      <c r="I958" s="202"/>
      <c r="J958" s="198"/>
      <c r="K958" s="198"/>
      <c r="L958" s="203"/>
      <c r="M958" s="204"/>
      <c r="N958" s="205"/>
      <c r="O958" s="205"/>
      <c r="P958" s="205"/>
      <c r="Q958" s="205"/>
      <c r="R958" s="205"/>
      <c r="S958" s="205"/>
      <c r="T958" s="206"/>
      <c r="AT958" s="207" t="s">
        <v>317</v>
      </c>
      <c r="AU958" s="207" t="s">
        <v>84</v>
      </c>
      <c r="AV958" s="13" t="s">
        <v>84</v>
      </c>
      <c r="AW958" s="13" t="s">
        <v>35</v>
      </c>
      <c r="AX958" s="13" t="s">
        <v>74</v>
      </c>
      <c r="AY958" s="207" t="s">
        <v>153</v>
      </c>
    </row>
    <row r="959" spans="1:65" s="13" customFormat="1" x14ac:dyDescent="0.2">
      <c r="B959" s="197"/>
      <c r="C959" s="198"/>
      <c r="D959" s="188" t="s">
        <v>317</v>
      </c>
      <c r="E959" s="199" t="s">
        <v>28</v>
      </c>
      <c r="F959" s="200" t="s">
        <v>1896</v>
      </c>
      <c r="G959" s="198"/>
      <c r="H959" s="201">
        <v>162.61000000000001</v>
      </c>
      <c r="I959" s="202"/>
      <c r="J959" s="198"/>
      <c r="K959" s="198"/>
      <c r="L959" s="203"/>
      <c r="M959" s="204"/>
      <c r="N959" s="205"/>
      <c r="O959" s="205"/>
      <c r="P959" s="205"/>
      <c r="Q959" s="205"/>
      <c r="R959" s="205"/>
      <c r="S959" s="205"/>
      <c r="T959" s="206"/>
      <c r="AT959" s="207" t="s">
        <v>317</v>
      </c>
      <c r="AU959" s="207" t="s">
        <v>84</v>
      </c>
      <c r="AV959" s="13" t="s">
        <v>84</v>
      </c>
      <c r="AW959" s="13" t="s">
        <v>35</v>
      </c>
      <c r="AX959" s="13" t="s">
        <v>74</v>
      </c>
      <c r="AY959" s="207" t="s">
        <v>153</v>
      </c>
    </row>
    <row r="960" spans="1:65" s="13" customFormat="1" x14ac:dyDescent="0.2">
      <c r="B960" s="197"/>
      <c r="C960" s="198"/>
      <c r="D960" s="188" t="s">
        <v>317</v>
      </c>
      <c r="E960" s="199" t="s">
        <v>28</v>
      </c>
      <c r="F960" s="200" t="s">
        <v>1897</v>
      </c>
      <c r="G960" s="198"/>
      <c r="H960" s="201">
        <v>162.61000000000001</v>
      </c>
      <c r="I960" s="202"/>
      <c r="J960" s="198"/>
      <c r="K960" s="198"/>
      <c r="L960" s="203"/>
      <c r="M960" s="204"/>
      <c r="N960" s="205"/>
      <c r="O960" s="205"/>
      <c r="P960" s="205"/>
      <c r="Q960" s="205"/>
      <c r="R960" s="205"/>
      <c r="S960" s="205"/>
      <c r="T960" s="206"/>
      <c r="AT960" s="207" t="s">
        <v>317</v>
      </c>
      <c r="AU960" s="207" t="s">
        <v>84</v>
      </c>
      <c r="AV960" s="13" t="s">
        <v>84</v>
      </c>
      <c r="AW960" s="13" t="s">
        <v>35</v>
      </c>
      <c r="AX960" s="13" t="s">
        <v>74</v>
      </c>
      <c r="AY960" s="207" t="s">
        <v>153</v>
      </c>
    </row>
    <row r="961" spans="1:65" s="13" customFormat="1" x14ac:dyDescent="0.2">
      <c r="B961" s="197"/>
      <c r="C961" s="198"/>
      <c r="D961" s="188" t="s">
        <v>317</v>
      </c>
      <c r="E961" s="199" t="s">
        <v>28</v>
      </c>
      <c r="F961" s="200" t="s">
        <v>1898</v>
      </c>
      <c r="G961" s="198"/>
      <c r="H961" s="201">
        <v>162.61000000000001</v>
      </c>
      <c r="I961" s="202"/>
      <c r="J961" s="198"/>
      <c r="K961" s="198"/>
      <c r="L961" s="203"/>
      <c r="M961" s="204"/>
      <c r="N961" s="205"/>
      <c r="O961" s="205"/>
      <c r="P961" s="205"/>
      <c r="Q961" s="205"/>
      <c r="R961" s="205"/>
      <c r="S961" s="205"/>
      <c r="T961" s="206"/>
      <c r="AT961" s="207" t="s">
        <v>317</v>
      </c>
      <c r="AU961" s="207" t="s">
        <v>84</v>
      </c>
      <c r="AV961" s="13" t="s">
        <v>84</v>
      </c>
      <c r="AW961" s="13" t="s">
        <v>35</v>
      </c>
      <c r="AX961" s="13" t="s">
        <v>74</v>
      </c>
      <c r="AY961" s="207" t="s">
        <v>153</v>
      </c>
    </row>
    <row r="962" spans="1:65" s="13" customFormat="1" x14ac:dyDescent="0.2">
      <c r="B962" s="197"/>
      <c r="C962" s="198"/>
      <c r="D962" s="188" t="s">
        <v>317</v>
      </c>
      <c r="E962" s="199" t="s">
        <v>28</v>
      </c>
      <c r="F962" s="200" t="s">
        <v>1899</v>
      </c>
      <c r="G962" s="198"/>
      <c r="H962" s="201">
        <v>30.75</v>
      </c>
      <c r="I962" s="202"/>
      <c r="J962" s="198"/>
      <c r="K962" s="198"/>
      <c r="L962" s="203"/>
      <c r="M962" s="204"/>
      <c r="N962" s="205"/>
      <c r="O962" s="205"/>
      <c r="P962" s="205"/>
      <c r="Q962" s="205"/>
      <c r="R962" s="205"/>
      <c r="S962" s="205"/>
      <c r="T962" s="206"/>
      <c r="AT962" s="207" t="s">
        <v>317</v>
      </c>
      <c r="AU962" s="207" t="s">
        <v>84</v>
      </c>
      <c r="AV962" s="13" t="s">
        <v>84</v>
      </c>
      <c r="AW962" s="13" t="s">
        <v>35</v>
      </c>
      <c r="AX962" s="13" t="s">
        <v>74</v>
      </c>
      <c r="AY962" s="207" t="s">
        <v>153</v>
      </c>
    </row>
    <row r="963" spans="1:65" s="14" customFormat="1" x14ac:dyDescent="0.2">
      <c r="B963" s="208"/>
      <c r="C963" s="209"/>
      <c r="D963" s="188" t="s">
        <v>317</v>
      </c>
      <c r="E963" s="210" t="s">
        <v>28</v>
      </c>
      <c r="F963" s="211" t="s">
        <v>353</v>
      </c>
      <c r="G963" s="209"/>
      <c r="H963" s="212">
        <v>1520.78</v>
      </c>
      <c r="I963" s="213"/>
      <c r="J963" s="209"/>
      <c r="K963" s="209"/>
      <c r="L963" s="214"/>
      <c r="M963" s="215"/>
      <c r="N963" s="216"/>
      <c r="O963" s="216"/>
      <c r="P963" s="216"/>
      <c r="Q963" s="216"/>
      <c r="R963" s="216"/>
      <c r="S963" s="216"/>
      <c r="T963" s="217"/>
      <c r="AT963" s="218" t="s">
        <v>317</v>
      </c>
      <c r="AU963" s="218" t="s">
        <v>84</v>
      </c>
      <c r="AV963" s="14" t="s">
        <v>167</v>
      </c>
      <c r="AW963" s="14" t="s">
        <v>35</v>
      </c>
      <c r="AX963" s="14" t="s">
        <v>82</v>
      </c>
      <c r="AY963" s="218" t="s">
        <v>153</v>
      </c>
    </row>
    <row r="964" spans="1:65" s="2" customFormat="1" ht="24" x14ac:dyDescent="0.2">
      <c r="A964" s="36"/>
      <c r="B964" s="37"/>
      <c r="C964" s="175" t="s">
        <v>1900</v>
      </c>
      <c r="D964" s="175" t="s">
        <v>156</v>
      </c>
      <c r="E964" s="176" t="s">
        <v>1901</v>
      </c>
      <c r="F964" s="177" t="s">
        <v>1902</v>
      </c>
      <c r="G964" s="178" t="s">
        <v>433</v>
      </c>
      <c r="H964" s="179">
        <v>182.6</v>
      </c>
      <c r="I964" s="180"/>
      <c r="J964" s="181">
        <f>ROUND(I964*H964,2)</f>
        <v>0</v>
      </c>
      <c r="K964" s="177" t="s">
        <v>315</v>
      </c>
      <c r="L964" s="41"/>
      <c r="M964" s="182" t="s">
        <v>28</v>
      </c>
      <c r="N964" s="183" t="s">
        <v>45</v>
      </c>
      <c r="O964" s="66"/>
      <c r="P964" s="184">
        <f>O964*H964</f>
        <v>0</v>
      </c>
      <c r="Q964" s="184">
        <v>1.2099999999999999E-3</v>
      </c>
      <c r="R964" s="184">
        <f>Q964*H964</f>
        <v>0.22094599999999998</v>
      </c>
      <c r="S964" s="184">
        <v>0</v>
      </c>
      <c r="T964" s="185">
        <f>S964*H964</f>
        <v>0</v>
      </c>
      <c r="U964" s="36"/>
      <c r="V964" s="36"/>
      <c r="W964" s="36"/>
      <c r="X964" s="36"/>
      <c r="Y964" s="36"/>
      <c r="Z964" s="36"/>
      <c r="AA964" s="36"/>
      <c r="AB964" s="36"/>
      <c r="AC964" s="36"/>
      <c r="AD964" s="36"/>
      <c r="AE964" s="36"/>
      <c r="AR964" s="186" t="s">
        <v>167</v>
      </c>
      <c r="AT964" s="186" t="s">
        <v>156</v>
      </c>
      <c r="AU964" s="186" t="s">
        <v>84</v>
      </c>
      <c r="AY964" s="19" t="s">
        <v>153</v>
      </c>
      <c r="BE964" s="187">
        <f>IF(N964="základní",J964,0)</f>
        <v>0</v>
      </c>
      <c r="BF964" s="187">
        <f>IF(N964="snížená",J964,0)</f>
        <v>0</v>
      </c>
      <c r="BG964" s="187">
        <f>IF(N964="zákl. přenesená",J964,0)</f>
        <v>0</v>
      </c>
      <c r="BH964" s="187">
        <f>IF(N964="sníž. přenesená",J964,0)</f>
        <v>0</v>
      </c>
      <c r="BI964" s="187">
        <f>IF(N964="nulová",J964,0)</f>
        <v>0</v>
      </c>
      <c r="BJ964" s="19" t="s">
        <v>82</v>
      </c>
      <c r="BK964" s="187">
        <f>ROUND(I964*H964,2)</f>
        <v>0</v>
      </c>
      <c r="BL964" s="19" t="s">
        <v>167</v>
      </c>
      <c r="BM964" s="186" t="s">
        <v>1903</v>
      </c>
    </row>
    <row r="965" spans="1:65" s="13" customFormat="1" x14ac:dyDescent="0.2">
      <c r="B965" s="197"/>
      <c r="C965" s="198"/>
      <c r="D965" s="188" t="s">
        <v>317</v>
      </c>
      <c r="E965" s="199" t="s">
        <v>28</v>
      </c>
      <c r="F965" s="200" t="s">
        <v>1904</v>
      </c>
      <c r="G965" s="198"/>
      <c r="H965" s="201">
        <v>182.6</v>
      </c>
      <c r="I965" s="202"/>
      <c r="J965" s="198"/>
      <c r="K965" s="198"/>
      <c r="L965" s="203"/>
      <c r="M965" s="204"/>
      <c r="N965" s="205"/>
      <c r="O965" s="205"/>
      <c r="P965" s="205"/>
      <c r="Q965" s="205"/>
      <c r="R965" s="205"/>
      <c r="S965" s="205"/>
      <c r="T965" s="206"/>
      <c r="AT965" s="207" t="s">
        <v>317</v>
      </c>
      <c r="AU965" s="207" t="s">
        <v>84</v>
      </c>
      <c r="AV965" s="13" t="s">
        <v>84</v>
      </c>
      <c r="AW965" s="13" t="s">
        <v>35</v>
      </c>
      <c r="AX965" s="13" t="s">
        <v>82</v>
      </c>
      <c r="AY965" s="207" t="s">
        <v>153</v>
      </c>
    </row>
    <row r="966" spans="1:65" s="2" customFormat="1" ht="21.75" customHeight="1" x14ac:dyDescent="0.2">
      <c r="A966" s="36"/>
      <c r="B966" s="37"/>
      <c r="C966" s="175" t="s">
        <v>1905</v>
      </c>
      <c r="D966" s="175" t="s">
        <v>156</v>
      </c>
      <c r="E966" s="176" t="s">
        <v>1906</v>
      </c>
      <c r="F966" s="177" t="s">
        <v>1907</v>
      </c>
      <c r="G966" s="178" t="s">
        <v>433</v>
      </c>
      <c r="H966" s="179">
        <v>399</v>
      </c>
      <c r="I966" s="180"/>
      <c r="J966" s="181">
        <f>ROUND(I966*H966,2)</f>
        <v>0</v>
      </c>
      <c r="K966" s="177" t="s">
        <v>315</v>
      </c>
      <c r="L966" s="41"/>
      <c r="M966" s="182" t="s">
        <v>28</v>
      </c>
      <c r="N966" s="183" t="s">
        <v>45</v>
      </c>
      <c r="O966" s="66"/>
      <c r="P966" s="184">
        <f>O966*H966</f>
        <v>0</v>
      </c>
      <c r="Q966" s="184">
        <v>0</v>
      </c>
      <c r="R966" s="184">
        <f>Q966*H966</f>
        <v>0</v>
      </c>
      <c r="S966" s="184">
        <v>7.0000000000000001E-3</v>
      </c>
      <c r="T966" s="185">
        <f>S966*H966</f>
        <v>2.7930000000000001</v>
      </c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R966" s="186" t="s">
        <v>167</v>
      </c>
      <c r="AT966" s="186" t="s">
        <v>156</v>
      </c>
      <c r="AU966" s="186" t="s">
        <v>84</v>
      </c>
      <c r="AY966" s="19" t="s">
        <v>153</v>
      </c>
      <c r="BE966" s="187">
        <f>IF(N966="základní",J966,0)</f>
        <v>0</v>
      </c>
      <c r="BF966" s="187">
        <f>IF(N966="snížená",J966,0)</f>
        <v>0</v>
      </c>
      <c r="BG966" s="187">
        <f>IF(N966="zákl. přenesená",J966,0)</f>
        <v>0</v>
      </c>
      <c r="BH966" s="187">
        <f>IF(N966="sníž. přenesená",J966,0)</f>
        <v>0</v>
      </c>
      <c r="BI966" s="187">
        <f>IF(N966="nulová",J966,0)</f>
        <v>0</v>
      </c>
      <c r="BJ966" s="19" t="s">
        <v>82</v>
      </c>
      <c r="BK966" s="187">
        <f>ROUND(I966*H966,2)</f>
        <v>0</v>
      </c>
      <c r="BL966" s="19" t="s">
        <v>167</v>
      </c>
      <c r="BM966" s="186" t="s">
        <v>1908</v>
      </c>
    </row>
    <row r="967" spans="1:65" s="13" customFormat="1" x14ac:dyDescent="0.2">
      <c r="B967" s="197"/>
      <c r="C967" s="198"/>
      <c r="D967" s="188" t="s">
        <v>317</v>
      </c>
      <c r="E967" s="199" t="s">
        <v>28</v>
      </c>
      <c r="F967" s="200" t="s">
        <v>1909</v>
      </c>
      <c r="G967" s="198"/>
      <c r="H967" s="201">
        <v>399</v>
      </c>
      <c r="I967" s="202"/>
      <c r="J967" s="198"/>
      <c r="K967" s="198"/>
      <c r="L967" s="203"/>
      <c r="M967" s="204"/>
      <c r="N967" s="205"/>
      <c r="O967" s="205"/>
      <c r="P967" s="205"/>
      <c r="Q967" s="205"/>
      <c r="R967" s="205"/>
      <c r="S967" s="205"/>
      <c r="T967" s="206"/>
      <c r="AT967" s="207" t="s">
        <v>317</v>
      </c>
      <c r="AU967" s="207" t="s">
        <v>84</v>
      </c>
      <c r="AV967" s="13" t="s">
        <v>84</v>
      </c>
      <c r="AW967" s="13" t="s">
        <v>35</v>
      </c>
      <c r="AX967" s="13" t="s">
        <v>82</v>
      </c>
      <c r="AY967" s="207" t="s">
        <v>153</v>
      </c>
    </row>
    <row r="968" spans="1:65" s="2" customFormat="1" ht="24" x14ac:dyDescent="0.2">
      <c r="A968" s="36"/>
      <c r="B968" s="37"/>
      <c r="C968" s="175" t="s">
        <v>1910</v>
      </c>
      <c r="D968" s="175" t="s">
        <v>156</v>
      </c>
      <c r="E968" s="176" t="s">
        <v>1911</v>
      </c>
      <c r="F968" s="177" t="s">
        <v>1912</v>
      </c>
      <c r="G968" s="178" t="s">
        <v>433</v>
      </c>
      <c r="H968" s="179">
        <v>1995</v>
      </c>
      <c r="I968" s="180"/>
      <c r="J968" s="181">
        <f>ROUND(I968*H968,2)</f>
        <v>0</v>
      </c>
      <c r="K968" s="177" t="s">
        <v>315</v>
      </c>
      <c r="L968" s="41"/>
      <c r="M968" s="182" t="s">
        <v>28</v>
      </c>
      <c r="N968" s="183" t="s">
        <v>45</v>
      </c>
      <c r="O968" s="66"/>
      <c r="P968" s="184">
        <f>O968*H968</f>
        <v>0</v>
      </c>
      <c r="Q968" s="184">
        <v>0</v>
      </c>
      <c r="R968" s="184">
        <f>Q968*H968</f>
        <v>0</v>
      </c>
      <c r="S968" s="184">
        <v>2.3E-3</v>
      </c>
      <c r="T968" s="185">
        <f>S968*H968</f>
        <v>4.5884999999999998</v>
      </c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R968" s="186" t="s">
        <v>167</v>
      </c>
      <c r="AT968" s="186" t="s">
        <v>156</v>
      </c>
      <c r="AU968" s="186" t="s">
        <v>84</v>
      </c>
      <c r="AY968" s="19" t="s">
        <v>153</v>
      </c>
      <c r="BE968" s="187">
        <f>IF(N968="základní",J968,0)</f>
        <v>0</v>
      </c>
      <c r="BF968" s="187">
        <f>IF(N968="snížená",J968,0)</f>
        <v>0</v>
      </c>
      <c r="BG968" s="187">
        <f>IF(N968="zákl. přenesená",J968,0)</f>
        <v>0</v>
      </c>
      <c r="BH968" s="187">
        <f>IF(N968="sníž. přenesená",J968,0)</f>
        <v>0</v>
      </c>
      <c r="BI968" s="187">
        <f>IF(N968="nulová",J968,0)</f>
        <v>0</v>
      </c>
      <c r="BJ968" s="19" t="s">
        <v>82</v>
      </c>
      <c r="BK968" s="187">
        <f>ROUND(I968*H968,2)</f>
        <v>0</v>
      </c>
      <c r="BL968" s="19" t="s">
        <v>167</v>
      </c>
      <c r="BM968" s="186" t="s">
        <v>1913</v>
      </c>
    </row>
    <row r="969" spans="1:65" s="13" customFormat="1" x14ac:dyDescent="0.2">
      <c r="B969" s="197"/>
      <c r="C969" s="198"/>
      <c r="D969" s="188" t="s">
        <v>317</v>
      </c>
      <c r="E969" s="199" t="s">
        <v>28</v>
      </c>
      <c r="F969" s="200" t="s">
        <v>1914</v>
      </c>
      <c r="G969" s="198"/>
      <c r="H969" s="201">
        <v>1995</v>
      </c>
      <c r="I969" s="202"/>
      <c r="J969" s="198"/>
      <c r="K969" s="198"/>
      <c r="L969" s="203"/>
      <c r="M969" s="204"/>
      <c r="N969" s="205"/>
      <c r="O969" s="205"/>
      <c r="P969" s="205"/>
      <c r="Q969" s="205"/>
      <c r="R969" s="205"/>
      <c r="S969" s="205"/>
      <c r="T969" s="206"/>
      <c r="AT969" s="207" t="s">
        <v>317</v>
      </c>
      <c r="AU969" s="207" t="s">
        <v>84</v>
      </c>
      <c r="AV969" s="13" t="s">
        <v>84</v>
      </c>
      <c r="AW969" s="13" t="s">
        <v>35</v>
      </c>
      <c r="AX969" s="13" t="s">
        <v>82</v>
      </c>
      <c r="AY969" s="207" t="s">
        <v>153</v>
      </c>
    </row>
    <row r="970" spans="1:65" s="2" customFormat="1" ht="16.5" customHeight="1" x14ac:dyDescent="0.2">
      <c r="A970" s="36"/>
      <c r="B970" s="37"/>
      <c r="C970" s="175" t="s">
        <v>1915</v>
      </c>
      <c r="D970" s="175" t="s">
        <v>156</v>
      </c>
      <c r="E970" s="176" t="s">
        <v>1916</v>
      </c>
      <c r="F970" s="177" t="s">
        <v>1917</v>
      </c>
      <c r="G970" s="178" t="s">
        <v>340</v>
      </c>
      <c r="H970" s="179">
        <v>2.37</v>
      </c>
      <c r="I970" s="180"/>
      <c r="J970" s="181">
        <f>ROUND(I970*H970,2)</f>
        <v>0</v>
      </c>
      <c r="K970" s="177" t="s">
        <v>28</v>
      </c>
      <c r="L970" s="41"/>
      <c r="M970" s="182" t="s">
        <v>28</v>
      </c>
      <c r="N970" s="183" t="s">
        <v>45</v>
      </c>
      <c r="O970" s="66"/>
      <c r="P970" s="184">
        <f>O970*H970</f>
        <v>0</v>
      </c>
      <c r="Q970" s="184">
        <v>1.3529599999999999</v>
      </c>
      <c r="R970" s="184">
        <f>Q970*H970</f>
        <v>3.2065152000000001</v>
      </c>
      <c r="S970" s="184">
        <v>0</v>
      </c>
      <c r="T970" s="185">
        <f>S970*H970</f>
        <v>0</v>
      </c>
      <c r="U970" s="36"/>
      <c r="V970" s="36"/>
      <c r="W970" s="36"/>
      <c r="X970" s="36"/>
      <c r="Y970" s="36"/>
      <c r="Z970" s="36"/>
      <c r="AA970" s="36"/>
      <c r="AB970" s="36"/>
      <c r="AC970" s="36"/>
      <c r="AD970" s="36"/>
      <c r="AE970" s="36"/>
      <c r="AR970" s="186" t="s">
        <v>167</v>
      </c>
      <c r="AT970" s="186" t="s">
        <v>156</v>
      </c>
      <c r="AU970" s="186" t="s">
        <v>84</v>
      </c>
      <c r="AY970" s="19" t="s">
        <v>153</v>
      </c>
      <c r="BE970" s="187">
        <f>IF(N970="základní",J970,0)</f>
        <v>0</v>
      </c>
      <c r="BF970" s="187">
        <f>IF(N970="snížená",J970,0)</f>
        <v>0</v>
      </c>
      <c r="BG970" s="187">
        <f>IF(N970="zákl. přenesená",J970,0)</f>
        <v>0</v>
      </c>
      <c r="BH970" s="187">
        <f>IF(N970="sníž. přenesená",J970,0)</f>
        <v>0</v>
      </c>
      <c r="BI970" s="187">
        <f>IF(N970="nulová",J970,0)</f>
        <v>0</v>
      </c>
      <c r="BJ970" s="19" t="s">
        <v>82</v>
      </c>
      <c r="BK970" s="187">
        <f>ROUND(I970*H970,2)</f>
        <v>0</v>
      </c>
      <c r="BL970" s="19" t="s">
        <v>167</v>
      </c>
      <c r="BM970" s="186" t="s">
        <v>1918</v>
      </c>
    </row>
    <row r="971" spans="1:65" s="15" customFormat="1" x14ac:dyDescent="0.2">
      <c r="B971" s="224"/>
      <c r="C971" s="225"/>
      <c r="D971" s="188" t="s">
        <v>317</v>
      </c>
      <c r="E971" s="226" t="s">
        <v>28</v>
      </c>
      <c r="F971" s="227" t="s">
        <v>1097</v>
      </c>
      <c r="G971" s="225"/>
      <c r="H971" s="226" t="s">
        <v>28</v>
      </c>
      <c r="I971" s="228"/>
      <c r="J971" s="225"/>
      <c r="K971" s="225"/>
      <c r="L971" s="229"/>
      <c r="M971" s="230"/>
      <c r="N971" s="231"/>
      <c r="O971" s="231"/>
      <c r="P971" s="231"/>
      <c r="Q971" s="231"/>
      <c r="R971" s="231"/>
      <c r="S971" s="231"/>
      <c r="T971" s="232"/>
      <c r="AT971" s="233" t="s">
        <v>317</v>
      </c>
      <c r="AU971" s="233" t="s">
        <v>84</v>
      </c>
      <c r="AV971" s="15" t="s">
        <v>82</v>
      </c>
      <c r="AW971" s="15" t="s">
        <v>35</v>
      </c>
      <c r="AX971" s="15" t="s">
        <v>74</v>
      </c>
      <c r="AY971" s="233" t="s">
        <v>153</v>
      </c>
    </row>
    <row r="972" spans="1:65" s="13" customFormat="1" x14ac:dyDescent="0.2">
      <c r="B972" s="197"/>
      <c r="C972" s="198"/>
      <c r="D972" s="188" t="s">
        <v>317</v>
      </c>
      <c r="E972" s="199" t="s">
        <v>28</v>
      </c>
      <c r="F972" s="200" t="s">
        <v>1919</v>
      </c>
      <c r="G972" s="198"/>
      <c r="H972" s="201">
        <v>2.37</v>
      </c>
      <c r="I972" s="202"/>
      <c r="J972" s="198"/>
      <c r="K972" s="198"/>
      <c r="L972" s="203"/>
      <c r="M972" s="204"/>
      <c r="N972" s="205"/>
      <c r="O972" s="205"/>
      <c r="P972" s="205"/>
      <c r="Q972" s="205"/>
      <c r="R972" s="205"/>
      <c r="S972" s="205"/>
      <c r="T972" s="206"/>
      <c r="AT972" s="207" t="s">
        <v>317</v>
      </c>
      <c r="AU972" s="207" t="s">
        <v>84</v>
      </c>
      <c r="AV972" s="13" t="s">
        <v>84</v>
      </c>
      <c r="AW972" s="13" t="s">
        <v>35</v>
      </c>
      <c r="AX972" s="13" t="s">
        <v>82</v>
      </c>
      <c r="AY972" s="207" t="s">
        <v>153</v>
      </c>
    </row>
    <row r="973" spans="1:65" s="12" customFormat="1" ht="22.9" customHeight="1" x14ac:dyDescent="0.2">
      <c r="B973" s="159"/>
      <c r="C973" s="160"/>
      <c r="D973" s="161" t="s">
        <v>73</v>
      </c>
      <c r="E973" s="173" t="s">
        <v>1920</v>
      </c>
      <c r="F973" s="173" t="s">
        <v>1921</v>
      </c>
      <c r="G973" s="160"/>
      <c r="H973" s="160"/>
      <c r="I973" s="163"/>
      <c r="J973" s="174">
        <f>BK973</f>
        <v>0</v>
      </c>
      <c r="K973" s="160"/>
      <c r="L973" s="165"/>
      <c r="M973" s="166"/>
      <c r="N973" s="167"/>
      <c r="O973" s="167"/>
      <c r="P973" s="168">
        <f>P974</f>
        <v>0</v>
      </c>
      <c r="Q973" s="167"/>
      <c r="R973" s="168">
        <f>R974</f>
        <v>0</v>
      </c>
      <c r="S973" s="167"/>
      <c r="T973" s="169">
        <f>T974</f>
        <v>0</v>
      </c>
      <c r="AR973" s="170" t="s">
        <v>82</v>
      </c>
      <c r="AT973" s="171" t="s">
        <v>73</v>
      </c>
      <c r="AU973" s="171" t="s">
        <v>82</v>
      </c>
      <c r="AY973" s="170" t="s">
        <v>153</v>
      </c>
      <c r="BK973" s="172">
        <f>BK974</f>
        <v>0</v>
      </c>
    </row>
    <row r="974" spans="1:65" s="2" customFormat="1" ht="33" customHeight="1" x14ac:dyDescent="0.2">
      <c r="A974" s="36"/>
      <c r="B974" s="37"/>
      <c r="C974" s="175" t="s">
        <v>1922</v>
      </c>
      <c r="D974" s="175" t="s">
        <v>156</v>
      </c>
      <c r="E974" s="176" t="s">
        <v>1923</v>
      </c>
      <c r="F974" s="177" t="s">
        <v>1924</v>
      </c>
      <c r="G974" s="178" t="s">
        <v>340</v>
      </c>
      <c r="H974" s="179">
        <v>2233.1410000000001</v>
      </c>
      <c r="I974" s="180"/>
      <c r="J974" s="181">
        <f>ROUND(I974*H974,2)</f>
        <v>0</v>
      </c>
      <c r="K974" s="177" t="s">
        <v>315</v>
      </c>
      <c r="L974" s="41"/>
      <c r="M974" s="182" t="s">
        <v>28</v>
      </c>
      <c r="N974" s="183" t="s">
        <v>45</v>
      </c>
      <c r="O974" s="66"/>
      <c r="P974" s="184">
        <f>O974*H974</f>
        <v>0</v>
      </c>
      <c r="Q974" s="184">
        <v>0</v>
      </c>
      <c r="R974" s="184">
        <f>Q974*H974</f>
        <v>0</v>
      </c>
      <c r="S974" s="184">
        <v>0</v>
      </c>
      <c r="T974" s="185">
        <f>S974*H974</f>
        <v>0</v>
      </c>
      <c r="U974" s="36"/>
      <c r="V974" s="36"/>
      <c r="W974" s="36"/>
      <c r="X974" s="36"/>
      <c r="Y974" s="36"/>
      <c r="Z974" s="36"/>
      <c r="AA974" s="36"/>
      <c r="AB974" s="36"/>
      <c r="AC974" s="36"/>
      <c r="AD974" s="36"/>
      <c r="AE974" s="36"/>
      <c r="AR974" s="186" t="s">
        <v>167</v>
      </c>
      <c r="AT974" s="186" t="s">
        <v>156</v>
      </c>
      <c r="AU974" s="186" t="s">
        <v>84</v>
      </c>
      <c r="AY974" s="19" t="s">
        <v>153</v>
      </c>
      <c r="BE974" s="187">
        <f>IF(N974="základní",J974,0)</f>
        <v>0</v>
      </c>
      <c r="BF974" s="187">
        <f>IF(N974="snížená",J974,0)</f>
        <v>0</v>
      </c>
      <c r="BG974" s="187">
        <f>IF(N974="zákl. přenesená",J974,0)</f>
        <v>0</v>
      </c>
      <c r="BH974" s="187">
        <f>IF(N974="sníž. přenesená",J974,0)</f>
        <v>0</v>
      </c>
      <c r="BI974" s="187">
        <f>IF(N974="nulová",J974,0)</f>
        <v>0</v>
      </c>
      <c r="BJ974" s="19" t="s">
        <v>82</v>
      </c>
      <c r="BK974" s="187">
        <f>ROUND(I974*H974,2)</f>
        <v>0</v>
      </c>
      <c r="BL974" s="19" t="s">
        <v>167</v>
      </c>
      <c r="BM974" s="186" t="s">
        <v>1925</v>
      </c>
    </row>
    <row r="975" spans="1:65" s="12" customFormat="1" ht="25.9" customHeight="1" x14ac:dyDescent="0.2">
      <c r="B975" s="159"/>
      <c r="C975" s="160"/>
      <c r="D975" s="161" t="s">
        <v>73</v>
      </c>
      <c r="E975" s="162" t="s">
        <v>403</v>
      </c>
      <c r="F975" s="162" t="s">
        <v>404</v>
      </c>
      <c r="G975" s="160"/>
      <c r="H975" s="160"/>
      <c r="I975" s="163"/>
      <c r="J975" s="164">
        <f>BK975</f>
        <v>0</v>
      </c>
      <c r="K975" s="160"/>
      <c r="L975" s="165"/>
      <c r="M975" s="166"/>
      <c r="N975" s="167"/>
      <c r="O975" s="167"/>
      <c r="P975" s="168">
        <f>P976+P1015+P1128+P1339+P1366+P1426+P1441+P1485+P1645+P1674+P1681+P1720+P1743+P1770+P1836+P1918+P1925</f>
        <v>0</v>
      </c>
      <c r="Q975" s="167"/>
      <c r="R975" s="168">
        <f>R976+R1015+R1128+R1339+R1366+R1426+R1441+R1485+R1645+R1674+R1681+R1720+R1743+R1770+R1836+R1918+R1925</f>
        <v>91.325480819999996</v>
      </c>
      <c r="S975" s="167"/>
      <c r="T975" s="169">
        <f>T976+T1015+T1128+T1339+T1366+T1426+T1441+T1485+T1645+T1674+T1681+T1720+T1743+T1770+T1836+T1918+T1925</f>
        <v>1.0999999999999999</v>
      </c>
      <c r="AR975" s="170" t="s">
        <v>84</v>
      </c>
      <c r="AT975" s="171" t="s">
        <v>73</v>
      </c>
      <c r="AU975" s="171" t="s">
        <v>74</v>
      </c>
      <c r="AY975" s="170" t="s">
        <v>153</v>
      </c>
      <c r="BK975" s="172">
        <f>BK976+BK1015+BK1128+BK1339+BK1366+BK1426+BK1441+BK1485+BK1645+BK1674+BK1681+BK1720+BK1743+BK1770+BK1836+BK1918+BK1925</f>
        <v>0</v>
      </c>
    </row>
    <row r="976" spans="1:65" s="12" customFormat="1" ht="22.9" customHeight="1" x14ac:dyDescent="0.2">
      <c r="B976" s="159"/>
      <c r="C976" s="160"/>
      <c r="D976" s="161" t="s">
        <v>73</v>
      </c>
      <c r="E976" s="173" t="s">
        <v>951</v>
      </c>
      <c r="F976" s="173" t="s">
        <v>952</v>
      </c>
      <c r="G976" s="160"/>
      <c r="H976" s="160"/>
      <c r="I976" s="163"/>
      <c r="J976" s="174">
        <f>BK976</f>
        <v>0</v>
      </c>
      <c r="K976" s="160"/>
      <c r="L976" s="165"/>
      <c r="M976" s="166"/>
      <c r="N976" s="167"/>
      <c r="O976" s="167"/>
      <c r="P976" s="168">
        <f>SUM(P977:P1014)</f>
        <v>0</v>
      </c>
      <c r="Q976" s="167"/>
      <c r="R976" s="168">
        <f>SUM(R977:R1014)</f>
        <v>13.293934900000002</v>
      </c>
      <c r="S976" s="167"/>
      <c r="T976" s="169">
        <f>SUM(T977:T1014)</f>
        <v>0</v>
      </c>
      <c r="AR976" s="170" t="s">
        <v>84</v>
      </c>
      <c r="AT976" s="171" t="s">
        <v>73</v>
      </c>
      <c r="AU976" s="171" t="s">
        <v>82</v>
      </c>
      <c r="AY976" s="170" t="s">
        <v>153</v>
      </c>
      <c r="BK976" s="172">
        <f>SUM(BK977:BK1014)</f>
        <v>0</v>
      </c>
    </row>
    <row r="977" spans="1:65" s="2" customFormat="1" ht="21.75" customHeight="1" x14ac:dyDescent="0.2">
      <c r="A977" s="36"/>
      <c r="B977" s="37"/>
      <c r="C977" s="175" t="s">
        <v>1926</v>
      </c>
      <c r="D977" s="175" t="s">
        <v>156</v>
      </c>
      <c r="E977" s="176" t="s">
        <v>1927</v>
      </c>
      <c r="F977" s="177" t="s">
        <v>1928</v>
      </c>
      <c r="G977" s="178" t="s">
        <v>433</v>
      </c>
      <c r="H977" s="179">
        <v>367.23</v>
      </c>
      <c r="I977" s="180"/>
      <c r="J977" s="181">
        <f>ROUND(I977*H977,2)</f>
        <v>0</v>
      </c>
      <c r="K977" s="177" t="s">
        <v>315</v>
      </c>
      <c r="L977" s="41"/>
      <c r="M977" s="182" t="s">
        <v>28</v>
      </c>
      <c r="N977" s="183" t="s">
        <v>45</v>
      </c>
      <c r="O977" s="66"/>
      <c r="P977" s="184">
        <f>O977*H977</f>
        <v>0</v>
      </c>
      <c r="Q977" s="184">
        <v>0</v>
      </c>
      <c r="R977" s="184">
        <f>Q977*H977</f>
        <v>0</v>
      </c>
      <c r="S977" s="184">
        <v>0</v>
      </c>
      <c r="T977" s="185">
        <f>S977*H977</f>
        <v>0</v>
      </c>
      <c r="U977" s="36"/>
      <c r="V977" s="36"/>
      <c r="W977" s="36"/>
      <c r="X977" s="36"/>
      <c r="Y977" s="36"/>
      <c r="Z977" s="36"/>
      <c r="AA977" s="36"/>
      <c r="AB977" s="36"/>
      <c r="AC977" s="36"/>
      <c r="AD977" s="36"/>
      <c r="AE977" s="36"/>
      <c r="AR977" s="186" t="s">
        <v>214</v>
      </c>
      <c r="AT977" s="186" t="s">
        <v>156</v>
      </c>
      <c r="AU977" s="186" t="s">
        <v>84</v>
      </c>
      <c r="AY977" s="19" t="s">
        <v>153</v>
      </c>
      <c r="BE977" s="187">
        <f>IF(N977="základní",J977,0)</f>
        <v>0</v>
      </c>
      <c r="BF977" s="187">
        <f>IF(N977="snížená",J977,0)</f>
        <v>0</v>
      </c>
      <c r="BG977" s="187">
        <f>IF(N977="zákl. přenesená",J977,0)</f>
        <v>0</v>
      </c>
      <c r="BH977" s="187">
        <f>IF(N977="sníž. přenesená",J977,0)</f>
        <v>0</v>
      </c>
      <c r="BI977" s="187">
        <f>IF(N977="nulová",J977,0)</f>
        <v>0</v>
      </c>
      <c r="BJ977" s="19" t="s">
        <v>82</v>
      </c>
      <c r="BK977" s="187">
        <f>ROUND(I977*H977,2)</f>
        <v>0</v>
      </c>
      <c r="BL977" s="19" t="s">
        <v>214</v>
      </c>
      <c r="BM977" s="186" t="s">
        <v>1929</v>
      </c>
    </row>
    <row r="978" spans="1:65" s="13" customFormat="1" x14ac:dyDescent="0.2">
      <c r="B978" s="197"/>
      <c r="C978" s="198"/>
      <c r="D978" s="188" t="s">
        <v>317</v>
      </c>
      <c r="E978" s="199" t="s">
        <v>28</v>
      </c>
      <c r="F978" s="200" t="s">
        <v>1084</v>
      </c>
      <c r="G978" s="198"/>
      <c r="H978" s="201">
        <v>367.23</v>
      </c>
      <c r="I978" s="202"/>
      <c r="J978" s="198"/>
      <c r="K978" s="198"/>
      <c r="L978" s="203"/>
      <c r="M978" s="204"/>
      <c r="N978" s="205"/>
      <c r="O978" s="205"/>
      <c r="P978" s="205"/>
      <c r="Q978" s="205"/>
      <c r="R978" s="205"/>
      <c r="S978" s="205"/>
      <c r="T978" s="206"/>
      <c r="AT978" s="207" t="s">
        <v>317</v>
      </c>
      <c r="AU978" s="207" t="s">
        <v>84</v>
      </c>
      <c r="AV978" s="13" t="s">
        <v>84</v>
      </c>
      <c r="AW978" s="13" t="s">
        <v>35</v>
      </c>
      <c r="AX978" s="13" t="s">
        <v>82</v>
      </c>
      <c r="AY978" s="207" t="s">
        <v>153</v>
      </c>
    </row>
    <row r="979" spans="1:65" s="2" customFormat="1" ht="16.5" customHeight="1" x14ac:dyDescent="0.2">
      <c r="A979" s="36"/>
      <c r="B979" s="37"/>
      <c r="C979" s="249" t="s">
        <v>1930</v>
      </c>
      <c r="D979" s="249" t="s">
        <v>1767</v>
      </c>
      <c r="E979" s="250" t="s">
        <v>1931</v>
      </c>
      <c r="F979" s="251" t="s">
        <v>1932</v>
      </c>
      <c r="G979" s="252" t="s">
        <v>340</v>
      </c>
      <c r="H979" s="253">
        <v>0.11</v>
      </c>
      <c r="I979" s="254"/>
      <c r="J979" s="255">
        <f>ROUND(I979*H979,2)</f>
        <v>0</v>
      </c>
      <c r="K979" s="251" t="s">
        <v>315</v>
      </c>
      <c r="L979" s="256"/>
      <c r="M979" s="257" t="s">
        <v>28</v>
      </c>
      <c r="N979" s="258" t="s">
        <v>45</v>
      </c>
      <c r="O979" s="66"/>
      <c r="P979" s="184">
        <f>O979*H979</f>
        <v>0</v>
      </c>
      <c r="Q979" s="184">
        <v>1</v>
      </c>
      <c r="R979" s="184">
        <f>Q979*H979</f>
        <v>0.11</v>
      </c>
      <c r="S979" s="184">
        <v>0</v>
      </c>
      <c r="T979" s="185">
        <f>S979*H979</f>
        <v>0</v>
      </c>
      <c r="U979" s="36"/>
      <c r="V979" s="36"/>
      <c r="W979" s="36"/>
      <c r="X979" s="36"/>
      <c r="Y979" s="36"/>
      <c r="Z979" s="36"/>
      <c r="AA979" s="36"/>
      <c r="AB979" s="36"/>
      <c r="AC979" s="36"/>
      <c r="AD979" s="36"/>
      <c r="AE979" s="36"/>
      <c r="AR979" s="186" t="s">
        <v>279</v>
      </c>
      <c r="AT979" s="186" t="s">
        <v>1767</v>
      </c>
      <c r="AU979" s="186" t="s">
        <v>84</v>
      </c>
      <c r="AY979" s="19" t="s">
        <v>153</v>
      </c>
      <c r="BE979" s="187">
        <f>IF(N979="základní",J979,0)</f>
        <v>0</v>
      </c>
      <c r="BF979" s="187">
        <f>IF(N979="snížená",J979,0)</f>
        <v>0</v>
      </c>
      <c r="BG979" s="187">
        <f>IF(N979="zákl. přenesená",J979,0)</f>
        <v>0</v>
      </c>
      <c r="BH979" s="187">
        <f>IF(N979="sníž. přenesená",J979,0)</f>
        <v>0</v>
      </c>
      <c r="BI979" s="187">
        <f>IF(N979="nulová",J979,0)</f>
        <v>0</v>
      </c>
      <c r="BJ979" s="19" t="s">
        <v>82</v>
      </c>
      <c r="BK979" s="187">
        <f>ROUND(I979*H979,2)</f>
        <v>0</v>
      </c>
      <c r="BL979" s="19" t="s">
        <v>214</v>
      </c>
      <c r="BM979" s="186" t="s">
        <v>1933</v>
      </c>
    </row>
    <row r="980" spans="1:65" s="13" customFormat="1" x14ac:dyDescent="0.2">
      <c r="B980" s="197"/>
      <c r="C980" s="198"/>
      <c r="D980" s="188" t="s">
        <v>317</v>
      </c>
      <c r="E980" s="198"/>
      <c r="F980" s="200" t="s">
        <v>1934</v>
      </c>
      <c r="G980" s="198"/>
      <c r="H980" s="201">
        <v>0.11</v>
      </c>
      <c r="I980" s="202"/>
      <c r="J980" s="198"/>
      <c r="K980" s="198"/>
      <c r="L980" s="203"/>
      <c r="M980" s="204"/>
      <c r="N980" s="205"/>
      <c r="O980" s="205"/>
      <c r="P980" s="205"/>
      <c r="Q980" s="205"/>
      <c r="R980" s="205"/>
      <c r="S980" s="205"/>
      <c r="T980" s="206"/>
      <c r="AT980" s="207" t="s">
        <v>317</v>
      </c>
      <c r="AU980" s="207" t="s">
        <v>84</v>
      </c>
      <c r="AV980" s="13" t="s">
        <v>84</v>
      </c>
      <c r="AW980" s="13" t="s">
        <v>4</v>
      </c>
      <c r="AX980" s="13" t="s">
        <v>82</v>
      </c>
      <c r="AY980" s="207" t="s">
        <v>153</v>
      </c>
    </row>
    <row r="981" spans="1:65" s="2" customFormat="1" ht="21.75" customHeight="1" x14ac:dyDescent="0.2">
      <c r="A981" s="36"/>
      <c r="B981" s="37"/>
      <c r="C981" s="175" t="s">
        <v>1935</v>
      </c>
      <c r="D981" s="175" t="s">
        <v>156</v>
      </c>
      <c r="E981" s="176" t="s">
        <v>1936</v>
      </c>
      <c r="F981" s="177" t="s">
        <v>1937</v>
      </c>
      <c r="G981" s="178" t="s">
        <v>433</v>
      </c>
      <c r="H981" s="179">
        <v>551.88</v>
      </c>
      <c r="I981" s="180"/>
      <c r="J981" s="181">
        <f>ROUND(I981*H981,2)</f>
        <v>0</v>
      </c>
      <c r="K981" s="177" t="s">
        <v>315</v>
      </c>
      <c r="L981" s="41"/>
      <c r="M981" s="182" t="s">
        <v>28</v>
      </c>
      <c r="N981" s="183" t="s">
        <v>45</v>
      </c>
      <c r="O981" s="66"/>
      <c r="P981" s="184">
        <f>O981*H981</f>
        <v>0</v>
      </c>
      <c r="Q981" s="184">
        <v>0</v>
      </c>
      <c r="R981" s="184">
        <f>Q981*H981</f>
        <v>0</v>
      </c>
      <c r="S981" s="184">
        <v>0</v>
      </c>
      <c r="T981" s="185">
        <f>S981*H981</f>
        <v>0</v>
      </c>
      <c r="U981" s="36"/>
      <c r="V981" s="36"/>
      <c r="W981" s="36"/>
      <c r="X981" s="36"/>
      <c r="Y981" s="36"/>
      <c r="Z981" s="36"/>
      <c r="AA981" s="36"/>
      <c r="AB981" s="36"/>
      <c r="AC981" s="36"/>
      <c r="AD981" s="36"/>
      <c r="AE981" s="36"/>
      <c r="AR981" s="186" t="s">
        <v>214</v>
      </c>
      <c r="AT981" s="186" t="s">
        <v>156</v>
      </c>
      <c r="AU981" s="186" t="s">
        <v>84</v>
      </c>
      <c r="AY981" s="19" t="s">
        <v>153</v>
      </c>
      <c r="BE981" s="187">
        <f>IF(N981="základní",J981,0)</f>
        <v>0</v>
      </c>
      <c r="BF981" s="187">
        <f>IF(N981="snížená",J981,0)</f>
        <v>0</v>
      </c>
      <c r="BG981" s="187">
        <f>IF(N981="zákl. přenesená",J981,0)</f>
        <v>0</v>
      </c>
      <c r="BH981" s="187">
        <f>IF(N981="sníž. přenesená",J981,0)</f>
        <v>0</v>
      </c>
      <c r="BI981" s="187">
        <f>IF(N981="nulová",J981,0)</f>
        <v>0</v>
      </c>
      <c r="BJ981" s="19" t="s">
        <v>82</v>
      </c>
      <c r="BK981" s="187">
        <f>ROUND(I981*H981,2)</f>
        <v>0</v>
      </c>
      <c r="BL981" s="19" t="s">
        <v>214</v>
      </c>
      <c r="BM981" s="186" t="s">
        <v>1938</v>
      </c>
    </row>
    <row r="982" spans="1:65" s="15" customFormat="1" x14ac:dyDescent="0.2">
      <c r="B982" s="224"/>
      <c r="C982" s="225"/>
      <c r="D982" s="188" t="s">
        <v>317</v>
      </c>
      <c r="E982" s="226" t="s">
        <v>28</v>
      </c>
      <c r="F982" s="227" t="s">
        <v>1103</v>
      </c>
      <c r="G982" s="225"/>
      <c r="H982" s="226" t="s">
        <v>28</v>
      </c>
      <c r="I982" s="228"/>
      <c r="J982" s="225"/>
      <c r="K982" s="225"/>
      <c r="L982" s="229"/>
      <c r="M982" s="230"/>
      <c r="N982" s="231"/>
      <c r="O982" s="231"/>
      <c r="P982" s="231"/>
      <c r="Q982" s="231"/>
      <c r="R982" s="231"/>
      <c r="S982" s="231"/>
      <c r="T982" s="232"/>
      <c r="AT982" s="233" t="s">
        <v>317</v>
      </c>
      <c r="AU982" s="233" t="s">
        <v>84</v>
      </c>
      <c r="AV982" s="15" t="s">
        <v>82</v>
      </c>
      <c r="AW982" s="15" t="s">
        <v>35</v>
      </c>
      <c r="AX982" s="15" t="s">
        <v>74</v>
      </c>
      <c r="AY982" s="233" t="s">
        <v>153</v>
      </c>
    </row>
    <row r="983" spans="1:65" s="13" customFormat="1" x14ac:dyDescent="0.2">
      <c r="B983" s="197"/>
      <c r="C983" s="198"/>
      <c r="D983" s="188" t="s">
        <v>317</v>
      </c>
      <c r="E983" s="199" t="s">
        <v>28</v>
      </c>
      <c r="F983" s="200" t="s">
        <v>1090</v>
      </c>
      <c r="G983" s="198"/>
      <c r="H983" s="201">
        <v>11.3</v>
      </c>
      <c r="I983" s="202"/>
      <c r="J983" s="198"/>
      <c r="K983" s="198"/>
      <c r="L983" s="203"/>
      <c r="M983" s="204"/>
      <c r="N983" s="205"/>
      <c r="O983" s="205"/>
      <c r="P983" s="205"/>
      <c r="Q983" s="205"/>
      <c r="R983" s="205"/>
      <c r="S983" s="205"/>
      <c r="T983" s="206"/>
      <c r="AT983" s="207" t="s">
        <v>317</v>
      </c>
      <c r="AU983" s="207" t="s">
        <v>84</v>
      </c>
      <c r="AV983" s="13" t="s">
        <v>84</v>
      </c>
      <c r="AW983" s="13" t="s">
        <v>35</v>
      </c>
      <c r="AX983" s="13" t="s">
        <v>74</v>
      </c>
      <c r="AY983" s="207" t="s">
        <v>153</v>
      </c>
    </row>
    <row r="984" spans="1:65" s="16" customFormat="1" x14ac:dyDescent="0.2">
      <c r="B984" s="234"/>
      <c r="C984" s="235"/>
      <c r="D984" s="188" t="s">
        <v>317</v>
      </c>
      <c r="E984" s="236" t="s">
        <v>28</v>
      </c>
      <c r="F984" s="237" t="s">
        <v>448</v>
      </c>
      <c r="G984" s="235"/>
      <c r="H984" s="238">
        <v>11.3</v>
      </c>
      <c r="I984" s="239"/>
      <c r="J984" s="235"/>
      <c r="K984" s="235"/>
      <c r="L984" s="240"/>
      <c r="M984" s="241"/>
      <c r="N984" s="242"/>
      <c r="O984" s="242"/>
      <c r="P984" s="242"/>
      <c r="Q984" s="242"/>
      <c r="R984" s="242"/>
      <c r="S984" s="242"/>
      <c r="T984" s="243"/>
      <c r="AT984" s="244" t="s">
        <v>317</v>
      </c>
      <c r="AU984" s="244" t="s">
        <v>84</v>
      </c>
      <c r="AV984" s="16" t="s">
        <v>163</v>
      </c>
      <c r="AW984" s="16" t="s">
        <v>35</v>
      </c>
      <c r="AX984" s="16" t="s">
        <v>74</v>
      </c>
      <c r="AY984" s="244" t="s">
        <v>153</v>
      </c>
    </row>
    <row r="985" spans="1:65" s="15" customFormat="1" x14ac:dyDescent="0.2">
      <c r="B985" s="224"/>
      <c r="C985" s="225"/>
      <c r="D985" s="188" t="s">
        <v>317</v>
      </c>
      <c r="E985" s="226" t="s">
        <v>28</v>
      </c>
      <c r="F985" s="227" t="s">
        <v>1939</v>
      </c>
      <c r="G985" s="225"/>
      <c r="H985" s="226" t="s">
        <v>28</v>
      </c>
      <c r="I985" s="228"/>
      <c r="J985" s="225"/>
      <c r="K985" s="225"/>
      <c r="L985" s="229"/>
      <c r="M985" s="230"/>
      <c r="N985" s="231"/>
      <c r="O985" s="231"/>
      <c r="P985" s="231"/>
      <c r="Q985" s="231"/>
      <c r="R985" s="231"/>
      <c r="S985" s="231"/>
      <c r="T985" s="232"/>
      <c r="AT985" s="233" t="s">
        <v>317</v>
      </c>
      <c r="AU985" s="233" t="s">
        <v>84</v>
      </c>
      <c r="AV985" s="15" t="s">
        <v>82</v>
      </c>
      <c r="AW985" s="15" t="s">
        <v>35</v>
      </c>
      <c r="AX985" s="15" t="s">
        <v>74</v>
      </c>
      <c r="AY985" s="233" t="s">
        <v>153</v>
      </c>
    </row>
    <row r="986" spans="1:65" s="13" customFormat="1" x14ac:dyDescent="0.2">
      <c r="B986" s="197"/>
      <c r="C986" s="198"/>
      <c r="D986" s="188" t="s">
        <v>317</v>
      </c>
      <c r="E986" s="199" t="s">
        <v>28</v>
      </c>
      <c r="F986" s="200" t="s">
        <v>1940</v>
      </c>
      <c r="G986" s="198"/>
      <c r="H986" s="201">
        <v>146.25</v>
      </c>
      <c r="I986" s="202"/>
      <c r="J986" s="198"/>
      <c r="K986" s="198"/>
      <c r="L986" s="203"/>
      <c r="M986" s="204"/>
      <c r="N986" s="205"/>
      <c r="O986" s="205"/>
      <c r="P986" s="205"/>
      <c r="Q986" s="205"/>
      <c r="R986" s="205"/>
      <c r="S986" s="205"/>
      <c r="T986" s="206"/>
      <c r="AT986" s="207" t="s">
        <v>317</v>
      </c>
      <c r="AU986" s="207" t="s">
        <v>84</v>
      </c>
      <c r="AV986" s="13" t="s">
        <v>84</v>
      </c>
      <c r="AW986" s="13" t="s">
        <v>35</v>
      </c>
      <c r="AX986" s="13" t="s">
        <v>74</v>
      </c>
      <c r="AY986" s="207" t="s">
        <v>153</v>
      </c>
    </row>
    <row r="987" spans="1:65" s="13" customFormat="1" x14ac:dyDescent="0.2">
      <c r="B987" s="197"/>
      <c r="C987" s="198"/>
      <c r="D987" s="188" t="s">
        <v>317</v>
      </c>
      <c r="E987" s="199" t="s">
        <v>28</v>
      </c>
      <c r="F987" s="200" t="s">
        <v>1941</v>
      </c>
      <c r="G987" s="198"/>
      <c r="H987" s="201">
        <v>162.43</v>
      </c>
      <c r="I987" s="202"/>
      <c r="J987" s="198"/>
      <c r="K987" s="198"/>
      <c r="L987" s="203"/>
      <c r="M987" s="204"/>
      <c r="N987" s="205"/>
      <c r="O987" s="205"/>
      <c r="P987" s="205"/>
      <c r="Q987" s="205"/>
      <c r="R987" s="205"/>
      <c r="S987" s="205"/>
      <c r="T987" s="206"/>
      <c r="AT987" s="207" t="s">
        <v>317</v>
      </c>
      <c r="AU987" s="207" t="s">
        <v>84</v>
      </c>
      <c r="AV987" s="13" t="s">
        <v>84</v>
      </c>
      <c r="AW987" s="13" t="s">
        <v>35</v>
      </c>
      <c r="AX987" s="13" t="s">
        <v>74</v>
      </c>
      <c r="AY987" s="207" t="s">
        <v>153</v>
      </c>
    </row>
    <row r="988" spans="1:65" s="13" customFormat="1" x14ac:dyDescent="0.2">
      <c r="B988" s="197"/>
      <c r="C988" s="198"/>
      <c r="D988" s="188" t="s">
        <v>317</v>
      </c>
      <c r="E988" s="199" t="s">
        <v>28</v>
      </c>
      <c r="F988" s="200" t="s">
        <v>1942</v>
      </c>
      <c r="G988" s="198"/>
      <c r="H988" s="201">
        <v>88.4</v>
      </c>
      <c r="I988" s="202"/>
      <c r="J988" s="198"/>
      <c r="K988" s="198"/>
      <c r="L988" s="203"/>
      <c r="M988" s="204"/>
      <c r="N988" s="205"/>
      <c r="O988" s="205"/>
      <c r="P988" s="205"/>
      <c r="Q988" s="205"/>
      <c r="R988" s="205"/>
      <c r="S988" s="205"/>
      <c r="T988" s="206"/>
      <c r="AT988" s="207" t="s">
        <v>317</v>
      </c>
      <c r="AU988" s="207" t="s">
        <v>84</v>
      </c>
      <c r="AV988" s="13" t="s">
        <v>84</v>
      </c>
      <c r="AW988" s="13" t="s">
        <v>35</v>
      </c>
      <c r="AX988" s="13" t="s">
        <v>74</v>
      </c>
      <c r="AY988" s="207" t="s">
        <v>153</v>
      </c>
    </row>
    <row r="989" spans="1:65" s="13" customFormat="1" x14ac:dyDescent="0.2">
      <c r="B989" s="197"/>
      <c r="C989" s="198"/>
      <c r="D989" s="188" t="s">
        <v>317</v>
      </c>
      <c r="E989" s="199" t="s">
        <v>28</v>
      </c>
      <c r="F989" s="200" t="s">
        <v>1943</v>
      </c>
      <c r="G989" s="198"/>
      <c r="H989" s="201">
        <v>143.5</v>
      </c>
      <c r="I989" s="202"/>
      <c r="J989" s="198"/>
      <c r="K989" s="198"/>
      <c r="L989" s="203"/>
      <c r="M989" s="204"/>
      <c r="N989" s="205"/>
      <c r="O989" s="205"/>
      <c r="P989" s="205"/>
      <c r="Q989" s="205"/>
      <c r="R989" s="205"/>
      <c r="S989" s="205"/>
      <c r="T989" s="206"/>
      <c r="AT989" s="207" t="s">
        <v>317</v>
      </c>
      <c r="AU989" s="207" t="s">
        <v>84</v>
      </c>
      <c r="AV989" s="13" t="s">
        <v>84</v>
      </c>
      <c r="AW989" s="13" t="s">
        <v>35</v>
      </c>
      <c r="AX989" s="13" t="s">
        <v>74</v>
      </c>
      <c r="AY989" s="207" t="s">
        <v>153</v>
      </c>
    </row>
    <row r="990" spans="1:65" s="16" customFormat="1" x14ac:dyDescent="0.2">
      <c r="B990" s="234"/>
      <c r="C990" s="235"/>
      <c r="D990" s="188" t="s">
        <v>317</v>
      </c>
      <c r="E990" s="236" t="s">
        <v>28</v>
      </c>
      <c r="F990" s="237" t="s">
        <v>448</v>
      </c>
      <c r="G990" s="235"/>
      <c r="H990" s="238">
        <v>540.58000000000004</v>
      </c>
      <c r="I990" s="239"/>
      <c r="J990" s="235"/>
      <c r="K990" s="235"/>
      <c r="L990" s="240"/>
      <c r="M990" s="241"/>
      <c r="N990" s="242"/>
      <c r="O990" s="242"/>
      <c r="P990" s="242"/>
      <c r="Q990" s="242"/>
      <c r="R990" s="242"/>
      <c r="S990" s="242"/>
      <c r="T990" s="243"/>
      <c r="AT990" s="244" t="s">
        <v>317</v>
      </c>
      <c r="AU990" s="244" t="s">
        <v>84</v>
      </c>
      <c r="AV990" s="16" t="s">
        <v>163</v>
      </c>
      <c r="AW990" s="16" t="s">
        <v>35</v>
      </c>
      <c r="AX990" s="16" t="s">
        <v>74</v>
      </c>
      <c r="AY990" s="244" t="s">
        <v>153</v>
      </c>
    </row>
    <row r="991" spans="1:65" s="14" customFormat="1" x14ac:dyDescent="0.2">
      <c r="B991" s="208"/>
      <c r="C991" s="209"/>
      <c r="D991" s="188" t="s">
        <v>317</v>
      </c>
      <c r="E991" s="210" t="s">
        <v>28</v>
      </c>
      <c r="F991" s="211" t="s">
        <v>353</v>
      </c>
      <c r="G991" s="209"/>
      <c r="H991" s="212">
        <v>551.88</v>
      </c>
      <c r="I991" s="213"/>
      <c r="J991" s="209"/>
      <c r="K991" s="209"/>
      <c r="L991" s="214"/>
      <c r="M991" s="215"/>
      <c r="N991" s="216"/>
      <c r="O991" s="216"/>
      <c r="P991" s="216"/>
      <c r="Q991" s="216"/>
      <c r="R991" s="216"/>
      <c r="S991" s="216"/>
      <c r="T991" s="217"/>
      <c r="AT991" s="218" t="s">
        <v>317</v>
      </c>
      <c r="AU991" s="218" t="s">
        <v>84</v>
      </c>
      <c r="AV991" s="14" t="s">
        <v>167</v>
      </c>
      <c r="AW991" s="14" t="s">
        <v>35</v>
      </c>
      <c r="AX991" s="14" t="s">
        <v>82</v>
      </c>
      <c r="AY991" s="218" t="s">
        <v>153</v>
      </c>
    </row>
    <row r="992" spans="1:65" s="2" customFormat="1" ht="16.5" customHeight="1" x14ac:dyDescent="0.2">
      <c r="A992" s="36"/>
      <c r="B992" s="37"/>
      <c r="C992" s="249" t="s">
        <v>1944</v>
      </c>
      <c r="D992" s="249" t="s">
        <v>1767</v>
      </c>
      <c r="E992" s="250" t="s">
        <v>1931</v>
      </c>
      <c r="F992" s="251" t="s">
        <v>1932</v>
      </c>
      <c r="G992" s="252" t="s">
        <v>340</v>
      </c>
      <c r="H992" s="253">
        <v>0.193</v>
      </c>
      <c r="I992" s="254"/>
      <c r="J992" s="255">
        <f>ROUND(I992*H992,2)</f>
        <v>0</v>
      </c>
      <c r="K992" s="251" t="s">
        <v>315</v>
      </c>
      <c r="L992" s="256"/>
      <c r="M992" s="257" t="s">
        <v>28</v>
      </c>
      <c r="N992" s="258" t="s">
        <v>45</v>
      </c>
      <c r="O992" s="66"/>
      <c r="P992" s="184">
        <f>O992*H992</f>
        <v>0</v>
      </c>
      <c r="Q992" s="184">
        <v>1</v>
      </c>
      <c r="R992" s="184">
        <f>Q992*H992</f>
        <v>0.193</v>
      </c>
      <c r="S992" s="184">
        <v>0</v>
      </c>
      <c r="T992" s="185">
        <f>S992*H992</f>
        <v>0</v>
      </c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R992" s="186" t="s">
        <v>279</v>
      </c>
      <c r="AT992" s="186" t="s">
        <v>1767</v>
      </c>
      <c r="AU992" s="186" t="s">
        <v>84</v>
      </c>
      <c r="AY992" s="19" t="s">
        <v>153</v>
      </c>
      <c r="BE992" s="187">
        <f>IF(N992="základní",J992,0)</f>
        <v>0</v>
      </c>
      <c r="BF992" s="187">
        <f>IF(N992="snížená",J992,0)</f>
        <v>0</v>
      </c>
      <c r="BG992" s="187">
        <f>IF(N992="zákl. přenesená",J992,0)</f>
        <v>0</v>
      </c>
      <c r="BH992" s="187">
        <f>IF(N992="sníž. přenesená",J992,0)</f>
        <v>0</v>
      </c>
      <c r="BI992" s="187">
        <f>IF(N992="nulová",J992,0)</f>
        <v>0</v>
      </c>
      <c r="BJ992" s="19" t="s">
        <v>82</v>
      </c>
      <c r="BK992" s="187">
        <f>ROUND(I992*H992,2)</f>
        <v>0</v>
      </c>
      <c r="BL992" s="19" t="s">
        <v>214</v>
      </c>
      <c r="BM992" s="186" t="s">
        <v>1945</v>
      </c>
    </row>
    <row r="993" spans="1:65" s="13" customFormat="1" x14ac:dyDescent="0.2">
      <c r="B993" s="197"/>
      <c r="C993" s="198"/>
      <c r="D993" s="188" t="s">
        <v>317</v>
      </c>
      <c r="E993" s="198"/>
      <c r="F993" s="200" t="s">
        <v>1946</v>
      </c>
      <c r="G993" s="198"/>
      <c r="H993" s="201">
        <v>0.193</v>
      </c>
      <c r="I993" s="202"/>
      <c r="J993" s="198"/>
      <c r="K993" s="198"/>
      <c r="L993" s="203"/>
      <c r="M993" s="204"/>
      <c r="N993" s="205"/>
      <c r="O993" s="205"/>
      <c r="P993" s="205"/>
      <c r="Q993" s="205"/>
      <c r="R993" s="205"/>
      <c r="S993" s="205"/>
      <c r="T993" s="206"/>
      <c r="AT993" s="207" t="s">
        <v>317</v>
      </c>
      <c r="AU993" s="207" t="s">
        <v>84</v>
      </c>
      <c r="AV993" s="13" t="s">
        <v>84</v>
      </c>
      <c r="AW993" s="13" t="s">
        <v>4</v>
      </c>
      <c r="AX993" s="13" t="s">
        <v>82</v>
      </c>
      <c r="AY993" s="207" t="s">
        <v>153</v>
      </c>
    </row>
    <row r="994" spans="1:65" s="2" customFormat="1" ht="16.5" customHeight="1" x14ac:dyDescent="0.2">
      <c r="A994" s="36"/>
      <c r="B994" s="37"/>
      <c r="C994" s="175" t="s">
        <v>1947</v>
      </c>
      <c r="D994" s="175" t="s">
        <v>156</v>
      </c>
      <c r="E994" s="176" t="s">
        <v>1948</v>
      </c>
      <c r="F994" s="177" t="s">
        <v>1949</v>
      </c>
      <c r="G994" s="178" t="s">
        <v>433</v>
      </c>
      <c r="H994" s="179">
        <v>734.46</v>
      </c>
      <c r="I994" s="180"/>
      <c r="J994" s="181">
        <f>ROUND(I994*H994,2)</f>
        <v>0</v>
      </c>
      <c r="K994" s="177" t="s">
        <v>315</v>
      </c>
      <c r="L994" s="41"/>
      <c r="M994" s="182" t="s">
        <v>28</v>
      </c>
      <c r="N994" s="183" t="s">
        <v>45</v>
      </c>
      <c r="O994" s="66"/>
      <c r="P994" s="184">
        <f>O994*H994</f>
        <v>0</v>
      </c>
      <c r="Q994" s="184">
        <v>4.0000000000000002E-4</v>
      </c>
      <c r="R994" s="184">
        <f>Q994*H994</f>
        <v>0.29378400000000005</v>
      </c>
      <c r="S994" s="184">
        <v>0</v>
      </c>
      <c r="T994" s="185">
        <f>S994*H994</f>
        <v>0</v>
      </c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R994" s="186" t="s">
        <v>214</v>
      </c>
      <c r="AT994" s="186" t="s">
        <v>156</v>
      </c>
      <c r="AU994" s="186" t="s">
        <v>84</v>
      </c>
      <c r="AY994" s="19" t="s">
        <v>153</v>
      </c>
      <c r="BE994" s="187">
        <f>IF(N994="základní",J994,0)</f>
        <v>0</v>
      </c>
      <c r="BF994" s="187">
        <f>IF(N994="snížená",J994,0)</f>
        <v>0</v>
      </c>
      <c r="BG994" s="187">
        <f>IF(N994="zákl. přenesená",J994,0)</f>
        <v>0</v>
      </c>
      <c r="BH994" s="187">
        <f>IF(N994="sníž. přenesená",J994,0)</f>
        <v>0</v>
      </c>
      <c r="BI994" s="187">
        <f>IF(N994="nulová",J994,0)</f>
        <v>0</v>
      </c>
      <c r="BJ994" s="19" t="s">
        <v>82</v>
      </c>
      <c r="BK994" s="187">
        <f>ROUND(I994*H994,2)</f>
        <v>0</v>
      </c>
      <c r="BL994" s="19" t="s">
        <v>214</v>
      </c>
      <c r="BM994" s="186" t="s">
        <v>1950</v>
      </c>
    </row>
    <row r="995" spans="1:65" s="13" customFormat="1" x14ac:dyDescent="0.2">
      <c r="B995" s="197"/>
      <c r="C995" s="198"/>
      <c r="D995" s="188" t="s">
        <v>317</v>
      </c>
      <c r="E995" s="199" t="s">
        <v>28</v>
      </c>
      <c r="F995" s="200" t="s">
        <v>1951</v>
      </c>
      <c r="G995" s="198"/>
      <c r="H995" s="201">
        <v>734.46</v>
      </c>
      <c r="I995" s="202"/>
      <c r="J995" s="198"/>
      <c r="K995" s="198"/>
      <c r="L995" s="203"/>
      <c r="M995" s="204"/>
      <c r="N995" s="205"/>
      <c r="O995" s="205"/>
      <c r="P995" s="205"/>
      <c r="Q995" s="205"/>
      <c r="R995" s="205"/>
      <c r="S995" s="205"/>
      <c r="T995" s="206"/>
      <c r="AT995" s="207" t="s">
        <v>317</v>
      </c>
      <c r="AU995" s="207" t="s">
        <v>84</v>
      </c>
      <c r="AV995" s="13" t="s">
        <v>84</v>
      </c>
      <c r="AW995" s="13" t="s">
        <v>35</v>
      </c>
      <c r="AX995" s="13" t="s">
        <v>82</v>
      </c>
      <c r="AY995" s="207" t="s">
        <v>153</v>
      </c>
    </row>
    <row r="996" spans="1:65" s="2" customFormat="1" ht="24" x14ac:dyDescent="0.2">
      <c r="A996" s="36"/>
      <c r="B996" s="37"/>
      <c r="C996" s="249" t="s">
        <v>1952</v>
      </c>
      <c r="D996" s="249" t="s">
        <v>1767</v>
      </c>
      <c r="E996" s="250" t="s">
        <v>1953</v>
      </c>
      <c r="F996" s="251" t="s">
        <v>1954</v>
      </c>
      <c r="G996" s="252" t="s">
        <v>433</v>
      </c>
      <c r="H996" s="253">
        <v>844.62900000000002</v>
      </c>
      <c r="I996" s="254"/>
      <c r="J996" s="255">
        <f>ROUND(I996*H996,2)</f>
        <v>0</v>
      </c>
      <c r="K996" s="251" t="s">
        <v>315</v>
      </c>
      <c r="L996" s="256"/>
      <c r="M996" s="257" t="s">
        <v>28</v>
      </c>
      <c r="N996" s="258" t="s">
        <v>45</v>
      </c>
      <c r="O996" s="66"/>
      <c r="P996" s="184">
        <f>O996*H996</f>
        <v>0</v>
      </c>
      <c r="Q996" s="184">
        <v>5.4000000000000003E-3</v>
      </c>
      <c r="R996" s="184">
        <f>Q996*H996</f>
        <v>4.5609966000000002</v>
      </c>
      <c r="S996" s="184">
        <v>0</v>
      </c>
      <c r="T996" s="185">
        <f>S996*H996</f>
        <v>0</v>
      </c>
      <c r="U996" s="36"/>
      <c r="V996" s="36"/>
      <c r="W996" s="36"/>
      <c r="X996" s="36"/>
      <c r="Y996" s="36"/>
      <c r="Z996" s="36"/>
      <c r="AA996" s="36"/>
      <c r="AB996" s="36"/>
      <c r="AC996" s="36"/>
      <c r="AD996" s="36"/>
      <c r="AE996" s="36"/>
      <c r="AR996" s="186" t="s">
        <v>279</v>
      </c>
      <c r="AT996" s="186" t="s">
        <v>1767</v>
      </c>
      <c r="AU996" s="186" t="s">
        <v>84</v>
      </c>
      <c r="AY996" s="19" t="s">
        <v>153</v>
      </c>
      <c r="BE996" s="187">
        <f>IF(N996="základní",J996,0)</f>
        <v>0</v>
      </c>
      <c r="BF996" s="187">
        <f>IF(N996="snížená",J996,0)</f>
        <v>0</v>
      </c>
      <c r="BG996" s="187">
        <f>IF(N996="zákl. přenesená",J996,0)</f>
        <v>0</v>
      </c>
      <c r="BH996" s="187">
        <f>IF(N996="sníž. přenesená",J996,0)</f>
        <v>0</v>
      </c>
      <c r="BI996" s="187">
        <f>IF(N996="nulová",J996,0)</f>
        <v>0</v>
      </c>
      <c r="BJ996" s="19" t="s">
        <v>82</v>
      </c>
      <c r="BK996" s="187">
        <f>ROUND(I996*H996,2)</f>
        <v>0</v>
      </c>
      <c r="BL996" s="19" t="s">
        <v>214</v>
      </c>
      <c r="BM996" s="186" t="s">
        <v>1955</v>
      </c>
    </row>
    <row r="997" spans="1:65" s="13" customFormat="1" x14ac:dyDescent="0.2">
      <c r="B997" s="197"/>
      <c r="C997" s="198"/>
      <c r="D997" s="188" t="s">
        <v>317</v>
      </c>
      <c r="E997" s="198"/>
      <c r="F997" s="200" t="s">
        <v>1956</v>
      </c>
      <c r="G997" s="198"/>
      <c r="H997" s="201">
        <v>844.62900000000002</v>
      </c>
      <c r="I997" s="202"/>
      <c r="J997" s="198"/>
      <c r="K997" s="198"/>
      <c r="L997" s="203"/>
      <c r="M997" s="204"/>
      <c r="N997" s="205"/>
      <c r="O997" s="205"/>
      <c r="P997" s="205"/>
      <c r="Q997" s="205"/>
      <c r="R997" s="205"/>
      <c r="S997" s="205"/>
      <c r="T997" s="206"/>
      <c r="AT997" s="207" t="s">
        <v>317</v>
      </c>
      <c r="AU997" s="207" t="s">
        <v>84</v>
      </c>
      <c r="AV997" s="13" t="s">
        <v>84</v>
      </c>
      <c r="AW997" s="13" t="s">
        <v>4</v>
      </c>
      <c r="AX997" s="13" t="s">
        <v>82</v>
      </c>
      <c r="AY997" s="207" t="s">
        <v>153</v>
      </c>
    </row>
    <row r="998" spans="1:65" s="2" customFormat="1" ht="16.5" customHeight="1" x14ac:dyDescent="0.2">
      <c r="A998" s="36"/>
      <c r="B998" s="37"/>
      <c r="C998" s="175" t="s">
        <v>1957</v>
      </c>
      <c r="D998" s="175" t="s">
        <v>156</v>
      </c>
      <c r="E998" s="176" t="s">
        <v>1958</v>
      </c>
      <c r="F998" s="177" t="s">
        <v>1959</v>
      </c>
      <c r="G998" s="178" t="s">
        <v>433</v>
      </c>
      <c r="H998" s="179">
        <v>1103.76</v>
      </c>
      <c r="I998" s="180"/>
      <c r="J998" s="181">
        <f>ROUND(I998*H998,2)</f>
        <v>0</v>
      </c>
      <c r="K998" s="177" t="s">
        <v>315</v>
      </c>
      <c r="L998" s="41"/>
      <c r="M998" s="182" t="s">
        <v>28</v>
      </c>
      <c r="N998" s="183" t="s">
        <v>45</v>
      </c>
      <c r="O998" s="66"/>
      <c r="P998" s="184">
        <f>O998*H998</f>
        <v>0</v>
      </c>
      <c r="Q998" s="184">
        <v>4.0000000000000002E-4</v>
      </c>
      <c r="R998" s="184">
        <f>Q998*H998</f>
        <v>0.44150400000000001</v>
      </c>
      <c r="S998" s="184">
        <v>0</v>
      </c>
      <c r="T998" s="185">
        <f>S998*H998</f>
        <v>0</v>
      </c>
      <c r="U998" s="36"/>
      <c r="V998" s="36"/>
      <c r="W998" s="36"/>
      <c r="X998" s="36"/>
      <c r="Y998" s="36"/>
      <c r="Z998" s="36"/>
      <c r="AA998" s="36"/>
      <c r="AB998" s="36"/>
      <c r="AC998" s="36"/>
      <c r="AD998" s="36"/>
      <c r="AE998" s="36"/>
      <c r="AR998" s="186" t="s">
        <v>214</v>
      </c>
      <c r="AT998" s="186" t="s">
        <v>156</v>
      </c>
      <c r="AU998" s="186" t="s">
        <v>84</v>
      </c>
      <c r="AY998" s="19" t="s">
        <v>153</v>
      </c>
      <c r="BE998" s="187">
        <f>IF(N998="základní",J998,0)</f>
        <v>0</v>
      </c>
      <c r="BF998" s="187">
        <f>IF(N998="snížená",J998,0)</f>
        <v>0</v>
      </c>
      <c r="BG998" s="187">
        <f>IF(N998="zákl. přenesená",J998,0)</f>
        <v>0</v>
      </c>
      <c r="BH998" s="187">
        <f>IF(N998="sníž. přenesená",J998,0)</f>
        <v>0</v>
      </c>
      <c r="BI998" s="187">
        <f>IF(N998="nulová",J998,0)</f>
        <v>0</v>
      </c>
      <c r="BJ998" s="19" t="s">
        <v>82</v>
      </c>
      <c r="BK998" s="187">
        <f>ROUND(I998*H998,2)</f>
        <v>0</v>
      </c>
      <c r="BL998" s="19" t="s">
        <v>214</v>
      </c>
      <c r="BM998" s="186" t="s">
        <v>1960</v>
      </c>
    </row>
    <row r="999" spans="1:65" s="13" customFormat="1" x14ac:dyDescent="0.2">
      <c r="B999" s="197"/>
      <c r="C999" s="198"/>
      <c r="D999" s="188" t="s">
        <v>317</v>
      </c>
      <c r="E999" s="199" t="s">
        <v>28</v>
      </c>
      <c r="F999" s="200" t="s">
        <v>1961</v>
      </c>
      <c r="G999" s="198"/>
      <c r="H999" s="201">
        <v>22.6</v>
      </c>
      <c r="I999" s="202"/>
      <c r="J999" s="198"/>
      <c r="K999" s="198"/>
      <c r="L999" s="203"/>
      <c r="M999" s="204"/>
      <c r="N999" s="205"/>
      <c r="O999" s="205"/>
      <c r="P999" s="205"/>
      <c r="Q999" s="205"/>
      <c r="R999" s="205"/>
      <c r="S999" s="205"/>
      <c r="T999" s="206"/>
      <c r="AT999" s="207" t="s">
        <v>317</v>
      </c>
      <c r="AU999" s="207" t="s">
        <v>84</v>
      </c>
      <c r="AV999" s="13" t="s">
        <v>84</v>
      </c>
      <c r="AW999" s="13" t="s">
        <v>35</v>
      </c>
      <c r="AX999" s="13" t="s">
        <v>74</v>
      </c>
      <c r="AY999" s="207" t="s">
        <v>153</v>
      </c>
    </row>
    <row r="1000" spans="1:65" s="13" customFormat="1" x14ac:dyDescent="0.2">
      <c r="B1000" s="197"/>
      <c r="C1000" s="198"/>
      <c r="D1000" s="188" t="s">
        <v>317</v>
      </c>
      <c r="E1000" s="199" t="s">
        <v>28</v>
      </c>
      <c r="F1000" s="200" t="s">
        <v>1962</v>
      </c>
      <c r="G1000" s="198"/>
      <c r="H1000" s="201">
        <v>1081.1600000000001</v>
      </c>
      <c r="I1000" s="202"/>
      <c r="J1000" s="198"/>
      <c r="K1000" s="198"/>
      <c r="L1000" s="203"/>
      <c r="M1000" s="204"/>
      <c r="N1000" s="205"/>
      <c r="O1000" s="205"/>
      <c r="P1000" s="205"/>
      <c r="Q1000" s="205"/>
      <c r="R1000" s="205"/>
      <c r="S1000" s="205"/>
      <c r="T1000" s="206"/>
      <c r="AT1000" s="207" t="s">
        <v>317</v>
      </c>
      <c r="AU1000" s="207" t="s">
        <v>84</v>
      </c>
      <c r="AV1000" s="13" t="s">
        <v>84</v>
      </c>
      <c r="AW1000" s="13" t="s">
        <v>35</v>
      </c>
      <c r="AX1000" s="13" t="s">
        <v>74</v>
      </c>
      <c r="AY1000" s="207" t="s">
        <v>153</v>
      </c>
    </row>
    <row r="1001" spans="1:65" s="14" customFormat="1" x14ac:dyDescent="0.2">
      <c r="B1001" s="208"/>
      <c r="C1001" s="209"/>
      <c r="D1001" s="188" t="s">
        <v>317</v>
      </c>
      <c r="E1001" s="210" t="s">
        <v>28</v>
      </c>
      <c r="F1001" s="211" t="s">
        <v>353</v>
      </c>
      <c r="G1001" s="209"/>
      <c r="H1001" s="212">
        <v>1103.76</v>
      </c>
      <c r="I1001" s="213"/>
      <c r="J1001" s="209"/>
      <c r="K1001" s="209"/>
      <c r="L1001" s="214"/>
      <c r="M1001" s="215"/>
      <c r="N1001" s="216"/>
      <c r="O1001" s="216"/>
      <c r="P1001" s="216"/>
      <c r="Q1001" s="216"/>
      <c r="R1001" s="216"/>
      <c r="S1001" s="216"/>
      <c r="T1001" s="217"/>
      <c r="AT1001" s="218" t="s">
        <v>317</v>
      </c>
      <c r="AU1001" s="218" t="s">
        <v>84</v>
      </c>
      <c r="AV1001" s="14" t="s">
        <v>167</v>
      </c>
      <c r="AW1001" s="14" t="s">
        <v>35</v>
      </c>
      <c r="AX1001" s="14" t="s">
        <v>82</v>
      </c>
      <c r="AY1001" s="218" t="s">
        <v>153</v>
      </c>
    </row>
    <row r="1002" spans="1:65" s="2" customFormat="1" ht="24" x14ac:dyDescent="0.2">
      <c r="A1002" s="36"/>
      <c r="B1002" s="37"/>
      <c r="C1002" s="249" t="s">
        <v>1963</v>
      </c>
      <c r="D1002" s="249" t="s">
        <v>1767</v>
      </c>
      <c r="E1002" s="250" t="s">
        <v>1953</v>
      </c>
      <c r="F1002" s="251" t="s">
        <v>1954</v>
      </c>
      <c r="G1002" s="252" t="s">
        <v>433</v>
      </c>
      <c r="H1002" s="253">
        <v>1324.5119999999999</v>
      </c>
      <c r="I1002" s="254"/>
      <c r="J1002" s="255">
        <f>ROUND(I1002*H1002,2)</f>
        <v>0</v>
      </c>
      <c r="K1002" s="251" t="s">
        <v>315</v>
      </c>
      <c r="L1002" s="256"/>
      <c r="M1002" s="257" t="s">
        <v>28</v>
      </c>
      <c r="N1002" s="258" t="s">
        <v>45</v>
      </c>
      <c r="O1002" s="66"/>
      <c r="P1002" s="184">
        <f>O1002*H1002</f>
        <v>0</v>
      </c>
      <c r="Q1002" s="184">
        <v>5.4000000000000003E-3</v>
      </c>
      <c r="R1002" s="184">
        <f>Q1002*H1002</f>
        <v>7.1523648</v>
      </c>
      <c r="S1002" s="184">
        <v>0</v>
      </c>
      <c r="T1002" s="185">
        <f>S1002*H1002</f>
        <v>0</v>
      </c>
      <c r="U1002" s="36"/>
      <c r="V1002" s="36"/>
      <c r="W1002" s="36"/>
      <c r="X1002" s="36"/>
      <c r="Y1002" s="36"/>
      <c r="Z1002" s="36"/>
      <c r="AA1002" s="36"/>
      <c r="AB1002" s="36"/>
      <c r="AC1002" s="36"/>
      <c r="AD1002" s="36"/>
      <c r="AE1002" s="36"/>
      <c r="AR1002" s="186" t="s">
        <v>279</v>
      </c>
      <c r="AT1002" s="186" t="s">
        <v>1767</v>
      </c>
      <c r="AU1002" s="186" t="s">
        <v>84</v>
      </c>
      <c r="AY1002" s="19" t="s">
        <v>153</v>
      </c>
      <c r="BE1002" s="187">
        <f>IF(N1002="základní",J1002,0)</f>
        <v>0</v>
      </c>
      <c r="BF1002" s="187">
        <f>IF(N1002="snížená",J1002,0)</f>
        <v>0</v>
      </c>
      <c r="BG1002" s="187">
        <f>IF(N1002="zákl. přenesená",J1002,0)</f>
        <v>0</v>
      </c>
      <c r="BH1002" s="187">
        <f>IF(N1002="sníž. přenesená",J1002,0)</f>
        <v>0</v>
      </c>
      <c r="BI1002" s="187">
        <f>IF(N1002="nulová",J1002,0)</f>
        <v>0</v>
      </c>
      <c r="BJ1002" s="19" t="s">
        <v>82</v>
      </c>
      <c r="BK1002" s="187">
        <f>ROUND(I1002*H1002,2)</f>
        <v>0</v>
      </c>
      <c r="BL1002" s="19" t="s">
        <v>214</v>
      </c>
      <c r="BM1002" s="186" t="s">
        <v>1964</v>
      </c>
    </row>
    <row r="1003" spans="1:65" s="13" customFormat="1" x14ac:dyDescent="0.2">
      <c r="B1003" s="197"/>
      <c r="C1003" s="198"/>
      <c r="D1003" s="188" t="s">
        <v>317</v>
      </c>
      <c r="E1003" s="198"/>
      <c r="F1003" s="200" t="s">
        <v>1965</v>
      </c>
      <c r="G1003" s="198"/>
      <c r="H1003" s="201">
        <v>1324.5119999999999</v>
      </c>
      <c r="I1003" s="202"/>
      <c r="J1003" s="198"/>
      <c r="K1003" s="198"/>
      <c r="L1003" s="203"/>
      <c r="M1003" s="204"/>
      <c r="N1003" s="205"/>
      <c r="O1003" s="205"/>
      <c r="P1003" s="205"/>
      <c r="Q1003" s="205"/>
      <c r="R1003" s="205"/>
      <c r="S1003" s="205"/>
      <c r="T1003" s="206"/>
      <c r="AT1003" s="207" t="s">
        <v>317</v>
      </c>
      <c r="AU1003" s="207" t="s">
        <v>84</v>
      </c>
      <c r="AV1003" s="13" t="s">
        <v>84</v>
      </c>
      <c r="AW1003" s="13" t="s">
        <v>4</v>
      </c>
      <c r="AX1003" s="13" t="s">
        <v>82</v>
      </c>
      <c r="AY1003" s="207" t="s">
        <v>153</v>
      </c>
    </row>
    <row r="1004" spans="1:65" s="2" customFormat="1" ht="16.5" customHeight="1" x14ac:dyDescent="0.2">
      <c r="A1004" s="36"/>
      <c r="B1004" s="37"/>
      <c r="C1004" s="175" t="s">
        <v>1966</v>
      </c>
      <c r="D1004" s="175" t="s">
        <v>156</v>
      </c>
      <c r="E1004" s="176" t="s">
        <v>1967</v>
      </c>
      <c r="F1004" s="177" t="s">
        <v>1968</v>
      </c>
      <c r="G1004" s="178" t="s">
        <v>433</v>
      </c>
      <c r="H1004" s="179">
        <v>367.23</v>
      </c>
      <c r="I1004" s="180"/>
      <c r="J1004" s="181">
        <f>ROUND(I1004*H1004,2)</f>
        <v>0</v>
      </c>
      <c r="K1004" s="177" t="s">
        <v>315</v>
      </c>
      <c r="L1004" s="41"/>
      <c r="M1004" s="182" t="s">
        <v>28</v>
      </c>
      <c r="N1004" s="183" t="s">
        <v>45</v>
      </c>
      <c r="O1004" s="66"/>
      <c r="P1004" s="184">
        <f>O1004*H1004</f>
        <v>0</v>
      </c>
      <c r="Q1004" s="184">
        <v>0</v>
      </c>
      <c r="R1004" s="184">
        <f>Q1004*H1004</f>
        <v>0</v>
      </c>
      <c r="S1004" s="184">
        <v>0</v>
      </c>
      <c r="T1004" s="185">
        <f>S1004*H1004</f>
        <v>0</v>
      </c>
      <c r="U1004" s="36"/>
      <c r="V1004" s="36"/>
      <c r="W1004" s="36"/>
      <c r="X1004" s="36"/>
      <c r="Y1004" s="36"/>
      <c r="Z1004" s="36"/>
      <c r="AA1004" s="36"/>
      <c r="AB1004" s="36"/>
      <c r="AC1004" s="36"/>
      <c r="AD1004" s="36"/>
      <c r="AE1004" s="36"/>
      <c r="AR1004" s="186" t="s">
        <v>214</v>
      </c>
      <c r="AT1004" s="186" t="s">
        <v>156</v>
      </c>
      <c r="AU1004" s="186" t="s">
        <v>84</v>
      </c>
      <c r="AY1004" s="19" t="s">
        <v>153</v>
      </c>
      <c r="BE1004" s="187">
        <f>IF(N1004="základní",J1004,0)</f>
        <v>0</v>
      </c>
      <c r="BF1004" s="187">
        <f>IF(N1004="snížená",J1004,0)</f>
        <v>0</v>
      </c>
      <c r="BG1004" s="187">
        <f>IF(N1004="zákl. přenesená",J1004,0)</f>
        <v>0</v>
      </c>
      <c r="BH1004" s="187">
        <f>IF(N1004="sníž. přenesená",J1004,0)</f>
        <v>0</v>
      </c>
      <c r="BI1004" s="187">
        <f>IF(N1004="nulová",J1004,0)</f>
        <v>0</v>
      </c>
      <c r="BJ1004" s="19" t="s">
        <v>82</v>
      </c>
      <c r="BK1004" s="187">
        <f>ROUND(I1004*H1004,2)</f>
        <v>0</v>
      </c>
      <c r="BL1004" s="19" t="s">
        <v>214</v>
      </c>
      <c r="BM1004" s="186" t="s">
        <v>1969</v>
      </c>
    </row>
    <row r="1005" spans="1:65" s="13" customFormat="1" x14ac:dyDescent="0.2">
      <c r="B1005" s="197"/>
      <c r="C1005" s="198"/>
      <c r="D1005" s="188" t="s">
        <v>317</v>
      </c>
      <c r="E1005" s="199" t="s">
        <v>28</v>
      </c>
      <c r="F1005" s="200" t="s">
        <v>1084</v>
      </c>
      <c r="G1005" s="198"/>
      <c r="H1005" s="201">
        <v>367.23</v>
      </c>
      <c r="I1005" s="202"/>
      <c r="J1005" s="198"/>
      <c r="K1005" s="198"/>
      <c r="L1005" s="203"/>
      <c r="M1005" s="204"/>
      <c r="N1005" s="205"/>
      <c r="O1005" s="205"/>
      <c r="P1005" s="205"/>
      <c r="Q1005" s="205"/>
      <c r="R1005" s="205"/>
      <c r="S1005" s="205"/>
      <c r="T1005" s="206"/>
      <c r="AT1005" s="207" t="s">
        <v>317</v>
      </c>
      <c r="AU1005" s="207" t="s">
        <v>84</v>
      </c>
      <c r="AV1005" s="13" t="s">
        <v>84</v>
      </c>
      <c r="AW1005" s="13" t="s">
        <v>35</v>
      </c>
      <c r="AX1005" s="13" t="s">
        <v>82</v>
      </c>
      <c r="AY1005" s="207" t="s">
        <v>153</v>
      </c>
    </row>
    <row r="1006" spans="1:65" s="2" customFormat="1" ht="16.5" customHeight="1" x14ac:dyDescent="0.2">
      <c r="A1006" s="36"/>
      <c r="B1006" s="37"/>
      <c r="C1006" s="249" t="s">
        <v>1970</v>
      </c>
      <c r="D1006" s="249" t="s">
        <v>1767</v>
      </c>
      <c r="E1006" s="250" t="s">
        <v>1971</v>
      </c>
      <c r="F1006" s="251" t="s">
        <v>1972</v>
      </c>
      <c r="G1006" s="252" t="s">
        <v>433</v>
      </c>
      <c r="H1006" s="253">
        <v>422.315</v>
      </c>
      <c r="I1006" s="254"/>
      <c r="J1006" s="255">
        <f>ROUND(I1006*H1006,2)</f>
        <v>0</v>
      </c>
      <c r="K1006" s="251" t="s">
        <v>315</v>
      </c>
      <c r="L1006" s="256"/>
      <c r="M1006" s="257" t="s">
        <v>28</v>
      </c>
      <c r="N1006" s="258" t="s">
        <v>45</v>
      </c>
      <c r="O1006" s="66"/>
      <c r="P1006" s="184">
        <f>O1006*H1006</f>
        <v>0</v>
      </c>
      <c r="Q1006" s="184">
        <v>5.0000000000000001E-4</v>
      </c>
      <c r="R1006" s="184">
        <f>Q1006*H1006</f>
        <v>0.2111575</v>
      </c>
      <c r="S1006" s="184">
        <v>0</v>
      </c>
      <c r="T1006" s="185">
        <f>S1006*H1006</f>
        <v>0</v>
      </c>
      <c r="U1006" s="36"/>
      <c r="V1006" s="36"/>
      <c r="W1006" s="36"/>
      <c r="X1006" s="36"/>
      <c r="Y1006" s="36"/>
      <c r="Z1006" s="36"/>
      <c r="AA1006" s="36"/>
      <c r="AB1006" s="36"/>
      <c r="AC1006" s="36"/>
      <c r="AD1006" s="36"/>
      <c r="AE1006" s="36"/>
      <c r="AR1006" s="186" t="s">
        <v>279</v>
      </c>
      <c r="AT1006" s="186" t="s">
        <v>1767</v>
      </c>
      <c r="AU1006" s="186" t="s">
        <v>84</v>
      </c>
      <c r="AY1006" s="19" t="s">
        <v>153</v>
      </c>
      <c r="BE1006" s="187">
        <f>IF(N1006="základní",J1006,0)</f>
        <v>0</v>
      </c>
      <c r="BF1006" s="187">
        <f>IF(N1006="snížená",J1006,0)</f>
        <v>0</v>
      </c>
      <c r="BG1006" s="187">
        <f>IF(N1006="zákl. přenesená",J1006,0)</f>
        <v>0</v>
      </c>
      <c r="BH1006" s="187">
        <f>IF(N1006="sníž. přenesená",J1006,0)</f>
        <v>0</v>
      </c>
      <c r="BI1006" s="187">
        <f>IF(N1006="nulová",J1006,0)</f>
        <v>0</v>
      </c>
      <c r="BJ1006" s="19" t="s">
        <v>82</v>
      </c>
      <c r="BK1006" s="187">
        <f>ROUND(I1006*H1006,2)</f>
        <v>0</v>
      </c>
      <c r="BL1006" s="19" t="s">
        <v>214</v>
      </c>
      <c r="BM1006" s="186" t="s">
        <v>1973</v>
      </c>
    </row>
    <row r="1007" spans="1:65" s="13" customFormat="1" x14ac:dyDescent="0.2">
      <c r="B1007" s="197"/>
      <c r="C1007" s="198"/>
      <c r="D1007" s="188" t="s">
        <v>317</v>
      </c>
      <c r="E1007" s="198"/>
      <c r="F1007" s="200" t="s">
        <v>1974</v>
      </c>
      <c r="G1007" s="198"/>
      <c r="H1007" s="201">
        <v>422.315</v>
      </c>
      <c r="I1007" s="202"/>
      <c r="J1007" s="198"/>
      <c r="K1007" s="198"/>
      <c r="L1007" s="203"/>
      <c r="M1007" s="204"/>
      <c r="N1007" s="205"/>
      <c r="O1007" s="205"/>
      <c r="P1007" s="205"/>
      <c r="Q1007" s="205"/>
      <c r="R1007" s="205"/>
      <c r="S1007" s="205"/>
      <c r="T1007" s="206"/>
      <c r="AT1007" s="207" t="s">
        <v>317</v>
      </c>
      <c r="AU1007" s="207" t="s">
        <v>84</v>
      </c>
      <c r="AV1007" s="13" t="s">
        <v>84</v>
      </c>
      <c r="AW1007" s="13" t="s">
        <v>4</v>
      </c>
      <c r="AX1007" s="13" t="s">
        <v>82</v>
      </c>
      <c r="AY1007" s="207" t="s">
        <v>153</v>
      </c>
    </row>
    <row r="1008" spans="1:65" s="2" customFormat="1" ht="16.5" customHeight="1" x14ac:dyDescent="0.2">
      <c r="A1008" s="36"/>
      <c r="B1008" s="37"/>
      <c r="C1008" s="175" t="s">
        <v>1975</v>
      </c>
      <c r="D1008" s="175" t="s">
        <v>156</v>
      </c>
      <c r="E1008" s="176" t="s">
        <v>1976</v>
      </c>
      <c r="F1008" s="177" t="s">
        <v>1977</v>
      </c>
      <c r="G1008" s="178" t="s">
        <v>433</v>
      </c>
      <c r="H1008" s="179">
        <v>551.88</v>
      </c>
      <c r="I1008" s="180"/>
      <c r="J1008" s="181">
        <f>ROUND(I1008*H1008,2)</f>
        <v>0</v>
      </c>
      <c r="K1008" s="177" t="s">
        <v>315</v>
      </c>
      <c r="L1008" s="41"/>
      <c r="M1008" s="182" t="s">
        <v>28</v>
      </c>
      <c r="N1008" s="183" t="s">
        <v>45</v>
      </c>
      <c r="O1008" s="66"/>
      <c r="P1008" s="184">
        <f>O1008*H1008</f>
        <v>0</v>
      </c>
      <c r="Q1008" s="184">
        <v>0</v>
      </c>
      <c r="R1008" s="184">
        <f>Q1008*H1008</f>
        <v>0</v>
      </c>
      <c r="S1008" s="184">
        <v>0</v>
      </c>
      <c r="T1008" s="185">
        <f>S1008*H1008</f>
        <v>0</v>
      </c>
      <c r="U1008" s="36"/>
      <c r="V1008" s="36"/>
      <c r="W1008" s="36"/>
      <c r="X1008" s="36"/>
      <c r="Y1008" s="36"/>
      <c r="Z1008" s="36"/>
      <c r="AA1008" s="36"/>
      <c r="AB1008" s="36"/>
      <c r="AC1008" s="36"/>
      <c r="AD1008" s="36"/>
      <c r="AE1008" s="36"/>
      <c r="AR1008" s="186" t="s">
        <v>214</v>
      </c>
      <c r="AT1008" s="186" t="s">
        <v>156</v>
      </c>
      <c r="AU1008" s="186" t="s">
        <v>84</v>
      </c>
      <c r="AY1008" s="19" t="s">
        <v>153</v>
      </c>
      <c r="BE1008" s="187">
        <f>IF(N1008="základní",J1008,0)</f>
        <v>0</v>
      </c>
      <c r="BF1008" s="187">
        <f>IF(N1008="snížená",J1008,0)</f>
        <v>0</v>
      </c>
      <c r="BG1008" s="187">
        <f>IF(N1008="zákl. přenesená",J1008,0)</f>
        <v>0</v>
      </c>
      <c r="BH1008" s="187">
        <f>IF(N1008="sníž. přenesená",J1008,0)</f>
        <v>0</v>
      </c>
      <c r="BI1008" s="187">
        <f>IF(N1008="nulová",J1008,0)</f>
        <v>0</v>
      </c>
      <c r="BJ1008" s="19" t="s">
        <v>82</v>
      </c>
      <c r="BK1008" s="187">
        <f>ROUND(I1008*H1008,2)</f>
        <v>0</v>
      </c>
      <c r="BL1008" s="19" t="s">
        <v>214</v>
      </c>
      <c r="BM1008" s="186" t="s">
        <v>1978</v>
      </c>
    </row>
    <row r="1009" spans="1:65" s="13" customFormat="1" x14ac:dyDescent="0.2">
      <c r="B1009" s="197"/>
      <c r="C1009" s="198"/>
      <c r="D1009" s="188" t="s">
        <v>317</v>
      </c>
      <c r="E1009" s="199" t="s">
        <v>28</v>
      </c>
      <c r="F1009" s="200" t="s">
        <v>1979</v>
      </c>
      <c r="G1009" s="198"/>
      <c r="H1009" s="201">
        <v>11.3</v>
      </c>
      <c r="I1009" s="202"/>
      <c r="J1009" s="198"/>
      <c r="K1009" s="198"/>
      <c r="L1009" s="203"/>
      <c r="M1009" s="204"/>
      <c r="N1009" s="205"/>
      <c r="O1009" s="205"/>
      <c r="P1009" s="205"/>
      <c r="Q1009" s="205"/>
      <c r="R1009" s="205"/>
      <c r="S1009" s="205"/>
      <c r="T1009" s="206"/>
      <c r="AT1009" s="207" t="s">
        <v>317</v>
      </c>
      <c r="AU1009" s="207" t="s">
        <v>84</v>
      </c>
      <c r="AV1009" s="13" t="s">
        <v>84</v>
      </c>
      <c r="AW1009" s="13" t="s">
        <v>35</v>
      </c>
      <c r="AX1009" s="13" t="s">
        <v>74</v>
      </c>
      <c r="AY1009" s="207" t="s">
        <v>153</v>
      </c>
    </row>
    <row r="1010" spans="1:65" s="13" customFormat="1" x14ac:dyDescent="0.2">
      <c r="B1010" s="197"/>
      <c r="C1010" s="198"/>
      <c r="D1010" s="188" t="s">
        <v>317</v>
      </c>
      <c r="E1010" s="199" t="s">
        <v>28</v>
      </c>
      <c r="F1010" s="200" t="s">
        <v>1980</v>
      </c>
      <c r="G1010" s="198"/>
      <c r="H1010" s="201">
        <v>540.58000000000004</v>
      </c>
      <c r="I1010" s="202"/>
      <c r="J1010" s="198"/>
      <c r="K1010" s="198"/>
      <c r="L1010" s="203"/>
      <c r="M1010" s="204"/>
      <c r="N1010" s="205"/>
      <c r="O1010" s="205"/>
      <c r="P1010" s="205"/>
      <c r="Q1010" s="205"/>
      <c r="R1010" s="205"/>
      <c r="S1010" s="205"/>
      <c r="T1010" s="206"/>
      <c r="AT1010" s="207" t="s">
        <v>317</v>
      </c>
      <c r="AU1010" s="207" t="s">
        <v>84</v>
      </c>
      <c r="AV1010" s="13" t="s">
        <v>84</v>
      </c>
      <c r="AW1010" s="13" t="s">
        <v>35</v>
      </c>
      <c r="AX1010" s="13" t="s">
        <v>74</v>
      </c>
      <c r="AY1010" s="207" t="s">
        <v>153</v>
      </c>
    </row>
    <row r="1011" spans="1:65" s="14" customFormat="1" x14ac:dyDescent="0.2">
      <c r="B1011" s="208"/>
      <c r="C1011" s="209"/>
      <c r="D1011" s="188" t="s">
        <v>317</v>
      </c>
      <c r="E1011" s="210" t="s">
        <v>28</v>
      </c>
      <c r="F1011" s="211" t="s">
        <v>353</v>
      </c>
      <c r="G1011" s="209"/>
      <c r="H1011" s="212">
        <v>551.88</v>
      </c>
      <c r="I1011" s="213"/>
      <c r="J1011" s="209"/>
      <c r="K1011" s="209"/>
      <c r="L1011" s="214"/>
      <c r="M1011" s="215"/>
      <c r="N1011" s="216"/>
      <c r="O1011" s="216"/>
      <c r="P1011" s="216"/>
      <c r="Q1011" s="216"/>
      <c r="R1011" s="216"/>
      <c r="S1011" s="216"/>
      <c r="T1011" s="217"/>
      <c r="AT1011" s="218" t="s">
        <v>317</v>
      </c>
      <c r="AU1011" s="218" t="s">
        <v>84</v>
      </c>
      <c r="AV1011" s="14" t="s">
        <v>167</v>
      </c>
      <c r="AW1011" s="14" t="s">
        <v>35</v>
      </c>
      <c r="AX1011" s="14" t="s">
        <v>82</v>
      </c>
      <c r="AY1011" s="218" t="s">
        <v>153</v>
      </c>
    </row>
    <row r="1012" spans="1:65" s="2" customFormat="1" ht="16.5" customHeight="1" x14ac:dyDescent="0.2">
      <c r="A1012" s="36"/>
      <c r="B1012" s="37"/>
      <c r="C1012" s="249" t="s">
        <v>1981</v>
      </c>
      <c r="D1012" s="249" t="s">
        <v>1767</v>
      </c>
      <c r="E1012" s="250" t="s">
        <v>1971</v>
      </c>
      <c r="F1012" s="251" t="s">
        <v>1972</v>
      </c>
      <c r="G1012" s="252" t="s">
        <v>433</v>
      </c>
      <c r="H1012" s="253">
        <v>662.25599999999997</v>
      </c>
      <c r="I1012" s="254"/>
      <c r="J1012" s="255">
        <f>ROUND(I1012*H1012,2)</f>
        <v>0</v>
      </c>
      <c r="K1012" s="251" t="s">
        <v>315</v>
      </c>
      <c r="L1012" s="256"/>
      <c r="M1012" s="257" t="s">
        <v>28</v>
      </c>
      <c r="N1012" s="258" t="s">
        <v>45</v>
      </c>
      <c r="O1012" s="66"/>
      <c r="P1012" s="184">
        <f>O1012*H1012</f>
        <v>0</v>
      </c>
      <c r="Q1012" s="184">
        <v>5.0000000000000001E-4</v>
      </c>
      <c r="R1012" s="184">
        <f>Q1012*H1012</f>
        <v>0.33112799999999998</v>
      </c>
      <c r="S1012" s="184">
        <v>0</v>
      </c>
      <c r="T1012" s="185">
        <f>S1012*H1012</f>
        <v>0</v>
      </c>
      <c r="U1012" s="36"/>
      <c r="V1012" s="36"/>
      <c r="W1012" s="36"/>
      <c r="X1012" s="36"/>
      <c r="Y1012" s="36"/>
      <c r="Z1012" s="36"/>
      <c r="AA1012" s="36"/>
      <c r="AB1012" s="36"/>
      <c r="AC1012" s="36"/>
      <c r="AD1012" s="36"/>
      <c r="AE1012" s="36"/>
      <c r="AR1012" s="186" t="s">
        <v>279</v>
      </c>
      <c r="AT1012" s="186" t="s">
        <v>1767</v>
      </c>
      <c r="AU1012" s="186" t="s">
        <v>84</v>
      </c>
      <c r="AY1012" s="19" t="s">
        <v>153</v>
      </c>
      <c r="BE1012" s="187">
        <f>IF(N1012="základní",J1012,0)</f>
        <v>0</v>
      </c>
      <c r="BF1012" s="187">
        <f>IF(N1012="snížená",J1012,0)</f>
        <v>0</v>
      </c>
      <c r="BG1012" s="187">
        <f>IF(N1012="zákl. přenesená",J1012,0)</f>
        <v>0</v>
      </c>
      <c r="BH1012" s="187">
        <f>IF(N1012="sníž. přenesená",J1012,0)</f>
        <v>0</v>
      </c>
      <c r="BI1012" s="187">
        <f>IF(N1012="nulová",J1012,0)</f>
        <v>0</v>
      </c>
      <c r="BJ1012" s="19" t="s">
        <v>82</v>
      </c>
      <c r="BK1012" s="187">
        <f>ROUND(I1012*H1012,2)</f>
        <v>0</v>
      </c>
      <c r="BL1012" s="19" t="s">
        <v>214</v>
      </c>
      <c r="BM1012" s="186" t="s">
        <v>1982</v>
      </c>
    </row>
    <row r="1013" spans="1:65" s="13" customFormat="1" x14ac:dyDescent="0.2">
      <c r="B1013" s="197"/>
      <c r="C1013" s="198"/>
      <c r="D1013" s="188" t="s">
        <v>317</v>
      </c>
      <c r="E1013" s="198"/>
      <c r="F1013" s="200" t="s">
        <v>1983</v>
      </c>
      <c r="G1013" s="198"/>
      <c r="H1013" s="201">
        <v>662.25599999999997</v>
      </c>
      <c r="I1013" s="202"/>
      <c r="J1013" s="198"/>
      <c r="K1013" s="198"/>
      <c r="L1013" s="203"/>
      <c r="M1013" s="204"/>
      <c r="N1013" s="205"/>
      <c r="O1013" s="205"/>
      <c r="P1013" s="205"/>
      <c r="Q1013" s="205"/>
      <c r="R1013" s="205"/>
      <c r="S1013" s="205"/>
      <c r="T1013" s="206"/>
      <c r="AT1013" s="207" t="s">
        <v>317</v>
      </c>
      <c r="AU1013" s="207" t="s">
        <v>84</v>
      </c>
      <c r="AV1013" s="13" t="s">
        <v>84</v>
      </c>
      <c r="AW1013" s="13" t="s">
        <v>4</v>
      </c>
      <c r="AX1013" s="13" t="s">
        <v>82</v>
      </c>
      <c r="AY1013" s="207" t="s">
        <v>153</v>
      </c>
    </row>
    <row r="1014" spans="1:65" s="2" customFormat="1" ht="24" x14ac:dyDescent="0.2">
      <c r="A1014" s="36"/>
      <c r="B1014" s="37"/>
      <c r="C1014" s="175" t="s">
        <v>1984</v>
      </c>
      <c r="D1014" s="175" t="s">
        <v>156</v>
      </c>
      <c r="E1014" s="176" t="s">
        <v>1985</v>
      </c>
      <c r="F1014" s="177" t="s">
        <v>1986</v>
      </c>
      <c r="G1014" s="178" t="s">
        <v>419</v>
      </c>
      <c r="H1014" s="219"/>
      <c r="I1014" s="180"/>
      <c r="J1014" s="181">
        <f>ROUND(I1014*H1014,2)</f>
        <v>0</v>
      </c>
      <c r="K1014" s="177" t="s">
        <v>315</v>
      </c>
      <c r="L1014" s="41"/>
      <c r="M1014" s="182" t="s">
        <v>28</v>
      </c>
      <c r="N1014" s="183" t="s">
        <v>45</v>
      </c>
      <c r="O1014" s="66"/>
      <c r="P1014" s="184">
        <f>O1014*H1014</f>
        <v>0</v>
      </c>
      <c r="Q1014" s="184">
        <v>0</v>
      </c>
      <c r="R1014" s="184">
        <f>Q1014*H1014</f>
        <v>0</v>
      </c>
      <c r="S1014" s="184">
        <v>0</v>
      </c>
      <c r="T1014" s="185">
        <f>S1014*H1014</f>
        <v>0</v>
      </c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R1014" s="186" t="s">
        <v>214</v>
      </c>
      <c r="AT1014" s="186" t="s">
        <v>156</v>
      </c>
      <c r="AU1014" s="186" t="s">
        <v>84</v>
      </c>
      <c r="AY1014" s="19" t="s">
        <v>153</v>
      </c>
      <c r="BE1014" s="187">
        <f>IF(N1014="základní",J1014,0)</f>
        <v>0</v>
      </c>
      <c r="BF1014" s="187">
        <f>IF(N1014="snížená",J1014,0)</f>
        <v>0</v>
      </c>
      <c r="BG1014" s="187">
        <f>IF(N1014="zákl. přenesená",J1014,0)</f>
        <v>0</v>
      </c>
      <c r="BH1014" s="187">
        <f>IF(N1014="sníž. přenesená",J1014,0)</f>
        <v>0</v>
      </c>
      <c r="BI1014" s="187">
        <f>IF(N1014="nulová",J1014,0)</f>
        <v>0</v>
      </c>
      <c r="BJ1014" s="19" t="s">
        <v>82</v>
      </c>
      <c r="BK1014" s="187">
        <f>ROUND(I1014*H1014,2)</f>
        <v>0</v>
      </c>
      <c r="BL1014" s="19" t="s">
        <v>214</v>
      </c>
      <c r="BM1014" s="186" t="s">
        <v>1987</v>
      </c>
    </row>
    <row r="1015" spans="1:65" s="12" customFormat="1" ht="22.9" customHeight="1" x14ac:dyDescent="0.2">
      <c r="B1015" s="159"/>
      <c r="C1015" s="160"/>
      <c r="D1015" s="161" t="s">
        <v>73</v>
      </c>
      <c r="E1015" s="173" t="s">
        <v>960</v>
      </c>
      <c r="F1015" s="173" t="s">
        <v>961</v>
      </c>
      <c r="G1015" s="160"/>
      <c r="H1015" s="160"/>
      <c r="I1015" s="163"/>
      <c r="J1015" s="174">
        <f>BK1015</f>
        <v>0</v>
      </c>
      <c r="K1015" s="160"/>
      <c r="L1015" s="165"/>
      <c r="M1015" s="166"/>
      <c r="N1015" s="167"/>
      <c r="O1015" s="167"/>
      <c r="P1015" s="168">
        <f>SUM(P1016:P1127)</f>
        <v>0</v>
      </c>
      <c r="Q1015" s="167"/>
      <c r="R1015" s="168">
        <f>SUM(R1016:R1127)</f>
        <v>4.2136539700000011</v>
      </c>
      <c r="S1015" s="167"/>
      <c r="T1015" s="169">
        <f>SUM(T1016:T1127)</f>
        <v>0</v>
      </c>
      <c r="AR1015" s="170" t="s">
        <v>84</v>
      </c>
      <c r="AT1015" s="171" t="s">
        <v>73</v>
      </c>
      <c r="AU1015" s="171" t="s">
        <v>82</v>
      </c>
      <c r="AY1015" s="170" t="s">
        <v>153</v>
      </c>
      <c r="BK1015" s="172">
        <f>SUM(BK1016:BK1127)</f>
        <v>0</v>
      </c>
    </row>
    <row r="1016" spans="1:65" s="2" customFormat="1" ht="24" x14ac:dyDescent="0.2">
      <c r="A1016" s="36"/>
      <c r="B1016" s="37"/>
      <c r="C1016" s="175" t="s">
        <v>1988</v>
      </c>
      <c r="D1016" s="175" t="s">
        <v>156</v>
      </c>
      <c r="E1016" s="176" t="s">
        <v>1989</v>
      </c>
      <c r="F1016" s="177" t="s">
        <v>1990</v>
      </c>
      <c r="G1016" s="178" t="s">
        <v>433</v>
      </c>
      <c r="H1016" s="179">
        <v>348.07</v>
      </c>
      <c r="I1016" s="180"/>
      <c r="J1016" s="181">
        <f>ROUND(I1016*H1016,2)</f>
        <v>0</v>
      </c>
      <c r="K1016" s="177" t="s">
        <v>315</v>
      </c>
      <c r="L1016" s="41"/>
      <c r="M1016" s="182" t="s">
        <v>28</v>
      </c>
      <c r="N1016" s="183" t="s">
        <v>45</v>
      </c>
      <c r="O1016" s="66"/>
      <c r="P1016" s="184">
        <f>O1016*H1016</f>
        <v>0</v>
      </c>
      <c r="Q1016" s="184">
        <v>0</v>
      </c>
      <c r="R1016" s="184">
        <f>Q1016*H1016</f>
        <v>0</v>
      </c>
      <c r="S1016" s="184">
        <v>0</v>
      </c>
      <c r="T1016" s="185">
        <f>S1016*H1016</f>
        <v>0</v>
      </c>
      <c r="U1016" s="36"/>
      <c r="V1016" s="36"/>
      <c r="W1016" s="36"/>
      <c r="X1016" s="36"/>
      <c r="Y1016" s="36"/>
      <c r="Z1016" s="36"/>
      <c r="AA1016" s="36"/>
      <c r="AB1016" s="36"/>
      <c r="AC1016" s="36"/>
      <c r="AD1016" s="36"/>
      <c r="AE1016" s="36"/>
      <c r="AR1016" s="186" t="s">
        <v>214</v>
      </c>
      <c r="AT1016" s="186" t="s">
        <v>156</v>
      </c>
      <c r="AU1016" s="186" t="s">
        <v>84</v>
      </c>
      <c r="AY1016" s="19" t="s">
        <v>153</v>
      </c>
      <c r="BE1016" s="187">
        <f>IF(N1016="základní",J1016,0)</f>
        <v>0</v>
      </c>
      <c r="BF1016" s="187">
        <f>IF(N1016="snížená",J1016,0)</f>
        <v>0</v>
      </c>
      <c r="BG1016" s="187">
        <f>IF(N1016="zákl. přenesená",J1016,0)</f>
        <v>0</v>
      </c>
      <c r="BH1016" s="187">
        <f>IF(N1016="sníž. přenesená",J1016,0)</f>
        <v>0</v>
      </c>
      <c r="BI1016" s="187">
        <f>IF(N1016="nulová",J1016,0)</f>
        <v>0</v>
      </c>
      <c r="BJ1016" s="19" t="s">
        <v>82</v>
      </c>
      <c r="BK1016" s="187">
        <f>ROUND(I1016*H1016,2)</f>
        <v>0</v>
      </c>
      <c r="BL1016" s="19" t="s">
        <v>214</v>
      </c>
      <c r="BM1016" s="186" t="s">
        <v>1991</v>
      </c>
    </row>
    <row r="1017" spans="1:65" s="15" customFormat="1" x14ac:dyDescent="0.2">
      <c r="B1017" s="224"/>
      <c r="C1017" s="225"/>
      <c r="D1017" s="188" t="s">
        <v>317</v>
      </c>
      <c r="E1017" s="226" t="s">
        <v>28</v>
      </c>
      <c r="F1017" s="227" t="s">
        <v>1992</v>
      </c>
      <c r="G1017" s="225"/>
      <c r="H1017" s="226" t="s">
        <v>28</v>
      </c>
      <c r="I1017" s="228"/>
      <c r="J1017" s="225"/>
      <c r="K1017" s="225"/>
      <c r="L1017" s="229"/>
      <c r="M1017" s="230"/>
      <c r="N1017" s="231"/>
      <c r="O1017" s="231"/>
      <c r="P1017" s="231"/>
      <c r="Q1017" s="231"/>
      <c r="R1017" s="231"/>
      <c r="S1017" s="231"/>
      <c r="T1017" s="232"/>
      <c r="AT1017" s="233" t="s">
        <v>317</v>
      </c>
      <c r="AU1017" s="233" t="s">
        <v>84</v>
      </c>
      <c r="AV1017" s="15" t="s">
        <v>82</v>
      </c>
      <c r="AW1017" s="15" t="s">
        <v>35</v>
      </c>
      <c r="AX1017" s="15" t="s">
        <v>74</v>
      </c>
      <c r="AY1017" s="233" t="s">
        <v>153</v>
      </c>
    </row>
    <row r="1018" spans="1:65" s="13" customFormat="1" x14ac:dyDescent="0.2">
      <c r="B1018" s="197"/>
      <c r="C1018" s="198"/>
      <c r="D1018" s="188" t="s">
        <v>317</v>
      </c>
      <c r="E1018" s="199" t="s">
        <v>28</v>
      </c>
      <c r="F1018" s="200" t="s">
        <v>1993</v>
      </c>
      <c r="G1018" s="198"/>
      <c r="H1018" s="201">
        <v>60.4</v>
      </c>
      <c r="I1018" s="202"/>
      <c r="J1018" s="198"/>
      <c r="K1018" s="198"/>
      <c r="L1018" s="203"/>
      <c r="M1018" s="204"/>
      <c r="N1018" s="205"/>
      <c r="O1018" s="205"/>
      <c r="P1018" s="205"/>
      <c r="Q1018" s="205"/>
      <c r="R1018" s="205"/>
      <c r="S1018" s="205"/>
      <c r="T1018" s="206"/>
      <c r="AT1018" s="207" t="s">
        <v>317</v>
      </c>
      <c r="AU1018" s="207" t="s">
        <v>84</v>
      </c>
      <c r="AV1018" s="13" t="s">
        <v>84</v>
      </c>
      <c r="AW1018" s="13" t="s">
        <v>35</v>
      </c>
      <c r="AX1018" s="13" t="s">
        <v>74</v>
      </c>
      <c r="AY1018" s="207" t="s">
        <v>153</v>
      </c>
    </row>
    <row r="1019" spans="1:65" s="15" customFormat="1" x14ac:dyDescent="0.2">
      <c r="B1019" s="224"/>
      <c r="C1019" s="225"/>
      <c r="D1019" s="188" t="s">
        <v>317</v>
      </c>
      <c r="E1019" s="226" t="s">
        <v>28</v>
      </c>
      <c r="F1019" s="227" t="s">
        <v>1994</v>
      </c>
      <c r="G1019" s="225"/>
      <c r="H1019" s="226" t="s">
        <v>28</v>
      </c>
      <c r="I1019" s="228"/>
      <c r="J1019" s="225"/>
      <c r="K1019" s="225"/>
      <c r="L1019" s="229"/>
      <c r="M1019" s="230"/>
      <c r="N1019" s="231"/>
      <c r="O1019" s="231"/>
      <c r="P1019" s="231"/>
      <c r="Q1019" s="231"/>
      <c r="R1019" s="231"/>
      <c r="S1019" s="231"/>
      <c r="T1019" s="232"/>
      <c r="AT1019" s="233" t="s">
        <v>317</v>
      </c>
      <c r="AU1019" s="233" t="s">
        <v>84</v>
      </c>
      <c r="AV1019" s="15" t="s">
        <v>82</v>
      </c>
      <c r="AW1019" s="15" t="s">
        <v>35</v>
      </c>
      <c r="AX1019" s="15" t="s">
        <v>74</v>
      </c>
      <c r="AY1019" s="233" t="s">
        <v>153</v>
      </c>
    </row>
    <row r="1020" spans="1:65" s="13" customFormat="1" x14ac:dyDescent="0.2">
      <c r="B1020" s="197"/>
      <c r="C1020" s="198"/>
      <c r="D1020" s="188" t="s">
        <v>317</v>
      </c>
      <c r="E1020" s="199" t="s">
        <v>28</v>
      </c>
      <c r="F1020" s="200" t="s">
        <v>1995</v>
      </c>
      <c r="G1020" s="198"/>
      <c r="H1020" s="201">
        <v>13.09</v>
      </c>
      <c r="I1020" s="202"/>
      <c r="J1020" s="198"/>
      <c r="K1020" s="198"/>
      <c r="L1020" s="203"/>
      <c r="M1020" s="204"/>
      <c r="N1020" s="205"/>
      <c r="O1020" s="205"/>
      <c r="P1020" s="205"/>
      <c r="Q1020" s="205"/>
      <c r="R1020" s="205"/>
      <c r="S1020" s="205"/>
      <c r="T1020" s="206"/>
      <c r="AT1020" s="207" t="s">
        <v>317</v>
      </c>
      <c r="AU1020" s="207" t="s">
        <v>84</v>
      </c>
      <c r="AV1020" s="13" t="s">
        <v>84</v>
      </c>
      <c r="AW1020" s="13" t="s">
        <v>35</v>
      </c>
      <c r="AX1020" s="13" t="s">
        <v>74</v>
      </c>
      <c r="AY1020" s="207" t="s">
        <v>153</v>
      </c>
    </row>
    <row r="1021" spans="1:65" s="13" customFormat="1" x14ac:dyDescent="0.2">
      <c r="B1021" s="197"/>
      <c r="C1021" s="198"/>
      <c r="D1021" s="188" t="s">
        <v>317</v>
      </c>
      <c r="E1021" s="199" t="s">
        <v>28</v>
      </c>
      <c r="F1021" s="200" t="s">
        <v>1996</v>
      </c>
      <c r="G1021" s="198"/>
      <c r="H1021" s="201">
        <v>4.5</v>
      </c>
      <c r="I1021" s="202"/>
      <c r="J1021" s="198"/>
      <c r="K1021" s="198"/>
      <c r="L1021" s="203"/>
      <c r="M1021" s="204"/>
      <c r="N1021" s="205"/>
      <c r="O1021" s="205"/>
      <c r="P1021" s="205"/>
      <c r="Q1021" s="205"/>
      <c r="R1021" s="205"/>
      <c r="S1021" s="205"/>
      <c r="T1021" s="206"/>
      <c r="AT1021" s="207" t="s">
        <v>317</v>
      </c>
      <c r="AU1021" s="207" t="s">
        <v>84</v>
      </c>
      <c r="AV1021" s="13" t="s">
        <v>84</v>
      </c>
      <c r="AW1021" s="13" t="s">
        <v>35</v>
      </c>
      <c r="AX1021" s="13" t="s">
        <v>74</v>
      </c>
      <c r="AY1021" s="207" t="s">
        <v>153</v>
      </c>
    </row>
    <row r="1022" spans="1:65" s="16" customFormat="1" x14ac:dyDescent="0.2">
      <c r="B1022" s="234"/>
      <c r="C1022" s="235"/>
      <c r="D1022" s="188" t="s">
        <v>317</v>
      </c>
      <c r="E1022" s="236" t="s">
        <v>28</v>
      </c>
      <c r="F1022" s="237" t="s">
        <v>448</v>
      </c>
      <c r="G1022" s="235"/>
      <c r="H1022" s="238">
        <v>77.989999999999995</v>
      </c>
      <c r="I1022" s="239"/>
      <c r="J1022" s="235"/>
      <c r="K1022" s="235"/>
      <c r="L1022" s="240"/>
      <c r="M1022" s="241"/>
      <c r="N1022" s="242"/>
      <c r="O1022" s="242"/>
      <c r="P1022" s="242"/>
      <c r="Q1022" s="242"/>
      <c r="R1022" s="242"/>
      <c r="S1022" s="242"/>
      <c r="T1022" s="243"/>
      <c r="AT1022" s="244" t="s">
        <v>317</v>
      </c>
      <c r="AU1022" s="244" t="s">
        <v>84</v>
      </c>
      <c r="AV1022" s="16" t="s">
        <v>163</v>
      </c>
      <c r="AW1022" s="16" t="s">
        <v>35</v>
      </c>
      <c r="AX1022" s="16" t="s">
        <v>74</v>
      </c>
      <c r="AY1022" s="244" t="s">
        <v>153</v>
      </c>
    </row>
    <row r="1023" spans="1:65" s="15" customFormat="1" x14ac:dyDescent="0.2">
      <c r="B1023" s="224"/>
      <c r="C1023" s="225"/>
      <c r="D1023" s="188" t="s">
        <v>317</v>
      </c>
      <c r="E1023" s="226" t="s">
        <v>28</v>
      </c>
      <c r="F1023" s="227" t="s">
        <v>1997</v>
      </c>
      <c r="G1023" s="225"/>
      <c r="H1023" s="226" t="s">
        <v>28</v>
      </c>
      <c r="I1023" s="228"/>
      <c r="J1023" s="225"/>
      <c r="K1023" s="225"/>
      <c r="L1023" s="229"/>
      <c r="M1023" s="230"/>
      <c r="N1023" s="231"/>
      <c r="O1023" s="231"/>
      <c r="P1023" s="231"/>
      <c r="Q1023" s="231"/>
      <c r="R1023" s="231"/>
      <c r="S1023" s="231"/>
      <c r="T1023" s="232"/>
      <c r="AT1023" s="233" t="s">
        <v>317</v>
      </c>
      <c r="AU1023" s="233" t="s">
        <v>84</v>
      </c>
      <c r="AV1023" s="15" t="s">
        <v>82</v>
      </c>
      <c r="AW1023" s="15" t="s">
        <v>35</v>
      </c>
      <c r="AX1023" s="15" t="s">
        <v>74</v>
      </c>
      <c r="AY1023" s="233" t="s">
        <v>153</v>
      </c>
    </row>
    <row r="1024" spans="1:65" s="13" customFormat="1" x14ac:dyDescent="0.2">
      <c r="B1024" s="197"/>
      <c r="C1024" s="198"/>
      <c r="D1024" s="188" t="s">
        <v>317</v>
      </c>
      <c r="E1024" s="199" t="s">
        <v>28</v>
      </c>
      <c r="F1024" s="200" t="s">
        <v>1998</v>
      </c>
      <c r="G1024" s="198"/>
      <c r="H1024" s="201">
        <v>27</v>
      </c>
      <c r="I1024" s="202"/>
      <c r="J1024" s="198"/>
      <c r="K1024" s="198"/>
      <c r="L1024" s="203"/>
      <c r="M1024" s="204"/>
      <c r="N1024" s="205"/>
      <c r="O1024" s="205"/>
      <c r="P1024" s="205"/>
      <c r="Q1024" s="205"/>
      <c r="R1024" s="205"/>
      <c r="S1024" s="205"/>
      <c r="T1024" s="206"/>
      <c r="AT1024" s="207" t="s">
        <v>317</v>
      </c>
      <c r="AU1024" s="207" t="s">
        <v>84</v>
      </c>
      <c r="AV1024" s="13" t="s">
        <v>84</v>
      </c>
      <c r="AW1024" s="13" t="s">
        <v>35</v>
      </c>
      <c r="AX1024" s="13" t="s">
        <v>74</v>
      </c>
      <c r="AY1024" s="207" t="s">
        <v>153</v>
      </c>
    </row>
    <row r="1025" spans="2:51" s="16" customFormat="1" x14ac:dyDescent="0.2">
      <c r="B1025" s="234"/>
      <c r="C1025" s="235"/>
      <c r="D1025" s="188" t="s">
        <v>317</v>
      </c>
      <c r="E1025" s="236" t="s">
        <v>28</v>
      </c>
      <c r="F1025" s="237" t="s">
        <v>448</v>
      </c>
      <c r="G1025" s="235"/>
      <c r="H1025" s="238">
        <v>27</v>
      </c>
      <c r="I1025" s="239"/>
      <c r="J1025" s="235"/>
      <c r="K1025" s="235"/>
      <c r="L1025" s="240"/>
      <c r="M1025" s="241"/>
      <c r="N1025" s="242"/>
      <c r="O1025" s="242"/>
      <c r="P1025" s="242"/>
      <c r="Q1025" s="242"/>
      <c r="R1025" s="242"/>
      <c r="S1025" s="242"/>
      <c r="T1025" s="243"/>
      <c r="AT1025" s="244" t="s">
        <v>317</v>
      </c>
      <c r="AU1025" s="244" t="s">
        <v>84</v>
      </c>
      <c r="AV1025" s="16" t="s">
        <v>163</v>
      </c>
      <c r="AW1025" s="16" t="s">
        <v>35</v>
      </c>
      <c r="AX1025" s="16" t="s">
        <v>74</v>
      </c>
      <c r="AY1025" s="244" t="s">
        <v>153</v>
      </c>
    </row>
    <row r="1026" spans="2:51" s="15" customFormat="1" x14ac:dyDescent="0.2">
      <c r="B1026" s="224"/>
      <c r="C1026" s="225"/>
      <c r="D1026" s="188" t="s">
        <v>317</v>
      </c>
      <c r="E1026" s="226" t="s">
        <v>28</v>
      </c>
      <c r="F1026" s="227" t="s">
        <v>1999</v>
      </c>
      <c r="G1026" s="225"/>
      <c r="H1026" s="226" t="s">
        <v>28</v>
      </c>
      <c r="I1026" s="228"/>
      <c r="J1026" s="225"/>
      <c r="K1026" s="225"/>
      <c r="L1026" s="229"/>
      <c r="M1026" s="230"/>
      <c r="N1026" s="231"/>
      <c r="O1026" s="231"/>
      <c r="P1026" s="231"/>
      <c r="Q1026" s="231"/>
      <c r="R1026" s="231"/>
      <c r="S1026" s="231"/>
      <c r="T1026" s="232"/>
      <c r="AT1026" s="233" t="s">
        <v>317</v>
      </c>
      <c r="AU1026" s="233" t="s">
        <v>84</v>
      </c>
      <c r="AV1026" s="15" t="s">
        <v>82</v>
      </c>
      <c r="AW1026" s="15" t="s">
        <v>35</v>
      </c>
      <c r="AX1026" s="15" t="s">
        <v>74</v>
      </c>
      <c r="AY1026" s="233" t="s">
        <v>153</v>
      </c>
    </row>
    <row r="1027" spans="2:51" s="13" customFormat="1" x14ac:dyDescent="0.2">
      <c r="B1027" s="197"/>
      <c r="C1027" s="198"/>
      <c r="D1027" s="188" t="s">
        <v>317</v>
      </c>
      <c r="E1027" s="199" t="s">
        <v>28</v>
      </c>
      <c r="F1027" s="200" t="s">
        <v>2000</v>
      </c>
      <c r="G1027" s="198"/>
      <c r="H1027" s="201">
        <v>43.12</v>
      </c>
      <c r="I1027" s="202"/>
      <c r="J1027" s="198"/>
      <c r="K1027" s="198"/>
      <c r="L1027" s="203"/>
      <c r="M1027" s="204"/>
      <c r="N1027" s="205"/>
      <c r="O1027" s="205"/>
      <c r="P1027" s="205"/>
      <c r="Q1027" s="205"/>
      <c r="R1027" s="205"/>
      <c r="S1027" s="205"/>
      <c r="T1027" s="206"/>
      <c r="AT1027" s="207" t="s">
        <v>317</v>
      </c>
      <c r="AU1027" s="207" t="s">
        <v>84</v>
      </c>
      <c r="AV1027" s="13" t="s">
        <v>84</v>
      </c>
      <c r="AW1027" s="13" t="s">
        <v>35</v>
      </c>
      <c r="AX1027" s="13" t="s">
        <v>74</v>
      </c>
      <c r="AY1027" s="207" t="s">
        <v>153</v>
      </c>
    </row>
    <row r="1028" spans="2:51" s="15" customFormat="1" x14ac:dyDescent="0.2">
      <c r="B1028" s="224"/>
      <c r="C1028" s="225"/>
      <c r="D1028" s="188" t="s">
        <v>317</v>
      </c>
      <c r="E1028" s="226" t="s">
        <v>28</v>
      </c>
      <c r="F1028" s="227" t="s">
        <v>1994</v>
      </c>
      <c r="G1028" s="225"/>
      <c r="H1028" s="226" t="s">
        <v>28</v>
      </c>
      <c r="I1028" s="228"/>
      <c r="J1028" s="225"/>
      <c r="K1028" s="225"/>
      <c r="L1028" s="229"/>
      <c r="M1028" s="230"/>
      <c r="N1028" s="231"/>
      <c r="O1028" s="231"/>
      <c r="P1028" s="231"/>
      <c r="Q1028" s="231"/>
      <c r="R1028" s="231"/>
      <c r="S1028" s="231"/>
      <c r="T1028" s="232"/>
      <c r="AT1028" s="233" t="s">
        <v>317</v>
      </c>
      <c r="AU1028" s="233" t="s">
        <v>84</v>
      </c>
      <c r="AV1028" s="15" t="s">
        <v>82</v>
      </c>
      <c r="AW1028" s="15" t="s">
        <v>35</v>
      </c>
      <c r="AX1028" s="15" t="s">
        <v>74</v>
      </c>
      <c r="AY1028" s="233" t="s">
        <v>153</v>
      </c>
    </row>
    <row r="1029" spans="2:51" s="13" customFormat="1" x14ac:dyDescent="0.2">
      <c r="B1029" s="197"/>
      <c r="C1029" s="198"/>
      <c r="D1029" s="188" t="s">
        <v>317</v>
      </c>
      <c r="E1029" s="199" t="s">
        <v>28</v>
      </c>
      <c r="F1029" s="200" t="s">
        <v>2001</v>
      </c>
      <c r="G1029" s="198"/>
      <c r="H1029" s="201">
        <v>14.2</v>
      </c>
      <c r="I1029" s="202"/>
      <c r="J1029" s="198"/>
      <c r="K1029" s="198"/>
      <c r="L1029" s="203"/>
      <c r="M1029" s="204"/>
      <c r="N1029" s="205"/>
      <c r="O1029" s="205"/>
      <c r="P1029" s="205"/>
      <c r="Q1029" s="205"/>
      <c r="R1029" s="205"/>
      <c r="S1029" s="205"/>
      <c r="T1029" s="206"/>
      <c r="AT1029" s="207" t="s">
        <v>317</v>
      </c>
      <c r="AU1029" s="207" t="s">
        <v>84</v>
      </c>
      <c r="AV1029" s="13" t="s">
        <v>84</v>
      </c>
      <c r="AW1029" s="13" t="s">
        <v>35</v>
      </c>
      <c r="AX1029" s="13" t="s">
        <v>74</v>
      </c>
      <c r="AY1029" s="207" t="s">
        <v>153</v>
      </c>
    </row>
    <row r="1030" spans="2:51" s="16" customFormat="1" x14ac:dyDescent="0.2">
      <c r="B1030" s="234"/>
      <c r="C1030" s="235"/>
      <c r="D1030" s="188" t="s">
        <v>317</v>
      </c>
      <c r="E1030" s="236" t="s">
        <v>28</v>
      </c>
      <c r="F1030" s="237" t="s">
        <v>448</v>
      </c>
      <c r="G1030" s="235"/>
      <c r="H1030" s="238">
        <v>57.32</v>
      </c>
      <c r="I1030" s="239"/>
      <c r="J1030" s="235"/>
      <c r="K1030" s="235"/>
      <c r="L1030" s="240"/>
      <c r="M1030" s="241"/>
      <c r="N1030" s="242"/>
      <c r="O1030" s="242"/>
      <c r="P1030" s="242"/>
      <c r="Q1030" s="242"/>
      <c r="R1030" s="242"/>
      <c r="S1030" s="242"/>
      <c r="T1030" s="243"/>
      <c r="AT1030" s="244" t="s">
        <v>317</v>
      </c>
      <c r="AU1030" s="244" t="s">
        <v>84</v>
      </c>
      <c r="AV1030" s="16" t="s">
        <v>163</v>
      </c>
      <c r="AW1030" s="16" t="s">
        <v>35</v>
      </c>
      <c r="AX1030" s="16" t="s">
        <v>74</v>
      </c>
      <c r="AY1030" s="244" t="s">
        <v>153</v>
      </c>
    </row>
    <row r="1031" spans="2:51" s="15" customFormat="1" x14ac:dyDescent="0.2">
      <c r="B1031" s="224"/>
      <c r="C1031" s="225"/>
      <c r="D1031" s="188" t="s">
        <v>317</v>
      </c>
      <c r="E1031" s="226" t="s">
        <v>28</v>
      </c>
      <c r="F1031" s="227" t="s">
        <v>2002</v>
      </c>
      <c r="G1031" s="225"/>
      <c r="H1031" s="226" t="s">
        <v>28</v>
      </c>
      <c r="I1031" s="228"/>
      <c r="J1031" s="225"/>
      <c r="K1031" s="225"/>
      <c r="L1031" s="229"/>
      <c r="M1031" s="230"/>
      <c r="N1031" s="231"/>
      <c r="O1031" s="231"/>
      <c r="P1031" s="231"/>
      <c r="Q1031" s="231"/>
      <c r="R1031" s="231"/>
      <c r="S1031" s="231"/>
      <c r="T1031" s="232"/>
      <c r="AT1031" s="233" t="s">
        <v>317</v>
      </c>
      <c r="AU1031" s="233" t="s">
        <v>84</v>
      </c>
      <c r="AV1031" s="15" t="s">
        <v>82</v>
      </c>
      <c r="AW1031" s="15" t="s">
        <v>35</v>
      </c>
      <c r="AX1031" s="15" t="s">
        <v>74</v>
      </c>
      <c r="AY1031" s="233" t="s">
        <v>153</v>
      </c>
    </row>
    <row r="1032" spans="2:51" s="13" customFormat="1" x14ac:dyDescent="0.2">
      <c r="B1032" s="197"/>
      <c r="C1032" s="198"/>
      <c r="D1032" s="188" t="s">
        <v>317</v>
      </c>
      <c r="E1032" s="199" t="s">
        <v>28</v>
      </c>
      <c r="F1032" s="200" t="s">
        <v>2003</v>
      </c>
      <c r="G1032" s="198"/>
      <c r="H1032" s="201">
        <v>52.1</v>
      </c>
      <c r="I1032" s="202"/>
      <c r="J1032" s="198"/>
      <c r="K1032" s="198"/>
      <c r="L1032" s="203"/>
      <c r="M1032" s="204"/>
      <c r="N1032" s="205"/>
      <c r="O1032" s="205"/>
      <c r="P1032" s="205"/>
      <c r="Q1032" s="205"/>
      <c r="R1032" s="205"/>
      <c r="S1032" s="205"/>
      <c r="T1032" s="206"/>
      <c r="AT1032" s="207" t="s">
        <v>317</v>
      </c>
      <c r="AU1032" s="207" t="s">
        <v>84</v>
      </c>
      <c r="AV1032" s="13" t="s">
        <v>84</v>
      </c>
      <c r="AW1032" s="13" t="s">
        <v>35</v>
      </c>
      <c r="AX1032" s="13" t="s">
        <v>74</v>
      </c>
      <c r="AY1032" s="207" t="s">
        <v>153</v>
      </c>
    </row>
    <row r="1033" spans="2:51" s="13" customFormat="1" x14ac:dyDescent="0.2">
      <c r="B1033" s="197"/>
      <c r="C1033" s="198"/>
      <c r="D1033" s="188" t="s">
        <v>317</v>
      </c>
      <c r="E1033" s="199" t="s">
        <v>28</v>
      </c>
      <c r="F1033" s="200" t="s">
        <v>2004</v>
      </c>
      <c r="G1033" s="198"/>
      <c r="H1033" s="201">
        <v>9.18</v>
      </c>
      <c r="I1033" s="202"/>
      <c r="J1033" s="198"/>
      <c r="K1033" s="198"/>
      <c r="L1033" s="203"/>
      <c r="M1033" s="204"/>
      <c r="N1033" s="205"/>
      <c r="O1033" s="205"/>
      <c r="P1033" s="205"/>
      <c r="Q1033" s="205"/>
      <c r="R1033" s="205"/>
      <c r="S1033" s="205"/>
      <c r="T1033" s="206"/>
      <c r="AT1033" s="207" t="s">
        <v>317</v>
      </c>
      <c r="AU1033" s="207" t="s">
        <v>84</v>
      </c>
      <c r="AV1033" s="13" t="s">
        <v>84</v>
      </c>
      <c r="AW1033" s="13" t="s">
        <v>35</v>
      </c>
      <c r="AX1033" s="13" t="s">
        <v>74</v>
      </c>
      <c r="AY1033" s="207" t="s">
        <v>153</v>
      </c>
    </row>
    <row r="1034" spans="2:51" s="16" customFormat="1" x14ac:dyDescent="0.2">
      <c r="B1034" s="234"/>
      <c r="C1034" s="235"/>
      <c r="D1034" s="188" t="s">
        <v>317</v>
      </c>
      <c r="E1034" s="236" t="s">
        <v>28</v>
      </c>
      <c r="F1034" s="237" t="s">
        <v>448</v>
      </c>
      <c r="G1034" s="235"/>
      <c r="H1034" s="238">
        <v>61.28</v>
      </c>
      <c r="I1034" s="239"/>
      <c r="J1034" s="235"/>
      <c r="K1034" s="235"/>
      <c r="L1034" s="240"/>
      <c r="M1034" s="241"/>
      <c r="N1034" s="242"/>
      <c r="O1034" s="242"/>
      <c r="P1034" s="242"/>
      <c r="Q1034" s="242"/>
      <c r="R1034" s="242"/>
      <c r="S1034" s="242"/>
      <c r="T1034" s="243"/>
      <c r="AT1034" s="244" t="s">
        <v>317</v>
      </c>
      <c r="AU1034" s="244" t="s">
        <v>84</v>
      </c>
      <c r="AV1034" s="16" t="s">
        <v>163</v>
      </c>
      <c r="AW1034" s="16" t="s">
        <v>35</v>
      </c>
      <c r="AX1034" s="16" t="s">
        <v>74</v>
      </c>
      <c r="AY1034" s="244" t="s">
        <v>153</v>
      </c>
    </row>
    <row r="1035" spans="2:51" s="15" customFormat="1" x14ac:dyDescent="0.2">
      <c r="B1035" s="224"/>
      <c r="C1035" s="225"/>
      <c r="D1035" s="188" t="s">
        <v>317</v>
      </c>
      <c r="E1035" s="226" t="s">
        <v>28</v>
      </c>
      <c r="F1035" s="227" t="s">
        <v>2005</v>
      </c>
      <c r="G1035" s="225"/>
      <c r="H1035" s="226" t="s">
        <v>28</v>
      </c>
      <c r="I1035" s="228"/>
      <c r="J1035" s="225"/>
      <c r="K1035" s="225"/>
      <c r="L1035" s="229"/>
      <c r="M1035" s="230"/>
      <c r="N1035" s="231"/>
      <c r="O1035" s="231"/>
      <c r="P1035" s="231"/>
      <c r="Q1035" s="231"/>
      <c r="R1035" s="231"/>
      <c r="S1035" s="231"/>
      <c r="T1035" s="232"/>
      <c r="AT1035" s="233" t="s">
        <v>317</v>
      </c>
      <c r="AU1035" s="233" t="s">
        <v>84</v>
      </c>
      <c r="AV1035" s="15" t="s">
        <v>82</v>
      </c>
      <c r="AW1035" s="15" t="s">
        <v>35</v>
      </c>
      <c r="AX1035" s="15" t="s">
        <v>74</v>
      </c>
      <c r="AY1035" s="233" t="s">
        <v>153</v>
      </c>
    </row>
    <row r="1036" spans="2:51" s="13" customFormat="1" x14ac:dyDescent="0.2">
      <c r="B1036" s="197"/>
      <c r="C1036" s="198"/>
      <c r="D1036" s="188" t="s">
        <v>317</v>
      </c>
      <c r="E1036" s="199" t="s">
        <v>28</v>
      </c>
      <c r="F1036" s="200" t="s">
        <v>2006</v>
      </c>
      <c r="G1036" s="198"/>
      <c r="H1036" s="201">
        <v>19.600000000000001</v>
      </c>
      <c r="I1036" s="202"/>
      <c r="J1036" s="198"/>
      <c r="K1036" s="198"/>
      <c r="L1036" s="203"/>
      <c r="M1036" s="204"/>
      <c r="N1036" s="205"/>
      <c r="O1036" s="205"/>
      <c r="P1036" s="205"/>
      <c r="Q1036" s="205"/>
      <c r="R1036" s="205"/>
      <c r="S1036" s="205"/>
      <c r="T1036" s="206"/>
      <c r="AT1036" s="207" t="s">
        <v>317</v>
      </c>
      <c r="AU1036" s="207" t="s">
        <v>84</v>
      </c>
      <c r="AV1036" s="13" t="s">
        <v>84</v>
      </c>
      <c r="AW1036" s="13" t="s">
        <v>35</v>
      </c>
      <c r="AX1036" s="13" t="s">
        <v>74</v>
      </c>
      <c r="AY1036" s="207" t="s">
        <v>153</v>
      </c>
    </row>
    <row r="1037" spans="2:51" s="13" customFormat="1" x14ac:dyDescent="0.2">
      <c r="B1037" s="197"/>
      <c r="C1037" s="198"/>
      <c r="D1037" s="188" t="s">
        <v>317</v>
      </c>
      <c r="E1037" s="199" t="s">
        <v>28</v>
      </c>
      <c r="F1037" s="200" t="s">
        <v>2007</v>
      </c>
      <c r="G1037" s="198"/>
      <c r="H1037" s="201">
        <v>32.04</v>
      </c>
      <c r="I1037" s="202"/>
      <c r="J1037" s="198"/>
      <c r="K1037" s="198"/>
      <c r="L1037" s="203"/>
      <c r="M1037" s="204"/>
      <c r="N1037" s="205"/>
      <c r="O1037" s="205"/>
      <c r="P1037" s="205"/>
      <c r="Q1037" s="205"/>
      <c r="R1037" s="205"/>
      <c r="S1037" s="205"/>
      <c r="T1037" s="206"/>
      <c r="AT1037" s="207" t="s">
        <v>317</v>
      </c>
      <c r="AU1037" s="207" t="s">
        <v>84</v>
      </c>
      <c r="AV1037" s="13" t="s">
        <v>84</v>
      </c>
      <c r="AW1037" s="13" t="s">
        <v>35</v>
      </c>
      <c r="AX1037" s="13" t="s">
        <v>74</v>
      </c>
      <c r="AY1037" s="207" t="s">
        <v>153</v>
      </c>
    </row>
    <row r="1038" spans="2:51" s="16" customFormat="1" x14ac:dyDescent="0.2">
      <c r="B1038" s="234"/>
      <c r="C1038" s="235"/>
      <c r="D1038" s="188" t="s">
        <v>317</v>
      </c>
      <c r="E1038" s="236" t="s">
        <v>28</v>
      </c>
      <c r="F1038" s="237" t="s">
        <v>448</v>
      </c>
      <c r="G1038" s="235"/>
      <c r="H1038" s="238">
        <v>51.64</v>
      </c>
      <c r="I1038" s="239"/>
      <c r="J1038" s="235"/>
      <c r="K1038" s="235"/>
      <c r="L1038" s="240"/>
      <c r="M1038" s="241"/>
      <c r="N1038" s="242"/>
      <c r="O1038" s="242"/>
      <c r="P1038" s="242"/>
      <c r="Q1038" s="242"/>
      <c r="R1038" s="242"/>
      <c r="S1038" s="242"/>
      <c r="T1038" s="243"/>
      <c r="AT1038" s="244" t="s">
        <v>317</v>
      </c>
      <c r="AU1038" s="244" t="s">
        <v>84</v>
      </c>
      <c r="AV1038" s="16" t="s">
        <v>163</v>
      </c>
      <c r="AW1038" s="16" t="s">
        <v>35</v>
      </c>
      <c r="AX1038" s="16" t="s">
        <v>74</v>
      </c>
      <c r="AY1038" s="244" t="s">
        <v>153</v>
      </c>
    </row>
    <row r="1039" spans="2:51" s="15" customFormat="1" x14ac:dyDescent="0.2">
      <c r="B1039" s="224"/>
      <c r="C1039" s="225"/>
      <c r="D1039" s="188" t="s">
        <v>317</v>
      </c>
      <c r="E1039" s="226" t="s">
        <v>28</v>
      </c>
      <c r="F1039" s="227" t="s">
        <v>2008</v>
      </c>
      <c r="G1039" s="225"/>
      <c r="H1039" s="226" t="s">
        <v>28</v>
      </c>
      <c r="I1039" s="228"/>
      <c r="J1039" s="225"/>
      <c r="K1039" s="225"/>
      <c r="L1039" s="229"/>
      <c r="M1039" s="230"/>
      <c r="N1039" s="231"/>
      <c r="O1039" s="231"/>
      <c r="P1039" s="231"/>
      <c r="Q1039" s="231"/>
      <c r="R1039" s="231"/>
      <c r="S1039" s="231"/>
      <c r="T1039" s="232"/>
      <c r="AT1039" s="233" t="s">
        <v>317</v>
      </c>
      <c r="AU1039" s="233" t="s">
        <v>84</v>
      </c>
      <c r="AV1039" s="15" t="s">
        <v>82</v>
      </c>
      <c r="AW1039" s="15" t="s">
        <v>35</v>
      </c>
      <c r="AX1039" s="15" t="s">
        <v>74</v>
      </c>
      <c r="AY1039" s="233" t="s">
        <v>153</v>
      </c>
    </row>
    <row r="1040" spans="2:51" s="13" customFormat="1" x14ac:dyDescent="0.2">
      <c r="B1040" s="197"/>
      <c r="C1040" s="198"/>
      <c r="D1040" s="188" t="s">
        <v>317</v>
      </c>
      <c r="E1040" s="199" t="s">
        <v>28</v>
      </c>
      <c r="F1040" s="200" t="s">
        <v>2009</v>
      </c>
      <c r="G1040" s="198"/>
      <c r="H1040" s="201">
        <v>51.5</v>
      </c>
      <c r="I1040" s="202"/>
      <c r="J1040" s="198"/>
      <c r="K1040" s="198"/>
      <c r="L1040" s="203"/>
      <c r="M1040" s="204"/>
      <c r="N1040" s="205"/>
      <c r="O1040" s="205"/>
      <c r="P1040" s="205"/>
      <c r="Q1040" s="205"/>
      <c r="R1040" s="205"/>
      <c r="S1040" s="205"/>
      <c r="T1040" s="206"/>
      <c r="AT1040" s="207" t="s">
        <v>317</v>
      </c>
      <c r="AU1040" s="207" t="s">
        <v>84</v>
      </c>
      <c r="AV1040" s="13" t="s">
        <v>84</v>
      </c>
      <c r="AW1040" s="13" t="s">
        <v>35</v>
      </c>
      <c r="AX1040" s="13" t="s">
        <v>74</v>
      </c>
      <c r="AY1040" s="207" t="s">
        <v>153</v>
      </c>
    </row>
    <row r="1041" spans="1:65" s="13" customFormat="1" x14ac:dyDescent="0.2">
      <c r="B1041" s="197"/>
      <c r="C1041" s="198"/>
      <c r="D1041" s="188" t="s">
        <v>317</v>
      </c>
      <c r="E1041" s="199" t="s">
        <v>28</v>
      </c>
      <c r="F1041" s="200" t="s">
        <v>2010</v>
      </c>
      <c r="G1041" s="198"/>
      <c r="H1041" s="201">
        <v>21.34</v>
      </c>
      <c r="I1041" s="202"/>
      <c r="J1041" s="198"/>
      <c r="K1041" s="198"/>
      <c r="L1041" s="203"/>
      <c r="M1041" s="204"/>
      <c r="N1041" s="205"/>
      <c r="O1041" s="205"/>
      <c r="P1041" s="205"/>
      <c r="Q1041" s="205"/>
      <c r="R1041" s="205"/>
      <c r="S1041" s="205"/>
      <c r="T1041" s="206"/>
      <c r="AT1041" s="207" t="s">
        <v>317</v>
      </c>
      <c r="AU1041" s="207" t="s">
        <v>84</v>
      </c>
      <c r="AV1041" s="13" t="s">
        <v>84</v>
      </c>
      <c r="AW1041" s="13" t="s">
        <v>35</v>
      </c>
      <c r="AX1041" s="13" t="s">
        <v>74</v>
      </c>
      <c r="AY1041" s="207" t="s">
        <v>153</v>
      </c>
    </row>
    <row r="1042" spans="1:65" s="16" customFormat="1" x14ac:dyDescent="0.2">
      <c r="B1042" s="234"/>
      <c r="C1042" s="235"/>
      <c r="D1042" s="188" t="s">
        <v>317</v>
      </c>
      <c r="E1042" s="236" t="s">
        <v>28</v>
      </c>
      <c r="F1042" s="237" t="s">
        <v>448</v>
      </c>
      <c r="G1042" s="235"/>
      <c r="H1042" s="238">
        <v>72.84</v>
      </c>
      <c r="I1042" s="239"/>
      <c r="J1042" s="235"/>
      <c r="K1042" s="235"/>
      <c r="L1042" s="240"/>
      <c r="M1042" s="241"/>
      <c r="N1042" s="242"/>
      <c r="O1042" s="242"/>
      <c r="P1042" s="242"/>
      <c r="Q1042" s="242"/>
      <c r="R1042" s="242"/>
      <c r="S1042" s="242"/>
      <c r="T1042" s="243"/>
      <c r="AT1042" s="244" t="s">
        <v>317</v>
      </c>
      <c r="AU1042" s="244" t="s">
        <v>84</v>
      </c>
      <c r="AV1042" s="16" t="s">
        <v>163</v>
      </c>
      <c r="AW1042" s="16" t="s">
        <v>35</v>
      </c>
      <c r="AX1042" s="16" t="s">
        <v>74</v>
      </c>
      <c r="AY1042" s="244" t="s">
        <v>153</v>
      </c>
    </row>
    <row r="1043" spans="1:65" s="14" customFormat="1" x14ac:dyDescent="0.2">
      <c r="B1043" s="208"/>
      <c r="C1043" s="209"/>
      <c r="D1043" s="188" t="s">
        <v>317</v>
      </c>
      <c r="E1043" s="210" t="s">
        <v>28</v>
      </c>
      <c r="F1043" s="211" t="s">
        <v>353</v>
      </c>
      <c r="G1043" s="209"/>
      <c r="H1043" s="212">
        <v>348.07</v>
      </c>
      <c r="I1043" s="213"/>
      <c r="J1043" s="209"/>
      <c r="K1043" s="209"/>
      <c r="L1043" s="214"/>
      <c r="M1043" s="215"/>
      <c r="N1043" s="216"/>
      <c r="O1043" s="216"/>
      <c r="P1043" s="216"/>
      <c r="Q1043" s="216"/>
      <c r="R1043" s="216"/>
      <c r="S1043" s="216"/>
      <c r="T1043" s="217"/>
      <c r="AT1043" s="218" t="s">
        <v>317</v>
      </c>
      <c r="AU1043" s="218" t="s">
        <v>84</v>
      </c>
      <c r="AV1043" s="14" t="s">
        <v>167</v>
      </c>
      <c r="AW1043" s="14" t="s">
        <v>35</v>
      </c>
      <c r="AX1043" s="14" t="s">
        <v>82</v>
      </c>
      <c r="AY1043" s="218" t="s">
        <v>153</v>
      </c>
    </row>
    <row r="1044" spans="1:65" s="2" customFormat="1" ht="16.5" customHeight="1" x14ac:dyDescent="0.2">
      <c r="A1044" s="36"/>
      <c r="B1044" s="37"/>
      <c r="C1044" s="249" t="s">
        <v>2011</v>
      </c>
      <c r="D1044" s="249" t="s">
        <v>1767</v>
      </c>
      <c r="E1044" s="250" t="s">
        <v>1931</v>
      </c>
      <c r="F1044" s="251" t="s">
        <v>1932</v>
      </c>
      <c r="G1044" s="252" t="s">
        <v>340</v>
      </c>
      <c r="H1044" s="253">
        <v>0.104</v>
      </c>
      <c r="I1044" s="254"/>
      <c r="J1044" s="255">
        <f>ROUND(I1044*H1044,2)</f>
        <v>0</v>
      </c>
      <c r="K1044" s="251" t="s">
        <v>315</v>
      </c>
      <c r="L1044" s="256"/>
      <c r="M1044" s="257" t="s">
        <v>28</v>
      </c>
      <c r="N1044" s="258" t="s">
        <v>45</v>
      </c>
      <c r="O1044" s="66"/>
      <c r="P1044" s="184">
        <f>O1044*H1044</f>
        <v>0</v>
      </c>
      <c r="Q1044" s="184">
        <v>1</v>
      </c>
      <c r="R1044" s="184">
        <f>Q1044*H1044</f>
        <v>0.104</v>
      </c>
      <c r="S1044" s="184">
        <v>0</v>
      </c>
      <c r="T1044" s="185">
        <f>S1044*H1044</f>
        <v>0</v>
      </c>
      <c r="U1044" s="36"/>
      <c r="V1044" s="36"/>
      <c r="W1044" s="36"/>
      <c r="X1044" s="36"/>
      <c r="Y1044" s="36"/>
      <c r="Z1044" s="36"/>
      <c r="AA1044" s="36"/>
      <c r="AB1044" s="36"/>
      <c r="AC1044" s="36"/>
      <c r="AD1044" s="36"/>
      <c r="AE1044" s="36"/>
      <c r="AR1044" s="186" t="s">
        <v>279</v>
      </c>
      <c r="AT1044" s="186" t="s">
        <v>1767</v>
      </c>
      <c r="AU1044" s="186" t="s">
        <v>84</v>
      </c>
      <c r="AY1044" s="19" t="s">
        <v>153</v>
      </c>
      <c r="BE1044" s="187">
        <f>IF(N1044="základní",J1044,0)</f>
        <v>0</v>
      </c>
      <c r="BF1044" s="187">
        <f>IF(N1044="snížená",J1044,0)</f>
        <v>0</v>
      </c>
      <c r="BG1044" s="187">
        <f>IF(N1044="zákl. přenesená",J1044,0)</f>
        <v>0</v>
      </c>
      <c r="BH1044" s="187">
        <f>IF(N1044="sníž. přenesená",J1044,0)</f>
        <v>0</v>
      </c>
      <c r="BI1044" s="187">
        <f>IF(N1044="nulová",J1044,0)</f>
        <v>0</v>
      </c>
      <c r="BJ1044" s="19" t="s">
        <v>82</v>
      </c>
      <c r="BK1044" s="187">
        <f>ROUND(I1044*H1044,2)</f>
        <v>0</v>
      </c>
      <c r="BL1044" s="19" t="s">
        <v>214</v>
      </c>
      <c r="BM1044" s="186" t="s">
        <v>2012</v>
      </c>
    </row>
    <row r="1045" spans="1:65" s="13" customFormat="1" x14ac:dyDescent="0.2">
      <c r="B1045" s="197"/>
      <c r="C1045" s="198"/>
      <c r="D1045" s="188" t="s">
        <v>317</v>
      </c>
      <c r="E1045" s="198"/>
      <c r="F1045" s="200" t="s">
        <v>2013</v>
      </c>
      <c r="G1045" s="198"/>
      <c r="H1045" s="201">
        <v>0.104</v>
      </c>
      <c r="I1045" s="202"/>
      <c r="J1045" s="198"/>
      <c r="K1045" s="198"/>
      <c r="L1045" s="203"/>
      <c r="M1045" s="204"/>
      <c r="N1045" s="205"/>
      <c r="O1045" s="205"/>
      <c r="P1045" s="205"/>
      <c r="Q1045" s="205"/>
      <c r="R1045" s="205"/>
      <c r="S1045" s="205"/>
      <c r="T1045" s="206"/>
      <c r="AT1045" s="207" t="s">
        <v>317</v>
      </c>
      <c r="AU1045" s="207" t="s">
        <v>84</v>
      </c>
      <c r="AV1045" s="13" t="s">
        <v>84</v>
      </c>
      <c r="AW1045" s="13" t="s">
        <v>4</v>
      </c>
      <c r="AX1045" s="13" t="s">
        <v>82</v>
      </c>
      <c r="AY1045" s="207" t="s">
        <v>153</v>
      </c>
    </row>
    <row r="1046" spans="1:65" s="2" customFormat="1" ht="16.5" customHeight="1" x14ac:dyDescent="0.2">
      <c r="A1046" s="36"/>
      <c r="B1046" s="37"/>
      <c r="C1046" s="175" t="s">
        <v>2014</v>
      </c>
      <c r="D1046" s="175" t="s">
        <v>156</v>
      </c>
      <c r="E1046" s="176" t="s">
        <v>2015</v>
      </c>
      <c r="F1046" s="177" t="s">
        <v>2016</v>
      </c>
      <c r="G1046" s="178" t="s">
        <v>433</v>
      </c>
      <c r="H1046" s="179">
        <v>375.07</v>
      </c>
      <c r="I1046" s="180"/>
      <c r="J1046" s="181">
        <f>ROUND(I1046*H1046,2)</f>
        <v>0</v>
      </c>
      <c r="K1046" s="177" t="s">
        <v>315</v>
      </c>
      <c r="L1046" s="41"/>
      <c r="M1046" s="182" t="s">
        <v>28</v>
      </c>
      <c r="N1046" s="183" t="s">
        <v>45</v>
      </c>
      <c r="O1046" s="66"/>
      <c r="P1046" s="184">
        <f>O1046*H1046</f>
        <v>0</v>
      </c>
      <c r="Q1046" s="184">
        <v>8.8000000000000003E-4</v>
      </c>
      <c r="R1046" s="184">
        <f>Q1046*H1046</f>
        <v>0.33006160000000001</v>
      </c>
      <c r="S1046" s="184">
        <v>0</v>
      </c>
      <c r="T1046" s="185">
        <f>S1046*H1046</f>
        <v>0</v>
      </c>
      <c r="U1046" s="36"/>
      <c r="V1046" s="36"/>
      <c r="W1046" s="36"/>
      <c r="X1046" s="36"/>
      <c r="Y1046" s="36"/>
      <c r="Z1046" s="36"/>
      <c r="AA1046" s="36"/>
      <c r="AB1046" s="36"/>
      <c r="AC1046" s="36"/>
      <c r="AD1046" s="36"/>
      <c r="AE1046" s="36"/>
      <c r="AR1046" s="186" t="s">
        <v>214</v>
      </c>
      <c r="AT1046" s="186" t="s">
        <v>156</v>
      </c>
      <c r="AU1046" s="186" t="s">
        <v>84</v>
      </c>
      <c r="AY1046" s="19" t="s">
        <v>153</v>
      </c>
      <c r="BE1046" s="187">
        <f>IF(N1046="základní",J1046,0)</f>
        <v>0</v>
      </c>
      <c r="BF1046" s="187">
        <f>IF(N1046="snížená",J1046,0)</f>
        <v>0</v>
      </c>
      <c r="BG1046" s="187">
        <f>IF(N1046="zákl. přenesená",J1046,0)</f>
        <v>0</v>
      </c>
      <c r="BH1046" s="187">
        <f>IF(N1046="sníž. přenesená",J1046,0)</f>
        <v>0</v>
      </c>
      <c r="BI1046" s="187">
        <f>IF(N1046="nulová",J1046,0)</f>
        <v>0</v>
      </c>
      <c r="BJ1046" s="19" t="s">
        <v>82</v>
      </c>
      <c r="BK1046" s="187">
        <f>ROUND(I1046*H1046,2)</f>
        <v>0</v>
      </c>
      <c r="BL1046" s="19" t="s">
        <v>214</v>
      </c>
      <c r="BM1046" s="186" t="s">
        <v>2017</v>
      </c>
    </row>
    <row r="1047" spans="1:65" s="13" customFormat="1" x14ac:dyDescent="0.2">
      <c r="B1047" s="197"/>
      <c r="C1047" s="198"/>
      <c r="D1047" s="188" t="s">
        <v>317</v>
      </c>
      <c r="E1047" s="199" t="s">
        <v>28</v>
      </c>
      <c r="F1047" s="200" t="s">
        <v>2018</v>
      </c>
      <c r="G1047" s="198"/>
      <c r="H1047" s="201">
        <v>77.989999999999995</v>
      </c>
      <c r="I1047" s="202"/>
      <c r="J1047" s="198"/>
      <c r="K1047" s="198"/>
      <c r="L1047" s="203"/>
      <c r="M1047" s="204"/>
      <c r="N1047" s="205"/>
      <c r="O1047" s="205"/>
      <c r="P1047" s="205"/>
      <c r="Q1047" s="205"/>
      <c r="R1047" s="205"/>
      <c r="S1047" s="205"/>
      <c r="T1047" s="206"/>
      <c r="AT1047" s="207" t="s">
        <v>317</v>
      </c>
      <c r="AU1047" s="207" t="s">
        <v>84</v>
      </c>
      <c r="AV1047" s="13" t="s">
        <v>84</v>
      </c>
      <c r="AW1047" s="13" t="s">
        <v>35</v>
      </c>
      <c r="AX1047" s="13" t="s">
        <v>74</v>
      </c>
      <c r="AY1047" s="207" t="s">
        <v>153</v>
      </c>
    </row>
    <row r="1048" spans="1:65" s="13" customFormat="1" x14ac:dyDescent="0.2">
      <c r="B1048" s="197"/>
      <c r="C1048" s="198"/>
      <c r="D1048" s="188" t="s">
        <v>317</v>
      </c>
      <c r="E1048" s="199" t="s">
        <v>28</v>
      </c>
      <c r="F1048" s="200" t="s">
        <v>2019</v>
      </c>
      <c r="G1048" s="198"/>
      <c r="H1048" s="201">
        <v>27</v>
      </c>
      <c r="I1048" s="202"/>
      <c r="J1048" s="198"/>
      <c r="K1048" s="198"/>
      <c r="L1048" s="203"/>
      <c r="M1048" s="204"/>
      <c r="N1048" s="205"/>
      <c r="O1048" s="205"/>
      <c r="P1048" s="205"/>
      <c r="Q1048" s="205"/>
      <c r="R1048" s="205"/>
      <c r="S1048" s="205"/>
      <c r="T1048" s="206"/>
      <c r="AT1048" s="207" t="s">
        <v>317</v>
      </c>
      <c r="AU1048" s="207" t="s">
        <v>84</v>
      </c>
      <c r="AV1048" s="13" t="s">
        <v>84</v>
      </c>
      <c r="AW1048" s="13" t="s">
        <v>35</v>
      </c>
      <c r="AX1048" s="13" t="s">
        <v>74</v>
      </c>
      <c r="AY1048" s="207" t="s">
        <v>153</v>
      </c>
    </row>
    <row r="1049" spans="1:65" s="13" customFormat="1" x14ac:dyDescent="0.2">
      <c r="B1049" s="197"/>
      <c r="C1049" s="198"/>
      <c r="D1049" s="188" t="s">
        <v>317</v>
      </c>
      <c r="E1049" s="199" t="s">
        <v>28</v>
      </c>
      <c r="F1049" s="200" t="s">
        <v>2020</v>
      </c>
      <c r="G1049" s="198"/>
      <c r="H1049" s="201">
        <v>57.32</v>
      </c>
      <c r="I1049" s="202"/>
      <c r="J1049" s="198"/>
      <c r="K1049" s="198"/>
      <c r="L1049" s="203"/>
      <c r="M1049" s="204"/>
      <c r="N1049" s="205"/>
      <c r="O1049" s="205"/>
      <c r="P1049" s="205"/>
      <c r="Q1049" s="205"/>
      <c r="R1049" s="205"/>
      <c r="S1049" s="205"/>
      <c r="T1049" s="206"/>
      <c r="AT1049" s="207" t="s">
        <v>317</v>
      </c>
      <c r="AU1049" s="207" t="s">
        <v>84</v>
      </c>
      <c r="AV1049" s="13" t="s">
        <v>84</v>
      </c>
      <c r="AW1049" s="13" t="s">
        <v>35</v>
      </c>
      <c r="AX1049" s="13" t="s">
        <v>74</v>
      </c>
      <c r="AY1049" s="207" t="s">
        <v>153</v>
      </c>
    </row>
    <row r="1050" spans="1:65" s="13" customFormat="1" x14ac:dyDescent="0.2">
      <c r="B1050" s="197"/>
      <c r="C1050" s="198"/>
      <c r="D1050" s="188" t="s">
        <v>317</v>
      </c>
      <c r="E1050" s="199" t="s">
        <v>28</v>
      </c>
      <c r="F1050" s="200" t="s">
        <v>2021</v>
      </c>
      <c r="G1050" s="198"/>
      <c r="H1050" s="201">
        <v>61.28</v>
      </c>
      <c r="I1050" s="202"/>
      <c r="J1050" s="198"/>
      <c r="K1050" s="198"/>
      <c r="L1050" s="203"/>
      <c r="M1050" s="204"/>
      <c r="N1050" s="205"/>
      <c r="O1050" s="205"/>
      <c r="P1050" s="205"/>
      <c r="Q1050" s="205"/>
      <c r="R1050" s="205"/>
      <c r="S1050" s="205"/>
      <c r="T1050" s="206"/>
      <c r="AT1050" s="207" t="s">
        <v>317</v>
      </c>
      <c r="AU1050" s="207" t="s">
        <v>84</v>
      </c>
      <c r="AV1050" s="13" t="s">
        <v>84</v>
      </c>
      <c r="AW1050" s="13" t="s">
        <v>35</v>
      </c>
      <c r="AX1050" s="13" t="s">
        <v>74</v>
      </c>
      <c r="AY1050" s="207" t="s">
        <v>153</v>
      </c>
    </row>
    <row r="1051" spans="1:65" s="13" customFormat="1" x14ac:dyDescent="0.2">
      <c r="B1051" s="197"/>
      <c r="C1051" s="198"/>
      <c r="D1051" s="188" t="s">
        <v>317</v>
      </c>
      <c r="E1051" s="199" t="s">
        <v>28</v>
      </c>
      <c r="F1051" s="200" t="s">
        <v>2022</v>
      </c>
      <c r="G1051" s="198"/>
      <c r="H1051" s="201">
        <v>51.64</v>
      </c>
      <c r="I1051" s="202"/>
      <c r="J1051" s="198"/>
      <c r="K1051" s="198"/>
      <c r="L1051" s="203"/>
      <c r="M1051" s="204"/>
      <c r="N1051" s="205"/>
      <c r="O1051" s="205"/>
      <c r="P1051" s="205"/>
      <c r="Q1051" s="205"/>
      <c r="R1051" s="205"/>
      <c r="S1051" s="205"/>
      <c r="T1051" s="206"/>
      <c r="AT1051" s="207" t="s">
        <v>317</v>
      </c>
      <c r="AU1051" s="207" t="s">
        <v>84</v>
      </c>
      <c r="AV1051" s="13" t="s">
        <v>84</v>
      </c>
      <c r="AW1051" s="13" t="s">
        <v>35</v>
      </c>
      <c r="AX1051" s="13" t="s">
        <v>74</v>
      </c>
      <c r="AY1051" s="207" t="s">
        <v>153</v>
      </c>
    </row>
    <row r="1052" spans="1:65" s="13" customFormat="1" x14ac:dyDescent="0.2">
      <c r="B1052" s="197"/>
      <c r="C1052" s="198"/>
      <c r="D1052" s="188" t="s">
        <v>317</v>
      </c>
      <c r="E1052" s="199" t="s">
        <v>28</v>
      </c>
      <c r="F1052" s="200" t="s">
        <v>2023</v>
      </c>
      <c r="G1052" s="198"/>
      <c r="H1052" s="201">
        <v>72.84</v>
      </c>
      <c r="I1052" s="202"/>
      <c r="J1052" s="198"/>
      <c r="K1052" s="198"/>
      <c r="L1052" s="203"/>
      <c r="M1052" s="204"/>
      <c r="N1052" s="205"/>
      <c r="O1052" s="205"/>
      <c r="P1052" s="205"/>
      <c r="Q1052" s="205"/>
      <c r="R1052" s="205"/>
      <c r="S1052" s="205"/>
      <c r="T1052" s="206"/>
      <c r="AT1052" s="207" t="s">
        <v>317</v>
      </c>
      <c r="AU1052" s="207" t="s">
        <v>84</v>
      </c>
      <c r="AV1052" s="13" t="s">
        <v>84</v>
      </c>
      <c r="AW1052" s="13" t="s">
        <v>35</v>
      </c>
      <c r="AX1052" s="13" t="s">
        <v>74</v>
      </c>
      <c r="AY1052" s="207" t="s">
        <v>153</v>
      </c>
    </row>
    <row r="1053" spans="1:65" s="16" customFormat="1" x14ac:dyDescent="0.2">
      <c r="B1053" s="234"/>
      <c r="C1053" s="235"/>
      <c r="D1053" s="188" t="s">
        <v>317</v>
      </c>
      <c r="E1053" s="236" t="s">
        <v>28</v>
      </c>
      <c r="F1053" s="237" t="s">
        <v>448</v>
      </c>
      <c r="G1053" s="235"/>
      <c r="H1053" s="238">
        <v>348.07</v>
      </c>
      <c r="I1053" s="239"/>
      <c r="J1053" s="235"/>
      <c r="K1053" s="235"/>
      <c r="L1053" s="240"/>
      <c r="M1053" s="241"/>
      <c r="N1053" s="242"/>
      <c r="O1053" s="242"/>
      <c r="P1053" s="242"/>
      <c r="Q1053" s="242"/>
      <c r="R1053" s="242"/>
      <c r="S1053" s="242"/>
      <c r="T1053" s="243"/>
      <c r="AT1053" s="244" t="s">
        <v>317</v>
      </c>
      <c r="AU1053" s="244" t="s">
        <v>84</v>
      </c>
      <c r="AV1053" s="16" t="s">
        <v>163</v>
      </c>
      <c r="AW1053" s="16" t="s">
        <v>35</v>
      </c>
      <c r="AX1053" s="16" t="s">
        <v>74</v>
      </c>
      <c r="AY1053" s="244" t="s">
        <v>153</v>
      </c>
    </row>
    <row r="1054" spans="1:65" s="13" customFormat="1" x14ac:dyDescent="0.2">
      <c r="B1054" s="197"/>
      <c r="C1054" s="198"/>
      <c r="D1054" s="188" t="s">
        <v>317</v>
      </c>
      <c r="E1054" s="199" t="s">
        <v>28</v>
      </c>
      <c r="F1054" s="200" t="s">
        <v>2019</v>
      </c>
      <c r="G1054" s="198"/>
      <c r="H1054" s="201">
        <v>27</v>
      </c>
      <c r="I1054" s="202"/>
      <c r="J1054" s="198"/>
      <c r="K1054" s="198"/>
      <c r="L1054" s="203"/>
      <c r="M1054" s="204"/>
      <c r="N1054" s="205"/>
      <c r="O1054" s="205"/>
      <c r="P1054" s="205"/>
      <c r="Q1054" s="205"/>
      <c r="R1054" s="205"/>
      <c r="S1054" s="205"/>
      <c r="T1054" s="206"/>
      <c r="AT1054" s="207" t="s">
        <v>317</v>
      </c>
      <c r="AU1054" s="207" t="s">
        <v>84</v>
      </c>
      <c r="AV1054" s="13" t="s">
        <v>84</v>
      </c>
      <c r="AW1054" s="13" t="s">
        <v>35</v>
      </c>
      <c r="AX1054" s="13" t="s">
        <v>74</v>
      </c>
      <c r="AY1054" s="207" t="s">
        <v>153</v>
      </c>
    </row>
    <row r="1055" spans="1:65" s="16" customFormat="1" x14ac:dyDescent="0.2">
      <c r="B1055" s="234"/>
      <c r="C1055" s="235"/>
      <c r="D1055" s="188" t="s">
        <v>317</v>
      </c>
      <c r="E1055" s="236" t="s">
        <v>28</v>
      </c>
      <c r="F1055" s="237" t="s">
        <v>448</v>
      </c>
      <c r="G1055" s="235"/>
      <c r="H1055" s="238">
        <v>27</v>
      </c>
      <c r="I1055" s="239"/>
      <c r="J1055" s="235"/>
      <c r="K1055" s="235"/>
      <c r="L1055" s="240"/>
      <c r="M1055" s="241"/>
      <c r="N1055" s="242"/>
      <c r="O1055" s="242"/>
      <c r="P1055" s="242"/>
      <c r="Q1055" s="242"/>
      <c r="R1055" s="242"/>
      <c r="S1055" s="242"/>
      <c r="T1055" s="243"/>
      <c r="AT1055" s="244" t="s">
        <v>317</v>
      </c>
      <c r="AU1055" s="244" t="s">
        <v>84</v>
      </c>
      <c r="AV1055" s="16" t="s">
        <v>163</v>
      </c>
      <c r="AW1055" s="16" t="s">
        <v>35</v>
      </c>
      <c r="AX1055" s="16" t="s">
        <v>74</v>
      </c>
      <c r="AY1055" s="244" t="s">
        <v>153</v>
      </c>
    </row>
    <row r="1056" spans="1:65" s="14" customFormat="1" x14ac:dyDescent="0.2">
      <c r="B1056" s="208"/>
      <c r="C1056" s="209"/>
      <c r="D1056" s="188" t="s">
        <v>317</v>
      </c>
      <c r="E1056" s="210" t="s">
        <v>28</v>
      </c>
      <c r="F1056" s="211" t="s">
        <v>353</v>
      </c>
      <c r="G1056" s="209"/>
      <c r="H1056" s="212">
        <v>375.07</v>
      </c>
      <c r="I1056" s="213"/>
      <c r="J1056" s="209"/>
      <c r="K1056" s="209"/>
      <c r="L1056" s="214"/>
      <c r="M1056" s="215"/>
      <c r="N1056" s="216"/>
      <c r="O1056" s="216"/>
      <c r="P1056" s="216"/>
      <c r="Q1056" s="216"/>
      <c r="R1056" s="216"/>
      <c r="S1056" s="216"/>
      <c r="T1056" s="217"/>
      <c r="AT1056" s="218" t="s">
        <v>317</v>
      </c>
      <c r="AU1056" s="218" t="s">
        <v>84</v>
      </c>
      <c r="AV1056" s="14" t="s">
        <v>167</v>
      </c>
      <c r="AW1056" s="14" t="s">
        <v>35</v>
      </c>
      <c r="AX1056" s="14" t="s">
        <v>82</v>
      </c>
      <c r="AY1056" s="218" t="s">
        <v>153</v>
      </c>
    </row>
    <row r="1057" spans="1:65" s="2" customFormat="1" ht="16.5" customHeight="1" x14ac:dyDescent="0.2">
      <c r="A1057" s="36"/>
      <c r="B1057" s="37"/>
      <c r="C1057" s="249" t="s">
        <v>2024</v>
      </c>
      <c r="D1057" s="249" t="s">
        <v>1767</v>
      </c>
      <c r="E1057" s="250" t="s">
        <v>2025</v>
      </c>
      <c r="F1057" s="251" t="s">
        <v>2026</v>
      </c>
      <c r="G1057" s="252" t="s">
        <v>433</v>
      </c>
      <c r="H1057" s="253">
        <v>400.28100000000001</v>
      </c>
      <c r="I1057" s="254"/>
      <c r="J1057" s="255">
        <f>ROUND(I1057*H1057,2)</f>
        <v>0</v>
      </c>
      <c r="K1057" s="251" t="s">
        <v>28</v>
      </c>
      <c r="L1057" s="256"/>
      <c r="M1057" s="257" t="s">
        <v>28</v>
      </c>
      <c r="N1057" s="258" t="s">
        <v>45</v>
      </c>
      <c r="O1057" s="66"/>
      <c r="P1057" s="184">
        <f>O1057*H1057</f>
        <v>0</v>
      </c>
      <c r="Q1057" s="184">
        <v>5.4000000000000003E-3</v>
      </c>
      <c r="R1057" s="184">
        <f>Q1057*H1057</f>
        <v>2.1615174000000001</v>
      </c>
      <c r="S1057" s="184">
        <v>0</v>
      </c>
      <c r="T1057" s="185">
        <f>S1057*H1057</f>
        <v>0</v>
      </c>
      <c r="U1057" s="36"/>
      <c r="V1057" s="36"/>
      <c r="W1057" s="36"/>
      <c r="X1057" s="36"/>
      <c r="Y1057" s="36"/>
      <c r="Z1057" s="36"/>
      <c r="AA1057" s="36"/>
      <c r="AB1057" s="36"/>
      <c r="AC1057" s="36"/>
      <c r="AD1057" s="36"/>
      <c r="AE1057" s="36"/>
      <c r="AR1057" s="186" t="s">
        <v>279</v>
      </c>
      <c r="AT1057" s="186" t="s">
        <v>1767</v>
      </c>
      <c r="AU1057" s="186" t="s">
        <v>84</v>
      </c>
      <c r="AY1057" s="19" t="s">
        <v>153</v>
      </c>
      <c r="BE1057" s="187">
        <f>IF(N1057="základní",J1057,0)</f>
        <v>0</v>
      </c>
      <c r="BF1057" s="187">
        <f>IF(N1057="snížená",J1057,0)</f>
        <v>0</v>
      </c>
      <c r="BG1057" s="187">
        <f>IF(N1057="zákl. přenesená",J1057,0)</f>
        <v>0</v>
      </c>
      <c r="BH1057" s="187">
        <f>IF(N1057="sníž. přenesená",J1057,0)</f>
        <v>0</v>
      </c>
      <c r="BI1057" s="187">
        <f>IF(N1057="nulová",J1057,0)</f>
        <v>0</v>
      </c>
      <c r="BJ1057" s="19" t="s">
        <v>82</v>
      </c>
      <c r="BK1057" s="187">
        <f>ROUND(I1057*H1057,2)</f>
        <v>0</v>
      </c>
      <c r="BL1057" s="19" t="s">
        <v>214</v>
      </c>
      <c r="BM1057" s="186" t="s">
        <v>2027</v>
      </c>
    </row>
    <row r="1058" spans="1:65" s="13" customFormat="1" x14ac:dyDescent="0.2">
      <c r="B1058" s="197"/>
      <c r="C1058" s="198"/>
      <c r="D1058" s="188" t="s">
        <v>317</v>
      </c>
      <c r="E1058" s="198"/>
      <c r="F1058" s="200" t="s">
        <v>2028</v>
      </c>
      <c r="G1058" s="198"/>
      <c r="H1058" s="201">
        <v>400.28100000000001</v>
      </c>
      <c r="I1058" s="202"/>
      <c r="J1058" s="198"/>
      <c r="K1058" s="198"/>
      <c r="L1058" s="203"/>
      <c r="M1058" s="204"/>
      <c r="N1058" s="205"/>
      <c r="O1058" s="205"/>
      <c r="P1058" s="205"/>
      <c r="Q1058" s="205"/>
      <c r="R1058" s="205"/>
      <c r="S1058" s="205"/>
      <c r="T1058" s="206"/>
      <c r="AT1058" s="207" t="s">
        <v>317</v>
      </c>
      <c r="AU1058" s="207" t="s">
        <v>84</v>
      </c>
      <c r="AV1058" s="13" t="s">
        <v>84</v>
      </c>
      <c r="AW1058" s="13" t="s">
        <v>4</v>
      </c>
      <c r="AX1058" s="13" t="s">
        <v>82</v>
      </c>
      <c r="AY1058" s="207" t="s">
        <v>153</v>
      </c>
    </row>
    <row r="1059" spans="1:65" s="2" customFormat="1" ht="24" x14ac:dyDescent="0.2">
      <c r="A1059" s="36"/>
      <c r="B1059" s="37"/>
      <c r="C1059" s="249" t="s">
        <v>2029</v>
      </c>
      <c r="D1059" s="249" t="s">
        <v>1767</v>
      </c>
      <c r="E1059" s="250" t="s">
        <v>2030</v>
      </c>
      <c r="F1059" s="251" t="s">
        <v>2031</v>
      </c>
      <c r="G1059" s="252" t="s">
        <v>433</v>
      </c>
      <c r="H1059" s="253">
        <v>31.05</v>
      </c>
      <c r="I1059" s="254"/>
      <c r="J1059" s="255">
        <f>ROUND(I1059*H1059,2)</f>
        <v>0</v>
      </c>
      <c r="K1059" s="251" t="s">
        <v>315</v>
      </c>
      <c r="L1059" s="256"/>
      <c r="M1059" s="257" t="s">
        <v>28</v>
      </c>
      <c r="N1059" s="258" t="s">
        <v>45</v>
      </c>
      <c r="O1059" s="66"/>
      <c r="P1059" s="184">
        <f>O1059*H1059</f>
        <v>0</v>
      </c>
      <c r="Q1059" s="184">
        <v>4.8599999999999997E-3</v>
      </c>
      <c r="R1059" s="184">
        <f>Q1059*H1059</f>
        <v>0.15090299999999998</v>
      </c>
      <c r="S1059" s="184">
        <v>0</v>
      </c>
      <c r="T1059" s="185">
        <f>S1059*H1059</f>
        <v>0</v>
      </c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R1059" s="186" t="s">
        <v>279</v>
      </c>
      <c r="AT1059" s="186" t="s">
        <v>1767</v>
      </c>
      <c r="AU1059" s="186" t="s">
        <v>84</v>
      </c>
      <c r="AY1059" s="19" t="s">
        <v>153</v>
      </c>
      <c r="BE1059" s="187">
        <f>IF(N1059="základní",J1059,0)</f>
        <v>0</v>
      </c>
      <c r="BF1059" s="187">
        <f>IF(N1059="snížená",J1059,0)</f>
        <v>0</v>
      </c>
      <c r="BG1059" s="187">
        <f>IF(N1059="zákl. přenesená",J1059,0)</f>
        <v>0</v>
      </c>
      <c r="BH1059" s="187">
        <f>IF(N1059="sníž. přenesená",J1059,0)</f>
        <v>0</v>
      </c>
      <c r="BI1059" s="187">
        <f>IF(N1059="nulová",J1059,0)</f>
        <v>0</v>
      </c>
      <c r="BJ1059" s="19" t="s">
        <v>82</v>
      </c>
      <c r="BK1059" s="187">
        <f>ROUND(I1059*H1059,2)</f>
        <v>0</v>
      </c>
      <c r="BL1059" s="19" t="s">
        <v>214</v>
      </c>
      <c r="BM1059" s="186" t="s">
        <v>2032</v>
      </c>
    </row>
    <row r="1060" spans="1:65" s="2" customFormat="1" ht="19.5" x14ac:dyDescent="0.2">
      <c r="A1060" s="36"/>
      <c r="B1060" s="37"/>
      <c r="C1060" s="38"/>
      <c r="D1060" s="188" t="s">
        <v>194</v>
      </c>
      <c r="E1060" s="38"/>
      <c r="F1060" s="189" t="s">
        <v>2033</v>
      </c>
      <c r="G1060" s="38"/>
      <c r="H1060" s="38"/>
      <c r="I1060" s="190"/>
      <c r="J1060" s="38"/>
      <c r="K1060" s="38"/>
      <c r="L1060" s="41"/>
      <c r="M1060" s="191"/>
      <c r="N1060" s="192"/>
      <c r="O1060" s="66"/>
      <c r="P1060" s="66"/>
      <c r="Q1060" s="66"/>
      <c r="R1060" s="66"/>
      <c r="S1060" s="66"/>
      <c r="T1060" s="67"/>
      <c r="U1060" s="36"/>
      <c r="V1060" s="36"/>
      <c r="W1060" s="36"/>
      <c r="X1060" s="36"/>
      <c r="Y1060" s="36"/>
      <c r="Z1060" s="36"/>
      <c r="AA1060" s="36"/>
      <c r="AB1060" s="36"/>
      <c r="AC1060" s="36"/>
      <c r="AD1060" s="36"/>
      <c r="AE1060" s="36"/>
      <c r="AT1060" s="19" t="s">
        <v>194</v>
      </c>
      <c r="AU1060" s="19" t="s">
        <v>84</v>
      </c>
    </row>
    <row r="1061" spans="1:65" s="13" customFormat="1" x14ac:dyDescent="0.2">
      <c r="B1061" s="197"/>
      <c r="C1061" s="198"/>
      <c r="D1061" s="188" t="s">
        <v>317</v>
      </c>
      <c r="E1061" s="198"/>
      <c r="F1061" s="200" t="s">
        <v>2034</v>
      </c>
      <c r="G1061" s="198"/>
      <c r="H1061" s="201">
        <v>31.05</v>
      </c>
      <c r="I1061" s="202"/>
      <c r="J1061" s="198"/>
      <c r="K1061" s="198"/>
      <c r="L1061" s="203"/>
      <c r="M1061" s="204"/>
      <c r="N1061" s="205"/>
      <c r="O1061" s="205"/>
      <c r="P1061" s="205"/>
      <c r="Q1061" s="205"/>
      <c r="R1061" s="205"/>
      <c r="S1061" s="205"/>
      <c r="T1061" s="206"/>
      <c r="AT1061" s="207" t="s">
        <v>317</v>
      </c>
      <c r="AU1061" s="207" t="s">
        <v>84</v>
      </c>
      <c r="AV1061" s="13" t="s">
        <v>84</v>
      </c>
      <c r="AW1061" s="13" t="s">
        <v>4</v>
      </c>
      <c r="AX1061" s="13" t="s">
        <v>82</v>
      </c>
      <c r="AY1061" s="207" t="s">
        <v>153</v>
      </c>
    </row>
    <row r="1062" spans="1:65" s="2" customFormat="1" ht="16.5" customHeight="1" x14ac:dyDescent="0.2">
      <c r="A1062" s="36"/>
      <c r="B1062" s="37"/>
      <c r="C1062" s="175" t="s">
        <v>2035</v>
      </c>
      <c r="D1062" s="175" t="s">
        <v>156</v>
      </c>
      <c r="E1062" s="176" t="s">
        <v>2036</v>
      </c>
      <c r="F1062" s="177" t="s">
        <v>2037</v>
      </c>
      <c r="G1062" s="178" t="s">
        <v>433</v>
      </c>
      <c r="H1062" s="179">
        <v>27</v>
      </c>
      <c r="I1062" s="180"/>
      <c r="J1062" s="181">
        <f>ROUND(I1062*H1062,2)</f>
        <v>0</v>
      </c>
      <c r="K1062" s="177" t="s">
        <v>28</v>
      </c>
      <c r="L1062" s="41"/>
      <c r="M1062" s="182" t="s">
        <v>28</v>
      </c>
      <c r="N1062" s="183" t="s">
        <v>45</v>
      </c>
      <c r="O1062" s="66"/>
      <c r="P1062" s="184">
        <f>O1062*H1062</f>
        <v>0</v>
      </c>
      <c r="Q1062" s="184">
        <v>8.8000000000000003E-4</v>
      </c>
      <c r="R1062" s="184">
        <f>Q1062*H1062</f>
        <v>2.376E-2</v>
      </c>
      <c r="S1062" s="184">
        <v>0</v>
      </c>
      <c r="T1062" s="185">
        <f>S1062*H1062</f>
        <v>0</v>
      </c>
      <c r="U1062" s="36"/>
      <c r="V1062" s="36"/>
      <c r="W1062" s="36"/>
      <c r="X1062" s="36"/>
      <c r="Y1062" s="36"/>
      <c r="Z1062" s="36"/>
      <c r="AA1062" s="36"/>
      <c r="AB1062" s="36"/>
      <c r="AC1062" s="36"/>
      <c r="AD1062" s="36"/>
      <c r="AE1062" s="36"/>
      <c r="AR1062" s="186" t="s">
        <v>214</v>
      </c>
      <c r="AT1062" s="186" t="s">
        <v>156</v>
      </c>
      <c r="AU1062" s="186" t="s">
        <v>84</v>
      </c>
      <c r="AY1062" s="19" t="s">
        <v>153</v>
      </c>
      <c r="BE1062" s="187">
        <f>IF(N1062="základní",J1062,0)</f>
        <v>0</v>
      </c>
      <c r="BF1062" s="187">
        <f>IF(N1062="snížená",J1062,0)</f>
        <v>0</v>
      </c>
      <c r="BG1062" s="187">
        <f>IF(N1062="zákl. přenesená",J1062,0)</f>
        <v>0</v>
      </c>
      <c r="BH1062" s="187">
        <f>IF(N1062="sníž. přenesená",J1062,0)</f>
        <v>0</v>
      </c>
      <c r="BI1062" s="187">
        <f>IF(N1062="nulová",J1062,0)</f>
        <v>0</v>
      </c>
      <c r="BJ1062" s="19" t="s">
        <v>82</v>
      </c>
      <c r="BK1062" s="187">
        <f>ROUND(I1062*H1062,2)</f>
        <v>0</v>
      </c>
      <c r="BL1062" s="19" t="s">
        <v>214</v>
      </c>
      <c r="BM1062" s="186" t="s">
        <v>2038</v>
      </c>
    </row>
    <row r="1063" spans="1:65" s="13" customFormat="1" x14ac:dyDescent="0.2">
      <c r="B1063" s="197"/>
      <c r="C1063" s="198"/>
      <c r="D1063" s="188" t="s">
        <v>317</v>
      </c>
      <c r="E1063" s="199" t="s">
        <v>28</v>
      </c>
      <c r="F1063" s="200" t="s">
        <v>2019</v>
      </c>
      <c r="G1063" s="198"/>
      <c r="H1063" s="201">
        <v>27</v>
      </c>
      <c r="I1063" s="202"/>
      <c r="J1063" s="198"/>
      <c r="K1063" s="198"/>
      <c r="L1063" s="203"/>
      <c r="M1063" s="204"/>
      <c r="N1063" s="205"/>
      <c r="O1063" s="205"/>
      <c r="P1063" s="205"/>
      <c r="Q1063" s="205"/>
      <c r="R1063" s="205"/>
      <c r="S1063" s="205"/>
      <c r="T1063" s="206"/>
      <c r="AT1063" s="207" t="s">
        <v>317</v>
      </c>
      <c r="AU1063" s="207" t="s">
        <v>84</v>
      </c>
      <c r="AV1063" s="13" t="s">
        <v>84</v>
      </c>
      <c r="AW1063" s="13" t="s">
        <v>35</v>
      </c>
      <c r="AX1063" s="13" t="s">
        <v>82</v>
      </c>
      <c r="AY1063" s="207" t="s">
        <v>153</v>
      </c>
    </row>
    <row r="1064" spans="1:65" s="2" customFormat="1" ht="24" x14ac:dyDescent="0.2">
      <c r="A1064" s="36"/>
      <c r="B1064" s="37"/>
      <c r="C1064" s="249" t="s">
        <v>2039</v>
      </c>
      <c r="D1064" s="249" t="s">
        <v>1767</v>
      </c>
      <c r="E1064" s="250" t="s">
        <v>2040</v>
      </c>
      <c r="F1064" s="251" t="s">
        <v>2041</v>
      </c>
      <c r="G1064" s="252" t="s">
        <v>433</v>
      </c>
      <c r="H1064" s="253">
        <v>31.05</v>
      </c>
      <c r="I1064" s="254"/>
      <c r="J1064" s="255">
        <f>ROUND(I1064*H1064,2)</f>
        <v>0</v>
      </c>
      <c r="K1064" s="251" t="s">
        <v>315</v>
      </c>
      <c r="L1064" s="256"/>
      <c r="M1064" s="257" t="s">
        <v>28</v>
      </c>
      <c r="N1064" s="258" t="s">
        <v>45</v>
      </c>
      <c r="O1064" s="66"/>
      <c r="P1064" s="184">
        <f>O1064*H1064</f>
        <v>0</v>
      </c>
      <c r="Q1064" s="184">
        <v>5.4000000000000003E-3</v>
      </c>
      <c r="R1064" s="184">
        <f>Q1064*H1064</f>
        <v>0.16767000000000001</v>
      </c>
      <c r="S1064" s="184">
        <v>0</v>
      </c>
      <c r="T1064" s="185">
        <f>S1064*H1064</f>
        <v>0</v>
      </c>
      <c r="U1064" s="36"/>
      <c r="V1064" s="36"/>
      <c r="W1064" s="36"/>
      <c r="X1064" s="36"/>
      <c r="Y1064" s="36"/>
      <c r="Z1064" s="36"/>
      <c r="AA1064" s="36"/>
      <c r="AB1064" s="36"/>
      <c r="AC1064" s="36"/>
      <c r="AD1064" s="36"/>
      <c r="AE1064" s="36"/>
      <c r="AR1064" s="186" t="s">
        <v>279</v>
      </c>
      <c r="AT1064" s="186" t="s">
        <v>1767</v>
      </c>
      <c r="AU1064" s="186" t="s">
        <v>84</v>
      </c>
      <c r="AY1064" s="19" t="s">
        <v>153</v>
      </c>
      <c r="BE1064" s="187">
        <f>IF(N1064="základní",J1064,0)</f>
        <v>0</v>
      </c>
      <c r="BF1064" s="187">
        <f>IF(N1064="snížená",J1064,0)</f>
        <v>0</v>
      </c>
      <c r="BG1064" s="187">
        <f>IF(N1064="zákl. přenesená",J1064,0)</f>
        <v>0</v>
      </c>
      <c r="BH1064" s="187">
        <f>IF(N1064="sníž. přenesená",J1064,0)</f>
        <v>0</v>
      </c>
      <c r="BI1064" s="187">
        <f>IF(N1064="nulová",J1064,0)</f>
        <v>0</v>
      </c>
      <c r="BJ1064" s="19" t="s">
        <v>82</v>
      </c>
      <c r="BK1064" s="187">
        <f>ROUND(I1064*H1064,2)</f>
        <v>0</v>
      </c>
      <c r="BL1064" s="19" t="s">
        <v>214</v>
      </c>
      <c r="BM1064" s="186" t="s">
        <v>2042</v>
      </c>
    </row>
    <row r="1065" spans="1:65" s="13" customFormat="1" x14ac:dyDescent="0.2">
      <c r="B1065" s="197"/>
      <c r="C1065" s="198"/>
      <c r="D1065" s="188" t="s">
        <v>317</v>
      </c>
      <c r="E1065" s="198"/>
      <c r="F1065" s="200" t="s">
        <v>2034</v>
      </c>
      <c r="G1065" s="198"/>
      <c r="H1065" s="201">
        <v>31.05</v>
      </c>
      <c r="I1065" s="202"/>
      <c r="J1065" s="198"/>
      <c r="K1065" s="198"/>
      <c r="L1065" s="203"/>
      <c r="M1065" s="204"/>
      <c r="N1065" s="205"/>
      <c r="O1065" s="205"/>
      <c r="P1065" s="205"/>
      <c r="Q1065" s="205"/>
      <c r="R1065" s="205"/>
      <c r="S1065" s="205"/>
      <c r="T1065" s="206"/>
      <c r="AT1065" s="207" t="s">
        <v>317</v>
      </c>
      <c r="AU1065" s="207" t="s">
        <v>84</v>
      </c>
      <c r="AV1065" s="13" t="s">
        <v>84</v>
      </c>
      <c r="AW1065" s="13" t="s">
        <v>4</v>
      </c>
      <c r="AX1065" s="13" t="s">
        <v>82</v>
      </c>
      <c r="AY1065" s="207" t="s">
        <v>153</v>
      </c>
    </row>
    <row r="1066" spans="1:65" s="2" customFormat="1" ht="16.5" customHeight="1" x14ac:dyDescent="0.2">
      <c r="A1066" s="36"/>
      <c r="B1066" s="37"/>
      <c r="C1066" s="249" t="s">
        <v>2043</v>
      </c>
      <c r="D1066" s="249" t="s">
        <v>1767</v>
      </c>
      <c r="E1066" s="250" t="s">
        <v>2044</v>
      </c>
      <c r="F1066" s="251" t="s">
        <v>2045</v>
      </c>
      <c r="G1066" s="252" t="s">
        <v>433</v>
      </c>
      <c r="H1066" s="253">
        <v>27</v>
      </c>
      <c r="I1066" s="254"/>
      <c r="J1066" s="255">
        <f>ROUND(I1066*H1066,2)</f>
        <v>0</v>
      </c>
      <c r="K1066" s="251" t="s">
        <v>28</v>
      </c>
      <c r="L1066" s="256"/>
      <c r="M1066" s="257" t="s">
        <v>28</v>
      </c>
      <c r="N1066" s="258" t="s">
        <v>45</v>
      </c>
      <c r="O1066" s="66"/>
      <c r="P1066" s="184">
        <f>O1066*H1066</f>
        <v>0</v>
      </c>
      <c r="Q1066" s="184">
        <v>5.4000000000000003E-3</v>
      </c>
      <c r="R1066" s="184">
        <f>Q1066*H1066</f>
        <v>0.14580000000000001</v>
      </c>
      <c r="S1066" s="184">
        <v>0</v>
      </c>
      <c r="T1066" s="185">
        <f>S1066*H1066</f>
        <v>0</v>
      </c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R1066" s="186" t="s">
        <v>279</v>
      </c>
      <c r="AT1066" s="186" t="s">
        <v>1767</v>
      </c>
      <c r="AU1066" s="186" t="s">
        <v>84</v>
      </c>
      <c r="AY1066" s="19" t="s">
        <v>153</v>
      </c>
      <c r="BE1066" s="187">
        <f>IF(N1066="základní",J1066,0)</f>
        <v>0</v>
      </c>
      <c r="BF1066" s="187">
        <f>IF(N1066="snížená",J1066,0)</f>
        <v>0</v>
      </c>
      <c r="BG1066" s="187">
        <f>IF(N1066="zákl. přenesená",J1066,0)</f>
        <v>0</v>
      </c>
      <c r="BH1066" s="187">
        <f>IF(N1066="sníž. přenesená",J1066,0)</f>
        <v>0</v>
      </c>
      <c r="BI1066" s="187">
        <f>IF(N1066="nulová",J1066,0)</f>
        <v>0</v>
      </c>
      <c r="BJ1066" s="19" t="s">
        <v>82</v>
      </c>
      <c r="BK1066" s="187">
        <f>ROUND(I1066*H1066,2)</f>
        <v>0</v>
      </c>
      <c r="BL1066" s="19" t="s">
        <v>214</v>
      </c>
      <c r="BM1066" s="186" t="s">
        <v>2046</v>
      </c>
    </row>
    <row r="1067" spans="1:65" s="2" customFormat="1" ht="24" x14ac:dyDescent="0.2">
      <c r="A1067" s="36"/>
      <c r="B1067" s="37"/>
      <c r="C1067" s="175" t="s">
        <v>2047</v>
      </c>
      <c r="D1067" s="175" t="s">
        <v>156</v>
      </c>
      <c r="E1067" s="176" t="s">
        <v>2048</v>
      </c>
      <c r="F1067" s="177" t="s">
        <v>2049</v>
      </c>
      <c r="G1067" s="178" t="s">
        <v>433</v>
      </c>
      <c r="H1067" s="179">
        <v>322.55</v>
      </c>
      <c r="I1067" s="180"/>
      <c r="J1067" s="181">
        <f>ROUND(I1067*H1067,2)</f>
        <v>0</v>
      </c>
      <c r="K1067" s="177" t="s">
        <v>28</v>
      </c>
      <c r="L1067" s="41"/>
      <c r="M1067" s="182" t="s">
        <v>28</v>
      </c>
      <c r="N1067" s="183" t="s">
        <v>45</v>
      </c>
      <c r="O1067" s="66"/>
      <c r="P1067" s="184">
        <f>O1067*H1067</f>
        <v>0</v>
      </c>
      <c r="Q1067" s="184">
        <v>3.0000000000000001E-5</v>
      </c>
      <c r="R1067" s="184">
        <f>Q1067*H1067</f>
        <v>9.6765000000000011E-3</v>
      </c>
      <c r="S1067" s="184">
        <v>0</v>
      </c>
      <c r="T1067" s="185">
        <f>S1067*H1067</f>
        <v>0</v>
      </c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R1067" s="186" t="s">
        <v>214</v>
      </c>
      <c r="AT1067" s="186" t="s">
        <v>156</v>
      </c>
      <c r="AU1067" s="186" t="s">
        <v>84</v>
      </c>
      <c r="AY1067" s="19" t="s">
        <v>153</v>
      </c>
      <c r="BE1067" s="187">
        <f>IF(N1067="základní",J1067,0)</f>
        <v>0</v>
      </c>
      <c r="BF1067" s="187">
        <f>IF(N1067="snížená",J1067,0)</f>
        <v>0</v>
      </c>
      <c r="BG1067" s="187">
        <f>IF(N1067="zákl. přenesená",J1067,0)</f>
        <v>0</v>
      </c>
      <c r="BH1067" s="187">
        <f>IF(N1067="sníž. přenesená",J1067,0)</f>
        <v>0</v>
      </c>
      <c r="BI1067" s="187">
        <f>IF(N1067="nulová",J1067,0)</f>
        <v>0</v>
      </c>
      <c r="BJ1067" s="19" t="s">
        <v>82</v>
      </c>
      <c r="BK1067" s="187">
        <f>ROUND(I1067*H1067,2)</f>
        <v>0</v>
      </c>
      <c r="BL1067" s="19" t="s">
        <v>214</v>
      </c>
      <c r="BM1067" s="186" t="s">
        <v>2050</v>
      </c>
    </row>
    <row r="1068" spans="1:65" s="15" customFormat="1" x14ac:dyDescent="0.2">
      <c r="B1068" s="224"/>
      <c r="C1068" s="225"/>
      <c r="D1068" s="188" t="s">
        <v>317</v>
      </c>
      <c r="E1068" s="226" t="s">
        <v>28</v>
      </c>
      <c r="F1068" s="227" t="s">
        <v>1992</v>
      </c>
      <c r="G1068" s="225"/>
      <c r="H1068" s="226" t="s">
        <v>28</v>
      </c>
      <c r="I1068" s="228"/>
      <c r="J1068" s="225"/>
      <c r="K1068" s="225"/>
      <c r="L1068" s="229"/>
      <c r="M1068" s="230"/>
      <c r="N1068" s="231"/>
      <c r="O1068" s="231"/>
      <c r="P1068" s="231"/>
      <c r="Q1068" s="231"/>
      <c r="R1068" s="231"/>
      <c r="S1068" s="231"/>
      <c r="T1068" s="232"/>
      <c r="AT1068" s="233" t="s">
        <v>317</v>
      </c>
      <c r="AU1068" s="233" t="s">
        <v>84</v>
      </c>
      <c r="AV1068" s="15" t="s">
        <v>82</v>
      </c>
      <c r="AW1068" s="15" t="s">
        <v>35</v>
      </c>
      <c r="AX1068" s="15" t="s">
        <v>74</v>
      </c>
      <c r="AY1068" s="233" t="s">
        <v>153</v>
      </c>
    </row>
    <row r="1069" spans="1:65" s="13" customFormat="1" x14ac:dyDescent="0.2">
      <c r="B1069" s="197"/>
      <c r="C1069" s="198"/>
      <c r="D1069" s="188" t="s">
        <v>317</v>
      </c>
      <c r="E1069" s="199" t="s">
        <v>28</v>
      </c>
      <c r="F1069" s="200" t="s">
        <v>2051</v>
      </c>
      <c r="G1069" s="198"/>
      <c r="H1069" s="201">
        <v>71.099999999999994</v>
      </c>
      <c r="I1069" s="202"/>
      <c r="J1069" s="198"/>
      <c r="K1069" s="198"/>
      <c r="L1069" s="203"/>
      <c r="M1069" s="204"/>
      <c r="N1069" s="205"/>
      <c r="O1069" s="205"/>
      <c r="P1069" s="205"/>
      <c r="Q1069" s="205"/>
      <c r="R1069" s="205"/>
      <c r="S1069" s="205"/>
      <c r="T1069" s="206"/>
      <c r="AT1069" s="207" t="s">
        <v>317</v>
      </c>
      <c r="AU1069" s="207" t="s">
        <v>84</v>
      </c>
      <c r="AV1069" s="13" t="s">
        <v>84</v>
      </c>
      <c r="AW1069" s="13" t="s">
        <v>35</v>
      </c>
      <c r="AX1069" s="13" t="s">
        <v>74</v>
      </c>
      <c r="AY1069" s="207" t="s">
        <v>153</v>
      </c>
    </row>
    <row r="1070" spans="1:65" s="15" customFormat="1" x14ac:dyDescent="0.2">
      <c r="B1070" s="224"/>
      <c r="C1070" s="225"/>
      <c r="D1070" s="188" t="s">
        <v>317</v>
      </c>
      <c r="E1070" s="226" t="s">
        <v>28</v>
      </c>
      <c r="F1070" s="227" t="s">
        <v>1994</v>
      </c>
      <c r="G1070" s="225"/>
      <c r="H1070" s="226" t="s">
        <v>28</v>
      </c>
      <c r="I1070" s="228"/>
      <c r="J1070" s="225"/>
      <c r="K1070" s="225"/>
      <c r="L1070" s="229"/>
      <c r="M1070" s="230"/>
      <c r="N1070" s="231"/>
      <c r="O1070" s="231"/>
      <c r="P1070" s="231"/>
      <c r="Q1070" s="231"/>
      <c r="R1070" s="231"/>
      <c r="S1070" s="231"/>
      <c r="T1070" s="232"/>
      <c r="AT1070" s="233" t="s">
        <v>317</v>
      </c>
      <c r="AU1070" s="233" t="s">
        <v>84</v>
      </c>
      <c r="AV1070" s="15" t="s">
        <v>82</v>
      </c>
      <c r="AW1070" s="15" t="s">
        <v>35</v>
      </c>
      <c r="AX1070" s="15" t="s">
        <v>74</v>
      </c>
      <c r="AY1070" s="233" t="s">
        <v>153</v>
      </c>
    </row>
    <row r="1071" spans="1:65" s="13" customFormat="1" x14ac:dyDescent="0.2">
      <c r="B1071" s="197"/>
      <c r="C1071" s="198"/>
      <c r="D1071" s="188" t="s">
        <v>317</v>
      </c>
      <c r="E1071" s="199" t="s">
        <v>28</v>
      </c>
      <c r="F1071" s="200" t="s">
        <v>2052</v>
      </c>
      <c r="G1071" s="198"/>
      <c r="H1071" s="201">
        <v>10.11</v>
      </c>
      <c r="I1071" s="202"/>
      <c r="J1071" s="198"/>
      <c r="K1071" s="198"/>
      <c r="L1071" s="203"/>
      <c r="M1071" s="204"/>
      <c r="N1071" s="205"/>
      <c r="O1071" s="205"/>
      <c r="P1071" s="205"/>
      <c r="Q1071" s="205"/>
      <c r="R1071" s="205"/>
      <c r="S1071" s="205"/>
      <c r="T1071" s="206"/>
      <c r="AT1071" s="207" t="s">
        <v>317</v>
      </c>
      <c r="AU1071" s="207" t="s">
        <v>84</v>
      </c>
      <c r="AV1071" s="13" t="s">
        <v>84</v>
      </c>
      <c r="AW1071" s="13" t="s">
        <v>35</v>
      </c>
      <c r="AX1071" s="13" t="s">
        <v>74</v>
      </c>
      <c r="AY1071" s="207" t="s">
        <v>153</v>
      </c>
    </row>
    <row r="1072" spans="1:65" s="15" customFormat="1" x14ac:dyDescent="0.2">
      <c r="B1072" s="224"/>
      <c r="C1072" s="225"/>
      <c r="D1072" s="188" t="s">
        <v>317</v>
      </c>
      <c r="E1072" s="226" t="s">
        <v>28</v>
      </c>
      <c r="F1072" s="227" t="s">
        <v>1999</v>
      </c>
      <c r="G1072" s="225"/>
      <c r="H1072" s="226" t="s">
        <v>28</v>
      </c>
      <c r="I1072" s="228"/>
      <c r="J1072" s="225"/>
      <c r="K1072" s="225"/>
      <c r="L1072" s="229"/>
      <c r="M1072" s="230"/>
      <c r="N1072" s="231"/>
      <c r="O1072" s="231"/>
      <c r="P1072" s="231"/>
      <c r="Q1072" s="231"/>
      <c r="R1072" s="231"/>
      <c r="S1072" s="231"/>
      <c r="T1072" s="232"/>
      <c r="AT1072" s="233" t="s">
        <v>317</v>
      </c>
      <c r="AU1072" s="233" t="s">
        <v>84</v>
      </c>
      <c r="AV1072" s="15" t="s">
        <v>82</v>
      </c>
      <c r="AW1072" s="15" t="s">
        <v>35</v>
      </c>
      <c r="AX1072" s="15" t="s">
        <v>74</v>
      </c>
      <c r="AY1072" s="233" t="s">
        <v>153</v>
      </c>
    </row>
    <row r="1073" spans="1:65" s="13" customFormat="1" x14ac:dyDescent="0.2">
      <c r="B1073" s="197"/>
      <c r="C1073" s="198"/>
      <c r="D1073" s="188" t="s">
        <v>317</v>
      </c>
      <c r="E1073" s="199" t="s">
        <v>28</v>
      </c>
      <c r="F1073" s="200" t="s">
        <v>2000</v>
      </c>
      <c r="G1073" s="198"/>
      <c r="H1073" s="201">
        <v>43.12</v>
      </c>
      <c r="I1073" s="202"/>
      <c r="J1073" s="198"/>
      <c r="K1073" s="198"/>
      <c r="L1073" s="203"/>
      <c r="M1073" s="204"/>
      <c r="N1073" s="205"/>
      <c r="O1073" s="205"/>
      <c r="P1073" s="205"/>
      <c r="Q1073" s="205"/>
      <c r="R1073" s="205"/>
      <c r="S1073" s="205"/>
      <c r="T1073" s="206"/>
      <c r="AT1073" s="207" t="s">
        <v>317</v>
      </c>
      <c r="AU1073" s="207" t="s">
        <v>84</v>
      </c>
      <c r="AV1073" s="13" t="s">
        <v>84</v>
      </c>
      <c r="AW1073" s="13" t="s">
        <v>35</v>
      </c>
      <c r="AX1073" s="13" t="s">
        <v>74</v>
      </c>
      <c r="AY1073" s="207" t="s">
        <v>153</v>
      </c>
    </row>
    <row r="1074" spans="1:65" s="15" customFormat="1" x14ac:dyDescent="0.2">
      <c r="B1074" s="224"/>
      <c r="C1074" s="225"/>
      <c r="D1074" s="188" t="s">
        <v>317</v>
      </c>
      <c r="E1074" s="226" t="s">
        <v>28</v>
      </c>
      <c r="F1074" s="227" t="s">
        <v>1994</v>
      </c>
      <c r="G1074" s="225"/>
      <c r="H1074" s="226" t="s">
        <v>28</v>
      </c>
      <c r="I1074" s="228"/>
      <c r="J1074" s="225"/>
      <c r="K1074" s="225"/>
      <c r="L1074" s="229"/>
      <c r="M1074" s="230"/>
      <c r="N1074" s="231"/>
      <c r="O1074" s="231"/>
      <c r="P1074" s="231"/>
      <c r="Q1074" s="231"/>
      <c r="R1074" s="231"/>
      <c r="S1074" s="231"/>
      <c r="T1074" s="232"/>
      <c r="AT1074" s="233" t="s">
        <v>317</v>
      </c>
      <c r="AU1074" s="233" t="s">
        <v>84</v>
      </c>
      <c r="AV1074" s="15" t="s">
        <v>82</v>
      </c>
      <c r="AW1074" s="15" t="s">
        <v>35</v>
      </c>
      <c r="AX1074" s="15" t="s">
        <v>74</v>
      </c>
      <c r="AY1074" s="233" t="s">
        <v>153</v>
      </c>
    </row>
    <row r="1075" spans="1:65" s="13" customFormat="1" x14ac:dyDescent="0.2">
      <c r="B1075" s="197"/>
      <c r="C1075" s="198"/>
      <c r="D1075" s="188" t="s">
        <v>317</v>
      </c>
      <c r="E1075" s="199" t="s">
        <v>28</v>
      </c>
      <c r="F1075" s="200" t="s">
        <v>2053</v>
      </c>
      <c r="G1075" s="198"/>
      <c r="H1075" s="201">
        <v>19.21</v>
      </c>
      <c r="I1075" s="202"/>
      <c r="J1075" s="198"/>
      <c r="K1075" s="198"/>
      <c r="L1075" s="203"/>
      <c r="M1075" s="204"/>
      <c r="N1075" s="205"/>
      <c r="O1075" s="205"/>
      <c r="P1075" s="205"/>
      <c r="Q1075" s="205"/>
      <c r="R1075" s="205"/>
      <c r="S1075" s="205"/>
      <c r="T1075" s="206"/>
      <c r="AT1075" s="207" t="s">
        <v>317</v>
      </c>
      <c r="AU1075" s="207" t="s">
        <v>84</v>
      </c>
      <c r="AV1075" s="13" t="s">
        <v>84</v>
      </c>
      <c r="AW1075" s="13" t="s">
        <v>35</v>
      </c>
      <c r="AX1075" s="13" t="s">
        <v>74</v>
      </c>
      <c r="AY1075" s="207" t="s">
        <v>153</v>
      </c>
    </row>
    <row r="1076" spans="1:65" s="15" customFormat="1" x14ac:dyDescent="0.2">
      <c r="B1076" s="224"/>
      <c r="C1076" s="225"/>
      <c r="D1076" s="188" t="s">
        <v>317</v>
      </c>
      <c r="E1076" s="226" t="s">
        <v>28</v>
      </c>
      <c r="F1076" s="227" t="s">
        <v>2002</v>
      </c>
      <c r="G1076" s="225"/>
      <c r="H1076" s="226" t="s">
        <v>28</v>
      </c>
      <c r="I1076" s="228"/>
      <c r="J1076" s="225"/>
      <c r="K1076" s="225"/>
      <c r="L1076" s="229"/>
      <c r="M1076" s="230"/>
      <c r="N1076" s="231"/>
      <c r="O1076" s="231"/>
      <c r="P1076" s="231"/>
      <c r="Q1076" s="231"/>
      <c r="R1076" s="231"/>
      <c r="S1076" s="231"/>
      <c r="T1076" s="232"/>
      <c r="AT1076" s="233" t="s">
        <v>317</v>
      </c>
      <c r="AU1076" s="233" t="s">
        <v>84</v>
      </c>
      <c r="AV1076" s="15" t="s">
        <v>82</v>
      </c>
      <c r="AW1076" s="15" t="s">
        <v>35</v>
      </c>
      <c r="AX1076" s="15" t="s">
        <v>74</v>
      </c>
      <c r="AY1076" s="233" t="s">
        <v>153</v>
      </c>
    </row>
    <row r="1077" spans="1:65" s="13" customFormat="1" x14ac:dyDescent="0.2">
      <c r="B1077" s="197"/>
      <c r="C1077" s="198"/>
      <c r="D1077" s="188" t="s">
        <v>317</v>
      </c>
      <c r="E1077" s="199" t="s">
        <v>28</v>
      </c>
      <c r="F1077" s="200" t="s">
        <v>2003</v>
      </c>
      <c r="G1077" s="198"/>
      <c r="H1077" s="201">
        <v>52.1</v>
      </c>
      <c r="I1077" s="202"/>
      <c r="J1077" s="198"/>
      <c r="K1077" s="198"/>
      <c r="L1077" s="203"/>
      <c r="M1077" s="204"/>
      <c r="N1077" s="205"/>
      <c r="O1077" s="205"/>
      <c r="P1077" s="205"/>
      <c r="Q1077" s="205"/>
      <c r="R1077" s="205"/>
      <c r="S1077" s="205"/>
      <c r="T1077" s="206"/>
      <c r="AT1077" s="207" t="s">
        <v>317</v>
      </c>
      <c r="AU1077" s="207" t="s">
        <v>84</v>
      </c>
      <c r="AV1077" s="13" t="s">
        <v>84</v>
      </c>
      <c r="AW1077" s="13" t="s">
        <v>35</v>
      </c>
      <c r="AX1077" s="13" t="s">
        <v>74</v>
      </c>
      <c r="AY1077" s="207" t="s">
        <v>153</v>
      </c>
    </row>
    <row r="1078" spans="1:65" s="13" customFormat="1" x14ac:dyDescent="0.2">
      <c r="B1078" s="197"/>
      <c r="C1078" s="198"/>
      <c r="D1078" s="188" t="s">
        <v>317</v>
      </c>
      <c r="E1078" s="199" t="s">
        <v>28</v>
      </c>
      <c r="F1078" s="200" t="s">
        <v>2004</v>
      </c>
      <c r="G1078" s="198"/>
      <c r="H1078" s="201">
        <v>9.18</v>
      </c>
      <c r="I1078" s="202"/>
      <c r="J1078" s="198"/>
      <c r="K1078" s="198"/>
      <c r="L1078" s="203"/>
      <c r="M1078" s="204"/>
      <c r="N1078" s="205"/>
      <c r="O1078" s="205"/>
      <c r="P1078" s="205"/>
      <c r="Q1078" s="205"/>
      <c r="R1078" s="205"/>
      <c r="S1078" s="205"/>
      <c r="T1078" s="206"/>
      <c r="AT1078" s="207" t="s">
        <v>317</v>
      </c>
      <c r="AU1078" s="207" t="s">
        <v>84</v>
      </c>
      <c r="AV1078" s="13" t="s">
        <v>84</v>
      </c>
      <c r="AW1078" s="13" t="s">
        <v>35</v>
      </c>
      <c r="AX1078" s="13" t="s">
        <v>74</v>
      </c>
      <c r="AY1078" s="207" t="s">
        <v>153</v>
      </c>
    </row>
    <row r="1079" spans="1:65" s="15" customFormat="1" x14ac:dyDescent="0.2">
      <c r="B1079" s="224"/>
      <c r="C1079" s="225"/>
      <c r="D1079" s="188" t="s">
        <v>317</v>
      </c>
      <c r="E1079" s="226" t="s">
        <v>28</v>
      </c>
      <c r="F1079" s="227" t="s">
        <v>2008</v>
      </c>
      <c r="G1079" s="225"/>
      <c r="H1079" s="226" t="s">
        <v>28</v>
      </c>
      <c r="I1079" s="228"/>
      <c r="J1079" s="225"/>
      <c r="K1079" s="225"/>
      <c r="L1079" s="229"/>
      <c r="M1079" s="230"/>
      <c r="N1079" s="231"/>
      <c r="O1079" s="231"/>
      <c r="P1079" s="231"/>
      <c r="Q1079" s="231"/>
      <c r="R1079" s="231"/>
      <c r="S1079" s="231"/>
      <c r="T1079" s="232"/>
      <c r="AT1079" s="233" t="s">
        <v>317</v>
      </c>
      <c r="AU1079" s="233" t="s">
        <v>84</v>
      </c>
      <c r="AV1079" s="15" t="s">
        <v>82</v>
      </c>
      <c r="AW1079" s="15" t="s">
        <v>35</v>
      </c>
      <c r="AX1079" s="15" t="s">
        <v>74</v>
      </c>
      <c r="AY1079" s="233" t="s">
        <v>153</v>
      </c>
    </row>
    <row r="1080" spans="1:65" s="13" customFormat="1" x14ac:dyDescent="0.2">
      <c r="B1080" s="197"/>
      <c r="C1080" s="198"/>
      <c r="D1080" s="188" t="s">
        <v>317</v>
      </c>
      <c r="E1080" s="199" t="s">
        <v>28</v>
      </c>
      <c r="F1080" s="200" t="s">
        <v>2009</v>
      </c>
      <c r="G1080" s="198"/>
      <c r="H1080" s="201">
        <v>51.5</v>
      </c>
      <c r="I1080" s="202"/>
      <c r="J1080" s="198"/>
      <c r="K1080" s="198"/>
      <c r="L1080" s="203"/>
      <c r="M1080" s="204"/>
      <c r="N1080" s="205"/>
      <c r="O1080" s="205"/>
      <c r="P1080" s="205"/>
      <c r="Q1080" s="205"/>
      <c r="R1080" s="205"/>
      <c r="S1080" s="205"/>
      <c r="T1080" s="206"/>
      <c r="AT1080" s="207" t="s">
        <v>317</v>
      </c>
      <c r="AU1080" s="207" t="s">
        <v>84</v>
      </c>
      <c r="AV1080" s="13" t="s">
        <v>84</v>
      </c>
      <c r="AW1080" s="13" t="s">
        <v>35</v>
      </c>
      <c r="AX1080" s="13" t="s">
        <v>74</v>
      </c>
      <c r="AY1080" s="207" t="s">
        <v>153</v>
      </c>
    </row>
    <row r="1081" spans="1:65" s="13" customFormat="1" x14ac:dyDescent="0.2">
      <c r="B1081" s="197"/>
      <c r="C1081" s="198"/>
      <c r="D1081" s="188" t="s">
        <v>317</v>
      </c>
      <c r="E1081" s="199" t="s">
        <v>28</v>
      </c>
      <c r="F1081" s="200" t="s">
        <v>2054</v>
      </c>
      <c r="G1081" s="198"/>
      <c r="H1081" s="201">
        <v>14.59</v>
      </c>
      <c r="I1081" s="202"/>
      <c r="J1081" s="198"/>
      <c r="K1081" s="198"/>
      <c r="L1081" s="203"/>
      <c r="M1081" s="204"/>
      <c r="N1081" s="205"/>
      <c r="O1081" s="205"/>
      <c r="P1081" s="205"/>
      <c r="Q1081" s="205"/>
      <c r="R1081" s="205"/>
      <c r="S1081" s="205"/>
      <c r="T1081" s="206"/>
      <c r="AT1081" s="207" t="s">
        <v>317</v>
      </c>
      <c r="AU1081" s="207" t="s">
        <v>84</v>
      </c>
      <c r="AV1081" s="13" t="s">
        <v>84</v>
      </c>
      <c r="AW1081" s="13" t="s">
        <v>35</v>
      </c>
      <c r="AX1081" s="13" t="s">
        <v>74</v>
      </c>
      <c r="AY1081" s="207" t="s">
        <v>153</v>
      </c>
    </row>
    <row r="1082" spans="1:65" s="16" customFormat="1" x14ac:dyDescent="0.2">
      <c r="B1082" s="234"/>
      <c r="C1082" s="235"/>
      <c r="D1082" s="188" t="s">
        <v>317</v>
      </c>
      <c r="E1082" s="236" t="s">
        <v>28</v>
      </c>
      <c r="F1082" s="237" t="s">
        <v>448</v>
      </c>
      <c r="G1082" s="235"/>
      <c r="H1082" s="238">
        <v>270.91000000000003</v>
      </c>
      <c r="I1082" s="239"/>
      <c r="J1082" s="235"/>
      <c r="K1082" s="235"/>
      <c r="L1082" s="240"/>
      <c r="M1082" s="241"/>
      <c r="N1082" s="242"/>
      <c r="O1082" s="242"/>
      <c r="P1082" s="242"/>
      <c r="Q1082" s="242"/>
      <c r="R1082" s="242"/>
      <c r="S1082" s="242"/>
      <c r="T1082" s="243"/>
      <c r="AT1082" s="244" t="s">
        <v>317</v>
      </c>
      <c r="AU1082" s="244" t="s">
        <v>84</v>
      </c>
      <c r="AV1082" s="16" t="s">
        <v>163</v>
      </c>
      <c r="AW1082" s="16" t="s">
        <v>35</v>
      </c>
      <c r="AX1082" s="16" t="s">
        <v>74</v>
      </c>
      <c r="AY1082" s="244" t="s">
        <v>153</v>
      </c>
    </row>
    <row r="1083" spans="1:65" s="15" customFormat="1" x14ac:dyDescent="0.2">
      <c r="B1083" s="224"/>
      <c r="C1083" s="225"/>
      <c r="D1083" s="188" t="s">
        <v>317</v>
      </c>
      <c r="E1083" s="226" t="s">
        <v>28</v>
      </c>
      <c r="F1083" s="227" t="s">
        <v>2005</v>
      </c>
      <c r="G1083" s="225"/>
      <c r="H1083" s="226" t="s">
        <v>28</v>
      </c>
      <c r="I1083" s="228"/>
      <c r="J1083" s="225"/>
      <c r="K1083" s="225"/>
      <c r="L1083" s="229"/>
      <c r="M1083" s="230"/>
      <c r="N1083" s="231"/>
      <c r="O1083" s="231"/>
      <c r="P1083" s="231"/>
      <c r="Q1083" s="231"/>
      <c r="R1083" s="231"/>
      <c r="S1083" s="231"/>
      <c r="T1083" s="232"/>
      <c r="AT1083" s="233" t="s">
        <v>317</v>
      </c>
      <c r="AU1083" s="233" t="s">
        <v>84</v>
      </c>
      <c r="AV1083" s="15" t="s">
        <v>82</v>
      </c>
      <c r="AW1083" s="15" t="s">
        <v>35</v>
      </c>
      <c r="AX1083" s="15" t="s">
        <v>74</v>
      </c>
      <c r="AY1083" s="233" t="s">
        <v>153</v>
      </c>
    </row>
    <row r="1084" spans="1:65" s="13" customFormat="1" x14ac:dyDescent="0.2">
      <c r="B1084" s="197"/>
      <c r="C1084" s="198"/>
      <c r="D1084" s="188" t="s">
        <v>317</v>
      </c>
      <c r="E1084" s="199" t="s">
        <v>28</v>
      </c>
      <c r="F1084" s="200" t="s">
        <v>2006</v>
      </c>
      <c r="G1084" s="198"/>
      <c r="H1084" s="201">
        <v>19.600000000000001</v>
      </c>
      <c r="I1084" s="202"/>
      <c r="J1084" s="198"/>
      <c r="K1084" s="198"/>
      <c r="L1084" s="203"/>
      <c r="M1084" s="204"/>
      <c r="N1084" s="205"/>
      <c r="O1084" s="205"/>
      <c r="P1084" s="205"/>
      <c r="Q1084" s="205"/>
      <c r="R1084" s="205"/>
      <c r="S1084" s="205"/>
      <c r="T1084" s="206"/>
      <c r="AT1084" s="207" t="s">
        <v>317</v>
      </c>
      <c r="AU1084" s="207" t="s">
        <v>84</v>
      </c>
      <c r="AV1084" s="13" t="s">
        <v>84</v>
      </c>
      <c r="AW1084" s="13" t="s">
        <v>35</v>
      </c>
      <c r="AX1084" s="13" t="s">
        <v>74</v>
      </c>
      <c r="AY1084" s="207" t="s">
        <v>153</v>
      </c>
    </row>
    <row r="1085" spans="1:65" s="13" customFormat="1" x14ac:dyDescent="0.2">
      <c r="B1085" s="197"/>
      <c r="C1085" s="198"/>
      <c r="D1085" s="188" t="s">
        <v>317</v>
      </c>
      <c r="E1085" s="199" t="s">
        <v>28</v>
      </c>
      <c r="F1085" s="200" t="s">
        <v>2007</v>
      </c>
      <c r="G1085" s="198"/>
      <c r="H1085" s="201">
        <v>32.04</v>
      </c>
      <c r="I1085" s="202"/>
      <c r="J1085" s="198"/>
      <c r="K1085" s="198"/>
      <c r="L1085" s="203"/>
      <c r="M1085" s="204"/>
      <c r="N1085" s="205"/>
      <c r="O1085" s="205"/>
      <c r="P1085" s="205"/>
      <c r="Q1085" s="205"/>
      <c r="R1085" s="205"/>
      <c r="S1085" s="205"/>
      <c r="T1085" s="206"/>
      <c r="AT1085" s="207" t="s">
        <v>317</v>
      </c>
      <c r="AU1085" s="207" t="s">
        <v>84</v>
      </c>
      <c r="AV1085" s="13" t="s">
        <v>84</v>
      </c>
      <c r="AW1085" s="13" t="s">
        <v>35</v>
      </c>
      <c r="AX1085" s="13" t="s">
        <v>74</v>
      </c>
      <c r="AY1085" s="207" t="s">
        <v>153</v>
      </c>
    </row>
    <row r="1086" spans="1:65" s="16" customFormat="1" x14ac:dyDescent="0.2">
      <c r="B1086" s="234"/>
      <c r="C1086" s="235"/>
      <c r="D1086" s="188" t="s">
        <v>317</v>
      </c>
      <c r="E1086" s="236" t="s">
        <v>28</v>
      </c>
      <c r="F1086" s="237" t="s">
        <v>448</v>
      </c>
      <c r="G1086" s="235"/>
      <c r="H1086" s="238">
        <v>51.64</v>
      </c>
      <c r="I1086" s="239"/>
      <c r="J1086" s="235"/>
      <c r="K1086" s="235"/>
      <c r="L1086" s="240"/>
      <c r="M1086" s="241"/>
      <c r="N1086" s="242"/>
      <c r="O1086" s="242"/>
      <c r="P1086" s="242"/>
      <c r="Q1086" s="242"/>
      <c r="R1086" s="242"/>
      <c r="S1086" s="242"/>
      <c r="T1086" s="243"/>
      <c r="AT1086" s="244" t="s">
        <v>317</v>
      </c>
      <c r="AU1086" s="244" t="s">
        <v>84</v>
      </c>
      <c r="AV1086" s="16" t="s">
        <v>163</v>
      </c>
      <c r="AW1086" s="16" t="s">
        <v>35</v>
      </c>
      <c r="AX1086" s="16" t="s">
        <v>74</v>
      </c>
      <c r="AY1086" s="244" t="s">
        <v>153</v>
      </c>
    </row>
    <row r="1087" spans="1:65" s="14" customFormat="1" x14ac:dyDescent="0.2">
      <c r="B1087" s="208"/>
      <c r="C1087" s="209"/>
      <c r="D1087" s="188" t="s">
        <v>317</v>
      </c>
      <c r="E1087" s="210" t="s">
        <v>28</v>
      </c>
      <c r="F1087" s="211" t="s">
        <v>353</v>
      </c>
      <c r="G1087" s="209"/>
      <c r="H1087" s="212">
        <v>322.55</v>
      </c>
      <c r="I1087" s="213"/>
      <c r="J1087" s="209"/>
      <c r="K1087" s="209"/>
      <c r="L1087" s="214"/>
      <c r="M1087" s="215"/>
      <c r="N1087" s="216"/>
      <c r="O1087" s="216"/>
      <c r="P1087" s="216"/>
      <c r="Q1087" s="216"/>
      <c r="R1087" s="216"/>
      <c r="S1087" s="216"/>
      <c r="T1087" s="217"/>
      <c r="AT1087" s="218" t="s">
        <v>317</v>
      </c>
      <c r="AU1087" s="218" t="s">
        <v>84</v>
      </c>
      <c r="AV1087" s="14" t="s">
        <v>167</v>
      </c>
      <c r="AW1087" s="14" t="s">
        <v>35</v>
      </c>
      <c r="AX1087" s="14" t="s">
        <v>82</v>
      </c>
      <c r="AY1087" s="218" t="s">
        <v>153</v>
      </c>
    </row>
    <row r="1088" spans="1:65" s="2" customFormat="1" ht="21.75" customHeight="1" x14ac:dyDescent="0.2">
      <c r="A1088" s="36"/>
      <c r="B1088" s="37"/>
      <c r="C1088" s="249" t="s">
        <v>2055</v>
      </c>
      <c r="D1088" s="249" t="s">
        <v>1767</v>
      </c>
      <c r="E1088" s="250" t="s">
        <v>2056</v>
      </c>
      <c r="F1088" s="251" t="s">
        <v>2057</v>
      </c>
      <c r="G1088" s="252" t="s">
        <v>433</v>
      </c>
      <c r="H1088" s="253">
        <v>301.93299999999999</v>
      </c>
      <c r="I1088" s="254"/>
      <c r="J1088" s="255">
        <f>ROUND(I1088*H1088,2)</f>
        <v>0</v>
      </c>
      <c r="K1088" s="251" t="s">
        <v>315</v>
      </c>
      <c r="L1088" s="256"/>
      <c r="M1088" s="257" t="s">
        <v>28</v>
      </c>
      <c r="N1088" s="258" t="s">
        <v>45</v>
      </c>
      <c r="O1088" s="66"/>
      <c r="P1088" s="184">
        <f>O1088*H1088</f>
        <v>0</v>
      </c>
      <c r="Q1088" s="184">
        <v>2.2300000000000002E-3</v>
      </c>
      <c r="R1088" s="184">
        <f>Q1088*H1088</f>
        <v>0.67331059000000004</v>
      </c>
      <c r="S1088" s="184">
        <v>0</v>
      </c>
      <c r="T1088" s="185">
        <f>S1088*H1088</f>
        <v>0</v>
      </c>
      <c r="U1088" s="36"/>
      <c r="V1088" s="36"/>
      <c r="W1088" s="36"/>
      <c r="X1088" s="36"/>
      <c r="Y1088" s="36"/>
      <c r="Z1088" s="36"/>
      <c r="AA1088" s="36"/>
      <c r="AB1088" s="36"/>
      <c r="AC1088" s="36"/>
      <c r="AD1088" s="36"/>
      <c r="AE1088" s="36"/>
      <c r="AR1088" s="186" t="s">
        <v>279</v>
      </c>
      <c r="AT1088" s="186" t="s">
        <v>1767</v>
      </c>
      <c r="AU1088" s="186" t="s">
        <v>84</v>
      </c>
      <c r="AY1088" s="19" t="s">
        <v>153</v>
      </c>
      <c r="BE1088" s="187">
        <f>IF(N1088="základní",J1088,0)</f>
        <v>0</v>
      </c>
      <c r="BF1088" s="187">
        <f>IF(N1088="snížená",J1088,0)</f>
        <v>0</v>
      </c>
      <c r="BG1088" s="187">
        <f>IF(N1088="zákl. přenesená",J1088,0)</f>
        <v>0</v>
      </c>
      <c r="BH1088" s="187">
        <f>IF(N1088="sníž. přenesená",J1088,0)</f>
        <v>0</v>
      </c>
      <c r="BI1088" s="187">
        <f>IF(N1088="nulová",J1088,0)</f>
        <v>0</v>
      </c>
      <c r="BJ1088" s="19" t="s">
        <v>82</v>
      </c>
      <c r="BK1088" s="187">
        <f>ROUND(I1088*H1088,2)</f>
        <v>0</v>
      </c>
      <c r="BL1088" s="19" t="s">
        <v>214</v>
      </c>
      <c r="BM1088" s="186" t="s">
        <v>2058</v>
      </c>
    </row>
    <row r="1089" spans="1:65" s="13" customFormat="1" x14ac:dyDescent="0.2">
      <c r="B1089" s="197"/>
      <c r="C1089" s="198"/>
      <c r="D1089" s="188" t="s">
        <v>317</v>
      </c>
      <c r="E1089" s="199" t="s">
        <v>28</v>
      </c>
      <c r="F1089" s="200" t="s">
        <v>2059</v>
      </c>
      <c r="G1089" s="198"/>
      <c r="H1089" s="201">
        <v>301.93299999999999</v>
      </c>
      <c r="I1089" s="202"/>
      <c r="J1089" s="198"/>
      <c r="K1089" s="198"/>
      <c r="L1089" s="203"/>
      <c r="M1089" s="204"/>
      <c r="N1089" s="205"/>
      <c r="O1089" s="205"/>
      <c r="P1089" s="205"/>
      <c r="Q1089" s="205"/>
      <c r="R1089" s="205"/>
      <c r="S1089" s="205"/>
      <c r="T1089" s="206"/>
      <c r="AT1089" s="207" t="s">
        <v>317</v>
      </c>
      <c r="AU1089" s="207" t="s">
        <v>84</v>
      </c>
      <c r="AV1089" s="13" t="s">
        <v>84</v>
      </c>
      <c r="AW1089" s="13" t="s">
        <v>35</v>
      </c>
      <c r="AX1089" s="13" t="s">
        <v>82</v>
      </c>
      <c r="AY1089" s="207" t="s">
        <v>153</v>
      </c>
    </row>
    <row r="1090" spans="1:65" s="2" customFormat="1" ht="21.75" customHeight="1" x14ac:dyDescent="0.2">
      <c r="A1090" s="36"/>
      <c r="B1090" s="37"/>
      <c r="C1090" s="249" t="s">
        <v>2060</v>
      </c>
      <c r="D1090" s="249" t="s">
        <v>1767</v>
      </c>
      <c r="E1090" s="250" t="s">
        <v>2061</v>
      </c>
      <c r="F1090" s="251" t="s">
        <v>2062</v>
      </c>
      <c r="G1090" s="252" t="s">
        <v>433</v>
      </c>
      <c r="H1090" s="253">
        <v>61.968000000000004</v>
      </c>
      <c r="I1090" s="254"/>
      <c r="J1090" s="255">
        <f>ROUND(I1090*H1090,2)</f>
        <v>0</v>
      </c>
      <c r="K1090" s="251" t="s">
        <v>315</v>
      </c>
      <c r="L1090" s="256"/>
      <c r="M1090" s="257" t="s">
        <v>28</v>
      </c>
      <c r="N1090" s="258" t="s">
        <v>45</v>
      </c>
      <c r="O1090" s="66"/>
      <c r="P1090" s="184">
        <f>O1090*H1090</f>
        <v>0</v>
      </c>
      <c r="Q1090" s="184">
        <v>2.5000000000000001E-3</v>
      </c>
      <c r="R1090" s="184">
        <f>Q1090*H1090</f>
        <v>0.15492</v>
      </c>
      <c r="S1090" s="184">
        <v>0</v>
      </c>
      <c r="T1090" s="185">
        <f>S1090*H1090</f>
        <v>0</v>
      </c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R1090" s="186" t="s">
        <v>279</v>
      </c>
      <c r="AT1090" s="186" t="s">
        <v>1767</v>
      </c>
      <c r="AU1090" s="186" t="s">
        <v>84</v>
      </c>
      <c r="AY1090" s="19" t="s">
        <v>153</v>
      </c>
      <c r="BE1090" s="187">
        <f>IF(N1090="základní",J1090,0)</f>
        <v>0</v>
      </c>
      <c r="BF1090" s="187">
        <f>IF(N1090="snížená",J1090,0)</f>
        <v>0</v>
      </c>
      <c r="BG1090" s="187">
        <f>IF(N1090="zákl. přenesená",J1090,0)</f>
        <v>0</v>
      </c>
      <c r="BH1090" s="187">
        <f>IF(N1090="sníž. přenesená",J1090,0)</f>
        <v>0</v>
      </c>
      <c r="BI1090" s="187">
        <f>IF(N1090="nulová",J1090,0)</f>
        <v>0</v>
      </c>
      <c r="BJ1090" s="19" t="s">
        <v>82</v>
      </c>
      <c r="BK1090" s="187">
        <f>ROUND(I1090*H1090,2)</f>
        <v>0</v>
      </c>
      <c r="BL1090" s="19" t="s">
        <v>214</v>
      </c>
      <c r="BM1090" s="186" t="s">
        <v>2063</v>
      </c>
    </row>
    <row r="1091" spans="1:65" s="13" customFormat="1" x14ac:dyDescent="0.2">
      <c r="B1091" s="197"/>
      <c r="C1091" s="198"/>
      <c r="D1091" s="188" t="s">
        <v>317</v>
      </c>
      <c r="E1091" s="198"/>
      <c r="F1091" s="200" t="s">
        <v>2064</v>
      </c>
      <c r="G1091" s="198"/>
      <c r="H1091" s="201">
        <v>61.968000000000004</v>
      </c>
      <c r="I1091" s="202"/>
      <c r="J1091" s="198"/>
      <c r="K1091" s="198"/>
      <c r="L1091" s="203"/>
      <c r="M1091" s="204"/>
      <c r="N1091" s="205"/>
      <c r="O1091" s="205"/>
      <c r="P1091" s="205"/>
      <c r="Q1091" s="205"/>
      <c r="R1091" s="205"/>
      <c r="S1091" s="205"/>
      <c r="T1091" s="206"/>
      <c r="AT1091" s="207" t="s">
        <v>317</v>
      </c>
      <c r="AU1091" s="207" t="s">
        <v>84</v>
      </c>
      <c r="AV1091" s="13" t="s">
        <v>84</v>
      </c>
      <c r="AW1091" s="13" t="s">
        <v>4</v>
      </c>
      <c r="AX1091" s="13" t="s">
        <v>82</v>
      </c>
      <c r="AY1091" s="207" t="s">
        <v>153</v>
      </c>
    </row>
    <row r="1092" spans="1:65" s="2" customFormat="1" ht="21.75" customHeight="1" x14ac:dyDescent="0.2">
      <c r="A1092" s="36"/>
      <c r="B1092" s="37"/>
      <c r="C1092" s="175" t="s">
        <v>2065</v>
      </c>
      <c r="D1092" s="175" t="s">
        <v>156</v>
      </c>
      <c r="E1092" s="176" t="s">
        <v>2066</v>
      </c>
      <c r="F1092" s="177" t="s">
        <v>2067</v>
      </c>
      <c r="G1092" s="178" t="s">
        <v>433</v>
      </c>
      <c r="H1092" s="179">
        <v>322.55</v>
      </c>
      <c r="I1092" s="180"/>
      <c r="J1092" s="181">
        <f>ROUND(I1092*H1092,2)</f>
        <v>0</v>
      </c>
      <c r="K1092" s="177" t="s">
        <v>315</v>
      </c>
      <c r="L1092" s="41"/>
      <c r="M1092" s="182" t="s">
        <v>28</v>
      </c>
      <c r="N1092" s="183" t="s">
        <v>45</v>
      </c>
      <c r="O1092" s="66"/>
      <c r="P1092" s="184">
        <f>O1092*H1092</f>
        <v>0</v>
      </c>
      <c r="Q1092" s="184">
        <v>0</v>
      </c>
      <c r="R1092" s="184">
        <f>Q1092*H1092</f>
        <v>0</v>
      </c>
      <c r="S1092" s="184">
        <v>0</v>
      </c>
      <c r="T1092" s="185">
        <f>S1092*H1092</f>
        <v>0</v>
      </c>
      <c r="U1092" s="36"/>
      <c r="V1092" s="36"/>
      <c r="W1092" s="36"/>
      <c r="X1092" s="36"/>
      <c r="Y1092" s="36"/>
      <c r="Z1092" s="36"/>
      <c r="AA1092" s="36"/>
      <c r="AB1092" s="36"/>
      <c r="AC1092" s="36"/>
      <c r="AD1092" s="36"/>
      <c r="AE1092" s="36"/>
      <c r="AR1092" s="186" t="s">
        <v>214</v>
      </c>
      <c r="AT1092" s="186" t="s">
        <v>156</v>
      </c>
      <c r="AU1092" s="186" t="s">
        <v>84</v>
      </c>
      <c r="AY1092" s="19" t="s">
        <v>153</v>
      </c>
      <c r="BE1092" s="187">
        <f>IF(N1092="základní",J1092,0)</f>
        <v>0</v>
      </c>
      <c r="BF1092" s="187">
        <f>IF(N1092="snížená",J1092,0)</f>
        <v>0</v>
      </c>
      <c r="BG1092" s="187">
        <f>IF(N1092="zákl. přenesená",J1092,0)</f>
        <v>0</v>
      </c>
      <c r="BH1092" s="187">
        <f>IF(N1092="sníž. přenesená",J1092,0)</f>
        <v>0</v>
      </c>
      <c r="BI1092" s="187">
        <f>IF(N1092="nulová",J1092,0)</f>
        <v>0</v>
      </c>
      <c r="BJ1092" s="19" t="s">
        <v>82</v>
      </c>
      <c r="BK1092" s="187">
        <f>ROUND(I1092*H1092,2)</f>
        <v>0</v>
      </c>
      <c r="BL1092" s="19" t="s">
        <v>214</v>
      </c>
      <c r="BM1092" s="186" t="s">
        <v>2068</v>
      </c>
    </row>
    <row r="1093" spans="1:65" s="13" customFormat="1" x14ac:dyDescent="0.2">
      <c r="B1093" s="197"/>
      <c r="C1093" s="198"/>
      <c r="D1093" s="188" t="s">
        <v>317</v>
      </c>
      <c r="E1093" s="199" t="s">
        <v>28</v>
      </c>
      <c r="F1093" s="200" t="s">
        <v>2069</v>
      </c>
      <c r="G1093" s="198"/>
      <c r="H1093" s="201">
        <v>81.209999999999994</v>
      </c>
      <c r="I1093" s="202"/>
      <c r="J1093" s="198"/>
      <c r="K1093" s="198"/>
      <c r="L1093" s="203"/>
      <c r="M1093" s="204"/>
      <c r="N1093" s="205"/>
      <c r="O1093" s="205"/>
      <c r="P1093" s="205"/>
      <c r="Q1093" s="205"/>
      <c r="R1093" s="205"/>
      <c r="S1093" s="205"/>
      <c r="T1093" s="206"/>
      <c r="AT1093" s="207" t="s">
        <v>317</v>
      </c>
      <c r="AU1093" s="207" t="s">
        <v>84</v>
      </c>
      <c r="AV1093" s="13" t="s">
        <v>84</v>
      </c>
      <c r="AW1093" s="13" t="s">
        <v>35</v>
      </c>
      <c r="AX1093" s="13" t="s">
        <v>74</v>
      </c>
      <c r="AY1093" s="207" t="s">
        <v>153</v>
      </c>
    </row>
    <row r="1094" spans="1:65" s="13" customFormat="1" x14ac:dyDescent="0.2">
      <c r="B1094" s="197"/>
      <c r="C1094" s="198"/>
      <c r="D1094" s="188" t="s">
        <v>317</v>
      </c>
      <c r="E1094" s="199" t="s">
        <v>28</v>
      </c>
      <c r="F1094" s="200" t="s">
        <v>2070</v>
      </c>
      <c r="G1094" s="198"/>
      <c r="H1094" s="201">
        <v>62.33</v>
      </c>
      <c r="I1094" s="202"/>
      <c r="J1094" s="198"/>
      <c r="K1094" s="198"/>
      <c r="L1094" s="203"/>
      <c r="M1094" s="204"/>
      <c r="N1094" s="205"/>
      <c r="O1094" s="205"/>
      <c r="P1094" s="205"/>
      <c r="Q1094" s="205"/>
      <c r="R1094" s="205"/>
      <c r="S1094" s="205"/>
      <c r="T1094" s="206"/>
      <c r="AT1094" s="207" t="s">
        <v>317</v>
      </c>
      <c r="AU1094" s="207" t="s">
        <v>84</v>
      </c>
      <c r="AV1094" s="13" t="s">
        <v>84</v>
      </c>
      <c r="AW1094" s="13" t="s">
        <v>35</v>
      </c>
      <c r="AX1094" s="13" t="s">
        <v>74</v>
      </c>
      <c r="AY1094" s="207" t="s">
        <v>153</v>
      </c>
    </row>
    <row r="1095" spans="1:65" s="13" customFormat="1" x14ac:dyDescent="0.2">
      <c r="B1095" s="197"/>
      <c r="C1095" s="198"/>
      <c r="D1095" s="188" t="s">
        <v>317</v>
      </c>
      <c r="E1095" s="199" t="s">
        <v>28</v>
      </c>
      <c r="F1095" s="200" t="s">
        <v>2021</v>
      </c>
      <c r="G1095" s="198"/>
      <c r="H1095" s="201">
        <v>61.28</v>
      </c>
      <c r="I1095" s="202"/>
      <c r="J1095" s="198"/>
      <c r="K1095" s="198"/>
      <c r="L1095" s="203"/>
      <c r="M1095" s="204"/>
      <c r="N1095" s="205"/>
      <c r="O1095" s="205"/>
      <c r="P1095" s="205"/>
      <c r="Q1095" s="205"/>
      <c r="R1095" s="205"/>
      <c r="S1095" s="205"/>
      <c r="T1095" s="206"/>
      <c r="AT1095" s="207" t="s">
        <v>317</v>
      </c>
      <c r="AU1095" s="207" t="s">
        <v>84</v>
      </c>
      <c r="AV1095" s="13" t="s">
        <v>84</v>
      </c>
      <c r="AW1095" s="13" t="s">
        <v>35</v>
      </c>
      <c r="AX1095" s="13" t="s">
        <v>74</v>
      </c>
      <c r="AY1095" s="207" t="s">
        <v>153</v>
      </c>
    </row>
    <row r="1096" spans="1:65" s="13" customFormat="1" x14ac:dyDescent="0.2">
      <c r="B1096" s="197"/>
      <c r="C1096" s="198"/>
      <c r="D1096" s="188" t="s">
        <v>317</v>
      </c>
      <c r="E1096" s="199" t="s">
        <v>28</v>
      </c>
      <c r="F1096" s="200" t="s">
        <v>2022</v>
      </c>
      <c r="G1096" s="198"/>
      <c r="H1096" s="201">
        <v>51.64</v>
      </c>
      <c r="I1096" s="202"/>
      <c r="J1096" s="198"/>
      <c r="K1096" s="198"/>
      <c r="L1096" s="203"/>
      <c r="M1096" s="204"/>
      <c r="N1096" s="205"/>
      <c r="O1096" s="205"/>
      <c r="P1096" s="205"/>
      <c r="Q1096" s="205"/>
      <c r="R1096" s="205"/>
      <c r="S1096" s="205"/>
      <c r="T1096" s="206"/>
      <c r="AT1096" s="207" t="s">
        <v>317</v>
      </c>
      <c r="AU1096" s="207" t="s">
        <v>84</v>
      </c>
      <c r="AV1096" s="13" t="s">
        <v>84</v>
      </c>
      <c r="AW1096" s="13" t="s">
        <v>35</v>
      </c>
      <c r="AX1096" s="13" t="s">
        <v>74</v>
      </c>
      <c r="AY1096" s="207" t="s">
        <v>153</v>
      </c>
    </row>
    <row r="1097" spans="1:65" s="13" customFormat="1" x14ac:dyDescent="0.2">
      <c r="B1097" s="197"/>
      <c r="C1097" s="198"/>
      <c r="D1097" s="188" t="s">
        <v>317</v>
      </c>
      <c r="E1097" s="199" t="s">
        <v>28</v>
      </c>
      <c r="F1097" s="200" t="s">
        <v>2071</v>
      </c>
      <c r="G1097" s="198"/>
      <c r="H1097" s="201">
        <v>66.09</v>
      </c>
      <c r="I1097" s="202"/>
      <c r="J1097" s="198"/>
      <c r="K1097" s="198"/>
      <c r="L1097" s="203"/>
      <c r="M1097" s="204"/>
      <c r="N1097" s="205"/>
      <c r="O1097" s="205"/>
      <c r="P1097" s="205"/>
      <c r="Q1097" s="205"/>
      <c r="R1097" s="205"/>
      <c r="S1097" s="205"/>
      <c r="T1097" s="206"/>
      <c r="AT1097" s="207" t="s">
        <v>317</v>
      </c>
      <c r="AU1097" s="207" t="s">
        <v>84</v>
      </c>
      <c r="AV1097" s="13" t="s">
        <v>84</v>
      </c>
      <c r="AW1097" s="13" t="s">
        <v>35</v>
      </c>
      <c r="AX1097" s="13" t="s">
        <v>74</v>
      </c>
      <c r="AY1097" s="207" t="s">
        <v>153</v>
      </c>
    </row>
    <row r="1098" spans="1:65" s="14" customFormat="1" x14ac:dyDescent="0.2">
      <c r="B1098" s="208"/>
      <c r="C1098" s="209"/>
      <c r="D1098" s="188" t="s">
        <v>317</v>
      </c>
      <c r="E1098" s="210" t="s">
        <v>28</v>
      </c>
      <c r="F1098" s="211" t="s">
        <v>353</v>
      </c>
      <c r="G1098" s="209"/>
      <c r="H1098" s="212">
        <v>322.55</v>
      </c>
      <c r="I1098" s="213"/>
      <c r="J1098" s="209"/>
      <c r="K1098" s="209"/>
      <c r="L1098" s="214"/>
      <c r="M1098" s="215"/>
      <c r="N1098" s="216"/>
      <c r="O1098" s="216"/>
      <c r="P1098" s="216"/>
      <c r="Q1098" s="216"/>
      <c r="R1098" s="216"/>
      <c r="S1098" s="216"/>
      <c r="T1098" s="217"/>
      <c r="AT1098" s="218" t="s">
        <v>317</v>
      </c>
      <c r="AU1098" s="218" t="s">
        <v>84</v>
      </c>
      <c r="AV1098" s="14" t="s">
        <v>167</v>
      </c>
      <c r="AW1098" s="14" t="s">
        <v>35</v>
      </c>
      <c r="AX1098" s="14" t="s">
        <v>82</v>
      </c>
      <c r="AY1098" s="218" t="s">
        <v>153</v>
      </c>
    </row>
    <row r="1099" spans="1:65" s="2" customFormat="1" ht="16.5" customHeight="1" x14ac:dyDescent="0.2">
      <c r="A1099" s="36"/>
      <c r="B1099" s="37"/>
      <c r="C1099" s="249" t="s">
        <v>2072</v>
      </c>
      <c r="D1099" s="249" t="s">
        <v>1767</v>
      </c>
      <c r="E1099" s="250" t="s">
        <v>2073</v>
      </c>
      <c r="F1099" s="251" t="s">
        <v>2074</v>
      </c>
      <c r="G1099" s="252" t="s">
        <v>433</v>
      </c>
      <c r="H1099" s="253">
        <v>370.93299999999999</v>
      </c>
      <c r="I1099" s="254"/>
      <c r="J1099" s="255">
        <f>ROUND(I1099*H1099,2)</f>
        <v>0</v>
      </c>
      <c r="K1099" s="251" t="s">
        <v>28</v>
      </c>
      <c r="L1099" s="256"/>
      <c r="M1099" s="257" t="s">
        <v>28</v>
      </c>
      <c r="N1099" s="258" t="s">
        <v>45</v>
      </c>
      <c r="O1099" s="66"/>
      <c r="P1099" s="184">
        <f>O1099*H1099</f>
        <v>0</v>
      </c>
      <c r="Q1099" s="184">
        <v>2.9999999999999997E-4</v>
      </c>
      <c r="R1099" s="184">
        <f>Q1099*H1099</f>
        <v>0.11127989999999999</v>
      </c>
      <c r="S1099" s="184">
        <v>0</v>
      </c>
      <c r="T1099" s="185">
        <f>S1099*H1099</f>
        <v>0</v>
      </c>
      <c r="U1099" s="36"/>
      <c r="V1099" s="36"/>
      <c r="W1099" s="36"/>
      <c r="X1099" s="36"/>
      <c r="Y1099" s="36"/>
      <c r="Z1099" s="36"/>
      <c r="AA1099" s="36"/>
      <c r="AB1099" s="36"/>
      <c r="AC1099" s="36"/>
      <c r="AD1099" s="36"/>
      <c r="AE1099" s="36"/>
      <c r="AR1099" s="186" t="s">
        <v>279</v>
      </c>
      <c r="AT1099" s="186" t="s">
        <v>1767</v>
      </c>
      <c r="AU1099" s="186" t="s">
        <v>84</v>
      </c>
      <c r="AY1099" s="19" t="s">
        <v>153</v>
      </c>
      <c r="BE1099" s="187">
        <f>IF(N1099="základní",J1099,0)</f>
        <v>0</v>
      </c>
      <c r="BF1099" s="187">
        <f>IF(N1099="snížená",J1099,0)</f>
        <v>0</v>
      </c>
      <c r="BG1099" s="187">
        <f>IF(N1099="zákl. přenesená",J1099,0)</f>
        <v>0</v>
      </c>
      <c r="BH1099" s="187">
        <f>IF(N1099="sníž. přenesená",J1099,0)</f>
        <v>0</v>
      </c>
      <c r="BI1099" s="187">
        <f>IF(N1099="nulová",J1099,0)</f>
        <v>0</v>
      </c>
      <c r="BJ1099" s="19" t="s">
        <v>82</v>
      </c>
      <c r="BK1099" s="187">
        <f>ROUND(I1099*H1099,2)</f>
        <v>0</v>
      </c>
      <c r="BL1099" s="19" t="s">
        <v>214</v>
      </c>
      <c r="BM1099" s="186" t="s">
        <v>2075</v>
      </c>
    </row>
    <row r="1100" spans="1:65" s="13" customFormat="1" x14ac:dyDescent="0.2">
      <c r="B1100" s="197"/>
      <c r="C1100" s="198"/>
      <c r="D1100" s="188" t="s">
        <v>317</v>
      </c>
      <c r="E1100" s="198"/>
      <c r="F1100" s="200" t="s">
        <v>2076</v>
      </c>
      <c r="G1100" s="198"/>
      <c r="H1100" s="201">
        <v>370.93299999999999</v>
      </c>
      <c r="I1100" s="202"/>
      <c r="J1100" s="198"/>
      <c r="K1100" s="198"/>
      <c r="L1100" s="203"/>
      <c r="M1100" s="204"/>
      <c r="N1100" s="205"/>
      <c r="O1100" s="205"/>
      <c r="P1100" s="205"/>
      <c r="Q1100" s="205"/>
      <c r="R1100" s="205"/>
      <c r="S1100" s="205"/>
      <c r="T1100" s="206"/>
      <c r="AT1100" s="207" t="s">
        <v>317</v>
      </c>
      <c r="AU1100" s="207" t="s">
        <v>84</v>
      </c>
      <c r="AV1100" s="13" t="s">
        <v>84</v>
      </c>
      <c r="AW1100" s="13" t="s">
        <v>4</v>
      </c>
      <c r="AX1100" s="13" t="s">
        <v>82</v>
      </c>
      <c r="AY1100" s="207" t="s">
        <v>153</v>
      </c>
    </row>
    <row r="1101" spans="1:65" s="2" customFormat="1" ht="21.75" customHeight="1" x14ac:dyDescent="0.2">
      <c r="A1101" s="36"/>
      <c r="B1101" s="37"/>
      <c r="C1101" s="175" t="s">
        <v>2077</v>
      </c>
      <c r="D1101" s="175" t="s">
        <v>156</v>
      </c>
      <c r="E1101" s="176" t="s">
        <v>2078</v>
      </c>
      <c r="F1101" s="177" t="s">
        <v>2079</v>
      </c>
      <c r="G1101" s="178" t="s">
        <v>433</v>
      </c>
      <c r="H1101" s="179">
        <v>105.822</v>
      </c>
      <c r="I1101" s="180"/>
      <c r="J1101" s="181">
        <f>ROUND(I1101*H1101,2)</f>
        <v>0</v>
      </c>
      <c r="K1101" s="177" t="s">
        <v>315</v>
      </c>
      <c r="L1101" s="41"/>
      <c r="M1101" s="182" t="s">
        <v>28</v>
      </c>
      <c r="N1101" s="183" t="s">
        <v>45</v>
      </c>
      <c r="O1101" s="66"/>
      <c r="P1101" s="184">
        <f>O1101*H1101</f>
        <v>0</v>
      </c>
      <c r="Q1101" s="184">
        <v>0</v>
      </c>
      <c r="R1101" s="184">
        <f>Q1101*H1101</f>
        <v>0</v>
      </c>
      <c r="S1101" s="184">
        <v>0</v>
      </c>
      <c r="T1101" s="185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186" t="s">
        <v>214</v>
      </c>
      <c r="AT1101" s="186" t="s">
        <v>156</v>
      </c>
      <c r="AU1101" s="186" t="s">
        <v>84</v>
      </c>
      <c r="AY1101" s="19" t="s">
        <v>153</v>
      </c>
      <c r="BE1101" s="187">
        <f>IF(N1101="základní",J1101,0)</f>
        <v>0</v>
      </c>
      <c r="BF1101" s="187">
        <f>IF(N1101="snížená",J1101,0)</f>
        <v>0</v>
      </c>
      <c r="BG1101" s="187">
        <f>IF(N1101="zákl. přenesená",J1101,0)</f>
        <v>0</v>
      </c>
      <c r="BH1101" s="187">
        <f>IF(N1101="sníž. přenesená",J1101,0)</f>
        <v>0</v>
      </c>
      <c r="BI1101" s="187">
        <f>IF(N1101="nulová",J1101,0)</f>
        <v>0</v>
      </c>
      <c r="BJ1101" s="19" t="s">
        <v>82</v>
      </c>
      <c r="BK1101" s="187">
        <f>ROUND(I1101*H1101,2)</f>
        <v>0</v>
      </c>
      <c r="BL1101" s="19" t="s">
        <v>214</v>
      </c>
      <c r="BM1101" s="186" t="s">
        <v>2080</v>
      </c>
    </row>
    <row r="1102" spans="1:65" s="13" customFormat="1" x14ac:dyDescent="0.2">
      <c r="B1102" s="197"/>
      <c r="C1102" s="198"/>
      <c r="D1102" s="188" t="s">
        <v>317</v>
      </c>
      <c r="E1102" s="199" t="s">
        <v>28</v>
      </c>
      <c r="F1102" s="200" t="s">
        <v>2081</v>
      </c>
      <c r="G1102" s="198"/>
      <c r="H1102" s="201">
        <v>16.242000000000001</v>
      </c>
      <c r="I1102" s="202"/>
      <c r="J1102" s="198"/>
      <c r="K1102" s="198"/>
      <c r="L1102" s="203"/>
      <c r="M1102" s="204"/>
      <c r="N1102" s="205"/>
      <c r="O1102" s="205"/>
      <c r="P1102" s="205"/>
      <c r="Q1102" s="205"/>
      <c r="R1102" s="205"/>
      <c r="S1102" s="205"/>
      <c r="T1102" s="206"/>
      <c r="AT1102" s="207" t="s">
        <v>317</v>
      </c>
      <c r="AU1102" s="207" t="s">
        <v>84</v>
      </c>
      <c r="AV1102" s="13" t="s">
        <v>84</v>
      </c>
      <c r="AW1102" s="13" t="s">
        <v>35</v>
      </c>
      <c r="AX1102" s="13" t="s">
        <v>74</v>
      </c>
      <c r="AY1102" s="207" t="s">
        <v>153</v>
      </c>
    </row>
    <row r="1103" spans="1:65" s="13" customFormat="1" x14ac:dyDescent="0.2">
      <c r="B1103" s="197"/>
      <c r="C1103" s="198"/>
      <c r="D1103" s="188" t="s">
        <v>317</v>
      </c>
      <c r="E1103" s="199" t="s">
        <v>28</v>
      </c>
      <c r="F1103" s="200" t="s">
        <v>2082</v>
      </c>
      <c r="G1103" s="198"/>
      <c r="H1103" s="201">
        <v>12.465999999999999</v>
      </c>
      <c r="I1103" s="202"/>
      <c r="J1103" s="198"/>
      <c r="K1103" s="198"/>
      <c r="L1103" s="203"/>
      <c r="M1103" s="204"/>
      <c r="N1103" s="205"/>
      <c r="O1103" s="205"/>
      <c r="P1103" s="205"/>
      <c r="Q1103" s="205"/>
      <c r="R1103" s="205"/>
      <c r="S1103" s="205"/>
      <c r="T1103" s="206"/>
      <c r="AT1103" s="207" t="s">
        <v>317</v>
      </c>
      <c r="AU1103" s="207" t="s">
        <v>84</v>
      </c>
      <c r="AV1103" s="13" t="s">
        <v>84</v>
      </c>
      <c r="AW1103" s="13" t="s">
        <v>35</v>
      </c>
      <c r="AX1103" s="13" t="s">
        <v>74</v>
      </c>
      <c r="AY1103" s="207" t="s">
        <v>153</v>
      </c>
    </row>
    <row r="1104" spans="1:65" s="13" customFormat="1" x14ac:dyDescent="0.2">
      <c r="B1104" s="197"/>
      <c r="C1104" s="198"/>
      <c r="D1104" s="188" t="s">
        <v>317</v>
      </c>
      <c r="E1104" s="199" t="s">
        <v>28</v>
      </c>
      <c r="F1104" s="200" t="s">
        <v>2083</v>
      </c>
      <c r="G1104" s="198"/>
      <c r="H1104" s="201">
        <v>12.256</v>
      </c>
      <c r="I1104" s="202"/>
      <c r="J1104" s="198"/>
      <c r="K1104" s="198"/>
      <c r="L1104" s="203"/>
      <c r="M1104" s="204"/>
      <c r="N1104" s="205"/>
      <c r="O1104" s="205"/>
      <c r="P1104" s="205"/>
      <c r="Q1104" s="205"/>
      <c r="R1104" s="205"/>
      <c r="S1104" s="205"/>
      <c r="T1104" s="206"/>
      <c r="AT1104" s="207" t="s">
        <v>317</v>
      </c>
      <c r="AU1104" s="207" t="s">
        <v>84</v>
      </c>
      <c r="AV1104" s="13" t="s">
        <v>84</v>
      </c>
      <c r="AW1104" s="13" t="s">
        <v>35</v>
      </c>
      <c r="AX1104" s="13" t="s">
        <v>74</v>
      </c>
      <c r="AY1104" s="207" t="s">
        <v>153</v>
      </c>
    </row>
    <row r="1105" spans="1:65" s="13" customFormat="1" x14ac:dyDescent="0.2">
      <c r="B1105" s="197"/>
      <c r="C1105" s="198"/>
      <c r="D1105" s="188" t="s">
        <v>317</v>
      </c>
      <c r="E1105" s="199" t="s">
        <v>28</v>
      </c>
      <c r="F1105" s="200" t="s">
        <v>2084</v>
      </c>
      <c r="G1105" s="198"/>
      <c r="H1105" s="201">
        <v>13.218</v>
      </c>
      <c r="I1105" s="202"/>
      <c r="J1105" s="198"/>
      <c r="K1105" s="198"/>
      <c r="L1105" s="203"/>
      <c r="M1105" s="204"/>
      <c r="N1105" s="205"/>
      <c r="O1105" s="205"/>
      <c r="P1105" s="205"/>
      <c r="Q1105" s="205"/>
      <c r="R1105" s="205"/>
      <c r="S1105" s="205"/>
      <c r="T1105" s="206"/>
      <c r="AT1105" s="207" t="s">
        <v>317</v>
      </c>
      <c r="AU1105" s="207" t="s">
        <v>84</v>
      </c>
      <c r="AV1105" s="13" t="s">
        <v>84</v>
      </c>
      <c r="AW1105" s="13" t="s">
        <v>35</v>
      </c>
      <c r="AX1105" s="13" t="s">
        <v>74</v>
      </c>
      <c r="AY1105" s="207" t="s">
        <v>153</v>
      </c>
    </row>
    <row r="1106" spans="1:65" s="16" customFormat="1" x14ac:dyDescent="0.2">
      <c r="B1106" s="234"/>
      <c r="C1106" s="235"/>
      <c r="D1106" s="188" t="s">
        <v>317</v>
      </c>
      <c r="E1106" s="236" t="s">
        <v>28</v>
      </c>
      <c r="F1106" s="237" t="s">
        <v>448</v>
      </c>
      <c r="G1106" s="235"/>
      <c r="H1106" s="238">
        <v>54.182000000000002</v>
      </c>
      <c r="I1106" s="239"/>
      <c r="J1106" s="235"/>
      <c r="K1106" s="235"/>
      <c r="L1106" s="240"/>
      <c r="M1106" s="241"/>
      <c r="N1106" s="242"/>
      <c r="O1106" s="242"/>
      <c r="P1106" s="242"/>
      <c r="Q1106" s="242"/>
      <c r="R1106" s="242"/>
      <c r="S1106" s="242"/>
      <c r="T1106" s="243"/>
      <c r="AT1106" s="244" t="s">
        <v>317</v>
      </c>
      <c r="AU1106" s="244" t="s">
        <v>84</v>
      </c>
      <c r="AV1106" s="16" t="s">
        <v>163</v>
      </c>
      <c r="AW1106" s="16" t="s">
        <v>35</v>
      </c>
      <c r="AX1106" s="16" t="s">
        <v>74</v>
      </c>
      <c r="AY1106" s="244" t="s">
        <v>153</v>
      </c>
    </row>
    <row r="1107" spans="1:65" s="13" customFormat="1" x14ac:dyDescent="0.2">
      <c r="B1107" s="197"/>
      <c r="C1107" s="198"/>
      <c r="D1107" s="188" t="s">
        <v>317</v>
      </c>
      <c r="E1107" s="199" t="s">
        <v>28</v>
      </c>
      <c r="F1107" s="200" t="s">
        <v>2022</v>
      </c>
      <c r="G1107" s="198"/>
      <c r="H1107" s="201">
        <v>51.64</v>
      </c>
      <c r="I1107" s="202"/>
      <c r="J1107" s="198"/>
      <c r="K1107" s="198"/>
      <c r="L1107" s="203"/>
      <c r="M1107" s="204"/>
      <c r="N1107" s="205"/>
      <c r="O1107" s="205"/>
      <c r="P1107" s="205"/>
      <c r="Q1107" s="205"/>
      <c r="R1107" s="205"/>
      <c r="S1107" s="205"/>
      <c r="T1107" s="206"/>
      <c r="AT1107" s="207" t="s">
        <v>317</v>
      </c>
      <c r="AU1107" s="207" t="s">
        <v>84</v>
      </c>
      <c r="AV1107" s="13" t="s">
        <v>84</v>
      </c>
      <c r="AW1107" s="13" t="s">
        <v>35</v>
      </c>
      <c r="AX1107" s="13" t="s">
        <v>74</v>
      </c>
      <c r="AY1107" s="207" t="s">
        <v>153</v>
      </c>
    </row>
    <row r="1108" spans="1:65" s="16" customFormat="1" x14ac:dyDescent="0.2">
      <c r="B1108" s="234"/>
      <c r="C1108" s="235"/>
      <c r="D1108" s="188" t="s">
        <v>317</v>
      </c>
      <c r="E1108" s="236" t="s">
        <v>28</v>
      </c>
      <c r="F1108" s="237" t="s">
        <v>448</v>
      </c>
      <c r="G1108" s="235"/>
      <c r="H1108" s="238">
        <v>51.64</v>
      </c>
      <c r="I1108" s="239"/>
      <c r="J1108" s="235"/>
      <c r="K1108" s="235"/>
      <c r="L1108" s="240"/>
      <c r="M1108" s="241"/>
      <c r="N1108" s="242"/>
      <c r="O1108" s="242"/>
      <c r="P1108" s="242"/>
      <c r="Q1108" s="242"/>
      <c r="R1108" s="242"/>
      <c r="S1108" s="242"/>
      <c r="T1108" s="243"/>
      <c r="AT1108" s="244" t="s">
        <v>317</v>
      </c>
      <c r="AU1108" s="244" t="s">
        <v>84</v>
      </c>
      <c r="AV1108" s="16" t="s">
        <v>163</v>
      </c>
      <c r="AW1108" s="16" t="s">
        <v>35</v>
      </c>
      <c r="AX1108" s="16" t="s">
        <v>74</v>
      </c>
      <c r="AY1108" s="244" t="s">
        <v>153</v>
      </c>
    </row>
    <row r="1109" spans="1:65" s="14" customFormat="1" x14ac:dyDescent="0.2">
      <c r="B1109" s="208"/>
      <c r="C1109" s="209"/>
      <c r="D1109" s="188" t="s">
        <v>317</v>
      </c>
      <c r="E1109" s="210" t="s">
        <v>28</v>
      </c>
      <c r="F1109" s="211" t="s">
        <v>353</v>
      </c>
      <c r="G1109" s="209"/>
      <c r="H1109" s="212">
        <v>105.822</v>
      </c>
      <c r="I1109" s="213"/>
      <c r="J1109" s="209"/>
      <c r="K1109" s="209"/>
      <c r="L1109" s="214"/>
      <c r="M1109" s="215"/>
      <c r="N1109" s="216"/>
      <c r="O1109" s="216"/>
      <c r="P1109" s="216"/>
      <c r="Q1109" s="216"/>
      <c r="R1109" s="216"/>
      <c r="S1109" s="216"/>
      <c r="T1109" s="217"/>
      <c r="AT1109" s="218" t="s">
        <v>317</v>
      </c>
      <c r="AU1109" s="218" t="s">
        <v>84</v>
      </c>
      <c r="AV1109" s="14" t="s">
        <v>167</v>
      </c>
      <c r="AW1109" s="14" t="s">
        <v>35</v>
      </c>
      <c r="AX1109" s="14" t="s">
        <v>82</v>
      </c>
      <c r="AY1109" s="218" t="s">
        <v>153</v>
      </c>
    </row>
    <row r="1110" spans="1:65" s="2" customFormat="1" ht="16.5" customHeight="1" x14ac:dyDescent="0.2">
      <c r="A1110" s="36"/>
      <c r="B1110" s="37"/>
      <c r="C1110" s="249" t="s">
        <v>2085</v>
      </c>
      <c r="D1110" s="249" t="s">
        <v>1767</v>
      </c>
      <c r="E1110" s="250" t="s">
        <v>2073</v>
      </c>
      <c r="F1110" s="251" t="s">
        <v>2074</v>
      </c>
      <c r="G1110" s="252" t="s">
        <v>433</v>
      </c>
      <c r="H1110" s="253">
        <v>62.308999999999997</v>
      </c>
      <c r="I1110" s="254"/>
      <c r="J1110" s="255">
        <f>ROUND(I1110*H1110,2)</f>
        <v>0</v>
      </c>
      <c r="K1110" s="251" t="s">
        <v>28</v>
      </c>
      <c r="L1110" s="256"/>
      <c r="M1110" s="257" t="s">
        <v>28</v>
      </c>
      <c r="N1110" s="258" t="s">
        <v>45</v>
      </c>
      <c r="O1110" s="66"/>
      <c r="P1110" s="184">
        <f>O1110*H1110</f>
        <v>0</v>
      </c>
      <c r="Q1110" s="184">
        <v>2.9999999999999997E-4</v>
      </c>
      <c r="R1110" s="184">
        <f>Q1110*H1110</f>
        <v>1.8692699999999996E-2</v>
      </c>
      <c r="S1110" s="184">
        <v>0</v>
      </c>
      <c r="T1110" s="185">
        <f>S1110*H1110</f>
        <v>0</v>
      </c>
      <c r="U1110" s="36"/>
      <c r="V1110" s="36"/>
      <c r="W1110" s="36"/>
      <c r="X1110" s="36"/>
      <c r="Y1110" s="36"/>
      <c r="Z1110" s="36"/>
      <c r="AA1110" s="36"/>
      <c r="AB1110" s="36"/>
      <c r="AC1110" s="36"/>
      <c r="AD1110" s="36"/>
      <c r="AE1110" s="36"/>
      <c r="AR1110" s="186" t="s">
        <v>279</v>
      </c>
      <c r="AT1110" s="186" t="s">
        <v>1767</v>
      </c>
      <c r="AU1110" s="186" t="s">
        <v>84</v>
      </c>
      <c r="AY1110" s="19" t="s">
        <v>153</v>
      </c>
      <c r="BE1110" s="187">
        <f>IF(N1110="základní",J1110,0)</f>
        <v>0</v>
      </c>
      <c r="BF1110" s="187">
        <f>IF(N1110="snížená",J1110,0)</f>
        <v>0</v>
      </c>
      <c r="BG1110" s="187">
        <f>IF(N1110="zákl. přenesená",J1110,0)</f>
        <v>0</v>
      </c>
      <c r="BH1110" s="187">
        <f>IF(N1110="sníž. přenesená",J1110,0)</f>
        <v>0</v>
      </c>
      <c r="BI1110" s="187">
        <f>IF(N1110="nulová",J1110,0)</f>
        <v>0</v>
      </c>
      <c r="BJ1110" s="19" t="s">
        <v>82</v>
      </c>
      <c r="BK1110" s="187">
        <f>ROUND(I1110*H1110,2)</f>
        <v>0</v>
      </c>
      <c r="BL1110" s="19" t="s">
        <v>214</v>
      </c>
      <c r="BM1110" s="186" t="s">
        <v>2086</v>
      </c>
    </row>
    <row r="1111" spans="1:65" s="13" customFormat="1" x14ac:dyDescent="0.2">
      <c r="B1111" s="197"/>
      <c r="C1111" s="198"/>
      <c r="D1111" s="188" t="s">
        <v>317</v>
      </c>
      <c r="E1111" s="198"/>
      <c r="F1111" s="200" t="s">
        <v>2087</v>
      </c>
      <c r="G1111" s="198"/>
      <c r="H1111" s="201">
        <v>62.308999999999997</v>
      </c>
      <c r="I1111" s="202"/>
      <c r="J1111" s="198"/>
      <c r="K1111" s="198"/>
      <c r="L1111" s="203"/>
      <c r="M1111" s="204"/>
      <c r="N1111" s="205"/>
      <c r="O1111" s="205"/>
      <c r="P1111" s="205"/>
      <c r="Q1111" s="205"/>
      <c r="R1111" s="205"/>
      <c r="S1111" s="205"/>
      <c r="T1111" s="206"/>
      <c r="AT1111" s="207" t="s">
        <v>317</v>
      </c>
      <c r="AU1111" s="207" t="s">
        <v>84</v>
      </c>
      <c r="AV1111" s="13" t="s">
        <v>84</v>
      </c>
      <c r="AW1111" s="13" t="s">
        <v>4</v>
      </c>
      <c r="AX1111" s="13" t="s">
        <v>82</v>
      </c>
      <c r="AY1111" s="207" t="s">
        <v>153</v>
      </c>
    </row>
    <row r="1112" spans="1:65" s="2" customFormat="1" ht="16.5" customHeight="1" x14ac:dyDescent="0.2">
      <c r="A1112" s="36"/>
      <c r="B1112" s="37"/>
      <c r="C1112" s="249" t="s">
        <v>2088</v>
      </c>
      <c r="D1112" s="249" t="s">
        <v>1767</v>
      </c>
      <c r="E1112" s="250" t="s">
        <v>2089</v>
      </c>
      <c r="F1112" s="251" t="s">
        <v>2090</v>
      </c>
      <c r="G1112" s="252" t="s">
        <v>433</v>
      </c>
      <c r="H1112" s="253">
        <v>59.386000000000003</v>
      </c>
      <c r="I1112" s="254"/>
      <c r="J1112" s="255">
        <f>ROUND(I1112*H1112,2)</f>
        <v>0</v>
      </c>
      <c r="K1112" s="251" t="s">
        <v>28</v>
      </c>
      <c r="L1112" s="256"/>
      <c r="M1112" s="257" t="s">
        <v>28</v>
      </c>
      <c r="N1112" s="258" t="s">
        <v>45</v>
      </c>
      <c r="O1112" s="66"/>
      <c r="P1112" s="184">
        <f>O1112*H1112</f>
        <v>0</v>
      </c>
      <c r="Q1112" s="184">
        <v>2.9999999999999997E-4</v>
      </c>
      <c r="R1112" s="184">
        <f>Q1112*H1112</f>
        <v>1.78158E-2</v>
      </c>
      <c r="S1112" s="184">
        <v>0</v>
      </c>
      <c r="T1112" s="185">
        <f>S1112*H1112</f>
        <v>0</v>
      </c>
      <c r="U1112" s="36"/>
      <c r="V1112" s="36"/>
      <c r="W1112" s="36"/>
      <c r="X1112" s="36"/>
      <c r="Y1112" s="36"/>
      <c r="Z1112" s="36"/>
      <c r="AA1112" s="36"/>
      <c r="AB1112" s="36"/>
      <c r="AC1112" s="36"/>
      <c r="AD1112" s="36"/>
      <c r="AE1112" s="36"/>
      <c r="AR1112" s="186" t="s">
        <v>279</v>
      </c>
      <c r="AT1112" s="186" t="s">
        <v>1767</v>
      </c>
      <c r="AU1112" s="186" t="s">
        <v>84</v>
      </c>
      <c r="AY1112" s="19" t="s">
        <v>153</v>
      </c>
      <c r="BE1112" s="187">
        <f>IF(N1112="základní",J1112,0)</f>
        <v>0</v>
      </c>
      <c r="BF1112" s="187">
        <f>IF(N1112="snížená",J1112,0)</f>
        <v>0</v>
      </c>
      <c r="BG1112" s="187">
        <f>IF(N1112="zákl. přenesená",J1112,0)</f>
        <v>0</v>
      </c>
      <c r="BH1112" s="187">
        <f>IF(N1112="sníž. přenesená",J1112,0)</f>
        <v>0</v>
      </c>
      <c r="BI1112" s="187">
        <f>IF(N1112="nulová",J1112,0)</f>
        <v>0</v>
      </c>
      <c r="BJ1112" s="19" t="s">
        <v>82</v>
      </c>
      <c r="BK1112" s="187">
        <f>ROUND(I1112*H1112,2)</f>
        <v>0</v>
      </c>
      <c r="BL1112" s="19" t="s">
        <v>214</v>
      </c>
      <c r="BM1112" s="186" t="s">
        <v>2091</v>
      </c>
    </row>
    <row r="1113" spans="1:65" s="13" customFormat="1" x14ac:dyDescent="0.2">
      <c r="B1113" s="197"/>
      <c r="C1113" s="198"/>
      <c r="D1113" s="188" t="s">
        <v>317</v>
      </c>
      <c r="E1113" s="198"/>
      <c r="F1113" s="200" t="s">
        <v>2092</v>
      </c>
      <c r="G1113" s="198"/>
      <c r="H1113" s="201">
        <v>59.386000000000003</v>
      </c>
      <c r="I1113" s="202"/>
      <c r="J1113" s="198"/>
      <c r="K1113" s="198"/>
      <c r="L1113" s="203"/>
      <c r="M1113" s="204"/>
      <c r="N1113" s="205"/>
      <c r="O1113" s="205"/>
      <c r="P1113" s="205"/>
      <c r="Q1113" s="205"/>
      <c r="R1113" s="205"/>
      <c r="S1113" s="205"/>
      <c r="T1113" s="206"/>
      <c r="AT1113" s="207" t="s">
        <v>317</v>
      </c>
      <c r="AU1113" s="207" t="s">
        <v>84</v>
      </c>
      <c r="AV1113" s="13" t="s">
        <v>84</v>
      </c>
      <c r="AW1113" s="13" t="s">
        <v>4</v>
      </c>
      <c r="AX1113" s="13" t="s">
        <v>82</v>
      </c>
      <c r="AY1113" s="207" t="s">
        <v>153</v>
      </c>
    </row>
    <row r="1114" spans="1:65" s="2" customFormat="1" ht="16.5" customHeight="1" x14ac:dyDescent="0.2">
      <c r="A1114" s="36"/>
      <c r="B1114" s="37"/>
      <c r="C1114" s="175" t="s">
        <v>2093</v>
      </c>
      <c r="D1114" s="175" t="s">
        <v>156</v>
      </c>
      <c r="E1114" s="176" t="s">
        <v>2094</v>
      </c>
      <c r="F1114" s="177" t="s">
        <v>2095</v>
      </c>
      <c r="G1114" s="178" t="s">
        <v>433</v>
      </c>
      <c r="H1114" s="179">
        <v>15.51</v>
      </c>
      <c r="I1114" s="180"/>
      <c r="J1114" s="181">
        <f>ROUND(I1114*H1114,2)</f>
        <v>0</v>
      </c>
      <c r="K1114" s="177" t="s">
        <v>315</v>
      </c>
      <c r="L1114" s="41"/>
      <c r="M1114" s="182" t="s">
        <v>28</v>
      </c>
      <c r="N1114" s="183" t="s">
        <v>45</v>
      </c>
      <c r="O1114" s="66"/>
      <c r="P1114" s="184">
        <f>O1114*H1114</f>
        <v>0</v>
      </c>
      <c r="Q1114" s="184">
        <v>0</v>
      </c>
      <c r="R1114" s="184">
        <f>Q1114*H1114</f>
        <v>0</v>
      </c>
      <c r="S1114" s="184">
        <v>0</v>
      </c>
      <c r="T1114" s="185">
        <f>S1114*H1114</f>
        <v>0</v>
      </c>
      <c r="U1114" s="36"/>
      <c r="V1114" s="36"/>
      <c r="W1114" s="36"/>
      <c r="X1114" s="36"/>
      <c r="Y1114" s="36"/>
      <c r="Z1114" s="36"/>
      <c r="AA1114" s="36"/>
      <c r="AB1114" s="36"/>
      <c r="AC1114" s="36"/>
      <c r="AD1114" s="36"/>
      <c r="AE1114" s="36"/>
      <c r="AR1114" s="186" t="s">
        <v>214</v>
      </c>
      <c r="AT1114" s="186" t="s">
        <v>156</v>
      </c>
      <c r="AU1114" s="186" t="s">
        <v>84</v>
      </c>
      <c r="AY1114" s="19" t="s">
        <v>153</v>
      </c>
      <c r="BE1114" s="187">
        <f>IF(N1114="základní",J1114,0)</f>
        <v>0</v>
      </c>
      <c r="BF1114" s="187">
        <f>IF(N1114="snížená",J1114,0)</f>
        <v>0</v>
      </c>
      <c r="BG1114" s="187">
        <f>IF(N1114="zákl. přenesená",J1114,0)</f>
        <v>0</v>
      </c>
      <c r="BH1114" s="187">
        <f>IF(N1114="sníž. přenesená",J1114,0)</f>
        <v>0</v>
      </c>
      <c r="BI1114" s="187">
        <f>IF(N1114="nulová",J1114,0)</f>
        <v>0</v>
      </c>
      <c r="BJ1114" s="19" t="s">
        <v>82</v>
      </c>
      <c r="BK1114" s="187">
        <f>ROUND(I1114*H1114,2)</f>
        <v>0</v>
      </c>
      <c r="BL1114" s="19" t="s">
        <v>214</v>
      </c>
      <c r="BM1114" s="186" t="s">
        <v>2096</v>
      </c>
    </row>
    <row r="1115" spans="1:65" s="2" customFormat="1" ht="16.5" customHeight="1" x14ac:dyDescent="0.2">
      <c r="A1115" s="36"/>
      <c r="B1115" s="37"/>
      <c r="C1115" s="249" t="s">
        <v>2097</v>
      </c>
      <c r="D1115" s="249" t="s">
        <v>1767</v>
      </c>
      <c r="E1115" s="250" t="s">
        <v>1931</v>
      </c>
      <c r="F1115" s="251" t="s">
        <v>1932</v>
      </c>
      <c r="G1115" s="252" t="s">
        <v>340</v>
      </c>
      <c r="H1115" s="253">
        <v>5.0000000000000001E-3</v>
      </c>
      <c r="I1115" s="254"/>
      <c r="J1115" s="255">
        <f>ROUND(I1115*H1115,2)</f>
        <v>0</v>
      </c>
      <c r="K1115" s="251" t="s">
        <v>315</v>
      </c>
      <c r="L1115" s="256"/>
      <c r="M1115" s="257" t="s">
        <v>28</v>
      </c>
      <c r="N1115" s="258" t="s">
        <v>45</v>
      </c>
      <c r="O1115" s="66"/>
      <c r="P1115" s="184">
        <f>O1115*H1115</f>
        <v>0</v>
      </c>
      <c r="Q1115" s="184">
        <v>1</v>
      </c>
      <c r="R1115" s="184">
        <f>Q1115*H1115</f>
        <v>5.0000000000000001E-3</v>
      </c>
      <c r="S1115" s="184">
        <v>0</v>
      </c>
      <c r="T1115" s="185">
        <f>S1115*H1115</f>
        <v>0</v>
      </c>
      <c r="U1115" s="36"/>
      <c r="V1115" s="36"/>
      <c r="W1115" s="36"/>
      <c r="X1115" s="36"/>
      <c r="Y1115" s="36"/>
      <c r="Z1115" s="36"/>
      <c r="AA1115" s="36"/>
      <c r="AB1115" s="36"/>
      <c r="AC1115" s="36"/>
      <c r="AD1115" s="36"/>
      <c r="AE1115" s="36"/>
      <c r="AR1115" s="186" t="s">
        <v>279</v>
      </c>
      <c r="AT1115" s="186" t="s">
        <v>1767</v>
      </c>
      <c r="AU1115" s="186" t="s">
        <v>84</v>
      </c>
      <c r="AY1115" s="19" t="s">
        <v>153</v>
      </c>
      <c r="BE1115" s="187">
        <f>IF(N1115="základní",J1115,0)</f>
        <v>0</v>
      </c>
      <c r="BF1115" s="187">
        <f>IF(N1115="snížená",J1115,0)</f>
        <v>0</v>
      </c>
      <c r="BG1115" s="187">
        <f>IF(N1115="zákl. přenesená",J1115,0)</f>
        <v>0</v>
      </c>
      <c r="BH1115" s="187">
        <f>IF(N1115="sníž. přenesená",J1115,0)</f>
        <v>0</v>
      </c>
      <c r="BI1115" s="187">
        <f>IF(N1115="nulová",J1115,0)</f>
        <v>0</v>
      </c>
      <c r="BJ1115" s="19" t="s">
        <v>82</v>
      </c>
      <c r="BK1115" s="187">
        <f>ROUND(I1115*H1115,2)</f>
        <v>0</v>
      </c>
      <c r="BL1115" s="19" t="s">
        <v>214</v>
      </c>
      <c r="BM1115" s="186" t="s">
        <v>2098</v>
      </c>
    </row>
    <row r="1116" spans="1:65" s="13" customFormat="1" x14ac:dyDescent="0.2">
      <c r="B1116" s="197"/>
      <c r="C1116" s="198"/>
      <c r="D1116" s="188" t="s">
        <v>317</v>
      </c>
      <c r="E1116" s="198"/>
      <c r="F1116" s="200" t="s">
        <v>2099</v>
      </c>
      <c r="G1116" s="198"/>
      <c r="H1116" s="201">
        <v>5.0000000000000001E-3</v>
      </c>
      <c r="I1116" s="202"/>
      <c r="J1116" s="198"/>
      <c r="K1116" s="198"/>
      <c r="L1116" s="203"/>
      <c r="M1116" s="204"/>
      <c r="N1116" s="205"/>
      <c r="O1116" s="205"/>
      <c r="P1116" s="205"/>
      <c r="Q1116" s="205"/>
      <c r="R1116" s="205"/>
      <c r="S1116" s="205"/>
      <c r="T1116" s="206"/>
      <c r="AT1116" s="207" t="s">
        <v>317</v>
      </c>
      <c r="AU1116" s="207" t="s">
        <v>84</v>
      </c>
      <c r="AV1116" s="13" t="s">
        <v>84</v>
      </c>
      <c r="AW1116" s="13" t="s">
        <v>4</v>
      </c>
      <c r="AX1116" s="13" t="s">
        <v>82</v>
      </c>
      <c r="AY1116" s="207" t="s">
        <v>153</v>
      </c>
    </row>
    <row r="1117" spans="1:65" s="2" customFormat="1" ht="16.5" customHeight="1" x14ac:dyDescent="0.2">
      <c r="A1117" s="36"/>
      <c r="B1117" s="37"/>
      <c r="C1117" s="175" t="s">
        <v>2100</v>
      </c>
      <c r="D1117" s="175" t="s">
        <v>156</v>
      </c>
      <c r="E1117" s="176" t="s">
        <v>2101</v>
      </c>
      <c r="F1117" s="177" t="s">
        <v>2102</v>
      </c>
      <c r="G1117" s="178" t="s">
        <v>433</v>
      </c>
      <c r="H1117" s="179">
        <v>15.51</v>
      </c>
      <c r="I1117" s="180"/>
      <c r="J1117" s="181">
        <f>ROUND(I1117*H1117,2)</f>
        <v>0</v>
      </c>
      <c r="K1117" s="177" t="s">
        <v>315</v>
      </c>
      <c r="L1117" s="41"/>
      <c r="M1117" s="182" t="s">
        <v>28</v>
      </c>
      <c r="N1117" s="183" t="s">
        <v>45</v>
      </c>
      <c r="O1117" s="66"/>
      <c r="P1117" s="184">
        <f>O1117*H1117</f>
        <v>0</v>
      </c>
      <c r="Q1117" s="184">
        <v>0</v>
      </c>
      <c r="R1117" s="184">
        <f>Q1117*H1117</f>
        <v>0</v>
      </c>
      <c r="S1117" s="184">
        <v>0</v>
      </c>
      <c r="T1117" s="185">
        <f>S1117*H1117</f>
        <v>0</v>
      </c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R1117" s="186" t="s">
        <v>214</v>
      </c>
      <c r="AT1117" s="186" t="s">
        <v>156</v>
      </c>
      <c r="AU1117" s="186" t="s">
        <v>84</v>
      </c>
      <c r="AY1117" s="19" t="s">
        <v>153</v>
      </c>
      <c r="BE1117" s="187">
        <f>IF(N1117="základní",J1117,0)</f>
        <v>0</v>
      </c>
      <c r="BF1117" s="187">
        <f>IF(N1117="snížená",J1117,0)</f>
        <v>0</v>
      </c>
      <c r="BG1117" s="187">
        <f>IF(N1117="zákl. přenesená",J1117,0)</f>
        <v>0</v>
      </c>
      <c r="BH1117" s="187">
        <f>IF(N1117="sníž. přenesená",J1117,0)</f>
        <v>0</v>
      </c>
      <c r="BI1117" s="187">
        <f>IF(N1117="nulová",J1117,0)</f>
        <v>0</v>
      </c>
      <c r="BJ1117" s="19" t="s">
        <v>82</v>
      </c>
      <c r="BK1117" s="187">
        <f>ROUND(I1117*H1117,2)</f>
        <v>0</v>
      </c>
      <c r="BL1117" s="19" t="s">
        <v>214</v>
      </c>
      <c r="BM1117" s="186" t="s">
        <v>2103</v>
      </c>
    </row>
    <row r="1118" spans="1:65" s="2" customFormat="1" ht="24" x14ac:dyDescent="0.2">
      <c r="A1118" s="36"/>
      <c r="B1118" s="37"/>
      <c r="C1118" s="249" t="s">
        <v>2104</v>
      </c>
      <c r="D1118" s="249" t="s">
        <v>1767</v>
      </c>
      <c r="E1118" s="250" t="s">
        <v>2105</v>
      </c>
      <c r="F1118" s="251" t="s">
        <v>2106</v>
      </c>
      <c r="G1118" s="252" t="s">
        <v>433</v>
      </c>
      <c r="H1118" s="253">
        <v>17.837</v>
      </c>
      <c r="I1118" s="254"/>
      <c r="J1118" s="255">
        <f>ROUND(I1118*H1118,2)</f>
        <v>0</v>
      </c>
      <c r="K1118" s="251" t="s">
        <v>315</v>
      </c>
      <c r="L1118" s="256"/>
      <c r="M1118" s="257" t="s">
        <v>28</v>
      </c>
      <c r="N1118" s="258" t="s">
        <v>45</v>
      </c>
      <c r="O1118" s="66"/>
      <c r="P1118" s="184">
        <f>O1118*H1118</f>
        <v>0</v>
      </c>
      <c r="Q1118" s="184">
        <v>4.0000000000000002E-4</v>
      </c>
      <c r="R1118" s="184">
        <f>Q1118*H1118</f>
        <v>7.1348000000000002E-3</v>
      </c>
      <c r="S1118" s="184">
        <v>0</v>
      </c>
      <c r="T1118" s="185">
        <f>S1118*H1118</f>
        <v>0</v>
      </c>
      <c r="U1118" s="36"/>
      <c r="V1118" s="36"/>
      <c r="W1118" s="36"/>
      <c r="X1118" s="36"/>
      <c r="Y1118" s="36"/>
      <c r="Z1118" s="36"/>
      <c r="AA1118" s="36"/>
      <c r="AB1118" s="36"/>
      <c r="AC1118" s="36"/>
      <c r="AD1118" s="36"/>
      <c r="AE1118" s="36"/>
      <c r="AR1118" s="186" t="s">
        <v>279</v>
      </c>
      <c r="AT1118" s="186" t="s">
        <v>1767</v>
      </c>
      <c r="AU1118" s="186" t="s">
        <v>84</v>
      </c>
      <c r="AY1118" s="19" t="s">
        <v>153</v>
      </c>
      <c r="BE1118" s="187">
        <f>IF(N1118="základní",J1118,0)</f>
        <v>0</v>
      </c>
      <c r="BF1118" s="187">
        <f>IF(N1118="snížená",J1118,0)</f>
        <v>0</v>
      </c>
      <c r="BG1118" s="187">
        <f>IF(N1118="zákl. přenesená",J1118,0)</f>
        <v>0</v>
      </c>
      <c r="BH1118" s="187">
        <f>IF(N1118="sníž. přenesená",J1118,0)</f>
        <v>0</v>
      </c>
      <c r="BI1118" s="187">
        <f>IF(N1118="nulová",J1118,0)</f>
        <v>0</v>
      </c>
      <c r="BJ1118" s="19" t="s">
        <v>82</v>
      </c>
      <c r="BK1118" s="187">
        <f>ROUND(I1118*H1118,2)</f>
        <v>0</v>
      </c>
      <c r="BL1118" s="19" t="s">
        <v>214</v>
      </c>
      <c r="BM1118" s="186" t="s">
        <v>2107</v>
      </c>
    </row>
    <row r="1119" spans="1:65" s="13" customFormat="1" x14ac:dyDescent="0.2">
      <c r="B1119" s="197"/>
      <c r="C1119" s="198"/>
      <c r="D1119" s="188" t="s">
        <v>317</v>
      </c>
      <c r="E1119" s="198"/>
      <c r="F1119" s="200" t="s">
        <v>2108</v>
      </c>
      <c r="G1119" s="198"/>
      <c r="H1119" s="201">
        <v>17.837</v>
      </c>
      <c r="I1119" s="202"/>
      <c r="J1119" s="198"/>
      <c r="K1119" s="198"/>
      <c r="L1119" s="203"/>
      <c r="M1119" s="204"/>
      <c r="N1119" s="205"/>
      <c r="O1119" s="205"/>
      <c r="P1119" s="205"/>
      <c r="Q1119" s="205"/>
      <c r="R1119" s="205"/>
      <c r="S1119" s="205"/>
      <c r="T1119" s="206"/>
      <c r="AT1119" s="207" t="s">
        <v>317</v>
      </c>
      <c r="AU1119" s="207" t="s">
        <v>84</v>
      </c>
      <c r="AV1119" s="13" t="s">
        <v>84</v>
      </c>
      <c r="AW1119" s="13" t="s">
        <v>4</v>
      </c>
      <c r="AX1119" s="13" t="s">
        <v>82</v>
      </c>
      <c r="AY1119" s="207" t="s">
        <v>153</v>
      </c>
    </row>
    <row r="1120" spans="1:65" s="2" customFormat="1" ht="16.5" customHeight="1" x14ac:dyDescent="0.2">
      <c r="A1120" s="36"/>
      <c r="B1120" s="37"/>
      <c r="C1120" s="175" t="s">
        <v>2109</v>
      </c>
      <c r="D1120" s="175" t="s">
        <v>156</v>
      </c>
      <c r="E1120" s="176" t="s">
        <v>2110</v>
      </c>
      <c r="F1120" s="177" t="s">
        <v>2111</v>
      </c>
      <c r="G1120" s="178" t="s">
        <v>433</v>
      </c>
      <c r="H1120" s="179">
        <v>15.51</v>
      </c>
      <c r="I1120" s="180"/>
      <c r="J1120" s="181">
        <f>ROUND(I1120*H1120,2)</f>
        <v>0</v>
      </c>
      <c r="K1120" s="177" t="s">
        <v>28</v>
      </c>
      <c r="L1120" s="41"/>
      <c r="M1120" s="182" t="s">
        <v>28</v>
      </c>
      <c r="N1120" s="183" t="s">
        <v>45</v>
      </c>
      <c r="O1120" s="66"/>
      <c r="P1120" s="184">
        <f>O1120*H1120</f>
        <v>0</v>
      </c>
      <c r="Q1120" s="184">
        <v>0</v>
      </c>
      <c r="R1120" s="184">
        <f>Q1120*H1120</f>
        <v>0</v>
      </c>
      <c r="S1120" s="184">
        <v>0</v>
      </c>
      <c r="T1120" s="185">
        <f>S1120*H1120</f>
        <v>0</v>
      </c>
      <c r="U1120" s="36"/>
      <c r="V1120" s="36"/>
      <c r="W1120" s="36"/>
      <c r="X1120" s="36"/>
      <c r="Y1120" s="36"/>
      <c r="Z1120" s="36"/>
      <c r="AA1120" s="36"/>
      <c r="AB1120" s="36"/>
      <c r="AC1120" s="36"/>
      <c r="AD1120" s="36"/>
      <c r="AE1120" s="36"/>
      <c r="AR1120" s="186" t="s">
        <v>214</v>
      </c>
      <c r="AT1120" s="186" t="s">
        <v>156</v>
      </c>
      <c r="AU1120" s="186" t="s">
        <v>84</v>
      </c>
      <c r="AY1120" s="19" t="s">
        <v>153</v>
      </c>
      <c r="BE1120" s="187">
        <f>IF(N1120="základní",J1120,0)</f>
        <v>0</v>
      </c>
      <c r="BF1120" s="187">
        <f>IF(N1120="snížená",J1120,0)</f>
        <v>0</v>
      </c>
      <c r="BG1120" s="187">
        <f>IF(N1120="zákl. přenesená",J1120,0)</f>
        <v>0</v>
      </c>
      <c r="BH1120" s="187">
        <f>IF(N1120="sníž. přenesená",J1120,0)</f>
        <v>0</v>
      </c>
      <c r="BI1120" s="187">
        <f>IF(N1120="nulová",J1120,0)</f>
        <v>0</v>
      </c>
      <c r="BJ1120" s="19" t="s">
        <v>82</v>
      </c>
      <c r="BK1120" s="187">
        <f>ROUND(I1120*H1120,2)</f>
        <v>0</v>
      </c>
      <c r="BL1120" s="19" t="s">
        <v>214</v>
      </c>
      <c r="BM1120" s="186" t="s">
        <v>2112</v>
      </c>
    </row>
    <row r="1121" spans="1:65" s="2" customFormat="1" ht="16.5" customHeight="1" x14ac:dyDescent="0.2">
      <c r="A1121" s="36"/>
      <c r="B1121" s="37"/>
      <c r="C1121" s="249" t="s">
        <v>2113</v>
      </c>
      <c r="D1121" s="249" t="s">
        <v>1767</v>
      </c>
      <c r="E1121" s="250" t="s">
        <v>2114</v>
      </c>
      <c r="F1121" s="251" t="s">
        <v>2115</v>
      </c>
      <c r="G1121" s="252" t="s">
        <v>433</v>
      </c>
      <c r="H1121" s="253">
        <v>17.837</v>
      </c>
      <c r="I1121" s="254"/>
      <c r="J1121" s="255">
        <f>ROUND(I1121*H1121,2)</f>
        <v>0</v>
      </c>
      <c r="K1121" s="251" t="s">
        <v>28</v>
      </c>
      <c r="L1121" s="256"/>
      <c r="M1121" s="257" t="s">
        <v>28</v>
      </c>
      <c r="N1121" s="258" t="s">
        <v>45</v>
      </c>
      <c r="O1121" s="66"/>
      <c r="P1121" s="184">
        <f>O1121*H1121</f>
        <v>0</v>
      </c>
      <c r="Q1121" s="184">
        <v>1.3999999999999999E-4</v>
      </c>
      <c r="R1121" s="184">
        <f>Q1121*H1121</f>
        <v>2.4971799999999999E-3</v>
      </c>
      <c r="S1121" s="184">
        <v>0</v>
      </c>
      <c r="T1121" s="185">
        <f>S1121*H1121</f>
        <v>0</v>
      </c>
      <c r="U1121" s="36"/>
      <c r="V1121" s="36"/>
      <c r="W1121" s="36"/>
      <c r="X1121" s="36"/>
      <c r="Y1121" s="36"/>
      <c r="Z1121" s="36"/>
      <c r="AA1121" s="36"/>
      <c r="AB1121" s="36"/>
      <c r="AC1121" s="36"/>
      <c r="AD1121" s="36"/>
      <c r="AE1121" s="36"/>
      <c r="AR1121" s="186" t="s">
        <v>279</v>
      </c>
      <c r="AT1121" s="186" t="s">
        <v>1767</v>
      </c>
      <c r="AU1121" s="186" t="s">
        <v>84</v>
      </c>
      <c r="AY1121" s="19" t="s">
        <v>153</v>
      </c>
      <c r="BE1121" s="187">
        <f>IF(N1121="základní",J1121,0)</f>
        <v>0</v>
      </c>
      <c r="BF1121" s="187">
        <f>IF(N1121="snížená",J1121,0)</f>
        <v>0</v>
      </c>
      <c r="BG1121" s="187">
        <f>IF(N1121="zákl. přenesená",J1121,0)</f>
        <v>0</v>
      </c>
      <c r="BH1121" s="187">
        <f>IF(N1121="sníž. přenesená",J1121,0)</f>
        <v>0</v>
      </c>
      <c r="BI1121" s="187">
        <f>IF(N1121="nulová",J1121,0)</f>
        <v>0</v>
      </c>
      <c r="BJ1121" s="19" t="s">
        <v>82</v>
      </c>
      <c r="BK1121" s="187">
        <f>ROUND(I1121*H1121,2)</f>
        <v>0</v>
      </c>
      <c r="BL1121" s="19" t="s">
        <v>214</v>
      </c>
      <c r="BM1121" s="186" t="s">
        <v>2116</v>
      </c>
    </row>
    <row r="1122" spans="1:65" s="13" customFormat="1" x14ac:dyDescent="0.2">
      <c r="B1122" s="197"/>
      <c r="C1122" s="198"/>
      <c r="D1122" s="188" t="s">
        <v>317</v>
      </c>
      <c r="E1122" s="198"/>
      <c r="F1122" s="200" t="s">
        <v>2108</v>
      </c>
      <c r="G1122" s="198"/>
      <c r="H1122" s="201">
        <v>17.837</v>
      </c>
      <c r="I1122" s="202"/>
      <c r="J1122" s="198"/>
      <c r="K1122" s="198"/>
      <c r="L1122" s="203"/>
      <c r="M1122" s="204"/>
      <c r="N1122" s="205"/>
      <c r="O1122" s="205"/>
      <c r="P1122" s="205"/>
      <c r="Q1122" s="205"/>
      <c r="R1122" s="205"/>
      <c r="S1122" s="205"/>
      <c r="T1122" s="206"/>
      <c r="AT1122" s="207" t="s">
        <v>317</v>
      </c>
      <c r="AU1122" s="207" t="s">
        <v>84</v>
      </c>
      <c r="AV1122" s="13" t="s">
        <v>84</v>
      </c>
      <c r="AW1122" s="13" t="s">
        <v>4</v>
      </c>
      <c r="AX1122" s="13" t="s">
        <v>82</v>
      </c>
      <c r="AY1122" s="207" t="s">
        <v>153</v>
      </c>
    </row>
    <row r="1123" spans="1:65" s="2" customFormat="1" ht="16.5" customHeight="1" x14ac:dyDescent="0.2">
      <c r="A1123" s="36"/>
      <c r="B1123" s="37"/>
      <c r="C1123" s="175" t="s">
        <v>2117</v>
      </c>
      <c r="D1123" s="175" t="s">
        <v>156</v>
      </c>
      <c r="E1123" s="176" t="s">
        <v>2118</v>
      </c>
      <c r="F1123" s="177" t="s">
        <v>2119</v>
      </c>
      <c r="G1123" s="178" t="s">
        <v>433</v>
      </c>
      <c r="H1123" s="179">
        <v>15.51</v>
      </c>
      <c r="I1123" s="180"/>
      <c r="J1123" s="181">
        <f>ROUND(I1123*H1123,2)</f>
        <v>0</v>
      </c>
      <c r="K1123" s="177" t="s">
        <v>315</v>
      </c>
      <c r="L1123" s="41"/>
      <c r="M1123" s="182" t="s">
        <v>28</v>
      </c>
      <c r="N1123" s="183" t="s">
        <v>45</v>
      </c>
      <c r="O1123" s="66"/>
      <c r="P1123" s="184">
        <f>O1123*H1123</f>
        <v>0</v>
      </c>
      <c r="Q1123" s="184">
        <v>9.7000000000000005E-4</v>
      </c>
      <c r="R1123" s="184">
        <f>Q1123*H1123</f>
        <v>1.5044700000000001E-2</v>
      </c>
      <c r="S1123" s="184">
        <v>0</v>
      </c>
      <c r="T1123" s="185">
        <f>S1123*H1123</f>
        <v>0</v>
      </c>
      <c r="U1123" s="36"/>
      <c r="V1123" s="36"/>
      <c r="W1123" s="36"/>
      <c r="X1123" s="36"/>
      <c r="Y1123" s="36"/>
      <c r="Z1123" s="36"/>
      <c r="AA1123" s="36"/>
      <c r="AB1123" s="36"/>
      <c r="AC1123" s="36"/>
      <c r="AD1123" s="36"/>
      <c r="AE1123" s="36"/>
      <c r="AR1123" s="186" t="s">
        <v>214</v>
      </c>
      <c r="AT1123" s="186" t="s">
        <v>156</v>
      </c>
      <c r="AU1123" s="186" t="s">
        <v>84</v>
      </c>
      <c r="AY1123" s="19" t="s">
        <v>153</v>
      </c>
      <c r="BE1123" s="187">
        <f>IF(N1123="základní",J1123,0)</f>
        <v>0</v>
      </c>
      <c r="BF1123" s="187">
        <f>IF(N1123="snížená",J1123,0)</f>
        <v>0</v>
      </c>
      <c r="BG1123" s="187">
        <f>IF(N1123="zákl. přenesená",J1123,0)</f>
        <v>0</v>
      </c>
      <c r="BH1123" s="187">
        <f>IF(N1123="sníž. přenesená",J1123,0)</f>
        <v>0</v>
      </c>
      <c r="BI1123" s="187">
        <f>IF(N1123="nulová",J1123,0)</f>
        <v>0</v>
      </c>
      <c r="BJ1123" s="19" t="s">
        <v>82</v>
      </c>
      <c r="BK1123" s="187">
        <f>ROUND(I1123*H1123,2)</f>
        <v>0</v>
      </c>
      <c r="BL1123" s="19" t="s">
        <v>214</v>
      </c>
      <c r="BM1123" s="186" t="s">
        <v>2120</v>
      </c>
    </row>
    <row r="1124" spans="1:65" s="2" customFormat="1" ht="24" x14ac:dyDescent="0.2">
      <c r="A1124" s="36"/>
      <c r="B1124" s="37"/>
      <c r="C1124" s="249" t="s">
        <v>2121</v>
      </c>
      <c r="D1124" s="249" t="s">
        <v>1767</v>
      </c>
      <c r="E1124" s="250" t="s">
        <v>2122</v>
      </c>
      <c r="F1124" s="251" t="s">
        <v>2123</v>
      </c>
      <c r="G1124" s="252" t="s">
        <v>433</v>
      </c>
      <c r="H1124" s="253">
        <v>18.611999999999998</v>
      </c>
      <c r="I1124" s="254"/>
      <c r="J1124" s="255">
        <f>ROUND(I1124*H1124,2)</f>
        <v>0</v>
      </c>
      <c r="K1124" s="251" t="s">
        <v>315</v>
      </c>
      <c r="L1124" s="256"/>
      <c r="M1124" s="257" t="s">
        <v>28</v>
      </c>
      <c r="N1124" s="258" t="s">
        <v>45</v>
      </c>
      <c r="O1124" s="66"/>
      <c r="P1124" s="184">
        <f>O1124*H1124</f>
        <v>0</v>
      </c>
      <c r="Q1124" s="184">
        <v>5.4000000000000003E-3</v>
      </c>
      <c r="R1124" s="184">
        <f>Q1124*H1124</f>
        <v>0.10050479999999999</v>
      </c>
      <c r="S1124" s="184">
        <v>0</v>
      </c>
      <c r="T1124" s="185">
        <f>S1124*H1124</f>
        <v>0</v>
      </c>
      <c r="U1124" s="36"/>
      <c r="V1124" s="36"/>
      <c r="W1124" s="36"/>
      <c r="X1124" s="36"/>
      <c r="Y1124" s="36"/>
      <c r="Z1124" s="36"/>
      <c r="AA1124" s="36"/>
      <c r="AB1124" s="36"/>
      <c r="AC1124" s="36"/>
      <c r="AD1124" s="36"/>
      <c r="AE1124" s="36"/>
      <c r="AR1124" s="186" t="s">
        <v>279</v>
      </c>
      <c r="AT1124" s="186" t="s">
        <v>1767</v>
      </c>
      <c r="AU1124" s="186" t="s">
        <v>84</v>
      </c>
      <c r="AY1124" s="19" t="s">
        <v>153</v>
      </c>
      <c r="BE1124" s="187">
        <f>IF(N1124="základní",J1124,0)</f>
        <v>0</v>
      </c>
      <c r="BF1124" s="187">
        <f>IF(N1124="snížená",J1124,0)</f>
        <v>0</v>
      </c>
      <c r="BG1124" s="187">
        <f>IF(N1124="zákl. přenesená",J1124,0)</f>
        <v>0</v>
      </c>
      <c r="BH1124" s="187">
        <f>IF(N1124="sníž. přenesená",J1124,0)</f>
        <v>0</v>
      </c>
      <c r="BI1124" s="187">
        <f>IF(N1124="nulová",J1124,0)</f>
        <v>0</v>
      </c>
      <c r="BJ1124" s="19" t="s">
        <v>82</v>
      </c>
      <c r="BK1124" s="187">
        <f>ROUND(I1124*H1124,2)</f>
        <v>0</v>
      </c>
      <c r="BL1124" s="19" t="s">
        <v>214</v>
      </c>
      <c r="BM1124" s="186" t="s">
        <v>2124</v>
      </c>
    </row>
    <row r="1125" spans="1:65" s="13" customFormat="1" x14ac:dyDescent="0.2">
      <c r="B1125" s="197"/>
      <c r="C1125" s="198"/>
      <c r="D1125" s="188" t="s">
        <v>317</v>
      </c>
      <c r="E1125" s="198"/>
      <c r="F1125" s="200" t="s">
        <v>2125</v>
      </c>
      <c r="G1125" s="198"/>
      <c r="H1125" s="201">
        <v>18.611999999999998</v>
      </c>
      <c r="I1125" s="202"/>
      <c r="J1125" s="198"/>
      <c r="K1125" s="198"/>
      <c r="L1125" s="203"/>
      <c r="M1125" s="204"/>
      <c r="N1125" s="205"/>
      <c r="O1125" s="205"/>
      <c r="P1125" s="205"/>
      <c r="Q1125" s="205"/>
      <c r="R1125" s="205"/>
      <c r="S1125" s="205"/>
      <c r="T1125" s="206"/>
      <c r="AT1125" s="207" t="s">
        <v>317</v>
      </c>
      <c r="AU1125" s="207" t="s">
        <v>84</v>
      </c>
      <c r="AV1125" s="13" t="s">
        <v>84</v>
      </c>
      <c r="AW1125" s="13" t="s">
        <v>4</v>
      </c>
      <c r="AX1125" s="13" t="s">
        <v>82</v>
      </c>
      <c r="AY1125" s="207" t="s">
        <v>153</v>
      </c>
    </row>
    <row r="1126" spans="1:65" s="2" customFormat="1" ht="16.5" customHeight="1" x14ac:dyDescent="0.2">
      <c r="A1126" s="36"/>
      <c r="B1126" s="37"/>
      <c r="C1126" s="175" t="s">
        <v>2126</v>
      </c>
      <c r="D1126" s="175" t="s">
        <v>156</v>
      </c>
      <c r="E1126" s="176" t="s">
        <v>2127</v>
      </c>
      <c r="F1126" s="177" t="s">
        <v>2128</v>
      </c>
      <c r="G1126" s="178" t="s">
        <v>349</v>
      </c>
      <c r="H1126" s="179">
        <v>14.5</v>
      </c>
      <c r="I1126" s="180"/>
      <c r="J1126" s="181">
        <f>ROUND(I1126*H1126,2)</f>
        <v>0</v>
      </c>
      <c r="K1126" s="177" t="s">
        <v>28</v>
      </c>
      <c r="L1126" s="41"/>
      <c r="M1126" s="182" t="s">
        <v>28</v>
      </c>
      <c r="N1126" s="183" t="s">
        <v>45</v>
      </c>
      <c r="O1126" s="66"/>
      <c r="P1126" s="184">
        <f>O1126*H1126</f>
        <v>0</v>
      </c>
      <c r="Q1126" s="184">
        <v>9.7000000000000005E-4</v>
      </c>
      <c r="R1126" s="184">
        <f>Q1126*H1126</f>
        <v>1.4065000000000001E-2</v>
      </c>
      <c r="S1126" s="184">
        <v>0</v>
      </c>
      <c r="T1126" s="185">
        <f>S1126*H1126</f>
        <v>0</v>
      </c>
      <c r="U1126" s="36"/>
      <c r="V1126" s="36"/>
      <c r="W1126" s="36"/>
      <c r="X1126" s="36"/>
      <c r="Y1126" s="36"/>
      <c r="Z1126" s="36"/>
      <c r="AA1126" s="36"/>
      <c r="AB1126" s="36"/>
      <c r="AC1126" s="36"/>
      <c r="AD1126" s="36"/>
      <c r="AE1126" s="36"/>
      <c r="AR1126" s="186" t="s">
        <v>214</v>
      </c>
      <c r="AT1126" s="186" t="s">
        <v>156</v>
      </c>
      <c r="AU1126" s="186" t="s">
        <v>84</v>
      </c>
      <c r="AY1126" s="19" t="s">
        <v>153</v>
      </c>
      <c r="BE1126" s="187">
        <f>IF(N1126="základní",J1126,0)</f>
        <v>0</v>
      </c>
      <c r="BF1126" s="187">
        <f>IF(N1126="snížená",J1126,0)</f>
        <v>0</v>
      </c>
      <c r="BG1126" s="187">
        <f>IF(N1126="zákl. přenesená",J1126,0)</f>
        <v>0</v>
      </c>
      <c r="BH1126" s="187">
        <f>IF(N1126="sníž. přenesená",J1126,0)</f>
        <v>0</v>
      </c>
      <c r="BI1126" s="187">
        <f>IF(N1126="nulová",J1126,0)</f>
        <v>0</v>
      </c>
      <c r="BJ1126" s="19" t="s">
        <v>82</v>
      </c>
      <c r="BK1126" s="187">
        <f>ROUND(I1126*H1126,2)</f>
        <v>0</v>
      </c>
      <c r="BL1126" s="19" t="s">
        <v>214</v>
      </c>
      <c r="BM1126" s="186" t="s">
        <v>2129</v>
      </c>
    </row>
    <row r="1127" spans="1:65" s="2" customFormat="1" ht="24" x14ac:dyDescent="0.2">
      <c r="A1127" s="36"/>
      <c r="B1127" s="37"/>
      <c r="C1127" s="175" t="s">
        <v>2130</v>
      </c>
      <c r="D1127" s="175" t="s">
        <v>156</v>
      </c>
      <c r="E1127" s="176" t="s">
        <v>2131</v>
      </c>
      <c r="F1127" s="177" t="s">
        <v>2132</v>
      </c>
      <c r="G1127" s="178" t="s">
        <v>419</v>
      </c>
      <c r="H1127" s="219"/>
      <c r="I1127" s="180"/>
      <c r="J1127" s="181">
        <f>ROUND(I1127*H1127,2)</f>
        <v>0</v>
      </c>
      <c r="K1127" s="177" t="s">
        <v>315</v>
      </c>
      <c r="L1127" s="41"/>
      <c r="M1127" s="182" t="s">
        <v>28</v>
      </c>
      <c r="N1127" s="183" t="s">
        <v>45</v>
      </c>
      <c r="O1127" s="66"/>
      <c r="P1127" s="184">
        <f>O1127*H1127</f>
        <v>0</v>
      </c>
      <c r="Q1127" s="184">
        <v>0</v>
      </c>
      <c r="R1127" s="184">
        <f>Q1127*H1127</f>
        <v>0</v>
      </c>
      <c r="S1127" s="184">
        <v>0</v>
      </c>
      <c r="T1127" s="185">
        <f>S1127*H1127</f>
        <v>0</v>
      </c>
      <c r="U1127" s="36"/>
      <c r="V1127" s="36"/>
      <c r="W1127" s="36"/>
      <c r="X1127" s="36"/>
      <c r="Y1127" s="36"/>
      <c r="Z1127" s="36"/>
      <c r="AA1127" s="36"/>
      <c r="AB1127" s="36"/>
      <c r="AC1127" s="36"/>
      <c r="AD1127" s="36"/>
      <c r="AE1127" s="36"/>
      <c r="AR1127" s="186" t="s">
        <v>214</v>
      </c>
      <c r="AT1127" s="186" t="s">
        <v>156</v>
      </c>
      <c r="AU1127" s="186" t="s">
        <v>84</v>
      </c>
      <c r="AY1127" s="19" t="s">
        <v>153</v>
      </c>
      <c r="BE1127" s="187">
        <f>IF(N1127="základní",J1127,0)</f>
        <v>0</v>
      </c>
      <c r="BF1127" s="187">
        <f>IF(N1127="snížená",J1127,0)</f>
        <v>0</v>
      </c>
      <c r="BG1127" s="187">
        <f>IF(N1127="zákl. přenesená",J1127,0)</f>
        <v>0</v>
      </c>
      <c r="BH1127" s="187">
        <f>IF(N1127="sníž. přenesená",J1127,0)</f>
        <v>0</v>
      </c>
      <c r="BI1127" s="187">
        <f>IF(N1127="nulová",J1127,0)</f>
        <v>0</v>
      </c>
      <c r="BJ1127" s="19" t="s">
        <v>82</v>
      </c>
      <c r="BK1127" s="187">
        <f>ROUND(I1127*H1127,2)</f>
        <v>0</v>
      </c>
      <c r="BL1127" s="19" t="s">
        <v>214</v>
      </c>
      <c r="BM1127" s="186" t="s">
        <v>2133</v>
      </c>
    </row>
    <row r="1128" spans="1:65" s="12" customFormat="1" ht="22.9" customHeight="1" x14ac:dyDescent="0.2">
      <c r="B1128" s="159"/>
      <c r="C1128" s="160"/>
      <c r="D1128" s="161" t="s">
        <v>73</v>
      </c>
      <c r="E1128" s="173" t="s">
        <v>976</v>
      </c>
      <c r="F1128" s="173" t="s">
        <v>977</v>
      </c>
      <c r="G1128" s="160"/>
      <c r="H1128" s="160"/>
      <c r="I1128" s="163"/>
      <c r="J1128" s="174">
        <f>BK1128</f>
        <v>0</v>
      </c>
      <c r="K1128" s="160"/>
      <c r="L1128" s="165"/>
      <c r="M1128" s="166"/>
      <c r="N1128" s="167"/>
      <c r="O1128" s="167"/>
      <c r="P1128" s="168">
        <f>SUM(P1129:P1338)</f>
        <v>0</v>
      </c>
      <c r="Q1128" s="167"/>
      <c r="R1128" s="168">
        <f>SUM(R1129:R1338)</f>
        <v>13.735003450000002</v>
      </c>
      <c r="S1128" s="167"/>
      <c r="T1128" s="169">
        <f>SUM(T1129:T1338)</f>
        <v>0</v>
      </c>
      <c r="AR1128" s="170" t="s">
        <v>84</v>
      </c>
      <c r="AT1128" s="171" t="s">
        <v>73</v>
      </c>
      <c r="AU1128" s="171" t="s">
        <v>82</v>
      </c>
      <c r="AY1128" s="170" t="s">
        <v>153</v>
      </c>
      <c r="BK1128" s="172">
        <f>SUM(BK1129:BK1338)</f>
        <v>0</v>
      </c>
    </row>
    <row r="1129" spans="1:65" s="2" customFormat="1" ht="24" x14ac:dyDescent="0.2">
      <c r="A1129" s="36"/>
      <c r="B1129" s="37"/>
      <c r="C1129" s="175" t="s">
        <v>2134</v>
      </c>
      <c r="D1129" s="175" t="s">
        <v>156</v>
      </c>
      <c r="E1129" s="176" t="s">
        <v>2135</v>
      </c>
      <c r="F1129" s="177" t="s">
        <v>2136</v>
      </c>
      <c r="G1129" s="178" t="s">
        <v>433</v>
      </c>
      <c r="H1129" s="179">
        <v>326.7</v>
      </c>
      <c r="I1129" s="180"/>
      <c r="J1129" s="181">
        <f>ROUND(I1129*H1129,2)</f>
        <v>0</v>
      </c>
      <c r="K1129" s="177" t="s">
        <v>315</v>
      </c>
      <c r="L1129" s="41"/>
      <c r="M1129" s="182" t="s">
        <v>28</v>
      </c>
      <c r="N1129" s="183" t="s">
        <v>45</v>
      </c>
      <c r="O1129" s="66"/>
      <c r="P1129" s="184">
        <f>O1129*H1129</f>
        <v>0</v>
      </c>
      <c r="Q1129" s="184">
        <v>0</v>
      </c>
      <c r="R1129" s="184">
        <f>Q1129*H1129</f>
        <v>0</v>
      </c>
      <c r="S1129" s="184">
        <v>0</v>
      </c>
      <c r="T1129" s="185">
        <f>S1129*H1129</f>
        <v>0</v>
      </c>
      <c r="U1129" s="36"/>
      <c r="V1129" s="36"/>
      <c r="W1129" s="36"/>
      <c r="X1129" s="36"/>
      <c r="Y1129" s="36"/>
      <c r="Z1129" s="36"/>
      <c r="AA1129" s="36"/>
      <c r="AB1129" s="36"/>
      <c r="AC1129" s="36"/>
      <c r="AD1129" s="36"/>
      <c r="AE1129" s="36"/>
      <c r="AR1129" s="186" t="s">
        <v>214</v>
      </c>
      <c r="AT1129" s="186" t="s">
        <v>156</v>
      </c>
      <c r="AU1129" s="186" t="s">
        <v>84</v>
      </c>
      <c r="AY1129" s="19" t="s">
        <v>153</v>
      </c>
      <c r="BE1129" s="187">
        <f>IF(N1129="základní",J1129,0)</f>
        <v>0</v>
      </c>
      <c r="BF1129" s="187">
        <f>IF(N1129="snížená",J1129,0)</f>
        <v>0</v>
      </c>
      <c r="BG1129" s="187">
        <f>IF(N1129="zákl. přenesená",J1129,0)</f>
        <v>0</v>
      </c>
      <c r="BH1129" s="187">
        <f>IF(N1129="sníž. přenesená",J1129,0)</f>
        <v>0</v>
      </c>
      <c r="BI1129" s="187">
        <f>IF(N1129="nulová",J1129,0)</f>
        <v>0</v>
      </c>
      <c r="BJ1129" s="19" t="s">
        <v>82</v>
      </c>
      <c r="BK1129" s="187">
        <f>ROUND(I1129*H1129,2)</f>
        <v>0</v>
      </c>
      <c r="BL1129" s="19" t="s">
        <v>214</v>
      </c>
      <c r="BM1129" s="186" t="s">
        <v>2137</v>
      </c>
    </row>
    <row r="1130" spans="1:65" s="13" customFormat="1" x14ac:dyDescent="0.2">
      <c r="B1130" s="197"/>
      <c r="C1130" s="198"/>
      <c r="D1130" s="188" t="s">
        <v>317</v>
      </c>
      <c r="E1130" s="199" t="s">
        <v>28</v>
      </c>
      <c r="F1130" s="200" t="s">
        <v>2138</v>
      </c>
      <c r="G1130" s="198"/>
      <c r="H1130" s="201">
        <v>302.2</v>
      </c>
      <c r="I1130" s="202"/>
      <c r="J1130" s="198"/>
      <c r="K1130" s="198"/>
      <c r="L1130" s="203"/>
      <c r="M1130" s="204"/>
      <c r="N1130" s="205"/>
      <c r="O1130" s="205"/>
      <c r="P1130" s="205"/>
      <c r="Q1130" s="205"/>
      <c r="R1130" s="205"/>
      <c r="S1130" s="205"/>
      <c r="T1130" s="206"/>
      <c r="AT1130" s="207" t="s">
        <v>317</v>
      </c>
      <c r="AU1130" s="207" t="s">
        <v>84</v>
      </c>
      <c r="AV1130" s="13" t="s">
        <v>84</v>
      </c>
      <c r="AW1130" s="13" t="s">
        <v>35</v>
      </c>
      <c r="AX1130" s="13" t="s">
        <v>74</v>
      </c>
      <c r="AY1130" s="207" t="s">
        <v>153</v>
      </c>
    </row>
    <row r="1131" spans="1:65" s="13" customFormat="1" x14ac:dyDescent="0.2">
      <c r="B1131" s="197"/>
      <c r="C1131" s="198"/>
      <c r="D1131" s="188" t="s">
        <v>317</v>
      </c>
      <c r="E1131" s="199" t="s">
        <v>28</v>
      </c>
      <c r="F1131" s="200" t="s">
        <v>2139</v>
      </c>
      <c r="G1131" s="198"/>
      <c r="H1131" s="201">
        <v>24.5</v>
      </c>
      <c r="I1131" s="202"/>
      <c r="J1131" s="198"/>
      <c r="K1131" s="198"/>
      <c r="L1131" s="203"/>
      <c r="M1131" s="204"/>
      <c r="N1131" s="205"/>
      <c r="O1131" s="205"/>
      <c r="P1131" s="205"/>
      <c r="Q1131" s="205"/>
      <c r="R1131" s="205"/>
      <c r="S1131" s="205"/>
      <c r="T1131" s="206"/>
      <c r="AT1131" s="207" t="s">
        <v>317</v>
      </c>
      <c r="AU1131" s="207" t="s">
        <v>84</v>
      </c>
      <c r="AV1131" s="13" t="s">
        <v>84</v>
      </c>
      <c r="AW1131" s="13" t="s">
        <v>35</v>
      </c>
      <c r="AX1131" s="13" t="s">
        <v>74</v>
      </c>
      <c r="AY1131" s="207" t="s">
        <v>153</v>
      </c>
    </row>
    <row r="1132" spans="1:65" s="14" customFormat="1" x14ac:dyDescent="0.2">
      <c r="B1132" s="208"/>
      <c r="C1132" s="209"/>
      <c r="D1132" s="188" t="s">
        <v>317</v>
      </c>
      <c r="E1132" s="210" t="s">
        <v>28</v>
      </c>
      <c r="F1132" s="211" t="s">
        <v>353</v>
      </c>
      <c r="G1132" s="209"/>
      <c r="H1132" s="212">
        <v>326.7</v>
      </c>
      <c r="I1132" s="213"/>
      <c r="J1132" s="209"/>
      <c r="K1132" s="209"/>
      <c r="L1132" s="214"/>
      <c r="M1132" s="215"/>
      <c r="N1132" s="216"/>
      <c r="O1132" s="216"/>
      <c r="P1132" s="216"/>
      <c r="Q1132" s="216"/>
      <c r="R1132" s="216"/>
      <c r="S1132" s="216"/>
      <c r="T1132" s="217"/>
      <c r="AT1132" s="218" t="s">
        <v>317</v>
      </c>
      <c r="AU1132" s="218" t="s">
        <v>84</v>
      </c>
      <c r="AV1132" s="14" t="s">
        <v>167</v>
      </c>
      <c r="AW1132" s="14" t="s">
        <v>35</v>
      </c>
      <c r="AX1132" s="14" t="s">
        <v>82</v>
      </c>
      <c r="AY1132" s="218" t="s">
        <v>153</v>
      </c>
    </row>
    <row r="1133" spans="1:65" s="2" customFormat="1" ht="16.5" customHeight="1" x14ac:dyDescent="0.2">
      <c r="A1133" s="36"/>
      <c r="B1133" s="37"/>
      <c r="C1133" s="249" t="s">
        <v>2140</v>
      </c>
      <c r="D1133" s="249" t="s">
        <v>1767</v>
      </c>
      <c r="E1133" s="250" t="s">
        <v>2141</v>
      </c>
      <c r="F1133" s="251" t="s">
        <v>2142</v>
      </c>
      <c r="G1133" s="252" t="s">
        <v>433</v>
      </c>
      <c r="H1133" s="253">
        <v>317.31</v>
      </c>
      <c r="I1133" s="254"/>
      <c r="J1133" s="255">
        <f>ROUND(I1133*H1133,2)</f>
        <v>0</v>
      </c>
      <c r="K1133" s="251" t="s">
        <v>28</v>
      </c>
      <c r="L1133" s="256"/>
      <c r="M1133" s="257" t="s">
        <v>28</v>
      </c>
      <c r="N1133" s="258" t="s">
        <v>45</v>
      </c>
      <c r="O1133" s="66"/>
      <c r="P1133" s="184">
        <f>O1133*H1133</f>
        <v>0</v>
      </c>
      <c r="Q1133" s="184">
        <v>2.2100000000000002E-3</v>
      </c>
      <c r="R1133" s="184">
        <f>Q1133*H1133</f>
        <v>0.70125510000000002</v>
      </c>
      <c r="S1133" s="184">
        <v>0</v>
      </c>
      <c r="T1133" s="185">
        <f>S1133*H1133</f>
        <v>0</v>
      </c>
      <c r="U1133" s="36"/>
      <c r="V1133" s="36"/>
      <c r="W1133" s="36"/>
      <c r="X1133" s="36"/>
      <c r="Y1133" s="36"/>
      <c r="Z1133" s="36"/>
      <c r="AA1133" s="36"/>
      <c r="AB1133" s="36"/>
      <c r="AC1133" s="36"/>
      <c r="AD1133" s="36"/>
      <c r="AE1133" s="36"/>
      <c r="AR1133" s="186" t="s">
        <v>279</v>
      </c>
      <c r="AT1133" s="186" t="s">
        <v>1767</v>
      </c>
      <c r="AU1133" s="186" t="s">
        <v>84</v>
      </c>
      <c r="AY1133" s="19" t="s">
        <v>153</v>
      </c>
      <c r="BE1133" s="187">
        <f>IF(N1133="základní",J1133,0)</f>
        <v>0</v>
      </c>
      <c r="BF1133" s="187">
        <f>IF(N1133="snížená",J1133,0)</f>
        <v>0</v>
      </c>
      <c r="BG1133" s="187">
        <f>IF(N1133="zákl. přenesená",J1133,0)</f>
        <v>0</v>
      </c>
      <c r="BH1133" s="187">
        <f>IF(N1133="sníž. přenesená",J1133,0)</f>
        <v>0</v>
      </c>
      <c r="BI1133" s="187">
        <f>IF(N1133="nulová",J1133,0)</f>
        <v>0</v>
      </c>
      <c r="BJ1133" s="19" t="s">
        <v>82</v>
      </c>
      <c r="BK1133" s="187">
        <f>ROUND(I1133*H1133,2)</f>
        <v>0</v>
      </c>
      <c r="BL1133" s="19" t="s">
        <v>214</v>
      </c>
      <c r="BM1133" s="186" t="s">
        <v>2143</v>
      </c>
    </row>
    <row r="1134" spans="1:65" s="2" customFormat="1" ht="19.5" x14ac:dyDescent="0.2">
      <c r="A1134" s="36"/>
      <c r="B1134" s="37"/>
      <c r="C1134" s="38"/>
      <c r="D1134" s="188" t="s">
        <v>194</v>
      </c>
      <c r="E1134" s="38"/>
      <c r="F1134" s="189" t="s">
        <v>2144</v>
      </c>
      <c r="G1134" s="38"/>
      <c r="H1134" s="38"/>
      <c r="I1134" s="190"/>
      <c r="J1134" s="38"/>
      <c r="K1134" s="38"/>
      <c r="L1134" s="41"/>
      <c r="M1134" s="191"/>
      <c r="N1134" s="192"/>
      <c r="O1134" s="66"/>
      <c r="P1134" s="66"/>
      <c r="Q1134" s="66"/>
      <c r="R1134" s="66"/>
      <c r="S1134" s="66"/>
      <c r="T1134" s="67"/>
      <c r="U1134" s="36"/>
      <c r="V1134" s="36"/>
      <c r="W1134" s="36"/>
      <c r="X1134" s="36"/>
      <c r="Y1134" s="36"/>
      <c r="Z1134" s="36"/>
      <c r="AA1134" s="36"/>
      <c r="AB1134" s="36"/>
      <c r="AC1134" s="36"/>
      <c r="AD1134" s="36"/>
      <c r="AE1134" s="36"/>
      <c r="AT1134" s="19" t="s">
        <v>194</v>
      </c>
      <c r="AU1134" s="19" t="s">
        <v>84</v>
      </c>
    </row>
    <row r="1135" spans="1:65" s="13" customFormat="1" x14ac:dyDescent="0.2">
      <c r="B1135" s="197"/>
      <c r="C1135" s="198"/>
      <c r="D1135" s="188" t="s">
        <v>317</v>
      </c>
      <c r="E1135" s="198"/>
      <c r="F1135" s="200" t="s">
        <v>2145</v>
      </c>
      <c r="G1135" s="198"/>
      <c r="H1135" s="201">
        <v>317.31</v>
      </c>
      <c r="I1135" s="202"/>
      <c r="J1135" s="198"/>
      <c r="K1135" s="198"/>
      <c r="L1135" s="203"/>
      <c r="M1135" s="204"/>
      <c r="N1135" s="205"/>
      <c r="O1135" s="205"/>
      <c r="P1135" s="205"/>
      <c r="Q1135" s="205"/>
      <c r="R1135" s="205"/>
      <c r="S1135" s="205"/>
      <c r="T1135" s="206"/>
      <c r="AT1135" s="207" t="s">
        <v>317</v>
      </c>
      <c r="AU1135" s="207" t="s">
        <v>84</v>
      </c>
      <c r="AV1135" s="13" t="s">
        <v>84</v>
      </c>
      <c r="AW1135" s="13" t="s">
        <v>4</v>
      </c>
      <c r="AX1135" s="13" t="s">
        <v>82</v>
      </c>
      <c r="AY1135" s="207" t="s">
        <v>153</v>
      </c>
    </row>
    <row r="1136" spans="1:65" s="2" customFormat="1" ht="16.5" customHeight="1" x14ac:dyDescent="0.2">
      <c r="A1136" s="36"/>
      <c r="B1136" s="37"/>
      <c r="C1136" s="249" t="s">
        <v>2146</v>
      </c>
      <c r="D1136" s="249" t="s">
        <v>1767</v>
      </c>
      <c r="E1136" s="250" t="s">
        <v>2147</v>
      </c>
      <c r="F1136" s="251" t="s">
        <v>2148</v>
      </c>
      <c r="G1136" s="252" t="s">
        <v>433</v>
      </c>
      <c r="H1136" s="253">
        <v>25.725000000000001</v>
      </c>
      <c r="I1136" s="254"/>
      <c r="J1136" s="255">
        <f>ROUND(I1136*H1136,2)</f>
        <v>0</v>
      </c>
      <c r="K1136" s="251" t="s">
        <v>28</v>
      </c>
      <c r="L1136" s="256"/>
      <c r="M1136" s="257" t="s">
        <v>28</v>
      </c>
      <c r="N1136" s="258" t="s">
        <v>45</v>
      </c>
      <c r="O1136" s="66"/>
      <c r="P1136" s="184">
        <f>O1136*H1136</f>
        <v>0</v>
      </c>
      <c r="Q1136" s="184">
        <v>2.2100000000000002E-3</v>
      </c>
      <c r="R1136" s="184">
        <f>Q1136*H1136</f>
        <v>5.6852250000000007E-2</v>
      </c>
      <c r="S1136" s="184">
        <v>0</v>
      </c>
      <c r="T1136" s="185">
        <f>S1136*H1136</f>
        <v>0</v>
      </c>
      <c r="U1136" s="36"/>
      <c r="V1136" s="36"/>
      <c r="W1136" s="36"/>
      <c r="X1136" s="36"/>
      <c r="Y1136" s="36"/>
      <c r="Z1136" s="36"/>
      <c r="AA1136" s="36"/>
      <c r="AB1136" s="36"/>
      <c r="AC1136" s="36"/>
      <c r="AD1136" s="36"/>
      <c r="AE1136" s="36"/>
      <c r="AR1136" s="186" t="s">
        <v>279</v>
      </c>
      <c r="AT1136" s="186" t="s">
        <v>1767</v>
      </c>
      <c r="AU1136" s="186" t="s">
        <v>84</v>
      </c>
      <c r="AY1136" s="19" t="s">
        <v>153</v>
      </c>
      <c r="BE1136" s="187">
        <f>IF(N1136="základní",J1136,0)</f>
        <v>0</v>
      </c>
      <c r="BF1136" s="187">
        <f>IF(N1136="snížená",J1136,0)</f>
        <v>0</v>
      </c>
      <c r="BG1136" s="187">
        <f>IF(N1136="zákl. přenesená",J1136,0)</f>
        <v>0</v>
      </c>
      <c r="BH1136" s="187">
        <f>IF(N1136="sníž. přenesená",J1136,0)</f>
        <v>0</v>
      </c>
      <c r="BI1136" s="187">
        <f>IF(N1136="nulová",J1136,0)</f>
        <v>0</v>
      </c>
      <c r="BJ1136" s="19" t="s">
        <v>82</v>
      </c>
      <c r="BK1136" s="187">
        <f>ROUND(I1136*H1136,2)</f>
        <v>0</v>
      </c>
      <c r="BL1136" s="19" t="s">
        <v>214</v>
      </c>
      <c r="BM1136" s="186" t="s">
        <v>2149</v>
      </c>
    </row>
    <row r="1137" spans="1:65" s="2" customFormat="1" ht="19.5" x14ac:dyDescent="0.2">
      <c r="A1137" s="36"/>
      <c r="B1137" s="37"/>
      <c r="C1137" s="38"/>
      <c r="D1137" s="188" t="s">
        <v>194</v>
      </c>
      <c r="E1137" s="38"/>
      <c r="F1137" s="189" t="s">
        <v>2144</v>
      </c>
      <c r="G1137" s="38"/>
      <c r="H1137" s="38"/>
      <c r="I1137" s="190"/>
      <c r="J1137" s="38"/>
      <c r="K1137" s="38"/>
      <c r="L1137" s="41"/>
      <c r="M1137" s="191"/>
      <c r="N1137" s="192"/>
      <c r="O1137" s="66"/>
      <c r="P1137" s="66"/>
      <c r="Q1137" s="66"/>
      <c r="R1137" s="66"/>
      <c r="S1137" s="66"/>
      <c r="T1137" s="67"/>
      <c r="U1137" s="36"/>
      <c r="V1137" s="36"/>
      <c r="W1137" s="36"/>
      <c r="X1137" s="36"/>
      <c r="Y1137" s="36"/>
      <c r="Z1137" s="36"/>
      <c r="AA1137" s="36"/>
      <c r="AB1137" s="36"/>
      <c r="AC1137" s="36"/>
      <c r="AD1137" s="36"/>
      <c r="AE1137" s="36"/>
      <c r="AT1137" s="19" t="s">
        <v>194</v>
      </c>
      <c r="AU1137" s="19" t="s">
        <v>84</v>
      </c>
    </row>
    <row r="1138" spans="1:65" s="13" customFormat="1" x14ac:dyDescent="0.2">
      <c r="B1138" s="197"/>
      <c r="C1138" s="198"/>
      <c r="D1138" s="188" t="s">
        <v>317</v>
      </c>
      <c r="E1138" s="198"/>
      <c r="F1138" s="200" t="s">
        <v>2150</v>
      </c>
      <c r="G1138" s="198"/>
      <c r="H1138" s="201">
        <v>25.725000000000001</v>
      </c>
      <c r="I1138" s="202"/>
      <c r="J1138" s="198"/>
      <c r="K1138" s="198"/>
      <c r="L1138" s="203"/>
      <c r="M1138" s="204"/>
      <c r="N1138" s="205"/>
      <c r="O1138" s="205"/>
      <c r="P1138" s="205"/>
      <c r="Q1138" s="205"/>
      <c r="R1138" s="205"/>
      <c r="S1138" s="205"/>
      <c r="T1138" s="206"/>
      <c r="AT1138" s="207" t="s">
        <v>317</v>
      </c>
      <c r="AU1138" s="207" t="s">
        <v>84</v>
      </c>
      <c r="AV1138" s="13" t="s">
        <v>84</v>
      </c>
      <c r="AW1138" s="13" t="s">
        <v>4</v>
      </c>
      <c r="AX1138" s="13" t="s">
        <v>82</v>
      </c>
      <c r="AY1138" s="207" t="s">
        <v>153</v>
      </c>
    </row>
    <row r="1139" spans="1:65" s="2" customFormat="1" ht="24" x14ac:dyDescent="0.2">
      <c r="A1139" s="36"/>
      <c r="B1139" s="37"/>
      <c r="C1139" s="175" t="s">
        <v>2151</v>
      </c>
      <c r="D1139" s="175" t="s">
        <v>156</v>
      </c>
      <c r="E1139" s="176" t="s">
        <v>2152</v>
      </c>
      <c r="F1139" s="177" t="s">
        <v>2153</v>
      </c>
      <c r="G1139" s="178" t="s">
        <v>433</v>
      </c>
      <c r="H1139" s="179">
        <v>726.9</v>
      </c>
      <c r="I1139" s="180"/>
      <c r="J1139" s="181">
        <f>ROUND(I1139*H1139,2)</f>
        <v>0</v>
      </c>
      <c r="K1139" s="177" t="s">
        <v>315</v>
      </c>
      <c r="L1139" s="41"/>
      <c r="M1139" s="182" t="s">
        <v>28</v>
      </c>
      <c r="N1139" s="183" t="s">
        <v>45</v>
      </c>
      <c r="O1139" s="66"/>
      <c r="P1139" s="184">
        <f>O1139*H1139</f>
        <v>0</v>
      </c>
      <c r="Q1139" s="184">
        <v>0</v>
      </c>
      <c r="R1139" s="184">
        <f>Q1139*H1139</f>
        <v>0</v>
      </c>
      <c r="S1139" s="184">
        <v>0</v>
      </c>
      <c r="T1139" s="185">
        <f>S1139*H1139</f>
        <v>0</v>
      </c>
      <c r="U1139" s="36"/>
      <c r="V1139" s="36"/>
      <c r="W1139" s="36"/>
      <c r="X1139" s="36"/>
      <c r="Y1139" s="36"/>
      <c r="Z1139" s="36"/>
      <c r="AA1139" s="36"/>
      <c r="AB1139" s="36"/>
      <c r="AC1139" s="36"/>
      <c r="AD1139" s="36"/>
      <c r="AE1139" s="36"/>
      <c r="AR1139" s="186" t="s">
        <v>214</v>
      </c>
      <c r="AT1139" s="186" t="s">
        <v>156</v>
      </c>
      <c r="AU1139" s="186" t="s">
        <v>84</v>
      </c>
      <c r="AY1139" s="19" t="s">
        <v>153</v>
      </c>
      <c r="BE1139" s="187">
        <f>IF(N1139="základní",J1139,0)</f>
        <v>0</v>
      </c>
      <c r="BF1139" s="187">
        <f>IF(N1139="snížená",J1139,0)</f>
        <v>0</v>
      </c>
      <c r="BG1139" s="187">
        <f>IF(N1139="zákl. přenesená",J1139,0)</f>
        <v>0</v>
      </c>
      <c r="BH1139" s="187">
        <f>IF(N1139="sníž. přenesená",J1139,0)</f>
        <v>0</v>
      </c>
      <c r="BI1139" s="187">
        <f>IF(N1139="nulová",J1139,0)</f>
        <v>0</v>
      </c>
      <c r="BJ1139" s="19" t="s">
        <v>82</v>
      </c>
      <c r="BK1139" s="187">
        <f>ROUND(I1139*H1139,2)</f>
        <v>0</v>
      </c>
      <c r="BL1139" s="19" t="s">
        <v>214</v>
      </c>
      <c r="BM1139" s="186" t="s">
        <v>2154</v>
      </c>
    </row>
    <row r="1140" spans="1:65" s="13" customFormat="1" ht="22.5" x14ac:dyDescent="0.2">
      <c r="B1140" s="197"/>
      <c r="C1140" s="198"/>
      <c r="D1140" s="188" t="s">
        <v>317</v>
      </c>
      <c r="E1140" s="199" t="s">
        <v>28</v>
      </c>
      <c r="F1140" s="200" t="s">
        <v>2155</v>
      </c>
      <c r="G1140" s="198"/>
      <c r="H1140" s="201">
        <v>726.9</v>
      </c>
      <c r="I1140" s="202"/>
      <c r="J1140" s="198"/>
      <c r="K1140" s="198"/>
      <c r="L1140" s="203"/>
      <c r="M1140" s="204"/>
      <c r="N1140" s="205"/>
      <c r="O1140" s="205"/>
      <c r="P1140" s="205"/>
      <c r="Q1140" s="205"/>
      <c r="R1140" s="205"/>
      <c r="S1140" s="205"/>
      <c r="T1140" s="206"/>
      <c r="AT1140" s="207" t="s">
        <v>317</v>
      </c>
      <c r="AU1140" s="207" t="s">
        <v>84</v>
      </c>
      <c r="AV1140" s="13" t="s">
        <v>84</v>
      </c>
      <c r="AW1140" s="13" t="s">
        <v>35</v>
      </c>
      <c r="AX1140" s="13" t="s">
        <v>82</v>
      </c>
      <c r="AY1140" s="207" t="s">
        <v>153</v>
      </c>
    </row>
    <row r="1141" spans="1:65" s="2" customFormat="1" ht="16.5" customHeight="1" x14ac:dyDescent="0.2">
      <c r="A1141" s="36"/>
      <c r="B1141" s="37"/>
      <c r="C1141" s="249" t="s">
        <v>2156</v>
      </c>
      <c r="D1141" s="249" t="s">
        <v>1767</v>
      </c>
      <c r="E1141" s="250" t="s">
        <v>2141</v>
      </c>
      <c r="F1141" s="251" t="s">
        <v>2142</v>
      </c>
      <c r="G1141" s="252" t="s">
        <v>433</v>
      </c>
      <c r="H1141" s="253">
        <v>380.625</v>
      </c>
      <c r="I1141" s="254"/>
      <c r="J1141" s="255">
        <f>ROUND(I1141*H1141,2)</f>
        <v>0</v>
      </c>
      <c r="K1141" s="251" t="s">
        <v>28</v>
      </c>
      <c r="L1141" s="256"/>
      <c r="M1141" s="257" t="s">
        <v>28</v>
      </c>
      <c r="N1141" s="258" t="s">
        <v>45</v>
      </c>
      <c r="O1141" s="66"/>
      <c r="P1141" s="184">
        <f>O1141*H1141</f>
        <v>0</v>
      </c>
      <c r="Q1141" s="184">
        <v>2.2100000000000002E-3</v>
      </c>
      <c r="R1141" s="184">
        <f>Q1141*H1141</f>
        <v>0.8411812500000001</v>
      </c>
      <c r="S1141" s="184">
        <v>0</v>
      </c>
      <c r="T1141" s="185">
        <f>S1141*H1141</f>
        <v>0</v>
      </c>
      <c r="U1141" s="36"/>
      <c r="V1141" s="36"/>
      <c r="W1141" s="36"/>
      <c r="X1141" s="36"/>
      <c r="Y1141" s="36"/>
      <c r="Z1141" s="36"/>
      <c r="AA1141" s="36"/>
      <c r="AB1141" s="36"/>
      <c r="AC1141" s="36"/>
      <c r="AD1141" s="36"/>
      <c r="AE1141" s="36"/>
      <c r="AR1141" s="186" t="s">
        <v>279</v>
      </c>
      <c r="AT1141" s="186" t="s">
        <v>1767</v>
      </c>
      <c r="AU1141" s="186" t="s">
        <v>84</v>
      </c>
      <c r="AY1141" s="19" t="s">
        <v>153</v>
      </c>
      <c r="BE1141" s="187">
        <f>IF(N1141="základní",J1141,0)</f>
        <v>0</v>
      </c>
      <c r="BF1141" s="187">
        <f>IF(N1141="snížená",J1141,0)</f>
        <v>0</v>
      </c>
      <c r="BG1141" s="187">
        <f>IF(N1141="zákl. přenesená",J1141,0)</f>
        <v>0</v>
      </c>
      <c r="BH1141" s="187">
        <f>IF(N1141="sníž. přenesená",J1141,0)</f>
        <v>0</v>
      </c>
      <c r="BI1141" s="187">
        <f>IF(N1141="nulová",J1141,0)</f>
        <v>0</v>
      </c>
      <c r="BJ1141" s="19" t="s">
        <v>82</v>
      </c>
      <c r="BK1141" s="187">
        <f>ROUND(I1141*H1141,2)</f>
        <v>0</v>
      </c>
      <c r="BL1141" s="19" t="s">
        <v>214</v>
      </c>
      <c r="BM1141" s="186" t="s">
        <v>2157</v>
      </c>
    </row>
    <row r="1142" spans="1:65" s="2" customFormat="1" ht="19.5" x14ac:dyDescent="0.2">
      <c r="A1142" s="36"/>
      <c r="B1142" s="37"/>
      <c r="C1142" s="38"/>
      <c r="D1142" s="188" t="s">
        <v>194</v>
      </c>
      <c r="E1142" s="38"/>
      <c r="F1142" s="189" t="s">
        <v>2144</v>
      </c>
      <c r="G1142" s="38"/>
      <c r="H1142" s="38"/>
      <c r="I1142" s="190"/>
      <c r="J1142" s="38"/>
      <c r="K1142" s="38"/>
      <c r="L1142" s="41"/>
      <c r="M1142" s="191"/>
      <c r="N1142" s="192"/>
      <c r="O1142" s="66"/>
      <c r="P1142" s="66"/>
      <c r="Q1142" s="66"/>
      <c r="R1142" s="66"/>
      <c r="S1142" s="66"/>
      <c r="T1142" s="67"/>
      <c r="U1142" s="36"/>
      <c r="V1142" s="36"/>
      <c r="W1142" s="36"/>
      <c r="X1142" s="36"/>
      <c r="Y1142" s="36"/>
      <c r="Z1142" s="36"/>
      <c r="AA1142" s="36"/>
      <c r="AB1142" s="36"/>
      <c r="AC1142" s="36"/>
      <c r="AD1142" s="36"/>
      <c r="AE1142" s="36"/>
      <c r="AT1142" s="19" t="s">
        <v>194</v>
      </c>
      <c r="AU1142" s="19" t="s">
        <v>84</v>
      </c>
    </row>
    <row r="1143" spans="1:65" s="13" customFormat="1" x14ac:dyDescent="0.2">
      <c r="B1143" s="197"/>
      <c r="C1143" s="198"/>
      <c r="D1143" s="188" t="s">
        <v>317</v>
      </c>
      <c r="E1143" s="198"/>
      <c r="F1143" s="200" t="s">
        <v>2158</v>
      </c>
      <c r="G1143" s="198"/>
      <c r="H1143" s="201">
        <v>380.625</v>
      </c>
      <c r="I1143" s="202"/>
      <c r="J1143" s="198"/>
      <c r="K1143" s="198"/>
      <c r="L1143" s="203"/>
      <c r="M1143" s="204"/>
      <c r="N1143" s="205"/>
      <c r="O1143" s="205"/>
      <c r="P1143" s="205"/>
      <c r="Q1143" s="205"/>
      <c r="R1143" s="205"/>
      <c r="S1143" s="205"/>
      <c r="T1143" s="206"/>
      <c r="AT1143" s="207" t="s">
        <v>317</v>
      </c>
      <c r="AU1143" s="207" t="s">
        <v>84</v>
      </c>
      <c r="AV1143" s="13" t="s">
        <v>84</v>
      </c>
      <c r="AW1143" s="13" t="s">
        <v>4</v>
      </c>
      <c r="AX1143" s="13" t="s">
        <v>82</v>
      </c>
      <c r="AY1143" s="207" t="s">
        <v>153</v>
      </c>
    </row>
    <row r="1144" spans="1:65" s="2" customFormat="1" ht="16.5" customHeight="1" x14ac:dyDescent="0.2">
      <c r="A1144" s="36"/>
      <c r="B1144" s="37"/>
      <c r="C1144" s="249" t="s">
        <v>2159</v>
      </c>
      <c r="D1144" s="249" t="s">
        <v>1767</v>
      </c>
      <c r="E1144" s="250" t="s">
        <v>2160</v>
      </c>
      <c r="F1144" s="251" t="s">
        <v>2161</v>
      </c>
      <c r="G1144" s="252" t="s">
        <v>433</v>
      </c>
      <c r="H1144" s="253">
        <v>224.28</v>
      </c>
      <c r="I1144" s="254"/>
      <c r="J1144" s="255">
        <f>ROUND(I1144*H1144,2)</f>
        <v>0</v>
      </c>
      <c r="K1144" s="251" t="s">
        <v>315</v>
      </c>
      <c r="L1144" s="256"/>
      <c r="M1144" s="257" t="s">
        <v>28</v>
      </c>
      <c r="N1144" s="258" t="s">
        <v>45</v>
      </c>
      <c r="O1144" s="66"/>
      <c r="P1144" s="184">
        <f>O1144*H1144</f>
        <v>0</v>
      </c>
      <c r="Q1144" s="184">
        <v>5.9999999999999995E-4</v>
      </c>
      <c r="R1144" s="184">
        <f>Q1144*H1144</f>
        <v>0.13456799999999999</v>
      </c>
      <c r="S1144" s="184">
        <v>0</v>
      </c>
      <c r="T1144" s="185">
        <f>S1144*H1144</f>
        <v>0</v>
      </c>
      <c r="U1144" s="36"/>
      <c r="V1144" s="36"/>
      <c r="W1144" s="36"/>
      <c r="X1144" s="36"/>
      <c r="Y1144" s="36"/>
      <c r="Z1144" s="36"/>
      <c r="AA1144" s="36"/>
      <c r="AB1144" s="36"/>
      <c r="AC1144" s="36"/>
      <c r="AD1144" s="36"/>
      <c r="AE1144" s="36"/>
      <c r="AR1144" s="186" t="s">
        <v>279</v>
      </c>
      <c r="AT1144" s="186" t="s">
        <v>1767</v>
      </c>
      <c r="AU1144" s="186" t="s">
        <v>84</v>
      </c>
      <c r="AY1144" s="19" t="s">
        <v>153</v>
      </c>
      <c r="BE1144" s="187">
        <f>IF(N1144="základní",J1144,0)</f>
        <v>0</v>
      </c>
      <c r="BF1144" s="187">
        <f>IF(N1144="snížená",J1144,0)</f>
        <v>0</v>
      </c>
      <c r="BG1144" s="187">
        <f>IF(N1144="zákl. přenesená",J1144,0)</f>
        <v>0</v>
      </c>
      <c r="BH1144" s="187">
        <f>IF(N1144="sníž. přenesená",J1144,0)</f>
        <v>0</v>
      </c>
      <c r="BI1144" s="187">
        <f>IF(N1144="nulová",J1144,0)</f>
        <v>0</v>
      </c>
      <c r="BJ1144" s="19" t="s">
        <v>82</v>
      </c>
      <c r="BK1144" s="187">
        <f>ROUND(I1144*H1144,2)</f>
        <v>0</v>
      </c>
      <c r="BL1144" s="19" t="s">
        <v>214</v>
      </c>
      <c r="BM1144" s="186" t="s">
        <v>2162</v>
      </c>
    </row>
    <row r="1145" spans="1:65" s="2" customFormat="1" ht="19.5" x14ac:dyDescent="0.2">
      <c r="A1145" s="36"/>
      <c r="B1145" s="37"/>
      <c r="C1145" s="38"/>
      <c r="D1145" s="188" t="s">
        <v>194</v>
      </c>
      <c r="E1145" s="38"/>
      <c r="F1145" s="189" t="s">
        <v>2144</v>
      </c>
      <c r="G1145" s="38"/>
      <c r="H1145" s="38"/>
      <c r="I1145" s="190"/>
      <c r="J1145" s="38"/>
      <c r="K1145" s="38"/>
      <c r="L1145" s="41"/>
      <c r="M1145" s="191"/>
      <c r="N1145" s="192"/>
      <c r="O1145" s="66"/>
      <c r="P1145" s="66"/>
      <c r="Q1145" s="66"/>
      <c r="R1145" s="66"/>
      <c r="S1145" s="66"/>
      <c r="T1145" s="67"/>
      <c r="U1145" s="36"/>
      <c r="V1145" s="36"/>
      <c r="W1145" s="36"/>
      <c r="X1145" s="36"/>
      <c r="Y1145" s="36"/>
      <c r="Z1145" s="36"/>
      <c r="AA1145" s="36"/>
      <c r="AB1145" s="36"/>
      <c r="AC1145" s="36"/>
      <c r="AD1145" s="36"/>
      <c r="AE1145" s="36"/>
      <c r="AT1145" s="19" t="s">
        <v>194</v>
      </c>
      <c r="AU1145" s="19" t="s">
        <v>84</v>
      </c>
    </row>
    <row r="1146" spans="1:65" s="13" customFormat="1" x14ac:dyDescent="0.2">
      <c r="B1146" s="197"/>
      <c r="C1146" s="198"/>
      <c r="D1146" s="188" t="s">
        <v>317</v>
      </c>
      <c r="E1146" s="198"/>
      <c r="F1146" s="200" t="s">
        <v>2163</v>
      </c>
      <c r="G1146" s="198"/>
      <c r="H1146" s="201">
        <v>224.28</v>
      </c>
      <c r="I1146" s="202"/>
      <c r="J1146" s="198"/>
      <c r="K1146" s="198"/>
      <c r="L1146" s="203"/>
      <c r="M1146" s="204"/>
      <c r="N1146" s="205"/>
      <c r="O1146" s="205"/>
      <c r="P1146" s="205"/>
      <c r="Q1146" s="205"/>
      <c r="R1146" s="205"/>
      <c r="S1146" s="205"/>
      <c r="T1146" s="206"/>
      <c r="AT1146" s="207" t="s">
        <v>317</v>
      </c>
      <c r="AU1146" s="207" t="s">
        <v>84</v>
      </c>
      <c r="AV1146" s="13" t="s">
        <v>84</v>
      </c>
      <c r="AW1146" s="13" t="s">
        <v>4</v>
      </c>
      <c r="AX1146" s="13" t="s">
        <v>82</v>
      </c>
      <c r="AY1146" s="207" t="s">
        <v>153</v>
      </c>
    </row>
    <row r="1147" spans="1:65" s="2" customFormat="1" ht="16.5" customHeight="1" x14ac:dyDescent="0.2">
      <c r="A1147" s="36"/>
      <c r="B1147" s="37"/>
      <c r="C1147" s="249" t="s">
        <v>2164</v>
      </c>
      <c r="D1147" s="249" t="s">
        <v>1767</v>
      </c>
      <c r="E1147" s="250" t="s">
        <v>2165</v>
      </c>
      <c r="F1147" s="251" t="s">
        <v>2166</v>
      </c>
      <c r="G1147" s="252" t="s">
        <v>433</v>
      </c>
      <c r="H1147" s="253">
        <v>1.9950000000000001</v>
      </c>
      <c r="I1147" s="254"/>
      <c r="J1147" s="255">
        <f>ROUND(I1147*H1147,2)</f>
        <v>0</v>
      </c>
      <c r="K1147" s="251" t="s">
        <v>315</v>
      </c>
      <c r="L1147" s="256"/>
      <c r="M1147" s="257" t="s">
        <v>28</v>
      </c>
      <c r="N1147" s="258" t="s">
        <v>45</v>
      </c>
      <c r="O1147" s="66"/>
      <c r="P1147" s="184">
        <f>O1147*H1147</f>
        <v>0</v>
      </c>
      <c r="Q1147" s="184">
        <v>8.9999999999999998E-4</v>
      </c>
      <c r="R1147" s="184">
        <f>Q1147*H1147</f>
        <v>1.7955E-3</v>
      </c>
      <c r="S1147" s="184">
        <v>0</v>
      </c>
      <c r="T1147" s="185">
        <f>S1147*H1147</f>
        <v>0</v>
      </c>
      <c r="U1147" s="36"/>
      <c r="V1147" s="36"/>
      <c r="W1147" s="36"/>
      <c r="X1147" s="36"/>
      <c r="Y1147" s="36"/>
      <c r="Z1147" s="36"/>
      <c r="AA1147" s="36"/>
      <c r="AB1147" s="36"/>
      <c r="AC1147" s="36"/>
      <c r="AD1147" s="36"/>
      <c r="AE1147" s="36"/>
      <c r="AR1147" s="186" t="s">
        <v>279</v>
      </c>
      <c r="AT1147" s="186" t="s">
        <v>1767</v>
      </c>
      <c r="AU1147" s="186" t="s">
        <v>84</v>
      </c>
      <c r="AY1147" s="19" t="s">
        <v>153</v>
      </c>
      <c r="BE1147" s="187">
        <f>IF(N1147="základní",J1147,0)</f>
        <v>0</v>
      </c>
      <c r="BF1147" s="187">
        <f>IF(N1147="snížená",J1147,0)</f>
        <v>0</v>
      </c>
      <c r="BG1147" s="187">
        <f>IF(N1147="zákl. přenesená",J1147,0)</f>
        <v>0</v>
      </c>
      <c r="BH1147" s="187">
        <f>IF(N1147="sníž. přenesená",J1147,0)</f>
        <v>0</v>
      </c>
      <c r="BI1147" s="187">
        <f>IF(N1147="nulová",J1147,0)</f>
        <v>0</v>
      </c>
      <c r="BJ1147" s="19" t="s">
        <v>82</v>
      </c>
      <c r="BK1147" s="187">
        <f>ROUND(I1147*H1147,2)</f>
        <v>0</v>
      </c>
      <c r="BL1147" s="19" t="s">
        <v>214</v>
      </c>
      <c r="BM1147" s="186" t="s">
        <v>2167</v>
      </c>
    </row>
    <row r="1148" spans="1:65" s="2" customFormat="1" ht="19.5" x14ac:dyDescent="0.2">
      <c r="A1148" s="36"/>
      <c r="B1148" s="37"/>
      <c r="C1148" s="38"/>
      <c r="D1148" s="188" t="s">
        <v>194</v>
      </c>
      <c r="E1148" s="38"/>
      <c r="F1148" s="189" t="s">
        <v>2144</v>
      </c>
      <c r="G1148" s="38"/>
      <c r="H1148" s="38"/>
      <c r="I1148" s="190"/>
      <c r="J1148" s="38"/>
      <c r="K1148" s="38"/>
      <c r="L1148" s="41"/>
      <c r="M1148" s="191"/>
      <c r="N1148" s="192"/>
      <c r="O1148" s="66"/>
      <c r="P1148" s="66"/>
      <c r="Q1148" s="66"/>
      <c r="R1148" s="66"/>
      <c r="S1148" s="66"/>
      <c r="T1148" s="67"/>
      <c r="U1148" s="36"/>
      <c r="V1148" s="36"/>
      <c r="W1148" s="36"/>
      <c r="X1148" s="36"/>
      <c r="Y1148" s="36"/>
      <c r="Z1148" s="36"/>
      <c r="AA1148" s="36"/>
      <c r="AB1148" s="36"/>
      <c r="AC1148" s="36"/>
      <c r="AD1148" s="36"/>
      <c r="AE1148" s="36"/>
      <c r="AT1148" s="19" t="s">
        <v>194</v>
      </c>
      <c r="AU1148" s="19" t="s">
        <v>84</v>
      </c>
    </row>
    <row r="1149" spans="1:65" s="13" customFormat="1" x14ac:dyDescent="0.2">
      <c r="B1149" s="197"/>
      <c r="C1149" s="198"/>
      <c r="D1149" s="188" t="s">
        <v>317</v>
      </c>
      <c r="E1149" s="198"/>
      <c r="F1149" s="200" t="s">
        <v>2168</v>
      </c>
      <c r="G1149" s="198"/>
      <c r="H1149" s="201">
        <v>1.9950000000000001</v>
      </c>
      <c r="I1149" s="202"/>
      <c r="J1149" s="198"/>
      <c r="K1149" s="198"/>
      <c r="L1149" s="203"/>
      <c r="M1149" s="204"/>
      <c r="N1149" s="205"/>
      <c r="O1149" s="205"/>
      <c r="P1149" s="205"/>
      <c r="Q1149" s="205"/>
      <c r="R1149" s="205"/>
      <c r="S1149" s="205"/>
      <c r="T1149" s="206"/>
      <c r="AT1149" s="207" t="s">
        <v>317</v>
      </c>
      <c r="AU1149" s="207" t="s">
        <v>84</v>
      </c>
      <c r="AV1149" s="13" t="s">
        <v>84</v>
      </c>
      <c r="AW1149" s="13" t="s">
        <v>4</v>
      </c>
      <c r="AX1149" s="13" t="s">
        <v>82</v>
      </c>
      <c r="AY1149" s="207" t="s">
        <v>153</v>
      </c>
    </row>
    <row r="1150" spans="1:65" s="2" customFormat="1" ht="16.5" customHeight="1" x14ac:dyDescent="0.2">
      <c r="A1150" s="36"/>
      <c r="B1150" s="37"/>
      <c r="C1150" s="249" t="s">
        <v>2169</v>
      </c>
      <c r="D1150" s="249" t="s">
        <v>1767</v>
      </c>
      <c r="E1150" s="250" t="s">
        <v>2170</v>
      </c>
      <c r="F1150" s="251" t="s">
        <v>2171</v>
      </c>
      <c r="G1150" s="252" t="s">
        <v>433</v>
      </c>
      <c r="H1150" s="253">
        <v>17.114999999999998</v>
      </c>
      <c r="I1150" s="254"/>
      <c r="J1150" s="255">
        <f>ROUND(I1150*H1150,2)</f>
        <v>0</v>
      </c>
      <c r="K1150" s="251" t="s">
        <v>315</v>
      </c>
      <c r="L1150" s="256"/>
      <c r="M1150" s="257" t="s">
        <v>28</v>
      </c>
      <c r="N1150" s="258" t="s">
        <v>45</v>
      </c>
      <c r="O1150" s="66"/>
      <c r="P1150" s="184">
        <f>O1150*H1150</f>
        <v>0</v>
      </c>
      <c r="Q1150" s="184">
        <v>1.1999999999999999E-3</v>
      </c>
      <c r="R1150" s="184">
        <f>Q1150*H1150</f>
        <v>2.0537999999999997E-2</v>
      </c>
      <c r="S1150" s="184">
        <v>0</v>
      </c>
      <c r="T1150" s="185">
        <f>S1150*H1150</f>
        <v>0</v>
      </c>
      <c r="U1150" s="36"/>
      <c r="V1150" s="36"/>
      <c r="W1150" s="36"/>
      <c r="X1150" s="36"/>
      <c r="Y1150" s="36"/>
      <c r="Z1150" s="36"/>
      <c r="AA1150" s="36"/>
      <c r="AB1150" s="36"/>
      <c r="AC1150" s="36"/>
      <c r="AD1150" s="36"/>
      <c r="AE1150" s="36"/>
      <c r="AR1150" s="186" t="s">
        <v>279</v>
      </c>
      <c r="AT1150" s="186" t="s">
        <v>1767</v>
      </c>
      <c r="AU1150" s="186" t="s">
        <v>84</v>
      </c>
      <c r="AY1150" s="19" t="s">
        <v>153</v>
      </c>
      <c r="BE1150" s="187">
        <f>IF(N1150="základní",J1150,0)</f>
        <v>0</v>
      </c>
      <c r="BF1150" s="187">
        <f>IF(N1150="snížená",J1150,0)</f>
        <v>0</v>
      </c>
      <c r="BG1150" s="187">
        <f>IF(N1150="zákl. přenesená",J1150,0)</f>
        <v>0</v>
      </c>
      <c r="BH1150" s="187">
        <f>IF(N1150="sníž. přenesená",J1150,0)</f>
        <v>0</v>
      </c>
      <c r="BI1150" s="187">
        <f>IF(N1150="nulová",J1150,0)</f>
        <v>0</v>
      </c>
      <c r="BJ1150" s="19" t="s">
        <v>82</v>
      </c>
      <c r="BK1150" s="187">
        <f>ROUND(I1150*H1150,2)</f>
        <v>0</v>
      </c>
      <c r="BL1150" s="19" t="s">
        <v>214</v>
      </c>
      <c r="BM1150" s="186" t="s">
        <v>2172</v>
      </c>
    </row>
    <row r="1151" spans="1:65" s="2" customFormat="1" ht="19.5" x14ac:dyDescent="0.2">
      <c r="A1151" s="36"/>
      <c r="B1151" s="37"/>
      <c r="C1151" s="38"/>
      <c r="D1151" s="188" t="s">
        <v>194</v>
      </c>
      <c r="E1151" s="38"/>
      <c r="F1151" s="189" t="s">
        <v>2144</v>
      </c>
      <c r="G1151" s="38"/>
      <c r="H1151" s="38"/>
      <c r="I1151" s="190"/>
      <c r="J1151" s="38"/>
      <c r="K1151" s="38"/>
      <c r="L1151" s="41"/>
      <c r="M1151" s="191"/>
      <c r="N1151" s="192"/>
      <c r="O1151" s="66"/>
      <c r="P1151" s="66"/>
      <c r="Q1151" s="66"/>
      <c r="R1151" s="66"/>
      <c r="S1151" s="66"/>
      <c r="T1151" s="67"/>
      <c r="U1151" s="36"/>
      <c r="V1151" s="36"/>
      <c r="W1151" s="36"/>
      <c r="X1151" s="36"/>
      <c r="Y1151" s="36"/>
      <c r="Z1151" s="36"/>
      <c r="AA1151" s="36"/>
      <c r="AB1151" s="36"/>
      <c r="AC1151" s="36"/>
      <c r="AD1151" s="36"/>
      <c r="AE1151" s="36"/>
      <c r="AT1151" s="19" t="s">
        <v>194</v>
      </c>
      <c r="AU1151" s="19" t="s">
        <v>84</v>
      </c>
    </row>
    <row r="1152" spans="1:65" s="13" customFormat="1" x14ac:dyDescent="0.2">
      <c r="B1152" s="197"/>
      <c r="C1152" s="198"/>
      <c r="D1152" s="188" t="s">
        <v>317</v>
      </c>
      <c r="E1152" s="198"/>
      <c r="F1152" s="200" t="s">
        <v>2173</v>
      </c>
      <c r="G1152" s="198"/>
      <c r="H1152" s="201">
        <v>17.114999999999998</v>
      </c>
      <c r="I1152" s="202"/>
      <c r="J1152" s="198"/>
      <c r="K1152" s="198"/>
      <c r="L1152" s="203"/>
      <c r="M1152" s="204"/>
      <c r="N1152" s="205"/>
      <c r="O1152" s="205"/>
      <c r="P1152" s="205"/>
      <c r="Q1152" s="205"/>
      <c r="R1152" s="205"/>
      <c r="S1152" s="205"/>
      <c r="T1152" s="206"/>
      <c r="AT1152" s="207" t="s">
        <v>317</v>
      </c>
      <c r="AU1152" s="207" t="s">
        <v>84</v>
      </c>
      <c r="AV1152" s="13" t="s">
        <v>84</v>
      </c>
      <c r="AW1152" s="13" t="s">
        <v>4</v>
      </c>
      <c r="AX1152" s="13" t="s">
        <v>82</v>
      </c>
      <c r="AY1152" s="207" t="s">
        <v>153</v>
      </c>
    </row>
    <row r="1153" spans="1:65" s="2" customFormat="1" ht="16.5" customHeight="1" x14ac:dyDescent="0.2">
      <c r="A1153" s="36"/>
      <c r="B1153" s="37"/>
      <c r="C1153" s="249" t="s">
        <v>2174</v>
      </c>
      <c r="D1153" s="249" t="s">
        <v>1767</v>
      </c>
      <c r="E1153" s="250" t="s">
        <v>2175</v>
      </c>
      <c r="F1153" s="251" t="s">
        <v>2176</v>
      </c>
      <c r="G1153" s="252" t="s">
        <v>433</v>
      </c>
      <c r="H1153" s="253">
        <v>114.13500000000001</v>
      </c>
      <c r="I1153" s="254"/>
      <c r="J1153" s="255">
        <f>ROUND(I1153*H1153,2)</f>
        <v>0</v>
      </c>
      <c r="K1153" s="251" t="s">
        <v>315</v>
      </c>
      <c r="L1153" s="256"/>
      <c r="M1153" s="257" t="s">
        <v>28</v>
      </c>
      <c r="N1153" s="258" t="s">
        <v>45</v>
      </c>
      <c r="O1153" s="66"/>
      <c r="P1153" s="184">
        <f>O1153*H1153</f>
        <v>0</v>
      </c>
      <c r="Q1153" s="184">
        <v>1.5E-3</v>
      </c>
      <c r="R1153" s="184">
        <f>Q1153*H1153</f>
        <v>0.17120250000000001</v>
      </c>
      <c r="S1153" s="184">
        <v>0</v>
      </c>
      <c r="T1153" s="185">
        <f>S1153*H1153</f>
        <v>0</v>
      </c>
      <c r="U1153" s="36"/>
      <c r="V1153" s="36"/>
      <c r="W1153" s="36"/>
      <c r="X1153" s="36"/>
      <c r="Y1153" s="36"/>
      <c r="Z1153" s="36"/>
      <c r="AA1153" s="36"/>
      <c r="AB1153" s="36"/>
      <c r="AC1153" s="36"/>
      <c r="AD1153" s="36"/>
      <c r="AE1153" s="36"/>
      <c r="AR1153" s="186" t="s">
        <v>279</v>
      </c>
      <c r="AT1153" s="186" t="s">
        <v>1767</v>
      </c>
      <c r="AU1153" s="186" t="s">
        <v>84</v>
      </c>
      <c r="AY1153" s="19" t="s">
        <v>153</v>
      </c>
      <c r="BE1153" s="187">
        <f>IF(N1153="základní",J1153,0)</f>
        <v>0</v>
      </c>
      <c r="BF1153" s="187">
        <f>IF(N1153="snížená",J1153,0)</f>
        <v>0</v>
      </c>
      <c r="BG1153" s="187">
        <f>IF(N1153="zákl. přenesená",J1153,0)</f>
        <v>0</v>
      </c>
      <c r="BH1153" s="187">
        <f>IF(N1153="sníž. přenesená",J1153,0)</f>
        <v>0</v>
      </c>
      <c r="BI1153" s="187">
        <f>IF(N1153="nulová",J1153,0)</f>
        <v>0</v>
      </c>
      <c r="BJ1153" s="19" t="s">
        <v>82</v>
      </c>
      <c r="BK1153" s="187">
        <f>ROUND(I1153*H1153,2)</f>
        <v>0</v>
      </c>
      <c r="BL1153" s="19" t="s">
        <v>214</v>
      </c>
      <c r="BM1153" s="186" t="s">
        <v>2177</v>
      </c>
    </row>
    <row r="1154" spans="1:65" s="2" customFormat="1" ht="19.5" x14ac:dyDescent="0.2">
      <c r="A1154" s="36"/>
      <c r="B1154" s="37"/>
      <c r="C1154" s="38"/>
      <c r="D1154" s="188" t="s">
        <v>194</v>
      </c>
      <c r="E1154" s="38"/>
      <c r="F1154" s="189" t="s">
        <v>2144</v>
      </c>
      <c r="G1154" s="38"/>
      <c r="H1154" s="38"/>
      <c r="I1154" s="190"/>
      <c r="J1154" s="38"/>
      <c r="K1154" s="38"/>
      <c r="L1154" s="41"/>
      <c r="M1154" s="191"/>
      <c r="N1154" s="192"/>
      <c r="O1154" s="66"/>
      <c r="P1154" s="66"/>
      <c r="Q1154" s="66"/>
      <c r="R1154" s="66"/>
      <c r="S1154" s="66"/>
      <c r="T1154" s="67"/>
      <c r="U1154" s="36"/>
      <c r="V1154" s="36"/>
      <c r="W1154" s="36"/>
      <c r="X1154" s="36"/>
      <c r="Y1154" s="36"/>
      <c r="Z1154" s="36"/>
      <c r="AA1154" s="36"/>
      <c r="AB1154" s="36"/>
      <c r="AC1154" s="36"/>
      <c r="AD1154" s="36"/>
      <c r="AE1154" s="36"/>
      <c r="AT1154" s="19" t="s">
        <v>194</v>
      </c>
      <c r="AU1154" s="19" t="s">
        <v>84</v>
      </c>
    </row>
    <row r="1155" spans="1:65" s="13" customFormat="1" x14ac:dyDescent="0.2">
      <c r="B1155" s="197"/>
      <c r="C1155" s="198"/>
      <c r="D1155" s="188" t="s">
        <v>317</v>
      </c>
      <c r="E1155" s="198"/>
      <c r="F1155" s="200" t="s">
        <v>2178</v>
      </c>
      <c r="G1155" s="198"/>
      <c r="H1155" s="201">
        <v>114.13500000000001</v>
      </c>
      <c r="I1155" s="202"/>
      <c r="J1155" s="198"/>
      <c r="K1155" s="198"/>
      <c r="L1155" s="203"/>
      <c r="M1155" s="204"/>
      <c r="N1155" s="205"/>
      <c r="O1155" s="205"/>
      <c r="P1155" s="205"/>
      <c r="Q1155" s="205"/>
      <c r="R1155" s="205"/>
      <c r="S1155" s="205"/>
      <c r="T1155" s="206"/>
      <c r="AT1155" s="207" t="s">
        <v>317</v>
      </c>
      <c r="AU1155" s="207" t="s">
        <v>84</v>
      </c>
      <c r="AV1155" s="13" t="s">
        <v>84</v>
      </c>
      <c r="AW1155" s="13" t="s">
        <v>4</v>
      </c>
      <c r="AX1155" s="13" t="s">
        <v>82</v>
      </c>
      <c r="AY1155" s="207" t="s">
        <v>153</v>
      </c>
    </row>
    <row r="1156" spans="1:65" s="2" customFormat="1" ht="16.5" customHeight="1" x14ac:dyDescent="0.2">
      <c r="A1156" s="36"/>
      <c r="B1156" s="37"/>
      <c r="C1156" s="249" t="s">
        <v>2179</v>
      </c>
      <c r="D1156" s="249" t="s">
        <v>1767</v>
      </c>
      <c r="E1156" s="250" t="s">
        <v>2180</v>
      </c>
      <c r="F1156" s="251" t="s">
        <v>2181</v>
      </c>
      <c r="G1156" s="252" t="s">
        <v>433</v>
      </c>
      <c r="H1156" s="253">
        <v>221.86500000000001</v>
      </c>
      <c r="I1156" s="254"/>
      <c r="J1156" s="255">
        <f>ROUND(I1156*H1156,2)</f>
        <v>0</v>
      </c>
      <c r="K1156" s="251" t="s">
        <v>315</v>
      </c>
      <c r="L1156" s="256"/>
      <c r="M1156" s="257" t="s">
        <v>28</v>
      </c>
      <c r="N1156" s="258" t="s">
        <v>45</v>
      </c>
      <c r="O1156" s="66"/>
      <c r="P1156" s="184">
        <f>O1156*H1156</f>
        <v>0</v>
      </c>
      <c r="Q1156" s="184">
        <v>2E-3</v>
      </c>
      <c r="R1156" s="184">
        <f>Q1156*H1156</f>
        <v>0.44373000000000001</v>
      </c>
      <c r="S1156" s="184">
        <v>0</v>
      </c>
      <c r="T1156" s="185">
        <f>S1156*H1156</f>
        <v>0</v>
      </c>
      <c r="U1156" s="36"/>
      <c r="V1156" s="36"/>
      <c r="W1156" s="36"/>
      <c r="X1156" s="36"/>
      <c r="Y1156" s="36"/>
      <c r="Z1156" s="36"/>
      <c r="AA1156" s="36"/>
      <c r="AB1156" s="36"/>
      <c r="AC1156" s="36"/>
      <c r="AD1156" s="36"/>
      <c r="AE1156" s="36"/>
      <c r="AR1156" s="186" t="s">
        <v>279</v>
      </c>
      <c r="AT1156" s="186" t="s">
        <v>1767</v>
      </c>
      <c r="AU1156" s="186" t="s">
        <v>84</v>
      </c>
      <c r="AY1156" s="19" t="s">
        <v>153</v>
      </c>
      <c r="BE1156" s="187">
        <f>IF(N1156="základní",J1156,0)</f>
        <v>0</v>
      </c>
      <c r="BF1156" s="187">
        <f>IF(N1156="snížená",J1156,0)</f>
        <v>0</v>
      </c>
      <c r="BG1156" s="187">
        <f>IF(N1156="zákl. přenesená",J1156,0)</f>
        <v>0</v>
      </c>
      <c r="BH1156" s="187">
        <f>IF(N1156="sníž. přenesená",J1156,0)</f>
        <v>0</v>
      </c>
      <c r="BI1156" s="187">
        <f>IF(N1156="nulová",J1156,0)</f>
        <v>0</v>
      </c>
      <c r="BJ1156" s="19" t="s">
        <v>82</v>
      </c>
      <c r="BK1156" s="187">
        <f>ROUND(I1156*H1156,2)</f>
        <v>0</v>
      </c>
      <c r="BL1156" s="19" t="s">
        <v>214</v>
      </c>
      <c r="BM1156" s="186" t="s">
        <v>2182</v>
      </c>
    </row>
    <row r="1157" spans="1:65" s="2" customFormat="1" ht="19.5" x14ac:dyDescent="0.2">
      <c r="A1157" s="36"/>
      <c r="B1157" s="37"/>
      <c r="C1157" s="38"/>
      <c r="D1157" s="188" t="s">
        <v>194</v>
      </c>
      <c r="E1157" s="38"/>
      <c r="F1157" s="189" t="s">
        <v>2144</v>
      </c>
      <c r="G1157" s="38"/>
      <c r="H1157" s="38"/>
      <c r="I1157" s="190"/>
      <c r="J1157" s="38"/>
      <c r="K1157" s="38"/>
      <c r="L1157" s="41"/>
      <c r="M1157" s="191"/>
      <c r="N1157" s="192"/>
      <c r="O1157" s="66"/>
      <c r="P1157" s="66"/>
      <c r="Q1157" s="66"/>
      <c r="R1157" s="66"/>
      <c r="S1157" s="66"/>
      <c r="T1157" s="67"/>
      <c r="U1157" s="36"/>
      <c r="V1157" s="36"/>
      <c r="W1157" s="36"/>
      <c r="X1157" s="36"/>
      <c r="Y1157" s="36"/>
      <c r="Z1157" s="36"/>
      <c r="AA1157" s="36"/>
      <c r="AB1157" s="36"/>
      <c r="AC1157" s="36"/>
      <c r="AD1157" s="36"/>
      <c r="AE1157" s="36"/>
      <c r="AT1157" s="19" t="s">
        <v>194</v>
      </c>
      <c r="AU1157" s="19" t="s">
        <v>84</v>
      </c>
    </row>
    <row r="1158" spans="1:65" s="13" customFormat="1" x14ac:dyDescent="0.2">
      <c r="B1158" s="197"/>
      <c r="C1158" s="198"/>
      <c r="D1158" s="188" t="s">
        <v>317</v>
      </c>
      <c r="E1158" s="198"/>
      <c r="F1158" s="200" t="s">
        <v>2183</v>
      </c>
      <c r="G1158" s="198"/>
      <c r="H1158" s="201">
        <v>221.86500000000001</v>
      </c>
      <c r="I1158" s="202"/>
      <c r="J1158" s="198"/>
      <c r="K1158" s="198"/>
      <c r="L1158" s="203"/>
      <c r="M1158" s="204"/>
      <c r="N1158" s="205"/>
      <c r="O1158" s="205"/>
      <c r="P1158" s="205"/>
      <c r="Q1158" s="205"/>
      <c r="R1158" s="205"/>
      <c r="S1158" s="205"/>
      <c r="T1158" s="206"/>
      <c r="AT1158" s="207" t="s">
        <v>317</v>
      </c>
      <c r="AU1158" s="207" t="s">
        <v>84</v>
      </c>
      <c r="AV1158" s="13" t="s">
        <v>84</v>
      </c>
      <c r="AW1158" s="13" t="s">
        <v>4</v>
      </c>
      <c r="AX1158" s="13" t="s">
        <v>82</v>
      </c>
      <c r="AY1158" s="207" t="s">
        <v>153</v>
      </c>
    </row>
    <row r="1159" spans="1:65" s="2" customFormat="1" ht="16.5" customHeight="1" x14ac:dyDescent="0.2">
      <c r="A1159" s="36"/>
      <c r="B1159" s="37"/>
      <c r="C1159" s="249" t="s">
        <v>2184</v>
      </c>
      <c r="D1159" s="249" t="s">
        <v>1767</v>
      </c>
      <c r="E1159" s="250" t="s">
        <v>2185</v>
      </c>
      <c r="F1159" s="251" t="s">
        <v>2186</v>
      </c>
      <c r="G1159" s="252" t="s">
        <v>433</v>
      </c>
      <c r="H1159" s="253">
        <v>326.02499999999998</v>
      </c>
      <c r="I1159" s="254"/>
      <c r="J1159" s="255">
        <f>ROUND(I1159*H1159,2)</f>
        <v>0</v>
      </c>
      <c r="K1159" s="251" t="s">
        <v>315</v>
      </c>
      <c r="L1159" s="256"/>
      <c r="M1159" s="257" t="s">
        <v>28</v>
      </c>
      <c r="N1159" s="258" t="s">
        <v>45</v>
      </c>
      <c r="O1159" s="66"/>
      <c r="P1159" s="184">
        <f>O1159*H1159</f>
        <v>0</v>
      </c>
      <c r="Q1159" s="184">
        <v>1.75E-3</v>
      </c>
      <c r="R1159" s="184">
        <f>Q1159*H1159</f>
        <v>0.57054375000000002</v>
      </c>
      <c r="S1159" s="184">
        <v>0</v>
      </c>
      <c r="T1159" s="185">
        <f>S1159*H1159</f>
        <v>0</v>
      </c>
      <c r="U1159" s="36"/>
      <c r="V1159" s="36"/>
      <c r="W1159" s="36"/>
      <c r="X1159" s="36"/>
      <c r="Y1159" s="36"/>
      <c r="Z1159" s="36"/>
      <c r="AA1159" s="36"/>
      <c r="AB1159" s="36"/>
      <c r="AC1159" s="36"/>
      <c r="AD1159" s="36"/>
      <c r="AE1159" s="36"/>
      <c r="AR1159" s="186" t="s">
        <v>279</v>
      </c>
      <c r="AT1159" s="186" t="s">
        <v>1767</v>
      </c>
      <c r="AU1159" s="186" t="s">
        <v>84</v>
      </c>
      <c r="AY1159" s="19" t="s">
        <v>153</v>
      </c>
      <c r="BE1159" s="187">
        <f>IF(N1159="základní",J1159,0)</f>
        <v>0</v>
      </c>
      <c r="BF1159" s="187">
        <f>IF(N1159="snížená",J1159,0)</f>
        <v>0</v>
      </c>
      <c r="BG1159" s="187">
        <f>IF(N1159="zákl. přenesená",J1159,0)</f>
        <v>0</v>
      </c>
      <c r="BH1159" s="187">
        <f>IF(N1159="sníž. přenesená",J1159,0)</f>
        <v>0</v>
      </c>
      <c r="BI1159" s="187">
        <f>IF(N1159="nulová",J1159,0)</f>
        <v>0</v>
      </c>
      <c r="BJ1159" s="19" t="s">
        <v>82</v>
      </c>
      <c r="BK1159" s="187">
        <f>ROUND(I1159*H1159,2)</f>
        <v>0</v>
      </c>
      <c r="BL1159" s="19" t="s">
        <v>214</v>
      </c>
      <c r="BM1159" s="186" t="s">
        <v>2187</v>
      </c>
    </row>
    <row r="1160" spans="1:65" s="2" customFormat="1" ht="19.5" x14ac:dyDescent="0.2">
      <c r="A1160" s="36"/>
      <c r="B1160" s="37"/>
      <c r="C1160" s="38"/>
      <c r="D1160" s="188" t="s">
        <v>194</v>
      </c>
      <c r="E1160" s="38"/>
      <c r="F1160" s="189" t="s">
        <v>2144</v>
      </c>
      <c r="G1160" s="38"/>
      <c r="H1160" s="38"/>
      <c r="I1160" s="190"/>
      <c r="J1160" s="38"/>
      <c r="K1160" s="38"/>
      <c r="L1160" s="41"/>
      <c r="M1160" s="191"/>
      <c r="N1160" s="192"/>
      <c r="O1160" s="66"/>
      <c r="P1160" s="66"/>
      <c r="Q1160" s="66"/>
      <c r="R1160" s="66"/>
      <c r="S1160" s="66"/>
      <c r="T1160" s="67"/>
      <c r="U1160" s="36"/>
      <c r="V1160" s="36"/>
      <c r="W1160" s="36"/>
      <c r="X1160" s="36"/>
      <c r="Y1160" s="36"/>
      <c r="Z1160" s="36"/>
      <c r="AA1160" s="36"/>
      <c r="AB1160" s="36"/>
      <c r="AC1160" s="36"/>
      <c r="AD1160" s="36"/>
      <c r="AE1160" s="36"/>
      <c r="AT1160" s="19" t="s">
        <v>194</v>
      </c>
      <c r="AU1160" s="19" t="s">
        <v>84</v>
      </c>
    </row>
    <row r="1161" spans="1:65" s="13" customFormat="1" x14ac:dyDescent="0.2">
      <c r="B1161" s="197"/>
      <c r="C1161" s="198"/>
      <c r="D1161" s="188" t="s">
        <v>317</v>
      </c>
      <c r="E1161" s="198"/>
      <c r="F1161" s="200" t="s">
        <v>2188</v>
      </c>
      <c r="G1161" s="198"/>
      <c r="H1161" s="201">
        <v>326.02499999999998</v>
      </c>
      <c r="I1161" s="202"/>
      <c r="J1161" s="198"/>
      <c r="K1161" s="198"/>
      <c r="L1161" s="203"/>
      <c r="M1161" s="204"/>
      <c r="N1161" s="205"/>
      <c r="O1161" s="205"/>
      <c r="P1161" s="205"/>
      <c r="Q1161" s="205"/>
      <c r="R1161" s="205"/>
      <c r="S1161" s="205"/>
      <c r="T1161" s="206"/>
      <c r="AT1161" s="207" t="s">
        <v>317</v>
      </c>
      <c r="AU1161" s="207" t="s">
        <v>84</v>
      </c>
      <c r="AV1161" s="13" t="s">
        <v>84</v>
      </c>
      <c r="AW1161" s="13" t="s">
        <v>4</v>
      </c>
      <c r="AX1161" s="13" t="s">
        <v>82</v>
      </c>
      <c r="AY1161" s="207" t="s">
        <v>153</v>
      </c>
    </row>
    <row r="1162" spans="1:65" s="2" customFormat="1" ht="16.5" customHeight="1" x14ac:dyDescent="0.2">
      <c r="A1162" s="36"/>
      <c r="B1162" s="37"/>
      <c r="C1162" s="249" t="s">
        <v>2189</v>
      </c>
      <c r="D1162" s="249" t="s">
        <v>1767</v>
      </c>
      <c r="E1162" s="250" t="s">
        <v>2190</v>
      </c>
      <c r="F1162" s="251" t="s">
        <v>2191</v>
      </c>
      <c r="G1162" s="252" t="s">
        <v>433</v>
      </c>
      <c r="H1162" s="253">
        <v>14.28</v>
      </c>
      <c r="I1162" s="254"/>
      <c r="J1162" s="255">
        <f>ROUND(I1162*H1162,2)</f>
        <v>0</v>
      </c>
      <c r="K1162" s="251" t="s">
        <v>28</v>
      </c>
      <c r="L1162" s="256"/>
      <c r="M1162" s="257" t="s">
        <v>28</v>
      </c>
      <c r="N1162" s="258" t="s">
        <v>45</v>
      </c>
      <c r="O1162" s="66"/>
      <c r="P1162" s="184">
        <f>O1162*H1162</f>
        <v>0</v>
      </c>
      <c r="Q1162" s="184">
        <v>7.0000000000000001E-3</v>
      </c>
      <c r="R1162" s="184">
        <f>Q1162*H1162</f>
        <v>9.9959999999999993E-2</v>
      </c>
      <c r="S1162" s="184">
        <v>0</v>
      </c>
      <c r="T1162" s="185">
        <f>S1162*H1162</f>
        <v>0</v>
      </c>
      <c r="U1162" s="36"/>
      <c r="V1162" s="36"/>
      <c r="W1162" s="36"/>
      <c r="X1162" s="36"/>
      <c r="Y1162" s="36"/>
      <c r="Z1162" s="36"/>
      <c r="AA1162" s="36"/>
      <c r="AB1162" s="36"/>
      <c r="AC1162" s="36"/>
      <c r="AD1162" s="36"/>
      <c r="AE1162" s="36"/>
      <c r="AR1162" s="186" t="s">
        <v>279</v>
      </c>
      <c r="AT1162" s="186" t="s">
        <v>1767</v>
      </c>
      <c r="AU1162" s="186" t="s">
        <v>84</v>
      </c>
      <c r="AY1162" s="19" t="s">
        <v>153</v>
      </c>
      <c r="BE1162" s="187">
        <f>IF(N1162="základní",J1162,0)</f>
        <v>0</v>
      </c>
      <c r="BF1162" s="187">
        <f>IF(N1162="snížená",J1162,0)</f>
        <v>0</v>
      </c>
      <c r="BG1162" s="187">
        <f>IF(N1162="zákl. přenesená",J1162,0)</f>
        <v>0</v>
      </c>
      <c r="BH1162" s="187">
        <f>IF(N1162="sníž. přenesená",J1162,0)</f>
        <v>0</v>
      </c>
      <c r="BI1162" s="187">
        <f>IF(N1162="nulová",J1162,0)</f>
        <v>0</v>
      </c>
      <c r="BJ1162" s="19" t="s">
        <v>82</v>
      </c>
      <c r="BK1162" s="187">
        <f>ROUND(I1162*H1162,2)</f>
        <v>0</v>
      </c>
      <c r="BL1162" s="19" t="s">
        <v>214</v>
      </c>
      <c r="BM1162" s="186" t="s">
        <v>2192</v>
      </c>
    </row>
    <row r="1163" spans="1:65" s="2" customFormat="1" ht="19.5" x14ac:dyDescent="0.2">
      <c r="A1163" s="36"/>
      <c r="B1163" s="37"/>
      <c r="C1163" s="38"/>
      <c r="D1163" s="188" t="s">
        <v>194</v>
      </c>
      <c r="E1163" s="38"/>
      <c r="F1163" s="189" t="s">
        <v>2144</v>
      </c>
      <c r="G1163" s="38"/>
      <c r="H1163" s="38"/>
      <c r="I1163" s="190"/>
      <c r="J1163" s="38"/>
      <c r="K1163" s="38"/>
      <c r="L1163" s="41"/>
      <c r="M1163" s="191"/>
      <c r="N1163" s="192"/>
      <c r="O1163" s="66"/>
      <c r="P1163" s="66"/>
      <c r="Q1163" s="66"/>
      <c r="R1163" s="66"/>
      <c r="S1163" s="66"/>
      <c r="T1163" s="67"/>
      <c r="U1163" s="36"/>
      <c r="V1163" s="36"/>
      <c r="W1163" s="36"/>
      <c r="X1163" s="36"/>
      <c r="Y1163" s="36"/>
      <c r="Z1163" s="36"/>
      <c r="AA1163" s="36"/>
      <c r="AB1163" s="36"/>
      <c r="AC1163" s="36"/>
      <c r="AD1163" s="36"/>
      <c r="AE1163" s="36"/>
      <c r="AT1163" s="19" t="s">
        <v>194</v>
      </c>
      <c r="AU1163" s="19" t="s">
        <v>84</v>
      </c>
    </row>
    <row r="1164" spans="1:65" s="13" customFormat="1" x14ac:dyDescent="0.2">
      <c r="B1164" s="197"/>
      <c r="C1164" s="198"/>
      <c r="D1164" s="188" t="s">
        <v>317</v>
      </c>
      <c r="E1164" s="198"/>
      <c r="F1164" s="200" t="s">
        <v>2193</v>
      </c>
      <c r="G1164" s="198"/>
      <c r="H1164" s="201">
        <v>14.28</v>
      </c>
      <c r="I1164" s="202"/>
      <c r="J1164" s="198"/>
      <c r="K1164" s="198"/>
      <c r="L1164" s="203"/>
      <c r="M1164" s="204"/>
      <c r="N1164" s="205"/>
      <c r="O1164" s="205"/>
      <c r="P1164" s="205"/>
      <c r="Q1164" s="205"/>
      <c r="R1164" s="205"/>
      <c r="S1164" s="205"/>
      <c r="T1164" s="206"/>
      <c r="AT1164" s="207" t="s">
        <v>317</v>
      </c>
      <c r="AU1164" s="207" t="s">
        <v>84</v>
      </c>
      <c r="AV1164" s="13" t="s">
        <v>84</v>
      </c>
      <c r="AW1164" s="13" t="s">
        <v>4</v>
      </c>
      <c r="AX1164" s="13" t="s">
        <v>82</v>
      </c>
      <c r="AY1164" s="207" t="s">
        <v>153</v>
      </c>
    </row>
    <row r="1165" spans="1:65" s="2" customFormat="1" ht="16.5" customHeight="1" x14ac:dyDescent="0.2">
      <c r="A1165" s="36"/>
      <c r="B1165" s="37"/>
      <c r="C1165" s="249" t="s">
        <v>2194</v>
      </c>
      <c r="D1165" s="249" t="s">
        <v>1767</v>
      </c>
      <c r="E1165" s="250" t="s">
        <v>2195</v>
      </c>
      <c r="F1165" s="251" t="s">
        <v>2196</v>
      </c>
      <c r="G1165" s="252" t="s">
        <v>433</v>
      </c>
      <c r="H1165" s="253">
        <v>113.4</v>
      </c>
      <c r="I1165" s="254"/>
      <c r="J1165" s="255">
        <f>ROUND(I1165*H1165,2)</f>
        <v>0</v>
      </c>
      <c r="K1165" s="251" t="s">
        <v>28</v>
      </c>
      <c r="L1165" s="256"/>
      <c r="M1165" s="257" t="s">
        <v>28</v>
      </c>
      <c r="N1165" s="258" t="s">
        <v>45</v>
      </c>
      <c r="O1165" s="66"/>
      <c r="P1165" s="184">
        <f>O1165*H1165</f>
        <v>0</v>
      </c>
      <c r="Q1165" s="184">
        <v>7.0000000000000001E-3</v>
      </c>
      <c r="R1165" s="184">
        <f>Q1165*H1165</f>
        <v>0.79380000000000006</v>
      </c>
      <c r="S1165" s="184">
        <v>0</v>
      </c>
      <c r="T1165" s="185">
        <f>S1165*H1165</f>
        <v>0</v>
      </c>
      <c r="U1165" s="36"/>
      <c r="V1165" s="36"/>
      <c r="W1165" s="36"/>
      <c r="X1165" s="36"/>
      <c r="Y1165" s="36"/>
      <c r="Z1165" s="36"/>
      <c r="AA1165" s="36"/>
      <c r="AB1165" s="36"/>
      <c r="AC1165" s="36"/>
      <c r="AD1165" s="36"/>
      <c r="AE1165" s="36"/>
      <c r="AR1165" s="186" t="s">
        <v>279</v>
      </c>
      <c r="AT1165" s="186" t="s">
        <v>1767</v>
      </c>
      <c r="AU1165" s="186" t="s">
        <v>84</v>
      </c>
      <c r="AY1165" s="19" t="s">
        <v>153</v>
      </c>
      <c r="BE1165" s="187">
        <f>IF(N1165="základní",J1165,0)</f>
        <v>0</v>
      </c>
      <c r="BF1165" s="187">
        <f>IF(N1165="snížená",J1165,0)</f>
        <v>0</v>
      </c>
      <c r="BG1165" s="187">
        <f>IF(N1165="zákl. přenesená",J1165,0)</f>
        <v>0</v>
      </c>
      <c r="BH1165" s="187">
        <f>IF(N1165="sníž. přenesená",J1165,0)</f>
        <v>0</v>
      </c>
      <c r="BI1165" s="187">
        <f>IF(N1165="nulová",J1165,0)</f>
        <v>0</v>
      </c>
      <c r="BJ1165" s="19" t="s">
        <v>82</v>
      </c>
      <c r="BK1165" s="187">
        <f>ROUND(I1165*H1165,2)</f>
        <v>0</v>
      </c>
      <c r="BL1165" s="19" t="s">
        <v>214</v>
      </c>
      <c r="BM1165" s="186" t="s">
        <v>2197</v>
      </c>
    </row>
    <row r="1166" spans="1:65" s="2" customFormat="1" ht="19.5" x14ac:dyDescent="0.2">
      <c r="A1166" s="36"/>
      <c r="B1166" s="37"/>
      <c r="C1166" s="38"/>
      <c r="D1166" s="188" t="s">
        <v>194</v>
      </c>
      <c r="E1166" s="38"/>
      <c r="F1166" s="189" t="s">
        <v>2144</v>
      </c>
      <c r="G1166" s="38"/>
      <c r="H1166" s="38"/>
      <c r="I1166" s="190"/>
      <c r="J1166" s="38"/>
      <c r="K1166" s="38"/>
      <c r="L1166" s="41"/>
      <c r="M1166" s="191"/>
      <c r="N1166" s="192"/>
      <c r="O1166" s="66"/>
      <c r="P1166" s="66"/>
      <c r="Q1166" s="66"/>
      <c r="R1166" s="66"/>
      <c r="S1166" s="66"/>
      <c r="T1166" s="67"/>
      <c r="U1166" s="36"/>
      <c r="V1166" s="36"/>
      <c r="W1166" s="36"/>
      <c r="X1166" s="36"/>
      <c r="Y1166" s="36"/>
      <c r="Z1166" s="36"/>
      <c r="AA1166" s="36"/>
      <c r="AB1166" s="36"/>
      <c r="AC1166" s="36"/>
      <c r="AD1166" s="36"/>
      <c r="AE1166" s="36"/>
      <c r="AT1166" s="19" t="s">
        <v>194</v>
      </c>
      <c r="AU1166" s="19" t="s">
        <v>84</v>
      </c>
    </row>
    <row r="1167" spans="1:65" s="13" customFormat="1" x14ac:dyDescent="0.2">
      <c r="B1167" s="197"/>
      <c r="C1167" s="198"/>
      <c r="D1167" s="188" t="s">
        <v>317</v>
      </c>
      <c r="E1167" s="198"/>
      <c r="F1167" s="200" t="s">
        <v>2198</v>
      </c>
      <c r="G1167" s="198"/>
      <c r="H1167" s="201">
        <v>113.4</v>
      </c>
      <c r="I1167" s="202"/>
      <c r="J1167" s="198"/>
      <c r="K1167" s="198"/>
      <c r="L1167" s="203"/>
      <c r="M1167" s="204"/>
      <c r="N1167" s="205"/>
      <c r="O1167" s="205"/>
      <c r="P1167" s="205"/>
      <c r="Q1167" s="205"/>
      <c r="R1167" s="205"/>
      <c r="S1167" s="205"/>
      <c r="T1167" s="206"/>
      <c r="AT1167" s="207" t="s">
        <v>317</v>
      </c>
      <c r="AU1167" s="207" t="s">
        <v>84</v>
      </c>
      <c r="AV1167" s="13" t="s">
        <v>84</v>
      </c>
      <c r="AW1167" s="13" t="s">
        <v>4</v>
      </c>
      <c r="AX1167" s="13" t="s">
        <v>82</v>
      </c>
      <c r="AY1167" s="207" t="s">
        <v>153</v>
      </c>
    </row>
    <row r="1168" spans="1:65" s="2" customFormat="1" ht="16.5" customHeight="1" x14ac:dyDescent="0.2">
      <c r="A1168" s="36"/>
      <c r="B1168" s="37"/>
      <c r="C1168" s="249" t="s">
        <v>2199</v>
      </c>
      <c r="D1168" s="249" t="s">
        <v>1767</v>
      </c>
      <c r="E1168" s="250" t="s">
        <v>2200</v>
      </c>
      <c r="F1168" s="251" t="s">
        <v>2201</v>
      </c>
      <c r="G1168" s="252" t="s">
        <v>433</v>
      </c>
      <c r="H1168" s="253">
        <v>21.21</v>
      </c>
      <c r="I1168" s="254"/>
      <c r="J1168" s="255">
        <f>ROUND(I1168*H1168,2)</f>
        <v>0</v>
      </c>
      <c r="K1168" s="251" t="s">
        <v>28</v>
      </c>
      <c r="L1168" s="256"/>
      <c r="M1168" s="257" t="s">
        <v>28</v>
      </c>
      <c r="N1168" s="258" t="s">
        <v>45</v>
      </c>
      <c r="O1168" s="66"/>
      <c r="P1168" s="184">
        <f>O1168*H1168</f>
        <v>0</v>
      </c>
      <c r="Q1168" s="184">
        <v>7.0000000000000001E-3</v>
      </c>
      <c r="R1168" s="184">
        <f>Q1168*H1168</f>
        <v>0.14847000000000002</v>
      </c>
      <c r="S1168" s="184">
        <v>0</v>
      </c>
      <c r="T1168" s="185">
        <f>S1168*H1168</f>
        <v>0</v>
      </c>
      <c r="U1168" s="36"/>
      <c r="V1168" s="36"/>
      <c r="W1168" s="36"/>
      <c r="X1168" s="36"/>
      <c r="Y1168" s="36"/>
      <c r="Z1168" s="36"/>
      <c r="AA1168" s="36"/>
      <c r="AB1168" s="36"/>
      <c r="AC1168" s="36"/>
      <c r="AD1168" s="36"/>
      <c r="AE1168" s="36"/>
      <c r="AR1168" s="186" t="s">
        <v>279</v>
      </c>
      <c r="AT1168" s="186" t="s">
        <v>1767</v>
      </c>
      <c r="AU1168" s="186" t="s">
        <v>84</v>
      </c>
      <c r="AY1168" s="19" t="s">
        <v>153</v>
      </c>
      <c r="BE1168" s="187">
        <f>IF(N1168="základní",J1168,0)</f>
        <v>0</v>
      </c>
      <c r="BF1168" s="187">
        <f>IF(N1168="snížená",J1168,0)</f>
        <v>0</v>
      </c>
      <c r="BG1168" s="187">
        <f>IF(N1168="zákl. přenesená",J1168,0)</f>
        <v>0</v>
      </c>
      <c r="BH1168" s="187">
        <f>IF(N1168="sníž. přenesená",J1168,0)</f>
        <v>0</v>
      </c>
      <c r="BI1168" s="187">
        <f>IF(N1168="nulová",J1168,0)</f>
        <v>0</v>
      </c>
      <c r="BJ1168" s="19" t="s">
        <v>82</v>
      </c>
      <c r="BK1168" s="187">
        <f>ROUND(I1168*H1168,2)</f>
        <v>0</v>
      </c>
      <c r="BL1168" s="19" t="s">
        <v>214</v>
      </c>
      <c r="BM1168" s="186" t="s">
        <v>2202</v>
      </c>
    </row>
    <row r="1169" spans="1:65" s="2" customFormat="1" ht="19.5" x14ac:dyDescent="0.2">
      <c r="A1169" s="36"/>
      <c r="B1169" s="37"/>
      <c r="C1169" s="38"/>
      <c r="D1169" s="188" t="s">
        <v>194</v>
      </c>
      <c r="E1169" s="38"/>
      <c r="F1169" s="189" t="s">
        <v>2144</v>
      </c>
      <c r="G1169" s="38"/>
      <c r="H1169" s="38"/>
      <c r="I1169" s="190"/>
      <c r="J1169" s="38"/>
      <c r="K1169" s="38"/>
      <c r="L1169" s="41"/>
      <c r="M1169" s="191"/>
      <c r="N1169" s="192"/>
      <c r="O1169" s="66"/>
      <c r="P1169" s="66"/>
      <c r="Q1169" s="66"/>
      <c r="R1169" s="66"/>
      <c r="S1169" s="66"/>
      <c r="T1169" s="67"/>
      <c r="U1169" s="36"/>
      <c r="V1169" s="36"/>
      <c r="W1169" s="36"/>
      <c r="X1169" s="36"/>
      <c r="Y1169" s="36"/>
      <c r="Z1169" s="36"/>
      <c r="AA1169" s="36"/>
      <c r="AB1169" s="36"/>
      <c r="AC1169" s="36"/>
      <c r="AD1169" s="36"/>
      <c r="AE1169" s="36"/>
      <c r="AT1169" s="19" t="s">
        <v>194</v>
      </c>
      <c r="AU1169" s="19" t="s">
        <v>84</v>
      </c>
    </row>
    <row r="1170" spans="1:65" s="13" customFormat="1" x14ac:dyDescent="0.2">
      <c r="B1170" s="197"/>
      <c r="C1170" s="198"/>
      <c r="D1170" s="188" t="s">
        <v>317</v>
      </c>
      <c r="E1170" s="198"/>
      <c r="F1170" s="200" t="s">
        <v>2203</v>
      </c>
      <c r="G1170" s="198"/>
      <c r="H1170" s="201">
        <v>21.21</v>
      </c>
      <c r="I1170" s="202"/>
      <c r="J1170" s="198"/>
      <c r="K1170" s="198"/>
      <c r="L1170" s="203"/>
      <c r="M1170" s="204"/>
      <c r="N1170" s="205"/>
      <c r="O1170" s="205"/>
      <c r="P1170" s="205"/>
      <c r="Q1170" s="205"/>
      <c r="R1170" s="205"/>
      <c r="S1170" s="205"/>
      <c r="T1170" s="206"/>
      <c r="AT1170" s="207" t="s">
        <v>317</v>
      </c>
      <c r="AU1170" s="207" t="s">
        <v>84</v>
      </c>
      <c r="AV1170" s="13" t="s">
        <v>84</v>
      </c>
      <c r="AW1170" s="13" t="s">
        <v>4</v>
      </c>
      <c r="AX1170" s="13" t="s">
        <v>82</v>
      </c>
      <c r="AY1170" s="207" t="s">
        <v>153</v>
      </c>
    </row>
    <row r="1171" spans="1:65" s="2" customFormat="1" ht="16.5" customHeight="1" x14ac:dyDescent="0.2">
      <c r="A1171" s="36"/>
      <c r="B1171" s="37"/>
      <c r="C1171" s="175" t="s">
        <v>2204</v>
      </c>
      <c r="D1171" s="175" t="s">
        <v>156</v>
      </c>
      <c r="E1171" s="176" t="s">
        <v>2205</v>
      </c>
      <c r="F1171" s="177" t="s">
        <v>2206</v>
      </c>
      <c r="G1171" s="178" t="s">
        <v>349</v>
      </c>
      <c r="H1171" s="179">
        <v>775</v>
      </c>
      <c r="I1171" s="180"/>
      <c r="J1171" s="181">
        <f>ROUND(I1171*H1171,2)</f>
        <v>0</v>
      </c>
      <c r="K1171" s="177" t="s">
        <v>315</v>
      </c>
      <c r="L1171" s="41"/>
      <c r="M1171" s="182" t="s">
        <v>28</v>
      </c>
      <c r="N1171" s="183" t="s">
        <v>45</v>
      </c>
      <c r="O1171" s="66"/>
      <c r="P1171" s="184">
        <f>O1171*H1171</f>
        <v>0</v>
      </c>
      <c r="Q1171" s="184">
        <v>0</v>
      </c>
      <c r="R1171" s="184">
        <f>Q1171*H1171</f>
        <v>0</v>
      </c>
      <c r="S1171" s="184">
        <v>0</v>
      </c>
      <c r="T1171" s="185">
        <f>S1171*H1171</f>
        <v>0</v>
      </c>
      <c r="U1171" s="36"/>
      <c r="V1171" s="36"/>
      <c r="W1171" s="36"/>
      <c r="X1171" s="36"/>
      <c r="Y1171" s="36"/>
      <c r="Z1171" s="36"/>
      <c r="AA1171" s="36"/>
      <c r="AB1171" s="36"/>
      <c r="AC1171" s="36"/>
      <c r="AD1171" s="36"/>
      <c r="AE1171" s="36"/>
      <c r="AR1171" s="186" t="s">
        <v>214</v>
      </c>
      <c r="AT1171" s="186" t="s">
        <v>156</v>
      </c>
      <c r="AU1171" s="186" t="s">
        <v>84</v>
      </c>
      <c r="AY1171" s="19" t="s">
        <v>153</v>
      </c>
      <c r="BE1171" s="187">
        <f>IF(N1171="základní",J1171,0)</f>
        <v>0</v>
      </c>
      <c r="BF1171" s="187">
        <f>IF(N1171="snížená",J1171,0)</f>
        <v>0</v>
      </c>
      <c r="BG1171" s="187">
        <f>IF(N1171="zákl. přenesená",J1171,0)</f>
        <v>0</v>
      </c>
      <c r="BH1171" s="187">
        <f>IF(N1171="sníž. přenesená",J1171,0)</f>
        <v>0</v>
      </c>
      <c r="BI1171" s="187">
        <f>IF(N1171="nulová",J1171,0)</f>
        <v>0</v>
      </c>
      <c r="BJ1171" s="19" t="s">
        <v>82</v>
      </c>
      <c r="BK1171" s="187">
        <f>ROUND(I1171*H1171,2)</f>
        <v>0</v>
      </c>
      <c r="BL1171" s="19" t="s">
        <v>214</v>
      </c>
      <c r="BM1171" s="186" t="s">
        <v>2207</v>
      </c>
    </row>
    <row r="1172" spans="1:65" s="15" customFormat="1" x14ac:dyDescent="0.2">
      <c r="B1172" s="224"/>
      <c r="C1172" s="225"/>
      <c r="D1172" s="188" t="s">
        <v>317</v>
      </c>
      <c r="E1172" s="226" t="s">
        <v>28</v>
      </c>
      <c r="F1172" s="227" t="s">
        <v>2208</v>
      </c>
      <c r="G1172" s="225"/>
      <c r="H1172" s="226" t="s">
        <v>28</v>
      </c>
      <c r="I1172" s="228"/>
      <c r="J1172" s="225"/>
      <c r="K1172" s="225"/>
      <c r="L1172" s="229"/>
      <c r="M1172" s="230"/>
      <c r="N1172" s="231"/>
      <c r="O1172" s="231"/>
      <c r="P1172" s="231"/>
      <c r="Q1172" s="231"/>
      <c r="R1172" s="231"/>
      <c r="S1172" s="231"/>
      <c r="T1172" s="232"/>
      <c r="AT1172" s="233" t="s">
        <v>317</v>
      </c>
      <c r="AU1172" s="233" t="s">
        <v>84</v>
      </c>
      <c r="AV1172" s="15" t="s">
        <v>82</v>
      </c>
      <c r="AW1172" s="15" t="s">
        <v>35</v>
      </c>
      <c r="AX1172" s="15" t="s">
        <v>74</v>
      </c>
      <c r="AY1172" s="233" t="s">
        <v>153</v>
      </c>
    </row>
    <row r="1173" spans="1:65" s="15" customFormat="1" x14ac:dyDescent="0.2">
      <c r="B1173" s="224"/>
      <c r="C1173" s="225"/>
      <c r="D1173" s="188" t="s">
        <v>317</v>
      </c>
      <c r="E1173" s="226" t="s">
        <v>28</v>
      </c>
      <c r="F1173" s="227" t="s">
        <v>1212</v>
      </c>
      <c r="G1173" s="225"/>
      <c r="H1173" s="226" t="s">
        <v>28</v>
      </c>
      <c r="I1173" s="228"/>
      <c r="J1173" s="225"/>
      <c r="K1173" s="225"/>
      <c r="L1173" s="229"/>
      <c r="M1173" s="230"/>
      <c r="N1173" s="231"/>
      <c r="O1173" s="231"/>
      <c r="P1173" s="231"/>
      <c r="Q1173" s="231"/>
      <c r="R1173" s="231"/>
      <c r="S1173" s="231"/>
      <c r="T1173" s="232"/>
      <c r="AT1173" s="233" t="s">
        <v>317</v>
      </c>
      <c r="AU1173" s="233" t="s">
        <v>84</v>
      </c>
      <c r="AV1173" s="15" t="s">
        <v>82</v>
      </c>
      <c r="AW1173" s="15" t="s">
        <v>35</v>
      </c>
      <c r="AX1173" s="15" t="s">
        <v>74</v>
      </c>
      <c r="AY1173" s="233" t="s">
        <v>153</v>
      </c>
    </row>
    <row r="1174" spans="1:65" s="13" customFormat="1" x14ac:dyDescent="0.2">
      <c r="B1174" s="197"/>
      <c r="C1174" s="198"/>
      <c r="D1174" s="188" t="s">
        <v>317</v>
      </c>
      <c r="E1174" s="199" t="s">
        <v>28</v>
      </c>
      <c r="F1174" s="200" t="s">
        <v>2209</v>
      </c>
      <c r="G1174" s="198"/>
      <c r="H1174" s="201">
        <v>73.900000000000006</v>
      </c>
      <c r="I1174" s="202"/>
      <c r="J1174" s="198"/>
      <c r="K1174" s="198"/>
      <c r="L1174" s="203"/>
      <c r="M1174" s="204"/>
      <c r="N1174" s="205"/>
      <c r="O1174" s="205"/>
      <c r="P1174" s="205"/>
      <c r="Q1174" s="205"/>
      <c r="R1174" s="205"/>
      <c r="S1174" s="205"/>
      <c r="T1174" s="206"/>
      <c r="AT1174" s="207" t="s">
        <v>317</v>
      </c>
      <c r="AU1174" s="207" t="s">
        <v>84</v>
      </c>
      <c r="AV1174" s="13" t="s">
        <v>84</v>
      </c>
      <c r="AW1174" s="13" t="s">
        <v>35</v>
      </c>
      <c r="AX1174" s="13" t="s">
        <v>74</v>
      </c>
      <c r="AY1174" s="207" t="s">
        <v>153</v>
      </c>
    </row>
    <row r="1175" spans="1:65" s="13" customFormat="1" x14ac:dyDescent="0.2">
      <c r="B1175" s="197"/>
      <c r="C1175" s="198"/>
      <c r="D1175" s="188" t="s">
        <v>317</v>
      </c>
      <c r="E1175" s="199" t="s">
        <v>28</v>
      </c>
      <c r="F1175" s="200" t="s">
        <v>2210</v>
      </c>
      <c r="G1175" s="198"/>
      <c r="H1175" s="201">
        <v>22.6</v>
      </c>
      <c r="I1175" s="202"/>
      <c r="J1175" s="198"/>
      <c r="K1175" s="198"/>
      <c r="L1175" s="203"/>
      <c r="M1175" s="204"/>
      <c r="N1175" s="205"/>
      <c r="O1175" s="205"/>
      <c r="P1175" s="205"/>
      <c r="Q1175" s="205"/>
      <c r="R1175" s="205"/>
      <c r="S1175" s="205"/>
      <c r="T1175" s="206"/>
      <c r="AT1175" s="207" t="s">
        <v>317</v>
      </c>
      <c r="AU1175" s="207" t="s">
        <v>84</v>
      </c>
      <c r="AV1175" s="13" t="s">
        <v>84</v>
      </c>
      <c r="AW1175" s="13" t="s">
        <v>35</v>
      </c>
      <c r="AX1175" s="13" t="s">
        <v>74</v>
      </c>
      <c r="AY1175" s="207" t="s">
        <v>153</v>
      </c>
    </row>
    <row r="1176" spans="1:65" s="13" customFormat="1" x14ac:dyDescent="0.2">
      <c r="B1176" s="197"/>
      <c r="C1176" s="198"/>
      <c r="D1176" s="188" t="s">
        <v>317</v>
      </c>
      <c r="E1176" s="199" t="s">
        <v>28</v>
      </c>
      <c r="F1176" s="200" t="s">
        <v>2211</v>
      </c>
      <c r="G1176" s="198"/>
      <c r="H1176" s="201">
        <v>14.5</v>
      </c>
      <c r="I1176" s="202"/>
      <c r="J1176" s="198"/>
      <c r="K1176" s="198"/>
      <c r="L1176" s="203"/>
      <c r="M1176" s="204"/>
      <c r="N1176" s="205"/>
      <c r="O1176" s="205"/>
      <c r="P1176" s="205"/>
      <c r="Q1176" s="205"/>
      <c r="R1176" s="205"/>
      <c r="S1176" s="205"/>
      <c r="T1176" s="206"/>
      <c r="AT1176" s="207" t="s">
        <v>317</v>
      </c>
      <c r="AU1176" s="207" t="s">
        <v>84</v>
      </c>
      <c r="AV1176" s="13" t="s">
        <v>84</v>
      </c>
      <c r="AW1176" s="13" t="s">
        <v>35</v>
      </c>
      <c r="AX1176" s="13" t="s">
        <v>74</v>
      </c>
      <c r="AY1176" s="207" t="s">
        <v>153</v>
      </c>
    </row>
    <row r="1177" spans="1:65" s="13" customFormat="1" x14ac:dyDescent="0.2">
      <c r="B1177" s="197"/>
      <c r="C1177" s="198"/>
      <c r="D1177" s="188" t="s">
        <v>317</v>
      </c>
      <c r="E1177" s="199" t="s">
        <v>28</v>
      </c>
      <c r="F1177" s="200" t="s">
        <v>2212</v>
      </c>
      <c r="G1177" s="198"/>
      <c r="H1177" s="201">
        <v>9.5</v>
      </c>
      <c r="I1177" s="202"/>
      <c r="J1177" s="198"/>
      <c r="K1177" s="198"/>
      <c r="L1177" s="203"/>
      <c r="M1177" s="204"/>
      <c r="N1177" s="205"/>
      <c r="O1177" s="205"/>
      <c r="P1177" s="205"/>
      <c r="Q1177" s="205"/>
      <c r="R1177" s="205"/>
      <c r="S1177" s="205"/>
      <c r="T1177" s="206"/>
      <c r="AT1177" s="207" t="s">
        <v>317</v>
      </c>
      <c r="AU1177" s="207" t="s">
        <v>84</v>
      </c>
      <c r="AV1177" s="13" t="s">
        <v>84</v>
      </c>
      <c r="AW1177" s="13" t="s">
        <v>35</v>
      </c>
      <c r="AX1177" s="13" t="s">
        <v>74</v>
      </c>
      <c r="AY1177" s="207" t="s">
        <v>153</v>
      </c>
    </row>
    <row r="1178" spans="1:65" s="13" customFormat="1" x14ac:dyDescent="0.2">
      <c r="B1178" s="197"/>
      <c r="C1178" s="198"/>
      <c r="D1178" s="188" t="s">
        <v>317</v>
      </c>
      <c r="E1178" s="199" t="s">
        <v>28</v>
      </c>
      <c r="F1178" s="200" t="s">
        <v>2213</v>
      </c>
      <c r="G1178" s="198"/>
      <c r="H1178" s="201">
        <v>14</v>
      </c>
      <c r="I1178" s="202"/>
      <c r="J1178" s="198"/>
      <c r="K1178" s="198"/>
      <c r="L1178" s="203"/>
      <c r="M1178" s="204"/>
      <c r="N1178" s="205"/>
      <c r="O1178" s="205"/>
      <c r="P1178" s="205"/>
      <c r="Q1178" s="205"/>
      <c r="R1178" s="205"/>
      <c r="S1178" s="205"/>
      <c r="T1178" s="206"/>
      <c r="AT1178" s="207" t="s">
        <v>317</v>
      </c>
      <c r="AU1178" s="207" t="s">
        <v>84</v>
      </c>
      <c r="AV1178" s="13" t="s">
        <v>84</v>
      </c>
      <c r="AW1178" s="13" t="s">
        <v>35</v>
      </c>
      <c r="AX1178" s="13" t="s">
        <v>74</v>
      </c>
      <c r="AY1178" s="207" t="s">
        <v>153</v>
      </c>
    </row>
    <row r="1179" spans="1:65" s="13" customFormat="1" x14ac:dyDescent="0.2">
      <c r="B1179" s="197"/>
      <c r="C1179" s="198"/>
      <c r="D1179" s="188" t="s">
        <v>317</v>
      </c>
      <c r="E1179" s="199" t="s">
        <v>28</v>
      </c>
      <c r="F1179" s="200" t="s">
        <v>2214</v>
      </c>
      <c r="G1179" s="198"/>
      <c r="H1179" s="201">
        <v>3.6</v>
      </c>
      <c r="I1179" s="202"/>
      <c r="J1179" s="198"/>
      <c r="K1179" s="198"/>
      <c r="L1179" s="203"/>
      <c r="M1179" s="204"/>
      <c r="N1179" s="205"/>
      <c r="O1179" s="205"/>
      <c r="P1179" s="205"/>
      <c r="Q1179" s="205"/>
      <c r="R1179" s="205"/>
      <c r="S1179" s="205"/>
      <c r="T1179" s="206"/>
      <c r="AT1179" s="207" t="s">
        <v>317</v>
      </c>
      <c r="AU1179" s="207" t="s">
        <v>84</v>
      </c>
      <c r="AV1179" s="13" t="s">
        <v>84</v>
      </c>
      <c r="AW1179" s="13" t="s">
        <v>35</v>
      </c>
      <c r="AX1179" s="13" t="s">
        <v>74</v>
      </c>
      <c r="AY1179" s="207" t="s">
        <v>153</v>
      </c>
    </row>
    <row r="1180" spans="1:65" s="13" customFormat="1" x14ac:dyDescent="0.2">
      <c r="B1180" s="197"/>
      <c r="C1180" s="198"/>
      <c r="D1180" s="188" t="s">
        <v>317</v>
      </c>
      <c r="E1180" s="199" t="s">
        <v>28</v>
      </c>
      <c r="F1180" s="200" t="s">
        <v>2215</v>
      </c>
      <c r="G1180" s="198"/>
      <c r="H1180" s="201">
        <v>23.4</v>
      </c>
      <c r="I1180" s="202"/>
      <c r="J1180" s="198"/>
      <c r="K1180" s="198"/>
      <c r="L1180" s="203"/>
      <c r="M1180" s="204"/>
      <c r="N1180" s="205"/>
      <c r="O1180" s="205"/>
      <c r="P1180" s="205"/>
      <c r="Q1180" s="205"/>
      <c r="R1180" s="205"/>
      <c r="S1180" s="205"/>
      <c r="T1180" s="206"/>
      <c r="AT1180" s="207" t="s">
        <v>317</v>
      </c>
      <c r="AU1180" s="207" t="s">
        <v>84</v>
      </c>
      <c r="AV1180" s="13" t="s">
        <v>84</v>
      </c>
      <c r="AW1180" s="13" t="s">
        <v>35</v>
      </c>
      <c r="AX1180" s="13" t="s">
        <v>74</v>
      </c>
      <c r="AY1180" s="207" t="s">
        <v>153</v>
      </c>
    </row>
    <row r="1181" spans="1:65" s="13" customFormat="1" x14ac:dyDescent="0.2">
      <c r="B1181" s="197"/>
      <c r="C1181" s="198"/>
      <c r="D1181" s="188" t="s">
        <v>317</v>
      </c>
      <c r="E1181" s="199" t="s">
        <v>28</v>
      </c>
      <c r="F1181" s="200" t="s">
        <v>2216</v>
      </c>
      <c r="G1181" s="198"/>
      <c r="H1181" s="201">
        <v>8.8000000000000007</v>
      </c>
      <c r="I1181" s="202"/>
      <c r="J1181" s="198"/>
      <c r="K1181" s="198"/>
      <c r="L1181" s="203"/>
      <c r="M1181" s="204"/>
      <c r="N1181" s="205"/>
      <c r="O1181" s="205"/>
      <c r="P1181" s="205"/>
      <c r="Q1181" s="205"/>
      <c r="R1181" s="205"/>
      <c r="S1181" s="205"/>
      <c r="T1181" s="206"/>
      <c r="AT1181" s="207" t="s">
        <v>317</v>
      </c>
      <c r="AU1181" s="207" t="s">
        <v>84</v>
      </c>
      <c r="AV1181" s="13" t="s">
        <v>84</v>
      </c>
      <c r="AW1181" s="13" t="s">
        <v>35</v>
      </c>
      <c r="AX1181" s="13" t="s">
        <v>74</v>
      </c>
      <c r="AY1181" s="207" t="s">
        <v>153</v>
      </c>
    </row>
    <row r="1182" spans="1:65" s="16" customFormat="1" x14ac:dyDescent="0.2">
      <c r="B1182" s="234"/>
      <c r="C1182" s="235"/>
      <c r="D1182" s="188" t="s">
        <v>317</v>
      </c>
      <c r="E1182" s="236" t="s">
        <v>28</v>
      </c>
      <c r="F1182" s="237" t="s">
        <v>448</v>
      </c>
      <c r="G1182" s="235"/>
      <c r="H1182" s="238">
        <v>170.3</v>
      </c>
      <c r="I1182" s="239"/>
      <c r="J1182" s="235"/>
      <c r="K1182" s="235"/>
      <c r="L1182" s="240"/>
      <c r="M1182" s="241"/>
      <c r="N1182" s="242"/>
      <c r="O1182" s="242"/>
      <c r="P1182" s="242"/>
      <c r="Q1182" s="242"/>
      <c r="R1182" s="242"/>
      <c r="S1182" s="242"/>
      <c r="T1182" s="243"/>
      <c r="AT1182" s="244" t="s">
        <v>317</v>
      </c>
      <c r="AU1182" s="244" t="s">
        <v>84</v>
      </c>
      <c r="AV1182" s="16" t="s">
        <v>163</v>
      </c>
      <c r="AW1182" s="16" t="s">
        <v>35</v>
      </c>
      <c r="AX1182" s="16" t="s">
        <v>74</v>
      </c>
      <c r="AY1182" s="244" t="s">
        <v>153</v>
      </c>
    </row>
    <row r="1183" spans="1:65" s="15" customFormat="1" x14ac:dyDescent="0.2">
      <c r="B1183" s="224"/>
      <c r="C1183" s="225"/>
      <c r="D1183" s="188" t="s">
        <v>317</v>
      </c>
      <c r="E1183" s="226" t="s">
        <v>28</v>
      </c>
      <c r="F1183" s="227" t="s">
        <v>524</v>
      </c>
      <c r="G1183" s="225"/>
      <c r="H1183" s="226" t="s">
        <v>28</v>
      </c>
      <c r="I1183" s="228"/>
      <c r="J1183" s="225"/>
      <c r="K1183" s="225"/>
      <c r="L1183" s="229"/>
      <c r="M1183" s="230"/>
      <c r="N1183" s="231"/>
      <c r="O1183" s="231"/>
      <c r="P1183" s="231"/>
      <c r="Q1183" s="231"/>
      <c r="R1183" s="231"/>
      <c r="S1183" s="231"/>
      <c r="T1183" s="232"/>
      <c r="AT1183" s="233" t="s">
        <v>317</v>
      </c>
      <c r="AU1183" s="233" t="s">
        <v>84</v>
      </c>
      <c r="AV1183" s="15" t="s">
        <v>82</v>
      </c>
      <c r="AW1183" s="15" t="s">
        <v>35</v>
      </c>
      <c r="AX1183" s="15" t="s">
        <v>74</v>
      </c>
      <c r="AY1183" s="233" t="s">
        <v>153</v>
      </c>
    </row>
    <row r="1184" spans="1:65" s="13" customFormat="1" x14ac:dyDescent="0.2">
      <c r="B1184" s="197"/>
      <c r="C1184" s="198"/>
      <c r="D1184" s="188" t="s">
        <v>317</v>
      </c>
      <c r="E1184" s="199" t="s">
        <v>28</v>
      </c>
      <c r="F1184" s="200" t="s">
        <v>2217</v>
      </c>
      <c r="G1184" s="198"/>
      <c r="H1184" s="201">
        <v>19.2</v>
      </c>
      <c r="I1184" s="202"/>
      <c r="J1184" s="198"/>
      <c r="K1184" s="198"/>
      <c r="L1184" s="203"/>
      <c r="M1184" s="204"/>
      <c r="N1184" s="205"/>
      <c r="O1184" s="205"/>
      <c r="P1184" s="205"/>
      <c r="Q1184" s="205"/>
      <c r="R1184" s="205"/>
      <c r="S1184" s="205"/>
      <c r="T1184" s="206"/>
      <c r="AT1184" s="207" t="s">
        <v>317</v>
      </c>
      <c r="AU1184" s="207" t="s">
        <v>84</v>
      </c>
      <c r="AV1184" s="13" t="s">
        <v>84</v>
      </c>
      <c r="AW1184" s="13" t="s">
        <v>35</v>
      </c>
      <c r="AX1184" s="13" t="s">
        <v>74</v>
      </c>
      <c r="AY1184" s="207" t="s">
        <v>153</v>
      </c>
    </row>
    <row r="1185" spans="2:51" s="13" customFormat="1" x14ac:dyDescent="0.2">
      <c r="B1185" s="197"/>
      <c r="C1185" s="198"/>
      <c r="D1185" s="188" t="s">
        <v>317</v>
      </c>
      <c r="E1185" s="199" t="s">
        <v>28</v>
      </c>
      <c r="F1185" s="200" t="s">
        <v>2218</v>
      </c>
      <c r="G1185" s="198"/>
      <c r="H1185" s="201">
        <v>72.2</v>
      </c>
      <c r="I1185" s="202"/>
      <c r="J1185" s="198"/>
      <c r="K1185" s="198"/>
      <c r="L1185" s="203"/>
      <c r="M1185" s="204"/>
      <c r="N1185" s="205"/>
      <c r="O1185" s="205"/>
      <c r="P1185" s="205"/>
      <c r="Q1185" s="205"/>
      <c r="R1185" s="205"/>
      <c r="S1185" s="205"/>
      <c r="T1185" s="206"/>
      <c r="AT1185" s="207" t="s">
        <v>317</v>
      </c>
      <c r="AU1185" s="207" t="s">
        <v>84</v>
      </c>
      <c r="AV1185" s="13" t="s">
        <v>84</v>
      </c>
      <c r="AW1185" s="13" t="s">
        <v>35</v>
      </c>
      <c r="AX1185" s="13" t="s">
        <v>74</v>
      </c>
      <c r="AY1185" s="207" t="s">
        <v>153</v>
      </c>
    </row>
    <row r="1186" spans="2:51" s="13" customFormat="1" x14ac:dyDescent="0.2">
      <c r="B1186" s="197"/>
      <c r="C1186" s="198"/>
      <c r="D1186" s="188" t="s">
        <v>317</v>
      </c>
      <c r="E1186" s="199" t="s">
        <v>28</v>
      </c>
      <c r="F1186" s="200" t="s">
        <v>2219</v>
      </c>
      <c r="G1186" s="198"/>
      <c r="H1186" s="201">
        <v>26.6</v>
      </c>
      <c r="I1186" s="202"/>
      <c r="J1186" s="198"/>
      <c r="K1186" s="198"/>
      <c r="L1186" s="203"/>
      <c r="M1186" s="204"/>
      <c r="N1186" s="205"/>
      <c r="O1186" s="205"/>
      <c r="P1186" s="205"/>
      <c r="Q1186" s="205"/>
      <c r="R1186" s="205"/>
      <c r="S1186" s="205"/>
      <c r="T1186" s="206"/>
      <c r="AT1186" s="207" t="s">
        <v>317</v>
      </c>
      <c r="AU1186" s="207" t="s">
        <v>84</v>
      </c>
      <c r="AV1186" s="13" t="s">
        <v>84</v>
      </c>
      <c r="AW1186" s="13" t="s">
        <v>35</v>
      </c>
      <c r="AX1186" s="13" t="s">
        <v>74</v>
      </c>
      <c r="AY1186" s="207" t="s">
        <v>153</v>
      </c>
    </row>
    <row r="1187" spans="2:51" s="13" customFormat="1" x14ac:dyDescent="0.2">
      <c r="B1187" s="197"/>
      <c r="C1187" s="198"/>
      <c r="D1187" s="188" t="s">
        <v>317</v>
      </c>
      <c r="E1187" s="199" t="s">
        <v>28</v>
      </c>
      <c r="F1187" s="200" t="s">
        <v>2220</v>
      </c>
      <c r="G1187" s="198"/>
      <c r="H1187" s="201">
        <v>22.3</v>
      </c>
      <c r="I1187" s="202"/>
      <c r="J1187" s="198"/>
      <c r="K1187" s="198"/>
      <c r="L1187" s="203"/>
      <c r="M1187" s="204"/>
      <c r="N1187" s="205"/>
      <c r="O1187" s="205"/>
      <c r="P1187" s="205"/>
      <c r="Q1187" s="205"/>
      <c r="R1187" s="205"/>
      <c r="S1187" s="205"/>
      <c r="T1187" s="206"/>
      <c r="AT1187" s="207" t="s">
        <v>317</v>
      </c>
      <c r="AU1187" s="207" t="s">
        <v>84</v>
      </c>
      <c r="AV1187" s="13" t="s">
        <v>84</v>
      </c>
      <c r="AW1187" s="13" t="s">
        <v>35</v>
      </c>
      <c r="AX1187" s="13" t="s">
        <v>74</v>
      </c>
      <c r="AY1187" s="207" t="s">
        <v>153</v>
      </c>
    </row>
    <row r="1188" spans="2:51" s="13" customFormat="1" x14ac:dyDescent="0.2">
      <c r="B1188" s="197"/>
      <c r="C1188" s="198"/>
      <c r="D1188" s="188" t="s">
        <v>317</v>
      </c>
      <c r="E1188" s="199" t="s">
        <v>28</v>
      </c>
      <c r="F1188" s="200" t="s">
        <v>2221</v>
      </c>
      <c r="G1188" s="198"/>
      <c r="H1188" s="201">
        <v>31.4</v>
      </c>
      <c r="I1188" s="202"/>
      <c r="J1188" s="198"/>
      <c r="K1188" s="198"/>
      <c r="L1188" s="203"/>
      <c r="M1188" s="204"/>
      <c r="N1188" s="205"/>
      <c r="O1188" s="205"/>
      <c r="P1188" s="205"/>
      <c r="Q1188" s="205"/>
      <c r="R1188" s="205"/>
      <c r="S1188" s="205"/>
      <c r="T1188" s="206"/>
      <c r="AT1188" s="207" t="s">
        <v>317</v>
      </c>
      <c r="AU1188" s="207" t="s">
        <v>84</v>
      </c>
      <c r="AV1188" s="13" t="s">
        <v>84</v>
      </c>
      <c r="AW1188" s="13" t="s">
        <v>35</v>
      </c>
      <c r="AX1188" s="13" t="s">
        <v>74</v>
      </c>
      <c r="AY1188" s="207" t="s">
        <v>153</v>
      </c>
    </row>
    <row r="1189" spans="2:51" s="13" customFormat="1" x14ac:dyDescent="0.2">
      <c r="B1189" s="197"/>
      <c r="C1189" s="198"/>
      <c r="D1189" s="188" t="s">
        <v>317</v>
      </c>
      <c r="E1189" s="199" t="s">
        <v>28</v>
      </c>
      <c r="F1189" s="200" t="s">
        <v>2222</v>
      </c>
      <c r="G1189" s="198"/>
      <c r="H1189" s="201">
        <v>7</v>
      </c>
      <c r="I1189" s="202"/>
      <c r="J1189" s="198"/>
      <c r="K1189" s="198"/>
      <c r="L1189" s="203"/>
      <c r="M1189" s="204"/>
      <c r="N1189" s="205"/>
      <c r="O1189" s="205"/>
      <c r="P1189" s="205"/>
      <c r="Q1189" s="205"/>
      <c r="R1189" s="205"/>
      <c r="S1189" s="205"/>
      <c r="T1189" s="206"/>
      <c r="AT1189" s="207" t="s">
        <v>317</v>
      </c>
      <c r="AU1189" s="207" t="s">
        <v>84</v>
      </c>
      <c r="AV1189" s="13" t="s">
        <v>84</v>
      </c>
      <c r="AW1189" s="13" t="s">
        <v>35</v>
      </c>
      <c r="AX1189" s="13" t="s">
        <v>74</v>
      </c>
      <c r="AY1189" s="207" t="s">
        <v>153</v>
      </c>
    </row>
    <row r="1190" spans="2:51" s="13" customFormat="1" x14ac:dyDescent="0.2">
      <c r="B1190" s="197"/>
      <c r="C1190" s="198"/>
      <c r="D1190" s="188" t="s">
        <v>317</v>
      </c>
      <c r="E1190" s="199" t="s">
        <v>28</v>
      </c>
      <c r="F1190" s="200" t="s">
        <v>2223</v>
      </c>
      <c r="G1190" s="198"/>
      <c r="H1190" s="201">
        <v>10.8</v>
      </c>
      <c r="I1190" s="202"/>
      <c r="J1190" s="198"/>
      <c r="K1190" s="198"/>
      <c r="L1190" s="203"/>
      <c r="M1190" s="204"/>
      <c r="N1190" s="205"/>
      <c r="O1190" s="205"/>
      <c r="P1190" s="205"/>
      <c r="Q1190" s="205"/>
      <c r="R1190" s="205"/>
      <c r="S1190" s="205"/>
      <c r="T1190" s="206"/>
      <c r="AT1190" s="207" t="s">
        <v>317</v>
      </c>
      <c r="AU1190" s="207" t="s">
        <v>84</v>
      </c>
      <c r="AV1190" s="13" t="s">
        <v>84</v>
      </c>
      <c r="AW1190" s="13" t="s">
        <v>35</v>
      </c>
      <c r="AX1190" s="13" t="s">
        <v>74</v>
      </c>
      <c r="AY1190" s="207" t="s">
        <v>153</v>
      </c>
    </row>
    <row r="1191" spans="2:51" s="16" customFormat="1" x14ac:dyDescent="0.2">
      <c r="B1191" s="234"/>
      <c r="C1191" s="235"/>
      <c r="D1191" s="188" t="s">
        <v>317</v>
      </c>
      <c r="E1191" s="236" t="s">
        <v>28</v>
      </c>
      <c r="F1191" s="237" t="s">
        <v>448</v>
      </c>
      <c r="G1191" s="235"/>
      <c r="H1191" s="238">
        <v>189.5</v>
      </c>
      <c r="I1191" s="239"/>
      <c r="J1191" s="235"/>
      <c r="K1191" s="235"/>
      <c r="L1191" s="240"/>
      <c r="M1191" s="241"/>
      <c r="N1191" s="242"/>
      <c r="O1191" s="242"/>
      <c r="P1191" s="242"/>
      <c r="Q1191" s="242"/>
      <c r="R1191" s="242"/>
      <c r="S1191" s="242"/>
      <c r="T1191" s="243"/>
      <c r="AT1191" s="244" t="s">
        <v>317</v>
      </c>
      <c r="AU1191" s="244" t="s">
        <v>84</v>
      </c>
      <c r="AV1191" s="16" t="s">
        <v>163</v>
      </c>
      <c r="AW1191" s="16" t="s">
        <v>35</v>
      </c>
      <c r="AX1191" s="16" t="s">
        <v>74</v>
      </c>
      <c r="AY1191" s="244" t="s">
        <v>153</v>
      </c>
    </row>
    <row r="1192" spans="2:51" s="15" customFormat="1" x14ac:dyDescent="0.2">
      <c r="B1192" s="224"/>
      <c r="C1192" s="225"/>
      <c r="D1192" s="188" t="s">
        <v>317</v>
      </c>
      <c r="E1192" s="226" t="s">
        <v>28</v>
      </c>
      <c r="F1192" s="227" t="s">
        <v>549</v>
      </c>
      <c r="G1192" s="225"/>
      <c r="H1192" s="226" t="s">
        <v>28</v>
      </c>
      <c r="I1192" s="228"/>
      <c r="J1192" s="225"/>
      <c r="K1192" s="225"/>
      <c r="L1192" s="229"/>
      <c r="M1192" s="230"/>
      <c r="N1192" s="231"/>
      <c r="O1192" s="231"/>
      <c r="P1192" s="231"/>
      <c r="Q1192" s="231"/>
      <c r="R1192" s="231"/>
      <c r="S1192" s="231"/>
      <c r="T1192" s="232"/>
      <c r="AT1192" s="233" t="s">
        <v>317</v>
      </c>
      <c r="AU1192" s="233" t="s">
        <v>84</v>
      </c>
      <c r="AV1192" s="15" t="s">
        <v>82</v>
      </c>
      <c r="AW1192" s="15" t="s">
        <v>35</v>
      </c>
      <c r="AX1192" s="15" t="s">
        <v>74</v>
      </c>
      <c r="AY1192" s="233" t="s">
        <v>153</v>
      </c>
    </row>
    <row r="1193" spans="2:51" s="13" customFormat="1" x14ac:dyDescent="0.2">
      <c r="B1193" s="197"/>
      <c r="C1193" s="198"/>
      <c r="D1193" s="188" t="s">
        <v>317</v>
      </c>
      <c r="E1193" s="199" t="s">
        <v>28</v>
      </c>
      <c r="F1193" s="200" t="s">
        <v>2224</v>
      </c>
      <c r="G1193" s="198"/>
      <c r="H1193" s="201">
        <v>34.1</v>
      </c>
      <c r="I1193" s="202"/>
      <c r="J1193" s="198"/>
      <c r="K1193" s="198"/>
      <c r="L1193" s="203"/>
      <c r="M1193" s="204"/>
      <c r="N1193" s="205"/>
      <c r="O1193" s="205"/>
      <c r="P1193" s="205"/>
      <c r="Q1193" s="205"/>
      <c r="R1193" s="205"/>
      <c r="S1193" s="205"/>
      <c r="T1193" s="206"/>
      <c r="AT1193" s="207" t="s">
        <v>317</v>
      </c>
      <c r="AU1193" s="207" t="s">
        <v>84</v>
      </c>
      <c r="AV1193" s="13" t="s">
        <v>84</v>
      </c>
      <c r="AW1193" s="13" t="s">
        <v>35</v>
      </c>
      <c r="AX1193" s="13" t="s">
        <v>74</v>
      </c>
      <c r="AY1193" s="207" t="s">
        <v>153</v>
      </c>
    </row>
    <row r="1194" spans="2:51" s="13" customFormat="1" x14ac:dyDescent="0.2">
      <c r="B1194" s="197"/>
      <c r="C1194" s="198"/>
      <c r="D1194" s="188" t="s">
        <v>317</v>
      </c>
      <c r="E1194" s="199" t="s">
        <v>28</v>
      </c>
      <c r="F1194" s="200" t="s">
        <v>2225</v>
      </c>
      <c r="G1194" s="198"/>
      <c r="H1194" s="201">
        <v>21.3</v>
      </c>
      <c r="I1194" s="202"/>
      <c r="J1194" s="198"/>
      <c r="K1194" s="198"/>
      <c r="L1194" s="203"/>
      <c r="M1194" s="204"/>
      <c r="N1194" s="205"/>
      <c r="O1194" s="205"/>
      <c r="P1194" s="205"/>
      <c r="Q1194" s="205"/>
      <c r="R1194" s="205"/>
      <c r="S1194" s="205"/>
      <c r="T1194" s="206"/>
      <c r="AT1194" s="207" t="s">
        <v>317</v>
      </c>
      <c r="AU1194" s="207" t="s">
        <v>84</v>
      </c>
      <c r="AV1194" s="13" t="s">
        <v>84</v>
      </c>
      <c r="AW1194" s="13" t="s">
        <v>35</v>
      </c>
      <c r="AX1194" s="13" t="s">
        <v>74</v>
      </c>
      <c r="AY1194" s="207" t="s">
        <v>153</v>
      </c>
    </row>
    <row r="1195" spans="2:51" s="13" customFormat="1" x14ac:dyDescent="0.2">
      <c r="B1195" s="197"/>
      <c r="C1195" s="198"/>
      <c r="D1195" s="188" t="s">
        <v>317</v>
      </c>
      <c r="E1195" s="199" t="s">
        <v>28</v>
      </c>
      <c r="F1195" s="200" t="s">
        <v>2226</v>
      </c>
      <c r="G1195" s="198"/>
      <c r="H1195" s="201">
        <v>67.8</v>
      </c>
      <c r="I1195" s="202"/>
      <c r="J1195" s="198"/>
      <c r="K1195" s="198"/>
      <c r="L1195" s="203"/>
      <c r="M1195" s="204"/>
      <c r="N1195" s="205"/>
      <c r="O1195" s="205"/>
      <c r="P1195" s="205"/>
      <c r="Q1195" s="205"/>
      <c r="R1195" s="205"/>
      <c r="S1195" s="205"/>
      <c r="T1195" s="206"/>
      <c r="AT1195" s="207" t="s">
        <v>317</v>
      </c>
      <c r="AU1195" s="207" t="s">
        <v>84</v>
      </c>
      <c r="AV1195" s="13" t="s">
        <v>84</v>
      </c>
      <c r="AW1195" s="13" t="s">
        <v>35</v>
      </c>
      <c r="AX1195" s="13" t="s">
        <v>74</v>
      </c>
      <c r="AY1195" s="207" t="s">
        <v>153</v>
      </c>
    </row>
    <row r="1196" spans="2:51" s="13" customFormat="1" x14ac:dyDescent="0.2">
      <c r="B1196" s="197"/>
      <c r="C1196" s="198"/>
      <c r="D1196" s="188" t="s">
        <v>317</v>
      </c>
      <c r="E1196" s="199" t="s">
        <v>28</v>
      </c>
      <c r="F1196" s="200" t="s">
        <v>2227</v>
      </c>
      <c r="G1196" s="198"/>
      <c r="H1196" s="201">
        <v>15.8</v>
      </c>
      <c r="I1196" s="202"/>
      <c r="J1196" s="198"/>
      <c r="K1196" s="198"/>
      <c r="L1196" s="203"/>
      <c r="M1196" s="204"/>
      <c r="N1196" s="205"/>
      <c r="O1196" s="205"/>
      <c r="P1196" s="205"/>
      <c r="Q1196" s="205"/>
      <c r="R1196" s="205"/>
      <c r="S1196" s="205"/>
      <c r="T1196" s="206"/>
      <c r="AT1196" s="207" t="s">
        <v>317</v>
      </c>
      <c r="AU1196" s="207" t="s">
        <v>84</v>
      </c>
      <c r="AV1196" s="13" t="s">
        <v>84</v>
      </c>
      <c r="AW1196" s="13" t="s">
        <v>35</v>
      </c>
      <c r="AX1196" s="13" t="s">
        <v>74</v>
      </c>
      <c r="AY1196" s="207" t="s">
        <v>153</v>
      </c>
    </row>
    <row r="1197" spans="2:51" s="13" customFormat="1" x14ac:dyDescent="0.2">
      <c r="B1197" s="197"/>
      <c r="C1197" s="198"/>
      <c r="D1197" s="188" t="s">
        <v>317</v>
      </c>
      <c r="E1197" s="199" t="s">
        <v>28</v>
      </c>
      <c r="F1197" s="200" t="s">
        <v>2228</v>
      </c>
      <c r="G1197" s="198"/>
      <c r="H1197" s="201">
        <v>5.4</v>
      </c>
      <c r="I1197" s="202"/>
      <c r="J1197" s="198"/>
      <c r="K1197" s="198"/>
      <c r="L1197" s="203"/>
      <c r="M1197" s="204"/>
      <c r="N1197" s="205"/>
      <c r="O1197" s="205"/>
      <c r="P1197" s="205"/>
      <c r="Q1197" s="205"/>
      <c r="R1197" s="205"/>
      <c r="S1197" s="205"/>
      <c r="T1197" s="206"/>
      <c r="AT1197" s="207" t="s">
        <v>317</v>
      </c>
      <c r="AU1197" s="207" t="s">
        <v>84</v>
      </c>
      <c r="AV1197" s="13" t="s">
        <v>84</v>
      </c>
      <c r="AW1197" s="13" t="s">
        <v>35</v>
      </c>
      <c r="AX1197" s="13" t="s">
        <v>74</v>
      </c>
      <c r="AY1197" s="207" t="s">
        <v>153</v>
      </c>
    </row>
    <row r="1198" spans="2:51" s="16" customFormat="1" x14ac:dyDescent="0.2">
      <c r="B1198" s="234"/>
      <c r="C1198" s="235"/>
      <c r="D1198" s="188" t="s">
        <v>317</v>
      </c>
      <c r="E1198" s="236" t="s">
        <v>28</v>
      </c>
      <c r="F1198" s="237" t="s">
        <v>448</v>
      </c>
      <c r="G1198" s="235"/>
      <c r="H1198" s="238">
        <v>144.4</v>
      </c>
      <c r="I1198" s="239"/>
      <c r="J1198" s="235"/>
      <c r="K1198" s="235"/>
      <c r="L1198" s="240"/>
      <c r="M1198" s="241"/>
      <c r="N1198" s="242"/>
      <c r="O1198" s="242"/>
      <c r="P1198" s="242"/>
      <c r="Q1198" s="242"/>
      <c r="R1198" s="242"/>
      <c r="S1198" s="242"/>
      <c r="T1198" s="243"/>
      <c r="AT1198" s="244" t="s">
        <v>317</v>
      </c>
      <c r="AU1198" s="244" t="s">
        <v>84</v>
      </c>
      <c r="AV1198" s="16" t="s">
        <v>163</v>
      </c>
      <c r="AW1198" s="16" t="s">
        <v>35</v>
      </c>
      <c r="AX1198" s="16" t="s">
        <v>74</v>
      </c>
      <c r="AY1198" s="244" t="s">
        <v>153</v>
      </c>
    </row>
    <row r="1199" spans="2:51" s="15" customFormat="1" x14ac:dyDescent="0.2">
      <c r="B1199" s="224"/>
      <c r="C1199" s="225"/>
      <c r="D1199" s="188" t="s">
        <v>317</v>
      </c>
      <c r="E1199" s="226" t="s">
        <v>28</v>
      </c>
      <c r="F1199" s="227" t="s">
        <v>528</v>
      </c>
      <c r="G1199" s="225"/>
      <c r="H1199" s="226" t="s">
        <v>28</v>
      </c>
      <c r="I1199" s="228"/>
      <c r="J1199" s="225"/>
      <c r="K1199" s="225"/>
      <c r="L1199" s="229"/>
      <c r="M1199" s="230"/>
      <c r="N1199" s="231"/>
      <c r="O1199" s="231"/>
      <c r="P1199" s="231"/>
      <c r="Q1199" s="231"/>
      <c r="R1199" s="231"/>
      <c r="S1199" s="231"/>
      <c r="T1199" s="232"/>
      <c r="AT1199" s="233" t="s">
        <v>317</v>
      </c>
      <c r="AU1199" s="233" t="s">
        <v>84</v>
      </c>
      <c r="AV1199" s="15" t="s">
        <v>82</v>
      </c>
      <c r="AW1199" s="15" t="s">
        <v>35</v>
      </c>
      <c r="AX1199" s="15" t="s">
        <v>74</v>
      </c>
      <c r="AY1199" s="233" t="s">
        <v>153</v>
      </c>
    </row>
    <row r="1200" spans="2:51" s="13" customFormat="1" x14ac:dyDescent="0.2">
      <c r="B1200" s="197"/>
      <c r="C1200" s="198"/>
      <c r="D1200" s="188" t="s">
        <v>317</v>
      </c>
      <c r="E1200" s="199" t="s">
        <v>28</v>
      </c>
      <c r="F1200" s="200" t="s">
        <v>2229</v>
      </c>
      <c r="G1200" s="198"/>
      <c r="H1200" s="201">
        <v>34.799999999999997</v>
      </c>
      <c r="I1200" s="202"/>
      <c r="J1200" s="198"/>
      <c r="K1200" s="198"/>
      <c r="L1200" s="203"/>
      <c r="M1200" s="204"/>
      <c r="N1200" s="205"/>
      <c r="O1200" s="205"/>
      <c r="P1200" s="205"/>
      <c r="Q1200" s="205"/>
      <c r="R1200" s="205"/>
      <c r="S1200" s="205"/>
      <c r="T1200" s="206"/>
      <c r="AT1200" s="207" t="s">
        <v>317</v>
      </c>
      <c r="AU1200" s="207" t="s">
        <v>84</v>
      </c>
      <c r="AV1200" s="13" t="s">
        <v>84</v>
      </c>
      <c r="AW1200" s="13" t="s">
        <v>35</v>
      </c>
      <c r="AX1200" s="13" t="s">
        <v>74</v>
      </c>
      <c r="AY1200" s="207" t="s">
        <v>153</v>
      </c>
    </row>
    <row r="1201" spans="2:51" s="13" customFormat="1" x14ac:dyDescent="0.2">
      <c r="B1201" s="197"/>
      <c r="C1201" s="198"/>
      <c r="D1201" s="188" t="s">
        <v>317</v>
      </c>
      <c r="E1201" s="199" t="s">
        <v>28</v>
      </c>
      <c r="F1201" s="200" t="s">
        <v>2230</v>
      </c>
      <c r="G1201" s="198"/>
      <c r="H1201" s="201">
        <v>15.8</v>
      </c>
      <c r="I1201" s="202"/>
      <c r="J1201" s="198"/>
      <c r="K1201" s="198"/>
      <c r="L1201" s="203"/>
      <c r="M1201" s="204"/>
      <c r="N1201" s="205"/>
      <c r="O1201" s="205"/>
      <c r="P1201" s="205"/>
      <c r="Q1201" s="205"/>
      <c r="R1201" s="205"/>
      <c r="S1201" s="205"/>
      <c r="T1201" s="206"/>
      <c r="AT1201" s="207" t="s">
        <v>317</v>
      </c>
      <c r="AU1201" s="207" t="s">
        <v>84</v>
      </c>
      <c r="AV1201" s="13" t="s">
        <v>84</v>
      </c>
      <c r="AW1201" s="13" t="s">
        <v>35</v>
      </c>
      <c r="AX1201" s="13" t="s">
        <v>74</v>
      </c>
      <c r="AY1201" s="207" t="s">
        <v>153</v>
      </c>
    </row>
    <row r="1202" spans="2:51" s="16" customFormat="1" x14ac:dyDescent="0.2">
      <c r="B1202" s="234"/>
      <c r="C1202" s="235"/>
      <c r="D1202" s="188" t="s">
        <v>317</v>
      </c>
      <c r="E1202" s="236" t="s">
        <v>28</v>
      </c>
      <c r="F1202" s="237" t="s">
        <v>448</v>
      </c>
      <c r="G1202" s="235"/>
      <c r="H1202" s="238">
        <v>50.6</v>
      </c>
      <c r="I1202" s="239"/>
      <c r="J1202" s="235"/>
      <c r="K1202" s="235"/>
      <c r="L1202" s="240"/>
      <c r="M1202" s="241"/>
      <c r="N1202" s="242"/>
      <c r="O1202" s="242"/>
      <c r="P1202" s="242"/>
      <c r="Q1202" s="242"/>
      <c r="R1202" s="242"/>
      <c r="S1202" s="242"/>
      <c r="T1202" s="243"/>
      <c r="AT1202" s="244" t="s">
        <v>317</v>
      </c>
      <c r="AU1202" s="244" t="s">
        <v>84</v>
      </c>
      <c r="AV1202" s="16" t="s">
        <v>163</v>
      </c>
      <c r="AW1202" s="16" t="s">
        <v>35</v>
      </c>
      <c r="AX1202" s="16" t="s">
        <v>74</v>
      </c>
      <c r="AY1202" s="244" t="s">
        <v>153</v>
      </c>
    </row>
    <row r="1203" spans="2:51" s="15" customFormat="1" x14ac:dyDescent="0.2">
      <c r="B1203" s="224"/>
      <c r="C1203" s="225"/>
      <c r="D1203" s="188" t="s">
        <v>317</v>
      </c>
      <c r="E1203" s="226" t="s">
        <v>28</v>
      </c>
      <c r="F1203" s="227" t="s">
        <v>531</v>
      </c>
      <c r="G1203" s="225"/>
      <c r="H1203" s="226" t="s">
        <v>28</v>
      </c>
      <c r="I1203" s="228"/>
      <c r="J1203" s="225"/>
      <c r="K1203" s="225"/>
      <c r="L1203" s="229"/>
      <c r="M1203" s="230"/>
      <c r="N1203" s="231"/>
      <c r="O1203" s="231"/>
      <c r="P1203" s="231"/>
      <c r="Q1203" s="231"/>
      <c r="R1203" s="231"/>
      <c r="S1203" s="231"/>
      <c r="T1203" s="232"/>
      <c r="AT1203" s="233" t="s">
        <v>317</v>
      </c>
      <c r="AU1203" s="233" t="s">
        <v>84</v>
      </c>
      <c r="AV1203" s="15" t="s">
        <v>82</v>
      </c>
      <c r="AW1203" s="15" t="s">
        <v>35</v>
      </c>
      <c r="AX1203" s="15" t="s">
        <v>74</v>
      </c>
      <c r="AY1203" s="233" t="s">
        <v>153</v>
      </c>
    </row>
    <row r="1204" spans="2:51" s="13" customFormat="1" x14ac:dyDescent="0.2">
      <c r="B1204" s="197"/>
      <c r="C1204" s="198"/>
      <c r="D1204" s="188" t="s">
        <v>317</v>
      </c>
      <c r="E1204" s="199" t="s">
        <v>28</v>
      </c>
      <c r="F1204" s="200" t="s">
        <v>2231</v>
      </c>
      <c r="G1204" s="198"/>
      <c r="H1204" s="201">
        <v>50.6</v>
      </c>
      <c r="I1204" s="202"/>
      <c r="J1204" s="198"/>
      <c r="K1204" s="198"/>
      <c r="L1204" s="203"/>
      <c r="M1204" s="204"/>
      <c r="N1204" s="205"/>
      <c r="O1204" s="205"/>
      <c r="P1204" s="205"/>
      <c r="Q1204" s="205"/>
      <c r="R1204" s="205"/>
      <c r="S1204" s="205"/>
      <c r="T1204" s="206"/>
      <c r="AT1204" s="207" t="s">
        <v>317</v>
      </c>
      <c r="AU1204" s="207" t="s">
        <v>84</v>
      </c>
      <c r="AV1204" s="13" t="s">
        <v>84</v>
      </c>
      <c r="AW1204" s="13" t="s">
        <v>35</v>
      </c>
      <c r="AX1204" s="13" t="s">
        <v>74</v>
      </c>
      <c r="AY1204" s="207" t="s">
        <v>153</v>
      </c>
    </row>
    <row r="1205" spans="2:51" s="13" customFormat="1" x14ac:dyDescent="0.2">
      <c r="B1205" s="197"/>
      <c r="C1205" s="198"/>
      <c r="D1205" s="188" t="s">
        <v>317</v>
      </c>
      <c r="E1205" s="199" t="s">
        <v>28</v>
      </c>
      <c r="F1205" s="200" t="s">
        <v>2232</v>
      </c>
      <c r="G1205" s="198"/>
      <c r="H1205" s="201">
        <v>15.8</v>
      </c>
      <c r="I1205" s="202"/>
      <c r="J1205" s="198"/>
      <c r="K1205" s="198"/>
      <c r="L1205" s="203"/>
      <c r="M1205" s="204"/>
      <c r="N1205" s="205"/>
      <c r="O1205" s="205"/>
      <c r="P1205" s="205"/>
      <c r="Q1205" s="205"/>
      <c r="R1205" s="205"/>
      <c r="S1205" s="205"/>
      <c r="T1205" s="206"/>
      <c r="AT1205" s="207" t="s">
        <v>317</v>
      </c>
      <c r="AU1205" s="207" t="s">
        <v>84</v>
      </c>
      <c r="AV1205" s="13" t="s">
        <v>84</v>
      </c>
      <c r="AW1205" s="13" t="s">
        <v>35</v>
      </c>
      <c r="AX1205" s="13" t="s">
        <v>74</v>
      </c>
      <c r="AY1205" s="207" t="s">
        <v>153</v>
      </c>
    </row>
    <row r="1206" spans="2:51" s="16" customFormat="1" x14ac:dyDescent="0.2">
      <c r="B1206" s="234"/>
      <c r="C1206" s="235"/>
      <c r="D1206" s="188" t="s">
        <v>317</v>
      </c>
      <c r="E1206" s="236" t="s">
        <v>28</v>
      </c>
      <c r="F1206" s="237" t="s">
        <v>448</v>
      </c>
      <c r="G1206" s="235"/>
      <c r="H1206" s="238">
        <v>66.400000000000006</v>
      </c>
      <c r="I1206" s="239"/>
      <c r="J1206" s="235"/>
      <c r="K1206" s="235"/>
      <c r="L1206" s="240"/>
      <c r="M1206" s="241"/>
      <c r="N1206" s="242"/>
      <c r="O1206" s="242"/>
      <c r="P1206" s="242"/>
      <c r="Q1206" s="242"/>
      <c r="R1206" s="242"/>
      <c r="S1206" s="242"/>
      <c r="T1206" s="243"/>
      <c r="AT1206" s="244" t="s">
        <v>317</v>
      </c>
      <c r="AU1206" s="244" t="s">
        <v>84</v>
      </c>
      <c r="AV1206" s="16" t="s">
        <v>163</v>
      </c>
      <c r="AW1206" s="16" t="s">
        <v>35</v>
      </c>
      <c r="AX1206" s="16" t="s">
        <v>74</v>
      </c>
      <c r="AY1206" s="244" t="s">
        <v>153</v>
      </c>
    </row>
    <row r="1207" spans="2:51" s="15" customFormat="1" x14ac:dyDescent="0.2">
      <c r="B1207" s="224"/>
      <c r="C1207" s="225"/>
      <c r="D1207" s="188" t="s">
        <v>317</v>
      </c>
      <c r="E1207" s="226" t="s">
        <v>28</v>
      </c>
      <c r="F1207" s="227" t="s">
        <v>534</v>
      </c>
      <c r="G1207" s="225"/>
      <c r="H1207" s="226" t="s">
        <v>28</v>
      </c>
      <c r="I1207" s="228"/>
      <c r="J1207" s="225"/>
      <c r="K1207" s="225"/>
      <c r="L1207" s="229"/>
      <c r="M1207" s="230"/>
      <c r="N1207" s="231"/>
      <c r="O1207" s="231"/>
      <c r="P1207" s="231"/>
      <c r="Q1207" s="231"/>
      <c r="R1207" s="231"/>
      <c r="S1207" s="231"/>
      <c r="T1207" s="232"/>
      <c r="AT1207" s="233" t="s">
        <v>317</v>
      </c>
      <c r="AU1207" s="233" t="s">
        <v>84</v>
      </c>
      <c r="AV1207" s="15" t="s">
        <v>82</v>
      </c>
      <c r="AW1207" s="15" t="s">
        <v>35</v>
      </c>
      <c r="AX1207" s="15" t="s">
        <v>74</v>
      </c>
      <c r="AY1207" s="233" t="s">
        <v>153</v>
      </c>
    </row>
    <row r="1208" spans="2:51" s="13" customFormat="1" x14ac:dyDescent="0.2">
      <c r="B1208" s="197"/>
      <c r="C1208" s="198"/>
      <c r="D1208" s="188" t="s">
        <v>317</v>
      </c>
      <c r="E1208" s="199" t="s">
        <v>28</v>
      </c>
      <c r="F1208" s="200" t="s">
        <v>2233</v>
      </c>
      <c r="G1208" s="198"/>
      <c r="H1208" s="201">
        <v>50.6</v>
      </c>
      <c r="I1208" s="202"/>
      <c r="J1208" s="198"/>
      <c r="K1208" s="198"/>
      <c r="L1208" s="203"/>
      <c r="M1208" s="204"/>
      <c r="N1208" s="205"/>
      <c r="O1208" s="205"/>
      <c r="P1208" s="205"/>
      <c r="Q1208" s="205"/>
      <c r="R1208" s="205"/>
      <c r="S1208" s="205"/>
      <c r="T1208" s="206"/>
      <c r="AT1208" s="207" t="s">
        <v>317</v>
      </c>
      <c r="AU1208" s="207" t="s">
        <v>84</v>
      </c>
      <c r="AV1208" s="13" t="s">
        <v>84</v>
      </c>
      <c r="AW1208" s="13" t="s">
        <v>35</v>
      </c>
      <c r="AX1208" s="13" t="s">
        <v>74</v>
      </c>
      <c r="AY1208" s="207" t="s">
        <v>153</v>
      </c>
    </row>
    <row r="1209" spans="2:51" s="13" customFormat="1" x14ac:dyDescent="0.2">
      <c r="B1209" s="197"/>
      <c r="C1209" s="198"/>
      <c r="D1209" s="188" t="s">
        <v>317</v>
      </c>
      <c r="E1209" s="199" t="s">
        <v>28</v>
      </c>
      <c r="F1209" s="200" t="s">
        <v>2234</v>
      </c>
      <c r="G1209" s="198"/>
      <c r="H1209" s="201">
        <v>15.8</v>
      </c>
      <c r="I1209" s="202"/>
      <c r="J1209" s="198"/>
      <c r="K1209" s="198"/>
      <c r="L1209" s="203"/>
      <c r="M1209" s="204"/>
      <c r="N1209" s="205"/>
      <c r="O1209" s="205"/>
      <c r="P1209" s="205"/>
      <c r="Q1209" s="205"/>
      <c r="R1209" s="205"/>
      <c r="S1209" s="205"/>
      <c r="T1209" s="206"/>
      <c r="AT1209" s="207" t="s">
        <v>317</v>
      </c>
      <c r="AU1209" s="207" t="s">
        <v>84</v>
      </c>
      <c r="AV1209" s="13" t="s">
        <v>84</v>
      </c>
      <c r="AW1209" s="13" t="s">
        <v>35</v>
      </c>
      <c r="AX1209" s="13" t="s">
        <v>74</v>
      </c>
      <c r="AY1209" s="207" t="s">
        <v>153</v>
      </c>
    </row>
    <row r="1210" spans="2:51" s="16" customFormat="1" x14ac:dyDescent="0.2">
      <c r="B1210" s="234"/>
      <c r="C1210" s="235"/>
      <c r="D1210" s="188" t="s">
        <v>317</v>
      </c>
      <c r="E1210" s="236" t="s">
        <v>28</v>
      </c>
      <c r="F1210" s="237" t="s">
        <v>448</v>
      </c>
      <c r="G1210" s="235"/>
      <c r="H1210" s="238">
        <v>66.400000000000006</v>
      </c>
      <c r="I1210" s="239"/>
      <c r="J1210" s="235"/>
      <c r="K1210" s="235"/>
      <c r="L1210" s="240"/>
      <c r="M1210" s="241"/>
      <c r="N1210" s="242"/>
      <c r="O1210" s="242"/>
      <c r="P1210" s="242"/>
      <c r="Q1210" s="242"/>
      <c r="R1210" s="242"/>
      <c r="S1210" s="242"/>
      <c r="T1210" s="243"/>
      <c r="AT1210" s="244" t="s">
        <v>317</v>
      </c>
      <c r="AU1210" s="244" t="s">
        <v>84</v>
      </c>
      <c r="AV1210" s="16" t="s">
        <v>163</v>
      </c>
      <c r="AW1210" s="16" t="s">
        <v>35</v>
      </c>
      <c r="AX1210" s="16" t="s">
        <v>74</v>
      </c>
      <c r="AY1210" s="244" t="s">
        <v>153</v>
      </c>
    </row>
    <row r="1211" spans="2:51" s="15" customFormat="1" x14ac:dyDescent="0.2">
      <c r="B1211" s="224"/>
      <c r="C1211" s="225"/>
      <c r="D1211" s="188" t="s">
        <v>317</v>
      </c>
      <c r="E1211" s="226" t="s">
        <v>28</v>
      </c>
      <c r="F1211" s="227" t="s">
        <v>536</v>
      </c>
      <c r="G1211" s="225"/>
      <c r="H1211" s="226" t="s">
        <v>28</v>
      </c>
      <c r="I1211" s="228"/>
      <c r="J1211" s="225"/>
      <c r="K1211" s="225"/>
      <c r="L1211" s="229"/>
      <c r="M1211" s="230"/>
      <c r="N1211" s="231"/>
      <c r="O1211" s="231"/>
      <c r="P1211" s="231"/>
      <c r="Q1211" s="231"/>
      <c r="R1211" s="231"/>
      <c r="S1211" s="231"/>
      <c r="T1211" s="232"/>
      <c r="AT1211" s="233" t="s">
        <v>317</v>
      </c>
      <c r="AU1211" s="233" t="s">
        <v>84</v>
      </c>
      <c r="AV1211" s="15" t="s">
        <v>82</v>
      </c>
      <c r="AW1211" s="15" t="s">
        <v>35</v>
      </c>
      <c r="AX1211" s="15" t="s">
        <v>74</v>
      </c>
      <c r="AY1211" s="233" t="s">
        <v>153</v>
      </c>
    </row>
    <row r="1212" spans="2:51" s="13" customFormat="1" x14ac:dyDescent="0.2">
      <c r="B1212" s="197"/>
      <c r="C1212" s="198"/>
      <c r="D1212" s="188" t="s">
        <v>317</v>
      </c>
      <c r="E1212" s="199" t="s">
        <v>28</v>
      </c>
      <c r="F1212" s="200" t="s">
        <v>2235</v>
      </c>
      <c r="G1212" s="198"/>
      <c r="H1212" s="201">
        <v>50.6</v>
      </c>
      <c r="I1212" s="202"/>
      <c r="J1212" s="198"/>
      <c r="K1212" s="198"/>
      <c r="L1212" s="203"/>
      <c r="M1212" s="204"/>
      <c r="N1212" s="205"/>
      <c r="O1212" s="205"/>
      <c r="P1212" s="205"/>
      <c r="Q1212" s="205"/>
      <c r="R1212" s="205"/>
      <c r="S1212" s="205"/>
      <c r="T1212" s="206"/>
      <c r="AT1212" s="207" t="s">
        <v>317</v>
      </c>
      <c r="AU1212" s="207" t="s">
        <v>84</v>
      </c>
      <c r="AV1212" s="13" t="s">
        <v>84</v>
      </c>
      <c r="AW1212" s="13" t="s">
        <v>35</v>
      </c>
      <c r="AX1212" s="13" t="s">
        <v>74</v>
      </c>
      <c r="AY1212" s="207" t="s">
        <v>153</v>
      </c>
    </row>
    <row r="1213" spans="2:51" s="13" customFormat="1" x14ac:dyDescent="0.2">
      <c r="B1213" s="197"/>
      <c r="C1213" s="198"/>
      <c r="D1213" s="188" t="s">
        <v>317</v>
      </c>
      <c r="E1213" s="199" t="s">
        <v>28</v>
      </c>
      <c r="F1213" s="200" t="s">
        <v>2236</v>
      </c>
      <c r="G1213" s="198"/>
      <c r="H1213" s="201">
        <v>15.6</v>
      </c>
      <c r="I1213" s="202"/>
      <c r="J1213" s="198"/>
      <c r="K1213" s="198"/>
      <c r="L1213" s="203"/>
      <c r="M1213" s="204"/>
      <c r="N1213" s="205"/>
      <c r="O1213" s="205"/>
      <c r="P1213" s="205"/>
      <c r="Q1213" s="205"/>
      <c r="R1213" s="205"/>
      <c r="S1213" s="205"/>
      <c r="T1213" s="206"/>
      <c r="AT1213" s="207" t="s">
        <v>317</v>
      </c>
      <c r="AU1213" s="207" t="s">
        <v>84</v>
      </c>
      <c r="AV1213" s="13" t="s">
        <v>84</v>
      </c>
      <c r="AW1213" s="13" t="s">
        <v>35</v>
      </c>
      <c r="AX1213" s="13" t="s">
        <v>74</v>
      </c>
      <c r="AY1213" s="207" t="s">
        <v>153</v>
      </c>
    </row>
    <row r="1214" spans="2:51" s="16" customFormat="1" x14ac:dyDescent="0.2">
      <c r="B1214" s="234"/>
      <c r="C1214" s="235"/>
      <c r="D1214" s="188" t="s">
        <v>317</v>
      </c>
      <c r="E1214" s="236" t="s">
        <v>28</v>
      </c>
      <c r="F1214" s="237" t="s">
        <v>448</v>
      </c>
      <c r="G1214" s="235"/>
      <c r="H1214" s="238">
        <v>66.2</v>
      </c>
      <c r="I1214" s="239"/>
      <c r="J1214" s="235"/>
      <c r="K1214" s="235"/>
      <c r="L1214" s="240"/>
      <c r="M1214" s="241"/>
      <c r="N1214" s="242"/>
      <c r="O1214" s="242"/>
      <c r="P1214" s="242"/>
      <c r="Q1214" s="242"/>
      <c r="R1214" s="242"/>
      <c r="S1214" s="242"/>
      <c r="T1214" s="243"/>
      <c r="AT1214" s="244" t="s">
        <v>317</v>
      </c>
      <c r="AU1214" s="244" t="s">
        <v>84</v>
      </c>
      <c r="AV1214" s="16" t="s">
        <v>163</v>
      </c>
      <c r="AW1214" s="16" t="s">
        <v>35</v>
      </c>
      <c r="AX1214" s="16" t="s">
        <v>74</v>
      </c>
      <c r="AY1214" s="244" t="s">
        <v>153</v>
      </c>
    </row>
    <row r="1215" spans="2:51" s="15" customFormat="1" x14ac:dyDescent="0.2">
      <c r="B1215" s="224"/>
      <c r="C1215" s="225"/>
      <c r="D1215" s="188" t="s">
        <v>317</v>
      </c>
      <c r="E1215" s="226" t="s">
        <v>28</v>
      </c>
      <c r="F1215" s="227" t="s">
        <v>1456</v>
      </c>
      <c r="G1215" s="225"/>
      <c r="H1215" s="226" t="s">
        <v>28</v>
      </c>
      <c r="I1215" s="228"/>
      <c r="J1215" s="225"/>
      <c r="K1215" s="225"/>
      <c r="L1215" s="229"/>
      <c r="M1215" s="230"/>
      <c r="N1215" s="231"/>
      <c r="O1215" s="231"/>
      <c r="P1215" s="231"/>
      <c r="Q1215" s="231"/>
      <c r="R1215" s="231"/>
      <c r="S1215" s="231"/>
      <c r="T1215" s="232"/>
      <c r="AT1215" s="233" t="s">
        <v>317</v>
      </c>
      <c r="AU1215" s="233" t="s">
        <v>84</v>
      </c>
      <c r="AV1215" s="15" t="s">
        <v>82</v>
      </c>
      <c r="AW1215" s="15" t="s">
        <v>35</v>
      </c>
      <c r="AX1215" s="15" t="s">
        <v>74</v>
      </c>
      <c r="AY1215" s="233" t="s">
        <v>153</v>
      </c>
    </row>
    <row r="1216" spans="2:51" s="13" customFormat="1" x14ac:dyDescent="0.2">
      <c r="B1216" s="197"/>
      <c r="C1216" s="198"/>
      <c r="D1216" s="188" t="s">
        <v>317</v>
      </c>
      <c r="E1216" s="199" t="s">
        <v>28</v>
      </c>
      <c r="F1216" s="200" t="s">
        <v>2237</v>
      </c>
      <c r="G1216" s="198"/>
      <c r="H1216" s="201">
        <v>11.8</v>
      </c>
      <c r="I1216" s="202"/>
      <c r="J1216" s="198"/>
      <c r="K1216" s="198"/>
      <c r="L1216" s="203"/>
      <c r="M1216" s="204"/>
      <c r="N1216" s="205"/>
      <c r="O1216" s="205"/>
      <c r="P1216" s="205"/>
      <c r="Q1216" s="205"/>
      <c r="R1216" s="205"/>
      <c r="S1216" s="205"/>
      <c r="T1216" s="206"/>
      <c r="AT1216" s="207" t="s">
        <v>317</v>
      </c>
      <c r="AU1216" s="207" t="s">
        <v>84</v>
      </c>
      <c r="AV1216" s="13" t="s">
        <v>84</v>
      </c>
      <c r="AW1216" s="13" t="s">
        <v>35</v>
      </c>
      <c r="AX1216" s="13" t="s">
        <v>74</v>
      </c>
      <c r="AY1216" s="207" t="s">
        <v>153</v>
      </c>
    </row>
    <row r="1217" spans="1:65" s="13" customFormat="1" x14ac:dyDescent="0.2">
      <c r="B1217" s="197"/>
      <c r="C1217" s="198"/>
      <c r="D1217" s="188" t="s">
        <v>317</v>
      </c>
      <c r="E1217" s="199" t="s">
        <v>28</v>
      </c>
      <c r="F1217" s="200" t="s">
        <v>2238</v>
      </c>
      <c r="G1217" s="198"/>
      <c r="H1217" s="201">
        <v>9.4</v>
      </c>
      <c r="I1217" s="202"/>
      <c r="J1217" s="198"/>
      <c r="K1217" s="198"/>
      <c r="L1217" s="203"/>
      <c r="M1217" s="204"/>
      <c r="N1217" s="205"/>
      <c r="O1217" s="205"/>
      <c r="P1217" s="205"/>
      <c r="Q1217" s="205"/>
      <c r="R1217" s="205"/>
      <c r="S1217" s="205"/>
      <c r="T1217" s="206"/>
      <c r="AT1217" s="207" t="s">
        <v>317</v>
      </c>
      <c r="AU1217" s="207" t="s">
        <v>84</v>
      </c>
      <c r="AV1217" s="13" t="s">
        <v>84</v>
      </c>
      <c r="AW1217" s="13" t="s">
        <v>35</v>
      </c>
      <c r="AX1217" s="13" t="s">
        <v>74</v>
      </c>
      <c r="AY1217" s="207" t="s">
        <v>153</v>
      </c>
    </row>
    <row r="1218" spans="1:65" s="16" customFormat="1" x14ac:dyDescent="0.2">
      <c r="B1218" s="234"/>
      <c r="C1218" s="235"/>
      <c r="D1218" s="188" t="s">
        <v>317</v>
      </c>
      <c r="E1218" s="236" t="s">
        <v>28</v>
      </c>
      <c r="F1218" s="237" t="s">
        <v>448</v>
      </c>
      <c r="G1218" s="235"/>
      <c r="H1218" s="238">
        <v>21.2</v>
      </c>
      <c r="I1218" s="239"/>
      <c r="J1218" s="235"/>
      <c r="K1218" s="235"/>
      <c r="L1218" s="240"/>
      <c r="M1218" s="241"/>
      <c r="N1218" s="242"/>
      <c r="O1218" s="242"/>
      <c r="P1218" s="242"/>
      <c r="Q1218" s="242"/>
      <c r="R1218" s="242"/>
      <c r="S1218" s="242"/>
      <c r="T1218" s="243"/>
      <c r="AT1218" s="244" t="s">
        <v>317</v>
      </c>
      <c r="AU1218" s="244" t="s">
        <v>84</v>
      </c>
      <c r="AV1218" s="16" t="s">
        <v>163</v>
      </c>
      <c r="AW1218" s="16" t="s">
        <v>35</v>
      </c>
      <c r="AX1218" s="16" t="s">
        <v>74</v>
      </c>
      <c r="AY1218" s="244" t="s">
        <v>153</v>
      </c>
    </row>
    <row r="1219" spans="1:65" s="14" customFormat="1" x14ac:dyDescent="0.2">
      <c r="B1219" s="208"/>
      <c r="C1219" s="209"/>
      <c r="D1219" s="188" t="s">
        <v>317</v>
      </c>
      <c r="E1219" s="210" t="s">
        <v>28</v>
      </c>
      <c r="F1219" s="211" t="s">
        <v>353</v>
      </c>
      <c r="G1219" s="209"/>
      <c r="H1219" s="212">
        <v>775</v>
      </c>
      <c r="I1219" s="213"/>
      <c r="J1219" s="209"/>
      <c r="K1219" s="209"/>
      <c r="L1219" s="214"/>
      <c r="M1219" s="215"/>
      <c r="N1219" s="216"/>
      <c r="O1219" s="216"/>
      <c r="P1219" s="216"/>
      <c r="Q1219" s="216"/>
      <c r="R1219" s="216"/>
      <c r="S1219" s="216"/>
      <c r="T1219" s="217"/>
      <c r="AT1219" s="218" t="s">
        <v>317</v>
      </c>
      <c r="AU1219" s="218" t="s">
        <v>84</v>
      </c>
      <c r="AV1219" s="14" t="s">
        <v>167</v>
      </c>
      <c r="AW1219" s="14" t="s">
        <v>35</v>
      </c>
      <c r="AX1219" s="14" t="s">
        <v>82</v>
      </c>
      <c r="AY1219" s="218" t="s">
        <v>153</v>
      </c>
    </row>
    <row r="1220" spans="1:65" s="2" customFormat="1" ht="16.5" customHeight="1" x14ac:dyDescent="0.2">
      <c r="A1220" s="36"/>
      <c r="B1220" s="37"/>
      <c r="C1220" s="249" t="s">
        <v>2239</v>
      </c>
      <c r="D1220" s="249" t="s">
        <v>1767</v>
      </c>
      <c r="E1220" s="250" t="s">
        <v>2240</v>
      </c>
      <c r="F1220" s="251" t="s">
        <v>2241</v>
      </c>
      <c r="G1220" s="252" t="s">
        <v>349</v>
      </c>
      <c r="H1220" s="253">
        <v>813.75</v>
      </c>
      <c r="I1220" s="254"/>
      <c r="J1220" s="255">
        <f>ROUND(I1220*H1220,2)</f>
        <v>0</v>
      </c>
      <c r="K1220" s="251" t="s">
        <v>315</v>
      </c>
      <c r="L1220" s="256"/>
      <c r="M1220" s="257" t="s">
        <v>28</v>
      </c>
      <c r="N1220" s="258" t="s">
        <v>45</v>
      </c>
      <c r="O1220" s="66"/>
      <c r="P1220" s="184">
        <f>O1220*H1220</f>
        <v>0</v>
      </c>
      <c r="Q1220" s="184">
        <v>5.0000000000000002E-5</v>
      </c>
      <c r="R1220" s="184">
        <f>Q1220*H1220</f>
        <v>4.0687500000000001E-2</v>
      </c>
      <c r="S1220" s="184">
        <v>0</v>
      </c>
      <c r="T1220" s="185">
        <f>S1220*H1220</f>
        <v>0</v>
      </c>
      <c r="U1220" s="36"/>
      <c r="V1220" s="36"/>
      <c r="W1220" s="36"/>
      <c r="X1220" s="36"/>
      <c r="Y1220" s="36"/>
      <c r="Z1220" s="36"/>
      <c r="AA1220" s="36"/>
      <c r="AB1220" s="36"/>
      <c r="AC1220" s="36"/>
      <c r="AD1220" s="36"/>
      <c r="AE1220" s="36"/>
      <c r="AR1220" s="186" t="s">
        <v>279</v>
      </c>
      <c r="AT1220" s="186" t="s">
        <v>1767</v>
      </c>
      <c r="AU1220" s="186" t="s">
        <v>84</v>
      </c>
      <c r="AY1220" s="19" t="s">
        <v>153</v>
      </c>
      <c r="BE1220" s="187">
        <f>IF(N1220="základní",J1220,0)</f>
        <v>0</v>
      </c>
      <c r="BF1220" s="187">
        <f>IF(N1220="snížená",J1220,0)</f>
        <v>0</v>
      </c>
      <c r="BG1220" s="187">
        <f>IF(N1220="zákl. přenesená",J1220,0)</f>
        <v>0</v>
      </c>
      <c r="BH1220" s="187">
        <f>IF(N1220="sníž. přenesená",J1220,0)</f>
        <v>0</v>
      </c>
      <c r="BI1220" s="187">
        <f>IF(N1220="nulová",J1220,0)</f>
        <v>0</v>
      </c>
      <c r="BJ1220" s="19" t="s">
        <v>82</v>
      </c>
      <c r="BK1220" s="187">
        <f>ROUND(I1220*H1220,2)</f>
        <v>0</v>
      </c>
      <c r="BL1220" s="19" t="s">
        <v>214</v>
      </c>
      <c r="BM1220" s="186" t="s">
        <v>2242</v>
      </c>
    </row>
    <row r="1221" spans="1:65" s="13" customFormat="1" x14ac:dyDescent="0.2">
      <c r="B1221" s="197"/>
      <c r="C1221" s="198"/>
      <c r="D1221" s="188" t="s">
        <v>317</v>
      </c>
      <c r="E1221" s="198"/>
      <c r="F1221" s="200" t="s">
        <v>2243</v>
      </c>
      <c r="G1221" s="198"/>
      <c r="H1221" s="201">
        <v>813.75</v>
      </c>
      <c r="I1221" s="202"/>
      <c r="J1221" s="198"/>
      <c r="K1221" s="198"/>
      <c r="L1221" s="203"/>
      <c r="M1221" s="204"/>
      <c r="N1221" s="205"/>
      <c r="O1221" s="205"/>
      <c r="P1221" s="205"/>
      <c r="Q1221" s="205"/>
      <c r="R1221" s="205"/>
      <c r="S1221" s="205"/>
      <c r="T1221" s="206"/>
      <c r="AT1221" s="207" t="s">
        <v>317</v>
      </c>
      <c r="AU1221" s="207" t="s">
        <v>84</v>
      </c>
      <c r="AV1221" s="13" t="s">
        <v>84</v>
      </c>
      <c r="AW1221" s="13" t="s">
        <v>4</v>
      </c>
      <c r="AX1221" s="13" t="s">
        <v>82</v>
      </c>
      <c r="AY1221" s="207" t="s">
        <v>153</v>
      </c>
    </row>
    <row r="1222" spans="1:65" s="2" customFormat="1" ht="16.5" customHeight="1" x14ac:dyDescent="0.2">
      <c r="A1222" s="36"/>
      <c r="B1222" s="37"/>
      <c r="C1222" s="175" t="s">
        <v>2244</v>
      </c>
      <c r="D1222" s="175" t="s">
        <v>156</v>
      </c>
      <c r="E1222" s="176" t="s">
        <v>2245</v>
      </c>
      <c r="F1222" s="177" t="s">
        <v>2246</v>
      </c>
      <c r="G1222" s="178" t="s">
        <v>433</v>
      </c>
      <c r="H1222" s="179">
        <v>115.45</v>
      </c>
      <c r="I1222" s="180"/>
      <c r="J1222" s="181">
        <f>ROUND(I1222*H1222,2)</f>
        <v>0</v>
      </c>
      <c r="K1222" s="177" t="s">
        <v>28</v>
      </c>
      <c r="L1222" s="41"/>
      <c r="M1222" s="182" t="s">
        <v>28</v>
      </c>
      <c r="N1222" s="183" t="s">
        <v>45</v>
      </c>
      <c r="O1222" s="66"/>
      <c r="P1222" s="184">
        <f>O1222*H1222</f>
        <v>0</v>
      </c>
      <c r="Q1222" s="184">
        <v>1.2E-4</v>
      </c>
      <c r="R1222" s="184">
        <f>Q1222*H1222</f>
        <v>1.3854E-2</v>
      </c>
      <c r="S1222" s="184">
        <v>0</v>
      </c>
      <c r="T1222" s="185">
        <f>S1222*H1222</f>
        <v>0</v>
      </c>
      <c r="U1222" s="36"/>
      <c r="V1222" s="36"/>
      <c r="W1222" s="36"/>
      <c r="X1222" s="36"/>
      <c r="Y1222" s="36"/>
      <c r="Z1222" s="36"/>
      <c r="AA1222" s="36"/>
      <c r="AB1222" s="36"/>
      <c r="AC1222" s="36"/>
      <c r="AD1222" s="36"/>
      <c r="AE1222" s="36"/>
      <c r="AR1222" s="186" t="s">
        <v>214</v>
      </c>
      <c r="AT1222" s="186" t="s">
        <v>156</v>
      </c>
      <c r="AU1222" s="186" t="s">
        <v>84</v>
      </c>
      <c r="AY1222" s="19" t="s">
        <v>153</v>
      </c>
      <c r="BE1222" s="187">
        <f>IF(N1222="základní",J1222,0)</f>
        <v>0</v>
      </c>
      <c r="BF1222" s="187">
        <f>IF(N1222="snížená",J1222,0)</f>
        <v>0</v>
      </c>
      <c r="BG1222" s="187">
        <f>IF(N1222="zákl. přenesená",J1222,0)</f>
        <v>0</v>
      </c>
      <c r="BH1222" s="187">
        <f>IF(N1222="sníž. přenesená",J1222,0)</f>
        <v>0</v>
      </c>
      <c r="BI1222" s="187">
        <f>IF(N1222="nulová",J1222,0)</f>
        <v>0</v>
      </c>
      <c r="BJ1222" s="19" t="s">
        <v>82</v>
      </c>
      <c r="BK1222" s="187">
        <f>ROUND(I1222*H1222,2)</f>
        <v>0</v>
      </c>
      <c r="BL1222" s="19" t="s">
        <v>214</v>
      </c>
      <c r="BM1222" s="186" t="s">
        <v>2247</v>
      </c>
    </row>
    <row r="1223" spans="1:65" s="15" customFormat="1" x14ac:dyDescent="0.2">
      <c r="B1223" s="224"/>
      <c r="C1223" s="225"/>
      <c r="D1223" s="188" t="s">
        <v>317</v>
      </c>
      <c r="E1223" s="226" t="s">
        <v>28</v>
      </c>
      <c r="F1223" s="227" t="s">
        <v>2248</v>
      </c>
      <c r="G1223" s="225"/>
      <c r="H1223" s="226" t="s">
        <v>28</v>
      </c>
      <c r="I1223" s="228"/>
      <c r="J1223" s="225"/>
      <c r="K1223" s="225"/>
      <c r="L1223" s="229"/>
      <c r="M1223" s="230"/>
      <c r="N1223" s="231"/>
      <c r="O1223" s="231"/>
      <c r="P1223" s="231"/>
      <c r="Q1223" s="231"/>
      <c r="R1223" s="231"/>
      <c r="S1223" s="231"/>
      <c r="T1223" s="232"/>
      <c r="AT1223" s="233" t="s">
        <v>317</v>
      </c>
      <c r="AU1223" s="233" t="s">
        <v>84</v>
      </c>
      <c r="AV1223" s="15" t="s">
        <v>82</v>
      </c>
      <c r="AW1223" s="15" t="s">
        <v>35</v>
      </c>
      <c r="AX1223" s="15" t="s">
        <v>74</v>
      </c>
      <c r="AY1223" s="233" t="s">
        <v>153</v>
      </c>
    </row>
    <row r="1224" spans="1:65" s="13" customFormat="1" x14ac:dyDescent="0.2">
      <c r="B1224" s="197"/>
      <c r="C1224" s="198"/>
      <c r="D1224" s="188" t="s">
        <v>317</v>
      </c>
      <c r="E1224" s="199" t="s">
        <v>28</v>
      </c>
      <c r="F1224" s="200" t="s">
        <v>2249</v>
      </c>
      <c r="G1224" s="198"/>
      <c r="H1224" s="201">
        <v>71.91</v>
      </c>
      <c r="I1224" s="202"/>
      <c r="J1224" s="198"/>
      <c r="K1224" s="198"/>
      <c r="L1224" s="203"/>
      <c r="M1224" s="204"/>
      <c r="N1224" s="205"/>
      <c r="O1224" s="205"/>
      <c r="P1224" s="205"/>
      <c r="Q1224" s="205"/>
      <c r="R1224" s="205"/>
      <c r="S1224" s="205"/>
      <c r="T1224" s="206"/>
      <c r="AT1224" s="207" t="s">
        <v>317</v>
      </c>
      <c r="AU1224" s="207" t="s">
        <v>84</v>
      </c>
      <c r="AV1224" s="13" t="s">
        <v>84</v>
      </c>
      <c r="AW1224" s="13" t="s">
        <v>35</v>
      </c>
      <c r="AX1224" s="13" t="s">
        <v>74</v>
      </c>
      <c r="AY1224" s="207" t="s">
        <v>153</v>
      </c>
    </row>
    <row r="1225" spans="1:65" s="15" customFormat="1" x14ac:dyDescent="0.2">
      <c r="B1225" s="224"/>
      <c r="C1225" s="225"/>
      <c r="D1225" s="188" t="s">
        <v>317</v>
      </c>
      <c r="E1225" s="226" t="s">
        <v>28</v>
      </c>
      <c r="F1225" s="227" t="s">
        <v>2250</v>
      </c>
      <c r="G1225" s="225"/>
      <c r="H1225" s="226" t="s">
        <v>28</v>
      </c>
      <c r="I1225" s="228"/>
      <c r="J1225" s="225"/>
      <c r="K1225" s="225"/>
      <c r="L1225" s="229"/>
      <c r="M1225" s="230"/>
      <c r="N1225" s="231"/>
      <c r="O1225" s="231"/>
      <c r="P1225" s="231"/>
      <c r="Q1225" s="231"/>
      <c r="R1225" s="231"/>
      <c r="S1225" s="231"/>
      <c r="T1225" s="232"/>
      <c r="AT1225" s="233" t="s">
        <v>317</v>
      </c>
      <c r="AU1225" s="233" t="s">
        <v>84</v>
      </c>
      <c r="AV1225" s="15" t="s">
        <v>82</v>
      </c>
      <c r="AW1225" s="15" t="s">
        <v>35</v>
      </c>
      <c r="AX1225" s="15" t="s">
        <v>74</v>
      </c>
      <c r="AY1225" s="233" t="s">
        <v>153</v>
      </c>
    </row>
    <row r="1226" spans="1:65" s="13" customFormat="1" x14ac:dyDescent="0.2">
      <c r="B1226" s="197"/>
      <c r="C1226" s="198"/>
      <c r="D1226" s="188" t="s">
        <v>317</v>
      </c>
      <c r="E1226" s="199" t="s">
        <v>28</v>
      </c>
      <c r="F1226" s="200" t="s">
        <v>2251</v>
      </c>
      <c r="G1226" s="198"/>
      <c r="H1226" s="201">
        <v>43.54</v>
      </c>
      <c r="I1226" s="202"/>
      <c r="J1226" s="198"/>
      <c r="K1226" s="198"/>
      <c r="L1226" s="203"/>
      <c r="M1226" s="204"/>
      <c r="N1226" s="205"/>
      <c r="O1226" s="205"/>
      <c r="P1226" s="205"/>
      <c r="Q1226" s="205"/>
      <c r="R1226" s="205"/>
      <c r="S1226" s="205"/>
      <c r="T1226" s="206"/>
      <c r="AT1226" s="207" t="s">
        <v>317</v>
      </c>
      <c r="AU1226" s="207" t="s">
        <v>84</v>
      </c>
      <c r="AV1226" s="13" t="s">
        <v>84</v>
      </c>
      <c r="AW1226" s="13" t="s">
        <v>35</v>
      </c>
      <c r="AX1226" s="13" t="s">
        <v>74</v>
      </c>
      <c r="AY1226" s="207" t="s">
        <v>153</v>
      </c>
    </row>
    <row r="1227" spans="1:65" s="14" customFormat="1" x14ac:dyDescent="0.2">
      <c r="B1227" s="208"/>
      <c r="C1227" s="209"/>
      <c r="D1227" s="188" t="s">
        <v>317</v>
      </c>
      <c r="E1227" s="210" t="s">
        <v>28</v>
      </c>
      <c r="F1227" s="211" t="s">
        <v>353</v>
      </c>
      <c r="G1227" s="209"/>
      <c r="H1227" s="212">
        <v>115.45</v>
      </c>
      <c r="I1227" s="213"/>
      <c r="J1227" s="209"/>
      <c r="K1227" s="209"/>
      <c r="L1227" s="214"/>
      <c r="M1227" s="215"/>
      <c r="N1227" s="216"/>
      <c r="O1227" s="216"/>
      <c r="P1227" s="216"/>
      <c r="Q1227" s="216"/>
      <c r="R1227" s="216"/>
      <c r="S1227" s="216"/>
      <c r="T1227" s="217"/>
      <c r="AT1227" s="218" t="s">
        <v>317</v>
      </c>
      <c r="AU1227" s="218" t="s">
        <v>84</v>
      </c>
      <c r="AV1227" s="14" t="s">
        <v>167</v>
      </c>
      <c r="AW1227" s="14" t="s">
        <v>35</v>
      </c>
      <c r="AX1227" s="14" t="s">
        <v>82</v>
      </c>
      <c r="AY1227" s="218" t="s">
        <v>153</v>
      </c>
    </row>
    <row r="1228" spans="1:65" s="2" customFormat="1" ht="16.5" customHeight="1" x14ac:dyDescent="0.2">
      <c r="A1228" s="36"/>
      <c r="B1228" s="37"/>
      <c r="C1228" s="249" t="s">
        <v>2252</v>
      </c>
      <c r="D1228" s="249" t="s">
        <v>1767</v>
      </c>
      <c r="E1228" s="250" t="s">
        <v>2253</v>
      </c>
      <c r="F1228" s="251" t="s">
        <v>2254</v>
      </c>
      <c r="G1228" s="252" t="s">
        <v>433</v>
      </c>
      <c r="H1228" s="253">
        <v>75.506</v>
      </c>
      <c r="I1228" s="254"/>
      <c r="J1228" s="255">
        <f>ROUND(I1228*H1228,2)</f>
        <v>0</v>
      </c>
      <c r="K1228" s="251" t="s">
        <v>315</v>
      </c>
      <c r="L1228" s="256"/>
      <c r="M1228" s="257" t="s">
        <v>28</v>
      </c>
      <c r="N1228" s="258" t="s">
        <v>45</v>
      </c>
      <c r="O1228" s="66"/>
      <c r="P1228" s="184">
        <f>O1228*H1228</f>
        <v>0</v>
      </c>
      <c r="Q1228" s="184">
        <v>1.55E-2</v>
      </c>
      <c r="R1228" s="184">
        <f>Q1228*H1228</f>
        <v>1.1703429999999999</v>
      </c>
      <c r="S1228" s="184">
        <v>0</v>
      </c>
      <c r="T1228" s="185">
        <f>S1228*H1228</f>
        <v>0</v>
      </c>
      <c r="U1228" s="36"/>
      <c r="V1228" s="36"/>
      <c r="W1228" s="36"/>
      <c r="X1228" s="36"/>
      <c r="Y1228" s="36"/>
      <c r="Z1228" s="36"/>
      <c r="AA1228" s="36"/>
      <c r="AB1228" s="36"/>
      <c r="AC1228" s="36"/>
      <c r="AD1228" s="36"/>
      <c r="AE1228" s="36"/>
      <c r="AR1228" s="186" t="s">
        <v>279</v>
      </c>
      <c r="AT1228" s="186" t="s">
        <v>1767</v>
      </c>
      <c r="AU1228" s="186" t="s">
        <v>84</v>
      </c>
      <c r="AY1228" s="19" t="s">
        <v>153</v>
      </c>
      <c r="BE1228" s="187">
        <f>IF(N1228="základní",J1228,0)</f>
        <v>0</v>
      </c>
      <c r="BF1228" s="187">
        <f>IF(N1228="snížená",J1228,0)</f>
        <v>0</v>
      </c>
      <c r="BG1228" s="187">
        <f>IF(N1228="zákl. přenesená",J1228,0)</f>
        <v>0</v>
      </c>
      <c r="BH1228" s="187">
        <f>IF(N1228="sníž. přenesená",J1228,0)</f>
        <v>0</v>
      </c>
      <c r="BI1228" s="187">
        <f>IF(N1228="nulová",J1228,0)</f>
        <v>0</v>
      </c>
      <c r="BJ1228" s="19" t="s">
        <v>82</v>
      </c>
      <c r="BK1228" s="187">
        <f>ROUND(I1228*H1228,2)</f>
        <v>0</v>
      </c>
      <c r="BL1228" s="19" t="s">
        <v>214</v>
      </c>
      <c r="BM1228" s="186" t="s">
        <v>2255</v>
      </c>
    </row>
    <row r="1229" spans="1:65" s="2" customFormat="1" ht="19.5" x14ac:dyDescent="0.2">
      <c r="A1229" s="36"/>
      <c r="B1229" s="37"/>
      <c r="C1229" s="38"/>
      <c r="D1229" s="188" t="s">
        <v>194</v>
      </c>
      <c r="E1229" s="38"/>
      <c r="F1229" s="189" t="s">
        <v>2144</v>
      </c>
      <c r="G1229" s="38"/>
      <c r="H1229" s="38"/>
      <c r="I1229" s="190"/>
      <c r="J1229" s="38"/>
      <c r="K1229" s="38"/>
      <c r="L1229" s="41"/>
      <c r="M1229" s="191"/>
      <c r="N1229" s="192"/>
      <c r="O1229" s="66"/>
      <c r="P1229" s="66"/>
      <c r="Q1229" s="66"/>
      <c r="R1229" s="66"/>
      <c r="S1229" s="66"/>
      <c r="T1229" s="67"/>
      <c r="U1229" s="36"/>
      <c r="V1229" s="36"/>
      <c r="W1229" s="36"/>
      <c r="X1229" s="36"/>
      <c r="Y1229" s="36"/>
      <c r="Z1229" s="36"/>
      <c r="AA1229" s="36"/>
      <c r="AB1229" s="36"/>
      <c r="AC1229" s="36"/>
      <c r="AD1229" s="36"/>
      <c r="AE1229" s="36"/>
      <c r="AT1229" s="19" t="s">
        <v>194</v>
      </c>
      <c r="AU1229" s="19" t="s">
        <v>84</v>
      </c>
    </row>
    <row r="1230" spans="1:65" s="13" customFormat="1" x14ac:dyDescent="0.2">
      <c r="B1230" s="197"/>
      <c r="C1230" s="198"/>
      <c r="D1230" s="188" t="s">
        <v>317</v>
      </c>
      <c r="E1230" s="198"/>
      <c r="F1230" s="200" t="s">
        <v>2256</v>
      </c>
      <c r="G1230" s="198"/>
      <c r="H1230" s="201">
        <v>75.506</v>
      </c>
      <c r="I1230" s="202"/>
      <c r="J1230" s="198"/>
      <c r="K1230" s="198"/>
      <c r="L1230" s="203"/>
      <c r="M1230" s="204"/>
      <c r="N1230" s="205"/>
      <c r="O1230" s="205"/>
      <c r="P1230" s="205"/>
      <c r="Q1230" s="205"/>
      <c r="R1230" s="205"/>
      <c r="S1230" s="205"/>
      <c r="T1230" s="206"/>
      <c r="AT1230" s="207" t="s">
        <v>317</v>
      </c>
      <c r="AU1230" s="207" t="s">
        <v>84</v>
      </c>
      <c r="AV1230" s="13" t="s">
        <v>84</v>
      </c>
      <c r="AW1230" s="13" t="s">
        <v>4</v>
      </c>
      <c r="AX1230" s="13" t="s">
        <v>82</v>
      </c>
      <c r="AY1230" s="207" t="s">
        <v>153</v>
      </c>
    </row>
    <row r="1231" spans="1:65" s="2" customFormat="1" ht="16.5" customHeight="1" x14ac:dyDescent="0.2">
      <c r="A1231" s="36"/>
      <c r="B1231" s="37"/>
      <c r="C1231" s="249" t="s">
        <v>2257</v>
      </c>
      <c r="D1231" s="249" t="s">
        <v>1767</v>
      </c>
      <c r="E1231" s="250" t="s">
        <v>2258</v>
      </c>
      <c r="F1231" s="251" t="s">
        <v>2259</v>
      </c>
      <c r="G1231" s="252" t="s">
        <v>433</v>
      </c>
      <c r="H1231" s="253">
        <v>45.716999999999999</v>
      </c>
      <c r="I1231" s="254"/>
      <c r="J1231" s="255">
        <f>ROUND(I1231*H1231,2)</f>
        <v>0</v>
      </c>
      <c r="K1231" s="251" t="s">
        <v>315</v>
      </c>
      <c r="L1231" s="256"/>
      <c r="M1231" s="257" t="s">
        <v>28</v>
      </c>
      <c r="N1231" s="258" t="s">
        <v>45</v>
      </c>
      <c r="O1231" s="66"/>
      <c r="P1231" s="184">
        <f>O1231*H1231</f>
        <v>0</v>
      </c>
      <c r="Q1231" s="184">
        <v>2.8000000000000001E-2</v>
      </c>
      <c r="R1231" s="184">
        <f>Q1231*H1231</f>
        <v>1.280076</v>
      </c>
      <c r="S1231" s="184">
        <v>0</v>
      </c>
      <c r="T1231" s="185">
        <f>S1231*H1231</f>
        <v>0</v>
      </c>
      <c r="U1231" s="36"/>
      <c r="V1231" s="36"/>
      <c r="W1231" s="36"/>
      <c r="X1231" s="36"/>
      <c r="Y1231" s="36"/>
      <c r="Z1231" s="36"/>
      <c r="AA1231" s="36"/>
      <c r="AB1231" s="36"/>
      <c r="AC1231" s="36"/>
      <c r="AD1231" s="36"/>
      <c r="AE1231" s="36"/>
      <c r="AR1231" s="186" t="s">
        <v>279</v>
      </c>
      <c r="AT1231" s="186" t="s">
        <v>1767</v>
      </c>
      <c r="AU1231" s="186" t="s">
        <v>84</v>
      </c>
      <c r="AY1231" s="19" t="s">
        <v>153</v>
      </c>
      <c r="BE1231" s="187">
        <f>IF(N1231="základní",J1231,0)</f>
        <v>0</v>
      </c>
      <c r="BF1231" s="187">
        <f>IF(N1231="snížená",J1231,0)</f>
        <v>0</v>
      </c>
      <c r="BG1231" s="187">
        <f>IF(N1231="zákl. přenesená",J1231,0)</f>
        <v>0</v>
      </c>
      <c r="BH1231" s="187">
        <f>IF(N1231="sníž. přenesená",J1231,0)</f>
        <v>0</v>
      </c>
      <c r="BI1231" s="187">
        <f>IF(N1231="nulová",J1231,0)</f>
        <v>0</v>
      </c>
      <c r="BJ1231" s="19" t="s">
        <v>82</v>
      </c>
      <c r="BK1231" s="187">
        <f>ROUND(I1231*H1231,2)</f>
        <v>0</v>
      </c>
      <c r="BL1231" s="19" t="s">
        <v>214</v>
      </c>
      <c r="BM1231" s="186" t="s">
        <v>2260</v>
      </c>
    </row>
    <row r="1232" spans="1:65" s="2" customFormat="1" ht="19.5" x14ac:dyDescent="0.2">
      <c r="A1232" s="36"/>
      <c r="B1232" s="37"/>
      <c r="C1232" s="38"/>
      <c r="D1232" s="188" t="s">
        <v>194</v>
      </c>
      <c r="E1232" s="38"/>
      <c r="F1232" s="189" t="s">
        <v>2144</v>
      </c>
      <c r="G1232" s="38"/>
      <c r="H1232" s="38"/>
      <c r="I1232" s="190"/>
      <c r="J1232" s="38"/>
      <c r="K1232" s="38"/>
      <c r="L1232" s="41"/>
      <c r="M1232" s="191"/>
      <c r="N1232" s="192"/>
      <c r="O1232" s="66"/>
      <c r="P1232" s="66"/>
      <c r="Q1232" s="66"/>
      <c r="R1232" s="66"/>
      <c r="S1232" s="66"/>
      <c r="T1232" s="67"/>
      <c r="U1232" s="36"/>
      <c r="V1232" s="36"/>
      <c r="W1232" s="36"/>
      <c r="X1232" s="36"/>
      <c r="Y1232" s="36"/>
      <c r="Z1232" s="36"/>
      <c r="AA1232" s="36"/>
      <c r="AB1232" s="36"/>
      <c r="AC1232" s="36"/>
      <c r="AD1232" s="36"/>
      <c r="AE1232" s="36"/>
      <c r="AT1232" s="19" t="s">
        <v>194</v>
      </c>
      <c r="AU1232" s="19" t="s">
        <v>84</v>
      </c>
    </row>
    <row r="1233" spans="1:65" s="13" customFormat="1" x14ac:dyDescent="0.2">
      <c r="B1233" s="197"/>
      <c r="C1233" s="198"/>
      <c r="D1233" s="188" t="s">
        <v>317</v>
      </c>
      <c r="E1233" s="198"/>
      <c r="F1233" s="200" t="s">
        <v>2261</v>
      </c>
      <c r="G1233" s="198"/>
      <c r="H1233" s="201">
        <v>45.716999999999999</v>
      </c>
      <c r="I1233" s="202"/>
      <c r="J1233" s="198"/>
      <c r="K1233" s="198"/>
      <c r="L1233" s="203"/>
      <c r="M1233" s="204"/>
      <c r="N1233" s="205"/>
      <c r="O1233" s="205"/>
      <c r="P1233" s="205"/>
      <c r="Q1233" s="205"/>
      <c r="R1233" s="205"/>
      <c r="S1233" s="205"/>
      <c r="T1233" s="206"/>
      <c r="AT1233" s="207" t="s">
        <v>317</v>
      </c>
      <c r="AU1233" s="207" t="s">
        <v>84</v>
      </c>
      <c r="AV1233" s="13" t="s">
        <v>84</v>
      </c>
      <c r="AW1233" s="13" t="s">
        <v>4</v>
      </c>
      <c r="AX1233" s="13" t="s">
        <v>82</v>
      </c>
      <c r="AY1233" s="207" t="s">
        <v>153</v>
      </c>
    </row>
    <row r="1234" spans="1:65" s="2" customFormat="1" ht="24" x14ac:dyDescent="0.2">
      <c r="A1234" s="36"/>
      <c r="B1234" s="37"/>
      <c r="C1234" s="175" t="s">
        <v>2262</v>
      </c>
      <c r="D1234" s="175" t="s">
        <v>156</v>
      </c>
      <c r="E1234" s="176" t="s">
        <v>2263</v>
      </c>
      <c r="F1234" s="177" t="s">
        <v>2264</v>
      </c>
      <c r="G1234" s="178" t="s">
        <v>433</v>
      </c>
      <c r="H1234" s="179">
        <v>540.58000000000004</v>
      </c>
      <c r="I1234" s="180"/>
      <c r="J1234" s="181">
        <f>ROUND(I1234*H1234,2)</f>
        <v>0</v>
      </c>
      <c r="K1234" s="177" t="s">
        <v>315</v>
      </c>
      <c r="L1234" s="41"/>
      <c r="M1234" s="182" t="s">
        <v>28</v>
      </c>
      <c r="N1234" s="183" t="s">
        <v>45</v>
      </c>
      <c r="O1234" s="66"/>
      <c r="P1234" s="184">
        <f>O1234*H1234</f>
        <v>0</v>
      </c>
      <c r="Q1234" s="184">
        <v>6.0000000000000001E-3</v>
      </c>
      <c r="R1234" s="184">
        <f>Q1234*H1234</f>
        <v>3.2434800000000004</v>
      </c>
      <c r="S1234" s="184">
        <v>0</v>
      </c>
      <c r="T1234" s="185">
        <f>S1234*H1234</f>
        <v>0</v>
      </c>
      <c r="U1234" s="36"/>
      <c r="V1234" s="36"/>
      <c r="W1234" s="36"/>
      <c r="X1234" s="36"/>
      <c r="Y1234" s="36"/>
      <c r="Z1234" s="36"/>
      <c r="AA1234" s="36"/>
      <c r="AB1234" s="36"/>
      <c r="AC1234" s="36"/>
      <c r="AD1234" s="36"/>
      <c r="AE1234" s="36"/>
      <c r="AR1234" s="186" t="s">
        <v>214</v>
      </c>
      <c r="AT1234" s="186" t="s">
        <v>156</v>
      </c>
      <c r="AU1234" s="186" t="s">
        <v>84</v>
      </c>
      <c r="AY1234" s="19" t="s">
        <v>153</v>
      </c>
      <c r="BE1234" s="187">
        <f>IF(N1234="základní",J1234,0)</f>
        <v>0</v>
      </c>
      <c r="BF1234" s="187">
        <f>IF(N1234="snížená",J1234,0)</f>
        <v>0</v>
      </c>
      <c r="BG1234" s="187">
        <f>IF(N1234="zákl. přenesená",J1234,0)</f>
        <v>0</v>
      </c>
      <c r="BH1234" s="187">
        <f>IF(N1234="sníž. přenesená",J1234,0)</f>
        <v>0</v>
      </c>
      <c r="BI1234" s="187">
        <f>IF(N1234="nulová",J1234,0)</f>
        <v>0</v>
      </c>
      <c r="BJ1234" s="19" t="s">
        <v>82</v>
      </c>
      <c r="BK1234" s="187">
        <f>ROUND(I1234*H1234,2)</f>
        <v>0</v>
      </c>
      <c r="BL1234" s="19" t="s">
        <v>214</v>
      </c>
      <c r="BM1234" s="186" t="s">
        <v>2265</v>
      </c>
    </row>
    <row r="1235" spans="1:65" s="15" customFormat="1" x14ac:dyDescent="0.2">
      <c r="B1235" s="224"/>
      <c r="C1235" s="225"/>
      <c r="D1235" s="188" t="s">
        <v>317</v>
      </c>
      <c r="E1235" s="226" t="s">
        <v>28</v>
      </c>
      <c r="F1235" s="227" t="s">
        <v>2266</v>
      </c>
      <c r="G1235" s="225"/>
      <c r="H1235" s="226" t="s">
        <v>28</v>
      </c>
      <c r="I1235" s="228"/>
      <c r="J1235" s="225"/>
      <c r="K1235" s="225"/>
      <c r="L1235" s="229"/>
      <c r="M1235" s="230"/>
      <c r="N1235" s="231"/>
      <c r="O1235" s="231"/>
      <c r="P1235" s="231"/>
      <c r="Q1235" s="231"/>
      <c r="R1235" s="231"/>
      <c r="S1235" s="231"/>
      <c r="T1235" s="232"/>
      <c r="AT1235" s="233" t="s">
        <v>317</v>
      </c>
      <c r="AU1235" s="233" t="s">
        <v>84</v>
      </c>
      <c r="AV1235" s="15" t="s">
        <v>82</v>
      </c>
      <c r="AW1235" s="15" t="s">
        <v>35</v>
      </c>
      <c r="AX1235" s="15" t="s">
        <v>74</v>
      </c>
      <c r="AY1235" s="233" t="s">
        <v>153</v>
      </c>
    </row>
    <row r="1236" spans="1:65" s="13" customFormat="1" x14ac:dyDescent="0.2">
      <c r="B1236" s="197"/>
      <c r="C1236" s="198"/>
      <c r="D1236" s="188" t="s">
        <v>317</v>
      </c>
      <c r="E1236" s="199" t="s">
        <v>28</v>
      </c>
      <c r="F1236" s="200" t="s">
        <v>2267</v>
      </c>
      <c r="G1236" s="198"/>
      <c r="H1236" s="201">
        <v>208.88</v>
      </c>
      <c r="I1236" s="202"/>
      <c r="J1236" s="198"/>
      <c r="K1236" s="198"/>
      <c r="L1236" s="203"/>
      <c r="M1236" s="204"/>
      <c r="N1236" s="205"/>
      <c r="O1236" s="205"/>
      <c r="P1236" s="205"/>
      <c r="Q1236" s="205"/>
      <c r="R1236" s="205"/>
      <c r="S1236" s="205"/>
      <c r="T1236" s="206"/>
      <c r="AT1236" s="207" t="s">
        <v>317</v>
      </c>
      <c r="AU1236" s="207" t="s">
        <v>84</v>
      </c>
      <c r="AV1236" s="13" t="s">
        <v>84</v>
      </c>
      <c r="AW1236" s="13" t="s">
        <v>35</v>
      </c>
      <c r="AX1236" s="13" t="s">
        <v>74</v>
      </c>
      <c r="AY1236" s="207" t="s">
        <v>153</v>
      </c>
    </row>
    <row r="1237" spans="1:65" s="13" customFormat="1" x14ac:dyDescent="0.2">
      <c r="B1237" s="197"/>
      <c r="C1237" s="198"/>
      <c r="D1237" s="188" t="s">
        <v>317</v>
      </c>
      <c r="E1237" s="199" t="s">
        <v>28</v>
      </c>
      <c r="F1237" s="200" t="s">
        <v>2268</v>
      </c>
      <c r="G1237" s="198"/>
      <c r="H1237" s="201">
        <v>30</v>
      </c>
      <c r="I1237" s="202"/>
      <c r="J1237" s="198"/>
      <c r="K1237" s="198"/>
      <c r="L1237" s="203"/>
      <c r="M1237" s="204"/>
      <c r="N1237" s="205"/>
      <c r="O1237" s="205"/>
      <c r="P1237" s="205"/>
      <c r="Q1237" s="205"/>
      <c r="R1237" s="205"/>
      <c r="S1237" s="205"/>
      <c r="T1237" s="206"/>
      <c r="AT1237" s="207" t="s">
        <v>317</v>
      </c>
      <c r="AU1237" s="207" t="s">
        <v>84</v>
      </c>
      <c r="AV1237" s="13" t="s">
        <v>84</v>
      </c>
      <c r="AW1237" s="13" t="s">
        <v>35</v>
      </c>
      <c r="AX1237" s="13" t="s">
        <v>74</v>
      </c>
      <c r="AY1237" s="207" t="s">
        <v>153</v>
      </c>
    </row>
    <row r="1238" spans="1:65" s="13" customFormat="1" x14ac:dyDescent="0.2">
      <c r="B1238" s="197"/>
      <c r="C1238" s="198"/>
      <c r="D1238" s="188" t="s">
        <v>317</v>
      </c>
      <c r="E1238" s="199" t="s">
        <v>28</v>
      </c>
      <c r="F1238" s="200" t="s">
        <v>2269</v>
      </c>
      <c r="G1238" s="198"/>
      <c r="H1238" s="201">
        <v>301.7</v>
      </c>
      <c r="I1238" s="202"/>
      <c r="J1238" s="198"/>
      <c r="K1238" s="198"/>
      <c r="L1238" s="203"/>
      <c r="M1238" s="204"/>
      <c r="N1238" s="205"/>
      <c r="O1238" s="205"/>
      <c r="P1238" s="205"/>
      <c r="Q1238" s="205"/>
      <c r="R1238" s="205"/>
      <c r="S1238" s="205"/>
      <c r="T1238" s="206"/>
      <c r="AT1238" s="207" t="s">
        <v>317</v>
      </c>
      <c r="AU1238" s="207" t="s">
        <v>84</v>
      </c>
      <c r="AV1238" s="13" t="s">
        <v>84</v>
      </c>
      <c r="AW1238" s="13" t="s">
        <v>35</v>
      </c>
      <c r="AX1238" s="13" t="s">
        <v>74</v>
      </c>
      <c r="AY1238" s="207" t="s">
        <v>153</v>
      </c>
    </row>
    <row r="1239" spans="1:65" s="14" customFormat="1" x14ac:dyDescent="0.2">
      <c r="B1239" s="208"/>
      <c r="C1239" s="209"/>
      <c r="D1239" s="188" t="s">
        <v>317</v>
      </c>
      <c r="E1239" s="210" t="s">
        <v>28</v>
      </c>
      <c r="F1239" s="211" t="s">
        <v>353</v>
      </c>
      <c r="G1239" s="209"/>
      <c r="H1239" s="212">
        <v>540.58000000000004</v>
      </c>
      <c r="I1239" s="213"/>
      <c r="J1239" s="209"/>
      <c r="K1239" s="209"/>
      <c r="L1239" s="214"/>
      <c r="M1239" s="215"/>
      <c r="N1239" s="216"/>
      <c r="O1239" s="216"/>
      <c r="P1239" s="216"/>
      <c r="Q1239" s="216"/>
      <c r="R1239" s="216"/>
      <c r="S1239" s="216"/>
      <c r="T1239" s="217"/>
      <c r="AT1239" s="218" t="s">
        <v>317</v>
      </c>
      <c r="AU1239" s="218" t="s">
        <v>84</v>
      </c>
      <c r="AV1239" s="14" t="s">
        <v>167</v>
      </c>
      <c r="AW1239" s="14" t="s">
        <v>35</v>
      </c>
      <c r="AX1239" s="14" t="s">
        <v>82</v>
      </c>
      <c r="AY1239" s="218" t="s">
        <v>153</v>
      </c>
    </row>
    <row r="1240" spans="1:65" s="2" customFormat="1" ht="16.5" customHeight="1" x14ac:dyDescent="0.2">
      <c r="A1240" s="36"/>
      <c r="B1240" s="37"/>
      <c r="C1240" s="249" t="s">
        <v>2270</v>
      </c>
      <c r="D1240" s="249" t="s">
        <v>1767</v>
      </c>
      <c r="E1240" s="250" t="s">
        <v>2271</v>
      </c>
      <c r="F1240" s="251" t="s">
        <v>2272</v>
      </c>
      <c r="G1240" s="252" t="s">
        <v>433</v>
      </c>
      <c r="H1240" s="253">
        <v>316.78500000000003</v>
      </c>
      <c r="I1240" s="254"/>
      <c r="J1240" s="255">
        <f>ROUND(I1240*H1240,2)</f>
        <v>0</v>
      </c>
      <c r="K1240" s="251" t="s">
        <v>315</v>
      </c>
      <c r="L1240" s="256"/>
      <c r="M1240" s="257" t="s">
        <v>28</v>
      </c>
      <c r="N1240" s="258" t="s">
        <v>45</v>
      </c>
      <c r="O1240" s="66"/>
      <c r="P1240" s="184">
        <f>O1240*H1240</f>
        <v>0</v>
      </c>
      <c r="Q1240" s="184">
        <v>2E-3</v>
      </c>
      <c r="R1240" s="184">
        <f>Q1240*H1240</f>
        <v>0.63357000000000008</v>
      </c>
      <c r="S1240" s="184">
        <v>0</v>
      </c>
      <c r="T1240" s="185">
        <f>S1240*H1240</f>
        <v>0</v>
      </c>
      <c r="U1240" s="36"/>
      <c r="V1240" s="36"/>
      <c r="W1240" s="36"/>
      <c r="X1240" s="36"/>
      <c r="Y1240" s="36"/>
      <c r="Z1240" s="36"/>
      <c r="AA1240" s="36"/>
      <c r="AB1240" s="36"/>
      <c r="AC1240" s="36"/>
      <c r="AD1240" s="36"/>
      <c r="AE1240" s="36"/>
      <c r="AR1240" s="186" t="s">
        <v>279</v>
      </c>
      <c r="AT1240" s="186" t="s">
        <v>1767</v>
      </c>
      <c r="AU1240" s="186" t="s">
        <v>84</v>
      </c>
      <c r="AY1240" s="19" t="s">
        <v>153</v>
      </c>
      <c r="BE1240" s="187">
        <f>IF(N1240="základní",J1240,0)</f>
        <v>0</v>
      </c>
      <c r="BF1240" s="187">
        <f>IF(N1240="snížená",J1240,0)</f>
        <v>0</v>
      </c>
      <c r="BG1240" s="187">
        <f>IF(N1240="zákl. přenesená",J1240,0)</f>
        <v>0</v>
      </c>
      <c r="BH1240" s="187">
        <f>IF(N1240="sníž. přenesená",J1240,0)</f>
        <v>0</v>
      </c>
      <c r="BI1240" s="187">
        <f>IF(N1240="nulová",J1240,0)</f>
        <v>0</v>
      </c>
      <c r="BJ1240" s="19" t="s">
        <v>82</v>
      </c>
      <c r="BK1240" s="187">
        <f>ROUND(I1240*H1240,2)</f>
        <v>0</v>
      </c>
      <c r="BL1240" s="19" t="s">
        <v>214</v>
      </c>
      <c r="BM1240" s="186" t="s">
        <v>2273</v>
      </c>
    </row>
    <row r="1241" spans="1:65" s="2" customFormat="1" ht="19.5" x14ac:dyDescent="0.2">
      <c r="A1241" s="36"/>
      <c r="B1241" s="37"/>
      <c r="C1241" s="38"/>
      <c r="D1241" s="188" t="s">
        <v>194</v>
      </c>
      <c r="E1241" s="38"/>
      <c r="F1241" s="189" t="s">
        <v>2144</v>
      </c>
      <c r="G1241" s="38"/>
      <c r="H1241" s="38"/>
      <c r="I1241" s="190"/>
      <c r="J1241" s="38"/>
      <c r="K1241" s="38"/>
      <c r="L1241" s="41"/>
      <c r="M1241" s="191"/>
      <c r="N1241" s="192"/>
      <c r="O1241" s="66"/>
      <c r="P1241" s="66"/>
      <c r="Q1241" s="66"/>
      <c r="R1241" s="66"/>
      <c r="S1241" s="66"/>
      <c r="T1241" s="67"/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T1241" s="19" t="s">
        <v>194</v>
      </c>
      <c r="AU1241" s="19" t="s">
        <v>84</v>
      </c>
    </row>
    <row r="1242" spans="1:65" s="13" customFormat="1" x14ac:dyDescent="0.2">
      <c r="B1242" s="197"/>
      <c r="C1242" s="198"/>
      <c r="D1242" s="188" t="s">
        <v>317</v>
      </c>
      <c r="E1242" s="198"/>
      <c r="F1242" s="200" t="s">
        <v>2274</v>
      </c>
      <c r="G1242" s="198"/>
      <c r="H1242" s="201">
        <v>316.78500000000003</v>
      </c>
      <c r="I1242" s="202"/>
      <c r="J1242" s="198"/>
      <c r="K1242" s="198"/>
      <c r="L1242" s="203"/>
      <c r="M1242" s="204"/>
      <c r="N1242" s="205"/>
      <c r="O1242" s="205"/>
      <c r="P1242" s="205"/>
      <c r="Q1242" s="205"/>
      <c r="R1242" s="205"/>
      <c r="S1242" s="205"/>
      <c r="T1242" s="206"/>
      <c r="AT1242" s="207" t="s">
        <v>317</v>
      </c>
      <c r="AU1242" s="207" t="s">
        <v>84</v>
      </c>
      <c r="AV1242" s="13" t="s">
        <v>84</v>
      </c>
      <c r="AW1242" s="13" t="s">
        <v>4</v>
      </c>
      <c r="AX1242" s="13" t="s">
        <v>82</v>
      </c>
      <c r="AY1242" s="207" t="s">
        <v>153</v>
      </c>
    </row>
    <row r="1243" spans="1:65" s="2" customFormat="1" ht="16.5" customHeight="1" x14ac:dyDescent="0.2">
      <c r="A1243" s="36"/>
      <c r="B1243" s="37"/>
      <c r="C1243" s="249" t="s">
        <v>2275</v>
      </c>
      <c r="D1243" s="249" t="s">
        <v>1767</v>
      </c>
      <c r="E1243" s="250" t="s">
        <v>2276</v>
      </c>
      <c r="F1243" s="251" t="s">
        <v>2277</v>
      </c>
      <c r="G1243" s="252" t="s">
        <v>433</v>
      </c>
      <c r="H1243" s="253">
        <v>31.5</v>
      </c>
      <c r="I1243" s="254"/>
      <c r="J1243" s="255">
        <f>ROUND(I1243*H1243,2)</f>
        <v>0</v>
      </c>
      <c r="K1243" s="251" t="s">
        <v>315</v>
      </c>
      <c r="L1243" s="256"/>
      <c r="M1243" s="257" t="s">
        <v>28</v>
      </c>
      <c r="N1243" s="258" t="s">
        <v>45</v>
      </c>
      <c r="O1243" s="66"/>
      <c r="P1243" s="184">
        <f>O1243*H1243</f>
        <v>0</v>
      </c>
      <c r="Q1243" s="184">
        <v>4.0000000000000001E-3</v>
      </c>
      <c r="R1243" s="184">
        <f>Q1243*H1243</f>
        <v>0.126</v>
      </c>
      <c r="S1243" s="184">
        <v>0</v>
      </c>
      <c r="T1243" s="185">
        <f>S1243*H1243</f>
        <v>0</v>
      </c>
      <c r="U1243" s="36"/>
      <c r="V1243" s="36"/>
      <c r="W1243" s="36"/>
      <c r="X1243" s="36"/>
      <c r="Y1243" s="36"/>
      <c r="Z1243" s="36"/>
      <c r="AA1243" s="36"/>
      <c r="AB1243" s="36"/>
      <c r="AC1243" s="36"/>
      <c r="AD1243" s="36"/>
      <c r="AE1243" s="36"/>
      <c r="AR1243" s="186" t="s">
        <v>279</v>
      </c>
      <c r="AT1243" s="186" t="s">
        <v>1767</v>
      </c>
      <c r="AU1243" s="186" t="s">
        <v>84</v>
      </c>
      <c r="AY1243" s="19" t="s">
        <v>153</v>
      </c>
      <c r="BE1243" s="187">
        <f>IF(N1243="základní",J1243,0)</f>
        <v>0</v>
      </c>
      <c r="BF1243" s="187">
        <f>IF(N1243="snížená",J1243,0)</f>
        <v>0</v>
      </c>
      <c r="BG1243" s="187">
        <f>IF(N1243="zákl. přenesená",J1243,0)</f>
        <v>0</v>
      </c>
      <c r="BH1243" s="187">
        <f>IF(N1243="sníž. přenesená",J1243,0)</f>
        <v>0</v>
      </c>
      <c r="BI1243" s="187">
        <f>IF(N1243="nulová",J1243,0)</f>
        <v>0</v>
      </c>
      <c r="BJ1243" s="19" t="s">
        <v>82</v>
      </c>
      <c r="BK1243" s="187">
        <f>ROUND(I1243*H1243,2)</f>
        <v>0</v>
      </c>
      <c r="BL1243" s="19" t="s">
        <v>214</v>
      </c>
      <c r="BM1243" s="186" t="s">
        <v>2278</v>
      </c>
    </row>
    <row r="1244" spans="1:65" s="2" customFormat="1" ht="19.5" x14ac:dyDescent="0.2">
      <c r="A1244" s="36"/>
      <c r="B1244" s="37"/>
      <c r="C1244" s="38"/>
      <c r="D1244" s="188" t="s">
        <v>194</v>
      </c>
      <c r="E1244" s="38"/>
      <c r="F1244" s="189" t="s">
        <v>2144</v>
      </c>
      <c r="G1244" s="38"/>
      <c r="H1244" s="38"/>
      <c r="I1244" s="190"/>
      <c r="J1244" s="38"/>
      <c r="K1244" s="38"/>
      <c r="L1244" s="41"/>
      <c r="M1244" s="191"/>
      <c r="N1244" s="192"/>
      <c r="O1244" s="66"/>
      <c r="P1244" s="66"/>
      <c r="Q1244" s="66"/>
      <c r="R1244" s="66"/>
      <c r="S1244" s="66"/>
      <c r="T1244" s="67"/>
      <c r="U1244" s="36"/>
      <c r="V1244" s="36"/>
      <c r="W1244" s="36"/>
      <c r="X1244" s="36"/>
      <c r="Y1244" s="36"/>
      <c r="Z1244" s="36"/>
      <c r="AA1244" s="36"/>
      <c r="AB1244" s="36"/>
      <c r="AC1244" s="36"/>
      <c r="AD1244" s="36"/>
      <c r="AE1244" s="36"/>
      <c r="AT1244" s="19" t="s">
        <v>194</v>
      </c>
      <c r="AU1244" s="19" t="s">
        <v>84</v>
      </c>
    </row>
    <row r="1245" spans="1:65" s="13" customFormat="1" x14ac:dyDescent="0.2">
      <c r="B1245" s="197"/>
      <c r="C1245" s="198"/>
      <c r="D1245" s="188" t="s">
        <v>317</v>
      </c>
      <c r="E1245" s="198"/>
      <c r="F1245" s="200" t="s">
        <v>2279</v>
      </c>
      <c r="G1245" s="198"/>
      <c r="H1245" s="201">
        <v>31.5</v>
      </c>
      <c r="I1245" s="202"/>
      <c r="J1245" s="198"/>
      <c r="K1245" s="198"/>
      <c r="L1245" s="203"/>
      <c r="M1245" s="204"/>
      <c r="N1245" s="205"/>
      <c r="O1245" s="205"/>
      <c r="P1245" s="205"/>
      <c r="Q1245" s="205"/>
      <c r="R1245" s="205"/>
      <c r="S1245" s="205"/>
      <c r="T1245" s="206"/>
      <c r="AT1245" s="207" t="s">
        <v>317</v>
      </c>
      <c r="AU1245" s="207" t="s">
        <v>84</v>
      </c>
      <c r="AV1245" s="13" t="s">
        <v>84</v>
      </c>
      <c r="AW1245" s="13" t="s">
        <v>4</v>
      </c>
      <c r="AX1245" s="13" t="s">
        <v>82</v>
      </c>
      <c r="AY1245" s="207" t="s">
        <v>153</v>
      </c>
    </row>
    <row r="1246" spans="1:65" s="2" customFormat="1" ht="16.5" customHeight="1" x14ac:dyDescent="0.2">
      <c r="A1246" s="36"/>
      <c r="B1246" s="37"/>
      <c r="C1246" s="249" t="s">
        <v>2280</v>
      </c>
      <c r="D1246" s="249" t="s">
        <v>1767</v>
      </c>
      <c r="E1246" s="250" t="s">
        <v>2281</v>
      </c>
      <c r="F1246" s="251" t="s">
        <v>2282</v>
      </c>
      <c r="G1246" s="252" t="s">
        <v>433</v>
      </c>
      <c r="H1246" s="253">
        <v>219.32400000000001</v>
      </c>
      <c r="I1246" s="254"/>
      <c r="J1246" s="255">
        <f>ROUND(I1246*H1246,2)</f>
        <v>0</v>
      </c>
      <c r="K1246" s="251" t="s">
        <v>28</v>
      </c>
      <c r="L1246" s="256"/>
      <c r="M1246" s="257" t="s">
        <v>28</v>
      </c>
      <c r="N1246" s="258" t="s">
        <v>45</v>
      </c>
      <c r="O1246" s="66"/>
      <c r="P1246" s="184">
        <f>O1246*H1246</f>
        <v>0</v>
      </c>
      <c r="Q1246" s="184">
        <v>4.0000000000000001E-3</v>
      </c>
      <c r="R1246" s="184">
        <f>Q1246*H1246</f>
        <v>0.87729600000000008</v>
      </c>
      <c r="S1246" s="184">
        <v>0</v>
      </c>
      <c r="T1246" s="185">
        <f>S1246*H1246</f>
        <v>0</v>
      </c>
      <c r="U1246" s="36"/>
      <c r="V1246" s="36"/>
      <c r="W1246" s="36"/>
      <c r="X1246" s="36"/>
      <c r="Y1246" s="36"/>
      <c r="Z1246" s="36"/>
      <c r="AA1246" s="36"/>
      <c r="AB1246" s="36"/>
      <c r="AC1246" s="36"/>
      <c r="AD1246" s="36"/>
      <c r="AE1246" s="36"/>
      <c r="AR1246" s="186" t="s">
        <v>279</v>
      </c>
      <c r="AT1246" s="186" t="s">
        <v>1767</v>
      </c>
      <c r="AU1246" s="186" t="s">
        <v>84</v>
      </c>
      <c r="AY1246" s="19" t="s">
        <v>153</v>
      </c>
      <c r="BE1246" s="187">
        <f>IF(N1246="základní",J1246,0)</f>
        <v>0</v>
      </c>
      <c r="BF1246" s="187">
        <f>IF(N1246="snížená",J1246,0)</f>
        <v>0</v>
      </c>
      <c r="BG1246" s="187">
        <f>IF(N1246="zákl. přenesená",J1246,0)</f>
        <v>0</v>
      </c>
      <c r="BH1246" s="187">
        <f>IF(N1246="sníž. přenesená",J1246,0)</f>
        <v>0</v>
      </c>
      <c r="BI1246" s="187">
        <f>IF(N1246="nulová",J1246,0)</f>
        <v>0</v>
      </c>
      <c r="BJ1246" s="19" t="s">
        <v>82</v>
      </c>
      <c r="BK1246" s="187">
        <f>ROUND(I1246*H1246,2)</f>
        <v>0</v>
      </c>
      <c r="BL1246" s="19" t="s">
        <v>214</v>
      </c>
      <c r="BM1246" s="186" t="s">
        <v>2283</v>
      </c>
    </row>
    <row r="1247" spans="1:65" s="2" customFormat="1" ht="19.5" x14ac:dyDescent="0.2">
      <c r="A1247" s="36"/>
      <c r="B1247" s="37"/>
      <c r="C1247" s="38"/>
      <c r="D1247" s="188" t="s">
        <v>194</v>
      </c>
      <c r="E1247" s="38"/>
      <c r="F1247" s="189" t="s">
        <v>2144</v>
      </c>
      <c r="G1247" s="38"/>
      <c r="H1247" s="38"/>
      <c r="I1247" s="190"/>
      <c r="J1247" s="38"/>
      <c r="K1247" s="38"/>
      <c r="L1247" s="41"/>
      <c r="M1247" s="191"/>
      <c r="N1247" s="192"/>
      <c r="O1247" s="66"/>
      <c r="P1247" s="66"/>
      <c r="Q1247" s="66"/>
      <c r="R1247" s="66"/>
      <c r="S1247" s="66"/>
      <c r="T1247" s="67"/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T1247" s="19" t="s">
        <v>194</v>
      </c>
      <c r="AU1247" s="19" t="s">
        <v>84</v>
      </c>
    </row>
    <row r="1248" spans="1:65" s="13" customFormat="1" x14ac:dyDescent="0.2">
      <c r="B1248" s="197"/>
      <c r="C1248" s="198"/>
      <c r="D1248" s="188" t="s">
        <v>317</v>
      </c>
      <c r="E1248" s="198"/>
      <c r="F1248" s="200" t="s">
        <v>2284</v>
      </c>
      <c r="G1248" s="198"/>
      <c r="H1248" s="201">
        <v>219.32400000000001</v>
      </c>
      <c r="I1248" s="202"/>
      <c r="J1248" s="198"/>
      <c r="K1248" s="198"/>
      <c r="L1248" s="203"/>
      <c r="M1248" s="204"/>
      <c r="N1248" s="205"/>
      <c r="O1248" s="205"/>
      <c r="P1248" s="205"/>
      <c r="Q1248" s="205"/>
      <c r="R1248" s="205"/>
      <c r="S1248" s="205"/>
      <c r="T1248" s="206"/>
      <c r="AT1248" s="207" t="s">
        <v>317</v>
      </c>
      <c r="AU1248" s="207" t="s">
        <v>84</v>
      </c>
      <c r="AV1248" s="13" t="s">
        <v>84</v>
      </c>
      <c r="AW1248" s="13" t="s">
        <v>4</v>
      </c>
      <c r="AX1248" s="13" t="s">
        <v>82</v>
      </c>
      <c r="AY1248" s="207" t="s">
        <v>153</v>
      </c>
    </row>
    <row r="1249" spans="1:65" s="2" customFormat="1" ht="24" x14ac:dyDescent="0.2">
      <c r="A1249" s="36"/>
      <c r="B1249" s="37"/>
      <c r="C1249" s="175" t="s">
        <v>2285</v>
      </c>
      <c r="D1249" s="175" t="s">
        <v>156</v>
      </c>
      <c r="E1249" s="176" t="s">
        <v>2286</v>
      </c>
      <c r="F1249" s="177" t="s">
        <v>2287</v>
      </c>
      <c r="G1249" s="178" t="s">
        <v>433</v>
      </c>
      <c r="H1249" s="179">
        <v>32.04</v>
      </c>
      <c r="I1249" s="180"/>
      <c r="J1249" s="181">
        <f>ROUND(I1249*H1249,2)</f>
        <v>0</v>
      </c>
      <c r="K1249" s="177" t="s">
        <v>315</v>
      </c>
      <c r="L1249" s="41"/>
      <c r="M1249" s="182" t="s">
        <v>28</v>
      </c>
      <c r="N1249" s="183" t="s">
        <v>45</v>
      </c>
      <c r="O1249" s="66"/>
      <c r="P1249" s="184">
        <f>O1249*H1249</f>
        <v>0</v>
      </c>
      <c r="Q1249" s="184">
        <v>0</v>
      </c>
      <c r="R1249" s="184">
        <f>Q1249*H1249</f>
        <v>0</v>
      </c>
      <c r="S1249" s="184">
        <v>0</v>
      </c>
      <c r="T1249" s="185">
        <f>S1249*H1249</f>
        <v>0</v>
      </c>
      <c r="U1249" s="36"/>
      <c r="V1249" s="36"/>
      <c r="W1249" s="36"/>
      <c r="X1249" s="36"/>
      <c r="Y1249" s="36"/>
      <c r="Z1249" s="36"/>
      <c r="AA1249" s="36"/>
      <c r="AB1249" s="36"/>
      <c r="AC1249" s="36"/>
      <c r="AD1249" s="36"/>
      <c r="AE1249" s="36"/>
      <c r="AR1249" s="186" t="s">
        <v>214</v>
      </c>
      <c r="AT1249" s="186" t="s">
        <v>156</v>
      </c>
      <c r="AU1249" s="186" t="s">
        <v>84</v>
      </c>
      <c r="AY1249" s="19" t="s">
        <v>153</v>
      </c>
      <c r="BE1249" s="187">
        <f>IF(N1249="základní",J1249,0)</f>
        <v>0</v>
      </c>
      <c r="BF1249" s="187">
        <f>IF(N1249="snížená",J1249,0)</f>
        <v>0</v>
      </c>
      <c r="BG1249" s="187">
        <f>IF(N1249="zákl. přenesená",J1249,0)</f>
        <v>0</v>
      </c>
      <c r="BH1249" s="187">
        <f>IF(N1249="sníž. přenesená",J1249,0)</f>
        <v>0</v>
      </c>
      <c r="BI1249" s="187">
        <f>IF(N1249="nulová",J1249,0)</f>
        <v>0</v>
      </c>
      <c r="BJ1249" s="19" t="s">
        <v>82</v>
      </c>
      <c r="BK1249" s="187">
        <f>ROUND(I1249*H1249,2)</f>
        <v>0</v>
      </c>
      <c r="BL1249" s="19" t="s">
        <v>214</v>
      </c>
      <c r="BM1249" s="186" t="s">
        <v>2288</v>
      </c>
    </row>
    <row r="1250" spans="1:65" s="13" customFormat="1" x14ac:dyDescent="0.2">
      <c r="B1250" s="197"/>
      <c r="C1250" s="198"/>
      <c r="D1250" s="188" t="s">
        <v>317</v>
      </c>
      <c r="E1250" s="199" t="s">
        <v>28</v>
      </c>
      <c r="F1250" s="200" t="s">
        <v>2289</v>
      </c>
      <c r="G1250" s="198"/>
      <c r="H1250" s="201">
        <v>32.04</v>
      </c>
      <c r="I1250" s="202"/>
      <c r="J1250" s="198"/>
      <c r="K1250" s="198"/>
      <c r="L1250" s="203"/>
      <c r="M1250" s="204"/>
      <c r="N1250" s="205"/>
      <c r="O1250" s="205"/>
      <c r="P1250" s="205"/>
      <c r="Q1250" s="205"/>
      <c r="R1250" s="205"/>
      <c r="S1250" s="205"/>
      <c r="T1250" s="206"/>
      <c r="AT1250" s="207" t="s">
        <v>317</v>
      </c>
      <c r="AU1250" s="207" t="s">
        <v>84</v>
      </c>
      <c r="AV1250" s="13" t="s">
        <v>84</v>
      </c>
      <c r="AW1250" s="13" t="s">
        <v>35</v>
      </c>
      <c r="AX1250" s="13" t="s">
        <v>82</v>
      </c>
      <c r="AY1250" s="207" t="s">
        <v>153</v>
      </c>
    </row>
    <row r="1251" spans="1:65" s="2" customFormat="1" ht="16.5" customHeight="1" x14ac:dyDescent="0.2">
      <c r="A1251" s="36"/>
      <c r="B1251" s="37"/>
      <c r="C1251" s="249" t="s">
        <v>2290</v>
      </c>
      <c r="D1251" s="249" t="s">
        <v>1767</v>
      </c>
      <c r="E1251" s="250" t="s">
        <v>2291</v>
      </c>
      <c r="F1251" s="251" t="s">
        <v>2292</v>
      </c>
      <c r="G1251" s="252" t="s">
        <v>433</v>
      </c>
      <c r="H1251" s="253">
        <v>33.642000000000003</v>
      </c>
      <c r="I1251" s="254"/>
      <c r="J1251" s="255">
        <f>ROUND(I1251*H1251,2)</f>
        <v>0</v>
      </c>
      <c r="K1251" s="251" t="s">
        <v>315</v>
      </c>
      <c r="L1251" s="256"/>
      <c r="M1251" s="257" t="s">
        <v>28</v>
      </c>
      <c r="N1251" s="258" t="s">
        <v>45</v>
      </c>
      <c r="O1251" s="66"/>
      <c r="P1251" s="184">
        <f>O1251*H1251</f>
        <v>0</v>
      </c>
      <c r="Q1251" s="184">
        <v>4.4999999999999997E-3</v>
      </c>
      <c r="R1251" s="184">
        <f>Q1251*H1251</f>
        <v>0.151389</v>
      </c>
      <c r="S1251" s="184">
        <v>0</v>
      </c>
      <c r="T1251" s="185">
        <f>S1251*H1251</f>
        <v>0</v>
      </c>
      <c r="U1251" s="36"/>
      <c r="V1251" s="36"/>
      <c r="W1251" s="36"/>
      <c r="X1251" s="36"/>
      <c r="Y1251" s="36"/>
      <c r="Z1251" s="36"/>
      <c r="AA1251" s="36"/>
      <c r="AB1251" s="36"/>
      <c r="AC1251" s="36"/>
      <c r="AD1251" s="36"/>
      <c r="AE1251" s="36"/>
      <c r="AR1251" s="186" t="s">
        <v>279</v>
      </c>
      <c r="AT1251" s="186" t="s">
        <v>1767</v>
      </c>
      <c r="AU1251" s="186" t="s">
        <v>84</v>
      </c>
      <c r="AY1251" s="19" t="s">
        <v>153</v>
      </c>
      <c r="BE1251" s="187">
        <f>IF(N1251="základní",J1251,0)</f>
        <v>0</v>
      </c>
      <c r="BF1251" s="187">
        <f>IF(N1251="snížená",J1251,0)</f>
        <v>0</v>
      </c>
      <c r="BG1251" s="187">
        <f>IF(N1251="zákl. přenesená",J1251,0)</f>
        <v>0</v>
      </c>
      <c r="BH1251" s="187">
        <f>IF(N1251="sníž. přenesená",J1251,0)</f>
        <v>0</v>
      </c>
      <c r="BI1251" s="187">
        <f>IF(N1251="nulová",J1251,0)</f>
        <v>0</v>
      </c>
      <c r="BJ1251" s="19" t="s">
        <v>82</v>
      </c>
      <c r="BK1251" s="187">
        <f>ROUND(I1251*H1251,2)</f>
        <v>0</v>
      </c>
      <c r="BL1251" s="19" t="s">
        <v>214</v>
      </c>
      <c r="BM1251" s="186" t="s">
        <v>2293</v>
      </c>
    </row>
    <row r="1252" spans="1:65" s="13" customFormat="1" x14ac:dyDescent="0.2">
      <c r="B1252" s="197"/>
      <c r="C1252" s="198"/>
      <c r="D1252" s="188" t="s">
        <v>317</v>
      </c>
      <c r="E1252" s="198"/>
      <c r="F1252" s="200" t="s">
        <v>2294</v>
      </c>
      <c r="G1252" s="198"/>
      <c r="H1252" s="201">
        <v>33.642000000000003</v>
      </c>
      <c r="I1252" s="202"/>
      <c r="J1252" s="198"/>
      <c r="K1252" s="198"/>
      <c r="L1252" s="203"/>
      <c r="M1252" s="204"/>
      <c r="N1252" s="205"/>
      <c r="O1252" s="205"/>
      <c r="P1252" s="205"/>
      <c r="Q1252" s="205"/>
      <c r="R1252" s="205"/>
      <c r="S1252" s="205"/>
      <c r="T1252" s="206"/>
      <c r="AT1252" s="207" t="s">
        <v>317</v>
      </c>
      <c r="AU1252" s="207" t="s">
        <v>84</v>
      </c>
      <c r="AV1252" s="13" t="s">
        <v>84</v>
      </c>
      <c r="AW1252" s="13" t="s">
        <v>4</v>
      </c>
      <c r="AX1252" s="13" t="s">
        <v>82</v>
      </c>
      <c r="AY1252" s="207" t="s">
        <v>153</v>
      </c>
    </row>
    <row r="1253" spans="1:65" s="2" customFormat="1" ht="24" x14ac:dyDescent="0.2">
      <c r="A1253" s="36"/>
      <c r="B1253" s="37"/>
      <c r="C1253" s="175" t="s">
        <v>2295</v>
      </c>
      <c r="D1253" s="175" t="s">
        <v>156</v>
      </c>
      <c r="E1253" s="176" t="s">
        <v>2296</v>
      </c>
      <c r="F1253" s="177" t="s">
        <v>2297</v>
      </c>
      <c r="G1253" s="178" t="s">
        <v>433</v>
      </c>
      <c r="H1253" s="179">
        <v>21.24</v>
      </c>
      <c r="I1253" s="180"/>
      <c r="J1253" s="181">
        <f>ROUND(I1253*H1253,2)</f>
        <v>0</v>
      </c>
      <c r="K1253" s="177" t="s">
        <v>315</v>
      </c>
      <c r="L1253" s="41"/>
      <c r="M1253" s="182" t="s">
        <v>28</v>
      </c>
      <c r="N1253" s="183" t="s">
        <v>45</v>
      </c>
      <c r="O1253" s="66"/>
      <c r="P1253" s="184">
        <f>O1253*H1253</f>
        <v>0</v>
      </c>
      <c r="Q1253" s="184">
        <v>0</v>
      </c>
      <c r="R1253" s="184">
        <f>Q1253*H1253</f>
        <v>0</v>
      </c>
      <c r="S1253" s="184">
        <v>0</v>
      </c>
      <c r="T1253" s="185">
        <f>S1253*H1253</f>
        <v>0</v>
      </c>
      <c r="U1253" s="36"/>
      <c r="V1253" s="36"/>
      <c r="W1253" s="36"/>
      <c r="X1253" s="36"/>
      <c r="Y1253" s="36"/>
      <c r="Z1253" s="36"/>
      <c r="AA1253" s="36"/>
      <c r="AB1253" s="36"/>
      <c r="AC1253" s="36"/>
      <c r="AD1253" s="36"/>
      <c r="AE1253" s="36"/>
      <c r="AR1253" s="186" t="s">
        <v>214</v>
      </c>
      <c r="AT1253" s="186" t="s">
        <v>156</v>
      </c>
      <c r="AU1253" s="186" t="s">
        <v>84</v>
      </c>
      <c r="AY1253" s="19" t="s">
        <v>153</v>
      </c>
      <c r="BE1253" s="187">
        <f>IF(N1253="základní",J1253,0)</f>
        <v>0</v>
      </c>
      <c r="BF1253" s="187">
        <f>IF(N1253="snížená",J1253,0)</f>
        <v>0</v>
      </c>
      <c r="BG1253" s="187">
        <f>IF(N1253="zákl. přenesená",J1253,0)</f>
        <v>0</v>
      </c>
      <c r="BH1253" s="187">
        <f>IF(N1253="sníž. přenesená",J1253,0)</f>
        <v>0</v>
      </c>
      <c r="BI1253" s="187">
        <f>IF(N1253="nulová",J1253,0)</f>
        <v>0</v>
      </c>
      <c r="BJ1253" s="19" t="s">
        <v>82</v>
      </c>
      <c r="BK1253" s="187">
        <f>ROUND(I1253*H1253,2)</f>
        <v>0</v>
      </c>
      <c r="BL1253" s="19" t="s">
        <v>214</v>
      </c>
      <c r="BM1253" s="186" t="s">
        <v>2298</v>
      </c>
    </row>
    <row r="1254" spans="1:65" s="15" customFormat="1" x14ac:dyDescent="0.2">
      <c r="B1254" s="224"/>
      <c r="C1254" s="225"/>
      <c r="D1254" s="188" t="s">
        <v>317</v>
      </c>
      <c r="E1254" s="226" t="s">
        <v>28</v>
      </c>
      <c r="F1254" s="227" t="s">
        <v>2299</v>
      </c>
      <c r="G1254" s="225"/>
      <c r="H1254" s="226" t="s">
        <v>28</v>
      </c>
      <c r="I1254" s="228"/>
      <c r="J1254" s="225"/>
      <c r="K1254" s="225"/>
      <c r="L1254" s="229"/>
      <c r="M1254" s="230"/>
      <c r="N1254" s="231"/>
      <c r="O1254" s="231"/>
      <c r="P1254" s="231"/>
      <c r="Q1254" s="231"/>
      <c r="R1254" s="231"/>
      <c r="S1254" s="231"/>
      <c r="T1254" s="232"/>
      <c r="AT1254" s="233" t="s">
        <v>317</v>
      </c>
      <c r="AU1254" s="233" t="s">
        <v>84</v>
      </c>
      <c r="AV1254" s="15" t="s">
        <v>82</v>
      </c>
      <c r="AW1254" s="15" t="s">
        <v>35</v>
      </c>
      <c r="AX1254" s="15" t="s">
        <v>74</v>
      </c>
      <c r="AY1254" s="233" t="s">
        <v>153</v>
      </c>
    </row>
    <row r="1255" spans="1:65" s="13" customFormat="1" x14ac:dyDescent="0.2">
      <c r="B1255" s="197"/>
      <c r="C1255" s="198"/>
      <c r="D1255" s="188" t="s">
        <v>317</v>
      </c>
      <c r="E1255" s="199" t="s">
        <v>28</v>
      </c>
      <c r="F1255" s="200" t="s">
        <v>2300</v>
      </c>
      <c r="G1255" s="198"/>
      <c r="H1255" s="201">
        <v>19.600000000000001</v>
      </c>
      <c r="I1255" s="202"/>
      <c r="J1255" s="198"/>
      <c r="K1255" s="198"/>
      <c r="L1255" s="203"/>
      <c r="M1255" s="204"/>
      <c r="N1255" s="205"/>
      <c r="O1255" s="205"/>
      <c r="P1255" s="205"/>
      <c r="Q1255" s="205"/>
      <c r="R1255" s="205"/>
      <c r="S1255" s="205"/>
      <c r="T1255" s="206"/>
      <c r="AT1255" s="207" t="s">
        <v>317</v>
      </c>
      <c r="AU1255" s="207" t="s">
        <v>84</v>
      </c>
      <c r="AV1255" s="13" t="s">
        <v>84</v>
      </c>
      <c r="AW1255" s="13" t="s">
        <v>35</v>
      </c>
      <c r="AX1255" s="13" t="s">
        <v>74</v>
      </c>
      <c r="AY1255" s="207" t="s">
        <v>153</v>
      </c>
    </row>
    <row r="1256" spans="1:65" s="13" customFormat="1" x14ac:dyDescent="0.2">
      <c r="B1256" s="197"/>
      <c r="C1256" s="198"/>
      <c r="D1256" s="188" t="s">
        <v>317</v>
      </c>
      <c r="E1256" s="199" t="s">
        <v>28</v>
      </c>
      <c r="F1256" s="200" t="s">
        <v>2301</v>
      </c>
      <c r="G1256" s="198"/>
      <c r="H1256" s="201">
        <v>1.64</v>
      </c>
      <c r="I1256" s="202"/>
      <c r="J1256" s="198"/>
      <c r="K1256" s="198"/>
      <c r="L1256" s="203"/>
      <c r="M1256" s="204"/>
      <c r="N1256" s="205"/>
      <c r="O1256" s="205"/>
      <c r="P1256" s="205"/>
      <c r="Q1256" s="205"/>
      <c r="R1256" s="205"/>
      <c r="S1256" s="205"/>
      <c r="T1256" s="206"/>
      <c r="AT1256" s="207" t="s">
        <v>317</v>
      </c>
      <c r="AU1256" s="207" t="s">
        <v>84</v>
      </c>
      <c r="AV1256" s="13" t="s">
        <v>84</v>
      </c>
      <c r="AW1256" s="13" t="s">
        <v>35</v>
      </c>
      <c r="AX1256" s="13" t="s">
        <v>74</v>
      </c>
      <c r="AY1256" s="207" t="s">
        <v>153</v>
      </c>
    </row>
    <row r="1257" spans="1:65" s="14" customFormat="1" x14ac:dyDescent="0.2">
      <c r="B1257" s="208"/>
      <c r="C1257" s="209"/>
      <c r="D1257" s="188" t="s">
        <v>317</v>
      </c>
      <c r="E1257" s="210" t="s">
        <v>28</v>
      </c>
      <c r="F1257" s="211" t="s">
        <v>353</v>
      </c>
      <c r="G1257" s="209"/>
      <c r="H1257" s="212">
        <v>21.24</v>
      </c>
      <c r="I1257" s="213"/>
      <c r="J1257" s="209"/>
      <c r="K1257" s="209"/>
      <c r="L1257" s="214"/>
      <c r="M1257" s="215"/>
      <c r="N1257" s="216"/>
      <c r="O1257" s="216"/>
      <c r="P1257" s="216"/>
      <c r="Q1257" s="216"/>
      <c r="R1257" s="216"/>
      <c r="S1257" s="216"/>
      <c r="T1257" s="217"/>
      <c r="AT1257" s="218" t="s">
        <v>317</v>
      </c>
      <c r="AU1257" s="218" t="s">
        <v>84</v>
      </c>
      <c r="AV1257" s="14" t="s">
        <v>167</v>
      </c>
      <c r="AW1257" s="14" t="s">
        <v>35</v>
      </c>
      <c r="AX1257" s="14" t="s">
        <v>82</v>
      </c>
      <c r="AY1257" s="218" t="s">
        <v>153</v>
      </c>
    </row>
    <row r="1258" spans="1:65" s="2" customFormat="1" ht="16.5" customHeight="1" x14ac:dyDescent="0.2">
      <c r="A1258" s="36"/>
      <c r="B1258" s="37"/>
      <c r="C1258" s="249" t="s">
        <v>2302</v>
      </c>
      <c r="D1258" s="249" t="s">
        <v>1767</v>
      </c>
      <c r="E1258" s="250" t="s">
        <v>2303</v>
      </c>
      <c r="F1258" s="251" t="s">
        <v>2304</v>
      </c>
      <c r="G1258" s="252" t="s">
        <v>433</v>
      </c>
      <c r="H1258" s="253">
        <v>20.58</v>
      </c>
      <c r="I1258" s="254"/>
      <c r="J1258" s="255">
        <f>ROUND(I1258*H1258,2)</f>
        <v>0</v>
      </c>
      <c r="K1258" s="251" t="s">
        <v>28</v>
      </c>
      <c r="L1258" s="256"/>
      <c r="M1258" s="257" t="s">
        <v>28</v>
      </c>
      <c r="N1258" s="258" t="s">
        <v>45</v>
      </c>
      <c r="O1258" s="66"/>
      <c r="P1258" s="184">
        <f>O1258*H1258</f>
        <v>0</v>
      </c>
      <c r="Q1258" s="184">
        <v>7.0000000000000001E-3</v>
      </c>
      <c r="R1258" s="184">
        <f>Q1258*H1258</f>
        <v>0.14405999999999999</v>
      </c>
      <c r="S1258" s="184">
        <v>0</v>
      </c>
      <c r="T1258" s="185">
        <f>S1258*H1258</f>
        <v>0</v>
      </c>
      <c r="U1258" s="36"/>
      <c r="V1258" s="36"/>
      <c r="W1258" s="36"/>
      <c r="X1258" s="36"/>
      <c r="Y1258" s="36"/>
      <c r="Z1258" s="36"/>
      <c r="AA1258" s="36"/>
      <c r="AB1258" s="36"/>
      <c r="AC1258" s="36"/>
      <c r="AD1258" s="36"/>
      <c r="AE1258" s="36"/>
      <c r="AR1258" s="186" t="s">
        <v>279</v>
      </c>
      <c r="AT1258" s="186" t="s">
        <v>1767</v>
      </c>
      <c r="AU1258" s="186" t="s">
        <v>84</v>
      </c>
      <c r="AY1258" s="19" t="s">
        <v>153</v>
      </c>
      <c r="BE1258" s="187">
        <f>IF(N1258="základní",J1258,0)</f>
        <v>0</v>
      </c>
      <c r="BF1258" s="187">
        <f>IF(N1258="snížená",J1258,0)</f>
        <v>0</v>
      </c>
      <c r="BG1258" s="187">
        <f>IF(N1258="zákl. přenesená",J1258,0)</f>
        <v>0</v>
      </c>
      <c r="BH1258" s="187">
        <f>IF(N1258="sníž. přenesená",J1258,0)</f>
        <v>0</v>
      </c>
      <c r="BI1258" s="187">
        <f>IF(N1258="nulová",J1258,0)</f>
        <v>0</v>
      </c>
      <c r="BJ1258" s="19" t="s">
        <v>82</v>
      </c>
      <c r="BK1258" s="187">
        <f>ROUND(I1258*H1258,2)</f>
        <v>0</v>
      </c>
      <c r="BL1258" s="19" t="s">
        <v>214</v>
      </c>
      <c r="BM1258" s="186" t="s">
        <v>2305</v>
      </c>
    </row>
    <row r="1259" spans="1:65" s="2" customFormat="1" ht="19.5" x14ac:dyDescent="0.2">
      <c r="A1259" s="36"/>
      <c r="B1259" s="37"/>
      <c r="C1259" s="38"/>
      <c r="D1259" s="188" t="s">
        <v>194</v>
      </c>
      <c r="E1259" s="38"/>
      <c r="F1259" s="189" t="s">
        <v>2144</v>
      </c>
      <c r="G1259" s="38"/>
      <c r="H1259" s="38"/>
      <c r="I1259" s="190"/>
      <c r="J1259" s="38"/>
      <c r="K1259" s="38"/>
      <c r="L1259" s="41"/>
      <c r="M1259" s="191"/>
      <c r="N1259" s="192"/>
      <c r="O1259" s="66"/>
      <c r="P1259" s="66"/>
      <c r="Q1259" s="66"/>
      <c r="R1259" s="66"/>
      <c r="S1259" s="66"/>
      <c r="T1259" s="67"/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T1259" s="19" t="s">
        <v>194</v>
      </c>
      <c r="AU1259" s="19" t="s">
        <v>84</v>
      </c>
    </row>
    <row r="1260" spans="1:65" s="13" customFormat="1" x14ac:dyDescent="0.2">
      <c r="B1260" s="197"/>
      <c r="C1260" s="198"/>
      <c r="D1260" s="188" t="s">
        <v>317</v>
      </c>
      <c r="E1260" s="198"/>
      <c r="F1260" s="200" t="s">
        <v>2306</v>
      </c>
      <c r="G1260" s="198"/>
      <c r="H1260" s="201">
        <v>20.58</v>
      </c>
      <c r="I1260" s="202"/>
      <c r="J1260" s="198"/>
      <c r="K1260" s="198"/>
      <c r="L1260" s="203"/>
      <c r="M1260" s="204"/>
      <c r="N1260" s="205"/>
      <c r="O1260" s="205"/>
      <c r="P1260" s="205"/>
      <c r="Q1260" s="205"/>
      <c r="R1260" s="205"/>
      <c r="S1260" s="205"/>
      <c r="T1260" s="206"/>
      <c r="AT1260" s="207" t="s">
        <v>317</v>
      </c>
      <c r="AU1260" s="207" t="s">
        <v>84</v>
      </c>
      <c r="AV1260" s="13" t="s">
        <v>84</v>
      </c>
      <c r="AW1260" s="13" t="s">
        <v>4</v>
      </c>
      <c r="AX1260" s="13" t="s">
        <v>82</v>
      </c>
      <c r="AY1260" s="207" t="s">
        <v>153</v>
      </c>
    </row>
    <row r="1261" spans="1:65" s="2" customFormat="1" ht="16.5" customHeight="1" x14ac:dyDescent="0.2">
      <c r="A1261" s="36"/>
      <c r="B1261" s="37"/>
      <c r="C1261" s="249" t="s">
        <v>2307</v>
      </c>
      <c r="D1261" s="249" t="s">
        <v>1767</v>
      </c>
      <c r="E1261" s="250" t="s">
        <v>2185</v>
      </c>
      <c r="F1261" s="251" t="s">
        <v>2186</v>
      </c>
      <c r="G1261" s="252" t="s">
        <v>433</v>
      </c>
      <c r="H1261" s="253">
        <v>1.722</v>
      </c>
      <c r="I1261" s="254"/>
      <c r="J1261" s="255">
        <f>ROUND(I1261*H1261,2)</f>
        <v>0</v>
      </c>
      <c r="K1261" s="251" t="s">
        <v>315</v>
      </c>
      <c r="L1261" s="256"/>
      <c r="M1261" s="257" t="s">
        <v>28</v>
      </c>
      <c r="N1261" s="258" t="s">
        <v>45</v>
      </c>
      <c r="O1261" s="66"/>
      <c r="P1261" s="184">
        <f>O1261*H1261</f>
        <v>0</v>
      </c>
      <c r="Q1261" s="184">
        <v>1.75E-3</v>
      </c>
      <c r="R1261" s="184">
        <f>Q1261*H1261</f>
        <v>3.0135000000000001E-3</v>
      </c>
      <c r="S1261" s="184">
        <v>0</v>
      </c>
      <c r="T1261" s="185">
        <f>S1261*H1261</f>
        <v>0</v>
      </c>
      <c r="U1261" s="36"/>
      <c r="V1261" s="36"/>
      <c r="W1261" s="36"/>
      <c r="X1261" s="36"/>
      <c r="Y1261" s="36"/>
      <c r="Z1261" s="36"/>
      <c r="AA1261" s="36"/>
      <c r="AB1261" s="36"/>
      <c r="AC1261" s="36"/>
      <c r="AD1261" s="36"/>
      <c r="AE1261" s="36"/>
      <c r="AR1261" s="186" t="s">
        <v>279</v>
      </c>
      <c r="AT1261" s="186" t="s">
        <v>1767</v>
      </c>
      <c r="AU1261" s="186" t="s">
        <v>84</v>
      </c>
      <c r="AY1261" s="19" t="s">
        <v>153</v>
      </c>
      <c r="BE1261" s="187">
        <f>IF(N1261="základní",J1261,0)</f>
        <v>0</v>
      </c>
      <c r="BF1261" s="187">
        <f>IF(N1261="snížená",J1261,0)</f>
        <v>0</v>
      </c>
      <c r="BG1261" s="187">
        <f>IF(N1261="zákl. přenesená",J1261,0)</f>
        <v>0</v>
      </c>
      <c r="BH1261" s="187">
        <f>IF(N1261="sníž. přenesená",J1261,0)</f>
        <v>0</v>
      </c>
      <c r="BI1261" s="187">
        <f>IF(N1261="nulová",J1261,0)</f>
        <v>0</v>
      </c>
      <c r="BJ1261" s="19" t="s">
        <v>82</v>
      </c>
      <c r="BK1261" s="187">
        <f>ROUND(I1261*H1261,2)</f>
        <v>0</v>
      </c>
      <c r="BL1261" s="19" t="s">
        <v>214</v>
      </c>
      <c r="BM1261" s="186" t="s">
        <v>2308</v>
      </c>
    </row>
    <row r="1262" spans="1:65" s="2" customFormat="1" ht="19.5" x14ac:dyDescent="0.2">
      <c r="A1262" s="36"/>
      <c r="B1262" s="37"/>
      <c r="C1262" s="38"/>
      <c r="D1262" s="188" t="s">
        <v>194</v>
      </c>
      <c r="E1262" s="38"/>
      <c r="F1262" s="189" t="s">
        <v>2144</v>
      </c>
      <c r="G1262" s="38"/>
      <c r="H1262" s="38"/>
      <c r="I1262" s="190"/>
      <c r="J1262" s="38"/>
      <c r="K1262" s="38"/>
      <c r="L1262" s="41"/>
      <c r="M1262" s="191"/>
      <c r="N1262" s="192"/>
      <c r="O1262" s="66"/>
      <c r="P1262" s="66"/>
      <c r="Q1262" s="66"/>
      <c r="R1262" s="66"/>
      <c r="S1262" s="66"/>
      <c r="T1262" s="67"/>
      <c r="U1262" s="36"/>
      <c r="V1262" s="36"/>
      <c r="W1262" s="36"/>
      <c r="X1262" s="36"/>
      <c r="Y1262" s="36"/>
      <c r="Z1262" s="36"/>
      <c r="AA1262" s="36"/>
      <c r="AB1262" s="36"/>
      <c r="AC1262" s="36"/>
      <c r="AD1262" s="36"/>
      <c r="AE1262" s="36"/>
      <c r="AT1262" s="19" t="s">
        <v>194</v>
      </c>
      <c r="AU1262" s="19" t="s">
        <v>84</v>
      </c>
    </row>
    <row r="1263" spans="1:65" s="13" customFormat="1" x14ac:dyDescent="0.2">
      <c r="B1263" s="197"/>
      <c r="C1263" s="198"/>
      <c r="D1263" s="188" t="s">
        <v>317</v>
      </c>
      <c r="E1263" s="198"/>
      <c r="F1263" s="200" t="s">
        <v>2309</v>
      </c>
      <c r="G1263" s="198"/>
      <c r="H1263" s="201">
        <v>1.722</v>
      </c>
      <c r="I1263" s="202"/>
      <c r="J1263" s="198"/>
      <c r="K1263" s="198"/>
      <c r="L1263" s="203"/>
      <c r="M1263" s="204"/>
      <c r="N1263" s="205"/>
      <c r="O1263" s="205"/>
      <c r="P1263" s="205"/>
      <c r="Q1263" s="205"/>
      <c r="R1263" s="205"/>
      <c r="S1263" s="205"/>
      <c r="T1263" s="206"/>
      <c r="AT1263" s="207" t="s">
        <v>317</v>
      </c>
      <c r="AU1263" s="207" t="s">
        <v>84</v>
      </c>
      <c r="AV1263" s="13" t="s">
        <v>84</v>
      </c>
      <c r="AW1263" s="13" t="s">
        <v>4</v>
      </c>
      <c r="AX1263" s="13" t="s">
        <v>82</v>
      </c>
      <c r="AY1263" s="207" t="s">
        <v>153</v>
      </c>
    </row>
    <row r="1264" spans="1:65" s="2" customFormat="1" ht="24" x14ac:dyDescent="0.2">
      <c r="A1264" s="36"/>
      <c r="B1264" s="37"/>
      <c r="C1264" s="175" t="s">
        <v>2310</v>
      </c>
      <c r="D1264" s="175" t="s">
        <v>156</v>
      </c>
      <c r="E1264" s="176" t="s">
        <v>2311</v>
      </c>
      <c r="F1264" s="177" t="s">
        <v>2312</v>
      </c>
      <c r="G1264" s="178" t="s">
        <v>433</v>
      </c>
      <c r="H1264" s="179">
        <v>226</v>
      </c>
      <c r="I1264" s="180"/>
      <c r="J1264" s="181">
        <f>ROUND(I1264*H1264,2)</f>
        <v>0</v>
      </c>
      <c r="K1264" s="177" t="s">
        <v>315</v>
      </c>
      <c r="L1264" s="41"/>
      <c r="M1264" s="182" t="s">
        <v>28</v>
      </c>
      <c r="N1264" s="183" t="s">
        <v>45</v>
      </c>
      <c r="O1264" s="66"/>
      <c r="P1264" s="184">
        <f>O1264*H1264</f>
        <v>0</v>
      </c>
      <c r="Q1264" s="184">
        <v>0</v>
      </c>
      <c r="R1264" s="184">
        <f>Q1264*H1264</f>
        <v>0</v>
      </c>
      <c r="S1264" s="184">
        <v>0</v>
      </c>
      <c r="T1264" s="185">
        <f>S1264*H1264</f>
        <v>0</v>
      </c>
      <c r="U1264" s="36"/>
      <c r="V1264" s="36"/>
      <c r="W1264" s="36"/>
      <c r="X1264" s="36"/>
      <c r="Y1264" s="36"/>
      <c r="Z1264" s="36"/>
      <c r="AA1264" s="36"/>
      <c r="AB1264" s="36"/>
      <c r="AC1264" s="36"/>
      <c r="AD1264" s="36"/>
      <c r="AE1264" s="36"/>
      <c r="AR1264" s="186" t="s">
        <v>214</v>
      </c>
      <c r="AT1264" s="186" t="s">
        <v>156</v>
      </c>
      <c r="AU1264" s="186" t="s">
        <v>84</v>
      </c>
      <c r="AY1264" s="19" t="s">
        <v>153</v>
      </c>
      <c r="BE1264" s="187">
        <f>IF(N1264="základní",J1264,0)</f>
        <v>0</v>
      </c>
      <c r="BF1264" s="187">
        <f>IF(N1264="snížená",J1264,0)</f>
        <v>0</v>
      </c>
      <c r="BG1264" s="187">
        <f>IF(N1264="zákl. přenesená",J1264,0)</f>
        <v>0</v>
      </c>
      <c r="BH1264" s="187">
        <f>IF(N1264="sníž. přenesená",J1264,0)</f>
        <v>0</v>
      </c>
      <c r="BI1264" s="187">
        <f>IF(N1264="nulová",J1264,0)</f>
        <v>0</v>
      </c>
      <c r="BJ1264" s="19" t="s">
        <v>82</v>
      </c>
      <c r="BK1264" s="187">
        <f>ROUND(I1264*H1264,2)</f>
        <v>0</v>
      </c>
      <c r="BL1264" s="19" t="s">
        <v>214</v>
      </c>
      <c r="BM1264" s="186" t="s">
        <v>2313</v>
      </c>
    </row>
    <row r="1265" spans="1:65" s="15" customFormat="1" x14ac:dyDescent="0.2">
      <c r="B1265" s="224"/>
      <c r="C1265" s="225"/>
      <c r="D1265" s="188" t="s">
        <v>317</v>
      </c>
      <c r="E1265" s="226" t="s">
        <v>28</v>
      </c>
      <c r="F1265" s="227" t="s">
        <v>2299</v>
      </c>
      <c r="G1265" s="225"/>
      <c r="H1265" s="226" t="s">
        <v>28</v>
      </c>
      <c r="I1265" s="228"/>
      <c r="J1265" s="225"/>
      <c r="K1265" s="225"/>
      <c r="L1265" s="229"/>
      <c r="M1265" s="230"/>
      <c r="N1265" s="231"/>
      <c r="O1265" s="231"/>
      <c r="P1265" s="231"/>
      <c r="Q1265" s="231"/>
      <c r="R1265" s="231"/>
      <c r="S1265" s="231"/>
      <c r="T1265" s="232"/>
      <c r="AT1265" s="233" t="s">
        <v>317</v>
      </c>
      <c r="AU1265" s="233" t="s">
        <v>84</v>
      </c>
      <c r="AV1265" s="15" t="s">
        <v>82</v>
      </c>
      <c r="AW1265" s="15" t="s">
        <v>35</v>
      </c>
      <c r="AX1265" s="15" t="s">
        <v>74</v>
      </c>
      <c r="AY1265" s="233" t="s">
        <v>153</v>
      </c>
    </row>
    <row r="1266" spans="1:65" s="15" customFormat="1" x14ac:dyDescent="0.2">
      <c r="B1266" s="224"/>
      <c r="C1266" s="225"/>
      <c r="D1266" s="188" t="s">
        <v>317</v>
      </c>
      <c r="E1266" s="226" t="s">
        <v>28</v>
      </c>
      <c r="F1266" s="227" t="s">
        <v>2314</v>
      </c>
      <c r="G1266" s="225"/>
      <c r="H1266" s="226" t="s">
        <v>28</v>
      </c>
      <c r="I1266" s="228"/>
      <c r="J1266" s="225"/>
      <c r="K1266" s="225"/>
      <c r="L1266" s="229"/>
      <c r="M1266" s="230"/>
      <c r="N1266" s="231"/>
      <c r="O1266" s="231"/>
      <c r="P1266" s="231"/>
      <c r="Q1266" s="231"/>
      <c r="R1266" s="231"/>
      <c r="S1266" s="231"/>
      <c r="T1266" s="232"/>
      <c r="AT1266" s="233" t="s">
        <v>317</v>
      </c>
      <c r="AU1266" s="233" t="s">
        <v>84</v>
      </c>
      <c r="AV1266" s="15" t="s">
        <v>82</v>
      </c>
      <c r="AW1266" s="15" t="s">
        <v>35</v>
      </c>
      <c r="AX1266" s="15" t="s">
        <v>74</v>
      </c>
      <c r="AY1266" s="233" t="s">
        <v>153</v>
      </c>
    </row>
    <row r="1267" spans="1:65" s="13" customFormat="1" x14ac:dyDescent="0.2">
      <c r="B1267" s="197"/>
      <c r="C1267" s="198"/>
      <c r="D1267" s="188" t="s">
        <v>317</v>
      </c>
      <c r="E1267" s="199" t="s">
        <v>28</v>
      </c>
      <c r="F1267" s="200" t="s">
        <v>2315</v>
      </c>
      <c r="G1267" s="198"/>
      <c r="H1267" s="201">
        <v>60.4</v>
      </c>
      <c r="I1267" s="202"/>
      <c r="J1267" s="198"/>
      <c r="K1267" s="198"/>
      <c r="L1267" s="203"/>
      <c r="M1267" s="204"/>
      <c r="N1267" s="205"/>
      <c r="O1267" s="205"/>
      <c r="P1267" s="205"/>
      <c r="Q1267" s="205"/>
      <c r="R1267" s="205"/>
      <c r="S1267" s="205"/>
      <c r="T1267" s="206"/>
      <c r="AT1267" s="207" t="s">
        <v>317</v>
      </c>
      <c r="AU1267" s="207" t="s">
        <v>84</v>
      </c>
      <c r="AV1267" s="13" t="s">
        <v>84</v>
      </c>
      <c r="AW1267" s="13" t="s">
        <v>35</v>
      </c>
      <c r="AX1267" s="13" t="s">
        <v>74</v>
      </c>
      <c r="AY1267" s="207" t="s">
        <v>153</v>
      </c>
    </row>
    <row r="1268" spans="1:65" s="13" customFormat="1" x14ac:dyDescent="0.2">
      <c r="B1268" s="197"/>
      <c r="C1268" s="198"/>
      <c r="D1268" s="188" t="s">
        <v>317</v>
      </c>
      <c r="E1268" s="199" t="s">
        <v>28</v>
      </c>
      <c r="F1268" s="200" t="s">
        <v>2316</v>
      </c>
      <c r="G1268" s="198"/>
      <c r="H1268" s="201">
        <v>38.53</v>
      </c>
      <c r="I1268" s="202"/>
      <c r="J1268" s="198"/>
      <c r="K1268" s="198"/>
      <c r="L1268" s="203"/>
      <c r="M1268" s="204"/>
      <c r="N1268" s="205"/>
      <c r="O1268" s="205"/>
      <c r="P1268" s="205"/>
      <c r="Q1268" s="205"/>
      <c r="R1268" s="205"/>
      <c r="S1268" s="205"/>
      <c r="T1268" s="206"/>
      <c r="AT1268" s="207" t="s">
        <v>317</v>
      </c>
      <c r="AU1268" s="207" t="s">
        <v>84</v>
      </c>
      <c r="AV1268" s="13" t="s">
        <v>84</v>
      </c>
      <c r="AW1268" s="13" t="s">
        <v>35</v>
      </c>
      <c r="AX1268" s="13" t="s">
        <v>74</v>
      </c>
      <c r="AY1268" s="207" t="s">
        <v>153</v>
      </c>
    </row>
    <row r="1269" spans="1:65" s="13" customFormat="1" x14ac:dyDescent="0.2">
      <c r="B1269" s="197"/>
      <c r="C1269" s="198"/>
      <c r="D1269" s="188" t="s">
        <v>317</v>
      </c>
      <c r="E1269" s="199" t="s">
        <v>28</v>
      </c>
      <c r="F1269" s="200" t="s">
        <v>2317</v>
      </c>
      <c r="G1269" s="198"/>
      <c r="H1269" s="201">
        <v>4.59</v>
      </c>
      <c r="I1269" s="202"/>
      <c r="J1269" s="198"/>
      <c r="K1269" s="198"/>
      <c r="L1269" s="203"/>
      <c r="M1269" s="204"/>
      <c r="N1269" s="205"/>
      <c r="O1269" s="205"/>
      <c r="P1269" s="205"/>
      <c r="Q1269" s="205"/>
      <c r="R1269" s="205"/>
      <c r="S1269" s="205"/>
      <c r="T1269" s="206"/>
      <c r="AT1269" s="207" t="s">
        <v>317</v>
      </c>
      <c r="AU1269" s="207" t="s">
        <v>84</v>
      </c>
      <c r="AV1269" s="13" t="s">
        <v>84</v>
      </c>
      <c r="AW1269" s="13" t="s">
        <v>35</v>
      </c>
      <c r="AX1269" s="13" t="s">
        <v>74</v>
      </c>
      <c r="AY1269" s="207" t="s">
        <v>153</v>
      </c>
    </row>
    <row r="1270" spans="1:65" s="13" customFormat="1" x14ac:dyDescent="0.2">
      <c r="B1270" s="197"/>
      <c r="C1270" s="198"/>
      <c r="D1270" s="188" t="s">
        <v>317</v>
      </c>
      <c r="E1270" s="199" t="s">
        <v>28</v>
      </c>
      <c r="F1270" s="200" t="s">
        <v>2318</v>
      </c>
      <c r="G1270" s="198"/>
      <c r="H1270" s="201">
        <v>52.1</v>
      </c>
      <c r="I1270" s="202"/>
      <c r="J1270" s="198"/>
      <c r="K1270" s="198"/>
      <c r="L1270" s="203"/>
      <c r="M1270" s="204"/>
      <c r="N1270" s="205"/>
      <c r="O1270" s="205"/>
      <c r="P1270" s="205"/>
      <c r="Q1270" s="205"/>
      <c r="R1270" s="205"/>
      <c r="S1270" s="205"/>
      <c r="T1270" s="206"/>
      <c r="AT1270" s="207" t="s">
        <v>317</v>
      </c>
      <c r="AU1270" s="207" t="s">
        <v>84</v>
      </c>
      <c r="AV1270" s="13" t="s">
        <v>84</v>
      </c>
      <c r="AW1270" s="13" t="s">
        <v>35</v>
      </c>
      <c r="AX1270" s="13" t="s">
        <v>74</v>
      </c>
      <c r="AY1270" s="207" t="s">
        <v>153</v>
      </c>
    </row>
    <row r="1271" spans="1:65" s="13" customFormat="1" x14ac:dyDescent="0.2">
      <c r="B1271" s="197"/>
      <c r="C1271" s="198"/>
      <c r="D1271" s="188" t="s">
        <v>317</v>
      </c>
      <c r="E1271" s="199" t="s">
        <v>28</v>
      </c>
      <c r="F1271" s="200" t="s">
        <v>2319</v>
      </c>
      <c r="G1271" s="198"/>
      <c r="H1271" s="201">
        <v>43.38</v>
      </c>
      <c r="I1271" s="202"/>
      <c r="J1271" s="198"/>
      <c r="K1271" s="198"/>
      <c r="L1271" s="203"/>
      <c r="M1271" s="204"/>
      <c r="N1271" s="205"/>
      <c r="O1271" s="205"/>
      <c r="P1271" s="205"/>
      <c r="Q1271" s="205"/>
      <c r="R1271" s="205"/>
      <c r="S1271" s="205"/>
      <c r="T1271" s="206"/>
      <c r="AT1271" s="207" t="s">
        <v>317</v>
      </c>
      <c r="AU1271" s="207" t="s">
        <v>84</v>
      </c>
      <c r="AV1271" s="13" t="s">
        <v>84</v>
      </c>
      <c r="AW1271" s="13" t="s">
        <v>35</v>
      </c>
      <c r="AX1271" s="13" t="s">
        <v>74</v>
      </c>
      <c r="AY1271" s="207" t="s">
        <v>153</v>
      </c>
    </row>
    <row r="1272" spans="1:65" s="16" customFormat="1" x14ac:dyDescent="0.2">
      <c r="B1272" s="234"/>
      <c r="C1272" s="235"/>
      <c r="D1272" s="188" t="s">
        <v>317</v>
      </c>
      <c r="E1272" s="236" t="s">
        <v>28</v>
      </c>
      <c r="F1272" s="237" t="s">
        <v>448</v>
      </c>
      <c r="G1272" s="235"/>
      <c r="H1272" s="238">
        <v>199</v>
      </c>
      <c r="I1272" s="239"/>
      <c r="J1272" s="235"/>
      <c r="K1272" s="235"/>
      <c r="L1272" s="240"/>
      <c r="M1272" s="241"/>
      <c r="N1272" s="242"/>
      <c r="O1272" s="242"/>
      <c r="P1272" s="242"/>
      <c r="Q1272" s="242"/>
      <c r="R1272" s="242"/>
      <c r="S1272" s="242"/>
      <c r="T1272" s="243"/>
      <c r="AT1272" s="244" t="s">
        <v>317</v>
      </c>
      <c r="AU1272" s="244" t="s">
        <v>84</v>
      </c>
      <c r="AV1272" s="16" t="s">
        <v>163</v>
      </c>
      <c r="AW1272" s="16" t="s">
        <v>35</v>
      </c>
      <c r="AX1272" s="16" t="s">
        <v>74</v>
      </c>
      <c r="AY1272" s="244" t="s">
        <v>153</v>
      </c>
    </row>
    <row r="1273" spans="1:65" s="15" customFormat="1" x14ac:dyDescent="0.2">
      <c r="B1273" s="224"/>
      <c r="C1273" s="225"/>
      <c r="D1273" s="188" t="s">
        <v>317</v>
      </c>
      <c r="E1273" s="226" t="s">
        <v>28</v>
      </c>
      <c r="F1273" s="227" t="s">
        <v>2320</v>
      </c>
      <c r="G1273" s="225"/>
      <c r="H1273" s="226" t="s">
        <v>28</v>
      </c>
      <c r="I1273" s="228"/>
      <c r="J1273" s="225"/>
      <c r="K1273" s="225"/>
      <c r="L1273" s="229"/>
      <c r="M1273" s="230"/>
      <c r="N1273" s="231"/>
      <c r="O1273" s="231"/>
      <c r="P1273" s="231"/>
      <c r="Q1273" s="231"/>
      <c r="R1273" s="231"/>
      <c r="S1273" s="231"/>
      <c r="T1273" s="232"/>
      <c r="AT1273" s="233" t="s">
        <v>317</v>
      </c>
      <c r="AU1273" s="233" t="s">
        <v>84</v>
      </c>
      <c r="AV1273" s="15" t="s">
        <v>82</v>
      </c>
      <c r="AW1273" s="15" t="s">
        <v>35</v>
      </c>
      <c r="AX1273" s="15" t="s">
        <v>74</v>
      </c>
      <c r="AY1273" s="233" t="s">
        <v>153</v>
      </c>
    </row>
    <row r="1274" spans="1:65" s="13" customFormat="1" x14ac:dyDescent="0.2">
      <c r="B1274" s="197"/>
      <c r="C1274" s="198"/>
      <c r="D1274" s="188" t="s">
        <v>317</v>
      </c>
      <c r="E1274" s="199" t="s">
        <v>28</v>
      </c>
      <c r="F1274" s="200" t="s">
        <v>2321</v>
      </c>
      <c r="G1274" s="198"/>
      <c r="H1274" s="201">
        <v>21.12</v>
      </c>
      <c r="I1274" s="202"/>
      <c r="J1274" s="198"/>
      <c r="K1274" s="198"/>
      <c r="L1274" s="203"/>
      <c r="M1274" s="204"/>
      <c r="N1274" s="205"/>
      <c r="O1274" s="205"/>
      <c r="P1274" s="205"/>
      <c r="Q1274" s="205"/>
      <c r="R1274" s="205"/>
      <c r="S1274" s="205"/>
      <c r="T1274" s="206"/>
      <c r="AT1274" s="207" t="s">
        <v>317</v>
      </c>
      <c r="AU1274" s="207" t="s">
        <v>84</v>
      </c>
      <c r="AV1274" s="13" t="s">
        <v>84</v>
      </c>
      <c r="AW1274" s="13" t="s">
        <v>35</v>
      </c>
      <c r="AX1274" s="13" t="s">
        <v>74</v>
      </c>
      <c r="AY1274" s="207" t="s">
        <v>153</v>
      </c>
    </row>
    <row r="1275" spans="1:65" s="13" customFormat="1" x14ac:dyDescent="0.2">
      <c r="B1275" s="197"/>
      <c r="C1275" s="198"/>
      <c r="D1275" s="188" t="s">
        <v>317</v>
      </c>
      <c r="E1275" s="199" t="s">
        <v>28</v>
      </c>
      <c r="F1275" s="200" t="s">
        <v>2322</v>
      </c>
      <c r="G1275" s="198"/>
      <c r="H1275" s="201">
        <v>5.88</v>
      </c>
      <c r="I1275" s="202"/>
      <c r="J1275" s="198"/>
      <c r="K1275" s="198"/>
      <c r="L1275" s="203"/>
      <c r="M1275" s="204"/>
      <c r="N1275" s="205"/>
      <c r="O1275" s="205"/>
      <c r="P1275" s="205"/>
      <c r="Q1275" s="205"/>
      <c r="R1275" s="205"/>
      <c r="S1275" s="205"/>
      <c r="T1275" s="206"/>
      <c r="AT1275" s="207" t="s">
        <v>317</v>
      </c>
      <c r="AU1275" s="207" t="s">
        <v>84</v>
      </c>
      <c r="AV1275" s="13" t="s">
        <v>84</v>
      </c>
      <c r="AW1275" s="13" t="s">
        <v>35</v>
      </c>
      <c r="AX1275" s="13" t="s">
        <v>74</v>
      </c>
      <c r="AY1275" s="207" t="s">
        <v>153</v>
      </c>
    </row>
    <row r="1276" spans="1:65" s="16" customFormat="1" x14ac:dyDescent="0.2">
      <c r="B1276" s="234"/>
      <c r="C1276" s="235"/>
      <c r="D1276" s="188" t="s">
        <v>317</v>
      </c>
      <c r="E1276" s="236" t="s">
        <v>28</v>
      </c>
      <c r="F1276" s="237" t="s">
        <v>448</v>
      </c>
      <c r="G1276" s="235"/>
      <c r="H1276" s="238">
        <v>27</v>
      </c>
      <c r="I1276" s="239"/>
      <c r="J1276" s="235"/>
      <c r="K1276" s="235"/>
      <c r="L1276" s="240"/>
      <c r="M1276" s="241"/>
      <c r="N1276" s="242"/>
      <c r="O1276" s="242"/>
      <c r="P1276" s="242"/>
      <c r="Q1276" s="242"/>
      <c r="R1276" s="242"/>
      <c r="S1276" s="242"/>
      <c r="T1276" s="243"/>
      <c r="AT1276" s="244" t="s">
        <v>317</v>
      </c>
      <c r="AU1276" s="244" t="s">
        <v>84</v>
      </c>
      <c r="AV1276" s="16" t="s">
        <v>163</v>
      </c>
      <c r="AW1276" s="16" t="s">
        <v>35</v>
      </c>
      <c r="AX1276" s="16" t="s">
        <v>74</v>
      </c>
      <c r="AY1276" s="244" t="s">
        <v>153</v>
      </c>
    </row>
    <row r="1277" spans="1:65" s="14" customFormat="1" x14ac:dyDescent="0.2">
      <c r="B1277" s="208"/>
      <c r="C1277" s="209"/>
      <c r="D1277" s="188" t="s">
        <v>317</v>
      </c>
      <c r="E1277" s="210" t="s">
        <v>28</v>
      </c>
      <c r="F1277" s="211" t="s">
        <v>353</v>
      </c>
      <c r="G1277" s="209"/>
      <c r="H1277" s="212">
        <v>226</v>
      </c>
      <c r="I1277" s="213"/>
      <c r="J1277" s="209"/>
      <c r="K1277" s="209"/>
      <c r="L1277" s="214"/>
      <c r="M1277" s="215"/>
      <c r="N1277" s="216"/>
      <c r="O1277" s="216"/>
      <c r="P1277" s="216"/>
      <c r="Q1277" s="216"/>
      <c r="R1277" s="216"/>
      <c r="S1277" s="216"/>
      <c r="T1277" s="217"/>
      <c r="AT1277" s="218" t="s">
        <v>317</v>
      </c>
      <c r="AU1277" s="218" t="s">
        <v>84</v>
      </c>
      <c r="AV1277" s="14" t="s">
        <v>167</v>
      </c>
      <c r="AW1277" s="14" t="s">
        <v>35</v>
      </c>
      <c r="AX1277" s="14" t="s">
        <v>82</v>
      </c>
      <c r="AY1277" s="218" t="s">
        <v>153</v>
      </c>
    </row>
    <row r="1278" spans="1:65" s="2" customFormat="1" ht="16.5" customHeight="1" x14ac:dyDescent="0.2">
      <c r="A1278" s="36"/>
      <c r="B1278" s="37"/>
      <c r="C1278" s="249" t="s">
        <v>2323</v>
      </c>
      <c r="D1278" s="249" t="s">
        <v>1767</v>
      </c>
      <c r="E1278" s="250" t="s">
        <v>2324</v>
      </c>
      <c r="F1278" s="251" t="s">
        <v>2325</v>
      </c>
      <c r="G1278" s="252" t="s">
        <v>433</v>
      </c>
      <c r="H1278" s="253">
        <v>208.95</v>
      </c>
      <c r="I1278" s="254"/>
      <c r="J1278" s="255">
        <f>ROUND(I1278*H1278,2)</f>
        <v>0</v>
      </c>
      <c r="K1278" s="251" t="s">
        <v>315</v>
      </c>
      <c r="L1278" s="256"/>
      <c r="M1278" s="257" t="s">
        <v>28</v>
      </c>
      <c r="N1278" s="258" t="s">
        <v>45</v>
      </c>
      <c r="O1278" s="66"/>
      <c r="P1278" s="184">
        <f>O1278*H1278</f>
        <v>0</v>
      </c>
      <c r="Q1278" s="184">
        <v>3.5000000000000001E-3</v>
      </c>
      <c r="R1278" s="184">
        <f>Q1278*H1278</f>
        <v>0.731325</v>
      </c>
      <c r="S1278" s="184">
        <v>0</v>
      </c>
      <c r="T1278" s="185">
        <f>S1278*H1278</f>
        <v>0</v>
      </c>
      <c r="U1278" s="36"/>
      <c r="V1278" s="36"/>
      <c r="W1278" s="36"/>
      <c r="X1278" s="36"/>
      <c r="Y1278" s="36"/>
      <c r="Z1278" s="36"/>
      <c r="AA1278" s="36"/>
      <c r="AB1278" s="36"/>
      <c r="AC1278" s="36"/>
      <c r="AD1278" s="36"/>
      <c r="AE1278" s="36"/>
      <c r="AR1278" s="186" t="s">
        <v>279</v>
      </c>
      <c r="AT1278" s="186" t="s">
        <v>1767</v>
      </c>
      <c r="AU1278" s="186" t="s">
        <v>84</v>
      </c>
      <c r="AY1278" s="19" t="s">
        <v>153</v>
      </c>
      <c r="BE1278" s="187">
        <f>IF(N1278="základní",J1278,0)</f>
        <v>0</v>
      </c>
      <c r="BF1278" s="187">
        <f>IF(N1278="snížená",J1278,0)</f>
        <v>0</v>
      </c>
      <c r="BG1278" s="187">
        <f>IF(N1278="zákl. přenesená",J1278,0)</f>
        <v>0</v>
      </c>
      <c r="BH1278" s="187">
        <f>IF(N1278="sníž. přenesená",J1278,0)</f>
        <v>0</v>
      </c>
      <c r="BI1278" s="187">
        <f>IF(N1278="nulová",J1278,0)</f>
        <v>0</v>
      </c>
      <c r="BJ1278" s="19" t="s">
        <v>82</v>
      </c>
      <c r="BK1278" s="187">
        <f>ROUND(I1278*H1278,2)</f>
        <v>0</v>
      </c>
      <c r="BL1278" s="19" t="s">
        <v>214</v>
      </c>
      <c r="BM1278" s="186" t="s">
        <v>2326</v>
      </c>
    </row>
    <row r="1279" spans="1:65" s="2" customFormat="1" ht="19.5" x14ac:dyDescent="0.2">
      <c r="A1279" s="36"/>
      <c r="B1279" s="37"/>
      <c r="C1279" s="38"/>
      <c r="D1279" s="188" t="s">
        <v>194</v>
      </c>
      <c r="E1279" s="38"/>
      <c r="F1279" s="189" t="s">
        <v>2144</v>
      </c>
      <c r="G1279" s="38"/>
      <c r="H1279" s="38"/>
      <c r="I1279" s="190"/>
      <c r="J1279" s="38"/>
      <c r="K1279" s="38"/>
      <c r="L1279" s="41"/>
      <c r="M1279" s="191"/>
      <c r="N1279" s="192"/>
      <c r="O1279" s="66"/>
      <c r="P1279" s="66"/>
      <c r="Q1279" s="66"/>
      <c r="R1279" s="66"/>
      <c r="S1279" s="66"/>
      <c r="T1279" s="67"/>
      <c r="U1279" s="36"/>
      <c r="V1279" s="36"/>
      <c r="W1279" s="36"/>
      <c r="X1279" s="36"/>
      <c r="Y1279" s="36"/>
      <c r="Z1279" s="36"/>
      <c r="AA1279" s="36"/>
      <c r="AB1279" s="36"/>
      <c r="AC1279" s="36"/>
      <c r="AD1279" s="36"/>
      <c r="AE1279" s="36"/>
      <c r="AT1279" s="19" t="s">
        <v>194</v>
      </c>
      <c r="AU1279" s="19" t="s">
        <v>84</v>
      </c>
    </row>
    <row r="1280" spans="1:65" s="13" customFormat="1" x14ac:dyDescent="0.2">
      <c r="B1280" s="197"/>
      <c r="C1280" s="198"/>
      <c r="D1280" s="188" t="s">
        <v>317</v>
      </c>
      <c r="E1280" s="198"/>
      <c r="F1280" s="200" t="s">
        <v>2327</v>
      </c>
      <c r="G1280" s="198"/>
      <c r="H1280" s="201">
        <v>208.95</v>
      </c>
      <c r="I1280" s="202"/>
      <c r="J1280" s="198"/>
      <c r="K1280" s="198"/>
      <c r="L1280" s="203"/>
      <c r="M1280" s="204"/>
      <c r="N1280" s="205"/>
      <c r="O1280" s="205"/>
      <c r="P1280" s="205"/>
      <c r="Q1280" s="205"/>
      <c r="R1280" s="205"/>
      <c r="S1280" s="205"/>
      <c r="T1280" s="206"/>
      <c r="AT1280" s="207" t="s">
        <v>317</v>
      </c>
      <c r="AU1280" s="207" t="s">
        <v>84</v>
      </c>
      <c r="AV1280" s="13" t="s">
        <v>84</v>
      </c>
      <c r="AW1280" s="13" t="s">
        <v>4</v>
      </c>
      <c r="AX1280" s="13" t="s">
        <v>82</v>
      </c>
      <c r="AY1280" s="207" t="s">
        <v>153</v>
      </c>
    </row>
    <row r="1281" spans="1:65" s="2" customFormat="1" ht="16.5" customHeight="1" x14ac:dyDescent="0.2">
      <c r="A1281" s="36"/>
      <c r="B1281" s="37"/>
      <c r="C1281" s="249" t="s">
        <v>2328</v>
      </c>
      <c r="D1281" s="249" t="s">
        <v>1767</v>
      </c>
      <c r="E1281" s="250" t="s">
        <v>2329</v>
      </c>
      <c r="F1281" s="251" t="s">
        <v>2330</v>
      </c>
      <c r="G1281" s="252" t="s">
        <v>433</v>
      </c>
      <c r="H1281" s="253">
        <v>63.42</v>
      </c>
      <c r="I1281" s="254"/>
      <c r="J1281" s="255">
        <f>ROUND(I1281*H1281,2)</f>
        <v>0</v>
      </c>
      <c r="K1281" s="251" t="s">
        <v>28</v>
      </c>
      <c r="L1281" s="256"/>
      <c r="M1281" s="257" t="s">
        <v>28</v>
      </c>
      <c r="N1281" s="258" t="s">
        <v>45</v>
      </c>
      <c r="O1281" s="66"/>
      <c r="P1281" s="184">
        <f>O1281*H1281</f>
        <v>0</v>
      </c>
      <c r="Q1281" s="184">
        <v>2.3999999999999998E-3</v>
      </c>
      <c r="R1281" s="184">
        <f>Q1281*H1281</f>
        <v>0.15220799999999998</v>
      </c>
      <c r="S1281" s="184">
        <v>0</v>
      </c>
      <c r="T1281" s="185">
        <f>S1281*H1281</f>
        <v>0</v>
      </c>
      <c r="U1281" s="36"/>
      <c r="V1281" s="36"/>
      <c r="W1281" s="36"/>
      <c r="X1281" s="36"/>
      <c r="Y1281" s="36"/>
      <c r="Z1281" s="36"/>
      <c r="AA1281" s="36"/>
      <c r="AB1281" s="36"/>
      <c r="AC1281" s="36"/>
      <c r="AD1281" s="36"/>
      <c r="AE1281" s="36"/>
      <c r="AR1281" s="186" t="s">
        <v>279</v>
      </c>
      <c r="AT1281" s="186" t="s">
        <v>1767</v>
      </c>
      <c r="AU1281" s="186" t="s">
        <v>84</v>
      </c>
      <c r="AY1281" s="19" t="s">
        <v>153</v>
      </c>
      <c r="BE1281" s="187">
        <f>IF(N1281="základní",J1281,0)</f>
        <v>0</v>
      </c>
      <c r="BF1281" s="187">
        <f>IF(N1281="snížená",J1281,0)</f>
        <v>0</v>
      </c>
      <c r="BG1281" s="187">
        <f>IF(N1281="zákl. přenesená",J1281,0)</f>
        <v>0</v>
      </c>
      <c r="BH1281" s="187">
        <f>IF(N1281="sníž. přenesená",J1281,0)</f>
        <v>0</v>
      </c>
      <c r="BI1281" s="187">
        <f>IF(N1281="nulová",J1281,0)</f>
        <v>0</v>
      </c>
      <c r="BJ1281" s="19" t="s">
        <v>82</v>
      </c>
      <c r="BK1281" s="187">
        <f>ROUND(I1281*H1281,2)</f>
        <v>0</v>
      </c>
      <c r="BL1281" s="19" t="s">
        <v>214</v>
      </c>
      <c r="BM1281" s="186" t="s">
        <v>2331</v>
      </c>
    </row>
    <row r="1282" spans="1:65" s="2" customFormat="1" ht="19.5" x14ac:dyDescent="0.2">
      <c r="A1282" s="36"/>
      <c r="B1282" s="37"/>
      <c r="C1282" s="38"/>
      <c r="D1282" s="188" t="s">
        <v>194</v>
      </c>
      <c r="E1282" s="38"/>
      <c r="F1282" s="189" t="s">
        <v>2144</v>
      </c>
      <c r="G1282" s="38"/>
      <c r="H1282" s="38"/>
      <c r="I1282" s="190"/>
      <c r="J1282" s="38"/>
      <c r="K1282" s="38"/>
      <c r="L1282" s="41"/>
      <c r="M1282" s="191"/>
      <c r="N1282" s="192"/>
      <c r="O1282" s="66"/>
      <c r="P1282" s="66"/>
      <c r="Q1282" s="66"/>
      <c r="R1282" s="66"/>
      <c r="S1282" s="66"/>
      <c r="T1282" s="67"/>
      <c r="U1282" s="36"/>
      <c r="V1282" s="36"/>
      <c r="W1282" s="36"/>
      <c r="X1282" s="36"/>
      <c r="Y1282" s="36"/>
      <c r="Z1282" s="36"/>
      <c r="AA1282" s="36"/>
      <c r="AB1282" s="36"/>
      <c r="AC1282" s="36"/>
      <c r="AD1282" s="36"/>
      <c r="AE1282" s="36"/>
      <c r="AT1282" s="19" t="s">
        <v>194</v>
      </c>
      <c r="AU1282" s="19" t="s">
        <v>84</v>
      </c>
    </row>
    <row r="1283" spans="1:65" s="13" customFormat="1" x14ac:dyDescent="0.2">
      <c r="B1283" s="197"/>
      <c r="C1283" s="198"/>
      <c r="D1283" s="188" t="s">
        <v>317</v>
      </c>
      <c r="E1283" s="198"/>
      <c r="F1283" s="200" t="s">
        <v>2332</v>
      </c>
      <c r="G1283" s="198"/>
      <c r="H1283" s="201">
        <v>63.42</v>
      </c>
      <c r="I1283" s="202"/>
      <c r="J1283" s="198"/>
      <c r="K1283" s="198"/>
      <c r="L1283" s="203"/>
      <c r="M1283" s="204"/>
      <c r="N1283" s="205"/>
      <c r="O1283" s="205"/>
      <c r="P1283" s="205"/>
      <c r="Q1283" s="205"/>
      <c r="R1283" s="205"/>
      <c r="S1283" s="205"/>
      <c r="T1283" s="206"/>
      <c r="AT1283" s="207" t="s">
        <v>317</v>
      </c>
      <c r="AU1283" s="207" t="s">
        <v>84</v>
      </c>
      <c r="AV1283" s="13" t="s">
        <v>84</v>
      </c>
      <c r="AW1283" s="13" t="s">
        <v>4</v>
      </c>
      <c r="AX1283" s="13" t="s">
        <v>82</v>
      </c>
      <c r="AY1283" s="207" t="s">
        <v>153</v>
      </c>
    </row>
    <row r="1284" spans="1:65" s="2" customFormat="1" ht="16.5" customHeight="1" x14ac:dyDescent="0.2">
      <c r="A1284" s="36"/>
      <c r="B1284" s="37"/>
      <c r="C1284" s="249" t="s">
        <v>2333</v>
      </c>
      <c r="D1284" s="249" t="s">
        <v>1767</v>
      </c>
      <c r="E1284" s="250" t="s">
        <v>2334</v>
      </c>
      <c r="F1284" s="251" t="s">
        <v>2335</v>
      </c>
      <c r="G1284" s="252" t="s">
        <v>433</v>
      </c>
      <c r="H1284" s="253">
        <v>40.457000000000001</v>
      </c>
      <c r="I1284" s="254"/>
      <c r="J1284" s="255">
        <f>ROUND(I1284*H1284,2)</f>
        <v>0</v>
      </c>
      <c r="K1284" s="251" t="s">
        <v>28</v>
      </c>
      <c r="L1284" s="256"/>
      <c r="M1284" s="257" t="s">
        <v>28</v>
      </c>
      <c r="N1284" s="258" t="s">
        <v>45</v>
      </c>
      <c r="O1284" s="66"/>
      <c r="P1284" s="184">
        <f>O1284*H1284</f>
        <v>0</v>
      </c>
      <c r="Q1284" s="184">
        <v>2.3999999999999998E-3</v>
      </c>
      <c r="R1284" s="184">
        <f>Q1284*H1284</f>
        <v>9.7096799999999997E-2</v>
      </c>
      <c r="S1284" s="184">
        <v>0</v>
      </c>
      <c r="T1284" s="185">
        <f>S1284*H1284</f>
        <v>0</v>
      </c>
      <c r="U1284" s="36"/>
      <c r="V1284" s="36"/>
      <c r="W1284" s="36"/>
      <c r="X1284" s="36"/>
      <c r="Y1284" s="36"/>
      <c r="Z1284" s="36"/>
      <c r="AA1284" s="36"/>
      <c r="AB1284" s="36"/>
      <c r="AC1284" s="36"/>
      <c r="AD1284" s="36"/>
      <c r="AE1284" s="36"/>
      <c r="AR1284" s="186" t="s">
        <v>279</v>
      </c>
      <c r="AT1284" s="186" t="s">
        <v>1767</v>
      </c>
      <c r="AU1284" s="186" t="s">
        <v>84</v>
      </c>
      <c r="AY1284" s="19" t="s">
        <v>153</v>
      </c>
      <c r="BE1284" s="187">
        <f>IF(N1284="základní",J1284,0)</f>
        <v>0</v>
      </c>
      <c r="BF1284" s="187">
        <f>IF(N1284="snížená",J1284,0)</f>
        <v>0</v>
      </c>
      <c r="BG1284" s="187">
        <f>IF(N1284="zákl. přenesená",J1284,0)</f>
        <v>0</v>
      </c>
      <c r="BH1284" s="187">
        <f>IF(N1284="sníž. přenesená",J1284,0)</f>
        <v>0</v>
      </c>
      <c r="BI1284" s="187">
        <f>IF(N1284="nulová",J1284,0)</f>
        <v>0</v>
      </c>
      <c r="BJ1284" s="19" t="s">
        <v>82</v>
      </c>
      <c r="BK1284" s="187">
        <f>ROUND(I1284*H1284,2)</f>
        <v>0</v>
      </c>
      <c r="BL1284" s="19" t="s">
        <v>214</v>
      </c>
      <c r="BM1284" s="186" t="s">
        <v>2336</v>
      </c>
    </row>
    <row r="1285" spans="1:65" s="2" customFormat="1" ht="19.5" x14ac:dyDescent="0.2">
      <c r="A1285" s="36"/>
      <c r="B1285" s="37"/>
      <c r="C1285" s="38"/>
      <c r="D1285" s="188" t="s">
        <v>194</v>
      </c>
      <c r="E1285" s="38"/>
      <c r="F1285" s="189" t="s">
        <v>2144</v>
      </c>
      <c r="G1285" s="38"/>
      <c r="H1285" s="38"/>
      <c r="I1285" s="190"/>
      <c r="J1285" s="38"/>
      <c r="K1285" s="38"/>
      <c r="L1285" s="41"/>
      <c r="M1285" s="191"/>
      <c r="N1285" s="192"/>
      <c r="O1285" s="66"/>
      <c r="P1285" s="66"/>
      <c r="Q1285" s="66"/>
      <c r="R1285" s="66"/>
      <c r="S1285" s="66"/>
      <c r="T1285" s="67"/>
      <c r="U1285" s="36"/>
      <c r="V1285" s="36"/>
      <c r="W1285" s="36"/>
      <c r="X1285" s="36"/>
      <c r="Y1285" s="36"/>
      <c r="Z1285" s="36"/>
      <c r="AA1285" s="36"/>
      <c r="AB1285" s="36"/>
      <c r="AC1285" s="36"/>
      <c r="AD1285" s="36"/>
      <c r="AE1285" s="36"/>
      <c r="AT1285" s="19" t="s">
        <v>194</v>
      </c>
      <c r="AU1285" s="19" t="s">
        <v>84</v>
      </c>
    </row>
    <row r="1286" spans="1:65" s="13" customFormat="1" x14ac:dyDescent="0.2">
      <c r="B1286" s="197"/>
      <c r="C1286" s="198"/>
      <c r="D1286" s="188" t="s">
        <v>317</v>
      </c>
      <c r="E1286" s="198"/>
      <c r="F1286" s="200" t="s">
        <v>2337</v>
      </c>
      <c r="G1286" s="198"/>
      <c r="H1286" s="201">
        <v>40.457000000000001</v>
      </c>
      <c r="I1286" s="202"/>
      <c r="J1286" s="198"/>
      <c r="K1286" s="198"/>
      <c r="L1286" s="203"/>
      <c r="M1286" s="204"/>
      <c r="N1286" s="205"/>
      <c r="O1286" s="205"/>
      <c r="P1286" s="205"/>
      <c r="Q1286" s="205"/>
      <c r="R1286" s="205"/>
      <c r="S1286" s="205"/>
      <c r="T1286" s="206"/>
      <c r="AT1286" s="207" t="s">
        <v>317</v>
      </c>
      <c r="AU1286" s="207" t="s">
        <v>84</v>
      </c>
      <c r="AV1286" s="13" t="s">
        <v>84</v>
      </c>
      <c r="AW1286" s="13" t="s">
        <v>4</v>
      </c>
      <c r="AX1286" s="13" t="s">
        <v>82</v>
      </c>
      <c r="AY1286" s="207" t="s">
        <v>153</v>
      </c>
    </row>
    <row r="1287" spans="1:65" s="2" customFormat="1" ht="16.5" customHeight="1" x14ac:dyDescent="0.2">
      <c r="A1287" s="36"/>
      <c r="B1287" s="37"/>
      <c r="C1287" s="249" t="s">
        <v>2338</v>
      </c>
      <c r="D1287" s="249" t="s">
        <v>1767</v>
      </c>
      <c r="E1287" s="250" t="s">
        <v>2339</v>
      </c>
      <c r="F1287" s="251" t="s">
        <v>2340</v>
      </c>
      <c r="G1287" s="252" t="s">
        <v>433</v>
      </c>
      <c r="H1287" s="253">
        <v>4.82</v>
      </c>
      <c r="I1287" s="254"/>
      <c r="J1287" s="255">
        <f>ROUND(I1287*H1287,2)</f>
        <v>0</v>
      </c>
      <c r="K1287" s="251" t="s">
        <v>28</v>
      </c>
      <c r="L1287" s="256"/>
      <c r="M1287" s="257" t="s">
        <v>28</v>
      </c>
      <c r="N1287" s="258" t="s">
        <v>45</v>
      </c>
      <c r="O1287" s="66"/>
      <c r="P1287" s="184">
        <f>O1287*H1287</f>
        <v>0</v>
      </c>
      <c r="Q1287" s="184">
        <v>2.3999999999999998E-3</v>
      </c>
      <c r="R1287" s="184">
        <f>Q1287*H1287</f>
        <v>1.1568E-2</v>
      </c>
      <c r="S1287" s="184">
        <v>0</v>
      </c>
      <c r="T1287" s="185">
        <f>S1287*H1287</f>
        <v>0</v>
      </c>
      <c r="U1287" s="36"/>
      <c r="V1287" s="36"/>
      <c r="W1287" s="36"/>
      <c r="X1287" s="36"/>
      <c r="Y1287" s="36"/>
      <c r="Z1287" s="36"/>
      <c r="AA1287" s="36"/>
      <c r="AB1287" s="36"/>
      <c r="AC1287" s="36"/>
      <c r="AD1287" s="36"/>
      <c r="AE1287" s="36"/>
      <c r="AR1287" s="186" t="s">
        <v>279</v>
      </c>
      <c r="AT1287" s="186" t="s">
        <v>1767</v>
      </c>
      <c r="AU1287" s="186" t="s">
        <v>84</v>
      </c>
      <c r="AY1287" s="19" t="s">
        <v>153</v>
      </c>
      <c r="BE1287" s="187">
        <f>IF(N1287="základní",J1287,0)</f>
        <v>0</v>
      </c>
      <c r="BF1287" s="187">
        <f>IF(N1287="snížená",J1287,0)</f>
        <v>0</v>
      </c>
      <c r="BG1287" s="187">
        <f>IF(N1287="zákl. přenesená",J1287,0)</f>
        <v>0</v>
      </c>
      <c r="BH1287" s="187">
        <f>IF(N1287="sníž. přenesená",J1287,0)</f>
        <v>0</v>
      </c>
      <c r="BI1287" s="187">
        <f>IF(N1287="nulová",J1287,0)</f>
        <v>0</v>
      </c>
      <c r="BJ1287" s="19" t="s">
        <v>82</v>
      </c>
      <c r="BK1287" s="187">
        <f>ROUND(I1287*H1287,2)</f>
        <v>0</v>
      </c>
      <c r="BL1287" s="19" t="s">
        <v>214</v>
      </c>
      <c r="BM1287" s="186" t="s">
        <v>2341</v>
      </c>
    </row>
    <row r="1288" spans="1:65" s="2" customFormat="1" ht="19.5" x14ac:dyDescent="0.2">
      <c r="A1288" s="36"/>
      <c r="B1288" s="37"/>
      <c r="C1288" s="38"/>
      <c r="D1288" s="188" t="s">
        <v>194</v>
      </c>
      <c r="E1288" s="38"/>
      <c r="F1288" s="189" t="s">
        <v>2144</v>
      </c>
      <c r="G1288" s="38"/>
      <c r="H1288" s="38"/>
      <c r="I1288" s="190"/>
      <c r="J1288" s="38"/>
      <c r="K1288" s="38"/>
      <c r="L1288" s="41"/>
      <c r="M1288" s="191"/>
      <c r="N1288" s="192"/>
      <c r="O1288" s="66"/>
      <c r="P1288" s="66"/>
      <c r="Q1288" s="66"/>
      <c r="R1288" s="66"/>
      <c r="S1288" s="66"/>
      <c r="T1288" s="67"/>
      <c r="U1288" s="36"/>
      <c r="V1288" s="36"/>
      <c r="W1288" s="36"/>
      <c r="X1288" s="36"/>
      <c r="Y1288" s="36"/>
      <c r="Z1288" s="36"/>
      <c r="AA1288" s="36"/>
      <c r="AB1288" s="36"/>
      <c r="AC1288" s="36"/>
      <c r="AD1288" s="36"/>
      <c r="AE1288" s="36"/>
      <c r="AT1288" s="19" t="s">
        <v>194</v>
      </c>
      <c r="AU1288" s="19" t="s">
        <v>84</v>
      </c>
    </row>
    <row r="1289" spans="1:65" s="13" customFormat="1" x14ac:dyDescent="0.2">
      <c r="B1289" s="197"/>
      <c r="C1289" s="198"/>
      <c r="D1289" s="188" t="s">
        <v>317</v>
      </c>
      <c r="E1289" s="198"/>
      <c r="F1289" s="200" t="s">
        <v>2342</v>
      </c>
      <c r="G1289" s="198"/>
      <c r="H1289" s="201">
        <v>4.82</v>
      </c>
      <c r="I1289" s="202"/>
      <c r="J1289" s="198"/>
      <c r="K1289" s="198"/>
      <c r="L1289" s="203"/>
      <c r="M1289" s="204"/>
      <c r="N1289" s="205"/>
      <c r="O1289" s="205"/>
      <c r="P1289" s="205"/>
      <c r="Q1289" s="205"/>
      <c r="R1289" s="205"/>
      <c r="S1289" s="205"/>
      <c r="T1289" s="206"/>
      <c r="AT1289" s="207" t="s">
        <v>317</v>
      </c>
      <c r="AU1289" s="207" t="s">
        <v>84</v>
      </c>
      <c r="AV1289" s="13" t="s">
        <v>84</v>
      </c>
      <c r="AW1289" s="13" t="s">
        <v>4</v>
      </c>
      <c r="AX1289" s="13" t="s">
        <v>82</v>
      </c>
      <c r="AY1289" s="207" t="s">
        <v>153</v>
      </c>
    </row>
    <row r="1290" spans="1:65" s="2" customFormat="1" ht="16.5" customHeight="1" x14ac:dyDescent="0.2">
      <c r="A1290" s="36"/>
      <c r="B1290" s="37"/>
      <c r="C1290" s="249" t="s">
        <v>2343</v>
      </c>
      <c r="D1290" s="249" t="s">
        <v>1767</v>
      </c>
      <c r="E1290" s="250" t="s">
        <v>2344</v>
      </c>
      <c r="F1290" s="251" t="s">
        <v>2345</v>
      </c>
      <c r="G1290" s="252" t="s">
        <v>433</v>
      </c>
      <c r="H1290" s="253">
        <v>54.704999999999998</v>
      </c>
      <c r="I1290" s="254"/>
      <c r="J1290" s="255">
        <f>ROUND(I1290*H1290,2)</f>
        <v>0</v>
      </c>
      <c r="K1290" s="251" t="s">
        <v>28</v>
      </c>
      <c r="L1290" s="256"/>
      <c r="M1290" s="257" t="s">
        <v>28</v>
      </c>
      <c r="N1290" s="258" t="s">
        <v>45</v>
      </c>
      <c r="O1290" s="66"/>
      <c r="P1290" s="184">
        <f>O1290*H1290</f>
        <v>0</v>
      </c>
      <c r="Q1290" s="184">
        <v>2.3999999999999998E-3</v>
      </c>
      <c r="R1290" s="184">
        <f>Q1290*H1290</f>
        <v>0.13129199999999999</v>
      </c>
      <c r="S1290" s="184">
        <v>0</v>
      </c>
      <c r="T1290" s="185">
        <f>S1290*H1290</f>
        <v>0</v>
      </c>
      <c r="U1290" s="36"/>
      <c r="V1290" s="36"/>
      <c r="W1290" s="36"/>
      <c r="X1290" s="36"/>
      <c r="Y1290" s="36"/>
      <c r="Z1290" s="36"/>
      <c r="AA1290" s="36"/>
      <c r="AB1290" s="36"/>
      <c r="AC1290" s="36"/>
      <c r="AD1290" s="36"/>
      <c r="AE1290" s="36"/>
      <c r="AR1290" s="186" t="s">
        <v>279</v>
      </c>
      <c r="AT1290" s="186" t="s">
        <v>1767</v>
      </c>
      <c r="AU1290" s="186" t="s">
        <v>84</v>
      </c>
      <c r="AY1290" s="19" t="s">
        <v>153</v>
      </c>
      <c r="BE1290" s="187">
        <f>IF(N1290="základní",J1290,0)</f>
        <v>0</v>
      </c>
      <c r="BF1290" s="187">
        <f>IF(N1290="snížená",J1290,0)</f>
        <v>0</v>
      </c>
      <c r="BG1290" s="187">
        <f>IF(N1290="zákl. přenesená",J1290,0)</f>
        <v>0</v>
      </c>
      <c r="BH1290" s="187">
        <f>IF(N1290="sníž. přenesená",J1290,0)</f>
        <v>0</v>
      </c>
      <c r="BI1290" s="187">
        <f>IF(N1290="nulová",J1290,0)</f>
        <v>0</v>
      </c>
      <c r="BJ1290" s="19" t="s">
        <v>82</v>
      </c>
      <c r="BK1290" s="187">
        <f>ROUND(I1290*H1290,2)</f>
        <v>0</v>
      </c>
      <c r="BL1290" s="19" t="s">
        <v>214</v>
      </c>
      <c r="BM1290" s="186" t="s">
        <v>2346</v>
      </c>
    </row>
    <row r="1291" spans="1:65" s="2" customFormat="1" ht="19.5" x14ac:dyDescent="0.2">
      <c r="A1291" s="36"/>
      <c r="B1291" s="37"/>
      <c r="C1291" s="38"/>
      <c r="D1291" s="188" t="s">
        <v>194</v>
      </c>
      <c r="E1291" s="38"/>
      <c r="F1291" s="189" t="s">
        <v>2144</v>
      </c>
      <c r="G1291" s="38"/>
      <c r="H1291" s="38"/>
      <c r="I1291" s="190"/>
      <c r="J1291" s="38"/>
      <c r="K1291" s="38"/>
      <c r="L1291" s="41"/>
      <c r="M1291" s="191"/>
      <c r="N1291" s="192"/>
      <c r="O1291" s="66"/>
      <c r="P1291" s="66"/>
      <c r="Q1291" s="66"/>
      <c r="R1291" s="66"/>
      <c r="S1291" s="66"/>
      <c r="T1291" s="67"/>
      <c r="U1291" s="36"/>
      <c r="V1291" s="36"/>
      <c r="W1291" s="36"/>
      <c r="X1291" s="36"/>
      <c r="Y1291" s="36"/>
      <c r="Z1291" s="36"/>
      <c r="AA1291" s="36"/>
      <c r="AB1291" s="36"/>
      <c r="AC1291" s="36"/>
      <c r="AD1291" s="36"/>
      <c r="AE1291" s="36"/>
      <c r="AT1291" s="19" t="s">
        <v>194</v>
      </c>
      <c r="AU1291" s="19" t="s">
        <v>84</v>
      </c>
    </row>
    <row r="1292" spans="1:65" s="13" customFormat="1" x14ac:dyDescent="0.2">
      <c r="B1292" s="197"/>
      <c r="C1292" s="198"/>
      <c r="D1292" s="188" t="s">
        <v>317</v>
      </c>
      <c r="E1292" s="198"/>
      <c r="F1292" s="200" t="s">
        <v>2347</v>
      </c>
      <c r="G1292" s="198"/>
      <c r="H1292" s="201">
        <v>54.704999999999998</v>
      </c>
      <c r="I1292" s="202"/>
      <c r="J1292" s="198"/>
      <c r="K1292" s="198"/>
      <c r="L1292" s="203"/>
      <c r="M1292" s="204"/>
      <c r="N1292" s="205"/>
      <c r="O1292" s="205"/>
      <c r="P1292" s="205"/>
      <c r="Q1292" s="205"/>
      <c r="R1292" s="205"/>
      <c r="S1292" s="205"/>
      <c r="T1292" s="206"/>
      <c r="AT1292" s="207" t="s">
        <v>317</v>
      </c>
      <c r="AU1292" s="207" t="s">
        <v>84</v>
      </c>
      <c r="AV1292" s="13" t="s">
        <v>84</v>
      </c>
      <c r="AW1292" s="13" t="s">
        <v>4</v>
      </c>
      <c r="AX1292" s="13" t="s">
        <v>82</v>
      </c>
      <c r="AY1292" s="207" t="s">
        <v>153</v>
      </c>
    </row>
    <row r="1293" spans="1:65" s="2" customFormat="1" ht="16.5" customHeight="1" x14ac:dyDescent="0.2">
      <c r="A1293" s="36"/>
      <c r="B1293" s="37"/>
      <c r="C1293" s="249" t="s">
        <v>2348</v>
      </c>
      <c r="D1293" s="249" t="s">
        <v>1767</v>
      </c>
      <c r="E1293" s="250" t="s">
        <v>2349</v>
      </c>
      <c r="F1293" s="251" t="s">
        <v>2350</v>
      </c>
      <c r="G1293" s="252" t="s">
        <v>433</v>
      </c>
      <c r="H1293" s="253">
        <v>45.548999999999999</v>
      </c>
      <c r="I1293" s="254"/>
      <c r="J1293" s="255">
        <f>ROUND(I1293*H1293,2)</f>
        <v>0</v>
      </c>
      <c r="K1293" s="251" t="s">
        <v>28</v>
      </c>
      <c r="L1293" s="256"/>
      <c r="M1293" s="257" t="s">
        <v>28</v>
      </c>
      <c r="N1293" s="258" t="s">
        <v>45</v>
      </c>
      <c r="O1293" s="66"/>
      <c r="P1293" s="184">
        <f>O1293*H1293</f>
        <v>0</v>
      </c>
      <c r="Q1293" s="184">
        <v>2.3999999999999998E-3</v>
      </c>
      <c r="R1293" s="184">
        <f>Q1293*H1293</f>
        <v>0.10931759999999999</v>
      </c>
      <c r="S1293" s="184">
        <v>0</v>
      </c>
      <c r="T1293" s="185">
        <f>S1293*H1293</f>
        <v>0</v>
      </c>
      <c r="U1293" s="36"/>
      <c r="V1293" s="36"/>
      <c r="W1293" s="36"/>
      <c r="X1293" s="36"/>
      <c r="Y1293" s="36"/>
      <c r="Z1293" s="36"/>
      <c r="AA1293" s="36"/>
      <c r="AB1293" s="36"/>
      <c r="AC1293" s="36"/>
      <c r="AD1293" s="36"/>
      <c r="AE1293" s="36"/>
      <c r="AR1293" s="186" t="s">
        <v>279</v>
      </c>
      <c r="AT1293" s="186" t="s">
        <v>1767</v>
      </c>
      <c r="AU1293" s="186" t="s">
        <v>84</v>
      </c>
      <c r="AY1293" s="19" t="s">
        <v>153</v>
      </c>
      <c r="BE1293" s="187">
        <f>IF(N1293="základní",J1293,0)</f>
        <v>0</v>
      </c>
      <c r="BF1293" s="187">
        <f>IF(N1293="snížená",J1293,0)</f>
        <v>0</v>
      </c>
      <c r="BG1293" s="187">
        <f>IF(N1293="zákl. přenesená",J1293,0)</f>
        <v>0</v>
      </c>
      <c r="BH1293" s="187">
        <f>IF(N1293="sníž. přenesená",J1293,0)</f>
        <v>0</v>
      </c>
      <c r="BI1293" s="187">
        <f>IF(N1293="nulová",J1293,0)</f>
        <v>0</v>
      </c>
      <c r="BJ1293" s="19" t="s">
        <v>82</v>
      </c>
      <c r="BK1293" s="187">
        <f>ROUND(I1293*H1293,2)</f>
        <v>0</v>
      </c>
      <c r="BL1293" s="19" t="s">
        <v>214</v>
      </c>
      <c r="BM1293" s="186" t="s">
        <v>2351</v>
      </c>
    </row>
    <row r="1294" spans="1:65" s="2" customFormat="1" ht="19.5" x14ac:dyDescent="0.2">
      <c r="A1294" s="36"/>
      <c r="B1294" s="37"/>
      <c r="C1294" s="38"/>
      <c r="D1294" s="188" t="s">
        <v>194</v>
      </c>
      <c r="E1294" s="38"/>
      <c r="F1294" s="189" t="s">
        <v>2144</v>
      </c>
      <c r="G1294" s="38"/>
      <c r="H1294" s="38"/>
      <c r="I1294" s="190"/>
      <c r="J1294" s="38"/>
      <c r="K1294" s="38"/>
      <c r="L1294" s="41"/>
      <c r="M1294" s="191"/>
      <c r="N1294" s="192"/>
      <c r="O1294" s="66"/>
      <c r="P1294" s="66"/>
      <c r="Q1294" s="66"/>
      <c r="R1294" s="66"/>
      <c r="S1294" s="66"/>
      <c r="T1294" s="67"/>
      <c r="U1294" s="36"/>
      <c r="V1294" s="36"/>
      <c r="W1294" s="36"/>
      <c r="X1294" s="36"/>
      <c r="Y1294" s="36"/>
      <c r="Z1294" s="36"/>
      <c r="AA1294" s="36"/>
      <c r="AB1294" s="36"/>
      <c r="AC1294" s="36"/>
      <c r="AD1294" s="36"/>
      <c r="AE1294" s="36"/>
      <c r="AT1294" s="19" t="s">
        <v>194</v>
      </c>
      <c r="AU1294" s="19" t="s">
        <v>84</v>
      </c>
    </row>
    <row r="1295" spans="1:65" s="13" customFormat="1" x14ac:dyDescent="0.2">
      <c r="B1295" s="197"/>
      <c r="C1295" s="198"/>
      <c r="D1295" s="188" t="s">
        <v>317</v>
      </c>
      <c r="E1295" s="198"/>
      <c r="F1295" s="200" t="s">
        <v>2352</v>
      </c>
      <c r="G1295" s="198"/>
      <c r="H1295" s="201">
        <v>45.548999999999999</v>
      </c>
      <c r="I1295" s="202"/>
      <c r="J1295" s="198"/>
      <c r="K1295" s="198"/>
      <c r="L1295" s="203"/>
      <c r="M1295" s="204"/>
      <c r="N1295" s="205"/>
      <c r="O1295" s="205"/>
      <c r="P1295" s="205"/>
      <c r="Q1295" s="205"/>
      <c r="R1295" s="205"/>
      <c r="S1295" s="205"/>
      <c r="T1295" s="206"/>
      <c r="AT1295" s="207" t="s">
        <v>317</v>
      </c>
      <c r="AU1295" s="207" t="s">
        <v>84</v>
      </c>
      <c r="AV1295" s="13" t="s">
        <v>84</v>
      </c>
      <c r="AW1295" s="13" t="s">
        <v>4</v>
      </c>
      <c r="AX1295" s="13" t="s">
        <v>82</v>
      </c>
      <c r="AY1295" s="207" t="s">
        <v>153</v>
      </c>
    </row>
    <row r="1296" spans="1:65" s="2" customFormat="1" ht="16.5" customHeight="1" x14ac:dyDescent="0.2">
      <c r="A1296" s="36"/>
      <c r="B1296" s="37"/>
      <c r="C1296" s="249" t="s">
        <v>2353</v>
      </c>
      <c r="D1296" s="249" t="s">
        <v>1767</v>
      </c>
      <c r="E1296" s="250" t="s">
        <v>2354</v>
      </c>
      <c r="F1296" s="251" t="s">
        <v>2355</v>
      </c>
      <c r="G1296" s="252" t="s">
        <v>433</v>
      </c>
      <c r="H1296" s="253">
        <v>8.5259999999999998</v>
      </c>
      <c r="I1296" s="254"/>
      <c r="J1296" s="255">
        <f>ROUND(I1296*H1296,2)</f>
        <v>0</v>
      </c>
      <c r="K1296" s="251" t="s">
        <v>28</v>
      </c>
      <c r="L1296" s="256"/>
      <c r="M1296" s="257" t="s">
        <v>28</v>
      </c>
      <c r="N1296" s="258" t="s">
        <v>45</v>
      </c>
      <c r="O1296" s="66"/>
      <c r="P1296" s="184">
        <f>O1296*H1296</f>
        <v>0</v>
      </c>
      <c r="Q1296" s="184">
        <v>2.3999999999999998E-3</v>
      </c>
      <c r="R1296" s="184">
        <f>Q1296*H1296</f>
        <v>2.0462399999999999E-2</v>
      </c>
      <c r="S1296" s="184">
        <v>0</v>
      </c>
      <c r="T1296" s="185">
        <f>S1296*H1296</f>
        <v>0</v>
      </c>
      <c r="U1296" s="36"/>
      <c r="V1296" s="36"/>
      <c r="W1296" s="36"/>
      <c r="X1296" s="36"/>
      <c r="Y1296" s="36"/>
      <c r="Z1296" s="36"/>
      <c r="AA1296" s="36"/>
      <c r="AB1296" s="36"/>
      <c r="AC1296" s="36"/>
      <c r="AD1296" s="36"/>
      <c r="AE1296" s="36"/>
      <c r="AR1296" s="186" t="s">
        <v>279</v>
      </c>
      <c r="AT1296" s="186" t="s">
        <v>1767</v>
      </c>
      <c r="AU1296" s="186" t="s">
        <v>84</v>
      </c>
      <c r="AY1296" s="19" t="s">
        <v>153</v>
      </c>
      <c r="BE1296" s="187">
        <f>IF(N1296="základní",J1296,0)</f>
        <v>0</v>
      </c>
      <c r="BF1296" s="187">
        <f>IF(N1296="snížená",J1296,0)</f>
        <v>0</v>
      </c>
      <c r="BG1296" s="187">
        <f>IF(N1296="zákl. přenesená",J1296,0)</f>
        <v>0</v>
      </c>
      <c r="BH1296" s="187">
        <f>IF(N1296="sníž. přenesená",J1296,0)</f>
        <v>0</v>
      </c>
      <c r="BI1296" s="187">
        <f>IF(N1296="nulová",J1296,0)</f>
        <v>0</v>
      </c>
      <c r="BJ1296" s="19" t="s">
        <v>82</v>
      </c>
      <c r="BK1296" s="187">
        <f>ROUND(I1296*H1296,2)</f>
        <v>0</v>
      </c>
      <c r="BL1296" s="19" t="s">
        <v>214</v>
      </c>
      <c r="BM1296" s="186" t="s">
        <v>2356</v>
      </c>
    </row>
    <row r="1297" spans="1:65" s="2" customFormat="1" ht="19.5" x14ac:dyDescent="0.2">
      <c r="A1297" s="36"/>
      <c r="B1297" s="37"/>
      <c r="C1297" s="38"/>
      <c r="D1297" s="188" t="s">
        <v>194</v>
      </c>
      <c r="E1297" s="38"/>
      <c r="F1297" s="189" t="s">
        <v>2144</v>
      </c>
      <c r="G1297" s="38"/>
      <c r="H1297" s="38"/>
      <c r="I1297" s="190"/>
      <c r="J1297" s="38"/>
      <c r="K1297" s="38"/>
      <c r="L1297" s="41"/>
      <c r="M1297" s="191"/>
      <c r="N1297" s="192"/>
      <c r="O1297" s="66"/>
      <c r="P1297" s="66"/>
      <c r="Q1297" s="66"/>
      <c r="R1297" s="66"/>
      <c r="S1297" s="66"/>
      <c r="T1297" s="67"/>
      <c r="U1297" s="36"/>
      <c r="V1297" s="36"/>
      <c r="W1297" s="36"/>
      <c r="X1297" s="36"/>
      <c r="Y1297" s="36"/>
      <c r="Z1297" s="36"/>
      <c r="AA1297" s="36"/>
      <c r="AB1297" s="36"/>
      <c r="AC1297" s="36"/>
      <c r="AD1297" s="36"/>
      <c r="AE1297" s="36"/>
      <c r="AT1297" s="19" t="s">
        <v>194</v>
      </c>
      <c r="AU1297" s="19" t="s">
        <v>84</v>
      </c>
    </row>
    <row r="1298" spans="1:65" s="13" customFormat="1" x14ac:dyDescent="0.2">
      <c r="B1298" s="197"/>
      <c r="C1298" s="198"/>
      <c r="D1298" s="188" t="s">
        <v>317</v>
      </c>
      <c r="E1298" s="198"/>
      <c r="F1298" s="200" t="s">
        <v>2357</v>
      </c>
      <c r="G1298" s="198"/>
      <c r="H1298" s="201">
        <v>8.5259999999999998</v>
      </c>
      <c r="I1298" s="202"/>
      <c r="J1298" s="198"/>
      <c r="K1298" s="198"/>
      <c r="L1298" s="203"/>
      <c r="M1298" s="204"/>
      <c r="N1298" s="205"/>
      <c r="O1298" s="205"/>
      <c r="P1298" s="205"/>
      <c r="Q1298" s="205"/>
      <c r="R1298" s="205"/>
      <c r="S1298" s="205"/>
      <c r="T1298" s="206"/>
      <c r="AT1298" s="207" t="s">
        <v>317</v>
      </c>
      <c r="AU1298" s="207" t="s">
        <v>84</v>
      </c>
      <c r="AV1298" s="13" t="s">
        <v>84</v>
      </c>
      <c r="AW1298" s="13" t="s">
        <v>4</v>
      </c>
      <c r="AX1298" s="13" t="s">
        <v>82</v>
      </c>
      <c r="AY1298" s="207" t="s">
        <v>153</v>
      </c>
    </row>
    <row r="1299" spans="1:65" s="2" customFormat="1" ht="16.5" customHeight="1" x14ac:dyDescent="0.2">
      <c r="A1299" s="36"/>
      <c r="B1299" s="37"/>
      <c r="C1299" s="249" t="s">
        <v>2358</v>
      </c>
      <c r="D1299" s="249" t="s">
        <v>1767</v>
      </c>
      <c r="E1299" s="250" t="s">
        <v>2359</v>
      </c>
      <c r="F1299" s="251" t="s">
        <v>2360</v>
      </c>
      <c r="G1299" s="252" t="s">
        <v>433</v>
      </c>
      <c r="H1299" s="253">
        <v>22.175999999999998</v>
      </c>
      <c r="I1299" s="254"/>
      <c r="J1299" s="255">
        <f>ROUND(I1299*H1299,2)</f>
        <v>0</v>
      </c>
      <c r="K1299" s="251" t="s">
        <v>315</v>
      </c>
      <c r="L1299" s="256"/>
      <c r="M1299" s="257" t="s">
        <v>28</v>
      </c>
      <c r="N1299" s="258" t="s">
        <v>45</v>
      </c>
      <c r="O1299" s="66"/>
      <c r="P1299" s="184">
        <f>O1299*H1299</f>
        <v>0</v>
      </c>
      <c r="Q1299" s="184">
        <v>2.5000000000000001E-3</v>
      </c>
      <c r="R1299" s="184">
        <f>Q1299*H1299</f>
        <v>5.5439999999999996E-2</v>
      </c>
      <c r="S1299" s="184">
        <v>0</v>
      </c>
      <c r="T1299" s="185">
        <f>S1299*H1299</f>
        <v>0</v>
      </c>
      <c r="U1299" s="36"/>
      <c r="V1299" s="36"/>
      <c r="W1299" s="36"/>
      <c r="X1299" s="36"/>
      <c r="Y1299" s="36"/>
      <c r="Z1299" s="36"/>
      <c r="AA1299" s="36"/>
      <c r="AB1299" s="36"/>
      <c r="AC1299" s="36"/>
      <c r="AD1299" s="36"/>
      <c r="AE1299" s="36"/>
      <c r="AR1299" s="186" t="s">
        <v>279</v>
      </c>
      <c r="AT1299" s="186" t="s">
        <v>1767</v>
      </c>
      <c r="AU1299" s="186" t="s">
        <v>84</v>
      </c>
      <c r="AY1299" s="19" t="s">
        <v>153</v>
      </c>
      <c r="BE1299" s="187">
        <f>IF(N1299="základní",J1299,0)</f>
        <v>0</v>
      </c>
      <c r="BF1299" s="187">
        <f>IF(N1299="snížená",J1299,0)</f>
        <v>0</v>
      </c>
      <c r="BG1299" s="187">
        <f>IF(N1299="zákl. přenesená",J1299,0)</f>
        <v>0</v>
      </c>
      <c r="BH1299" s="187">
        <f>IF(N1299="sníž. přenesená",J1299,0)</f>
        <v>0</v>
      </c>
      <c r="BI1299" s="187">
        <f>IF(N1299="nulová",J1299,0)</f>
        <v>0</v>
      </c>
      <c r="BJ1299" s="19" t="s">
        <v>82</v>
      </c>
      <c r="BK1299" s="187">
        <f>ROUND(I1299*H1299,2)</f>
        <v>0</v>
      </c>
      <c r="BL1299" s="19" t="s">
        <v>214</v>
      </c>
      <c r="BM1299" s="186" t="s">
        <v>2361</v>
      </c>
    </row>
    <row r="1300" spans="1:65" s="2" customFormat="1" ht="19.5" x14ac:dyDescent="0.2">
      <c r="A1300" s="36"/>
      <c r="B1300" s="37"/>
      <c r="C1300" s="38"/>
      <c r="D1300" s="188" t="s">
        <v>194</v>
      </c>
      <c r="E1300" s="38"/>
      <c r="F1300" s="189" t="s">
        <v>2144</v>
      </c>
      <c r="G1300" s="38"/>
      <c r="H1300" s="38"/>
      <c r="I1300" s="190"/>
      <c r="J1300" s="38"/>
      <c r="K1300" s="38"/>
      <c r="L1300" s="41"/>
      <c r="M1300" s="191"/>
      <c r="N1300" s="192"/>
      <c r="O1300" s="66"/>
      <c r="P1300" s="66"/>
      <c r="Q1300" s="66"/>
      <c r="R1300" s="66"/>
      <c r="S1300" s="66"/>
      <c r="T1300" s="67"/>
      <c r="U1300" s="36"/>
      <c r="V1300" s="36"/>
      <c r="W1300" s="36"/>
      <c r="X1300" s="36"/>
      <c r="Y1300" s="36"/>
      <c r="Z1300" s="36"/>
      <c r="AA1300" s="36"/>
      <c r="AB1300" s="36"/>
      <c r="AC1300" s="36"/>
      <c r="AD1300" s="36"/>
      <c r="AE1300" s="36"/>
      <c r="AT1300" s="19" t="s">
        <v>194</v>
      </c>
      <c r="AU1300" s="19" t="s">
        <v>84</v>
      </c>
    </row>
    <row r="1301" spans="1:65" s="13" customFormat="1" x14ac:dyDescent="0.2">
      <c r="B1301" s="197"/>
      <c r="C1301" s="198"/>
      <c r="D1301" s="188" t="s">
        <v>317</v>
      </c>
      <c r="E1301" s="198"/>
      <c r="F1301" s="200" t="s">
        <v>2362</v>
      </c>
      <c r="G1301" s="198"/>
      <c r="H1301" s="201">
        <v>22.175999999999998</v>
      </c>
      <c r="I1301" s="202"/>
      <c r="J1301" s="198"/>
      <c r="K1301" s="198"/>
      <c r="L1301" s="203"/>
      <c r="M1301" s="204"/>
      <c r="N1301" s="205"/>
      <c r="O1301" s="205"/>
      <c r="P1301" s="205"/>
      <c r="Q1301" s="205"/>
      <c r="R1301" s="205"/>
      <c r="S1301" s="205"/>
      <c r="T1301" s="206"/>
      <c r="AT1301" s="207" t="s">
        <v>317</v>
      </c>
      <c r="AU1301" s="207" t="s">
        <v>84</v>
      </c>
      <c r="AV1301" s="13" t="s">
        <v>84</v>
      </c>
      <c r="AW1301" s="13" t="s">
        <v>4</v>
      </c>
      <c r="AX1301" s="13" t="s">
        <v>82</v>
      </c>
      <c r="AY1301" s="207" t="s">
        <v>153</v>
      </c>
    </row>
    <row r="1302" spans="1:65" s="2" customFormat="1" ht="16.5" customHeight="1" x14ac:dyDescent="0.2">
      <c r="A1302" s="36"/>
      <c r="B1302" s="37"/>
      <c r="C1302" s="249" t="s">
        <v>2363</v>
      </c>
      <c r="D1302" s="249" t="s">
        <v>1767</v>
      </c>
      <c r="E1302" s="250" t="s">
        <v>2364</v>
      </c>
      <c r="F1302" s="251" t="s">
        <v>2365</v>
      </c>
      <c r="G1302" s="252" t="s">
        <v>433</v>
      </c>
      <c r="H1302" s="253">
        <v>22.175999999999998</v>
      </c>
      <c r="I1302" s="254"/>
      <c r="J1302" s="255">
        <f>ROUND(I1302*H1302,2)</f>
        <v>0</v>
      </c>
      <c r="K1302" s="251" t="s">
        <v>28</v>
      </c>
      <c r="L1302" s="256"/>
      <c r="M1302" s="257" t="s">
        <v>28</v>
      </c>
      <c r="N1302" s="258" t="s">
        <v>45</v>
      </c>
      <c r="O1302" s="66"/>
      <c r="P1302" s="184">
        <f>O1302*H1302</f>
        <v>0</v>
      </c>
      <c r="Q1302" s="184">
        <v>2.5000000000000001E-3</v>
      </c>
      <c r="R1302" s="184">
        <f>Q1302*H1302</f>
        <v>5.5439999999999996E-2</v>
      </c>
      <c r="S1302" s="184">
        <v>0</v>
      </c>
      <c r="T1302" s="185">
        <f>S1302*H1302</f>
        <v>0</v>
      </c>
      <c r="U1302" s="36"/>
      <c r="V1302" s="36"/>
      <c r="W1302" s="36"/>
      <c r="X1302" s="36"/>
      <c r="Y1302" s="36"/>
      <c r="Z1302" s="36"/>
      <c r="AA1302" s="36"/>
      <c r="AB1302" s="36"/>
      <c r="AC1302" s="36"/>
      <c r="AD1302" s="36"/>
      <c r="AE1302" s="36"/>
      <c r="AR1302" s="186" t="s">
        <v>279</v>
      </c>
      <c r="AT1302" s="186" t="s">
        <v>1767</v>
      </c>
      <c r="AU1302" s="186" t="s">
        <v>84</v>
      </c>
      <c r="AY1302" s="19" t="s">
        <v>153</v>
      </c>
      <c r="BE1302" s="187">
        <f>IF(N1302="základní",J1302,0)</f>
        <v>0</v>
      </c>
      <c r="BF1302" s="187">
        <f>IF(N1302="snížená",J1302,0)</f>
        <v>0</v>
      </c>
      <c r="BG1302" s="187">
        <f>IF(N1302="zákl. přenesená",J1302,0)</f>
        <v>0</v>
      </c>
      <c r="BH1302" s="187">
        <f>IF(N1302="sníž. přenesená",J1302,0)</f>
        <v>0</v>
      </c>
      <c r="BI1302" s="187">
        <f>IF(N1302="nulová",J1302,0)</f>
        <v>0</v>
      </c>
      <c r="BJ1302" s="19" t="s">
        <v>82</v>
      </c>
      <c r="BK1302" s="187">
        <f>ROUND(I1302*H1302,2)</f>
        <v>0</v>
      </c>
      <c r="BL1302" s="19" t="s">
        <v>214</v>
      </c>
      <c r="BM1302" s="186" t="s">
        <v>2366</v>
      </c>
    </row>
    <row r="1303" spans="1:65" s="2" customFormat="1" ht="19.5" x14ac:dyDescent="0.2">
      <c r="A1303" s="36"/>
      <c r="B1303" s="37"/>
      <c r="C1303" s="38"/>
      <c r="D1303" s="188" t="s">
        <v>194</v>
      </c>
      <c r="E1303" s="38"/>
      <c r="F1303" s="189" t="s">
        <v>2144</v>
      </c>
      <c r="G1303" s="38"/>
      <c r="H1303" s="38"/>
      <c r="I1303" s="190"/>
      <c r="J1303" s="38"/>
      <c r="K1303" s="38"/>
      <c r="L1303" s="41"/>
      <c r="M1303" s="191"/>
      <c r="N1303" s="192"/>
      <c r="O1303" s="66"/>
      <c r="P1303" s="66"/>
      <c r="Q1303" s="66"/>
      <c r="R1303" s="66"/>
      <c r="S1303" s="66"/>
      <c r="T1303" s="67"/>
      <c r="U1303" s="36"/>
      <c r="V1303" s="36"/>
      <c r="W1303" s="36"/>
      <c r="X1303" s="36"/>
      <c r="Y1303" s="36"/>
      <c r="Z1303" s="36"/>
      <c r="AA1303" s="36"/>
      <c r="AB1303" s="36"/>
      <c r="AC1303" s="36"/>
      <c r="AD1303" s="36"/>
      <c r="AE1303" s="36"/>
      <c r="AT1303" s="19" t="s">
        <v>194</v>
      </c>
      <c r="AU1303" s="19" t="s">
        <v>84</v>
      </c>
    </row>
    <row r="1304" spans="1:65" s="13" customFormat="1" x14ac:dyDescent="0.2">
      <c r="B1304" s="197"/>
      <c r="C1304" s="198"/>
      <c r="D1304" s="188" t="s">
        <v>317</v>
      </c>
      <c r="E1304" s="198"/>
      <c r="F1304" s="200" t="s">
        <v>2362</v>
      </c>
      <c r="G1304" s="198"/>
      <c r="H1304" s="201">
        <v>22.175999999999998</v>
      </c>
      <c r="I1304" s="202"/>
      <c r="J1304" s="198"/>
      <c r="K1304" s="198"/>
      <c r="L1304" s="203"/>
      <c r="M1304" s="204"/>
      <c r="N1304" s="205"/>
      <c r="O1304" s="205"/>
      <c r="P1304" s="205"/>
      <c r="Q1304" s="205"/>
      <c r="R1304" s="205"/>
      <c r="S1304" s="205"/>
      <c r="T1304" s="206"/>
      <c r="AT1304" s="207" t="s">
        <v>317</v>
      </c>
      <c r="AU1304" s="207" t="s">
        <v>84</v>
      </c>
      <c r="AV1304" s="13" t="s">
        <v>84</v>
      </c>
      <c r="AW1304" s="13" t="s">
        <v>4</v>
      </c>
      <c r="AX1304" s="13" t="s">
        <v>82</v>
      </c>
      <c r="AY1304" s="207" t="s">
        <v>153</v>
      </c>
    </row>
    <row r="1305" spans="1:65" s="2" customFormat="1" ht="16.5" customHeight="1" x14ac:dyDescent="0.2">
      <c r="A1305" s="36"/>
      <c r="B1305" s="37"/>
      <c r="C1305" s="249" t="s">
        <v>2367</v>
      </c>
      <c r="D1305" s="249" t="s">
        <v>1767</v>
      </c>
      <c r="E1305" s="250" t="s">
        <v>2368</v>
      </c>
      <c r="F1305" s="251" t="s">
        <v>2369</v>
      </c>
      <c r="G1305" s="252" t="s">
        <v>433</v>
      </c>
      <c r="H1305" s="253">
        <v>6.1740000000000004</v>
      </c>
      <c r="I1305" s="254"/>
      <c r="J1305" s="255">
        <f>ROUND(I1305*H1305,2)</f>
        <v>0</v>
      </c>
      <c r="K1305" s="251" t="s">
        <v>28</v>
      </c>
      <c r="L1305" s="256"/>
      <c r="M1305" s="257" t="s">
        <v>28</v>
      </c>
      <c r="N1305" s="258" t="s">
        <v>45</v>
      </c>
      <c r="O1305" s="66"/>
      <c r="P1305" s="184">
        <f>O1305*H1305</f>
        <v>0</v>
      </c>
      <c r="Q1305" s="184">
        <v>2.5000000000000001E-3</v>
      </c>
      <c r="R1305" s="184">
        <f>Q1305*H1305</f>
        <v>1.5435000000000001E-2</v>
      </c>
      <c r="S1305" s="184">
        <v>0</v>
      </c>
      <c r="T1305" s="185">
        <f>S1305*H1305</f>
        <v>0</v>
      </c>
      <c r="U1305" s="36"/>
      <c r="V1305" s="36"/>
      <c r="W1305" s="36"/>
      <c r="X1305" s="36"/>
      <c r="Y1305" s="36"/>
      <c r="Z1305" s="36"/>
      <c r="AA1305" s="36"/>
      <c r="AB1305" s="36"/>
      <c r="AC1305" s="36"/>
      <c r="AD1305" s="36"/>
      <c r="AE1305" s="36"/>
      <c r="AR1305" s="186" t="s">
        <v>279</v>
      </c>
      <c r="AT1305" s="186" t="s">
        <v>1767</v>
      </c>
      <c r="AU1305" s="186" t="s">
        <v>84</v>
      </c>
      <c r="AY1305" s="19" t="s">
        <v>153</v>
      </c>
      <c r="BE1305" s="187">
        <f>IF(N1305="základní",J1305,0)</f>
        <v>0</v>
      </c>
      <c r="BF1305" s="187">
        <f>IF(N1305="snížená",J1305,0)</f>
        <v>0</v>
      </c>
      <c r="BG1305" s="187">
        <f>IF(N1305="zákl. přenesená",J1305,0)</f>
        <v>0</v>
      </c>
      <c r="BH1305" s="187">
        <f>IF(N1305="sníž. přenesená",J1305,0)</f>
        <v>0</v>
      </c>
      <c r="BI1305" s="187">
        <f>IF(N1305="nulová",J1305,0)</f>
        <v>0</v>
      </c>
      <c r="BJ1305" s="19" t="s">
        <v>82</v>
      </c>
      <c r="BK1305" s="187">
        <f>ROUND(I1305*H1305,2)</f>
        <v>0</v>
      </c>
      <c r="BL1305" s="19" t="s">
        <v>214</v>
      </c>
      <c r="BM1305" s="186" t="s">
        <v>2370</v>
      </c>
    </row>
    <row r="1306" spans="1:65" s="2" customFormat="1" ht="19.5" x14ac:dyDescent="0.2">
      <c r="A1306" s="36"/>
      <c r="B1306" s="37"/>
      <c r="C1306" s="38"/>
      <c r="D1306" s="188" t="s">
        <v>194</v>
      </c>
      <c r="E1306" s="38"/>
      <c r="F1306" s="189" t="s">
        <v>2144</v>
      </c>
      <c r="G1306" s="38"/>
      <c r="H1306" s="38"/>
      <c r="I1306" s="190"/>
      <c r="J1306" s="38"/>
      <c r="K1306" s="38"/>
      <c r="L1306" s="41"/>
      <c r="M1306" s="191"/>
      <c r="N1306" s="192"/>
      <c r="O1306" s="66"/>
      <c r="P1306" s="66"/>
      <c r="Q1306" s="66"/>
      <c r="R1306" s="66"/>
      <c r="S1306" s="66"/>
      <c r="T1306" s="67"/>
      <c r="U1306" s="36"/>
      <c r="V1306" s="36"/>
      <c r="W1306" s="36"/>
      <c r="X1306" s="36"/>
      <c r="Y1306" s="36"/>
      <c r="Z1306" s="36"/>
      <c r="AA1306" s="36"/>
      <c r="AB1306" s="36"/>
      <c r="AC1306" s="36"/>
      <c r="AD1306" s="36"/>
      <c r="AE1306" s="36"/>
      <c r="AT1306" s="19" t="s">
        <v>194</v>
      </c>
      <c r="AU1306" s="19" t="s">
        <v>84</v>
      </c>
    </row>
    <row r="1307" spans="1:65" s="13" customFormat="1" x14ac:dyDescent="0.2">
      <c r="B1307" s="197"/>
      <c r="C1307" s="198"/>
      <c r="D1307" s="188" t="s">
        <v>317</v>
      </c>
      <c r="E1307" s="198"/>
      <c r="F1307" s="200" t="s">
        <v>2371</v>
      </c>
      <c r="G1307" s="198"/>
      <c r="H1307" s="201">
        <v>6.1740000000000004</v>
      </c>
      <c r="I1307" s="202"/>
      <c r="J1307" s="198"/>
      <c r="K1307" s="198"/>
      <c r="L1307" s="203"/>
      <c r="M1307" s="204"/>
      <c r="N1307" s="205"/>
      <c r="O1307" s="205"/>
      <c r="P1307" s="205"/>
      <c r="Q1307" s="205"/>
      <c r="R1307" s="205"/>
      <c r="S1307" s="205"/>
      <c r="T1307" s="206"/>
      <c r="AT1307" s="207" t="s">
        <v>317</v>
      </c>
      <c r="AU1307" s="207" t="s">
        <v>84</v>
      </c>
      <c r="AV1307" s="13" t="s">
        <v>84</v>
      </c>
      <c r="AW1307" s="13" t="s">
        <v>4</v>
      </c>
      <c r="AX1307" s="13" t="s">
        <v>82</v>
      </c>
      <c r="AY1307" s="207" t="s">
        <v>153</v>
      </c>
    </row>
    <row r="1308" spans="1:65" s="2" customFormat="1" ht="16.5" customHeight="1" x14ac:dyDescent="0.2">
      <c r="A1308" s="36"/>
      <c r="B1308" s="37"/>
      <c r="C1308" s="249" t="s">
        <v>2372</v>
      </c>
      <c r="D1308" s="249" t="s">
        <v>1767</v>
      </c>
      <c r="E1308" s="250" t="s">
        <v>2373</v>
      </c>
      <c r="F1308" s="251" t="s">
        <v>2374</v>
      </c>
      <c r="G1308" s="252" t="s">
        <v>433</v>
      </c>
      <c r="H1308" s="253">
        <v>19.52</v>
      </c>
      <c r="I1308" s="254"/>
      <c r="J1308" s="255">
        <f>ROUND(I1308*H1308,2)</f>
        <v>0</v>
      </c>
      <c r="K1308" s="251" t="s">
        <v>28</v>
      </c>
      <c r="L1308" s="256"/>
      <c r="M1308" s="257" t="s">
        <v>28</v>
      </c>
      <c r="N1308" s="258" t="s">
        <v>45</v>
      </c>
      <c r="O1308" s="66"/>
      <c r="P1308" s="184">
        <f>O1308*H1308</f>
        <v>0</v>
      </c>
      <c r="Q1308" s="184">
        <v>2.5000000000000001E-3</v>
      </c>
      <c r="R1308" s="184">
        <f>Q1308*H1308</f>
        <v>4.8800000000000003E-2</v>
      </c>
      <c r="S1308" s="184">
        <v>0</v>
      </c>
      <c r="T1308" s="185">
        <f>S1308*H1308</f>
        <v>0</v>
      </c>
      <c r="U1308" s="36"/>
      <c r="V1308" s="36"/>
      <c r="W1308" s="36"/>
      <c r="X1308" s="36"/>
      <c r="Y1308" s="36"/>
      <c r="Z1308" s="36"/>
      <c r="AA1308" s="36"/>
      <c r="AB1308" s="36"/>
      <c r="AC1308" s="36"/>
      <c r="AD1308" s="36"/>
      <c r="AE1308" s="36"/>
      <c r="AR1308" s="186" t="s">
        <v>279</v>
      </c>
      <c r="AT1308" s="186" t="s">
        <v>1767</v>
      </c>
      <c r="AU1308" s="186" t="s">
        <v>84</v>
      </c>
      <c r="AY1308" s="19" t="s">
        <v>153</v>
      </c>
      <c r="BE1308" s="187">
        <f>IF(N1308="základní",J1308,0)</f>
        <v>0</v>
      </c>
      <c r="BF1308" s="187">
        <f>IF(N1308="snížená",J1308,0)</f>
        <v>0</v>
      </c>
      <c r="BG1308" s="187">
        <f>IF(N1308="zákl. přenesená",J1308,0)</f>
        <v>0</v>
      </c>
      <c r="BH1308" s="187">
        <f>IF(N1308="sníž. přenesená",J1308,0)</f>
        <v>0</v>
      </c>
      <c r="BI1308" s="187">
        <f>IF(N1308="nulová",J1308,0)</f>
        <v>0</v>
      </c>
      <c r="BJ1308" s="19" t="s">
        <v>82</v>
      </c>
      <c r="BK1308" s="187">
        <f>ROUND(I1308*H1308,2)</f>
        <v>0</v>
      </c>
      <c r="BL1308" s="19" t="s">
        <v>214</v>
      </c>
      <c r="BM1308" s="186" t="s">
        <v>2375</v>
      </c>
    </row>
    <row r="1309" spans="1:65" s="2" customFormat="1" ht="19.5" x14ac:dyDescent="0.2">
      <c r="A1309" s="36"/>
      <c r="B1309" s="37"/>
      <c r="C1309" s="38"/>
      <c r="D1309" s="188" t="s">
        <v>194</v>
      </c>
      <c r="E1309" s="38"/>
      <c r="F1309" s="189" t="s">
        <v>2144</v>
      </c>
      <c r="G1309" s="38"/>
      <c r="H1309" s="38"/>
      <c r="I1309" s="190"/>
      <c r="J1309" s="38"/>
      <c r="K1309" s="38"/>
      <c r="L1309" s="41"/>
      <c r="M1309" s="191"/>
      <c r="N1309" s="192"/>
      <c r="O1309" s="66"/>
      <c r="P1309" s="66"/>
      <c r="Q1309" s="66"/>
      <c r="R1309" s="66"/>
      <c r="S1309" s="66"/>
      <c r="T1309" s="67"/>
      <c r="U1309" s="36"/>
      <c r="V1309" s="36"/>
      <c r="W1309" s="36"/>
      <c r="X1309" s="36"/>
      <c r="Y1309" s="36"/>
      <c r="Z1309" s="36"/>
      <c r="AA1309" s="36"/>
      <c r="AB1309" s="36"/>
      <c r="AC1309" s="36"/>
      <c r="AD1309" s="36"/>
      <c r="AE1309" s="36"/>
      <c r="AT1309" s="19" t="s">
        <v>194</v>
      </c>
      <c r="AU1309" s="19" t="s">
        <v>84</v>
      </c>
    </row>
    <row r="1310" spans="1:65" s="13" customFormat="1" x14ac:dyDescent="0.2">
      <c r="B1310" s="197"/>
      <c r="C1310" s="198"/>
      <c r="D1310" s="188" t="s">
        <v>317</v>
      </c>
      <c r="E1310" s="199" t="s">
        <v>28</v>
      </c>
      <c r="F1310" s="200" t="s">
        <v>2376</v>
      </c>
      <c r="G1310" s="198"/>
      <c r="H1310" s="201">
        <v>19.52</v>
      </c>
      <c r="I1310" s="202"/>
      <c r="J1310" s="198"/>
      <c r="K1310" s="198"/>
      <c r="L1310" s="203"/>
      <c r="M1310" s="204"/>
      <c r="N1310" s="205"/>
      <c r="O1310" s="205"/>
      <c r="P1310" s="205"/>
      <c r="Q1310" s="205"/>
      <c r="R1310" s="205"/>
      <c r="S1310" s="205"/>
      <c r="T1310" s="206"/>
      <c r="AT1310" s="207" t="s">
        <v>317</v>
      </c>
      <c r="AU1310" s="207" t="s">
        <v>84</v>
      </c>
      <c r="AV1310" s="13" t="s">
        <v>84</v>
      </c>
      <c r="AW1310" s="13" t="s">
        <v>35</v>
      </c>
      <c r="AX1310" s="13" t="s">
        <v>82</v>
      </c>
      <c r="AY1310" s="207" t="s">
        <v>153</v>
      </c>
    </row>
    <row r="1311" spans="1:65" s="2" customFormat="1" ht="16.5" customHeight="1" x14ac:dyDescent="0.2">
      <c r="A1311" s="36"/>
      <c r="B1311" s="37"/>
      <c r="C1311" s="175" t="s">
        <v>2377</v>
      </c>
      <c r="D1311" s="175" t="s">
        <v>156</v>
      </c>
      <c r="E1311" s="176" t="s">
        <v>2378</v>
      </c>
      <c r="F1311" s="177" t="s">
        <v>2379</v>
      </c>
      <c r="G1311" s="178" t="s">
        <v>349</v>
      </c>
      <c r="H1311" s="179">
        <v>18.7</v>
      </c>
      <c r="I1311" s="180"/>
      <c r="J1311" s="181">
        <f>ROUND(I1311*H1311,2)</f>
        <v>0</v>
      </c>
      <c r="K1311" s="177" t="s">
        <v>28</v>
      </c>
      <c r="L1311" s="41"/>
      <c r="M1311" s="182" t="s">
        <v>28</v>
      </c>
      <c r="N1311" s="183" t="s">
        <v>45</v>
      </c>
      <c r="O1311" s="66"/>
      <c r="P1311" s="184">
        <f>O1311*H1311</f>
        <v>0</v>
      </c>
      <c r="Q1311" s="184">
        <v>0</v>
      </c>
      <c r="R1311" s="184">
        <f>Q1311*H1311</f>
        <v>0</v>
      </c>
      <c r="S1311" s="184">
        <v>0</v>
      </c>
      <c r="T1311" s="185">
        <f>S1311*H1311</f>
        <v>0</v>
      </c>
      <c r="U1311" s="36"/>
      <c r="V1311" s="36"/>
      <c r="W1311" s="36"/>
      <c r="X1311" s="36"/>
      <c r="Y1311" s="36"/>
      <c r="Z1311" s="36"/>
      <c r="AA1311" s="36"/>
      <c r="AB1311" s="36"/>
      <c r="AC1311" s="36"/>
      <c r="AD1311" s="36"/>
      <c r="AE1311" s="36"/>
      <c r="AR1311" s="186" t="s">
        <v>214</v>
      </c>
      <c r="AT1311" s="186" t="s">
        <v>156</v>
      </c>
      <c r="AU1311" s="186" t="s">
        <v>84</v>
      </c>
      <c r="AY1311" s="19" t="s">
        <v>153</v>
      </c>
      <c r="BE1311" s="187">
        <f>IF(N1311="základní",J1311,0)</f>
        <v>0</v>
      </c>
      <c r="BF1311" s="187">
        <f>IF(N1311="snížená",J1311,0)</f>
        <v>0</v>
      </c>
      <c r="BG1311" s="187">
        <f>IF(N1311="zákl. přenesená",J1311,0)</f>
        <v>0</v>
      </c>
      <c r="BH1311" s="187">
        <f>IF(N1311="sníž. přenesená",J1311,0)</f>
        <v>0</v>
      </c>
      <c r="BI1311" s="187">
        <f>IF(N1311="nulová",J1311,0)</f>
        <v>0</v>
      </c>
      <c r="BJ1311" s="19" t="s">
        <v>82</v>
      </c>
      <c r="BK1311" s="187">
        <f>ROUND(I1311*H1311,2)</f>
        <v>0</v>
      </c>
      <c r="BL1311" s="19" t="s">
        <v>214</v>
      </c>
      <c r="BM1311" s="186" t="s">
        <v>2380</v>
      </c>
    </row>
    <row r="1312" spans="1:65" s="13" customFormat="1" x14ac:dyDescent="0.2">
      <c r="B1312" s="197"/>
      <c r="C1312" s="198"/>
      <c r="D1312" s="188" t="s">
        <v>317</v>
      </c>
      <c r="E1312" s="199" t="s">
        <v>28</v>
      </c>
      <c r="F1312" s="200" t="s">
        <v>2381</v>
      </c>
      <c r="G1312" s="198"/>
      <c r="H1312" s="201">
        <v>18.7</v>
      </c>
      <c r="I1312" s="202"/>
      <c r="J1312" s="198"/>
      <c r="K1312" s="198"/>
      <c r="L1312" s="203"/>
      <c r="M1312" s="204"/>
      <c r="N1312" s="205"/>
      <c r="O1312" s="205"/>
      <c r="P1312" s="205"/>
      <c r="Q1312" s="205"/>
      <c r="R1312" s="205"/>
      <c r="S1312" s="205"/>
      <c r="T1312" s="206"/>
      <c r="AT1312" s="207" t="s">
        <v>317</v>
      </c>
      <c r="AU1312" s="207" t="s">
        <v>84</v>
      </c>
      <c r="AV1312" s="13" t="s">
        <v>84</v>
      </c>
      <c r="AW1312" s="13" t="s">
        <v>35</v>
      </c>
      <c r="AX1312" s="13" t="s">
        <v>82</v>
      </c>
      <c r="AY1312" s="207" t="s">
        <v>153</v>
      </c>
    </row>
    <row r="1313" spans="1:65" s="2" customFormat="1" ht="16.5" customHeight="1" x14ac:dyDescent="0.2">
      <c r="A1313" s="36"/>
      <c r="B1313" s="37"/>
      <c r="C1313" s="249" t="s">
        <v>2382</v>
      </c>
      <c r="D1313" s="249" t="s">
        <v>1767</v>
      </c>
      <c r="E1313" s="250" t="s">
        <v>2383</v>
      </c>
      <c r="F1313" s="251" t="s">
        <v>2384</v>
      </c>
      <c r="G1313" s="252" t="s">
        <v>433</v>
      </c>
      <c r="H1313" s="253">
        <v>9.8179999999999996</v>
      </c>
      <c r="I1313" s="254"/>
      <c r="J1313" s="255">
        <f>ROUND(I1313*H1313,2)</f>
        <v>0</v>
      </c>
      <c r="K1313" s="251" t="s">
        <v>315</v>
      </c>
      <c r="L1313" s="256"/>
      <c r="M1313" s="257" t="s">
        <v>28</v>
      </c>
      <c r="N1313" s="258" t="s">
        <v>45</v>
      </c>
      <c r="O1313" s="66"/>
      <c r="P1313" s="184">
        <f>O1313*H1313</f>
        <v>0</v>
      </c>
      <c r="Q1313" s="184">
        <v>5.2500000000000003E-3</v>
      </c>
      <c r="R1313" s="184">
        <f>Q1313*H1313</f>
        <v>5.15445E-2</v>
      </c>
      <c r="S1313" s="184">
        <v>0</v>
      </c>
      <c r="T1313" s="185">
        <f>S1313*H1313</f>
        <v>0</v>
      </c>
      <c r="U1313" s="36"/>
      <c r="V1313" s="36"/>
      <c r="W1313" s="36"/>
      <c r="X1313" s="36"/>
      <c r="Y1313" s="36"/>
      <c r="Z1313" s="36"/>
      <c r="AA1313" s="36"/>
      <c r="AB1313" s="36"/>
      <c r="AC1313" s="36"/>
      <c r="AD1313" s="36"/>
      <c r="AE1313" s="36"/>
      <c r="AR1313" s="186" t="s">
        <v>279</v>
      </c>
      <c r="AT1313" s="186" t="s">
        <v>1767</v>
      </c>
      <c r="AU1313" s="186" t="s">
        <v>84</v>
      </c>
      <c r="AY1313" s="19" t="s">
        <v>153</v>
      </c>
      <c r="BE1313" s="187">
        <f>IF(N1313="základní",J1313,0)</f>
        <v>0</v>
      </c>
      <c r="BF1313" s="187">
        <f>IF(N1313="snížená",J1313,0)</f>
        <v>0</v>
      </c>
      <c r="BG1313" s="187">
        <f>IF(N1313="zákl. přenesená",J1313,0)</f>
        <v>0</v>
      </c>
      <c r="BH1313" s="187">
        <f>IF(N1313="sníž. přenesená",J1313,0)</f>
        <v>0</v>
      </c>
      <c r="BI1313" s="187">
        <f>IF(N1313="nulová",J1313,0)</f>
        <v>0</v>
      </c>
      <c r="BJ1313" s="19" t="s">
        <v>82</v>
      </c>
      <c r="BK1313" s="187">
        <f>ROUND(I1313*H1313,2)</f>
        <v>0</v>
      </c>
      <c r="BL1313" s="19" t="s">
        <v>214</v>
      </c>
      <c r="BM1313" s="186" t="s">
        <v>2385</v>
      </c>
    </row>
    <row r="1314" spans="1:65" s="2" customFormat="1" ht="19.5" x14ac:dyDescent="0.2">
      <c r="A1314" s="36"/>
      <c r="B1314" s="37"/>
      <c r="C1314" s="38"/>
      <c r="D1314" s="188" t="s">
        <v>194</v>
      </c>
      <c r="E1314" s="38"/>
      <c r="F1314" s="189" t="s">
        <v>2144</v>
      </c>
      <c r="G1314" s="38"/>
      <c r="H1314" s="38"/>
      <c r="I1314" s="190"/>
      <c r="J1314" s="38"/>
      <c r="K1314" s="38"/>
      <c r="L1314" s="41"/>
      <c r="M1314" s="191"/>
      <c r="N1314" s="192"/>
      <c r="O1314" s="66"/>
      <c r="P1314" s="66"/>
      <c r="Q1314" s="66"/>
      <c r="R1314" s="66"/>
      <c r="S1314" s="66"/>
      <c r="T1314" s="67"/>
      <c r="U1314" s="36"/>
      <c r="V1314" s="36"/>
      <c r="W1314" s="36"/>
      <c r="X1314" s="36"/>
      <c r="Y1314" s="36"/>
      <c r="Z1314" s="36"/>
      <c r="AA1314" s="36"/>
      <c r="AB1314" s="36"/>
      <c r="AC1314" s="36"/>
      <c r="AD1314" s="36"/>
      <c r="AE1314" s="36"/>
      <c r="AT1314" s="19" t="s">
        <v>194</v>
      </c>
      <c r="AU1314" s="19" t="s">
        <v>84</v>
      </c>
    </row>
    <row r="1315" spans="1:65" s="13" customFormat="1" x14ac:dyDescent="0.2">
      <c r="B1315" s="197"/>
      <c r="C1315" s="198"/>
      <c r="D1315" s="188" t="s">
        <v>317</v>
      </c>
      <c r="E1315" s="199" t="s">
        <v>28</v>
      </c>
      <c r="F1315" s="200" t="s">
        <v>2386</v>
      </c>
      <c r="G1315" s="198"/>
      <c r="H1315" s="201">
        <v>9.8179999999999996</v>
      </c>
      <c r="I1315" s="202"/>
      <c r="J1315" s="198"/>
      <c r="K1315" s="198"/>
      <c r="L1315" s="203"/>
      <c r="M1315" s="204"/>
      <c r="N1315" s="205"/>
      <c r="O1315" s="205"/>
      <c r="P1315" s="205"/>
      <c r="Q1315" s="205"/>
      <c r="R1315" s="205"/>
      <c r="S1315" s="205"/>
      <c r="T1315" s="206"/>
      <c r="AT1315" s="207" t="s">
        <v>317</v>
      </c>
      <c r="AU1315" s="207" t="s">
        <v>84</v>
      </c>
      <c r="AV1315" s="13" t="s">
        <v>84</v>
      </c>
      <c r="AW1315" s="13" t="s">
        <v>35</v>
      </c>
      <c r="AX1315" s="13" t="s">
        <v>82</v>
      </c>
      <c r="AY1315" s="207" t="s">
        <v>153</v>
      </c>
    </row>
    <row r="1316" spans="1:65" s="2" customFormat="1" ht="16.5" customHeight="1" x14ac:dyDescent="0.2">
      <c r="A1316" s="36"/>
      <c r="B1316" s="37"/>
      <c r="C1316" s="249" t="s">
        <v>2387</v>
      </c>
      <c r="D1316" s="249" t="s">
        <v>1767</v>
      </c>
      <c r="E1316" s="250" t="s">
        <v>2388</v>
      </c>
      <c r="F1316" s="251" t="s">
        <v>2389</v>
      </c>
      <c r="G1316" s="252" t="s">
        <v>433</v>
      </c>
      <c r="H1316" s="253">
        <v>3.927</v>
      </c>
      <c r="I1316" s="254"/>
      <c r="J1316" s="255">
        <f>ROUND(I1316*H1316,2)</f>
        <v>0</v>
      </c>
      <c r="K1316" s="251" t="s">
        <v>28</v>
      </c>
      <c r="L1316" s="256"/>
      <c r="M1316" s="257" t="s">
        <v>28</v>
      </c>
      <c r="N1316" s="258" t="s">
        <v>45</v>
      </c>
      <c r="O1316" s="66"/>
      <c r="P1316" s="184">
        <f>O1316*H1316</f>
        <v>0</v>
      </c>
      <c r="Q1316" s="184">
        <v>5.2500000000000003E-3</v>
      </c>
      <c r="R1316" s="184">
        <f>Q1316*H1316</f>
        <v>2.0616750000000003E-2</v>
      </c>
      <c r="S1316" s="184">
        <v>0</v>
      </c>
      <c r="T1316" s="185">
        <f>S1316*H1316</f>
        <v>0</v>
      </c>
      <c r="U1316" s="36"/>
      <c r="V1316" s="36"/>
      <c r="W1316" s="36"/>
      <c r="X1316" s="36"/>
      <c r="Y1316" s="36"/>
      <c r="Z1316" s="36"/>
      <c r="AA1316" s="36"/>
      <c r="AB1316" s="36"/>
      <c r="AC1316" s="36"/>
      <c r="AD1316" s="36"/>
      <c r="AE1316" s="36"/>
      <c r="AR1316" s="186" t="s">
        <v>279</v>
      </c>
      <c r="AT1316" s="186" t="s">
        <v>1767</v>
      </c>
      <c r="AU1316" s="186" t="s">
        <v>84</v>
      </c>
      <c r="AY1316" s="19" t="s">
        <v>153</v>
      </c>
      <c r="BE1316" s="187">
        <f>IF(N1316="základní",J1316,0)</f>
        <v>0</v>
      </c>
      <c r="BF1316" s="187">
        <f>IF(N1316="snížená",J1316,0)</f>
        <v>0</v>
      </c>
      <c r="BG1316" s="187">
        <f>IF(N1316="zákl. přenesená",J1316,0)</f>
        <v>0</v>
      </c>
      <c r="BH1316" s="187">
        <f>IF(N1316="sníž. přenesená",J1316,0)</f>
        <v>0</v>
      </c>
      <c r="BI1316" s="187">
        <f>IF(N1316="nulová",J1316,0)</f>
        <v>0</v>
      </c>
      <c r="BJ1316" s="19" t="s">
        <v>82</v>
      </c>
      <c r="BK1316" s="187">
        <f>ROUND(I1316*H1316,2)</f>
        <v>0</v>
      </c>
      <c r="BL1316" s="19" t="s">
        <v>214</v>
      </c>
      <c r="BM1316" s="186" t="s">
        <v>2390</v>
      </c>
    </row>
    <row r="1317" spans="1:65" s="2" customFormat="1" ht="19.5" x14ac:dyDescent="0.2">
      <c r="A1317" s="36"/>
      <c r="B1317" s="37"/>
      <c r="C1317" s="38"/>
      <c r="D1317" s="188" t="s">
        <v>194</v>
      </c>
      <c r="E1317" s="38"/>
      <c r="F1317" s="189" t="s">
        <v>2144</v>
      </c>
      <c r="G1317" s="38"/>
      <c r="H1317" s="38"/>
      <c r="I1317" s="190"/>
      <c r="J1317" s="38"/>
      <c r="K1317" s="38"/>
      <c r="L1317" s="41"/>
      <c r="M1317" s="191"/>
      <c r="N1317" s="192"/>
      <c r="O1317" s="66"/>
      <c r="P1317" s="66"/>
      <c r="Q1317" s="66"/>
      <c r="R1317" s="66"/>
      <c r="S1317" s="66"/>
      <c r="T1317" s="67"/>
      <c r="U1317" s="36"/>
      <c r="V1317" s="36"/>
      <c r="W1317" s="36"/>
      <c r="X1317" s="36"/>
      <c r="Y1317" s="36"/>
      <c r="Z1317" s="36"/>
      <c r="AA1317" s="36"/>
      <c r="AB1317" s="36"/>
      <c r="AC1317" s="36"/>
      <c r="AD1317" s="36"/>
      <c r="AE1317" s="36"/>
      <c r="AT1317" s="19" t="s">
        <v>194</v>
      </c>
      <c r="AU1317" s="19" t="s">
        <v>84</v>
      </c>
    </row>
    <row r="1318" spans="1:65" s="13" customFormat="1" x14ac:dyDescent="0.2">
      <c r="B1318" s="197"/>
      <c r="C1318" s="198"/>
      <c r="D1318" s="188" t="s">
        <v>317</v>
      </c>
      <c r="E1318" s="199" t="s">
        <v>28</v>
      </c>
      <c r="F1318" s="200" t="s">
        <v>2391</v>
      </c>
      <c r="G1318" s="198"/>
      <c r="H1318" s="201">
        <v>3.927</v>
      </c>
      <c r="I1318" s="202"/>
      <c r="J1318" s="198"/>
      <c r="K1318" s="198"/>
      <c r="L1318" s="203"/>
      <c r="M1318" s="204"/>
      <c r="N1318" s="205"/>
      <c r="O1318" s="205"/>
      <c r="P1318" s="205"/>
      <c r="Q1318" s="205"/>
      <c r="R1318" s="205"/>
      <c r="S1318" s="205"/>
      <c r="T1318" s="206"/>
      <c r="AT1318" s="207" t="s">
        <v>317</v>
      </c>
      <c r="AU1318" s="207" t="s">
        <v>84</v>
      </c>
      <c r="AV1318" s="13" t="s">
        <v>84</v>
      </c>
      <c r="AW1318" s="13" t="s">
        <v>35</v>
      </c>
      <c r="AX1318" s="13" t="s">
        <v>82</v>
      </c>
      <c r="AY1318" s="207" t="s">
        <v>153</v>
      </c>
    </row>
    <row r="1319" spans="1:65" s="2" customFormat="1" ht="16.5" customHeight="1" x14ac:dyDescent="0.2">
      <c r="A1319" s="36"/>
      <c r="B1319" s="37"/>
      <c r="C1319" s="249" t="s">
        <v>2392</v>
      </c>
      <c r="D1319" s="249" t="s">
        <v>1767</v>
      </c>
      <c r="E1319" s="250" t="s">
        <v>2393</v>
      </c>
      <c r="F1319" s="251" t="s">
        <v>2394</v>
      </c>
      <c r="G1319" s="252" t="s">
        <v>433</v>
      </c>
      <c r="H1319" s="253">
        <v>5.1050000000000004</v>
      </c>
      <c r="I1319" s="254"/>
      <c r="J1319" s="255">
        <f>ROUND(I1319*H1319,2)</f>
        <v>0</v>
      </c>
      <c r="K1319" s="251" t="s">
        <v>28</v>
      </c>
      <c r="L1319" s="256"/>
      <c r="M1319" s="257" t="s">
        <v>28</v>
      </c>
      <c r="N1319" s="258" t="s">
        <v>45</v>
      </c>
      <c r="O1319" s="66"/>
      <c r="P1319" s="184">
        <f>O1319*H1319</f>
        <v>0</v>
      </c>
      <c r="Q1319" s="184">
        <v>5.2500000000000003E-3</v>
      </c>
      <c r="R1319" s="184">
        <f>Q1319*H1319</f>
        <v>2.6801250000000006E-2</v>
      </c>
      <c r="S1319" s="184">
        <v>0</v>
      </c>
      <c r="T1319" s="185">
        <f>S1319*H1319</f>
        <v>0</v>
      </c>
      <c r="U1319" s="36"/>
      <c r="V1319" s="36"/>
      <c r="W1319" s="36"/>
      <c r="X1319" s="36"/>
      <c r="Y1319" s="36"/>
      <c r="Z1319" s="36"/>
      <c r="AA1319" s="36"/>
      <c r="AB1319" s="36"/>
      <c r="AC1319" s="36"/>
      <c r="AD1319" s="36"/>
      <c r="AE1319" s="36"/>
      <c r="AR1319" s="186" t="s">
        <v>279</v>
      </c>
      <c r="AT1319" s="186" t="s">
        <v>1767</v>
      </c>
      <c r="AU1319" s="186" t="s">
        <v>84</v>
      </c>
      <c r="AY1319" s="19" t="s">
        <v>153</v>
      </c>
      <c r="BE1319" s="187">
        <f>IF(N1319="základní",J1319,0)</f>
        <v>0</v>
      </c>
      <c r="BF1319" s="187">
        <f>IF(N1319="snížená",J1319,0)</f>
        <v>0</v>
      </c>
      <c r="BG1319" s="187">
        <f>IF(N1319="zákl. přenesená",J1319,0)</f>
        <v>0</v>
      </c>
      <c r="BH1319" s="187">
        <f>IF(N1319="sníž. přenesená",J1319,0)</f>
        <v>0</v>
      </c>
      <c r="BI1319" s="187">
        <f>IF(N1319="nulová",J1319,0)</f>
        <v>0</v>
      </c>
      <c r="BJ1319" s="19" t="s">
        <v>82</v>
      </c>
      <c r="BK1319" s="187">
        <f>ROUND(I1319*H1319,2)</f>
        <v>0</v>
      </c>
      <c r="BL1319" s="19" t="s">
        <v>214</v>
      </c>
      <c r="BM1319" s="186" t="s">
        <v>2395</v>
      </c>
    </row>
    <row r="1320" spans="1:65" s="2" customFormat="1" ht="19.5" x14ac:dyDescent="0.2">
      <c r="A1320" s="36"/>
      <c r="B1320" s="37"/>
      <c r="C1320" s="38"/>
      <c r="D1320" s="188" t="s">
        <v>194</v>
      </c>
      <c r="E1320" s="38"/>
      <c r="F1320" s="189" t="s">
        <v>2144</v>
      </c>
      <c r="G1320" s="38"/>
      <c r="H1320" s="38"/>
      <c r="I1320" s="190"/>
      <c r="J1320" s="38"/>
      <c r="K1320" s="38"/>
      <c r="L1320" s="41"/>
      <c r="M1320" s="191"/>
      <c r="N1320" s="192"/>
      <c r="O1320" s="66"/>
      <c r="P1320" s="66"/>
      <c r="Q1320" s="66"/>
      <c r="R1320" s="66"/>
      <c r="S1320" s="66"/>
      <c r="T1320" s="67"/>
      <c r="U1320" s="36"/>
      <c r="V1320" s="36"/>
      <c r="W1320" s="36"/>
      <c r="X1320" s="36"/>
      <c r="Y1320" s="36"/>
      <c r="Z1320" s="36"/>
      <c r="AA1320" s="36"/>
      <c r="AB1320" s="36"/>
      <c r="AC1320" s="36"/>
      <c r="AD1320" s="36"/>
      <c r="AE1320" s="36"/>
      <c r="AT1320" s="19" t="s">
        <v>194</v>
      </c>
      <c r="AU1320" s="19" t="s">
        <v>84</v>
      </c>
    </row>
    <row r="1321" spans="1:65" s="13" customFormat="1" x14ac:dyDescent="0.2">
      <c r="B1321" s="197"/>
      <c r="C1321" s="198"/>
      <c r="D1321" s="188" t="s">
        <v>317</v>
      </c>
      <c r="E1321" s="199" t="s">
        <v>28</v>
      </c>
      <c r="F1321" s="200" t="s">
        <v>2396</v>
      </c>
      <c r="G1321" s="198"/>
      <c r="H1321" s="201">
        <v>5.1050000000000004</v>
      </c>
      <c r="I1321" s="202"/>
      <c r="J1321" s="198"/>
      <c r="K1321" s="198"/>
      <c r="L1321" s="203"/>
      <c r="M1321" s="204"/>
      <c r="N1321" s="205"/>
      <c r="O1321" s="205"/>
      <c r="P1321" s="205"/>
      <c r="Q1321" s="205"/>
      <c r="R1321" s="205"/>
      <c r="S1321" s="205"/>
      <c r="T1321" s="206"/>
      <c r="AT1321" s="207" t="s">
        <v>317</v>
      </c>
      <c r="AU1321" s="207" t="s">
        <v>84</v>
      </c>
      <c r="AV1321" s="13" t="s">
        <v>84</v>
      </c>
      <c r="AW1321" s="13" t="s">
        <v>35</v>
      </c>
      <c r="AX1321" s="13" t="s">
        <v>82</v>
      </c>
      <c r="AY1321" s="207" t="s">
        <v>153</v>
      </c>
    </row>
    <row r="1322" spans="1:65" s="2" customFormat="1" ht="16.5" customHeight="1" x14ac:dyDescent="0.2">
      <c r="A1322" s="36"/>
      <c r="B1322" s="37"/>
      <c r="C1322" s="175" t="s">
        <v>2397</v>
      </c>
      <c r="D1322" s="175" t="s">
        <v>156</v>
      </c>
      <c r="E1322" s="176" t="s">
        <v>2398</v>
      </c>
      <c r="F1322" s="177" t="s">
        <v>2399</v>
      </c>
      <c r="G1322" s="178" t="s">
        <v>349</v>
      </c>
      <c r="H1322" s="179">
        <v>34.5</v>
      </c>
      <c r="I1322" s="180"/>
      <c r="J1322" s="181">
        <f>ROUND(I1322*H1322,2)</f>
        <v>0</v>
      </c>
      <c r="K1322" s="177" t="s">
        <v>28</v>
      </c>
      <c r="L1322" s="41"/>
      <c r="M1322" s="182" t="s">
        <v>28</v>
      </c>
      <c r="N1322" s="183" t="s">
        <v>45</v>
      </c>
      <c r="O1322" s="66"/>
      <c r="P1322" s="184">
        <f>O1322*H1322</f>
        <v>0</v>
      </c>
      <c r="Q1322" s="184">
        <v>0</v>
      </c>
      <c r="R1322" s="184">
        <f>Q1322*H1322</f>
        <v>0</v>
      </c>
      <c r="S1322" s="184">
        <v>0</v>
      </c>
      <c r="T1322" s="185">
        <f>S1322*H1322</f>
        <v>0</v>
      </c>
      <c r="U1322" s="36"/>
      <c r="V1322" s="36"/>
      <c r="W1322" s="36"/>
      <c r="X1322" s="36"/>
      <c r="Y1322" s="36"/>
      <c r="Z1322" s="36"/>
      <c r="AA1322" s="36"/>
      <c r="AB1322" s="36"/>
      <c r="AC1322" s="36"/>
      <c r="AD1322" s="36"/>
      <c r="AE1322" s="36"/>
      <c r="AR1322" s="186" t="s">
        <v>214</v>
      </c>
      <c r="AT1322" s="186" t="s">
        <v>156</v>
      </c>
      <c r="AU1322" s="186" t="s">
        <v>84</v>
      </c>
      <c r="AY1322" s="19" t="s">
        <v>153</v>
      </c>
      <c r="BE1322" s="187">
        <f>IF(N1322="základní",J1322,0)</f>
        <v>0</v>
      </c>
      <c r="BF1322" s="187">
        <f>IF(N1322="snížená",J1322,0)</f>
        <v>0</v>
      </c>
      <c r="BG1322" s="187">
        <f>IF(N1322="zákl. přenesená",J1322,0)</f>
        <v>0</v>
      </c>
      <c r="BH1322" s="187">
        <f>IF(N1322="sníž. přenesená",J1322,0)</f>
        <v>0</v>
      </c>
      <c r="BI1322" s="187">
        <f>IF(N1322="nulová",J1322,0)</f>
        <v>0</v>
      </c>
      <c r="BJ1322" s="19" t="s">
        <v>82</v>
      </c>
      <c r="BK1322" s="187">
        <f>ROUND(I1322*H1322,2)</f>
        <v>0</v>
      </c>
      <c r="BL1322" s="19" t="s">
        <v>214</v>
      </c>
      <c r="BM1322" s="186" t="s">
        <v>2400</v>
      </c>
    </row>
    <row r="1323" spans="1:65" s="13" customFormat="1" x14ac:dyDescent="0.2">
      <c r="B1323" s="197"/>
      <c r="C1323" s="198"/>
      <c r="D1323" s="188" t="s">
        <v>317</v>
      </c>
      <c r="E1323" s="199" t="s">
        <v>28</v>
      </c>
      <c r="F1323" s="200" t="s">
        <v>2401</v>
      </c>
      <c r="G1323" s="198"/>
      <c r="H1323" s="201">
        <v>34.5</v>
      </c>
      <c r="I1323" s="202"/>
      <c r="J1323" s="198"/>
      <c r="K1323" s="198"/>
      <c r="L1323" s="203"/>
      <c r="M1323" s="204"/>
      <c r="N1323" s="205"/>
      <c r="O1323" s="205"/>
      <c r="P1323" s="205"/>
      <c r="Q1323" s="205"/>
      <c r="R1323" s="205"/>
      <c r="S1323" s="205"/>
      <c r="T1323" s="206"/>
      <c r="AT1323" s="207" t="s">
        <v>317</v>
      </c>
      <c r="AU1323" s="207" t="s">
        <v>84</v>
      </c>
      <c r="AV1323" s="13" t="s">
        <v>84</v>
      </c>
      <c r="AW1323" s="13" t="s">
        <v>35</v>
      </c>
      <c r="AX1323" s="13" t="s">
        <v>82</v>
      </c>
      <c r="AY1323" s="207" t="s">
        <v>153</v>
      </c>
    </row>
    <row r="1324" spans="1:65" s="2" customFormat="1" ht="16.5" customHeight="1" x14ac:dyDescent="0.2">
      <c r="A1324" s="36"/>
      <c r="B1324" s="37"/>
      <c r="C1324" s="249" t="s">
        <v>2402</v>
      </c>
      <c r="D1324" s="249" t="s">
        <v>1767</v>
      </c>
      <c r="E1324" s="250" t="s">
        <v>2403</v>
      </c>
      <c r="F1324" s="251" t="s">
        <v>2404</v>
      </c>
      <c r="G1324" s="252" t="s">
        <v>433</v>
      </c>
      <c r="H1324" s="253">
        <v>18.113</v>
      </c>
      <c r="I1324" s="254"/>
      <c r="J1324" s="255">
        <f>ROUND(I1324*H1324,2)</f>
        <v>0</v>
      </c>
      <c r="K1324" s="251" t="s">
        <v>315</v>
      </c>
      <c r="L1324" s="256"/>
      <c r="M1324" s="257" t="s">
        <v>28</v>
      </c>
      <c r="N1324" s="258" t="s">
        <v>45</v>
      </c>
      <c r="O1324" s="66"/>
      <c r="P1324" s="184">
        <f>O1324*H1324</f>
        <v>0</v>
      </c>
      <c r="Q1324" s="184">
        <v>2.8E-3</v>
      </c>
      <c r="R1324" s="184">
        <f>Q1324*H1324</f>
        <v>5.0716399999999995E-2</v>
      </c>
      <c r="S1324" s="184">
        <v>0</v>
      </c>
      <c r="T1324" s="185">
        <f>S1324*H1324</f>
        <v>0</v>
      </c>
      <c r="U1324" s="36"/>
      <c r="V1324" s="36"/>
      <c r="W1324" s="36"/>
      <c r="X1324" s="36"/>
      <c r="Y1324" s="36"/>
      <c r="Z1324" s="36"/>
      <c r="AA1324" s="36"/>
      <c r="AB1324" s="36"/>
      <c r="AC1324" s="36"/>
      <c r="AD1324" s="36"/>
      <c r="AE1324" s="36"/>
      <c r="AR1324" s="186" t="s">
        <v>279</v>
      </c>
      <c r="AT1324" s="186" t="s">
        <v>1767</v>
      </c>
      <c r="AU1324" s="186" t="s">
        <v>84</v>
      </c>
      <c r="AY1324" s="19" t="s">
        <v>153</v>
      </c>
      <c r="BE1324" s="187">
        <f>IF(N1324="základní",J1324,0)</f>
        <v>0</v>
      </c>
      <c r="BF1324" s="187">
        <f>IF(N1324="snížená",J1324,0)</f>
        <v>0</v>
      </c>
      <c r="BG1324" s="187">
        <f>IF(N1324="zákl. přenesená",J1324,0)</f>
        <v>0</v>
      </c>
      <c r="BH1324" s="187">
        <f>IF(N1324="sníž. přenesená",J1324,0)</f>
        <v>0</v>
      </c>
      <c r="BI1324" s="187">
        <f>IF(N1324="nulová",J1324,0)</f>
        <v>0</v>
      </c>
      <c r="BJ1324" s="19" t="s">
        <v>82</v>
      </c>
      <c r="BK1324" s="187">
        <f>ROUND(I1324*H1324,2)</f>
        <v>0</v>
      </c>
      <c r="BL1324" s="19" t="s">
        <v>214</v>
      </c>
      <c r="BM1324" s="186" t="s">
        <v>2405</v>
      </c>
    </row>
    <row r="1325" spans="1:65" s="2" customFormat="1" ht="19.5" x14ac:dyDescent="0.2">
      <c r="A1325" s="36"/>
      <c r="B1325" s="37"/>
      <c r="C1325" s="38"/>
      <c r="D1325" s="188" t="s">
        <v>194</v>
      </c>
      <c r="E1325" s="38"/>
      <c r="F1325" s="189" t="s">
        <v>2144</v>
      </c>
      <c r="G1325" s="38"/>
      <c r="H1325" s="38"/>
      <c r="I1325" s="190"/>
      <c r="J1325" s="38"/>
      <c r="K1325" s="38"/>
      <c r="L1325" s="41"/>
      <c r="M1325" s="191"/>
      <c r="N1325" s="192"/>
      <c r="O1325" s="66"/>
      <c r="P1325" s="66"/>
      <c r="Q1325" s="66"/>
      <c r="R1325" s="66"/>
      <c r="S1325" s="66"/>
      <c r="T1325" s="67"/>
      <c r="U1325" s="36"/>
      <c r="V1325" s="36"/>
      <c r="W1325" s="36"/>
      <c r="X1325" s="36"/>
      <c r="Y1325" s="36"/>
      <c r="Z1325" s="36"/>
      <c r="AA1325" s="36"/>
      <c r="AB1325" s="36"/>
      <c r="AC1325" s="36"/>
      <c r="AD1325" s="36"/>
      <c r="AE1325" s="36"/>
      <c r="AT1325" s="19" t="s">
        <v>194</v>
      </c>
      <c r="AU1325" s="19" t="s">
        <v>84</v>
      </c>
    </row>
    <row r="1326" spans="1:65" s="13" customFormat="1" x14ac:dyDescent="0.2">
      <c r="B1326" s="197"/>
      <c r="C1326" s="198"/>
      <c r="D1326" s="188" t="s">
        <v>317</v>
      </c>
      <c r="E1326" s="199" t="s">
        <v>28</v>
      </c>
      <c r="F1326" s="200" t="s">
        <v>2406</v>
      </c>
      <c r="G1326" s="198"/>
      <c r="H1326" s="201">
        <v>18.113</v>
      </c>
      <c r="I1326" s="202"/>
      <c r="J1326" s="198"/>
      <c r="K1326" s="198"/>
      <c r="L1326" s="203"/>
      <c r="M1326" s="204"/>
      <c r="N1326" s="205"/>
      <c r="O1326" s="205"/>
      <c r="P1326" s="205"/>
      <c r="Q1326" s="205"/>
      <c r="R1326" s="205"/>
      <c r="S1326" s="205"/>
      <c r="T1326" s="206"/>
      <c r="AT1326" s="207" t="s">
        <v>317</v>
      </c>
      <c r="AU1326" s="207" t="s">
        <v>84</v>
      </c>
      <c r="AV1326" s="13" t="s">
        <v>84</v>
      </c>
      <c r="AW1326" s="13" t="s">
        <v>35</v>
      </c>
      <c r="AX1326" s="13" t="s">
        <v>82</v>
      </c>
      <c r="AY1326" s="207" t="s">
        <v>153</v>
      </c>
    </row>
    <row r="1327" spans="1:65" s="2" customFormat="1" ht="16.5" customHeight="1" x14ac:dyDescent="0.2">
      <c r="A1327" s="36"/>
      <c r="B1327" s="37"/>
      <c r="C1327" s="175" t="s">
        <v>2407</v>
      </c>
      <c r="D1327" s="175" t="s">
        <v>156</v>
      </c>
      <c r="E1327" s="176" t="s">
        <v>2408</v>
      </c>
      <c r="F1327" s="177" t="s">
        <v>2409</v>
      </c>
      <c r="G1327" s="178" t="s">
        <v>433</v>
      </c>
      <c r="H1327" s="179">
        <v>15.51</v>
      </c>
      <c r="I1327" s="180"/>
      <c r="J1327" s="181">
        <f>ROUND(I1327*H1327,2)</f>
        <v>0</v>
      </c>
      <c r="K1327" s="177" t="s">
        <v>28</v>
      </c>
      <c r="L1327" s="41"/>
      <c r="M1327" s="182" t="s">
        <v>28</v>
      </c>
      <c r="N1327" s="183" t="s">
        <v>45</v>
      </c>
      <c r="O1327" s="66"/>
      <c r="P1327" s="184">
        <f>O1327*H1327</f>
        <v>0</v>
      </c>
      <c r="Q1327" s="184">
        <v>1.2999999999999999E-4</v>
      </c>
      <c r="R1327" s="184">
        <f>Q1327*H1327</f>
        <v>2.0162999999999999E-3</v>
      </c>
      <c r="S1327" s="184">
        <v>0</v>
      </c>
      <c r="T1327" s="185">
        <f>S1327*H1327</f>
        <v>0</v>
      </c>
      <c r="U1327" s="36"/>
      <c r="V1327" s="36"/>
      <c r="W1327" s="36"/>
      <c r="X1327" s="36"/>
      <c r="Y1327" s="36"/>
      <c r="Z1327" s="36"/>
      <c r="AA1327" s="36"/>
      <c r="AB1327" s="36"/>
      <c r="AC1327" s="36"/>
      <c r="AD1327" s="36"/>
      <c r="AE1327" s="36"/>
      <c r="AR1327" s="186" t="s">
        <v>214</v>
      </c>
      <c r="AT1327" s="186" t="s">
        <v>156</v>
      </c>
      <c r="AU1327" s="186" t="s">
        <v>84</v>
      </c>
      <c r="AY1327" s="19" t="s">
        <v>153</v>
      </c>
      <c r="BE1327" s="187">
        <f>IF(N1327="základní",J1327,0)</f>
        <v>0</v>
      </c>
      <c r="BF1327" s="187">
        <f>IF(N1327="snížená",J1327,0)</f>
        <v>0</v>
      </c>
      <c r="BG1327" s="187">
        <f>IF(N1327="zákl. přenesená",J1327,0)</f>
        <v>0</v>
      </c>
      <c r="BH1327" s="187">
        <f>IF(N1327="sníž. přenesená",J1327,0)</f>
        <v>0</v>
      </c>
      <c r="BI1327" s="187">
        <f>IF(N1327="nulová",J1327,0)</f>
        <v>0</v>
      </c>
      <c r="BJ1327" s="19" t="s">
        <v>82</v>
      </c>
      <c r="BK1327" s="187">
        <f>ROUND(I1327*H1327,2)</f>
        <v>0</v>
      </c>
      <c r="BL1327" s="19" t="s">
        <v>214</v>
      </c>
      <c r="BM1327" s="186" t="s">
        <v>2410</v>
      </c>
    </row>
    <row r="1328" spans="1:65" s="2" customFormat="1" ht="16.5" customHeight="1" x14ac:dyDescent="0.2">
      <c r="A1328" s="36"/>
      <c r="B1328" s="37"/>
      <c r="C1328" s="249" t="s">
        <v>2411</v>
      </c>
      <c r="D1328" s="249" t="s">
        <v>1767</v>
      </c>
      <c r="E1328" s="250" t="s">
        <v>2412</v>
      </c>
      <c r="F1328" s="251" t="s">
        <v>2413</v>
      </c>
      <c r="G1328" s="252" t="s">
        <v>433</v>
      </c>
      <c r="H1328" s="253">
        <v>16.286000000000001</v>
      </c>
      <c r="I1328" s="254"/>
      <c r="J1328" s="255">
        <f>ROUND(I1328*H1328,2)</f>
        <v>0</v>
      </c>
      <c r="K1328" s="251" t="s">
        <v>28</v>
      </c>
      <c r="L1328" s="256"/>
      <c r="M1328" s="257" t="s">
        <v>28</v>
      </c>
      <c r="N1328" s="258" t="s">
        <v>45</v>
      </c>
      <c r="O1328" s="66"/>
      <c r="P1328" s="184">
        <f>O1328*H1328</f>
        <v>0</v>
      </c>
      <c r="Q1328" s="184">
        <v>7.7499999999999999E-3</v>
      </c>
      <c r="R1328" s="184">
        <f>Q1328*H1328</f>
        <v>0.12621650000000001</v>
      </c>
      <c r="S1328" s="184">
        <v>0</v>
      </c>
      <c r="T1328" s="185">
        <f>S1328*H1328</f>
        <v>0</v>
      </c>
      <c r="U1328" s="36"/>
      <c r="V1328" s="36"/>
      <c r="W1328" s="36"/>
      <c r="X1328" s="36"/>
      <c r="Y1328" s="36"/>
      <c r="Z1328" s="36"/>
      <c r="AA1328" s="36"/>
      <c r="AB1328" s="36"/>
      <c r="AC1328" s="36"/>
      <c r="AD1328" s="36"/>
      <c r="AE1328" s="36"/>
      <c r="AR1328" s="186" t="s">
        <v>279</v>
      </c>
      <c r="AT1328" s="186" t="s">
        <v>1767</v>
      </c>
      <c r="AU1328" s="186" t="s">
        <v>84</v>
      </c>
      <c r="AY1328" s="19" t="s">
        <v>153</v>
      </c>
      <c r="BE1328" s="187">
        <f>IF(N1328="základní",J1328,0)</f>
        <v>0</v>
      </c>
      <c r="BF1328" s="187">
        <f>IF(N1328="snížená",J1328,0)</f>
        <v>0</v>
      </c>
      <c r="BG1328" s="187">
        <f>IF(N1328="zákl. přenesená",J1328,0)</f>
        <v>0</v>
      </c>
      <c r="BH1328" s="187">
        <f>IF(N1328="sníž. přenesená",J1328,0)</f>
        <v>0</v>
      </c>
      <c r="BI1328" s="187">
        <f>IF(N1328="nulová",J1328,0)</f>
        <v>0</v>
      </c>
      <c r="BJ1328" s="19" t="s">
        <v>82</v>
      </c>
      <c r="BK1328" s="187">
        <f>ROUND(I1328*H1328,2)</f>
        <v>0</v>
      </c>
      <c r="BL1328" s="19" t="s">
        <v>214</v>
      </c>
      <c r="BM1328" s="186" t="s">
        <v>2414</v>
      </c>
    </row>
    <row r="1329" spans="1:65" s="2" customFormat="1" ht="19.5" x14ac:dyDescent="0.2">
      <c r="A1329" s="36"/>
      <c r="B1329" s="37"/>
      <c r="C1329" s="38"/>
      <c r="D1329" s="188" t="s">
        <v>194</v>
      </c>
      <c r="E1329" s="38"/>
      <c r="F1329" s="189" t="s">
        <v>2144</v>
      </c>
      <c r="G1329" s="38"/>
      <c r="H1329" s="38"/>
      <c r="I1329" s="190"/>
      <c r="J1329" s="38"/>
      <c r="K1329" s="38"/>
      <c r="L1329" s="41"/>
      <c r="M1329" s="191"/>
      <c r="N1329" s="192"/>
      <c r="O1329" s="66"/>
      <c r="P1329" s="66"/>
      <c r="Q1329" s="66"/>
      <c r="R1329" s="66"/>
      <c r="S1329" s="66"/>
      <c r="T1329" s="67"/>
      <c r="U1329" s="36"/>
      <c r="V1329" s="36"/>
      <c r="W1329" s="36"/>
      <c r="X1329" s="36"/>
      <c r="Y1329" s="36"/>
      <c r="Z1329" s="36"/>
      <c r="AA1329" s="36"/>
      <c r="AB1329" s="36"/>
      <c r="AC1329" s="36"/>
      <c r="AD1329" s="36"/>
      <c r="AE1329" s="36"/>
      <c r="AT1329" s="19" t="s">
        <v>194</v>
      </c>
      <c r="AU1329" s="19" t="s">
        <v>84</v>
      </c>
    </row>
    <row r="1330" spans="1:65" s="13" customFormat="1" x14ac:dyDescent="0.2">
      <c r="B1330" s="197"/>
      <c r="C1330" s="198"/>
      <c r="D1330" s="188" t="s">
        <v>317</v>
      </c>
      <c r="E1330" s="198"/>
      <c r="F1330" s="200" t="s">
        <v>2415</v>
      </c>
      <c r="G1330" s="198"/>
      <c r="H1330" s="201">
        <v>16.286000000000001</v>
      </c>
      <c r="I1330" s="202"/>
      <c r="J1330" s="198"/>
      <c r="K1330" s="198"/>
      <c r="L1330" s="203"/>
      <c r="M1330" s="204"/>
      <c r="N1330" s="205"/>
      <c r="O1330" s="205"/>
      <c r="P1330" s="205"/>
      <c r="Q1330" s="205"/>
      <c r="R1330" s="205"/>
      <c r="S1330" s="205"/>
      <c r="T1330" s="206"/>
      <c r="AT1330" s="207" t="s">
        <v>317</v>
      </c>
      <c r="AU1330" s="207" t="s">
        <v>84</v>
      </c>
      <c r="AV1330" s="13" t="s">
        <v>84</v>
      </c>
      <c r="AW1330" s="13" t="s">
        <v>4</v>
      </c>
      <c r="AX1330" s="13" t="s">
        <v>82</v>
      </c>
      <c r="AY1330" s="207" t="s">
        <v>153</v>
      </c>
    </row>
    <row r="1331" spans="1:65" s="2" customFormat="1" ht="16.5" customHeight="1" x14ac:dyDescent="0.2">
      <c r="A1331" s="36"/>
      <c r="B1331" s="37"/>
      <c r="C1331" s="249" t="s">
        <v>2416</v>
      </c>
      <c r="D1331" s="249" t="s">
        <v>1767</v>
      </c>
      <c r="E1331" s="250" t="s">
        <v>2417</v>
      </c>
      <c r="F1331" s="251" t="s">
        <v>2418</v>
      </c>
      <c r="G1331" s="252" t="s">
        <v>433</v>
      </c>
      <c r="H1331" s="253">
        <v>16.286000000000001</v>
      </c>
      <c r="I1331" s="254"/>
      <c r="J1331" s="255">
        <f>ROUND(I1331*H1331,2)</f>
        <v>0</v>
      </c>
      <c r="K1331" s="251" t="s">
        <v>28</v>
      </c>
      <c r="L1331" s="256"/>
      <c r="M1331" s="257" t="s">
        <v>28</v>
      </c>
      <c r="N1331" s="258" t="s">
        <v>45</v>
      </c>
      <c r="O1331" s="66"/>
      <c r="P1331" s="184">
        <f>O1331*H1331</f>
        <v>0</v>
      </c>
      <c r="Q1331" s="184">
        <v>3.5999999999999999E-3</v>
      </c>
      <c r="R1331" s="184">
        <f>Q1331*H1331</f>
        <v>5.8629600000000004E-2</v>
      </c>
      <c r="S1331" s="184">
        <v>0</v>
      </c>
      <c r="T1331" s="185">
        <f>S1331*H1331</f>
        <v>0</v>
      </c>
      <c r="U1331" s="36"/>
      <c r="V1331" s="36"/>
      <c r="W1331" s="36"/>
      <c r="X1331" s="36"/>
      <c r="Y1331" s="36"/>
      <c r="Z1331" s="36"/>
      <c r="AA1331" s="36"/>
      <c r="AB1331" s="36"/>
      <c r="AC1331" s="36"/>
      <c r="AD1331" s="36"/>
      <c r="AE1331" s="36"/>
      <c r="AR1331" s="186" t="s">
        <v>279</v>
      </c>
      <c r="AT1331" s="186" t="s">
        <v>1767</v>
      </c>
      <c r="AU1331" s="186" t="s">
        <v>84</v>
      </c>
      <c r="AY1331" s="19" t="s">
        <v>153</v>
      </c>
      <c r="BE1331" s="187">
        <f>IF(N1331="základní",J1331,0)</f>
        <v>0</v>
      </c>
      <c r="BF1331" s="187">
        <f>IF(N1331="snížená",J1331,0)</f>
        <v>0</v>
      </c>
      <c r="BG1331" s="187">
        <f>IF(N1331="zákl. přenesená",J1331,0)</f>
        <v>0</v>
      </c>
      <c r="BH1331" s="187">
        <f>IF(N1331="sníž. přenesená",J1331,0)</f>
        <v>0</v>
      </c>
      <c r="BI1331" s="187">
        <f>IF(N1331="nulová",J1331,0)</f>
        <v>0</v>
      </c>
      <c r="BJ1331" s="19" t="s">
        <v>82</v>
      </c>
      <c r="BK1331" s="187">
        <f>ROUND(I1331*H1331,2)</f>
        <v>0</v>
      </c>
      <c r="BL1331" s="19" t="s">
        <v>214</v>
      </c>
      <c r="BM1331" s="186" t="s">
        <v>2419</v>
      </c>
    </row>
    <row r="1332" spans="1:65" s="2" customFormat="1" ht="19.5" x14ac:dyDescent="0.2">
      <c r="A1332" s="36"/>
      <c r="B1332" s="37"/>
      <c r="C1332" s="38"/>
      <c r="D1332" s="188" t="s">
        <v>194</v>
      </c>
      <c r="E1332" s="38"/>
      <c r="F1332" s="189" t="s">
        <v>2144</v>
      </c>
      <c r="G1332" s="38"/>
      <c r="H1332" s="38"/>
      <c r="I1332" s="190"/>
      <c r="J1332" s="38"/>
      <c r="K1332" s="38"/>
      <c r="L1332" s="41"/>
      <c r="M1332" s="191"/>
      <c r="N1332" s="192"/>
      <c r="O1332" s="66"/>
      <c r="P1332" s="66"/>
      <c r="Q1332" s="66"/>
      <c r="R1332" s="66"/>
      <c r="S1332" s="66"/>
      <c r="T1332" s="67"/>
      <c r="U1332" s="36"/>
      <c r="V1332" s="36"/>
      <c r="W1332" s="36"/>
      <c r="X1332" s="36"/>
      <c r="Y1332" s="36"/>
      <c r="Z1332" s="36"/>
      <c r="AA1332" s="36"/>
      <c r="AB1332" s="36"/>
      <c r="AC1332" s="36"/>
      <c r="AD1332" s="36"/>
      <c r="AE1332" s="36"/>
      <c r="AT1332" s="19" t="s">
        <v>194</v>
      </c>
      <c r="AU1332" s="19" t="s">
        <v>84</v>
      </c>
    </row>
    <row r="1333" spans="1:65" s="13" customFormat="1" x14ac:dyDescent="0.2">
      <c r="B1333" s="197"/>
      <c r="C1333" s="198"/>
      <c r="D1333" s="188" t="s">
        <v>317</v>
      </c>
      <c r="E1333" s="198"/>
      <c r="F1333" s="200" t="s">
        <v>2415</v>
      </c>
      <c r="G1333" s="198"/>
      <c r="H1333" s="201">
        <v>16.286000000000001</v>
      </c>
      <c r="I1333" s="202"/>
      <c r="J1333" s="198"/>
      <c r="K1333" s="198"/>
      <c r="L1333" s="203"/>
      <c r="M1333" s="204"/>
      <c r="N1333" s="205"/>
      <c r="O1333" s="205"/>
      <c r="P1333" s="205"/>
      <c r="Q1333" s="205"/>
      <c r="R1333" s="205"/>
      <c r="S1333" s="205"/>
      <c r="T1333" s="206"/>
      <c r="AT1333" s="207" t="s">
        <v>317</v>
      </c>
      <c r="AU1333" s="207" t="s">
        <v>84</v>
      </c>
      <c r="AV1333" s="13" t="s">
        <v>84</v>
      </c>
      <c r="AW1333" s="13" t="s">
        <v>4</v>
      </c>
      <c r="AX1333" s="13" t="s">
        <v>82</v>
      </c>
      <c r="AY1333" s="207" t="s">
        <v>153</v>
      </c>
    </row>
    <row r="1334" spans="1:65" s="2" customFormat="1" ht="24" x14ac:dyDescent="0.2">
      <c r="A1334" s="36"/>
      <c r="B1334" s="37"/>
      <c r="C1334" s="175" t="s">
        <v>2420</v>
      </c>
      <c r="D1334" s="175" t="s">
        <v>156</v>
      </c>
      <c r="E1334" s="176" t="s">
        <v>2421</v>
      </c>
      <c r="F1334" s="177" t="s">
        <v>2422</v>
      </c>
      <c r="G1334" s="178" t="s">
        <v>433</v>
      </c>
      <c r="H1334" s="179">
        <v>687.3</v>
      </c>
      <c r="I1334" s="180"/>
      <c r="J1334" s="181">
        <f>ROUND(I1334*H1334,2)</f>
        <v>0</v>
      </c>
      <c r="K1334" s="177" t="s">
        <v>315</v>
      </c>
      <c r="L1334" s="41"/>
      <c r="M1334" s="182" t="s">
        <v>28</v>
      </c>
      <c r="N1334" s="183" t="s">
        <v>45</v>
      </c>
      <c r="O1334" s="66"/>
      <c r="P1334" s="184">
        <f>O1334*H1334</f>
        <v>0</v>
      </c>
      <c r="Q1334" s="184">
        <v>0</v>
      </c>
      <c r="R1334" s="184">
        <f>Q1334*H1334</f>
        <v>0</v>
      </c>
      <c r="S1334" s="184">
        <v>0</v>
      </c>
      <c r="T1334" s="185">
        <f>S1334*H1334</f>
        <v>0</v>
      </c>
      <c r="U1334" s="36"/>
      <c r="V1334" s="36"/>
      <c r="W1334" s="36"/>
      <c r="X1334" s="36"/>
      <c r="Y1334" s="36"/>
      <c r="Z1334" s="36"/>
      <c r="AA1334" s="36"/>
      <c r="AB1334" s="36"/>
      <c r="AC1334" s="36"/>
      <c r="AD1334" s="36"/>
      <c r="AE1334" s="36"/>
      <c r="AR1334" s="186" t="s">
        <v>214</v>
      </c>
      <c r="AT1334" s="186" t="s">
        <v>156</v>
      </c>
      <c r="AU1334" s="186" t="s">
        <v>84</v>
      </c>
      <c r="AY1334" s="19" t="s">
        <v>153</v>
      </c>
      <c r="BE1334" s="187">
        <f>IF(N1334="základní",J1334,0)</f>
        <v>0</v>
      </c>
      <c r="BF1334" s="187">
        <f>IF(N1334="snížená",J1334,0)</f>
        <v>0</v>
      </c>
      <c r="BG1334" s="187">
        <f>IF(N1334="zákl. přenesená",J1334,0)</f>
        <v>0</v>
      </c>
      <c r="BH1334" s="187">
        <f>IF(N1334="sníž. přenesená",J1334,0)</f>
        <v>0</v>
      </c>
      <c r="BI1334" s="187">
        <f>IF(N1334="nulová",J1334,0)</f>
        <v>0</v>
      </c>
      <c r="BJ1334" s="19" t="s">
        <v>82</v>
      </c>
      <c r="BK1334" s="187">
        <f>ROUND(I1334*H1334,2)</f>
        <v>0</v>
      </c>
      <c r="BL1334" s="19" t="s">
        <v>214</v>
      </c>
      <c r="BM1334" s="186" t="s">
        <v>2423</v>
      </c>
    </row>
    <row r="1335" spans="1:65" s="13" customFormat="1" x14ac:dyDescent="0.2">
      <c r="B1335" s="197"/>
      <c r="C1335" s="198"/>
      <c r="D1335" s="188" t="s">
        <v>317</v>
      </c>
      <c r="E1335" s="199" t="s">
        <v>28</v>
      </c>
      <c r="F1335" s="200" t="s">
        <v>2424</v>
      </c>
      <c r="G1335" s="198"/>
      <c r="H1335" s="201">
        <v>687.3</v>
      </c>
      <c r="I1335" s="202"/>
      <c r="J1335" s="198"/>
      <c r="K1335" s="198"/>
      <c r="L1335" s="203"/>
      <c r="M1335" s="204"/>
      <c r="N1335" s="205"/>
      <c r="O1335" s="205"/>
      <c r="P1335" s="205"/>
      <c r="Q1335" s="205"/>
      <c r="R1335" s="205"/>
      <c r="S1335" s="205"/>
      <c r="T1335" s="206"/>
      <c r="AT1335" s="207" t="s">
        <v>317</v>
      </c>
      <c r="AU1335" s="207" t="s">
        <v>84</v>
      </c>
      <c r="AV1335" s="13" t="s">
        <v>84</v>
      </c>
      <c r="AW1335" s="13" t="s">
        <v>35</v>
      </c>
      <c r="AX1335" s="13" t="s">
        <v>82</v>
      </c>
      <c r="AY1335" s="207" t="s">
        <v>153</v>
      </c>
    </row>
    <row r="1336" spans="1:65" s="2" customFormat="1" ht="16.5" customHeight="1" x14ac:dyDescent="0.2">
      <c r="A1336" s="36"/>
      <c r="B1336" s="37"/>
      <c r="C1336" s="249" t="s">
        <v>2425</v>
      </c>
      <c r="D1336" s="249" t="s">
        <v>1767</v>
      </c>
      <c r="E1336" s="250" t="s">
        <v>2426</v>
      </c>
      <c r="F1336" s="251" t="s">
        <v>2427</v>
      </c>
      <c r="G1336" s="252" t="s">
        <v>433</v>
      </c>
      <c r="H1336" s="253">
        <v>756.03</v>
      </c>
      <c r="I1336" s="254"/>
      <c r="J1336" s="255">
        <f>ROUND(I1336*H1336,2)</f>
        <v>0</v>
      </c>
      <c r="K1336" s="251" t="s">
        <v>315</v>
      </c>
      <c r="L1336" s="256"/>
      <c r="M1336" s="257" t="s">
        <v>28</v>
      </c>
      <c r="N1336" s="258" t="s">
        <v>45</v>
      </c>
      <c r="O1336" s="66"/>
      <c r="P1336" s="184">
        <f>O1336*H1336</f>
        <v>0</v>
      </c>
      <c r="Q1336" s="184">
        <v>4.0000000000000002E-4</v>
      </c>
      <c r="R1336" s="184">
        <f>Q1336*H1336</f>
        <v>0.30241200000000001</v>
      </c>
      <c r="S1336" s="184">
        <v>0</v>
      </c>
      <c r="T1336" s="185">
        <f>S1336*H1336</f>
        <v>0</v>
      </c>
      <c r="U1336" s="36"/>
      <c r="V1336" s="36"/>
      <c r="W1336" s="36"/>
      <c r="X1336" s="36"/>
      <c r="Y1336" s="36"/>
      <c r="Z1336" s="36"/>
      <c r="AA1336" s="36"/>
      <c r="AB1336" s="36"/>
      <c r="AC1336" s="36"/>
      <c r="AD1336" s="36"/>
      <c r="AE1336" s="36"/>
      <c r="AR1336" s="186" t="s">
        <v>279</v>
      </c>
      <c r="AT1336" s="186" t="s">
        <v>1767</v>
      </c>
      <c r="AU1336" s="186" t="s">
        <v>84</v>
      </c>
      <c r="AY1336" s="19" t="s">
        <v>153</v>
      </c>
      <c r="BE1336" s="187">
        <f>IF(N1336="základní",J1336,0)</f>
        <v>0</v>
      </c>
      <c r="BF1336" s="187">
        <f>IF(N1336="snížená",J1336,0)</f>
        <v>0</v>
      </c>
      <c r="BG1336" s="187">
        <f>IF(N1336="zákl. přenesená",J1336,0)</f>
        <v>0</v>
      </c>
      <c r="BH1336" s="187">
        <f>IF(N1336="sníž. přenesená",J1336,0)</f>
        <v>0</v>
      </c>
      <c r="BI1336" s="187">
        <f>IF(N1336="nulová",J1336,0)</f>
        <v>0</v>
      </c>
      <c r="BJ1336" s="19" t="s">
        <v>82</v>
      </c>
      <c r="BK1336" s="187">
        <f>ROUND(I1336*H1336,2)</f>
        <v>0</v>
      </c>
      <c r="BL1336" s="19" t="s">
        <v>214</v>
      </c>
      <c r="BM1336" s="186" t="s">
        <v>2428</v>
      </c>
    </row>
    <row r="1337" spans="1:65" s="13" customFormat="1" x14ac:dyDescent="0.2">
      <c r="B1337" s="197"/>
      <c r="C1337" s="198"/>
      <c r="D1337" s="188" t="s">
        <v>317</v>
      </c>
      <c r="E1337" s="198"/>
      <c r="F1337" s="200" t="s">
        <v>2429</v>
      </c>
      <c r="G1337" s="198"/>
      <c r="H1337" s="201">
        <v>756.03</v>
      </c>
      <c r="I1337" s="202"/>
      <c r="J1337" s="198"/>
      <c r="K1337" s="198"/>
      <c r="L1337" s="203"/>
      <c r="M1337" s="204"/>
      <c r="N1337" s="205"/>
      <c r="O1337" s="205"/>
      <c r="P1337" s="205"/>
      <c r="Q1337" s="205"/>
      <c r="R1337" s="205"/>
      <c r="S1337" s="205"/>
      <c r="T1337" s="206"/>
      <c r="AT1337" s="207" t="s">
        <v>317</v>
      </c>
      <c r="AU1337" s="207" t="s">
        <v>84</v>
      </c>
      <c r="AV1337" s="13" t="s">
        <v>84</v>
      </c>
      <c r="AW1337" s="13" t="s">
        <v>4</v>
      </c>
      <c r="AX1337" s="13" t="s">
        <v>82</v>
      </c>
      <c r="AY1337" s="207" t="s">
        <v>153</v>
      </c>
    </row>
    <row r="1338" spans="1:65" s="2" customFormat="1" ht="24" x14ac:dyDescent="0.2">
      <c r="A1338" s="36"/>
      <c r="B1338" s="37"/>
      <c r="C1338" s="175" t="s">
        <v>2430</v>
      </c>
      <c r="D1338" s="175" t="s">
        <v>156</v>
      </c>
      <c r="E1338" s="176" t="s">
        <v>2431</v>
      </c>
      <c r="F1338" s="177" t="s">
        <v>2432</v>
      </c>
      <c r="G1338" s="178" t="s">
        <v>419</v>
      </c>
      <c r="H1338" s="219"/>
      <c r="I1338" s="180"/>
      <c r="J1338" s="181">
        <f>ROUND(I1338*H1338,2)</f>
        <v>0</v>
      </c>
      <c r="K1338" s="177" t="s">
        <v>315</v>
      </c>
      <c r="L1338" s="41"/>
      <c r="M1338" s="182" t="s">
        <v>28</v>
      </c>
      <c r="N1338" s="183" t="s">
        <v>45</v>
      </c>
      <c r="O1338" s="66"/>
      <c r="P1338" s="184">
        <f>O1338*H1338</f>
        <v>0</v>
      </c>
      <c r="Q1338" s="184">
        <v>0</v>
      </c>
      <c r="R1338" s="184">
        <f>Q1338*H1338</f>
        <v>0</v>
      </c>
      <c r="S1338" s="184">
        <v>0</v>
      </c>
      <c r="T1338" s="185">
        <f>S1338*H1338</f>
        <v>0</v>
      </c>
      <c r="U1338" s="36"/>
      <c r="V1338" s="36"/>
      <c r="W1338" s="36"/>
      <c r="X1338" s="36"/>
      <c r="Y1338" s="36"/>
      <c r="Z1338" s="36"/>
      <c r="AA1338" s="36"/>
      <c r="AB1338" s="36"/>
      <c r="AC1338" s="36"/>
      <c r="AD1338" s="36"/>
      <c r="AE1338" s="36"/>
      <c r="AR1338" s="186" t="s">
        <v>214</v>
      </c>
      <c r="AT1338" s="186" t="s">
        <v>156</v>
      </c>
      <c r="AU1338" s="186" t="s">
        <v>84</v>
      </c>
      <c r="AY1338" s="19" t="s">
        <v>153</v>
      </c>
      <c r="BE1338" s="187">
        <f>IF(N1338="základní",J1338,0)</f>
        <v>0</v>
      </c>
      <c r="BF1338" s="187">
        <f>IF(N1338="snížená",J1338,0)</f>
        <v>0</v>
      </c>
      <c r="BG1338" s="187">
        <f>IF(N1338="zákl. přenesená",J1338,0)</f>
        <v>0</v>
      </c>
      <c r="BH1338" s="187">
        <f>IF(N1338="sníž. přenesená",J1338,0)</f>
        <v>0</v>
      </c>
      <c r="BI1338" s="187">
        <f>IF(N1338="nulová",J1338,0)</f>
        <v>0</v>
      </c>
      <c r="BJ1338" s="19" t="s">
        <v>82</v>
      </c>
      <c r="BK1338" s="187">
        <f>ROUND(I1338*H1338,2)</f>
        <v>0</v>
      </c>
      <c r="BL1338" s="19" t="s">
        <v>214</v>
      </c>
      <c r="BM1338" s="186" t="s">
        <v>2433</v>
      </c>
    </row>
    <row r="1339" spans="1:65" s="12" customFormat="1" ht="22.9" customHeight="1" x14ac:dyDescent="0.2">
      <c r="B1339" s="159"/>
      <c r="C1339" s="160"/>
      <c r="D1339" s="161" t="s">
        <v>73</v>
      </c>
      <c r="E1339" s="173" t="s">
        <v>987</v>
      </c>
      <c r="F1339" s="173" t="s">
        <v>988</v>
      </c>
      <c r="G1339" s="160"/>
      <c r="H1339" s="160"/>
      <c r="I1339" s="163"/>
      <c r="J1339" s="174">
        <f>BK1339</f>
        <v>0</v>
      </c>
      <c r="K1339" s="160"/>
      <c r="L1339" s="165"/>
      <c r="M1339" s="166"/>
      <c r="N1339" s="167"/>
      <c r="O1339" s="167"/>
      <c r="P1339" s="168">
        <f>SUM(P1340:P1365)</f>
        <v>0</v>
      </c>
      <c r="Q1339" s="167"/>
      <c r="R1339" s="168">
        <f>SUM(R1340:R1365)</f>
        <v>1.98736654</v>
      </c>
      <c r="S1339" s="167"/>
      <c r="T1339" s="169">
        <f>SUM(T1340:T1365)</f>
        <v>0</v>
      </c>
      <c r="AR1339" s="170" t="s">
        <v>84</v>
      </c>
      <c r="AT1339" s="171" t="s">
        <v>73</v>
      </c>
      <c r="AU1339" s="171" t="s">
        <v>82</v>
      </c>
      <c r="AY1339" s="170" t="s">
        <v>153</v>
      </c>
      <c r="BK1339" s="172">
        <f>SUM(BK1340:BK1365)</f>
        <v>0</v>
      </c>
    </row>
    <row r="1340" spans="1:65" s="2" customFormat="1" ht="16.5" customHeight="1" x14ac:dyDescent="0.2">
      <c r="A1340" s="36"/>
      <c r="B1340" s="37"/>
      <c r="C1340" s="175" t="s">
        <v>2434</v>
      </c>
      <c r="D1340" s="175" t="s">
        <v>156</v>
      </c>
      <c r="E1340" s="176" t="s">
        <v>2435</v>
      </c>
      <c r="F1340" s="177" t="s">
        <v>2436</v>
      </c>
      <c r="G1340" s="178" t="s">
        <v>314</v>
      </c>
      <c r="H1340" s="179">
        <v>0.42699999999999999</v>
      </c>
      <c r="I1340" s="180"/>
      <c r="J1340" s="181">
        <f>ROUND(I1340*H1340,2)</f>
        <v>0</v>
      </c>
      <c r="K1340" s="177" t="s">
        <v>28</v>
      </c>
      <c r="L1340" s="41"/>
      <c r="M1340" s="182" t="s">
        <v>28</v>
      </c>
      <c r="N1340" s="183" t="s">
        <v>45</v>
      </c>
      <c r="O1340" s="66"/>
      <c r="P1340" s="184">
        <f>O1340*H1340</f>
        <v>0</v>
      </c>
      <c r="Q1340" s="184">
        <v>1.08E-3</v>
      </c>
      <c r="R1340" s="184">
        <f>Q1340*H1340</f>
        <v>4.6116000000000001E-4</v>
      </c>
      <c r="S1340" s="184">
        <v>0</v>
      </c>
      <c r="T1340" s="185">
        <f>S1340*H1340</f>
        <v>0</v>
      </c>
      <c r="U1340" s="36"/>
      <c r="V1340" s="36"/>
      <c r="W1340" s="36"/>
      <c r="X1340" s="36"/>
      <c r="Y1340" s="36"/>
      <c r="Z1340" s="36"/>
      <c r="AA1340" s="36"/>
      <c r="AB1340" s="36"/>
      <c r="AC1340" s="36"/>
      <c r="AD1340" s="36"/>
      <c r="AE1340" s="36"/>
      <c r="AR1340" s="186" t="s">
        <v>214</v>
      </c>
      <c r="AT1340" s="186" t="s">
        <v>156</v>
      </c>
      <c r="AU1340" s="186" t="s">
        <v>84</v>
      </c>
      <c r="AY1340" s="19" t="s">
        <v>153</v>
      </c>
      <c r="BE1340" s="187">
        <f>IF(N1340="základní",J1340,0)</f>
        <v>0</v>
      </c>
      <c r="BF1340" s="187">
        <f>IF(N1340="snížená",J1340,0)</f>
        <v>0</v>
      </c>
      <c r="BG1340" s="187">
        <f>IF(N1340="zákl. přenesená",J1340,0)</f>
        <v>0</v>
      </c>
      <c r="BH1340" s="187">
        <f>IF(N1340="sníž. přenesená",J1340,0)</f>
        <v>0</v>
      </c>
      <c r="BI1340" s="187">
        <f>IF(N1340="nulová",J1340,0)</f>
        <v>0</v>
      </c>
      <c r="BJ1340" s="19" t="s">
        <v>82</v>
      </c>
      <c r="BK1340" s="187">
        <f>ROUND(I1340*H1340,2)</f>
        <v>0</v>
      </c>
      <c r="BL1340" s="19" t="s">
        <v>214</v>
      </c>
      <c r="BM1340" s="186" t="s">
        <v>2437</v>
      </c>
    </row>
    <row r="1341" spans="1:65" s="2" customFormat="1" ht="16.5" customHeight="1" x14ac:dyDescent="0.2">
      <c r="A1341" s="36"/>
      <c r="B1341" s="37"/>
      <c r="C1341" s="175" t="s">
        <v>2438</v>
      </c>
      <c r="D1341" s="175" t="s">
        <v>156</v>
      </c>
      <c r="E1341" s="176" t="s">
        <v>2439</v>
      </c>
      <c r="F1341" s="177" t="s">
        <v>2440</v>
      </c>
      <c r="G1341" s="178" t="s">
        <v>433</v>
      </c>
      <c r="H1341" s="179">
        <v>12.154999999999999</v>
      </c>
      <c r="I1341" s="180"/>
      <c r="J1341" s="181">
        <f>ROUND(I1341*H1341,2)</f>
        <v>0</v>
      </c>
      <c r="K1341" s="177" t="s">
        <v>28</v>
      </c>
      <c r="L1341" s="41"/>
      <c r="M1341" s="182" t="s">
        <v>28</v>
      </c>
      <c r="N1341" s="183" t="s">
        <v>45</v>
      </c>
      <c r="O1341" s="66"/>
      <c r="P1341" s="184">
        <f>O1341*H1341</f>
        <v>0</v>
      </c>
      <c r="Q1341" s="184">
        <v>0</v>
      </c>
      <c r="R1341" s="184">
        <f>Q1341*H1341</f>
        <v>0</v>
      </c>
      <c r="S1341" s="184">
        <v>0</v>
      </c>
      <c r="T1341" s="185">
        <f>S1341*H1341</f>
        <v>0</v>
      </c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R1341" s="186" t="s">
        <v>214</v>
      </c>
      <c r="AT1341" s="186" t="s">
        <v>156</v>
      </c>
      <c r="AU1341" s="186" t="s">
        <v>84</v>
      </c>
      <c r="AY1341" s="19" t="s">
        <v>153</v>
      </c>
      <c r="BE1341" s="187">
        <f>IF(N1341="základní",J1341,0)</f>
        <v>0</v>
      </c>
      <c r="BF1341" s="187">
        <f>IF(N1341="snížená",J1341,0)</f>
        <v>0</v>
      </c>
      <c r="BG1341" s="187">
        <f>IF(N1341="zákl. přenesená",J1341,0)</f>
        <v>0</v>
      </c>
      <c r="BH1341" s="187">
        <f>IF(N1341="sníž. přenesená",J1341,0)</f>
        <v>0</v>
      </c>
      <c r="BI1341" s="187">
        <f>IF(N1341="nulová",J1341,0)</f>
        <v>0</v>
      </c>
      <c r="BJ1341" s="19" t="s">
        <v>82</v>
      </c>
      <c r="BK1341" s="187">
        <f>ROUND(I1341*H1341,2)</f>
        <v>0</v>
      </c>
      <c r="BL1341" s="19" t="s">
        <v>214</v>
      </c>
      <c r="BM1341" s="186" t="s">
        <v>2441</v>
      </c>
    </row>
    <row r="1342" spans="1:65" s="13" customFormat="1" x14ac:dyDescent="0.2">
      <c r="B1342" s="197"/>
      <c r="C1342" s="198"/>
      <c r="D1342" s="188" t="s">
        <v>317</v>
      </c>
      <c r="E1342" s="199" t="s">
        <v>28</v>
      </c>
      <c r="F1342" s="200" t="s">
        <v>2442</v>
      </c>
      <c r="G1342" s="198"/>
      <c r="H1342" s="201">
        <v>12.154999999999999</v>
      </c>
      <c r="I1342" s="202"/>
      <c r="J1342" s="198"/>
      <c r="K1342" s="198"/>
      <c r="L1342" s="203"/>
      <c r="M1342" s="204"/>
      <c r="N1342" s="205"/>
      <c r="O1342" s="205"/>
      <c r="P1342" s="205"/>
      <c r="Q1342" s="205"/>
      <c r="R1342" s="205"/>
      <c r="S1342" s="205"/>
      <c r="T1342" s="206"/>
      <c r="AT1342" s="207" t="s">
        <v>317</v>
      </c>
      <c r="AU1342" s="207" t="s">
        <v>84</v>
      </c>
      <c r="AV1342" s="13" t="s">
        <v>84</v>
      </c>
      <c r="AW1342" s="13" t="s">
        <v>35</v>
      </c>
      <c r="AX1342" s="13" t="s">
        <v>82</v>
      </c>
      <c r="AY1342" s="207" t="s">
        <v>153</v>
      </c>
    </row>
    <row r="1343" spans="1:65" s="2" customFormat="1" ht="16.5" customHeight="1" x14ac:dyDescent="0.2">
      <c r="A1343" s="36"/>
      <c r="B1343" s="37"/>
      <c r="C1343" s="249" t="s">
        <v>2443</v>
      </c>
      <c r="D1343" s="249" t="s">
        <v>1767</v>
      </c>
      <c r="E1343" s="250" t="s">
        <v>2444</v>
      </c>
      <c r="F1343" s="251" t="s">
        <v>2445</v>
      </c>
      <c r="G1343" s="252" t="s">
        <v>433</v>
      </c>
      <c r="H1343" s="253">
        <v>13.371</v>
      </c>
      <c r="I1343" s="254"/>
      <c r="J1343" s="255">
        <f>ROUND(I1343*H1343,2)</f>
        <v>0</v>
      </c>
      <c r="K1343" s="251" t="s">
        <v>315</v>
      </c>
      <c r="L1343" s="256"/>
      <c r="M1343" s="257" t="s">
        <v>28</v>
      </c>
      <c r="N1343" s="258" t="s">
        <v>45</v>
      </c>
      <c r="O1343" s="66"/>
      <c r="P1343" s="184">
        <f>O1343*H1343</f>
        <v>0</v>
      </c>
      <c r="Q1343" s="184">
        <v>1.3100000000000001E-2</v>
      </c>
      <c r="R1343" s="184">
        <f>Q1343*H1343</f>
        <v>0.17516010000000001</v>
      </c>
      <c r="S1343" s="184">
        <v>0</v>
      </c>
      <c r="T1343" s="185">
        <f>S1343*H1343</f>
        <v>0</v>
      </c>
      <c r="U1343" s="36"/>
      <c r="V1343" s="36"/>
      <c r="W1343" s="36"/>
      <c r="X1343" s="36"/>
      <c r="Y1343" s="36"/>
      <c r="Z1343" s="36"/>
      <c r="AA1343" s="36"/>
      <c r="AB1343" s="36"/>
      <c r="AC1343" s="36"/>
      <c r="AD1343" s="36"/>
      <c r="AE1343" s="36"/>
      <c r="AR1343" s="186" t="s">
        <v>279</v>
      </c>
      <c r="AT1343" s="186" t="s">
        <v>1767</v>
      </c>
      <c r="AU1343" s="186" t="s">
        <v>84</v>
      </c>
      <c r="AY1343" s="19" t="s">
        <v>153</v>
      </c>
      <c r="BE1343" s="187">
        <f>IF(N1343="základní",J1343,0)</f>
        <v>0</v>
      </c>
      <c r="BF1343" s="187">
        <f>IF(N1343="snížená",J1343,0)</f>
        <v>0</v>
      </c>
      <c r="BG1343" s="187">
        <f>IF(N1343="zákl. přenesená",J1343,0)</f>
        <v>0</v>
      </c>
      <c r="BH1343" s="187">
        <f>IF(N1343="sníž. přenesená",J1343,0)</f>
        <v>0</v>
      </c>
      <c r="BI1343" s="187">
        <f>IF(N1343="nulová",J1343,0)</f>
        <v>0</v>
      </c>
      <c r="BJ1343" s="19" t="s">
        <v>82</v>
      </c>
      <c r="BK1343" s="187">
        <f>ROUND(I1343*H1343,2)</f>
        <v>0</v>
      </c>
      <c r="BL1343" s="19" t="s">
        <v>214</v>
      </c>
      <c r="BM1343" s="186" t="s">
        <v>2446</v>
      </c>
    </row>
    <row r="1344" spans="1:65" s="13" customFormat="1" x14ac:dyDescent="0.2">
      <c r="B1344" s="197"/>
      <c r="C1344" s="198"/>
      <c r="D1344" s="188" t="s">
        <v>317</v>
      </c>
      <c r="E1344" s="198"/>
      <c r="F1344" s="200" t="s">
        <v>2447</v>
      </c>
      <c r="G1344" s="198"/>
      <c r="H1344" s="201">
        <v>13.371</v>
      </c>
      <c r="I1344" s="202"/>
      <c r="J1344" s="198"/>
      <c r="K1344" s="198"/>
      <c r="L1344" s="203"/>
      <c r="M1344" s="204"/>
      <c r="N1344" s="205"/>
      <c r="O1344" s="205"/>
      <c r="P1344" s="205"/>
      <c r="Q1344" s="205"/>
      <c r="R1344" s="205"/>
      <c r="S1344" s="205"/>
      <c r="T1344" s="206"/>
      <c r="AT1344" s="207" t="s">
        <v>317</v>
      </c>
      <c r="AU1344" s="207" t="s">
        <v>84</v>
      </c>
      <c r="AV1344" s="13" t="s">
        <v>84</v>
      </c>
      <c r="AW1344" s="13" t="s">
        <v>4</v>
      </c>
      <c r="AX1344" s="13" t="s">
        <v>82</v>
      </c>
      <c r="AY1344" s="207" t="s">
        <v>153</v>
      </c>
    </row>
    <row r="1345" spans="1:65" s="2" customFormat="1" ht="16.5" customHeight="1" x14ac:dyDescent="0.2">
      <c r="A1345" s="36"/>
      <c r="B1345" s="37"/>
      <c r="C1345" s="175" t="s">
        <v>2448</v>
      </c>
      <c r="D1345" s="175" t="s">
        <v>156</v>
      </c>
      <c r="E1345" s="176" t="s">
        <v>2449</v>
      </c>
      <c r="F1345" s="177" t="s">
        <v>2450</v>
      </c>
      <c r="G1345" s="178" t="s">
        <v>433</v>
      </c>
      <c r="H1345" s="179">
        <v>66.040000000000006</v>
      </c>
      <c r="I1345" s="180"/>
      <c r="J1345" s="181">
        <f>ROUND(I1345*H1345,2)</f>
        <v>0</v>
      </c>
      <c r="K1345" s="177" t="s">
        <v>28</v>
      </c>
      <c r="L1345" s="41"/>
      <c r="M1345" s="182" t="s">
        <v>28</v>
      </c>
      <c r="N1345" s="183" t="s">
        <v>45</v>
      </c>
      <c r="O1345" s="66"/>
      <c r="P1345" s="184">
        <f>O1345*H1345</f>
        <v>0</v>
      </c>
      <c r="Q1345" s="184">
        <v>0</v>
      </c>
      <c r="R1345" s="184">
        <f>Q1345*H1345</f>
        <v>0</v>
      </c>
      <c r="S1345" s="184">
        <v>0</v>
      </c>
      <c r="T1345" s="185">
        <f>S1345*H1345</f>
        <v>0</v>
      </c>
      <c r="U1345" s="36"/>
      <c r="V1345" s="36"/>
      <c r="W1345" s="36"/>
      <c r="X1345" s="36"/>
      <c r="Y1345" s="36"/>
      <c r="Z1345" s="36"/>
      <c r="AA1345" s="36"/>
      <c r="AB1345" s="36"/>
      <c r="AC1345" s="36"/>
      <c r="AD1345" s="36"/>
      <c r="AE1345" s="36"/>
      <c r="AR1345" s="186" t="s">
        <v>214</v>
      </c>
      <c r="AT1345" s="186" t="s">
        <v>156</v>
      </c>
      <c r="AU1345" s="186" t="s">
        <v>84</v>
      </c>
      <c r="AY1345" s="19" t="s">
        <v>153</v>
      </c>
      <c r="BE1345" s="187">
        <f>IF(N1345="základní",J1345,0)</f>
        <v>0</v>
      </c>
      <c r="BF1345" s="187">
        <f>IF(N1345="snížená",J1345,0)</f>
        <v>0</v>
      </c>
      <c r="BG1345" s="187">
        <f>IF(N1345="zákl. přenesená",J1345,0)</f>
        <v>0</v>
      </c>
      <c r="BH1345" s="187">
        <f>IF(N1345="sníž. přenesená",J1345,0)</f>
        <v>0</v>
      </c>
      <c r="BI1345" s="187">
        <f>IF(N1345="nulová",J1345,0)</f>
        <v>0</v>
      </c>
      <c r="BJ1345" s="19" t="s">
        <v>82</v>
      </c>
      <c r="BK1345" s="187">
        <f>ROUND(I1345*H1345,2)</f>
        <v>0</v>
      </c>
      <c r="BL1345" s="19" t="s">
        <v>214</v>
      </c>
      <c r="BM1345" s="186" t="s">
        <v>2451</v>
      </c>
    </row>
    <row r="1346" spans="1:65" s="13" customFormat="1" x14ac:dyDescent="0.2">
      <c r="B1346" s="197"/>
      <c r="C1346" s="198"/>
      <c r="D1346" s="188" t="s">
        <v>317</v>
      </c>
      <c r="E1346" s="199" t="s">
        <v>28</v>
      </c>
      <c r="F1346" s="200" t="s">
        <v>2452</v>
      </c>
      <c r="G1346" s="198"/>
      <c r="H1346" s="201">
        <v>41.4</v>
      </c>
      <c r="I1346" s="202"/>
      <c r="J1346" s="198"/>
      <c r="K1346" s="198"/>
      <c r="L1346" s="203"/>
      <c r="M1346" s="204"/>
      <c r="N1346" s="205"/>
      <c r="O1346" s="205"/>
      <c r="P1346" s="205"/>
      <c r="Q1346" s="205"/>
      <c r="R1346" s="205"/>
      <c r="S1346" s="205"/>
      <c r="T1346" s="206"/>
      <c r="AT1346" s="207" t="s">
        <v>317</v>
      </c>
      <c r="AU1346" s="207" t="s">
        <v>84</v>
      </c>
      <c r="AV1346" s="13" t="s">
        <v>84</v>
      </c>
      <c r="AW1346" s="13" t="s">
        <v>35</v>
      </c>
      <c r="AX1346" s="13" t="s">
        <v>74</v>
      </c>
      <c r="AY1346" s="207" t="s">
        <v>153</v>
      </c>
    </row>
    <row r="1347" spans="1:65" s="13" customFormat="1" x14ac:dyDescent="0.2">
      <c r="B1347" s="197"/>
      <c r="C1347" s="198"/>
      <c r="D1347" s="188" t="s">
        <v>317</v>
      </c>
      <c r="E1347" s="199" t="s">
        <v>28</v>
      </c>
      <c r="F1347" s="200" t="s">
        <v>2453</v>
      </c>
      <c r="G1347" s="198"/>
      <c r="H1347" s="201">
        <v>10.29</v>
      </c>
      <c r="I1347" s="202"/>
      <c r="J1347" s="198"/>
      <c r="K1347" s="198"/>
      <c r="L1347" s="203"/>
      <c r="M1347" s="204"/>
      <c r="N1347" s="205"/>
      <c r="O1347" s="205"/>
      <c r="P1347" s="205"/>
      <c r="Q1347" s="205"/>
      <c r="R1347" s="205"/>
      <c r="S1347" s="205"/>
      <c r="T1347" s="206"/>
      <c r="AT1347" s="207" t="s">
        <v>317</v>
      </c>
      <c r="AU1347" s="207" t="s">
        <v>84</v>
      </c>
      <c r="AV1347" s="13" t="s">
        <v>84</v>
      </c>
      <c r="AW1347" s="13" t="s">
        <v>35</v>
      </c>
      <c r="AX1347" s="13" t="s">
        <v>74</v>
      </c>
      <c r="AY1347" s="207" t="s">
        <v>153</v>
      </c>
    </row>
    <row r="1348" spans="1:65" s="13" customFormat="1" x14ac:dyDescent="0.2">
      <c r="B1348" s="197"/>
      <c r="C1348" s="198"/>
      <c r="D1348" s="188" t="s">
        <v>317</v>
      </c>
      <c r="E1348" s="199" t="s">
        <v>28</v>
      </c>
      <c r="F1348" s="200" t="s">
        <v>2454</v>
      </c>
      <c r="G1348" s="198"/>
      <c r="H1348" s="201">
        <v>14.35</v>
      </c>
      <c r="I1348" s="202"/>
      <c r="J1348" s="198"/>
      <c r="K1348" s="198"/>
      <c r="L1348" s="203"/>
      <c r="M1348" s="204"/>
      <c r="N1348" s="205"/>
      <c r="O1348" s="205"/>
      <c r="P1348" s="205"/>
      <c r="Q1348" s="205"/>
      <c r="R1348" s="205"/>
      <c r="S1348" s="205"/>
      <c r="T1348" s="206"/>
      <c r="AT1348" s="207" t="s">
        <v>317</v>
      </c>
      <c r="AU1348" s="207" t="s">
        <v>84</v>
      </c>
      <c r="AV1348" s="13" t="s">
        <v>84</v>
      </c>
      <c r="AW1348" s="13" t="s">
        <v>35</v>
      </c>
      <c r="AX1348" s="13" t="s">
        <v>74</v>
      </c>
      <c r="AY1348" s="207" t="s">
        <v>153</v>
      </c>
    </row>
    <row r="1349" spans="1:65" s="14" customFormat="1" x14ac:dyDescent="0.2">
      <c r="B1349" s="208"/>
      <c r="C1349" s="209"/>
      <c r="D1349" s="188" t="s">
        <v>317</v>
      </c>
      <c r="E1349" s="210" t="s">
        <v>28</v>
      </c>
      <c r="F1349" s="211" t="s">
        <v>353</v>
      </c>
      <c r="G1349" s="209"/>
      <c r="H1349" s="212">
        <v>66.040000000000006</v>
      </c>
      <c r="I1349" s="213"/>
      <c r="J1349" s="209"/>
      <c r="K1349" s="209"/>
      <c r="L1349" s="214"/>
      <c r="M1349" s="215"/>
      <c r="N1349" s="216"/>
      <c r="O1349" s="216"/>
      <c r="P1349" s="216"/>
      <c r="Q1349" s="216"/>
      <c r="R1349" s="216"/>
      <c r="S1349" s="216"/>
      <c r="T1349" s="217"/>
      <c r="AT1349" s="218" t="s">
        <v>317</v>
      </c>
      <c r="AU1349" s="218" t="s">
        <v>84</v>
      </c>
      <c r="AV1349" s="14" t="s">
        <v>167</v>
      </c>
      <c r="AW1349" s="14" t="s">
        <v>35</v>
      </c>
      <c r="AX1349" s="14" t="s">
        <v>82</v>
      </c>
      <c r="AY1349" s="218" t="s">
        <v>153</v>
      </c>
    </row>
    <row r="1350" spans="1:65" s="2" customFormat="1" ht="16.5" customHeight="1" x14ac:dyDescent="0.2">
      <c r="A1350" s="36"/>
      <c r="B1350" s="37"/>
      <c r="C1350" s="249" t="s">
        <v>2455</v>
      </c>
      <c r="D1350" s="249" t="s">
        <v>1767</v>
      </c>
      <c r="E1350" s="250" t="s">
        <v>2456</v>
      </c>
      <c r="F1350" s="251" t="s">
        <v>2457</v>
      </c>
      <c r="G1350" s="252" t="s">
        <v>433</v>
      </c>
      <c r="H1350" s="253">
        <v>72.644000000000005</v>
      </c>
      <c r="I1350" s="254"/>
      <c r="J1350" s="255">
        <f>ROUND(I1350*H1350,2)</f>
        <v>0</v>
      </c>
      <c r="K1350" s="251" t="s">
        <v>28</v>
      </c>
      <c r="L1350" s="256"/>
      <c r="M1350" s="257" t="s">
        <v>28</v>
      </c>
      <c r="N1350" s="258" t="s">
        <v>45</v>
      </c>
      <c r="O1350" s="66"/>
      <c r="P1350" s="184">
        <f>O1350*H1350</f>
        <v>0</v>
      </c>
      <c r="Q1350" s="184">
        <v>1.49E-2</v>
      </c>
      <c r="R1350" s="184">
        <f>Q1350*H1350</f>
        <v>1.0823956000000001</v>
      </c>
      <c r="S1350" s="184">
        <v>0</v>
      </c>
      <c r="T1350" s="185">
        <f>S1350*H1350</f>
        <v>0</v>
      </c>
      <c r="U1350" s="36"/>
      <c r="V1350" s="36"/>
      <c r="W1350" s="36"/>
      <c r="X1350" s="36"/>
      <c r="Y1350" s="36"/>
      <c r="Z1350" s="36"/>
      <c r="AA1350" s="36"/>
      <c r="AB1350" s="36"/>
      <c r="AC1350" s="36"/>
      <c r="AD1350" s="36"/>
      <c r="AE1350" s="36"/>
      <c r="AR1350" s="186" t="s">
        <v>279</v>
      </c>
      <c r="AT1350" s="186" t="s">
        <v>1767</v>
      </c>
      <c r="AU1350" s="186" t="s">
        <v>84</v>
      </c>
      <c r="AY1350" s="19" t="s">
        <v>153</v>
      </c>
      <c r="BE1350" s="187">
        <f>IF(N1350="základní",J1350,0)</f>
        <v>0</v>
      </c>
      <c r="BF1350" s="187">
        <f>IF(N1350="snížená",J1350,0)</f>
        <v>0</v>
      </c>
      <c r="BG1350" s="187">
        <f>IF(N1350="zákl. přenesená",J1350,0)</f>
        <v>0</v>
      </c>
      <c r="BH1350" s="187">
        <f>IF(N1350="sníž. přenesená",J1350,0)</f>
        <v>0</v>
      </c>
      <c r="BI1350" s="187">
        <f>IF(N1350="nulová",J1350,0)</f>
        <v>0</v>
      </c>
      <c r="BJ1350" s="19" t="s">
        <v>82</v>
      </c>
      <c r="BK1350" s="187">
        <f>ROUND(I1350*H1350,2)</f>
        <v>0</v>
      </c>
      <c r="BL1350" s="19" t="s">
        <v>214</v>
      </c>
      <c r="BM1350" s="186" t="s">
        <v>2458</v>
      </c>
    </row>
    <row r="1351" spans="1:65" s="13" customFormat="1" x14ac:dyDescent="0.2">
      <c r="B1351" s="197"/>
      <c r="C1351" s="198"/>
      <c r="D1351" s="188" t="s">
        <v>317</v>
      </c>
      <c r="E1351" s="198"/>
      <c r="F1351" s="200" t="s">
        <v>2459</v>
      </c>
      <c r="G1351" s="198"/>
      <c r="H1351" s="201">
        <v>72.644000000000005</v>
      </c>
      <c r="I1351" s="202"/>
      <c r="J1351" s="198"/>
      <c r="K1351" s="198"/>
      <c r="L1351" s="203"/>
      <c r="M1351" s="204"/>
      <c r="N1351" s="205"/>
      <c r="O1351" s="205"/>
      <c r="P1351" s="205"/>
      <c r="Q1351" s="205"/>
      <c r="R1351" s="205"/>
      <c r="S1351" s="205"/>
      <c r="T1351" s="206"/>
      <c r="AT1351" s="207" t="s">
        <v>317</v>
      </c>
      <c r="AU1351" s="207" t="s">
        <v>84</v>
      </c>
      <c r="AV1351" s="13" t="s">
        <v>84</v>
      </c>
      <c r="AW1351" s="13" t="s">
        <v>4</v>
      </c>
      <c r="AX1351" s="13" t="s">
        <v>82</v>
      </c>
      <c r="AY1351" s="207" t="s">
        <v>153</v>
      </c>
    </row>
    <row r="1352" spans="1:65" s="2" customFormat="1" ht="16.5" customHeight="1" x14ac:dyDescent="0.2">
      <c r="A1352" s="36"/>
      <c r="B1352" s="37"/>
      <c r="C1352" s="175" t="s">
        <v>2460</v>
      </c>
      <c r="D1352" s="175" t="s">
        <v>156</v>
      </c>
      <c r="E1352" s="176" t="s">
        <v>2461</v>
      </c>
      <c r="F1352" s="177" t="s">
        <v>2462</v>
      </c>
      <c r="G1352" s="178" t="s">
        <v>433</v>
      </c>
      <c r="H1352" s="179">
        <v>36.25</v>
      </c>
      <c r="I1352" s="180"/>
      <c r="J1352" s="181">
        <f>ROUND(I1352*H1352,2)</f>
        <v>0</v>
      </c>
      <c r="K1352" s="177" t="s">
        <v>28</v>
      </c>
      <c r="L1352" s="41"/>
      <c r="M1352" s="182" t="s">
        <v>28</v>
      </c>
      <c r="N1352" s="183" t="s">
        <v>45</v>
      </c>
      <c r="O1352" s="66"/>
      <c r="P1352" s="184">
        <f>O1352*H1352</f>
        <v>0</v>
      </c>
      <c r="Q1352" s="184">
        <v>0</v>
      </c>
      <c r="R1352" s="184">
        <f>Q1352*H1352</f>
        <v>0</v>
      </c>
      <c r="S1352" s="184">
        <v>0</v>
      </c>
      <c r="T1352" s="185">
        <f>S1352*H1352</f>
        <v>0</v>
      </c>
      <c r="U1352" s="36"/>
      <c r="V1352" s="36"/>
      <c r="W1352" s="36"/>
      <c r="X1352" s="36"/>
      <c r="Y1352" s="36"/>
      <c r="Z1352" s="36"/>
      <c r="AA1352" s="36"/>
      <c r="AB1352" s="36"/>
      <c r="AC1352" s="36"/>
      <c r="AD1352" s="36"/>
      <c r="AE1352" s="36"/>
      <c r="AR1352" s="186" t="s">
        <v>214</v>
      </c>
      <c r="AT1352" s="186" t="s">
        <v>156</v>
      </c>
      <c r="AU1352" s="186" t="s">
        <v>84</v>
      </c>
      <c r="AY1352" s="19" t="s">
        <v>153</v>
      </c>
      <c r="BE1352" s="187">
        <f>IF(N1352="základní",J1352,0)</f>
        <v>0</v>
      </c>
      <c r="BF1352" s="187">
        <f>IF(N1352="snížená",J1352,0)</f>
        <v>0</v>
      </c>
      <c r="BG1352" s="187">
        <f>IF(N1352="zákl. přenesená",J1352,0)</f>
        <v>0</v>
      </c>
      <c r="BH1352" s="187">
        <f>IF(N1352="sníž. přenesená",J1352,0)</f>
        <v>0</v>
      </c>
      <c r="BI1352" s="187">
        <f>IF(N1352="nulová",J1352,0)</f>
        <v>0</v>
      </c>
      <c r="BJ1352" s="19" t="s">
        <v>82</v>
      </c>
      <c r="BK1352" s="187">
        <f>ROUND(I1352*H1352,2)</f>
        <v>0</v>
      </c>
      <c r="BL1352" s="19" t="s">
        <v>214</v>
      </c>
      <c r="BM1352" s="186" t="s">
        <v>2463</v>
      </c>
    </row>
    <row r="1353" spans="1:65" s="13" customFormat="1" x14ac:dyDescent="0.2">
      <c r="B1353" s="197"/>
      <c r="C1353" s="198"/>
      <c r="D1353" s="188" t="s">
        <v>317</v>
      </c>
      <c r="E1353" s="199" t="s">
        <v>28</v>
      </c>
      <c r="F1353" s="200" t="s">
        <v>2464</v>
      </c>
      <c r="G1353" s="198"/>
      <c r="H1353" s="201">
        <v>36.25</v>
      </c>
      <c r="I1353" s="202"/>
      <c r="J1353" s="198"/>
      <c r="K1353" s="198"/>
      <c r="L1353" s="203"/>
      <c r="M1353" s="204"/>
      <c r="N1353" s="205"/>
      <c r="O1353" s="205"/>
      <c r="P1353" s="205"/>
      <c r="Q1353" s="205"/>
      <c r="R1353" s="205"/>
      <c r="S1353" s="205"/>
      <c r="T1353" s="206"/>
      <c r="AT1353" s="207" t="s">
        <v>317</v>
      </c>
      <c r="AU1353" s="207" t="s">
        <v>84</v>
      </c>
      <c r="AV1353" s="13" t="s">
        <v>84</v>
      </c>
      <c r="AW1353" s="13" t="s">
        <v>35</v>
      </c>
      <c r="AX1353" s="13" t="s">
        <v>82</v>
      </c>
      <c r="AY1353" s="207" t="s">
        <v>153</v>
      </c>
    </row>
    <row r="1354" spans="1:65" s="2" customFormat="1" ht="16.5" customHeight="1" x14ac:dyDescent="0.2">
      <c r="A1354" s="36"/>
      <c r="B1354" s="37"/>
      <c r="C1354" s="249" t="s">
        <v>2465</v>
      </c>
      <c r="D1354" s="249" t="s">
        <v>1767</v>
      </c>
      <c r="E1354" s="250" t="s">
        <v>2466</v>
      </c>
      <c r="F1354" s="251" t="s">
        <v>2467</v>
      </c>
      <c r="G1354" s="252" t="s">
        <v>433</v>
      </c>
      <c r="H1354" s="253">
        <v>39.875</v>
      </c>
      <c r="I1354" s="254"/>
      <c r="J1354" s="255">
        <f>ROUND(I1354*H1354,2)</f>
        <v>0</v>
      </c>
      <c r="K1354" s="251" t="s">
        <v>315</v>
      </c>
      <c r="L1354" s="256"/>
      <c r="M1354" s="257" t="s">
        <v>28</v>
      </c>
      <c r="N1354" s="258" t="s">
        <v>45</v>
      </c>
      <c r="O1354" s="66"/>
      <c r="P1354" s="184">
        <f>O1354*H1354</f>
        <v>0</v>
      </c>
      <c r="Q1354" s="184">
        <v>1.09E-2</v>
      </c>
      <c r="R1354" s="184">
        <f>Q1354*H1354</f>
        <v>0.43463750000000001</v>
      </c>
      <c r="S1354" s="184">
        <v>0</v>
      </c>
      <c r="T1354" s="185">
        <f>S1354*H1354</f>
        <v>0</v>
      </c>
      <c r="U1354" s="36"/>
      <c r="V1354" s="36"/>
      <c r="W1354" s="36"/>
      <c r="X1354" s="36"/>
      <c r="Y1354" s="36"/>
      <c r="Z1354" s="36"/>
      <c r="AA1354" s="36"/>
      <c r="AB1354" s="36"/>
      <c r="AC1354" s="36"/>
      <c r="AD1354" s="36"/>
      <c r="AE1354" s="36"/>
      <c r="AR1354" s="186" t="s">
        <v>279</v>
      </c>
      <c r="AT1354" s="186" t="s">
        <v>1767</v>
      </c>
      <c r="AU1354" s="186" t="s">
        <v>84</v>
      </c>
      <c r="AY1354" s="19" t="s">
        <v>153</v>
      </c>
      <c r="BE1354" s="187">
        <f>IF(N1354="základní",J1354,0)</f>
        <v>0</v>
      </c>
      <c r="BF1354" s="187">
        <f>IF(N1354="snížená",J1354,0)</f>
        <v>0</v>
      </c>
      <c r="BG1354" s="187">
        <f>IF(N1354="zákl. přenesená",J1354,0)</f>
        <v>0</v>
      </c>
      <c r="BH1354" s="187">
        <f>IF(N1354="sníž. přenesená",J1354,0)</f>
        <v>0</v>
      </c>
      <c r="BI1354" s="187">
        <f>IF(N1354="nulová",J1354,0)</f>
        <v>0</v>
      </c>
      <c r="BJ1354" s="19" t="s">
        <v>82</v>
      </c>
      <c r="BK1354" s="187">
        <f>ROUND(I1354*H1354,2)</f>
        <v>0</v>
      </c>
      <c r="BL1354" s="19" t="s">
        <v>214</v>
      </c>
      <c r="BM1354" s="186" t="s">
        <v>2468</v>
      </c>
    </row>
    <row r="1355" spans="1:65" s="13" customFormat="1" x14ac:dyDescent="0.2">
      <c r="B1355" s="197"/>
      <c r="C1355" s="198"/>
      <c r="D1355" s="188" t="s">
        <v>317</v>
      </c>
      <c r="E1355" s="198"/>
      <c r="F1355" s="200" t="s">
        <v>2469</v>
      </c>
      <c r="G1355" s="198"/>
      <c r="H1355" s="201">
        <v>39.875</v>
      </c>
      <c r="I1355" s="202"/>
      <c r="J1355" s="198"/>
      <c r="K1355" s="198"/>
      <c r="L1355" s="203"/>
      <c r="M1355" s="204"/>
      <c r="N1355" s="205"/>
      <c r="O1355" s="205"/>
      <c r="P1355" s="205"/>
      <c r="Q1355" s="205"/>
      <c r="R1355" s="205"/>
      <c r="S1355" s="205"/>
      <c r="T1355" s="206"/>
      <c r="AT1355" s="207" t="s">
        <v>317</v>
      </c>
      <c r="AU1355" s="207" t="s">
        <v>84</v>
      </c>
      <c r="AV1355" s="13" t="s">
        <v>84</v>
      </c>
      <c r="AW1355" s="13" t="s">
        <v>4</v>
      </c>
      <c r="AX1355" s="13" t="s">
        <v>82</v>
      </c>
      <c r="AY1355" s="207" t="s">
        <v>153</v>
      </c>
    </row>
    <row r="1356" spans="1:65" s="2" customFormat="1" ht="24" x14ac:dyDescent="0.2">
      <c r="A1356" s="36"/>
      <c r="B1356" s="37"/>
      <c r="C1356" s="175" t="s">
        <v>2470</v>
      </c>
      <c r="D1356" s="175" t="s">
        <v>156</v>
      </c>
      <c r="E1356" s="176" t="s">
        <v>2471</v>
      </c>
      <c r="F1356" s="177" t="s">
        <v>2472</v>
      </c>
      <c r="G1356" s="178" t="s">
        <v>433</v>
      </c>
      <c r="H1356" s="179">
        <v>15.51</v>
      </c>
      <c r="I1356" s="180"/>
      <c r="J1356" s="181">
        <f>ROUND(I1356*H1356,2)</f>
        <v>0</v>
      </c>
      <c r="K1356" s="177" t="s">
        <v>315</v>
      </c>
      <c r="L1356" s="41"/>
      <c r="M1356" s="182" t="s">
        <v>28</v>
      </c>
      <c r="N1356" s="183" t="s">
        <v>45</v>
      </c>
      <c r="O1356" s="66"/>
      <c r="P1356" s="184">
        <f>O1356*H1356</f>
        <v>0</v>
      </c>
      <c r="Q1356" s="184">
        <v>0</v>
      </c>
      <c r="R1356" s="184">
        <f>Q1356*H1356</f>
        <v>0</v>
      </c>
      <c r="S1356" s="184">
        <v>0</v>
      </c>
      <c r="T1356" s="185">
        <f>S1356*H1356</f>
        <v>0</v>
      </c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R1356" s="186" t="s">
        <v>214</v>
      </c>
      <c r="AT1356" s="186" t="s">
        <v>156</v>
      </c>
      <c r="AU1356" s="186" t="s">
        <v>84</v>
      </c>
      <c r="AY1356" s="19" t="s">
        <v>153</v>
      </c>
      <c r="BE1356" s="187">
        <f>IF(N1356="základní",J1356,0)</f>
        <v>0</v>
      </c>
      <c r="BF1356" s="187">
        <f>IF(N1356="snížená",J1356,0)</f>
        <v>0</v>
      </c>
      <c r="BG1356" s="187">
        <f>IF(N1356="zákl. přenesená",J1356,0)</f>
        <v>0</v>
      </c>
      <c r="BH1356" s="187">
        <f>IF(N1356="sníž. přenesená",J1356,0)</f>
        <v>0</v>
      </c>
      <c r="BI1356" s="187">
        <f>IF(N1356="nulová",J1356,0)</f>
        <v>0</v>
      </c>
      <c r="BJ1356" s="19" t="s">
        <v>82</v>
      </c>
      <c r="BK1356" s="187">
        <f>ROUND(I1356*H1356,2)</f>
        <v>0</v>
      </c>
      <c r="BL1356" s="19" t="s">
        <v>214</v>
      </c>
      <c r="BM1356" s="186" t="s">
        <v>2473</v>
      </c>
    </row>
    <row r="1357" spans="1:65" s="2" customFormat="1" ht="16.5" customHeight="1" x14ac:dyDescent="0.2">
      <c r="A1357" s="36"/>
      <c r="B1357" s="37"/>
      <c r="C1357" s="249" t="s">
        <v>2474</v>
      </c>
      <c r="D1357" s="249" t="s">
        <v>1767</v>
      </c>
      <c r="E1357" s="250" t="s">
        <v>2475</v>
      </c>
      <c r="F1357" s="251" t="s">
        <v>2476</v>
      </c>
      <c r="G1357" s="252" t="s">
        <v>314</v>
      </c>
      <c r="H1357" s="253">
        <v>0.42699999999999999</v>
      </c>
      <c r="I1357" s="254"/>
      <c r="J1357" s="255">
        <f>ROUND(I1357*H1357,2)</f>
        <v>0</v>
      </c>
      <c r="K1357" s="251" t="s">
        <v>28</v>
      </c>
      <c r="L1357" s="256"/>
      <c r="M1357" s="257" t="s">
        <v>28</v>
      </c>
      <c r="N1357" s="258" t="s">
        <v>45</v>
      </c>
      <c r="O1357" s="66"/>
      <c r="P1357" s="184">
        <f>O1357*H1357</f>
        <v>0</v>
      </c>
      <c r="Q1357" s="184">
        <v>0.55000000000000004</v>
      </c>
      <c r="R1357" s="184">
        <f>Q1357*H1357</f>
        <v>0.23485</v>
      </c>
      <c r="S1357" s="184">
        <v>0</v>
      </c>
      <c r="T1357" s="185">
        <f>S1357*H1357</f>
        <v>0</v>
      </c>
      <c r="U1357" s="36"/>
      <c r="V1357" s="36"/>
      <c r="W1357" s="36"/>
      <c r="X1357" s="36"/>
      <c r="Y1357" s="36"/>
      <c r="Z1357" s="36"/>
      <c r="AA1357" s="36"/>
      <c r="AB1357" s="36"/>
      <c r="AC1357" s="36"/>
      <c r="AD1357" s="36"/>
      <c r="AE1357" s="36"/>
      <c r="AR1357" s="186" t="s">
        <v>279</v>
      </c>
      <c r="AT1357" s="186" t="s">
        <v>1767</v>
      </c>
      <c r="AU1357" s="186" t="s">
        <v>84</v>
      </c>
      <c r="AY1357" s="19" t="s">
        <v>153</v>
      </c>
      <c r="BE1357" s="187">
        <f>IF(N1357="základní",J1357,0)</f>
        <v>0</v>
      </c>
      <c r="BF1357" s="187">
        <f>IF(N1357="snížená",J1357,0)</f>
        <v>0</v>
      </c>
      <c r="BG1357" s="187">
        <f>IF(N1357="zákl. přenesená",J1357,0)</f>
        <v>0</v>
      </c>
      <c r="BH1357" s="187">
        <f>IF(N1357="sníž. přenesená",J1357,0)</f>
        <v>0</v>
      </c>
      <c r="BI1357" s="187">
        <f>IF(N1357="nulová",J1357,0)</f>
        <v>0</v>
      </c>
      <c r="BJ1357" s="19" t="s">
        <v>82</v>
      </c>
      <c r="BK1357" s="187">
        <f>ROUND(I1357*H1357,2)</f>
        <v>0</v>
      </c>
      <c r="BL1357" s="19" t="s">
        <v>214</v>
      </c>
      <c r="BM1357" s="186" t="s">
        <v>2477</v>
      </c>
    </row>
    <row r="1358" spans="1:65" s="13" customFormat="1" x14ac:dyDescent="0.2">
      <c r="B1358" s="197"/>
      <c r="C1358" s="198"/>
      <c r="D1358" s="188" t="s">
        <v>317</v>
      </c>
      <c r="E1358" s="199" t="s">
        <v>28</v>
      </c>
      <c r="F1358" s="200" t="s">
        <v>2478</v>
      </c>
      <c r="G1358" s="198"/>
      <c r="H1358" s="201">
        <v>0.42699999999999999</v>
      </c>
      <c r="I1358" s="202"/>
      <c r="J1358" s="198"/>
      <c r="K1358" s="198"/>
      <c r="L1358" s="203"/>
      <c r="M1358" s="204"/>
      <c r="N1358" s="205"/>
      <c r="O1358" s="205"/>
      <c r="P1358" s="205"/>
      <c r="Q1358" s="205"/>
      <c r="R1358" s="205"/>
      <c r="S1358" s="205"/>
      <c r="T1358" s="206"/>
      <c r="AT1358" s="207" t="s">
        <v>317</v>
      </c>
      <c r="AU1358" s="207" t="s">
        <v>84</v>
      </c>
      <c r="AV1358" s="13" t="s">
        <v>84</v>
      </c>
      <c r="AW1358" s="13" t="s">
        <v>35</v>
      </c>
      <c r="AX1358" s="13" t="s">
        <v>82</v>
      </c>
      <c r="AY1358" s="207" t="s">
        <v>153</v>
      </c>
    </row>
    <row r="1359" spans="1:65" s="2" customFormat="1" ht="16.5" customHeight="1" x14ac:dyDescent="0.2">
      <c r="A1359" s="36"/>
      <c r="B1359" s="37"/>
      <c r="C1359" s="175" t="s">
        <v>2479</v>
      </c>
      <c r="D1359" s="175" t="s">
        <v>156</v>
      </c>
      <c r="E1359" s="176" t="s">
        <v>2480</v>
      </c>
      <c r="F1359" s="177" t="s">
        <v>2481</v>
      </c>
      <c r="G1359" s="178" t="s">
        <v>349</v>
      </c>
      <c r="H1359" s="179">
        <v>33</v>
      </c>
      <c r="I1359" s="180"/>
      <c r="J1359" s="181">
        <f>ROUND(I1359*H1359,2)</f>
        <v>0</v>
      </c>
      <c r="K1359" s="177" t="s">
        <v>315</v>
      </c>
      <c r="L1359" s="41"/>
      <c r="M1359" s="182" t="s">
        <v>28</v>
      </c>
      <c r="N1359" s="183" t="s">
        <v>45</v>
      </c>
      <c r="O1359" s="66"/>
      <c r="P1359" s="184">
        <f>O1359*H1359</f>
        <v>0</v>
      </c>
      <c r="Q1359" s="184">
        <v>0</v>
      </c>
      <c r="R1359" s="184">
        <f>Q1359*H1359</f>
        <v>0</v>
      </c>
      <c r="S1359" s="184">
        <v>0</v>
      </c>
      <c r="T1359" s="185">
        <f>S1359*H1359</f>
        <v>0</v>
      </c>
      <c r="U1359" s="36"/>
      <c r="V1359" s="36"/>
      <c r="W1359" s="36"/>
      <c r="X1359" s="36"/>
      <c r="Y1359" s="36"/>
      <c r="Z1359" s="36"/>
      <c r="AA1359" s="36"/>
      <c r="AB1359" s="36"/>
      <c r="AC1359" s="36"/>
      <c r="AD1359" s="36"/>
      <c r="AE1359" s="36"/>
      <c r="AR1359" s="186" t="s">
        <v>214</v>
      </c>
      <c r="AT1359" s="186" t="s">
        <v>156</v>
      </c>
      <c r="AU1359" s="186" t="s">
        <v>84</v>
      </c>
      <c r="AY1359" s="19" t="s">
        <v>153</v>
      </c>
      <c r="BE1359" s="187">
        <f>IF(N1359="základní",J1359,0)</f>
        <v>0</v>
      </c>
      <c r="BF1359" s="187">
        <f>IF(N1359="snížená",J1359,0)</f>
        <v>0</v>
      </c>
      <c r="BG1359" s="187">
        <f>IF(N1359="zákl. přenesená",J1359,0)</f>
        <v>0</v>
      </c>
      <c r="BH1359" s="187">
        <f>IF(N1359="sníž. přenesená",J1359,0)</f>
        <v>0</v>
      </c>
      <c r="BI1359" s="187">
        <f>IF(N1359="nulová",J1359,0)</f>
        <v>0</v>
      </c>
      <c r="BJ1359" s="19" t="s">
        <v>82</v>
      </c>
      <c r="BK1359" s="187">
        <f>ROUND(I1359*H1359,2)</f>
        <v>0</v>
      </c>
      <c r="BL1359" s="19" t="s">
        <v>214</v>
      </c>
      <c r="BM1359" s="186" t="s">
        <v>2482</v>
      </c>
    </row>
    <row r="1360" spans="1:65" s="13" customFormat="1" x14ac:dyDescent="0.2">
      <c r="B1360" s="197"/>
      <c r="C1360" s="198"/>
      <c r="D1360" s="188" t="s">
        <v>317</v>
      </c>
      <c r="E1360" s="199" t="s">
        <v>28</v>
      </c>
      <c r="F1360" s="200" t="s">
        <v>2483</v>
      </c>
      <c r="G1360" s="198"/>
      <c r="H1360" s="201">
        <v>33</v>
      </c>
      <c r="I1360" s="202"/>
      <c r="J1360" s="198"/>
      <c r="K1360" s="198"/>
      <c r="L1360" s="203"/>
      <c r="M1360" s="204"/>
      <c r="N1360" s="205"/>
      <c r="O1360" s="205"/>
      <c r="P1360" s="205"/>
      <c r="Q1360" s="205"/>
      <c r="R1360" s="205"/>
      <c r="S1360" s="205"/>
      <c r="T1360" s="206"/>
      <c r="AT1360" s="207" t="s">
        <v>317</v>
      </c>
      <c r="AU1360" s="207" t="s">
        <v>84</v>
      </c>
      <c r="AV1360" s="13" t="s">
        <v>84</v>
      </c>
      <c r="AW1360" s="13" t="s">
        <v>35</v>
      </c>
      <c r="AX1360" s="13" t="s">
        <v>82</v>
      </c>
      <c r="AY1360" s="207" t="s">
        <v>153</v>
      </c>
    </row>
    <row r="1361" spans="1:65" s="2" customFormat="1" ht="16.5" customHeight="1" x14ac:dyDescent="0.2">
      <c r="A1361" s="36"/>
      <c r="B1361" s="37"/>
      <c r="C1361" s="249" t="s">
        <v>2484</v>
      </c>
      <c r="D1361" s="249" t="s">
        <v>1767</v>
      </c>
      <c r="E1361" s="250" t="s">
        <v>2485</v>
      </c>
      <c r="F1361" s="251" t="s">
        <v>2486</v>
      </c>
      <c r="G1361" s="252" t="s">
        <v>314</v>
      </c>
      <c r="H1361" s="253">
        <v>8.6999999999999994E-2</v>
      </c>
      <c r="I1361" s="254"/>
      <c r="J1361" s="255">
        <f>ROUND(I1361*H1361,2)</f>
        <v>0</v>
      </c>
      <c r="K1361" s="251" t="s">
        <v>315</v>
      </c>
      <c r="L1361" s="256"/>
      <c r="M1361" s="257" t="s">
        <v>28</v>
      </c>
      <c r="N1361" s="258" t="s">
        <v>45</v>
      </c>
      <c r="O1361" s="66"/>
      <c r="P1361" s="184">
        <f>O1361*H1361</f>
        <v>0</v>
      </c>
      <c r="Q1361" s="184">
        <v>0.55000000000000004</v>
      </c>
      <c r="R1361" s="184">
        <f>Q1361*H1361</f>
        <v>4.7850000000000004E-2</v>
      </c>
      <c r="S1361" s="184">
        <v>0</v>
      </c>
      <c r="T1361" s="185">
        <f>S1361*H1361</f>
        <v>0</v>
      </c>
      <c r="U1361" s="36"/>
      <c r="V1361" s="36"/>
      <c r="W1361" s="36"/>
      <c r="X1361" s="36"/>
      <c r="Y1361" s="36"/>
      <c r="Z1361" s="36"/>
      <c r="AA1361" s="36"/>
      <c r="AB1361" s="36"/>
      <c r="AC1361" s="36"/>
      <c r="AD1361" s="36"/>
      <c r="AE1361" s="36"/>
      <c r="AR1361" s="186" t="s">
        <v>279</v>
      </c>
      <c r="AT1361" s="186" t="s">
        <v>1767</v>
      </c>
      <c r="AU1361" s="186" t="s">
        <v>84</v>
      </c>
      <c r="AY1361" s="19" t="s">
        <v>153</v>
      </c>
      <c r="BE1361" s="187">
        <f>IF(N1361="základní",J1361,0)</f>
        <v>0</v>
      </c>
      <c r="BF1361" s="187">
        <f>IF(N1361="snížená",J1361,0)</f>
        <v>0</v>
      </c>
      <c r="BG1361" s="187">
        <f>IF(N1361="zákl. přenesená",J1361,0)</f>
        <v>0</v>
      </c>
      <c r="BH1361" s="187">
        <f>IF(N1361="sníž. přenesená",J1361,0)</f>
        <v>0</v>
      </c>
      <c r="BI1361" s="187">
        <f>IF(N1361="nulová",J1361,0)</f>
        <v>0</v>
      </c>
      <c r="BJ1361" s="19" t="s">
        <v>82</v>
      </c>
      <c r="BK1361" s="187">
        <f>ROUND(I1361*H1361,2)</f>
        <v>0</v>
      </c>
      <c r="BL1361" s="19" t="s">
        <v>214</v>
      </c>
      <c r="BM1361" s="186" t="s">
        <v>2487</v>
      </c>
    </row>
    <row r="1362" spans="1:65" s="13" customFormat="1" x14ac:dyDescent="0.2">
      <c r="B1362" s="197"/>
      <c r="C1362" s="198"/>
      <c r="D1362" s="188" t="s">
        <v>317</v>
      </c>
      <c r="E1362" s="199" t="s">
        <v>28</v>
      </c>
      <c r="F1362" s="200" t="s">
        <v>2488</v>
      </c>
      <c r="G1362" s="198"/>
      <c r="H1362" s="201">
        <v>8.6999999999999994E-2</v>
      </c>
      <c r="I1362" s="202"/>
      <c r="J1362" s="198"/>
      <c r="K1362" s="198"/>
      <c r="L1362" s="203"/>
      <c r="M1362" s="204"/>
      <c r="N1362" s="205"/>
      <c r="O1362" s="205"/>
      <c r="P1362" s="205"/>
      <c r="Q1362" s="205"/>
      <c r="R1362" s="205"/>
      <c r="S1362" s="205"/>
      <c r="T1362" s="206"/>
      <c r="AT1362" s="207" t="s">
        <v>317</v>
      </c>
      <c r="AU1362" s="207" t="s">
        <v>84</v>
      </c>
      <c r="AV1362" s="13" t="s">
        <v>84</v>
      </c>
      <c r="AW1362" s="13" t="s">
        <v>35</v>
      </c>
      <c r="AX1362" s="13" t="s">
        <v>82</v>
      </c>
      <c r="AY1362" s="207" t="s">
        <v>153</v>
      </c>
    </row>
    <row r="1363" spans="1:65" s="2" customFormat="1" ht="21.75" customHeight="1" x14ac:dyDescent="0.2">
      <c r="A1363" s="36"/>
      <c r="B1363" s="37"/>
      <c r="C1363" s="175" t="s">
        <v>2489</v>
      </c>
      <c r="D1363" s="175" t="s">
        <v>156</v>
      </c>
      <c r="E1363" s="176" t="s">
        <v>2490</v>
      </c>
      <c r="F1363" s="177" t="s">
        <v>2491</v>
      </c>
      <c r="G1363" s="178" t="s">
        <v>314</v>
      </c>
      <c r="H1363" s="179">
        <v>0.51400000000000001</v>
      </c>
      <c r="I1363" s="180"/>
      <c r="J1363" s="181">
        <f>ROUND(I1363*H1363,2)</f>
        <v>0</v>
      </c>
      <c r="K1363" s="177" t="s">
        <v>315</v>
      </c>
      <c r="L1363" s="41"/>
      <c r="M1363" s="182" t="s">
        <v>28</v>
      </c>
      <c r="N1363" s="183" t="s">
        <v>45</v>
      </c>
      <c r="O1363" s="66"/>
      <c r="P1363" s="184">
        <f>O1363*H1363</f>
        <v>0</v>
      </c>
      <c r="Q1363" s="184">
        <v>2.3369999999999998E-2</v>
      </c>
      <c r="R1363" s="184">
        <f>Q1363*H1363</f>
        <v>1.2012179999999999E-2</v>
      </c>
      <c r="S1363" s="184">
        <v>0</v>
      </c>
      <c r="T1363" s="185">
        <f>S1363*H1363</f>
        <v>0</v>
      </c>
      <c r="U1363" s="36"/>
      <c r="V1363" s="36"/>
      <c r="W1363" s="36"/>
      <c r="X1363" s="36"/>
      <c r="Y1363" s="36"/>
      <c r="Z1363" s="36"/>
      <c r="AA1363" s="36"/>
      <c r="AB1363" s="36"/>
      <c r="AC1363" s="36"/>
      <c r="AD1363" s="36"/>
      <c r="AE1363" s="36"/>
      <c r="AR1363" s="186" t="s">
        <v>214</v>
      </c>
      <c r="AT1363" s="186" t="s">
        <v>156</v>
      </c>
      <c r="AU1363" s="186" t="s">
        <v>84</v>
      </c>
      <c r="AY1363" s="19" t="s">
        <v>153</v>
      </c>
      <c r="BE1363" s="187">
        <f>IF(N1363="základní",J1363,0)</f>
        <v>0</v>
      </c>
      <c r="BF1363" s="187">
        <f>IF(N1363="snížená",J1363,0)</f>
        <v>0</v>
      </c>
      <c r="BG1363" s="187">
        <f>IF(N1363="zákl. přenesená",J1363,0)</f>
        <v>0</v>
      </c>
      <c r="BH1363" s="187">
        <f>IF(N1363="sníž. přenesená",J1363,0)</f>
        <v>0</v>
      </c>
      <c r="BI1363" s="187">
        <f>IF(N1363="nulová",J1363,0)</f>
        <v>0</v>
      </c>
      <c r="BJ1363" s="19" t="s">
        <v>82</v>
      </c>
      <c r="BK1363" s="187">
        <f>ROUND(I1363*H1363,2)</f>
        <v>0</v>
      </c>
      <c r="BL1363" s="19" t="s">
        <v>214</v>
      </c>
      <c r="BM1363" s="186" t="s">
        <v>2492</v>
      </c>
    </row>
    <row r="1364" spans="1:65" s="13" customFormat="1" x14ac:dyDescent="0.2">
      <c r="B1364" s="197"/>
      <c r="C1364" s="198"/>
      <c r="D1364" s="188" t="s">
        <v>317</v>
      </c>
      <c r="E1364" s="199" t="s">
        <v>28</v>
      </c>
      <c r="F1364" s="200" t="s">
        <v>2493</v>
      </c>
      <c r="G1364" s="198"/>
      <c r="H1364" s="201">
        <v>0.51400000000000001</v>
      </c>
      <c r="I1364" s="202"/>
      <c r="J1364" s="198"/>
      <c r="K1364" s="198"/>
      <c r="L1364" s="203"/>
      <c r="M1364" s="204"/>
      <c r="N1364" s="205"/>
      <c r="O1364" s="205"/>
      <c r="P1364" s="205"/>
      <c r="Q1364" s="205"/>
      <c r="R1364" s="205"/>
      <c r="S1364" s="205"/>
      <c r="T1364" s="206"/>
      <c r="AT1364" s="207" t="s">
        <v>317</v>
      </c>
      <c r="AU1364" s="207" t="s">
        <v>84</v>
      </c>
      <c r="AV1364" s="13" t="s">
        <v>84</v>
      </c>
      <c r="AW1364" s="13" t="s">
        <v>35</v>
      </c>
      <c r="AX1364" s="13" t="s">
        <v>82</v>
      </c>
      <c r="AY1364" s="207" t="s">
        <v>153</v>
      </c>
    </row>
    <row r="1365" spans="1:65" s="2" customFormat="1" ht="24" x14ac:dyDescent="0.2">
      <c r="A1365" s="36"/>
      <c r="B1365" s="37"/>
      <c r="C1365" s="175" t="s">
        <v>2494</v>
      </c>
      <c r="D1365" s="175" t="s">
        <v>156</v>
      </c>
      <c r="E1365" s="176" t="s">
        <v>2495</v>
      </c>
      <c r="F1365" s="177" t="s">
        <v>2496</v>
      </c>
      <c r="G1365" s="178" t="s">
        <v>419</v>
      </c>
      <c r="H1365" s="219"/>
      <c r="I1365" s="180"/>
      <c r="J1365" s="181">
        <f>ROUND(I1365*H1365,2)</f>
        <v>0</v>
      </c>
      <c r="K1365" s="177" t="s">
        <v>315</v>
      </c>
      <c r="L1365" s="41"/>
      <c r="M1365" s="182" t="s">
        <v>28</v>
      </c>
      <c r="N1365" s="183" t="s">
        <v>45</v>
      </c>
      <c r="O1365" s="66"/>
      <c r="P1365" s="184">
        <f>O1365*H1365</f>
        <v>0</v>
      </c>
      <c r="Q1365" s="184">
        <v>0</v>
      </c>
      <c r="R1365" s="184">
        <f>Q1365*H1365</f>
        <v>0</v>
      </c>
      <c r="S1365" s="184">
        <v>0</v>
      </c>
      <c r="T1365" s="185">
        <f>S1365*H1365</f>
        <v>0</v>
      </c>
      <c r="U1365" s="36"/>
      <c r="V1365" s="36"/>
      <c r="W1365" s="36"/>
      <c r="X1365" s="36"/>
      <c r="Y1365" s="36"/>
      <c r="Z1365" s="36"/>
      <c r="AA1365" s="36"/>
      <c r="AB1365" s="36"/>
      <c r="AC1365" s="36"/>
      <c r="AD1365" s="36"/>
      <c r="AE1365" s="36"/>
      <c r="AR1365" s="186" t="s">
        <v>214</v>
      </c>
      <c r="AT1365" s="186" t="s">
        <v>156</v>
      </c>
      <c r="AU1365" s="186" t="s">
        <v>84</v>
      </c>
      <c r="AY1365" s="19" t="s">
        <v>153</v>
      </c>
      <c r="BE1365" s="187">
        <f>IF(N1365="základní",J1365,0)</f>
        <v>0</v>
      </c>
      <c r="BF1365" s="187">
        <f>IF(N1365="snížená",J1365,0)</f>
        <v>0</v>
      </c>
      <c r="BG1365" s="187">
        <f>IF(N1365="zákl. přenesená",J1365,0)</f>
        <v>0</v>
      </c>
      <c r="BH1365" s="187">
        <f>IF(N1365="sníž. přenesená",J1365,0)</f>
        <v>0</v>
      </c>
      <c r="BI1365" s="187">
        <f>IF(N1365="nulová",J1365,0)</f>
        <v>0</v>
      </c>
      <c r="BJ1365" s="19" t="s">
        <v>82</v>
      </c>
      <c r="BK1365" s="187">
        <f>ROUND(I1365*H1365,2)</f>
        <v>0</v>
      </c>
      <c r="BL1365" s="19" t="s">
        <v>214</v>
      </c>
      <c r="BM1365" s="186" t="s">
        <v>2497</v>
      </c>
    </row>
    <row r="1366" spans="1:65" s="12" customFormat="1" ht="22.9" customHeight="1" x14ac:dyDescent="0.2">
      <c r="B1366" s="159"/>
      <c r="C1366" s="160"/>
      <c r="D1366" s="161" t="s">
        <v>73</v>
      </c>
      <c r="E1366" s="173" t="s">
        <v>2498</v>
      </c>
      <c r="F1366" s="173" t="s">
        <v>2499</v>
      </c>
      <c r="G1366" s="160"/>
      <c r="H1366" s="160"/>
      <c r="I1366" s="163"/>
      <c r="J1366" s="174">
        <f>BK1366</f>
        <v>0</v>
      </c>
      <c r="K1366" s="160"/>
      <c r="L1366" s="165"/>
      <c r="M1366" s="166"/>
      <c r="N1366" s="167"/>
      <c r="O1366" s="167"/>
      <c r="P1366" s="168">
        <f>SUM(P1367:P1425)</f>
        <v>0</v>
      </c>
      <c r="Q1366" s="167"/>
      <c r="R1366" s="168">
        <f>SUM(R1367:R1425)</f>
        <v>22.374581680000002</v>
      </c>
      <c r="S1366" s="167"/>
      <c r="T1366" s="169">
        <f>SUM(T1367:T1425)</f>
        <v>1.0999999999999999</v>
      </c>
      <c r="AR1366" s="170" t="s">
        <v>84</v>
      </c>
      <c r="AT1366" s="171" t="s">
        <v>73</v>
      </c>
      <c r="AU1366" s="171" t="s">
        <v>82</v>
      </c>
      <c r="AY1366" s="170" t="s">
        <v>153</v>
      </c>
      <c r="BK1366" s="172">
        <f>SUM(BK1367:BK1425)</f>
        <v>0</v>
      </c>
    </row>
    <row r="1367" spans="1:65" s="2" customFormat="1" ht="33" customHeight="1" x14ac:dyDescent="0.2">
      <c r="A1367" s="36"/>
      <c r="B1367" s="37"/>
      <c r="C1367" s="175" t="s">
        <v>2500</v>
      </c>
      <c r="D1367" s="175" t="s">
        <v>156</v>
      </c>
      <c r="E1367" s="176" t="s">
        <v>2501</v>
      </c>
      <c r="F1367" s="177" t="s">
        <v>2502</v>
      </c>
      <c r="G1367" s="178" t="s">
        <v>433</v>
      </c>
      <c r="H1367" s="179">
        <v>7.056</v>
      </c>
      <c r="I1367" s="180"/>
      <c r="J1367" s="181">
        <f>ROUND(I1367*H1367,2)</f>
        <v>0</v>
      </c>
      <c r="K1367" s="177" t="s">
        <v>315</v>
      </c>
      <c r="L1367" s="41"/>
      <c r="M1367" s="182" t="s">
        <v>28</v>
      </c>
      <c r="N1367" s="183" t="s">
        <v>45</v>
      </c>
      <c r="O1367" s="66"/>
      <c r="P1367" s="184">
        <f>O1367*H1367</f>
        <v>0</v>
      </c>
      <c r="Q1367" s="184">
        <v>4.428E-2</v>
      </c>
      <c r="R1367" s="184">
        <f>Q1367*H1367</f>
        <v>0.31243968</v>
      </c>
      <c r="S1367" s="184">
        <v>0</v>
      </c>
      <c r="T1367" s="185">
        <f>S1367*H1367</f>
        <v>0</v>
      </c>
      <c r="U1367" s="36"/>
      <c r="V1367" s="36"/>
      <c r="W1367" s="36"/>
      <c r="X1367" s="36"/>
      <c r="Y1367" s="36"/>
      <c r="Z1367" s="36"/>
      <c r="AA1367" s="36"/>
      <c r="AB1367" s="36"/>
      <c r="AC1367" s="36"/>
      <c r="AD1367" s="36"/>
      <c r="AE1367" s="36"/>
      <c r="AR1367" s="186" t="s">
        <v>214</v>
      </c>
      <c r="AT1367" s="186" t="s">
        <v>156</v>
      </c>
      <c r="AU1367" s="186" t="s">
        <v>84</v>
      </c>
      <c r="AY1367" s="19" t="s">
        <v>153</v>
      </c>
      <c r="BE1367" s="187">
        <f>IF(N1367="základní",J1367,0)</f>
        <v>0</v>
      </c>
      <c r="BF1367" s="187">
        <f>IF(N1367="snížená",J1367,0)</f>
        <v>0</v>
      </c>
      <c r="BG1367" s="187">
        <f>IF(N1367="zákl. přenesená",J1367,0)</f>
        <v>0</v>
      </c>
      <c r="BH1367" s="187">
        <f>IF(N1367="sníž. přenesená",J1367,0)</f>
        <v>0</v>
      </c>
      <c r="BI1367" s="187">
        <f>IF(N1367="nulová",J1367,0)</f>
        <v>0</v>
      </c>
      <c r="BJ1367" s="19" t="s">
        <v>82</v>
      </c>
      <c r="BK1367" s="187">
        <f>ROUND(I1367*H1367,2)</f>
        <v>0</v>
      </c>
      <c r="BL1367" s="19" t="s">
        <v>214</v>
      </c>
      <c r="BM1367" s="186" t="s">
        <v>2503</v>
      </c>
    </row>
    <row r="1368" spans="1:65" s="15" customFormat="1" x14ac:dyDescent="0.2">
      <c r="B1368" s="224"/>
      <c r="C1368" s="225"/>
      <c r="D1368" s="188" t="s">
        <v>317</v>
      </c>
      <c r="E1368" s="226" t="s">
        <v>28</v>
      </c>
      <c r="F1368" s="227" t="s">
        <v>2504</v>
      </c>
      <c r="G1368" s="225"/>
      <c r="H1368" s="226" t="s">
        <v>28</v>
      </c>
      <c r="I1368" s="228"/>
      <c r="J1368" s="225"/>
      <c r="K1368" s="225"/>
      <c r="L1368" s="229"/>
      <c r="M1368" s="230"/>
      <c r="N1368" s="231"/>
      <c r="O1368" s="231"/>
      <c r="P1368" s="231"/>
      <c r="Q1368" s="231"/>
      <c r="R1368" s="231"/>
      <c r="S1368" s="231"/>
      <c r="T1368" s="232"/>
      <c r="AT1368" s="233" t="s">
        <v>317</v>
      </c>
      <c r="AU1368" s="233" t="s">
        <v>84</v>
      </c>
      <c r="AV1368" s="15" t="s">
        <v>82</v>
      </c>
      <c r="AW1368" s="15" t="s">
        <v>35</v>
      </c>
      <c r="AX1368" s="15" t="s">
        <v>74</v>
      </c>
      <c r="AY1368" s="233" t="s">
        <v>153</v>
      </c>
    </row>
    <row r="1369" spans="1:65" s="15" customFormat="1" x14ac:dyDescent="0.2">
      <c r="B1369" s="224"/>
      <c r="C1369" s="225"/>
      <c r="D1369" s="188" t="s">
        <v>317</v>
      </c>
      <c r="E1369" s="226" t="s">
        <v>28</v>
      </c>
      <c r="F1369" s="227" t="s">
        <v>524</v>
      </c>
      <c r="G1369" s="225"/>
      <c r="H1369" s="226" t="s">
        <v>28</v>
      </c>
      <c r="I1369" s="228"/>
      <c r="J1369" s="225"/>
      <c r="K1369" s="225"/>
      <c r="L1369" s="229"/>
      <c r="M1369" s="230"/>
      <c r="N1369" s="231"/>
      <c r="O1369" s="231"/>
      <c r="P1369" s="231"/>
      <c r="Q1369" s="231"/>
      <c r="R1369" s="231"/>
      <c r="S1369" s="231"/>
      <c r="T1369" s="232"/>
      <c r="AT1369" s="233" t="s">
        <v>317</v>
      </c>
      <c r="AU1369" s="233" t="s">
        <v>84</v>
      </c>
      <c r="AV1369" s="15" t="s">
        <v>82</v>
      </c>
      <c r="AW1369" s="15" t="s">
        <v>35</v>
      </c>
      <c r="AX1369" s="15" t="s">
        <v>74</v>
      </c>
      <c r="AY1369" s="233" t="s">
        <v>153</v>
      </c>
    </row>
    <row r="1370" spans="1:65" s="13" customFormat="1" x14ac:dyDescent="0.2">
      <c r="B1370" s="197"/>
      <c r="C1370" s="198"/>
      <c r="D1370" s="188" t="s">
        <v>317</v>
      </c>
      <c r="E1370" s="199" t="s">
        <v>28</v>
      </c>
      <c r="F1370" s="200" t="s">
        <v>2505</v>
      </c>
      <c r="G1370" s="198"/>
      <c r="H1370" s="201">
        <v>4.4859999999999998</v>
      </c>
      <c r="I1370" s="202"/>
      <c r="J1370" s="198"/>
      <c r="K1370" s="198"/>
      <c r="L1370" s="203"/>
      <c r="M1370" s="204"/>
      <c r="N1370" s="205"/>
      <c r="O1370" s="205"/>
      <c r="P1370" s="205"/>
      <c r="Q1370" s="205"/>
      <c r="R1370" s="205"/>
      <c r="S1370" s="205"/>
      <c r="T1370" s="206"/>
      <c r="AT1370" s="207" t="s">
        <v>317</v>
      </c>
      <c r="AU1370" s="207" t="s">
        <v>84</v>
      </c>
      <c r="AV1370" s="13" t="s">
        <v>84</v>
      </c>
      <c r="AW1370" s="13" t="s">
        <v>35</v>
      </c>
      <c r="AX1370" s="13" t="s">
        <v>74</v>
      </c>
      <c r="AY1370" s="207" t="s">
        <v>153</v>
      </c>
    </row>
    <row r="1371" spans="1:65" s="15" customFormat="1" x14ac:dyDescent="0.2">
      <c r="B1371" s="224"/>
      <c r="C1371" s="225"/>
      <c r="D1371" s="188" t="s">
        <v>317</v>
      </c>
      <c r="E1371" s="226" t="s">
        <v>28</v>
      </c>
      <c r="F1371" s="227" t="s">
        <v>549</v>
      </c>
      <c r="G1371" s="225"/>
      <c r="H1371" s="226" t="s">
        <v>28</v>
      </c>
      <c r="I1371" s="228"/>
      <c r="J1371" s="225"/>
      <c r="K1371" s="225"/>
      <c r="L1371" s="229"/>
      <c r="M1371" s="230"/>
      <c r="N1371" s="231"/>
      <c r="O1371" s="231"/>
      <c r="P1371" s="231"/>
      <c r="Q1371" s="231"/>
      <c r="R1371" s="231"/>
      <c r="S1371" s="231"/>
      <c r="T1371" s="232"/>
      <c r="AT1371" s="233" t="s">
        <v>317</v>
      </c>
      <c r="AU1371" s="233" t="s">
        <v>84</v>
      </c>
      <c r="AV1371" s="15" t="s">
        <v>82</v>
      </c>
      <c r="AW1371" s="15" t="s">
        <v>35</v>
      </c>
      <c r="AX1371" s="15" t="s">
        <v>74</v>
      </c>
      <c r="AY1371" s="233" t="s">
        <v>153</v>
      </c>
    </row>
    <row r="1372" spans="1:65" s="13" customFormat="1" x14ac:dyDescent="0.2">
      <c r="B1372" s="197"/>
      <c r="C1372" s="198"/>
      <c r="D1372" s="188" t="s">
        <v>317</v>
      </c>
      <c r="E1372" s="199" t="s">
        <v>28</v>
      </c>
      <c r="F1372" s="200" t="s">
        <v>2506</v>
      </c>
      <c r="G1372" s="198"/>
      <c r="H1372" s="201">
        <v>2.57</v>
      </c>
      <c r="I1372" s="202"/>
      <c r="J1372" s="198"/>
      <c r="K1372" s="198"/>
      <c r="L1372" s="203"/>
      <c r="M1372" s="204"/>
      <c r="N1372" s="205"/>
      <c r="O1372" s="205"/>
      <c r="P1372" s="205"/>
      <c r="Q1372" s="205"/>
      <c r="R1372" s="205"/>
      <c r="S1372" s="205"/>
      <c r="T1372" s="206"/>
      <c r="AT1372" s="207" t="s">
        <v>317</v>
      </c>
      <c r="AU1372" s="207" t="s">
        <v>84</v>
      </c>
      <c r="AV1372" s="13" t="s">
        <v>84</v>
      </c>
      <c r="AW1372" s="13" t="s">
        <v>35</v>
      </c>
      <c r="AX1372" s="13" t="s">
        <v>74</v>
      </c>
      <c r="AY1372" s="207" t="s">
        <v>153</v>
      </c>
    </row>
    <row r="1373" spans="1:65" s="14" customFormat="1" x14ac:dyDescent="0.2">
      <c r="B1373" s="208"/>
      <c r="C1373" s="209"/>
      <c r="D1373" s="188" t="s">
        <v>317</v>
      </c>
      <c r="E1373" s="210" t="s">
        <v>28</v>
      </c>
      <c r="F1373" s="211" t="s">
        <v>353</v>
      </c>
      <c r="G1373" s="209"/>
      <c r="H1373" s="212">
        <v>7.056</v>
      </c>
      <c r="I1373" s="213"/>
      <c r="J1373" s="209"/>
      <c r="K1373" s="209"/>
      <c r="L1373" s="214"/>
      <c r="M1373" s="215"/>
      <c r="N1373" s="216"/>
      <c r="O1373" s="216"/>
      <c r="P1373" s="216"/>
      <c r="Q1373" s="216"/>
      <c r="R1373" s="216"/>
      <c r="S1373" s="216"/>
      <c r="T1373" s="217"/>
      <c r="AT1373" s="218" t="s">
        <v>317</v>
      </c>
      <c r="AU1373" s="218" t="s">
        <v>84</v>
      </c>
      <c r="AV1373" s="14" t="s">
        <v>167</v>
      </c>
      <c r="AW1373" s="14" t="s">
        <v>35</v>
      </c>
      <c r="AX1373" s="14" t="s">
        <v>82</v>
      </c>
      <c r="AY1373" s="218" t="s">
        <v>153</v>
      </c>
    </row>
    <row r="1374" spans="1:65" s="2" customFormat="1" ht="33" customHeight="1" x14ac:dyDescent="0.2">
      <c r="A1374" s="36"/>
      <c r="B1374" s="37"/>
      <c r="C1374" s="175" t="s">
        <v>2507</v>
      </c>
      <c r="D1374" s="175" t="s">
        <v>156</v>
      </c>
      <c r="E1374" s="176" t="s">
        <v>2508</v>
      </c>
      <c r="F1374" s="177" t="s">
        <v>2509</v>
      </c>
      <c r="G1374" s="178" t="s">
        <v>433</v>
      </c>
      <c r="H1374" s="179">
        <v>169.33</v>
      </c>
      <c r="I1374" s="180"/>
      <c r="J1374" s="181">
        <f>ROUND(I1374*H1374,2)</f>
        <v>0</v>
      </c>
      <c r="K1374" s="177" t="s">
        <v>315</v>
      </c>
      <c r="L1374" s="41"/>
      <c r="M1374" s="182" t="s">
        <v>28</v>
      </c>
      <c r="N1374" s="183" t="s">
        <v>45</v>
      </c>
      <c r="O1374" s="66"/>
      <c r="P1374" s="184">
        <f>O1374*H1374</f>
        <v>0</v>
      </c>
      <c r="Q1374" s="184">
        <v>4.5699999999999998E-2</v>
      </c>
      <c r="R1374" s="184">
        <f>Q1374*H1374</f>
        <v>7.7383810000000004</v>
      </c>
      <c r="S1374" s="184">
        <v>0</v>
      </c>
      <c r="T1374" s="185">
        <f>S1374*H1374</f>
        <v>0</v>
      </c>
      <c r="U1374" s="36"/>
      <c r="V1374" s="36"/>
      <c r="W1374" s="36"/>
      <c r="X1374" s="36"/>
      <c r="Y1374" s="36"/>
      <c r="Z1374" s="36"/>
      <c r="AA1374" s="36"/>
      <c r="AB1374" s="36"/>
      <c r="AC1374" s="36"/>
      <c r="AD1374" s="36"/>
      <c r="AE1374" s="36"/>
      <c r="AR1374" s="186" t="s">
        <v>214</v>
      </c>
      <c r="AT1374" s="186" t="s">
        <v>156</v>
      </c>
      <c r="AU1374" s="186" t="s">
        <v>84</v>
      </c>
      <c r="AY1374" s="19" t="s">
        <v>153</v>
      </c>
      <c r="BE1374" s="187">
        <f>IF(N1374="základní",J1374,0)</f>
        <v>0</v>
      </c>
      <c r="BF1374" s="187">
        <f>IF(N1374="snížená",J1374,0)</f>
        <v>0</v>
      </c>
      <c r="BG1374" s="187">
        <f>IF(N1374="zákl. přenesená",J1374,0)</f>
        <v>0</v>
      </c>
      <c r="BH1374" s="187">
        <f>IF(N1374="sníž. přenesená",J1374,0)</f>
        <v>0</v>
      </c>
      <c r="BI1374" s="187">
        <f>IF(N1374="nulová",J1374,0)</f>
        <v>0</v>
      </c>
      <c r="BJ1374" s="19" t="s">
        <v>82</v>
      </c>
      <c r="BK1374" s="187">
        <f>ROUND(I1374*H1374,2)</f>
        <v>0</v>
      </c>
      <c r="BL1374" s="19" t="s">
        <v>214</v>
      </c>
      <c r="BM1374" s="186" t="s">
        <v>2510</v>
      </c>
    </row>
    <row r="1375" spans="1:65" s="15" customFormat="1" x14ac:dyDescent="0.2">
      <c r="B1375" s="224"/>
      <c r="C1375" s="225"/>
      <c r="D1375" s="188" t="s">
        <v>317</v>
      </c>
      <c r="E1375" s="226" t="s">
        <v>28</v>
      </c>
      <c r="F1375" s="227" t="s">
        <v>2511</v>
      </c>
      <c r="G1375" s="225"/>
      <c r="H1375" s="226" t="s">
        <v>28</v>
      </c>
      <c r="I1375" s="228"/>
      <c r="J1375" s="225"/>
      <c r="K1375" s="225"/>
      <c r="L1375" s="229"/>
      <c r="M1375" s="230"/>
      <c r="N1375" s="231"/>
      <c r="O1375" s="231"/>
      <c r="P1375" s="231"/>
      <c r="Q1375" s="231"/>
      <c r="R1375" s="231"/>
      <c r="S1375" s="231"/>
      <c r="T1375" s="232"/>
      <c r="AT1375" s="233" t="s">
        <v>317</v>
      </c>
      <c r="AU1375" s="233" t="s">
        <v>84</v>
      </c>
      <c r="AV1375" s="15" t="s">
        <v>82</v>
      </c>
      <c r="AW1375" s="15" t="s">
        <v>35</v>
      </c>
      <c r="AX1375" s="15" t="s">
        <v>74</v>
      </c>
      <c r="AY1375" s="233" t="s">
        <v>153</v>
      </c>
    </row>
    <row r="1376" spans="1:65" s="15" customFormat="1" x14ac:dyDescent="0.2">
      <c r="B1376" s="224"/>
      <c r="C1376" s="225"/>
      <c r="D1376" s="188" t="s">
        <v>317</v>
      </c>
      <c r="E1376" s="226" t="s">
        <v>28</v>
      </c>
      <c r="F1376" s="227" t="s">
        <v>531</v>
      </c>
      <c r="G1376" s="225"/>
      <c r="H1376" s="226" t="s">
        <v>28</v>
      </c>
      <c r="I1376" s="228"/>
      <c r="J1376" s="225"/>
      <c r="K1376" s="225"/>
      <c r="L1376" s="229"/>
      <c r="M1376" s="230"/>
      <c r="N1376" s="231"/>
      <c r="O1376" s="231"/>
      <c r="P1376" s="231"/>
      <c r="Q1376" s="231"/>
      <c r="R1376" s="231"/>
      <c r="S1376" s="231"/>
      <c r="T1376" s="232"/>
      <c r="AT1376" s="233" t="s">
        <v>317</v>
      </c>
      <c r="AU1376" s="233" t="s">
        <v>84</v>
      </c>
      <c r="AV1376" s="15" t="s">
        <v>82</v>
      </c>
      <c r="AW1376" s="15" t="s">
        <v>35</v>
      </c>
      <c r="AX1376" s="15" t="s">
        <v>74</v>
      </c>
      <c r="AY1376" s="233" t="s">
        <v>153</v>
      </c>
    </row>
    <row r="1377" spans="1:65" s="13" customFormat="1" x14ac:dyDescent="0.2">
      <c r="B1377" s="197"/>
      <c r="C1377" s="198"/>
      <c r="D1377" s="188" t="s">
        <v>317</v>
      </c>
      <c r="E1377" s="199" t="s">
        <v>28</v>
      </c>
      <c r="F1377" s="200" t="s">
        <v>2512</v>
      </c>
      <c r="G1377" s="198"/>
      <c r="H1377" s="201">
        <v>54.04</v>
      </c>
      <c r="I1377" s="202"/>
      <c r="J1377" s="198"/>
      <c r="K1377" s="198"/>
      <c r="L1377" s="203"/>
      <c r="M1377" s="204"/>
      <c r="N1377" s="205"/>
      <c r="O1377" s="205"/>
      <c r="P1377" s="205"/>
      <c r="Q1377" s="205"/>
      <c r="R1377" s="205"/>
      <c r="S1377" s="205"/>
      <c r="T1377" s="206"/>
      <c r="AT1377" s="207" t="s">
        <v>317</v>
      </c>
      <c r="AU1377" s="207" t="s">
        <v>84</v>
      </c>
      <c r="AV1377" s="13" t="s">
        <v>84</v>
      </c>
      <c r="AW1377" s="13" t="s">
        <v>35</v>
      </c>
      <c r="AX1377" s="13" t="s">
        <v>74</v>
      </c>
      <c r="AY1377" s="207" t="s">
        <v>153</v>
      </c>
    </row>
    <row r="1378" spans="1:65" s="15" customFormat="1" x14ac:dyDescent="0.2">
      <c r="B1378" s="224"/>
      <c r="C1378" s="225"/>
      <c r="D1378" s="188" t="s">
        <v>317</v>
      </c>
      <c r="E1378" s="226" t="s">
        <v>28</v>
      </c>
      <c r="F1378" s="227" t="s">
        <v>534</v>
      </c>
      <c r="G1378" s="225"/>
      <c r="H1378" s="226" t="s">
        <v>28</v>
      </c>
      <c r="I1378" s="228"/>
      <c r="J1378" s="225"/>
      <c r="K1378" s="225"/>
      <c r="L1378" s="229"/>
      <c r="M1378" s="230"/>
      <c r="N1378" s="231"/>
      <c r="O1378" s="231"/>
      <c r="P1378" s="231"/>
      <c r="Q1378" s="231"/>
      <c r="R1378" s="231"/>
      <c r="S1378" s="231"/>
      <c r="T1378" s="232"/>
      <c r="AT1378" s="233" t="s">
        <v>317</v>
      </c>
      <c r="AU1378" s="233" t="s">
        <v>84</v>
      </c>
      <c r="AV1378" s="15" t="s">
        <v>82</v>
      </c>
      <c r="AW1378" s="15" t="s">
        <v>35</v>
      </c>
      <c r="AX1378" s="15" t="s">
        <v>74</v>
      </c>
      <c r="AY1378" s="233" t="s">
        <v>153</v>
      </c>
    </row>
    <row r="1379" spans="1:65" s="13" customFormat="1" x14ac:dyDescent="0.2">
      <c r="B1379" s="197"/>
      <c r="C1379" s="198"/>
      <c r="D1379" s="188" t="s">
        <v>317</v>
      </c>
      <c r="E1379" s="199" t="s">
        <v>28</v>
      </c>
      <c r="F1379" s="200" t="s">
        <v>2513</v>
      </c>
      <c r="G1379" s="198"/>
      <c r="H1379" s="201">
        <v>70.56</v>
      </c>
      <c r="I1379" s="202"/>
      <c r="J1379" s="198"/>
      <c r="K1379" s="198"/>
      <c r="L1379" s="203"/>
      <c r="M1379" s="204"/>
      <c r="N1379" s="205"/>
      <c r="O1379" s="205"/>
      <c r="P1379" s="205"/>
      <c r="Q1379" s="205"/>
      <c r="R1379" s="205"/>
      <c r="S1379" s="205"/>
      <c r="T1379" s="206"/>
      <c r="AT1379" s="207" t="s">
        <v>317</v>
      </c>
      <c r="AU1379" s="207" t="s">
        <v>84</v>
      </c>
      <c r="AV1379" s="13" t="s">
        <v>84</v>
      </c>
      <c r="AW1379" s="13" t="s">
        <v>35</v>
      </c>
      <c r="AX1379" s="13" t="s">
        <v>74</v>
      </c>
      <c r="AY1379" s="207" t="s">
        <v>153</v>
      </c>
    </row>
    <row r="1380" spans="1:65" s="15" customFormat="1" x14ac:dyDescent="0.2">
      <c r="B1380" s="224"/>
      <c r="C1380" s="225"/>
      <c r="D1380" s="188" t="s">
        <v>317</v>
      </c>
      <c r="E1380" s="226" t="s">
        <v>28</v>
      </c>
      <c r="F1380" s="227" t="s">
        <v>536</v>
      </c>
      <c r="G1380" s="225"/>
      <c r="H1380" s="226" t="s">
        <v>28</v>
      </c>
      <c r="I1380" s="228"/>
      <c r="J1380" s="225"/>
      <c r="K1380" s="225"/>
      <c r="L1380" s="229"/>
      <c r="M1380" s="230"/>
      <c r="N1380" s="231"/>
      <c r="O1380" s="231"/>
      <c r="P1380" s="231"/>
      <c r="Q1380" s="231"/>
      <c r="R1380" s="231"/>
      <c r="S1380" s="231"/>
      <c r="T1380" s="232"/>
      <c r="AT1380" s="233" t="s">
        <v>317</v>
      </c>
      <c r="AU1380" s="233" t="s">
        <v>84</v>
      </c>
      <c r="AV1380" s="15" t="s">
        <v>82</v>
      </c>
      <c r="AW1380" s="15" t="s">
        <v>35</v>
      </c>
      <c r="AX1380" s="15" t="s">
        <v>74</v>
      </c>
      <c r="AY1380" s="233" t="s">
        <v>153</v>
      </c>
    </row>
    <row r="1381" spans="1:65" s="13" customFormat="1" x14ac:dyDescent="0.2">
      <c r="B1381" s="197"/>
      <c r="C1381" s="198"/>
      <c r="D1381" s="188" t="s">
        <v>317</v>
      </c>
      <c r="E1381" s="199" t="s">
        <v>28</v>
      </c>
      <c r="F1381" s="200" t="s">
        <v>2514</v>
      </c>
      <c r="G1381" s="198"/>
      <c r="H1381" s="201">
        <v>44.73</v>
      </c>
      <c r="I1381" s="202"/>
      <c r="J1381" s="198"/>
      <c r="K1381" s="198"/>
      <c r="L1381" s="203"/>
      <c r="M1381" s="204"/>
      <c r="N1381" s="205"/>
      <c r="O1381" s="205"/>
      <c r="P1381" s="205"/>
      <c r="Q1381" s="205"/>
      <c r="R1381" s="205"/>
      <c r="S1381" s="205"/>
      <c r="T1381" s="206"/>
      <c r="AT1381" s="207" t="s">
        <v>317</v>
      </c>
      <c r="AU1381" s="207" t="s">
        <v>84</v>
      </c>
      <c r="AV1381" s="13" t="s">
        <v>84</v>
      </c>
      <c r="AW1381" s="13" t="s">
        <v>35</v>
      </c>
      <c r="AX1381" s="13" t="s">
        <v>74</v>
      </c>
      <c r="AY1381" s="207" t="s">
        <v>153</v>
      </c>
    </row>
    <row r="1382" spans="1:65" s="14" customFormat="1" x14ac:dyDescent="0.2">
      <c r="B1382" s="208"/>
      <c r="C1382" s="209"/>
      <c r="D1382" s="188" t="s">
        <v>317</v>
      </c>
      <c r="E1382" s="210" t="s">
        <v>28</v>
      </c>
      <c r="F1382" s="211" t="s">
        <v>353</v>
      </c>
      <c r="G1382" s="209"/>
      <c r="H1382" s="212">
        <v>169.33</v>
      </c>
      <c r="I1382" s="213"/>
      <c r="J1382" s="209"/>
      <c r="K1382" s="209"/>
      <c r="L1382" s="214"/>
      <c r="M1382" s="215"/>
      <c r="N1382" s="216"/>
      <c r="O1382" s="216"/>
      <c r="P1382" s="216"/>
      <c r="Q1382" s="216"/>
      <c r="R1382" s="216"/>
      <c r="S1382" s="216"/>
      <c r="T1382" s="217"/>
      <c r="AT1382" s="218" t="s">
        <v>317</v>
      </c>
      <c r="AU1382" s="218" t="s">
        <v>84</v>
      </c>
      <c r="AV1382" s="14" t="s">
        <v>167</v>
      </c>
      <c r="AW1382" s="14" t="s">
        <v>35</v>
      </c>
      <c r="AX1382" s="14" t="s">
        <v>82</v>
      </c>
      <c r="AY1382" s="218" t="s">
        <v>153</v>
      </c>
    </row>
    <row r="1383" spans="1:65" s="2" customFormat="1" ht="16.5" customHeight="1" x14ac:dyDescent="0.2">
      <c r="A1383" s="36"/>
      <c r="B1383" s="37"/>
      <c r="C1383" s="175" t="s">
        <v>2515</v>
      </c>
      <c r="D1383" s="175" t="s">
        <v>156</v>
      </c>
      <c r="E1383" s="176" t="s">
        <v>2516</v>
      </c>
      <c r="F1383" s="177" t="s">
        <v>2517</v>
      </c>
      <c r="G1383" s="178" t="s">
        <v>433</v>
      </c>
      <c r="H1383" s="179">
        <v>12.47</v>
      </c>
      <c r="I1383" s="180"/>
      <c r="J1383" s="181">
        <f>ROUND(I1383*H1383,2)</f>
        <v>0</v>
      </c>
      <c r="K1383" s="177" t="s">
        <v>28</v>
      </c>
      <c r="L1383" s="41"/>
      <c r="M1383" s="182" t="s">
        <v>28</v>
      </c>
      <c r="N1383" s="183" t="s">
        <v>45</v>
      </c>
      <c r="O1383" s="66"/>
      <c r="P1383" s="184">
        <f>O1383*H1383</f>
        <v>0</v>
      </c>
      <c r="Q1383" s="184">
        <v>2.5559999999999999E-2</v>
      </c>
      <c r="R1383" s="184">
        <f>Q1383*H1383</f>
        <v>0.31873319999999999</v>
      </c>
      <c r="S1383" s="184">
        <v>0</v>
      </c>
      <c r="T1383" s="185">
        <f>S1383*H1383</f>
        <v>0</v>
      </c>
      <c r="U1383" s="36"/>
      <c r="V1383" s="36"/>
      <c r="W1383" s="36"/>
      <c r="X1383" s="36"/>
      <c r="Y1383" s="36"/>
      <c r="Z1383" s="36"/>
      <c r="AA1383" s="36"/>
      <c r="AB1383" s="36"/>
      <c r="AC1383" s="36"/>
      <c r="AD1383" s="36"/>
      <c r="AE1383" s="36"/>
      <c r="AR1383" s="186" t="s">
        <v>214</v>
      </c>
      <c r="AT1383" s="186" t="s">
        <v>156</v>
      </c>
      <c r="AU1383" s="186" t="s">
        <v>84</v>
      </c>
      <c r="AY1383" s="19" t="s">
        <v>153</v>
      </c>
      <c r="BE1383" s="187">
        <f>IF(N1383="základní",J1383,0)</f>
        <v>0</v>
      </c>
      <c r="BF1383" s="187">
        <f>IF(N1383="snížená",J1383,0)</f>
        <v>0</v>
      </c>
      <c r="BG1383" s="187">
        <f>IF(N1383="zákl. přenesená",J1383,0)</f>
        <v>0</v>
      </c>
      <c r="BH1383" s="187">
        <f>IF(N1383="sníž. přenesená",J1383,0)</f>
        <v>0</v>
      </c>
      <c r="BI1383" s="187">
        <f>IF(N1383="nulová",J1383,0)</f>
        <v>0</v>
      </c>
      <c r="BJ1383" s="19" t="s">
        <v>82</v>
      </c>
      <c r="BK1383" s="187">
        <f>ROUND(I1383*H1383,2)</f>
        <v>0</v>
      </c>
      <c r="BL1383" s="19" t="s">
        <v>214</v>
      </c>
      <c r="BM1383" s="186" t="s">
        <v>2518</v>
      </c>
    </row>
    <row r="1384" spans="1:65" s="15" customFormat="1" x14ac:dyDescent="0.2">
      <c r="B1384" s="224"/>
      <c r="C1384" s="225"/>
      <c r="D1384" s="188" t="s">
        <v>317</v>
      </c>
      <c r="E1384" s="226" t="s">
        <v>28</v>
      </c>
      <c r="F1384" s="227" t="s">
        <v>2519</v>
      </c>
      <c r="G1384" s="225"/>
      <c r="H1384" s="226" t="s">
        <v>28</v>
      </c>
      <c r="I1384" s="228"/>
      <c r="J1384" s="225"/>
      <c r="K1384" s="225"/>
      <c r="L1384" s="229"/>
      <c r="M1384" s="230"/>
      <c r="N1384" s="231"/>
      <c r="O1384" s="231"/>
      <c r="P1384" s="231"/>
      <c r="Q1384" s="231"/>
      <c r="R1384" s="231"/>
      <c r="S1384" s="231"/>
      <c r="T1384" s="232"/>
      <c r="AT1384" s="233" t="s">
        <v>317</v>
      </c>
      <c r="AU1384" s="233" t="s">
        <v>84</v>
      </c>
      <c r="AV1384" s="15" t="s">
        <v>82</v>
      </c>
      <c r="AW1384" s="15" t="s">
        <v>35</v>
      </c>
      <c r="AX1384" s="15" t="s">
        <v>74</v>
      </c>
      <c r="AY1384" s="233" t="s">
        <v>153</v>
      </c>
    </row>
    <row r="1385" spans="1:65" s="15" customFormat="1" x14ac:dyDescent="0.2">
      <c r="B1385" s="224"/>
      <c r="C1385" s="225"/>
      <c r="D1385" s="188" t="s">
        <v>317</v>
      </c>
      <c r="E1385" s="226" t="s">
        <v>28</v>
      </c>
      <c r="F1385" s="227" t="s">
        <v>549</v>
      </c>
      <c r="G1385" s="225"/>
      <c r="H1385" s="226" t="s">
        <v>28</v>
      </c>
      <c r="I1385" s="228"/>
      <c r="J1385" s="225"/>
      <c r="K1385" s="225"/>
      <c r="L1385" s="229"/>
      <c r="M1385" s="230"/>
      <c r="N1385" s="231"/>
      <c r="O1385" s="231"/>
      <c r="P1385" s="231"/>
      <c r="Q1385" s="231"/>
      <c r="R1385" s="231"/>
      <c r="S1385" s="231"/>
      <c r="T1385" s="232"/>
      <c r="AT1385" s="233" t="s">
        <v>317</v>
      </c>
      <c r="AU1385" s="233" t="s">
        <v>84</v>
      </c>
      <c r="AV1385" s="15" t="s">
        <v>82</v>
      </c>
      <c r="AW1385" s="15" t="s">
        <v>35</v>
      </c>
      <c r="AX1385" s="15" t="s">
        <v>74</v>
      </c>
      <c r="AY1385" s="233" t="s">
        <v>153</v>
      </c>
    </row>
    <row r="1386" spans="1:65" s="13" customFormat="1" x14ac:dyDescent="0.2">
      <c r="B1386" s="197"/>
      <c r="C1386" s="198"/>
      <c r="D1386" s="188" t="s">
        <v>317</v>
      </c>
      <c r="E1386" s="199" t="s">
        <v>28</v>
      </c>
      <c r="F1386" s="200" t="s">
        <v>2520</v>
      </c>
      <c r="G1386" s="198"/>
      <c r="H1386" s="201">
        <v>5.75</v>
      </c>
      <c r="I1386" s="202"/>
      <c r="J1386" s="198"/>
      <c r="K1386" s="198"/>
      <c r="L1386" s="203"/>
      <c r="M1386" s="204"/>
      <c r="N1386" s="205"/>
      <c r="O1386" s="205"/>
      <c r="P1386" s="205"/>
      <c r="Q1386" s="205"/>
      <c r="R1386" s="205"/>
      <c r="S1386" s="205"/>
      <c r="T1386" s="206"/>
      <c r="AT1386" s="207" t="s">
        <v>317</v>
      </c>
      <c r="AU1386" s="207" t="s">
        <v>84</v>
      </c>
      <c r="AV1386" s="13" t="s">
        <v>84</v>
      </c>
      <c r="AW1386" s="13" t="s">
        <v>35</v>
      </c>
      <c r="AX1386" s="13" t="s">
        <v>74</v>
      </c>
      <c r="AY1386" s="207" t="s">
        <v>153</v>
      </c>
    </row>
    <row r="1387" spans="1:65" s="15" customFormat="1" x14ac:dyDescent="0.2">
      <c r="B1387" s="224"/>
      <c r="C1387" s="225"/>
      <c r="D1387" s="188" t="s">
        <v>317</v>
      </c>
      <c r="E1387" s="226" t="s">
        <v>28</v>
      </c>
      <c r="F1387" s="227" t="s">
        <v>528</v>
      </c>
      <c r="G1387" s="225"/>
      <c r="H1387" s="226" t="s">
        <v>28</v>
      </c>
      <c r="I1387" s="228"/>
      <c r="J1387" s="225"/>
      <c r="K1387" s="225"/>
      <c r="L1387" s="229"/>
      <c r="M1387" s="230"/>
      <c r="N1387" s="231"/>
      <c r="O1387" s="231"/>
      <c r="P1387" s="231"/>
      <c r="Q1387" s="231"/>
      <c r="R1387" s="231"/>
      <c r="S1387" s="231"/>
      <c r="T1387" s="232"/>
      <c r="AT1387" s="233" t="s">
        <v>317</v>
      </c>
      <c r="AU1387" s="233" t="s">
        <v>84</v>
      </c>
      <c r="AV1387" s="15" t="s">
        <v>82</v>
      </c>
      <c r="AW1387" s="15" t="s">
        <v>35</v>
      </c>
      <c r="AX1387" s="15" t="s">
        <v>74</v>
      </c>
      <c r="AY1387" s="233" t="s">
        <v>153</v>
      </c>
    </row>
    <row r="1388" spans="1:65" s="13" customFormat="1" x14ac:dyDescent="0.2">
      <c r="B1388" s="197"/>
      <c r="C1388" s="198"/>
      <c r="D1388" s="188" t="s">
        <v>317</v>
      </c>
      <c r="E1388" s="199" t="s">
        <v>28</v>
      </c>
      <c r="F1388" s="200" t="s">
        <v>2521</v>
      </c>
      <c r="G1388" s="198"/>
      <c r="H1388" s="201">
        <v>6.72</v>
      </c>
      <c r="I1388" s="202"/>
      <c r="J1388" s="198"/>
      <c r="K1388" s="198"/>
      <c r="L1388" s="203"/>
      <c r="M1388" s="204"/>
      <c r="N1388" s="205"/>
      <c r="O1388" s="205"/>
      <c r="P1388" s="205"/>
      <c r="Q1388" s="205"/>
      <c r="R1388" s="205"/>
      <c r="S1388" s="205"/>
      <c r="T1388" s="206"/>
      <c r="AT1388" s="207" t="s">
        <v>317</v>
      </c>
      <c r="AU1388" s="207" t="s">
        <v>84</v>
      </c>
      <c r="AV1388" s="13" t="s">
        <v>84</v>
      </c>
      <c r="AW1388" s="13" t="s">
        <v>35</v>
      </c>
      <c r="AX1388" s="13" t="s">
        <v>74</v>
      </c>
      <c r="AY1388" s="207" t="s">
        <v>153</v>
      </c>
    </row>
    <row r="1389" spans="1:65" s="14" customFormat="1" x14ac:dyDescent="0.2">
      <c r="B1389" s="208"/>
      <c r="C1389" s="209"/>
      <c r="D1389" s="188" t="s">
        <v>317</v>
      </c>
      <c r="E1389" s="210" t="s">
        <v>28</v>
      </c>
      <c r="F1389" s="211" t="s">
        <v>353</v>
      </c>
      <c r="G1389" s="209"/>
      <c r="H1389" s="212">
        <v>12.47</v>
      </c>
      <c r="I1389" s="213"/>
      <c r="J1389" s="209"/>
      <c r="K1389" s="209"/>
      <c r="L1389" s="214"/>
      <c r="M1389" s="215"/>
      <c r="N1389" s="216"/>
      <c r="O1389" s="216"/>
      <c r="P1389" s="216"/>
      <c r="Q1389" s="216"/>
      <c r="R1389" s="216"/>
      <c r="S1389" s="216"/>
      <c r="T1389" s="217"/>
      <c r="AT1389" s="218" t="s">
        <v>317</v>
      </c>
      <c r="AU1389" s="218" t="s">
        <v>84</v>
      </c>
      <c r="AV1389" s="14" t="s">
        <v>167</v>
      </c>
      <c r="AW1389" s="14" t="s">
        <v>35</v>
      </c>
      <c r="AX1389" s="14" t="s">
        <v>82</v>
      </c>
      <c r="AY1389" s="218" t="s">
        <v>153</v>
      </c>
    </row>
    <row r="1390" spans="1:65" s="2" customFormat="1" ht="16.5" customHeight="1" x14ac:dyDescent="0.2">
      <c r="A1390" s="36"/>
      <c r="B1390" s="37"/>
      <c r="C1390" s="175" t="s">
        <v>2522</v>
      </c>
      <c r="D1390" s="175" t="s">
        <v>156</v>
      </c>
      <c r="E1390" s="176" t="s">
        <v>2523</v>
      </c>
      <c r="F1390" s="177" t="s">
        <v>2524</v>
      </c>
      <c r="G1390" s="178" t="s">
        <v>433</v>
      </c>
      <c r="H1390" s="179">
        <v>2.6150000000000002</v>
      </c>
      <c r="I1390" s="180"/>
      <c r="J1390" s="181">
        <f>ROUND(I1390*H1390,2)</f>
        <v>0</v>
      </c>
      <c r="K1390" s="177" t="s">
        <v>28</v>
      </c>
      <c r="L1390" s="41"/>
      <c r="M1390" s="182" t="s">
        <v>28</v>
      </c>
      <c r="N1390" s="183" t="s">
        <v>45</v>
      </c>
      <c r="O1390" s="66"/>
      <c r="P1390" s="184">
        <f>O1390*H1390</f>
        <v>0</v>
      </c>
      <c r="Q1390" s="184">
        <v>2.5559999999999999E-2</v>
      </c>
      <c r="R1390" s="184">
        <f>Q1390*H1390</f>
        <v>6.6839400000000007E-2</v>
      </c>
      <c r="S1390" s="184">
        <v>0</v>
      </c>
      <c r="T1390" s="185">
        <f>S1390*H1390</f>
        <v>0</v>
      </c>
      <c r="U1390" s="36"/>
      <c r="V1390" s="36"/>
      <c r="W1390" s="36"/>
      <c r="X1390" s="36"/>
      <c r="Y1390" s="36"/>
      <c r="Z1390" s="36"/>
      <c r="AA1390" s="36"/>
      <c r="AB1390" s="36"/>
      <c r="AC1390" s="36"/>
      <c r="AD1390" s="36"/>
      <c r="AE1390" s="36"/>
      <c r="AR1390" s="186" t="s">
        <v>214</v>
      </c>
      <c r="AT1390" s="186" t="s">
        <v>156</v>
      </c>
      <c r="AU1390" s="186" t="s">
        <v>84</v>
      </c>
      <c r="AY1390" s="19" t="s">
        <v>153</v>
      </c>
      <c r="BE1390" s="187">
        <f>IF(N1390="základní",J1390,0)</f>
        <v>0</v>
      </c>
      <c r="BF1390" s="187">
        <f>IF(N1390="snížená",J1390,0)</f>
        <v>0</v>
      </c>
      <c r="BG1390" s="187">
        <f>IF(N1390="zákl. přenesená",J1390,0)</f>
        <v>0</v>
      </c>
      <c r="BH1390" s="187">
        <f>IF(N1390="sníž. přenesená",J1390,0)</f>
        <v>0</v>
      </c>
      <c r="BI1390" s="187">
        <f>IF(N1390="nulová",J1390,0)</f>
        <v>0</v>
      </c>
      <c r="BJ1390" s="19" t="s">
        <v>82</v>
      </c>
      <c r="BK1390" s="187">
        <f>ROUND(I1390*H1390,2)</f>
        <v>0</v>
      </c>
      <c r="BL1390" s="19" t="s">
        <v>214</v>
      </c>
      <c r="BM1390" s="186" t="s">
        <v>2525</v>
      </c>
    </row>
    <row r="1391" spans="1:65" s="15" customFormat="1" x14ac:dyDescent="0.2">
      <c r="B1391" s="224"/>
      <c r="C1391" s="225"/>
      <c r="D1391" s="188" t="s">
        <v>317</v>
      </c>
      <c r="E1391" s="226" t="s">
        <v>28</v>
      </c>
      <c r="F1391" s="227" t="s">
        <v>2526</v>
      </c>
      <c r="G1391" s="225"/>
      <c r="H1391" s="226" t="s">
        <v>28</v>
      </c>
      <c r="I1391" s="228"/>
      <c r="J1391" s="225"/>
      <c r="K1391" s="225"/>
      <c r="L1391" s="229"/>
      <c r="M1391" s="230"/>
      <c r="N1391" s="231"/>
      <c r="O1391" s="231"/>
      <c r="P1391" s="231"/>
      <c r="Q1391" s="231"/>
      <c r="R1391" s="231"/>
      <c r="S1391" s="231"/>
      <c r="T1391" s="232"/>
      <c r="AT1391" s="233" t="s">
        <v>317</v>
      </c>
      <c r="AU1391" s="233" t="s">
        <v>84</v>
      </c>
      <c r="AV1391" s="15" t="s">
        <v>82</v>
      </c>
      <c r="AW1391" s="15" t="s">
        <v>35</v>
      </c>
      <c r="AX1391" s="15" t="s">
        <v>74</v>
      </c>
      <c r="AY1391" s="233" t="s">
        <v>153</v>
      </c>
    </row>
    <row r="1392" spans="1:65" s="15" customFormat="1" x14ac:dyDescent="0.2">
      <c r="B1392" s="224"/>
      <c r="C1392" s="225"/>
      <c r="D1392" s="188" t="s">
        <v>317</v>
      </c>
      <c r="E1392" s="226" t="s">
        <v>28</v>
      </c>
      <c r="F1392" s="227" t="s">
        <v>1212</v>
      </c>
      <c r="G1392" s="225"/>
      <c r="H1392" s="226" t="s">
        <v>28</v>
      </c>
      <c r="I1392" s="228"/>
      <c r="J1392" s="225"/>
      <c r="K1392" s="225"/>
      <c r="L1392" s="229"/>
      <c r="M1392" s="230"/>
      <c r="N1392" s="231"/>
      <c r="O1392" s="231"/>
      <c r="P1392" s="231"/>
      <c r="Q1392" s="231"/>
      <c r="R1392" s="231"/>
      <c r="S1392" s="231"/>
      <c r="T1392" s="232"/>
      <c r="AT1392" s="233" t="s">
        <v>317</v>
      </c>
      <c r="AU1392" s="233" t="s">
        <v>84</v>
      </c>
      <c r="AV1392" s="15" t="s">
        <v>82</v>
      </c>
      <c r="AW1392" s="15" t="s">
        <v>35</v>
      </c>
      <c r="AX1392" s="15" t="s">
        <v>74</v>
      </c>
      <c r="AY1392" s="233" t="s">
        <v>153</v>
      </c>
    </row>
    <row r="1393" spans="1:65" s="13" customFormat="1" x14ac:dyDescent="0.2">
      <c r="B1393" s="197"/>
      <c r="C1393" s="198"/>
      <c r="D1393" s="188" t="s">
        <v>317</v>
      </c>
      <c r="E1393" s="199" t="s">
        <v>28</v>
      </c>
      <c r="F1393" s="200" t="s">
        <v>2527</v>
      </c>
      <c r="G1393" s="198"/>
      <c r="H1393" s="201">
        <v>2.6150000000000002</v>
      </c>
      <c r="I1393" s="202"/>
      <c r="J1393" s="198"/>
      <c r="K1393" s="198"/>
      <c r="L1393" s="203"/>
      <c r="M1393" s="204"/>
      <c r="N1393" s="205"/>
      <c r="O1393" s="205"/>
      <c r="P1393" s="205"/>
      <c r="Q1393" s="205"/>
      <c r="R1393" s="205"/>
      <c r="S1393" s="205"/>
      <c r="T1393" s="206"/>
      <c r="AT1393" s="207" t="s">
        <v>317</v>
      </c>
      <c r="AU1393" s="207" t="s">
        <v>84</v>
      </c>
      <c r="AV1393" s="13" t="s">
        <v>84</v>
      </c>
      <c r="AW1393" s="13" t="s">
        <v>35</v>
      </c>
      <c r="AX1393" s="13" t="s">
        <v>82</v>
      </c>
      <c r="AY1393" s="207" t="s">
        <v>153</v>
      </c>
    </row>
    <row r="1394" spans="1:65" s="2" customFormat="1" ht="24" x14ac:dyDescent="0.2">
      <c r="A1394" s="36"/>
      <c r="B1394" s="37"/>
      <c r="C1394" s="175" t="s">
        <v>2528</v>
      </c>
      <c r="D1394" s="175" t="s">
        <v>156</v>
      </c>
      <c r="E1394" s="176" t="s">
        <v>2529</v>
      </c>
      <c r="F1394" s="177" t="s">
        <v>2530</v>
      </c>
      <c r="G1394" s="178" t="s">
        <v>433</v>
      </c>
      <c r="H1394" s="179">
        <v>282.83999999999997</v>
      </c>
      <c r="I1394" s="180"/>
      <c r="J1394" s="181">
        <f>ROUND(I1394*H1394,2)</f>
        <v>0</v>
      </c>
      <c r="K1394" s="177" t="s">
        <v>315</v>
      </c>
      <c r="L1394" s="41"/>
      <c r="M1394" s="182" t="s">
        <v>28</v>
      </c>
      <c r="N1394" s="183" t="s">
        <v>45</v>
      </c>
      <c r="O1394" s="66"/>
      <c r="P1394" s="184">
        <f>O1394*H1394</f>
        <v>0</v>
      </c>
      <c r="Q1394" s="184">
        <v>1.2200000000000001E-2</v>
      </c>
      <c r="R1394" s="184">
        <f>Q1394*H1394</f>
        <v>3.4506479999999997</v>
      </c>
      <c r="S1394" s="184">
        <v>0</v>
      </c>
      <c r="T1394" s="185">
        <f>S1394*H1394</f>
        <v>0</v>
      </c>
      <c r="U1394" s="36"/>
      <c r="V1394" s="36"/>
      <c r="W1394" s="36"/>
      <c r="X1394" s="36"/>
      <c r="Y1394" s="36"/>
      <c r="Z1394" s="36"/>
      <c r="AA1394" s="36"/>
      <c r="AB1394" s="36"/>
      <c r="AC1394" s="36"/>
      <c r="AD1394" s="36"/>
      <c r="AE1394" s="36"/>
      <c r="AR1394" s="186" t="s">
        <v>214</v>
      </c>
      <c r="AT1394" s="186" t="s">
        <v>156</v>
      </c>
      <c r="AU1394" s="186" t="s">
        <v>84</v>
      </c>
      <c r="AY1394" s="19" t="s">
        <v>153</v>
      </c>
      <c r="BE1394" s="187">
        <f>IF(N1394="základní",J1394,0)</f>
        <v>0</v>
      </c>
      <c r="BF1394" s="187">
        <f>IF(N1394="snížená",J1394,0)</f>
        <v>0</v>
      </c>
      <c r="BG1394" s="187">
        <f>IF(N1394="zákl. přenesená",J1394,0)</f>
        <v>0</v>
      </c>
      <c r="BH1394" s="187">
        <f>IF(N1394="sníž. přenesená",J1394,0)</f>
        <v>0</v>
      </c>
      <c r="BI1394" s="187">
        <f>IF(N1394="nulová",J1394,0)</f>
        <v>0</v>
      </c>
      <c r="BJ1394" s="19" t="s">
        <v>82</v>
      </c>
      <c r="BK1394" s="187">
        <f>ROUND(I1394*H1394,2)</f>
        <v>0</v>
      </c>
      <c r="BL1394" s="19" t="s">
        <v>214</v>
      </c>
      <c r="BM1394" s="186" t="s">
        <v>2531</v>
      </c>
    </row>
    <row r="1395" spans="1:65" s="15" customFormat="1" x14ac:dyDescent="0.2">
      <c r="B1395" s="224"/>
      <c r="C1395" s="225"/>
      <c r="D1395" s="188" t="s">
        <v>317</v>
      </c>
      <c r="E1395" s="226" t="s">
        <v>28</v>
      </c>
      <c r="F1395" s="227" t="s">
        <v>2532</v>
      </c>
      <c r="G1395" s="225"/>
      <c r="H1395" s="226" t="s">
        <v>28</v>
      </c>
      <c r="I1395" s="228"/>
      <c r="J1395" s="225"/>
      <c r="K1395" s="225"/>
      <c r="L1395" s="229"/>
      <c r="M1395" s="230"/>
      <c r="N1395" s="231"/>
      <c r="O1395" s="231"/>
      <c r="P1395" s="231"/>
      <c r="Q1395" s="231"/>
      <c r="R1395" s="231"/>
      <c r="S1395" s="231"/>
      <c r="T1395" s="232"/>
      <c r="AT1395" s="233" t="s">
        <v>317</v>
      </c>
      <c r="AU1395" s="233" t="s">
        <v>84</v>
      </c>
      <c r="AV1395" s="15" t="s">
        <v>82</v>
      </c>
      <c r="AW1395" s="15" t="s">
        <v>35</v>
      </c>
      <c r="AX1395" s="15" t="s">
        <v>74</v>
      </c>
      <c r="AY1395" s="233" t="s">
        <v>153</v>
      </c>
    </row>
    <row r="1396" spans="1:65" s="13" customFormat="1" x14ac:dyDescent="0.2">
      <c r="B1396" s="197"/>
      <c r="C1396" s="198"/>
      <c r="D1396" s="188" t="s">
        <v>317</v>
      </c>
      <c r="E1396" s="199" t="s">
        <v>28</v>
      </c>
      <c r="F1396" s="200" t="s">
        <v>2533</v>
      </c>
      <c r="G1396" s="198"/>
      <c r="H1396" s="201">
        <v>41.2</v>
      </c>
      <c r="I1396" s="202"/>
      <c r="J1396" s="198"/>
      <c r="K1396" s="198"/>
      <c r="L1396" s="203"/>
      <c r="M1396" s="204"/>
      <c r="N1396" s="205"/>
      <c r="O1396" s="205"/>
      <c r="P1396" s="205"/>
      <c r="Q1396" s="205"/>
      <c r="R1396" s="205"/>
      <c r="S1396" s="205"/>
      <c r="T1396" s="206"/>
      <c r="AT1396" s="207" t="s">
        <v>317</v>
      </c>
      <c r="AU1396" s="207" t="s">
        <v>84</v>
      </c>
      <c r="AV1396" s="13" t="s">
        <v>84</v>
      </c>
      <c r="AW1396" s="13" t="s">
        <v>35</v>
      </c>
      <c r="AX1396" s="13" t="s">
        <v>74</v>
      </c>
      <c r="AY1396" s="207" t="s">
        <v>153</v>
      </c>
    </row>
    <row r="1397" spans="1:65" s="13" customFormat="1" x14ac:dyDescent="0.2">
      <c r="B1397" s="197"/>
      <c r="C1397" s="198"/>
      <c r="D1397" s="188" t="s">
        <v>317</v>
      </c>
      <c r="E1397" s="199" t="s">
        <v>28</v>
      </c>
      <c r="F1397" s="200" t="s">
        <v>2534</v>
      </c>
      <c r="G1397" s="198"/>
      <c r="H1397" s="201">
        <v>30.1</v>
      </c>
      <c r="I1397" s="202"/>
      <c r="J1397" s="198"/>
      <c r="K1397" s="198"/>
      <c r="L1397" s="203"/>
      <c r="M1397" s="204"/>
      <c r="N1397" s="205"/>
      <c r="O1397" s="205"/>
      <c r="P1397" s="205"/>
      <c r="Q1397" s="205"/>
      <c r="R1397" s="205"/>
      <c r="S1397" s="205"/>
      <c r="T1397" s="206"/>
      <c r="AT1397" s="207" t="s">
        <v>317</v>
      </c>
      <c r="AU1397" s="207" t="s">
        <v>84</v>
      </c>
      <c r="AV1397" s="13" t="s">
        <v>84</v>
      </c>
      <c r="AW1397" s="13" t="s">
        <v>35</v>
      </c>
      <c r="AX1397" s="13" t="s">
        <v>74</v>
      </c>
      <c r="AY1397" s="207" t="s">
        <v>153</v>
      </c>
    </row>
    <row r="1398" spans="1:65" s="13" customFormat="1" x14ac:dyDescent="0.2">
      <c r="B1398" s="197"/>
      <c r="C1398" s="198"/>
      <c r="D1398" s="188" t="s">
        <v>317</v>
      </c>
      <c r="E1398" s="199" t="s">
        <v>28</v>
      </c>
      <c r="F1398" s="200" t="s">
        <v>2535</v>
      </c>
      <c r="G1398" s="198"/>
      <c r="H1398" s="201">
        <v>63.9</v>
      </c>
      <c r="I1398" s="202"/>
      <c r="J1398" s="198"/>
      <c r="K1398" s="198"/>
      <c r="L1398" s="203"/>
      <c r="M1398" s="204"/>
      <c r="N1398" s="205"/>
      <c r="O1398" s="205"/>
      <c r="P1398" s="205"/>
      <c r="Q1398" s="205"/>
      <c r="R1398" s="205"/>
      <c r="S1398" s="205"/>
      <c r="T1398" s="206"/>
      <c r="AT1398" s="207" t="s">
        <v>317</v>
      </c>
      <c r="AU1398" s="207" t="s">
        <v>84</v>
      </c>
      <c r="AV1398" s="13" t="s">
        <v>84</v>
      </c>
      <c r="AW1398" s="13" t="s">
        <v>35</v>
      </c>
      <c r="AX1398" s="13" t="s">
        <v>74</v>
      </c>
      <c r="AY1398" s="207" t="s">
        <v>153</v>
      </c>
    </row>
    <row r="1399" spans="1:65" s="13" customFormat="1" x14ac:dyDescent="0.2">
      <c r="B1399" s="197"/>
      <c r="C1399" s="198"/>
      <c r="D1399" s="188" t="s">
        <v>317</v>
      </c>
      <c r="E1399" s="199" t="s">
        <v>28</v>
      </c>
      <c r="F1399" s="200" t="s">
        <v>2536</v>
      </c>
      <c r="G1399" s="198"/>
      <c r="H1399" s="201">
        <v>64</v>
      </c>
      <c r="I1399" s="202"/>
      <c r="J1399" s="198"/>
      <c r="K1399" s="198"/>
      <c r="L1399" s="203"/>
      <c r="M1399" s="204"/>
      <c r="N1399" s="205"/>
      <c r="O1399" s="205"/>
      <c r="P1399" s="205"/>
      <c r="Q1399" s="205"/>
      <c r="R1399" s="205"/>
      <c r="S1399" s="205"/>
      <c r="T1399" s="206"/>
      <c r="AT1399" s="207" t="s">
        <v>317</v>
      </c>
      <c r="AU1399" s="207" t="s">
        <v>84</v>
      </c>
      <c r="AV1399" s="13" t="s">
        <v>84</v>
      </c>
      <c r="AW1399" s="13" t="s">
        <v>35</v>
      </c>
      <c r="AX1399" s="13" t="s">
        <v>74</v>
      </c>
      <c r="AY1399" s="207" t="s">
        <v>153</v>
      </c>
    </row>
    <row r="1400" spans="1:65" s="13" customFormat="1" x14ac:dyDescent="0.2">
      <c r="B1400" s="197"/>
      <c r="C1400" s="198"/>
      <c r="D1400" s="188" t="s">
        <v>317</v>
      </c>
      <c r="E1400" s="199" t="s">
        <v>28</v>
      </c>
      <c r="F1400" s="200" t="s">
        <v>2537</v>
      </c>
      <c r="G1400" s="198"/>
      <c r="H1400" s="201">
        <v>64.400000000000006</v>
      </c>
      <c r="I1400" s="202"/>
      <c r="J1400" s="198"/>
      <c r="K1400" s="198"/>
      <c r="L1400" s="203"/>
      <c r="M1400" s="204"/>
      <c r="N1400" s="205"/>
      <c r="O1400" s="205"/>
      <c r="P1400" s="205"/>
      <c r="Q1400" s="205"/>
      <c r="R1400" s="205"/>
      <c r="S1400" s="205"/>
      <c r="T1400" s="206"/>
      <c r="AT1400" s="207" t="s">
        <v>317</v>
      </c>
      <c r="AU1400" s="207" t="s">
        <v>84</v>
      </c>
      <c r="AV1400" s="13" t="s">
        <v>84</v>
      </c>
      <c r="AW1400" s="13" t="s">
        <v>35</v>
      </c>
      <c r="AX1400" s="13" t="s">
        <v>74</v>
      </c>
      <c r="AY1400" s="207" t="s">
        <v>153</v>
      </c>
    </row>
    <row r="1401" spans="1:65" s="13" customFormat="1" x14ac:dyDescent="0.2">
      <c r="B1401" s="197"/>
      <c r="C1401" s="198"/>
      <c r="D1401" s="188" t="s">
        <v>317</v>
      </c>
      <c r="E1401" s="199" t="s">
        <v>28</v>
      </c>
      <c r="F1401" s="200" t="s">
        <v>2538</v>
      </c>
      <c r="G1401" s="198"/>
      <c r="H1401" s="201">
        <v>19.239999999999998</v>
      </c>
      <c r="I1401" s="202"/>
      <c r="J1401" s="198"/>
      <c r="K1401" s="198"/>
      <c r="L1401" s="203"/>
      <c r="M1401" s="204"/>
      <c r="N1401" s="205"/>
      <c r="O1401" s="205"/>
      <c r="P1401" s="205"/>
      <c r="Q1401" s="205"/>
      <c r="R1401" s="205"/>
      <c r="S1401" s="205"/>
      <c r="T1401" s="206"/>
      <c r="AT1401" s="207" t="s">
        <v>317</v>
      </c>
      <c r="AU1401" s="207" t="s">
        <v>84</v>
      </c>
      <c r="AV1401" s="13" t="s">
        <v>84</v>
      </c>
      <c r="AW1401" s="13" t="s">
        <v>35</v>
      </c>
      <c r="AX1401" s="13" t="s">
        <v>74</v>
      </c>
      <c r="AY1401" s="207" t="s">
        <v>153</v>
      </c>
    </row>
    <row r="1402" spans="1:65" s="14" customFormat="1" x14ac:dyDescent="0.2">
      <c r="B1402" s="208"/>
      <c r="C1402" s="209"/>
      <c r="D1402" s="188" t="s">
        <v>317</v>
      </c>
      <c r="E1402" s="210" t="s">
        <v>28</v>
      </c>
      <c r="F1402" s="211" t="s">
        <v>353</v>
      </c>
      <c r="G1402" s="209"/>
      <c r="H1402" s="212">
        <v>282.83999999999997</v>
      </c>
      <c r="I1402" s="213"/>
      <c r="J1402" s="209"/>
      <c r="K1402" s="209"/>
      <c r="L1402" s="214"/>
      <c r="M1402" s="215"/>
      <c r="N1402" s="216"/>
      <c r="O1402" s="216"/>
      <c r="P1402" s="216"/>
      <c r="Q1402" s="216"/>
      <c r="R1402" s="216"/>
      <c r="S1402" s="216"/>
      <c r="T1402" s="217"/>
      <c r="AT1402" s="218" t="s">
        <v>317</v>
      </c>
      <c r="AU1402" s="218" t="s">
        <v>84</v>
      </c>
      <c r="AV1402" s="14" t="s">
        <v>167</v>
      </c>
      <c r="AW1402" s="14" t="s">
        <v>35</v>
      </c>
      <c r="AX1402" s="14" t="s">
        <v>82</v>
      </c>
      <c r="AY1402" s="218" t="s">
        <v>153</v>
      </c>
    </row>
    <row r="1403" spans="1:65" s="2" customFormat="1" ht="16.5" customHeight="1" x14ac:dyDescent="0.2">
      <c r="A1403" s="36"/>
      <c r="B1403" s="37"/>
      <c r="C1403" s="175" t="s">
        <v>2539</v>
      </c>
      <c r="D1403" s="175" t="s">
        <v>156</v>
      </c>
      <c r="E1403" s="176" t="s">
        <v>2540</v>
      </c>
      <c r="F1403" s="177" t="s">
        <v>2541</v>
      </c>
      <c r="G1403" s="178" t="s">
        <v>433</v>
      </c>
      <c r="H1403" s="179">
        <v>238.8</v>
      </c>
      <c r="I1403" s="180"/>
      <c r="J1403" s="181">
        <f>ROUND(I1403*H1403,2)</f>
        <v>0</v>
      </c>
      <c r="K1403" s="177" t="s">
        <v>28</v>
      </c>
      <c r="L1403" s="41"/>
      <c r="M1403" s="182" t="s">
        <v>28</v>
      </c>
      <c r="N1403" s="183" t="s">
        <v>45</v>
      </c>
      <c r="O1403" s="66"/>
      <c r="P1403" s="184">
        <f>O1403*H1403</f>
        <v>0</v>
      </c>
      <c r="Q1403" s="184">
        <v>1.2200000000000001E-2</v>
      </c>
      <c r="R1403" s="184">
        <f>Q1403*H1403</f>
        <v>2.9133600000000004</v>
      </c>
      <c r="S1403" s="184">
        <v>0</v>
      </c>
      <c r="T1403" s="185">
        <f>S1403*H1403</f>
        <v>0</v>
      </c>
      <c r="U1403" s="36"/>
      <c r="V1403" s="36"/>
      <c r="W1403" s="36"/>
      <c r="X1403" s="36"/>
      <c r="Y1403" s="36"/>
      <c r="Z1403" s="36"/>
      <c r="AA1403" s="36"/>
      <c r="AB1403" s="36"/>
      <c r="AC1403" s="36"/>
      <c r="AD1403" s="36"/>
      <c r="AE1403" s="36"/>
      <c r="AR1403" s="186" t="s">
        <v>214</v>
      </c>
      <c r="AT1403" s="186" t="s">
        <v>156</v>
      </c>
      <c r="AU1403" s="186" t="s">
        <v>84</v>
      </c>
      <c r="AY1403" s="19" t="s">
        <v>153</v>
      </c>
      <c r="BE1403" s="187">
        <f>IF(N1403="základní",J1403,0)</f>
        <v>0</v>
      </c>
      <c r="BF1403" s="187">
        <f>IF(N1403="snížená",J1403,0)</f>
        <v>0</v>
      </c>
      <c r="BG1403" s="187">
        <f>IF(N1403="zákl. přenesená",J1403,0)</f>
        <v>0</v>
      </c>
      <c r="BH1403" s="187">
        <f>IF(N1403="sníž. přenesená",J1403,0)</f>
        <v>0</v>
      </c>
      <c r="BI1403" s="187">
        <f>IF(N1403="nulová",J1403,0)</f>
        <v>0</v>
      </c>
      <c r="BJ1403" s="19" t="s">
        <v>82</v>
      </c>
      <c r="BK1403" s="187">
        <f>ROUND(I1403*H1403,2)</f>
        <v>0</v>
      </c>
      <c r="BL1403" s="19" t="s">
        <v>214</v>
      </c>
      <c r="BM1403" s="186" t="s">
        <v>2542</v>
      </c>
    </row>
    <row r="1404" spans="1:65" s="13" customFormat="1" x14ac:dyDescent="0.2">
      <c r="B1404" s="197"/>
      <c r="C1404" s="198"/>
      <c r="D1404" s="188" t="s">
        <v>317</v>
      </c>
      <c r="E1404" s="199" t="s">
        <v>28</v>
      </c>
      <c r="F1404" s="200" t="s">
        <v>2543</v>
      </c>
      <c r="G1404" s="198"/>
      <c r="H1404" s="201">
        <v>36.9</v>
      </c>
      <c r="I1404" s="202"/>
      <c r="J1404" s="198"/>
      <c r="K1404" s="198"/>
      <c r="L1404" s="203"/>
      <c r="M1404" s="204"/>
      <c r="N1404" s="205"/>
      <c r="O1404" s="205"/>
      <c r="P1404" s="205"/>
      <c r="Q1404" s="205"/>
      <c r="R1404" s="205"/>
      <c r="S1404" s="205"/>
      <c r="T1404" s="206"/>
      <c r="AT1404" s="207" t="s">
        <v>317</v>
      </c>
      <c r="AU1404" s="207" t="s">
        <v>84</v>
      </c>
      <c r="AV1404" s="13" t="s">
        <v>84</v>
      </c>
      <c r="AW1404" s="13" t="s">
        <v>35</v>
      </c>
      <c r="AX1404" s="13" t="s">
        <v>74</v>
      </c>
      <c r="AY1404" s="207" t="s">
        <v>153</v>
      </c>
    </row>
    <row r="1405" spans="1:65" s="13" customFormat="1" x14ac:dyDescent="0.2">
      <c r="B1405" s="197"/>
      <c r="C1405" s="198"/>
      <c r="D1405" s="188" t="s">
        <v>317</v>
      </c>
      <c r="E1405" s="199" t="s">
        <v>28</v>
      </c>
      <c r="F1405" s="200" t="s">
        <v>2544</v>
      </c>
      <c r="G1405" s="198"/>
      <c r="H1405" s="201">
        <v>67.599999999999994</v>
      </c>
      <c r="I1405" s="202"/>
      <c r="J1405" s="198"/>
      <c r="K1405" s="198"/>
      <c r="L1405" s="203"/>
      <c r="M1405" s="204"/>
      <c r="N1405" s="205"/>
      <c r="O1405" s="205"/>
      <c r="P1405" s="205"/>
      <c r="Q1405" s="205"/>
      <c r="R1405" s="205"/>
      <c r="S1405" s="205"/>
      <c r="T1405" s="206"/>
      <c r="AT1405" s="207" t="s">
        <v>317</v>
      </c>
      <c r="AU1405" s="207" t="s">
        <v>84</v>
      </c>
      <c r="AV1405" s="13" t="s">
        <v>84</v>
      </c>
      <c r="AW1405" s="13" t="s">
        <v>35</v>
      </c>
      <c r="AX1405" s="13" t="s">
        <v>74</v>
      </c>
      <c r="AY1405" s="207" t="s">
        <v>153</v>
      </c>
    </row>
    <row r="1406" spans="1:65" s="13" customFormat="1" x14ac:dyDescent="0.2">
      <c r="B1406" s="197"/>
      <c r="C1406" s="198"/>
      <c r="D1406" s="188" t="s">
        <v>317</v>
      </c>
      <c r="E1406" s="199" t="s">
        <v>28</v>
      </c>
      <c r="F1406" s="200" t="s">
        <v>2545</v>
      </c>
      <c r="G1406" s="198"/>
      <c r="H1406" s="201">
        <v>66.8</v>
      </c>
      <c r="I1406" s="202"/>
      <c r="J1406" s="198"/>
      <c r="K1406" s="198"/>
      <c r="L1406" s="203"/>
      <c r="M1406" s="204"/>
      <c r="N1406" s="205"/>
      <c r="O1406" s="205"/>
      <c r="P1406" s="205"/>
      <c r="Q1406" s="205"/>
      <c r="R1406" s="205"/>
      <c r="S1406" s="205"/>
      <c r="T1406" s="206"/>
      <c r="AT1406" s="207" t="s">
        <v>317</v>
      </c>
      <c r="AU1406" s="207" t="s">
        <v>84</v>
      </c>
      <c r="AV1406" s="13" t="s">
        <v>84</v>
      </c>
      <c r="AW1406" s="13" t="s">
        <v>35</v>
      </c>
      <c r="AX1406" s="13" t="s">
        <v>74</v>
      </c>
      <c r="AY1406" s="207" t="s">
        <v>153</v>
      </c>
    </row>
    <row r="1407" spans="1:65" s="13" customFormat="1" x14ac:dyDescent="0.2">
      <c r="B1407" s="197"/>
      <c r="C1407" s="198"/>
      <c r="D1407" s="188" t="s">
        <v>317</v>
      </c>
      <c r="E1407" s="199" t="s">
        <v>28</v>
      </c>
      <c r="F1407" s="200" t="s">
        <v>2546</v>
      </c>
      <c r="G1407" s="198"/>
      <c r="H1407" s="201">
        <v>67.5</v>
      </c>
      <c r="I1407" s="202"/>
      <c r="J1407" s="198"/>
      <c r="K1407" s="198"/>
      <c r="L1407" s="203"/>
      <c r="M1407" s="204"/>
      <c r="N1407" s="205"/>
      <c r="O1407" s="205"/>
      <c r="P1407" s="205"/>
      <c r="Q1407" s="205"/>
      <c r="R1407" s="205"/>
      <c r="S1407" s="205"/>
      <c r="T1407" s="206"/>
      <c r="AT1407" s="207" t="s">
        <v>317</v>
      </c>
      <c r="AU1407" s="207" t="s">
        <v>84</v>
      </c>
      <c r="AV1407" s="13" t="s">
        <v>84</v>
      </c>
      <c r="AW1407" s="13" t="s">
        <v>35</v>
      </c>
      <c r="AX1407" s="13" t="s">
        <v>74</v>
      </c>
      <c r="AY1407" s="207" t="s">
        <v>153</v>
      </c>
    </row>
    <row r="1408" spans="1:65" s="14" customFormat="1" x14ac:dyDescent="0.2">
      <c r="B1408" s="208"/>
      <c r="C1408" s="209"/>
      <c r="D1408" s="188" t="s">
        <v>317</v>
      </c>
      <c r="E1408" s="210" t="s">
        <v>28</v>
      </c>
      <c r="F1408" s="211" t="s">
        <v>353</v>
      </c>
      <c r="G1408" s="209"/>
      <c r="H1408" s="212">
        <v>238.8</v>
      </c>
      <c r="I1408" s="213"/>
      <c r="J1408" s="209"/>
      <c r="K1408" s="209"/>
      <c r="L1408" s="214"/>
      <c r="M1408" s="215"/>
      <c r="N1408" s="216"/>
      <c r="O1408" s="216"/>
      <c r="P1408" s="216"/>
      <c r="Q1408" s="216"/>
      <c r="R1408" s="216"/>
      <c r="S1408" s="216"/>
      <c r="T1408" s="217"/>
      <c r="AT1408" s="218" t="s">
        <v>317</v>
      </c>
      <c r="AU1408" s="218" t="s">
        <v>84</v>
      </c>
      <c r="AV1408" s="14" t="s">
        <v>167</v>
      </c>
      <c r="AW1408" s="14" t="s">
        <v>35</v>
      </c>
      <c r="AX1408" s="14" t="s">
        <v>82</v>
      </c>
      <c r="AY1408" s="218" t="s">
        <v>153</v>
      </c>
    </row>
    <row r="1409" spans="1:65" s="2" customFormat="1" ht="16.5" customHeight="1" x14ac:dyDescent="0.2">
      <c r="A1409" s="36"/>
      <c r="B1409" s="37"/>
      <c r="C1409" s="175" t="s">
        <v>2547</v>
      </c>
      <c r="D1409" s="175" t="s">
        <v>156</v>
      </c>
      <c r="E1409" s="176" t="s">
        <v>2548</v>
      </c>
      <c r="F1409" s="177" t="s">
        <v>2549</v>
      </c>
      <c r="G1409" s="178" t="s">
        <v>433</v>
      </c>
      <c r="H1409" s="179">
        <v>12.22</v>
      </c>
      <c r="I1409" s="180"/>
      <c r="J1409" s="181">
        <f>ROUND(I1409*H1409,2)</f>
        <v>0</v>
      </c>
      <c r="K1409" s="177" t="s">
        <v>28</v>
      </c>
      <c r="L1409" s="41"/>
      <c r="M1409" s="182" t="s">
        <v>28</v>
      </c>
      <c r="N1409" s="183" t="s">
        <v>45</v>
      </c>
      <c r="O1409" s="66"/>
      <c r="P1409" s="184">
        <f>O1409*H1409</f>
        <v>0</v>
      </c>
      <c r="Q1409" s="184">
        <v>1.217E-2</v>
      </c>
      <c r="R1409" s="184">
        <f>Q1409*H1409</f>
        <v>0.1487174</v>
      </c>
      <c r="S1409" s="184">
        <v>0</v>
      </c>
      <c r="T1409" s="185">
        <f>S1409*H1409</f>
        <v>0</v>
      </c>
      <c r="U1409" s="36"/>
      <c r="V1409" s="36"/>
      <c r="W1409" s="36"/>
      <c r="X1409" s="36"/>
      <c r="Y1409" s="36"/>
      <c r="Z1409" s="36"/>
      <c r="AA1409" s="36"/>
      <c r="AB1409" s="36"/>
      <c r="AC1409" s="36"/>
      <c r="AD1409" s="36"/>
      <c r="AE1409" s="36"/>
      <c r="AR1409" s="186" t="s">
        <v>214</v>
      </c>
      <c r="AT1409" s="186" t="s">
        <v>156</v>
      </c>
      <c r="AU1409" s="186" t="s">
        <v>84</v>
      </c>
      <c r="AY1409" s="19" t="s">
        <v>153</v>
      </c>
      <c r="BE1409" s="187">
        <f>IF(N1409="základní",J1409,0)</f>
        <v>0</v>
      </c>
      <c r="BF1409" s="187">
        <f>IF(N1409="snížená",J1409,0)</f>
        <v>0</v>
      </c>
      <c r="BG1409" s="187">
        <f>IF(N1409="zákl. přenesená",J1409,0)</f>
        <v>0</v>
      </c>
      <c r="BH1409" s="187">
        <f>IF(N1409="sníž. přenesená",J1409,0)</f>
        <v>0</v>
      </c>
      <c r="BI1409" s="187">
        <f>IF(N1409="nulová",J1409,0)</f>
        <v>0</v>
      </c>
      <c r="BJ1409" s="19" t="s">
        <v>82</v>
      </c>
      <c r="BK1409" s="187">
        <f>ROUND(I1409*H1409,2)</f>
        <v>0</v>
      </c>
      <c r="BL1409" s="19" t="s">
        <v>214</v>
      </c>
      <c r="BM1409" s="186" t="s">
        <v>2550</v>
      </c>
    </row>
    <row r="1410" spans="1:65" s="13" customFormat="1" x14ac:dyDescent="0.2">
      <c r="B1410" s="197"/>
      <c r="C1410" s="198"/>
      <c r="D1410" s="188" t="s">
        <v>317</v>
      </c>
      <c r="E1410" s="199" t="s">
        <v>28</v>
      </c>
      <c r="F1410" s="200" t="s">
        <v>2551</v>
      </c>
      <c r="G1410" s="198"/>
      <c r="H1410" s="201">
        <v>12.22</v>
      </c>
      <c r="I1410" s="202"/>
      <c r="J1410" s="198"/>
      <c r="K1410" s="198"/>
      <c r="L1410" s="203"/>
      <c r="M1410" s="204"/>
      <c r="N1410" s="205"/>
      <c r="O1410" s="205"/>
      <c r="P1410" s="205"/>
      <c r="Q1410" s="205"/>
      <c r="R1410" s="205"/>
      <c r="S1410" s="205"/>
      <c r="T1410" s="206"/>
      <c r="AT1410" s="207" t="s">
        <v>317</v>
      </c>
      <c r="AU1410" s="207" t="s">
        <v>84</v>
      </c>
      <c r="AV1410" s="13" t="s">
        <v>84</v>
      </c>
      <c r="AW1410" s="13" t="s">
        <v>35</v>
      </c>
      <c r="AX1410" s="13" t="s">
        <v>82</v>
      </c>
      <c r="AY1410" s="207" t="s">
        <v>153</v>
      </c>
    </row>
    <row r="1411" spans="1:65" s="2" customFormat="1" ht="33" customHeight="1" x14ac:dyDescent="0.2">
      <c r="A1411" s="36"/>
      <c r="B1411" s="37"/>
      <c r="C1411" s="175" t="s">
        <v>2552</v>
      </c>
      <c r="D1411" s="175" t="s">
        <v>156</v>
      </c>
      <c r="E1411" s="176" t="s">
        <v>2553</v>
      </c>
      <c r="F1411" s="177" t="s">
        <v>2554</v>
      </c>
      <c r="G1411" s="178" t="s">
        <v>373</v>
      </c>
      <c r="H1411" s="179">
        <v>50</v>
      </c>
      <c r="I1411" s="180"/>
      <c r="J1411" s="181">
        <f>ROUND(I1411*H1411,2)</f>
        <v>0</v>
      </c>
      <c r="K1411" s="177" t="s">
        <v>315</v>
      </c>
      <c r="L1411" s="41"/>
      <c r="M1411" s="182" t="s">
        <v>28</v>
      </c>
      <c r="N1411" s="183" t="s">
        <v>45</v>
      </c>
      <c r="O1411" s="66"/>
      <c r="P1411" s="184">
        <f>O1411*H1411</f>
        <v>0</v>
      </c>
      <c r="Q1411" s="184">
        <v>2.1199999999999999E-3</v>
      </c>
      <c r="R1411" s="184">
        <f>Q1411*H1411</f>
        <v>0.106</v>
      </c>
      <c r="S1411" s="184">
        <v>2.1999999999999999E-2</v>
      </c>
      <c r="T1411" s="185">
        <f>S1411*H1411</f>
        <v>1.0999999999999999</v>
      </c>
      <c r="U1411" s="36"/>
      <c r="V1411" s="36"/>
      <c r="W1411" s="36"/>
      <c r="X1411" s="36"/>
      <c r="Y1411" s="36"/>
      <c r="Z1411" s="36"/>
      <c r="AA1411" s="36"/>
      <c r="AB1411" s="36"/>
      <c r="AC1411" s="36"/>
      <c r="AD1411" s="36"/>
      <c r="AE1411" s="36"/>
      <c r="AR1411" s="186" t="s">
        <v>214</v>
      </c>
      <c r="AT1411" s="186" t="s">
        <v>156</v>
      </c>
      <c r="AU1411" s="186" t="s">
        <v>84</v>
      </c>
      <c r="AY1411" s="19" t="s">
        <v>153</v>
      </c>
      <c r="BE1411" s="187">
        <f>IF(N1411="základní",J1411,0)</f>
        <v>0</v>
      </c>
      <c r="BF1411" s="187">
        <f>IF(N1411="snížená",J1411,0)</f>
        <v>0</v>
      </c>
      <c r="BG1411" s="187">
        <f>IF(N1411="zákl. přenesená",J1411,0)</f>
        <v>0</v>
      </c>
      <c r="BH1411" s="187">
        <f>IF(N1411="sníž. přenesená",J1411,0)</f>
        <v>0</v>
      </c>
      <c r="BI1411" s="187">
        <f>IF(N1411="nulová",J1411,0)</f>
        <v>0</v>
      </c>
      <c r="BJ1411" s="19" t="s">
        <v>82</v>
      </c>
      <c r="BK1411" s="187">
        <f>ROUND(I1411*H1411,2)</f>
        <v>0</v>
      </c>
      <c r="BL1411" s="19" t="s">
        <v>214</v>
      </c>
      <c r="BM1411" s="186" t="s">
        <v>2555</v>
      </c>
    </row>
    <row r="1412" spans="1:65" s="2" customFormat="1" ht="19.5" x14ac:dyDescent="0.2">
      <c r="A1412" s="36"/>
      <c r="B1412" s="37"/>
      <c r="C1412" s="38"/>
      <c r="D1412" s="188" t="s">
        <v>194</v>
      </c>
      <c r="E1412" s="38"/>
      <c r="F1412" s="189" t="s">
        <v>2556</v>
      </c>
      <c r="G1412" s="38"/>
      <c r="H1412" s="38"/>
      <c r="I1412" s="190"/>
      <c r="J1412" s="38"/>
      <c r="K1412" s="38"/>
      <c r="L1412" s="41"/>
      <c r="M1412" s="191"/>
      <c r="N1412" s="192"/>
      <c r="O1412" s="66"/>
      <c r="P1412" s="66"/>
      <c r="Q1412" s="66"/>
      <c r="R1412" s="66"/>
      <c r="S1412" s="66"/>
      <c r="T1412" s="67"/>
      <c r="U1412" s="36"/>
      <c r="V1412" s="36"/>
      <c r="W1412" s="36"/>
      <c r="X1412" s="36"/>
      <c r="Y1412" s="36"/>
      <c r="Z1412" s="36"/>
      <c r="AA1412" s="36"/>
      <c r="AB1412" s="36"/>
      <c r="AC1412" s="36"/>
      <c r="AD1412" s="36"/>
      <c r="AE1412" s="36"/>
      <c r="AT1412" s="19" t="s">
        <v>194</v>
      </c>
      <c r="AU1412" s="19" t="s">
        <v>84</v>
      </c>
    </row>
    <row r="1413" spans="1:65" s="2" customFormat="1" ht="21.75" customHeight="1" x14ac:dyDescent="0.2">
      <c r="A1413" s="36"/>
      <c r="B1413" s="37"/>
      <c r="C1413" s="175" t="s">
        <v>2557</v>
      </c>
      <c r="D1413" s="175" t="s">
        <v>156</v>
      </c>
      <c r="E1413" s="176" t="s">
        <v>2558</v>
      </c>
      <c r="F1413" s="177" t="s">
        <v>2559</v>
      </c>
      <c r="G1413" s="178" t="s">
        <v>373</v>
      </c>
      <c r="H1413" s="179">
        <v>12</v>
      </c>
      <c r="I1413" s="180"/>
      <c r="J1413" s="181">
        <f>ROUND(I1413*H1413,2)</f>
        <v>0</v>
      </c>
      <c r="K1413" s="177" t="s">
        <v>315</v>
      </c>
      <c r="L1413" s="41"/>
      <c r="M1413" s="182" t="s">
        <v>28</v>
      </c>
      <c r="N1413" s="183" t="s">
        <v>45</v>
      </c>
      <c r="O1413" s="66"/>
      <c r="P1413" s="184">
        <f>O1413*H1413</f>
        <v>0</v>
      </c>
      <c r="Q1413" s="184">
        <v>2.2000000000000001E-4</v>
      </c>
      <c r="R1413" s="184">
        <f>Q1413*H1413</f>
        <v>2.64E-3</v>
      </c>
      <c r="S1413" s="184">
        <v>0</v>
      </c>
      <c r="T1413" s="185">
        <f>S1413*H1413</f>
        <v>0</v>
      </c>
      <c r="U1413" s="36"/>
      <c r="V1413" s="36"/>
      <c r="W1413" s="36"/>
      <c r="X1413" s="36"/>
      <c r="Y1413" s="36"/>
      <c r="Z1413" s="36"/>
      <c r="AA1413" s="36"/>
      <c r="AB1413" s="36"/>
      <c r="AC1413" s="36"/>
      <c r="AD1413" s="36"/>
      <c r="AE1413" s="36"/>
      <c r="AR1413" s="186" t="s">
        <v>214</v>
      </c>
      <c r="AT1413" s="186" t="s">
        <v>156</v>
      </c>
      <c r="AU1413" s="186" t="s">
        <v>84</v>
      </c>
      <c r="AY1413" s="19" t="s">
        <v>153</v>
      </c>
      <c r="BE1413" s="187">
        <f>IF(N1413="základní",J1413,0)</f>
        <v>0</v>
      </c>
      <c r="BF1413" s="187">
        <f>IF(N1413="snížená",J1413,0)</f>
        <v>0</v>
      </c>
      <c r="BG1413" s="187">
        <f>IF(N1413="zákl. přenesená",J1413,0)</f>
        <v>0</v>
      </c>
      <c r="BH1413" s="187">
        <f>IF(N1413="sníž. přenesená",J1413,0)</f>
        <v>0</v>
      </c>
      <c r="BI1413" s="187">
        <f>IF(N1413="nulová",J1413,0)</f>
        <v>0</v>
      </c>
      <c r="BJ1413" s="19" t="s">
        <v>82</v>
      </c>
      <c r="BK1413" s="187">
        <f>ROUND(I1413*H1413,2)</f>
        <v>0</v>
      </c>
      <c r="BL1413" s="19" t="s">
        <v>214</v>
      </c>
      <c r="BM1413" s="186" t="s">
        <v>2560</v>
      </c>
    </row>
    <row r="1414" spans="1:65" s="13" customFormat="1" x14ac:dyDescent="0.2">
      <c r="B1414" s="197"/>
      <c r="C1414" s="198"/>
      <c r="D1414" s="188" t="s">
        <v>317</v>
      </c>
      <c r="E1414" s="199" t="s">
        <v>28</v>
      </c>
      <c r="F1414" s="200" t="s">
        <v>2561</v>
      </c>
      <c r="G1414" s="198"/>
      <c r="H1414" s="201">
        <v>12</v>
      </c>
      <c r="I1414" s="202"/>
      <c r="J1414" s="198"/>
      <c r="K1414" s="198"/>
      <c r="L1414" s="203"/>
      <c r="M1414" s="204"/>
      <c r="N1414" s="205"/>
      <c r="O1414" s="205"/>
      <c r="P1414" s="205"/>
      <c r="Q1414" s="205"/>
      <c r="R1414" s="205"/>
      <c r="S1414" s="205"/>
      <c r="T1414" s="206"/>
      <c r="AT1414" s="207" t="s">
        <v>317</v>
      </c>
      <c r="AU1414" s="207" t="s">
        <v>84</v>
      </c>
      <c r="AV1414" s="13" t="s">
        <v>84</v>
      </c>
      <c r="AW1414" s="13" t="s">
        <v>35</v>
      </c>
      <c r="AX1414" s="13" t="s">
        <v>82</v>
      </c>
      <c r="AY1414" s="207" t="s">
        <v>153</v>
      </c>
    </row>
    <row r="1415" spans="1:65" s="2" customFormat="1" ht="24" x14ac:dyDescent="0.2">
      <c r="A1415" s="36"/>
      <c r="B1415" s="37"/>
      <c r="C1415" s="249" t="s">
        <v>2562</v>
      </c>
      <c r="D1415" s="249" t="s">
        <v>1767</v>
      </c>
      <c r="E1415" s="250" t="s">
        <v>2563</v>
      </c>
      <c r="F1415" s="251" t="s">
        <v>2564</v>
      </c>
      <c r="G1415" s="252" t="s">
        <v>373</v>
      </c>
      <c r="H1415" s="253">
        <v>8</v>
      </c>
      <c r="I1415" s="254"/>
      <c r="J1415" s="255">
        <f>ROUND(I1415*H1415,2)</f>
        <v>0</v>
      </c>
      <c r="K1415" s="251" t="s">
        <v>28</v>
      </c>
      <c r="L1415" s="256"/>
      <c r="M1415" s="257" t="s">
        <v>28</v>
      </c>
      <c r="N1415" s="258" t="s">
        <v>45</v>
      </c>
      <c r="O1415" s="66"/>
      <c r="P1415" s="184">
        <f>O1415*H1415</f>
        <v>0</v>
      </c>
      <c r="Q1415" s="184">
        <v>2.46E-2</v>
      </c>
      <c r="R1415" s="184">
        <f>Q1415*H1415</f>
        <v>0.1968</v>
      </c>
      <c r="S1415" s="184">
        <v>0</v>
      </c>
      <c r="T1415" s="185">
        <f>S1415*H1415</f>
        <v>0</v>
      </c>
      <c r="U1415" s="36"/>
      <c r="V1415" s="36"/>
      <c r="W1415" s="36"/>
      <c r="X1415" s="36"/>
      <c r="Y1415" s="36"/>
      <c r="Z1415" s="36"/>
      <c r="AA1415" s="36"/>
      <c r="AB1415" s="36"/>
      <c r="AC1415" s="36"/>
      <c r="AD1415" s="36"/>
      <c r="AE1415" s="36"/>
      <c r="AR1415" s="186" t="s">
        <v>279</v>
      </c>
      <c r="AT1415" s="186" t="s">
        <v>1767</v>
      </c>
      <c r="AU1415" s="186" t="s">
        <v>84</v>
      </c>
      <c r="AY1415" s="19" t="s">
        <v>153</v>
      </c>
      <c r="BE1415" s="187">
        <f>IF(N1415="základní",J1415,0)</f>
        <v>0</v>
      </c>
      <c r="BF1415" s="187">
        <f>IF(N1415="snížená",J1415,0)</f>
        <v>0</v>
      </c>
      <c r="BG1415" s="187">
        <f>IF(N1415="zákl. přenesená",J1415,0)</f>
        <v>0</v>
      </c>
      <c r="BH1415" s="187">
        <f>IF(N1415="sníž. přenesená",J1415,0)</f>
        <v>0</v>
      </c>
      <c r="BI1415" s="187">
        <f>IF(N1415="nulová",J1415,0)</f>
        <v>0</v>
      </c>
      <c r="BJ1415" s="19" t="s">
        <v>82</v>
      </c>
      <c r="BK1415" s="187">
        <f>ROUND(I1415*H1415,2)</f>
        <v>0</v>
      </c>
      <c r="BL1415" s="19" t="s">
        <v>214</v>
      </c>
      <c r="BM1415" s="186" t="s">
        <v>2565</v>
      </c>
    </row>
    <row r="1416" spans="1:65" s="2" customFormat="1" ht="24" x14ac:dyDescent="0.2">
      <c r="A1416" s="36"/>
      <c r="B1416" s="37"/>
      <c r="C1416" s="249" t="s">
        <v>2566</v>
      </c>
      <c r="D1416" s="249" t="s">
        <v>1767</v>
      </c>
      <c r="E1416" s="250" t="s">
        <v>2567</v>
      </c>
      <c r="F1416" s="251" t="s">
        <v>2568</v>
      </c>
      <c r="G1416" s="252" t="s">
        <v>373</v>
      </c>
      <c r="H1416" s="253">
        <v>1</v>
      </c>
      <c r="I1416" s="254"/>
      <c r="J1416" s="255">
        <f>ROUND(I1416*H1416,2)</f>
        <v>0</v>
      </c>
      <c r="K1416" s="251" t="s">
        <v>28</v>
      </c>
      <c r="L1416" s="256"/>
      <c r="M1416" s="257" t="s">
        <v>28</v>
      </c>
      <c r="N1416" s="258" t="s">
        <v>45</v>
      </c>
      <c r="O1416" s="66"/>
      <c r="P1416" s="184">
        <f>O1416*H1416</f>
        <v>0</v>
      </c>
      <c r="Q1416" s="184">
        <v>2.46E-2</v>
      </c>
      <c r="R1416" s="184">
        <f>Q1416*H1416</f>
        <v>2.46E-2</v>
      </c>
      <c r="S1416" s="184">
        <v>0</v>
      </c>
      <c r="T1416" s="185">
        <f>S1416*H1416</f>
        <v>0</v>
      </c>
      <c r="U1416" s="36"/>
      <c r="V1416" s="36"/>
      <c r="W1416" s="36"/>
      <c r="X1416" s="36"/>
      <c r="Y1416" s="36"/>
      <c r="Z1416" s="36"/>
      <c r="AA1416" s="36"/>
      <c r="AB1416" s="36"/>
      <c r="AC1416" s="36"/>
      <c r="AD1416" s="36"/>
      <c r="AE1416" s="36"/>
      <c r="AR1416" s="186" t="s">
        <v>279</v>
      </c>
      <c r="AT1416" s="186" t="s">
        <v>1767</v>
      </c>
      <c r="AU1416" s="186" t="s">
        <v>84</v>
      </c>
      <c r="AY1416" s="19" t="s">
        <v>153</v>
      </c>
      <c r="BE1416" s="187">
        <f>IF(N1416="základní",J1416,0)</f>
        <v>0</v>
      </c>
      <c r="BF1416" s="187">
        <f>IF(N1416="snížená",J1416,0)</f>
        <v>0</v>
      </c>
      <c r="BG1416" s="187">
        <f>IF(N1416="zákl. přenesená",J1416,0)</f>
        <v>0</v>
      </c>
      <c r="BH1416" s="187">
        <f>IF(N1416="sníž. přenesená",J1416,0)</f>
        <v>0</v>
      </c>
      <c r="BI1416" s="187">
        <f>IF(N1416="nulová",J1416,0)</f>
        <v>0</v>
      </c>
      <c r="BJ1416" s="19" t="s">
        <v>82</v>
      </c>
      <c r="BK1416" s="187">
        <f>ROUND(I1416*H1416,2)</f>
        <v>0</v>
      </c>
      <c r="BL1416" s="19" t="s">
        <v>214</v>
      </c>
      <c r="BM1416" s="186" t="s">
        <v>2569</v>
      </c>
    </row>
    <row r="1417" spans="1:65" s="2" customFormat="1" ht="24" x14ac:dyDescent="0.2">
      <c r="A1417" s="36"/>
      <c r="B1417" s="37"/>
      <c r="C1417" s="249" t="s">
        <v>2570</v>
      </c>
      <c r="D1417" s="249" t="s">
        <v>1767</v>
      </c>
      <c r="E1417" s="250" t="s">
        <v>2571</v>
      </c>
      <c r="F1417" s="251" t="s">
        <v>2572</v>
      </c>
      <c r="G1417" s="252" t="s">
        <v>373</v>
      </c>
      <c r="H1417" s="253">
        <v>2</v>
      </c>
      <c r="I1417" s="254"/>
      <c r="J1417" s="255">
        <f>ROUND(I1417*H1417,2)</f>
        <v>0</v>
      </c>
      <c r="K1417" s="251" t="s">
        <v>28</v>
      </c>
      <c r="L1417" s="256"/>
      <c r="M1417" s="257" t="s">
        <v>28</v>
      </c>
      <c r="N1417" s="258" t="s">
        <v>45</v>
      </c>
      <c r="O1417" s="66"/>
      <c r="P1417" s="184">
        <f>O1417*H1417</f>
        <v>0</v>
      </c>
      <c r="Q1417" s="184">
        <v>2.46E-2</v>
      </c>
      <c r="R1417" s="184">
        <f>Q1417*H1417</f>
        <v>4.9200000000000001E-2</v>
      </c>
      <c r="S1417" s="184">
        <v>0</v>
      </c>
      <c r="T1417" s="185">
        <f>S1417*H1417</f>
        <v>0</v>
      </c>
      <c r="U1417" s="36"/>
      <c r="V1417" s="36"/>
      <c r="W1417" s="36"/>
      <c r="X1417" s="36"/>
      <c r="Y1417" s="36"/>
      <c r="Z1417" s="36"/>
      <c r="AA1417" s="36"/>
      <c r="AB1417" s="36"/>
      <c r="AC1417" s="36"/>
      <c r="AD1417" s="36"/>
      <c r="AE1417" s="36"/>
      <c r="AR1417" s="186" t="s">
        <v>279</v>
      </c>
      <c r="AT1417" s="186" t="s">
        <v>1767</v>
      </c>
      <c r="AU1417" s="186" t="s">
        <v>84</v>
      </c>
      <c r="AY1417" s="19" t="s">
        <v>153</v>
      </c>
      <c r="BE1417" s="187">
        <f>IF(N1417="základní",J1417,0)</f>
        <v>0</v>
      </c>
      <c r="BF1417" s="187">
        <f>IF(N1417="snížená",J1417,0)</f>
        <v>0</v>
      </c>
      <c r="BG1417" s="187">
        <f>IF(N1417="zákl. přenesená",J1417,0)</f>
        <v>0</v>
      </c>
      <c r="BH1417" s="187">
        <f>IF(N1417="sníž. přenesená",J1417,0)</f>
        <v>0</v>
      </c>
      <c r="BI1417" s="187">
        <f>IF(N1417="nulová",J1417,0)</f>
        <v>0</v>
      </c>
      <c r="BJ1417" s="19" t="s">
        <v>82</v>
      </c>
      <c r="BK1417" s="187">
        <f>ROUND(I1417*H1417,2)</f>
        <v>0</v>
      </c>
      <c r="BL1417" s="19" t="s">
        <v>214</v>
      </c>
      <c r="BM1417" s="186" t="s">
        <v>2573</v>
      </c>
    </row>
    <row r="1418" spans="1:65" s="2" customFormat="1" ht="24" x14ac:dyDescent="0.2">
      <c r="A1418" s="36"/>
      <c r="B1418" s="37"/>
      <c r="C1418" s="249" t="s">
        <v>2574</v>
      </c>
      <c r="D1418" s="249" t="s">
        <v>1767</v>
      </c>
      <c r="E1418" s="250" t="s">
        <v>2575</v>
      </c>
      <c r="F1418" s="251" t="s">
        <v>2576</v>
      </c>
      <c r="G1418" s="252" t="s">
        <v>373</v>
      </c>
      <c r="H1418" s="253">
        <v>1</v>
      </c>
      <c r="I1418" s="254"/>
      <c r="J1418" s="255">
        <f>ROUND(I1418*H1418,2)</f>
        <v>0</v>
      </c>
      <c r="K1418" s="251" t="s">
        <v>28</v>
      </c>
      <c r="L1418" s="256"/>
      <c r="M1418" s="257" t="s">
        <v>28</v>
      </c>
      <c r="N1418" s="258" t="s">
        <v>45</v>
      </c>
      <c r="O1418" s="66"/>
      <c r="P1418" s="184">
        <f>O1418*H1418</f>
        <v>0</v>
      </c>
      <c r="Q1418" s="184">
        <v>2.46E-2</v>
      </c>
      <c r="R1418" s="184">
        <f>Q1418*H1418</f>
        <v>2.46E-2</v>
      </c>
      <c r="S1418" s="184">
        <v>0</v>
      </c>
      <c r="T1418" s="185">
        <f>S1418*H1418</f>
        <v>0</v>
      </c>
      <c r="U1418" s="36"/>
      <c r="V1418" s="36"/>
      <c r="W1418" s="36"/>
      <c r="X1418" s="36"/>
      <c r="Y1418" s="36"/>
      <c r="Z1418" s="36"/>
      <c r="AA1418" s="36"/>
      <c r="AB1418" s="36"/>
      <c r="AC1418" s="36"/>
      <c r="AD1418" s="36"/>
      <c r="AE1418" s="36"/>
      <c r="AR1418" s="186" t="s">
        <v>279</v>
      </c>
      <c r="AT1418" s="186" t="s">
        <v>1767</v>
      </c>
      <c r="AU1418" s="186" t="s">
        <v>84</v>
      </c>
      <c r="AY1418" s="19" t="s">
        <v>153</v>
      </c>
      <c r="BE1418" s="187">
        <f>IF(N1418="základní",J1418,0)</f>
        <v>0</v>
      </c>
      <c r="BF1418" s="187">
        <f>IF(N1418="snížená",J1418,0)</f>
        <v>0</v>
      </c>
      <c r="BG1418" s="187">
        <f>IF(N1418="zákl. přenesená",J1418,0)</f>
        <v>0</v>
      </c>
      <c r="BH1418" s="187">
        <f>IF(N1418="sníž. přenesená",J1418,0)</f>
        <v>0</v>
      </c>
      <c r="BI1418" s="187">
        <f>IF(N1418="nulová",J1418,0)</f>
        <v>0</v>
      </c>
      <c r="BJ1418" s="19" t="s">
        <v>82</v>
      </c>
      <c r="BK1418" s="187">
        <f>ROUND(I1418*H1418,2)</f>
        <v>0</v>
      </c>
      <c r="BL1418" s="19" t="s">
        <v>214</v>
      </c>
      <c r="BM1418" s="186" t="s">
        <v>2577</v>
      </c>
    </row>
    <row r="1419" spans="1:65" s="2" customFormat="1" ht="33" customHeight="1" x14ac:dyDescent="0.2">
      <c r="A1419" s="36"/>
      <c r="B1419" s="37"/>
      <c r="C1419" s="175" t="s">
        <v>2578</v>
      </c>
      <c r="D1419" s="175" t="s">
        <v>156</v>
      </c>
      <c r="E1419" s="176" t="s">
        <v>2579</v>
      </c>
      <c r="F1419" s="177" t="s">
        <v>2580</v>
      </c>
      <c r="G1419" s="178" t="s">
        <v>373</v>
      </c>
      <c r="H1419" s="179">
        <v>2</v>
      </c>
      <c r="I1419" s="180"/>
      <c r="J1419" s="181">
        <f>ROUND(I1419*H1419,2)</f>
        <v>0</v>
      </c>
      <c r="K1419" s="177" t="s">
        <v>315</v>
      </c>
      <c r="L1419" s="41"/>
      <c r="M1419" s="182" t="s">
        <v>28</v>
      </c>
      <c r="N1419" s="183" t="s">
        <v>45</v>
      </c>
      <c r="O1419" s="66"/>
      <c r="P1419" s="184">
        <f>O1419*H1419</f>
        <v>0</v>
      </c>
      <c r="Q1419" s="184">
        <v>0</v>
      </c>
      <c r="R1419" s="184">
        <f>Q1419*H1419</f>
        <v>0</v>
      </c>
      <c r="S1419" s="184">
        <v>0</v>
      </c>
      <c r="T1419" s="185">
        <f>S1419*H1419</f>
        <v>0</v>
      </c>
      <c r="U1419" s="36"/>
      <c r="V1419" s="36"/>
      <c r="W1419" s="36"/>
      <c r="X1419" s="36"/>
      <c r="Y1419" s="36"/>
      <c r="Z1419" s="36"/>
      <c r="AA1419" s="36"/>
      <c r="AB1419" s="36"/>
      <c r="AC1419" s="36"/>
      <c r="AD1419" s="36"/>
      <c r="AE1419" s="36"/>
      <c r="AR1419" s="186" t="s">
        <v>214</v>
      </c>
      <c r="AT1419" s="186" t="s">
        <v>156</v>
      </c>
      <c r="AU1419" s="186" t="s">
        <v>84</v>
      </c>
      <c r="AY1419" s="19" t="s">
        <v>153</v>
      </c>
      <c r="BE1419" s="187">
        <f>IF(N1419="základní",J1419,0)</f>
        <v>0</v>
      </c>
      <c r="BF1419" s="187">
        <f>IF(N1419="snížená",J1419,0)</f>
        <v>0</v>
      </c>
      <c r="BG1419" s="187">
        <f>IF(N1419="zákl. přenesená",J1419,0)</f>
        <v>0</v>
      </c>
      <c r="BH1419" s="187">
        <f>IF(N1419="sníž. přenesená",J1419,0)</f>
        <v>0</v>
      </c>
      <c r="BI1419" s="187">
        <f>IF(N1419="nulová",J1419,0)</f>
        <v>0</v>
      </c>
      <c r="BJ1419" s="19" t="s">
        <v>82</v>
      </c>
      <c r="BK1419" s="187">
        <f>ROUND(I1419*H1419,2)</f>
        <v>0</v>
      </c>
      <c r="BL1419" s="19" t="s">
        <v>214</v>
      </c>
      <c r="BM1419" s="186" t="s">
        <v>2581</v>
      </c>
    </row>
    <row r="1420" spans="1:65" s="13" customFormat="1" x14ac:dyDescent="0.2">
      <c r="B1420" s="197"/>
      <c r="C1420" s="198"/>
      <c r="D1420" s="188" t="s">
        <v>317</v>
      </c>
      <c r="E1420" s="199" t="s">
        <v>28</v>
      </c>
      <c r="F1420" s="200" t="s">
        <v>2582</v>
      </c>
      <c r="G1420" s="198"/>
      <c r="H1420" s="201">
        <v>2</v>
      </c>
      <c r="I1420" s="202"/>
      <c r="J1420" s="198"/>
      <c r="K1420" s="198"/>
      <c r="L1420" s="203"/>
      <c r="M1420" s="204"/>
      <c r="N1420" s="205"/>
      <c r="O1420" s="205"/>
      <c r="P1420" s="205"/>
      <c r="Q1420" s="205"/>
      <c r="R1420" s="205"/>
      <c r="S1420" s="205"/>
      <c r="T1420" s="206"/>
      <c r="AT1420" s="207" t="s">
        <v>317</v>
      </c>
      <c r="AU1420" s="207" t="s">
        <v>84</v>
      </c>
      <c r="AV1420" s="13" t="s">
        <v>84</v>
      </c>
      <c r="AW1420" s="13" t="s">
        <v>35</v>
      </c>
      <c r="AX1420" s="13" t="s">
        <v>82</v>
      </c>
      <c r="AY1420" s="207" t="s">
        <v>153</v>
      </c>
    </row>
    <row r="1421" spans="1:65" s="2" customFormat="1" ht="16.5" customHeight="1" x14ac:dyDescent="0.2">
      <c r="A1421" s="36"/>
      <c r="B1421" s="37"/>
      <c r="C1421" s="249" t="s">
        <v>2583</v>
      </c>
      <c r="D1421" s="249" t="s">
        <v>1767</v>
      </c>
      <c r="E1421" s="250" t="s">
        <v>2584</v>
      </c>
      <c r="F1421" s="251" t="s">
        <v>2585</v>
      </c>
      <c r="G1421" s="252" t="s">
        <v>373</v>
      </c>
      <c r="H1421" s="253">
        <v>2</v>
      </c>
      <c r="I1421" s="254"/>
      <c r="J1421" s="255">
        <f>ROUND(I1421*H1421,2)</f>
        <v>0</v>
      </c>
      <c r="K1421" s="251" t="s">
        <v>315</v>
      </c>
      <c r="L1421" s="256"/>
      <c r="M1421" s="257" t="s">
        <v>28</v>
      </c>
      <c r="N1421" s="258" t="s">
        <v>45</v>
      </c>
      <c r="O1421" s="66"/>
      <c r="P1421" s="184">
        <f>O1421*H1421</f>
        <v>0</v>
      </c>
      <c r="Q1421" s="184">
        <v>5.5E-2</v>
      </c>
      <c r="R1421" s="184">
        <f>Q1421*H1421</f>
        <v>0.11</v>
      </c>
      <c r="S1421" s="184">
        <v>0</v>
      </c>
      <c r="T1421" s="185">
        <f>S1421*H1421</f>
        <v>0</v>
      </c>
      <c r="U1421" s="36"/>
      <c r="V1421" s="36"/>
      <c r="W1421" s="36"/>
      <c r="X1421" s="36"/>
      <c r="Y1421" s="36"/>
      <c r="Z1421" s="36"/>
      <c r="AA1421" s="36"/>
      <c r="AB1421" s="36"/>
      <c r="AC1421" s="36"/>
      <c r="AD1421" s="36"/>
      <c r="AE1421" s="36"/>
      <c r="AR1421" s="186" t="s">
        <v>181</v>
      </c>
      <c r="AT1421" s="186" t="s">
        <v>1767</v>
      </c>
      <c r="AU1421" s="186" t="s">
        <v>84</v>
      </c>
      <c r="AY1421" s="19" t="s">
        <v>153</v>
      </c>
      <c r="BE1421" s="187">
        <f>IF(N1421="základní",J1421,0)</f>
        <v>0</v>
      </c>
      <c r="BF1421" s="187">
        <f>IF(N1421="snížená",J1421,0)</f>
        <v>0</v>
      </c>
      <c r="BG1421" s="187">
        <f>IF(N1421="zákl. přenesená",J1421,0)</f>
        <v>0</v>
      </c>
      <c r="BH1421" s="187">
        <f>IF(N1421="sníž. přenesená",J1421,0)</f>
        <v>0</v>
      </c>
      <c r="BI1421" s="187">
        <f>IF(N1421="nulová",J1421,0)</f>
        <v>0</v>
      </c>
      <c r="BJ1421" s="19" t="s">
        <v>82</v>
      </c>
      <c r="BK1421" s="187">
        <f>ROUND(I1421*H1421,2)</f>
        <v>0</v>
      </c>
      <c r="BL1421" s="19" t="s">
        <v>167</v>
      </c>
      <c r="BM1421" s="186" t="s">
        <v>2586</v>
      </c>
    </row>
    <row r="1422" spans="1:65" s="2" customFormat="1" ht="24" x14ac:dyDescent="0.2">
      <c r="A1422" s="36"/>
      <c r="B1422" s="37"/>
      <c r="C1422" s="175" t="s">
        <v>2587</v>
      </c>
      <c r="D1422" s="175" t="s">
        <v>156</v>
      </c>
      <c r="E1422" s="176" t="s">
        <v>2588</v>
      </c>
      <c r="F1422" s="177" t="s">
        <v>2589</v>
      </c>
      <c r="G1422" s="178" t="s">
        <v>433</v>
      </c>
      <c r="H1422" s="179">
        <v>211.3</v>
      </c>
      <c r="I1422" s="180"/>
      <c r="J1422" s="181">
        <f>ROUND(I1422*H1422,2)</f>
        <v>0</v>
      </c>
      <c r="K1422" s="177" t="s">
        <v>315</v>
      </c>
      <c r="L1422" s="41"/>
      <c r="M1422" s="182" t="s">
        <v>28</v>
      </c>
      <c r="N1422" s="183" t="s">
        <v>45</v>
      </c>
      <c r="O1422" s="66"/>
      <c r="P1422" s="184">
        <f>O1422*H1422</f>
        <v>0</v>
      </c>
      <c r="Q1422" s="184">
        <v>3.2710000000000003E-2</v>
      </c>
      <c r="R1422" s="184">
        <f>Q1422*H1422</f>
        <v>6.9116230000000014</v>
      </c>
      <c r="S1422" s="184">
        <v>0</v>
      </c>
      <c r="T1422" s="185">
        <f>S1422*H1422</f>
        <v>0</v>
      </c>
      <c r="U1422" s="36"/>
      <c r="V1422" s="36"/>
      <c r="W1422" s="36"/>
      <c r="X1422" s="36"/>
      <c r="Y1422" s="36"/>
      <c r="Z1422" s="36"/>
      <c r="AA1422" s="36"/>
      <c r="AB1422" s="36"/>
      <c r="AC1422" s="36"/>
      <c r="AD1422" s="36"/>
      <c r="AE1422" s="36"/>
      <c r="AR1422" s="186" t="s">
        <v>214</v>
      </c>
      <c r="AT1422" s="186" t="s">
        <v>156</v>
      </c>
      <c r="AU1422" s="186" t="s">
        <v>84</v>
      </c>
      <c r="AY1422" s="19" t="s">
        <v>153</v>
      </c>
      <c r="BE1422" s="187">
        <f>IF(N1422="základní",J1422,0)</f>
        <v>0</v>
      </c>
      <c r="BF1422" s="187">
        <f>IF(N1422="snížená",J1422,0)</f>
        <v>0</v>
      </c>
      <c r="BG1422" s="187">
        <f>IF(N1422="zákl. přenesená",J1422,0)</f>
        <v>0</v>
      </c>
      <c r="BH1422" s="187">
        <f>IF(N1422="sníž. přenesená",J1422,0)</f>
        <v>0</v>
      </c>
      <c r="BI1422" s="187">
        <f>IF(N1422="nulová",J1422,0)</f>
        <v>0</v>
      </c>
      <c r="BJ1422" s="19" t="s">
        <v>82</v>
      </c>
      <c r="BK1422" s="187">
        <f>ROUND(I1422*H1422,2)</f>
        <v>0</v>
      </c>
      <c r="BL1422" s="19" t="s">
        <v>214</v>
      </c>
      <c r="BM1422" s="186" t="s">
        <v>2590</v>
      </c>
    </row>
    <row r="1423" spans="1:65" s="2" customFormat="1" ht="19.5" x14ac:dyDescent="0.2">
      <c r="A1423" s="36"/>
      <c r="B1423" s="37"/>
      <c r="C1423" s="38"/>
      <c r="D1423" s="188" t="s">
        <v>194</v>
      </c>
      <c r="E1423" s="38"/>
      <c r="F1423" s="189" t="s">
        <v>2591</v>
      </c>
      <c r="G1423" s="38"/>
      <c r="H1423" s="38"/>
      <c r="I1423" s="190"/>
      <c r="J1423" s="38"/>
      <c r="K1423" s="38"/>
      <c r="L1423" s="41"/>
      <c r="M1423" s="191"/>
      <c r="N1423" s="192"/>
      <c r="O1423" s="66"/>
      <c r="P1423" s="66"/>
      <c r="Q1423" s="66"/>
      <c r="R1423" s="66"/>
      <c r="S1423" s="66"/>
      <c r="T1423" s="67"/>
      <c r="U1423" s="36"/>
      <c r="V1423" s="36"/>
      <c r="W1423" s="36"/>
      <c r="X1423" s="36"/>
      <c r="Y1423" s="36"/>
      <c r="Z1423" s="36"/>
      <c r="AA1423" s="36"/>
      <c r="AB1423" s="36"/>
      <c r="AC1423" s="36"/>
      <c r="AD1423" s="36"/>
      <c r="AE1423" s="36"/>
      <c r="AT1423" s="19" t="s">
        <v>194</v>
      </c>
      <c r="AU1423" s="19" t="s">
        <v>84</v>
      </c>
    </row>
    <row r="1424" spans="1:65" s="13" customFormat="1" x14ac:dyDescent="0.2">
      <c r="B1424" s="197"/>
      <c r="C1424" s="198"/>
      <c r="D1424" s="188" t="s">
        <v>317</v>
      </c>
      <c r="E1424" s="199" t="s">
        <v>28</v>
      </c>
      <c r="F1424" s="200" t="s">
        <v>1724</v>
      </c>
      <c r="G1424" s="198"/>
      <c r="H1424" s="201">
        <v>211.3</v>
      </c>
      <c r="I1424" s="202"/>
      <c r="J1424" s="198"/>
      <c r="K1424" s="198"/>
      <c r="L1424" s="203"/>
      <c r="M1424" s="204"/>
      <c r="N1424" s="205"/>
      <c r="O1424" s="205"/>
      <c r="P1424" s="205"/>
      <c r="Q1424" s="205"/>
      <c r="R1424" s="205"/>
      <c r="S1424" s="205"/>
      <c r="T1424" s="206"/>
      <c r="AT1424" s="207" t="s">
        <v>317</v>
      </c>
      <c r="AU1424" s="207" t="s">
        <v>84</v>
      </c>
      <c r="AV1424" s="13" t="s">
        <v>84</v>
      </c>
      <c r="AW1424" s="13" t="s">
        <v>35</v>
      </c>
      <c r="AX1424" s="13" t="s">
        <v>82</v>
      </c>
      <c r="AY1424" s="207" t="s">
        <v>153</v>
      </c>
    </row>
    <row r="1425" spans="1:65" s="2" customFormat="1" ht="24" x14ac:dyDescent="0.2">
      <c r="A1425" s="36"/>
      <c r="B1425" s="37"/>
      <c r="C1425" s="175" t="s">
        <v>2592</v>
      </c>
      <c r="D1425" s="175" t="s">
        <v>156</v>
      </c>
      <c r="E1425" s="176" t="s">
        <v>2593</v>
      </c>
      <c r="F1425" s="177" t="s">
        <v>2594</v>
      </c>
      <c r="G1425" s="178" t="s">
        <v>419</v>
      </c>
      <c r="H1425" s="219"/>
      <c r="I1425" s="180"/>
      <c r="J1425" s="181">
        <f>ROUND(I1425*H1425,2)</f>
        <v>0</v>
      </c>
      <c r="K1425" s="177" t="s">
        <v>315</v>
      </c>
      <c r="L1425" s="41"/>
      <c r="M1425" s="182" t="s">
        <v>28</v>
      </c>
      <c r="N1425" s="183" t="s">
        <v>45</v>
      </c>
      <c r="O1425" s="66"/>
      <c r="P1425" s="184">
        <f>O1425*H1425</f>
        <v>0</v>
      </c>
      <c r="Q1425" s="184">
        <v>0</v>
      </c>
      <c r="R1425" s="184">
        <f>Q1425*H1425</f>
        <v>0</v>
      </c>
      <c r="S1425" s="184">
        <v>0</v>
      </c>
      <c r="T1425" s="185">
        <f>S1425*H1425</f>
        <v>0</v>
      </c>
      <c r="U1425" s="36"/>
      <c r="V1425" s="36"/>
      <c r="W1425" s="36"/>
      <c r="X1425" s="36"/>
      <c r="Y1425" s="36"/>
      <c r="Z1425" s="36"/>
      <c r="AA1425" s="36"/>
      <c r="AB1425" s="36"/>
      <c r="AC1425" s="36"/>
      <c r="AD1425" s="36"/>
      <c r="AE1425" s="36"/>
      <c r="AR1425" s="186" t="s">
        <v>214</v>
      </c>
      <c r="AT1425" s="186" t="s">
        <v>156</v>
      </c>
      <c r="AU1425" s="186" t="s">
        <v>84</v>
      </c>
      <c r="AY1425" s="19" t="s">
        <v>153</v>
      </c>
      <c r="BE1425" s="187">
        <f>IF(N1425="základní",J1425,0)</f>
        <v>0</v>
      </c>
      <c r="BF1425" s="187">
        <f>IF(N1425="snížená",J1425,0)</f>
        <v>0</v>
      </c>
      <c r="BG1425" s="187">
        <f>IF(N1425="zákl. přenesená",J1425,0)</f>
        <v>0</v>
      </c>
      <c r="BH1425" s="187">
        <f>IF(N1425="sníž. přenesená",J1425,0)</f>
        <v>0</v>
      </c>
      <c r="BI1425" s="187">
        <f>IF(N1425="nulová",J1425,0)</f>
        <v>0</v>
      </c>
      <c r="BJ1425" s="19" t="s">
        <v>82</v>
      </c>
      <c r="BK1425" s="187">
        <f>ROUND(I1425*H1425,2)</f>
        <v>0</v>
      </c>
      <c r="BL1425" s="19" t="s">
        <v>214</v>
      </c>
      <c r="BM1425" s="186" t="s">
        <v>2595</v>
      </c>
    </row>
    <row r="1426" spans="1:65" s="12" customFormat="1" ht="22.9" customHeight="1" x14ac:dyDescent="0.2">
      <c r="B1426" s="159"/>
      <c r="C1426" s="160"/>
      <c r="D1426" s="161" t="s">
        <v>73</v>
      </c>
      <c r="E1426" s="173" t="s">
        <v>2596</v>
      </c>
      <c r="F1426" s="173" t="s">
        <v>2597</v>
      </c>
      <c r="G1426" s="160"/>
      <c r="H1426" s="160"/>
      <c r="I1426" s="163"/>
      <c r="J1426" s="174">
        <f>BK1426</f>
        <v>0</v>
      </c>
      <c r="K1426" s="160"/>
      <c r="L1426" s="165"/>
      <c r="M1426" s="166"/>
      <c r="N1426" s="167"/>
      <c r="O1426" s="167"/>
      <c r="P1426" s="168">
        <f>SUM(P1427:P1440)</f>
        <v>0</v>
      </c>
      <c r="Q1426" s="167"/>
      <c r="R1426" s="168">
        <f>SUM(R1427:R1440)</f>
        <v>0</v>
      </c>
      <c r="S1426" s="167"/>
      <c r="T1426" s="169">
        <f>SUM(T1427:T1440)</f>
        <v>0</v>
      </c>
      <c r="AR1426" s="170" t="s">
        <v>84</v>
      </c>
      <c r="AT1426" s="171" t="s">
        <v>73</v>
      </c>
      <c r="AU1426" s="171" t="s">
        <v>82</v>
      </c>
      <c r="AY1426" s="170" t="s">
        <v>153</v>
      </c>
      <c r="BK1426" s="172">
        <f>SUM(BK1427:BK1440)</f>
        <v>0</v>
      </c>
    </row>
    <row r="1427" spans="1:65" s="2" customFormat="1" ht="24" x14ac:dyDescent="0.2">
      <c r="A1427" s="36"/>
      <c r="B1427" s="37"/>
      <c r="C1427" s="175" t="s">
        <v>2598</v>
      </c>
      <c r="D1427" s="175" t="s">
        <v>156</v>
      </c>
      <c r="E1427" s="176" t="s">
        <v>2599</v>
      </c>
      <c r="F1427" s="177" t="s">
        <v>2600</v>
      </c>
      <c r="G1427" s="178" t="s">
        <v>433</v>
      </c>
      <c r="H1427" s="179">
        <v>15.51</v>
      </c>
      <c r="I1427" s="180"/>
      <c r="J1427" s="181">
        <f>ROUND(I1427*H1427,2)</f>
        <v>0</v>
      </c>
      <c r="K1427" s="177" t="s">
        <v>28</v>
      </c>
      <c r="L1427" s="41"/>
      <c r="M1427" s="182" t="s">
        <v>28</v>
      </c>
      <c r="N1427" s="183" t="s">
        <v>45</v>
      </c>
      <c r="O1427" s="66"/>
      <c r="P1427" s="184">
        <f>O1427*H1427</f>
        <v>0</v>
      </c>
      <c r="Q1427" s="184">
        <v>0</v>
      </c>
      <c r="R1427" s="184">
        <f>Q1427*H1427</f>
        <v>0</v>
      </c>
      <c r="S1427" s="184">
        <v>0</v>
      </c>
      <c r="T1427" s="185">
        <f>S1427*H1427</f>
        <v>0</v>
      </c>
      <c r="U1427" s="36"/>
      <c r="V1427" s="36"/>
      <c r="W1427" s="36"/>
      <c r="X1427" s="36"/>
      <c r="Y1427" s="36"/>
      <c r="Z1427" s="36"/>
      <c r="AA1427" s="36"/>
      <c r="AB1427" s="36"/>
      <c r="AC1427" s="36"/>
      <c r="AD1427" s="36"/>
      <c r="AE1427" s="36"/>
      <c r="AR1427" s="186" t="s">
        <v>214</v>
      </c>
      <c r="AT1427" s="186" t="s">
        <v>156</v>
      </c>
      <c r="AU1427" s="186" t="s">
        <v>84</v>
      </c>
      <c r="AY1427" s="19" t="s">
        <v>153</v>
      </c>
      <c r="BE1427" s="187">
        <f>IF(N1427="základní",J1427,0)</f>
        <v>0</v>
      </c>
      <c r="BF1427" s="187">
        <f>IF(N1427="snížená",J1427,0)</f>
        <v>0</v>
      </c>
      <c r="BG1427" s="187">
        <f>IF(N1427="zákl. přenesená",J1427,0)</f>
        <v>0</v>
      </c>
      <c r="BH1427" s="187">
        <f>IF(N1427="sníž. přenesená",J1427,0)</f>
        <v>0</v>
      </c>
      <c r="BI1427" s="187">
        <f>IF(N1427="nulová",J1427,0)</f>
        <v>0</v>
      </c>
      <c r="BJ1427" s="19" t="s">
        <v>82</v>
      </c>
      <c r="BK1427" s="187">
        <f>ROUND(I1427*H1427,2)</f>
        <v>0</v>
      </c>
      <c r="BL1427" s="19" t="s">
        <v>214</v>
      </c>
      <c r="BM1427" s="186" t="s">
        <v>2601</v>
      </c>
    </row>
    <row r="1428" spans="1:65" s="13" customFormat="1" x14ac:dyDescent="0.2">
      <c r="B1428" s="197"/>
      <c r="C1428" s="198"/>
      <c r="D1428" s="188" t="s">
        <v>317</v>
      </c>
      <c r="E1428" s="199" t="s">
        <v>28</v>
      </c>
      <c r="F1428" s="200" t="s">
        <v>2602</v>
      </c>
      <c r="G1428" s="198"/>
      <c r="H1428" s="201">
        <v>15.51</v>
      </c>
      <c r="I1428" s="202"/>
      <c r="J1428" s="198"/>
      <c r="K1428" s="198"/>
      <c r="L1428" s="203"/>
      <c r="M1428" s="204"/>
      <c r="N1428" s="205"/>
      <c r="O1428" s="205"/>
      <c r="P1428" s="205"/>
      <c r="Q1428" s="205"/>
      <c r="R1428" s="205"/>
      <c r="S1428" s="205"/>
      <c r="T1428" s="206"/>
      <c r="AT1428" s="207" t="s">
        <v>317</v>
      </c>
      <c r="AU1428" s="207" t="s">
        <v>84</v>
      </c>
      <c r="AV1428" s="13" t="s">
        <v>84</v>
      </c>
      <c r="AW1428" s="13" t="s">
        <v>35</v>
      </c>
      <c r="AX1428" s="13" t="s">
        <v>82</v>
      </c>
      <c r="AY1428" s="207" t="s">
        <v>153</v>
      </c>
    </row>
    <row r="1429" spans="1:65" s="2" customFormat="1" ht="33" customHeight="1" x14ac:dyDescent="0.2">
      <c r="A1429" s="36"/>
      <c r="B1429" s="37"/>
      <c r="C1429" s="175" t="s">
        <v>2603</v>
      </c>
      <c r="D1429" s="175" t="s">
        <v>156</v>
      </c>
      <c r="E1429" s="176" t="s">
        <v>2604</v>
      </c>
      <c r="F1429" s="177" t="s">
        <v>2605</v>
      </c>
      <c r="G1429" s="178" t="s">
        <v>373</v>
      </c>
      <c r="H1429" s="179">
        <v>4</v>
      </c>
      <c r="I1429" s="180"/>
      <c r="J1429" s="181">
        <f t="shared" ref="J1429:J1440" si="10">ROUND(I1429*H1429,2)</f>
        <v>0</v>
      </c>
      <c r="K1429" s="177" t="s">
        <v>28</v>
      </c>
      <c r="L1429" s="41"/>
      <c r="M1429" s="182" t="s">
        <v>28</v>
      </c>
      <c r="N1429" s="183" t="s">
        <v>45</v>
      </c>
      <c r="O1429" s="66"/>
      <c r="P1429" s="184">
        <f t="shared" ref="P1429:P1440" si="11">O1429*H1429</f>
        <v>0</v>
      </c>
      <c r="Q1429" s="184">
        <v>0</v>
      </c>
      <c r="R1429" s="184">
        <f t="shared" ref="R1429:R1440" si="12">Q1429*H1429</f>
        <v>0</v>
      </c>
      <c r="S1429" s="184">
        <v>0</v>
      </c>
      <c r="T1429" s="185">
        <f t="shared" ref="T1429:T1440" si="13">S1429*H1429</f>
        <v>0</v>
      </c>
      <c r="U1429" s="36"/>
      <c r="V1429" s="36"/>
      <c r="W1429" s="36"/>
      <c r="X1429" s="36"/>
      <c r="Y1429" s="36"/>
      <c r="Z1429" s="36"/>
      <c r="AA1429" s="36"/>
      <c r="AB1429" s="36"/>
      <c r="AC1429" s="36"/>
      <c r="AD1429" s="36"/>
      <c r="AE1429" s="36"/>
      <c r="AR1429" s="186" t="s">
        <v>214</v>
      </c>
      <c r="AT1429" s="186" t="s">
        <v>156</v>
      </c>
      <c r="AU1429" s="186" t="s">
        <v>84</v>
      </c>
      <c r="AY1429" s="19" t="s">
        <v>153</v>
      </c>
      <c r="BE1429" s="187">
        <f t="shared" ref="BE1429:BE1440" si="14">IF(N1429="základní",J1429,0)</f>
        <v>0</v>
      </c>
      <c r="BF1429" s="187">
        <f t="shared" ref="BF1429:BF1440" si="15">IF(N1429="snížená",J1429,0)</f>
        <v>0</v>
      </c>
      <c r="BG1429" s="187">
        <f t="shared" ref="BG1429:BG1440" si="16">IF(N1429="zákl. přenesená",J1429,0)</f>
        <v>0</v>
      </c>
      <c r="BH1429" s="187">
        <f t="shared" ref="BH1429:BH1440" si="17">IF(N1429="sníž. přenesená",J1429,0)</f>
        <v>0</v>
      </c>
      <c r="BI1429" s="187">
        <f t="shared" ref="BI1429:BI1440" si="18">IF(N1429="nulová",J1429,0)</f>
        <v>0</v>
      </c>
      <c r="BJ1429" s="19" t="s">
        <v>82</v>
      </c>
      <c r="BK1429" s="187">
        <f t="shared" ref="BK1429:BK1440" si="19">ROUND(I1429*H1429,2)</f>
        <v>0</v>
      </c>
      <c r="BL1429" s="19" t="s">
        <v>214</v>
      </c>
      <c r="BM1429" s="186" t="s">
        <v>2606</v>
      </c>
    </row>
    <row r="1430" spans="1:65" s="2" customFormat="1" ht="24" x14ac:dyDescent="0.2">
      <c r="A1430" s="36"/>
      <c r="B1430" s="37"/>
      <c r="C1430" s="175" t="s">
        <v>2607</v>
      </c>
      <c r="D1430" s="175" t="s">
        <v>156</v>
      </c>
      <c r="E1430" s="176" t="s">
        <v>2608</v>
      </c>
      <c r="F1430" s="177" t="s">
        <v>2609</v>
      </c>
      <c r="G1430" s="178" t="s">
        <v>349</v>
      </c>
      <c r="H1430" s="179">
        <v>1.1000000000000001</v>
      </c>
      <c r="I1430" s="180"/>
      <c r="J1430" s="181">
        <f t="shared" si="10"/>
        <v>0</v>
      </c>
      <c r="K1430" s="177" t="s">
        <v>28</v>
      </c>
      <c r="L1430" s="41"/>
      <c r="M1430" s="182" t="s">
        <v>28</v>
      </c>
      <c r="N1430" s="183" t="s">
        <v>45</v>
      </c>
      <c r="O1430" s="66"/>
      <c r="P1430" s="184">
        <f t="shared" si="11"/>
        <v>0</v>
      </c>
      <c r="Q1430" s="184">
        <v>0</v>
      </c>
      <c r="R1430" s="184">
        <f t="shared" si="12"/>
        <v>0</v>
      </c>
      <c r="S1430" s="184">
        <v>0</v>
      </c>
      <c r="T1430" s="185">
        <f t="shared" si="13"/>
        <v>0</v>
      </c>
      <c r="U1430" s="36"/>
      <c r="V1430" s="36"/>
      <c r="W1430" s="36"/>
      <c r="X1430" s="36"/>
      <c r="Y1430" s="36"/>
      <c r="Z1430" s="36"/>
      <c r="AA1430" s="36"/>
      <c r="AB1430" s="36"/>
      <c r="AC1430" s="36"/>
      <c r="AD1430" s="36"/>
      <c r="AE1430" s="36"/>
      <c r="AR1430" s="186" t="s">
        <v>214</v>
      </c>
      <c r="AT1430" s="186" t="s">
        <v>156</v>
      </c>
      <c r="AU1430" s="186" t="s">
        <v>84</v>
      </c>
      <c r="AY1430" s="19" t="s">
        <v>153</v>
      </c>
      <c r="BE1430" s="187">
        <f t="shared" si="14"/>
        <v>0</v>
      </c>
      <c r="BF1430" s="187">
        <f t="shared" si="15"/>
        <v>0</v>
      </c>
      <c r="BG1430" s="187">
        <f t="shared" si="16"/>
        <v>0</v>
      </c>
      <c r="BH1430" s="187">
        <f t="shared" si="17"/>
        <v>0</v>
      </c>
      <c r="BI1430" s="187">
        <f t="shared" si="18"/>
        <v>0</v>
      </c>
      <c r="BJ1430" s="19" t="s">
        <v>82</v>
      </c>
      <c r="BK1430" s="187">
        <f t="shared" si="19"/>
        <v>0</v>
      </c>
      <c r="BL1430" s="19" t="s">
        <v>214</v>
      </c>
      <c r="BM1430" s="186" t="s">
        <v>2610</v>
      </c>
    </row>
    <row r="1431" spans="1:65" s="2" customFormat="1" ht="24" x14ac:dyDescent="0.2">
      <c r="A1431" s="36"/>
      <c r="B1431" s="37"/>
      <c r="C1431" s="175" t="s">
        <v>2611</v>
      </c>
      <c r="D1431" s="175" t="s">
        <v>156</v>
      </c>
      <c r="E1431" s="176" t="s">
        <v>2612</v>
      </c>
      <c r="F1431" s="177" t="s">
        <v>2613</v>
      </c>
      <c r="G1431" s="178" t="s">
        <v>349</v>
      </c>
      <c r="H1431" s="179">
        <v>20.9</v>
      </c>
      <c r="I1431" s="180"/>
      <c r="J1431" s="181">
        <f t="shared" si="10"/>
        <v>0</v>
      </c>
      <c r="K1431" s="177" t="s">
        <v>28</v>
      </c>
      <c r="L1431" s="41"/>
      <c r="M1431" s="182" t="s">
        <v>28</v>
      </c>
      <c r="N1431" s="183" t="s">
        <v>45</v>
      </c>
      <c r="O1431" s="66"/>
      <c r="P1431" s="184">
        <f t="shared" si="11"/>
        <v>0</v>
      </c>
      <c r="Q1431" s="184">
        <v>0</v>
      </c>
      <c r="R1431" s="184">
        <f t="shared" si="12"/>
        <v>0</v>
      </c>
      <c r="S1431" s="184">
        <v>0</v>
      </c>
      <c r="T1431" s="185">
        <f t="shared" si="13"/>
        <v>0</v>
      </c>
      <c r="U1431" s="36"/>
      <c r="V1431" s="36"/>
      <c r="W1431" s="36"/>
      <c r="X1431" s="36"/>
      <c r="Y1431" s="36"/>
      <c r="Z1431" s="36"/>
      <c r="AA1431" s="36"/>
      <c r="AB1431" s="36"/>
      <c r="AC1431" s="36"/>
      <c r="AD1431" s="36"/>
      <c r="AE1431" s="36"/>
      <c r="AR1431" s="186" t="s">
        <v>214</v>
      </c>
      <c r="AT1431" s="186" t="s">
        <v>156</v>
      </c>
      <c r="AU1431" s="186" t="s">
        <v>84</v>
      </c>
      <c r="AY1431" s="19" t="s">
        <v>153</v>
      </c>
      <c r="BE1431" s="187">
        <f t="shared" si="14"/>
        <v>0</v>
      </c>
      <c r="BF1431" s="187">
        <f t="shared" si="15"/>
        <v>0</v>
      </c>
      <c r="BG1431" s="187">
        <f t="shared" si="16"/>
        <v>0</v>
      </c>
      <c r="BH1431" s="187">
        <f t="shared" si="17"/>
        <v>0</v>
      </c>
      <c r="BI1431" s="187">
        <f t="shared" si="18"/>
        <v>0</v>
      </c>
      <c r="BJ1431" s="19" t="s">
        <v>82</v>
      </c>
      <c r="BK1431" s="187">
        <f t="shared" si="19"/>
        <v>0</v>
      </c>
      <c r="BL1431" s="19" t="s">
        <v>214</v>
      </c>
      <c r="BM1431" s="186" t="s">
        <v>2614</v>
      </c>
    </row>
    <row r="1432" spans="1:65" s="2" customFormat="1" ht="33" customHeight="1" x14ac:dyDescent="0.2">
      <c r="A1432" s="36"/>
      <c r="B1432" s="37"/>
      <c r="C1432" s="175" t="s">
        <v>2615</v>
      </c>
      <c r="D1432" s="175" t="s">
        <v>156</v>
      </c>
      <c r="E1432" s="176" t="s">
        <v>2616</v>
      </c>
      <c r="F1432" s="177" t="s">
        <v>2617</v>
      </c>
      <c r="G1432" s="178" t="s">
        <v>349</v>
      </c>
      <c r="H1432" s="179">
        <v>1.6</v>
      </c>
      <c r="I1432" s="180"/>
      <c r="J1432" s="181">
        <f t="shared" si="10"/>
        <v>0</v>
      </c>
      <c r="K1432" s="177" t="s">
        <v>28</v>
      </c>
      <c r="L1432" s="41"/>
      <c r="M1432" s="182" t="s">
        <v>28</v>
      </c>
      <c r="N1432" s="183" t="s">
        <v>45</v>
      </c>
      <c r="O1432" s="66"/>
      <c r="P1432" s="184">
        <f t="shared" si="11"/>
        <v>0</v>
      </c>
      <c r="Q1432" s="184">
        <v>0</v>
      </c>
      <c r="R1432" s="184">
        <f t="shared" si="12"/>
        <v>0</v>
      </c>
      <c r="S1432" s="184">
        <v>0</v>
      </c>
      <c r="T1432" s="185">
        <f t="shared" si="13"/>
        <v>0</v>
      </c>
      <c r="U1432" s="36"/>
      <c r="V1432" s="36"/>
      <c r="W1432" s="36"/>
      <c r="X1432" s="36"/>
      <c r="Y1432" s="36"/>
      <c r="Z1432" s="36"/>
      <c r="AA1432" s="36"/>
      <c r="AB1432" s="36"/>
      <c r="AC1432" s="36"/>
      <c r="AD1432" s="36"/>
      <c r="AE1432" s="36"/>
      <c r="AR1432" s="186" t="s">
        <v>214</v>
      </c>
      <c r="AT1432" s="186" t="s">
        <v>156</v>
      </c>
      <c r="AU1432" s="186" t="s">
        <v>84</v>
      </c>
      <c r="AY1432" s="19" t="s">
        <v>153</v>
      </c>
      <c r="BE1432" s="187">
        <f t="shared" si="14"/>
        <v>0</v>
      </c>
      <c r="BF1432" s="187">
        <f t="shared" si="15"/>
        <v>0</v>
      </c>
      <c r="BG1432" s="187">
        <f t="shared" si="16"/>
        <v>0</v>
      </c>
      <c r="BH1432" s="187">
        <f t="shared" si="17"/>
        <v>0</v>
      </c>
      <c r="BI1432" s="187">
        <f t="shared" si="18"/>
        <v>0</v>
      </c>
      <c r="BJ1432" s="19" t="s">
        <v>82</v>
      </c>
      <c r="BK1432" s="187">
        <f t="shared" si="19"/>
        <v>0</v>
      </c>
      <c r="BL1432" s="19" t="s">
        <v>214</v>
      </c>
      <c r="BM1432" s="186" t="s">
        <v>2618</v>
      </c>
    </row>
    <row r="1433" spans="1:65" s="2" customFormat="1" ht="33" customHeight="1" x14ac:dyDescent="0.2">
      <c r="A1433" s="36"/>
      <c r="B1433" s="37"/>
      <c r="C1433" s="175" t="s">
        <v>2619</v>
      </c>
      <c r="D1433" s="175" t="s">
        <v>156</v>
      </c>
      <c r="E1433" s="176" t="s">
        <v>2620</v>
      </c>
      <c r="F1433" s="177" t="s">
        <v>2621</v>
      </c>
      <c r="G1433" s="178" t="s">
        <v>349</v>
      </c>
      <c r="H1433" s="179">
        <v>31.7</v>
      </c>
      <c r="I1433" s="180"/>
      <c r="J1433" s="181">
        <f t="shared" si="10"/>
        <v>0</v>
      </c>
      <c r="K1433" s="177" t="s">
        <v>28</v>
      </c>
      <c r="L1433" s="41"/>
      <c r="M1433" s="182" t="s">
        <v>28</v>
      </c>
      <c r="N1433" s="183" t="s">
        <v>45</v>
      </c>
      <c r="O1433" s="66"/>
      <c r="P1433" s="184">
        <f t="shared" si="11"/>
        <v>0</v>
      </c>
      <c r="Q1433" s="184">
        <v>0</v>
      </c>
      <c r="R1433" s="184">
        <f t="shared" si="12"/>
        <v>0</v>
      </c>
      <c r="S1433" s="184">
        <v>0</v>
      </c>
      <c r="T1433" s="185">
        <f t="shared" si="13"/>
        <v>0</v>
      </c>
      <c r="U1433" s="36"/>
      <c r="V1433" s="36"/>
      <c r="W1433" s="36"/>
      <c r="X1433" s="36"/>
      <c r="Y1433" s="36"/>
      <c r="Z1433" s="36"/>
      <c r="AA1433" s="36"/>
      <c r="AB1433" s="36"/>
      <c r="AC1433" s="36"/>
      <c r="AD1433" s="36"/>
      <c r="AE1433" s="36"/>
      <c r="AR1433" s="186" t="s">
        <v>214</v>
      </c>
      <c r="AT1433" s="186" t="s">
        <v>156</v>
      </c>
      <c r="AU1433" s="186" t="s">
        <v>84</v>
      </c>
      <c r="AY1433" s="19" t="s">
        <v>153</v>
      </c>
      <c r="BE1433" s="187">
        <f t="shared" si="14"/>
        <v>0</v>
      </c>
      <c r="BF1433" s="187">
        <f t="shared" si="15"/>
        <v>0</v>
      </c>
      <c r="BG1433" s="187">
        <f t="shared" si="16"/>
        <v>0</v>
      </c>
      <c r="BH1433" s="187">
        <f t="shared" si="17"/>
        <v>0</v>
      </c>
      <c r="BI1433" s="187">
        <f t="shared" si="18"/>
        <v>0</v>
      </c>
      <c r="BJ1433" s="19" t="s">
        <v>82</v>
      </c>
      <c r="BK1433" s="187">
        <f t="shared" si="19"/>
        <v>0</v>
      </c>
      <c r="BL1433" s="19" t="s">
        <v>214</v>
      </c>
      <c r="BM1433" s="186" t="s">
        <v>2622</v>
      </c>
    </row>
    <row r="1434" spans="1:65" s="2" customFormat="1" ht="33" customHeight="1" x14ac:dyDescent="0.2">
      <c r="A1434" s="36"/>
      <c r="B1434" s="37"/>
      <c r="C1434" s="175" t="s">
        <v>2623</v>
      </c>
      <c r="D1434" s="175" t="s">
        <v>156</v>
      </c>
      <c r="E1434" s="176" t="s">
        <v>2624</v>
      </c>
      <c r="F1434" s="177" t="s">
        <v>2625</v>
      </c>
      <c r="G1434" s="178" t="s">
        <v>349</v>
      </c>
      <c r="H1434" s="179">
        <v>1.4</v>
      </c>
      <c r="I1434" s="180"/>
      <c r="J1434" s="181">
        <f t="shared" si="10"/>
        <v>0</v>
      </c>
      <c r="K1434" s="177" t="s">
        <v>28</v>
      </c>
      <c r="L1434" s="41"/>
      <c r="M1434" s="182" t="s">
        <v>28</v>
      </c>
      <c r="N1434" s="183" t="s">
        <v>45</v>
      </c>
      <c r="O1434" s="66"/>
      <c r="P1434" s="184">
        <f t="shared" si="11"/>
        <v>0</v>
      </c>
      <c r="Q1434" s="184">
        <v>0</v>
      </c>
      <c r="R1434" s="184">
        <f t="shared" si="12"/>
        <v>0</v>
      </c>
      <c r="S1434" s="184">
        <v>0</v>
      </c>
      <c r="T1434" s="185">
        <f t="shared" si="13"/>
        <v>0</v>
      </c>
      <c r="U1434" s="36"/>
      <c r="V1434" s="36"/>
      <c r="W1434" s="36"/>
      <c r="X1434" s="36"/>
      <c r="Y1434" s="36"/>
      <c r="Z1434" s="36"/>
      <c r="AA1434" s="36"/>
      <c r="AB1434" s="36"/>
      <c r="AC1434" s="36"/>
      <c r="AD1434" s="36"/>
      <c r="AE1434" s="36"/>
      <c r="AR1434" s="186" t="s">
        <v>214</v>
      </c>
      <c r="AT1434" s="186" t="s">
        <v>156</v>
      </c>
      <c r="AU1434" s="186" t="s">
        <v>84</v>
      </c>
      <c r="AY1434" s="19" t="s">
        <v>153</v>
      </c>
      <c r="BE1434" s="187">
        <f t="shared" si="14"/>
        <v>0</v>
      </c>
      <c r="BF1434" s="187">
        <f t="shared" si="15"/>
        <v>0</v>
      </c>
      <c r="BG1434" s="187">
        <f t="shared" si="16"/>
        <v>0</v>
      </c>
      <c r="BH1434" s="187">
        <f t="shared" si="17"/>
        <v>0</v>
      </c>
      <c r="BI1434" s="187">
        <f t="shared" si="18"/>
        <v>0</v>
      </c>
      <c r="BJ1434" s="19" t="s">
        <v>82</v>
      </c>
      <c r="BK1434" s="187">
        <f t="shared" si="19"/>
        <v>0</v>
      </c>
      <c r="BL1434" s="19" t="s">
        <v>214</v>
      </c>
      <c r="BM1434" s="186" t="s">
        <v>2626</v>
      </c>
    </row>
    <row r="1435" spans="1:65" s="2" customFormat="1" ht="33" customHeight="1" x14ac:dyDescent="0.2">
      <c r="A1435" s="36"/>
      <c r="B1435" s="37"/>
      <c r="C1435" s="175" t="s">
        <v>2627</v>
      </c>
      <c r="D1435" s="175" t="s">
        <v>156</v>
      </c>
      <c r="E1435" s="176" t="s">
        <v>2628</v>
      </c>
      <c r="F1435" s="177" t="s">
        <v>2629</v>
      </c>
      <c r="G1435" s="178" t="s">
        <v>349</v>
      </c>
      <c r="H1435" s="179">
        <v>15</v>
      </c>
      <c r="I1435" s="180"/>
      <c r="J1435" s="181">
        <f t="shared" si="10"/>
        <v>0</v>
      </c>
      <c r="K1435" s="177" t="s">
        <v>28</v>
      </c>
      <c r="L1435" s="41"/>
      <c r="M1435" s="182" t="s">
        <v>28</v>
      </c>
      <c r="N1435" s="183" t="s">
        <v>45</v>
      </c>
      <c r="O1435" s="66"/>
      <c r="P1435" s="184">
        <f t="shared" si="11"/>
        <v>0</v>
      </c>
      <c r="Q1435" s="184">
        <v>0</v>
      </c>
      <c r="R1435" s="184">
        <f t="shared" si="12"/>
        <v>0</v>
      </c>
      <c r="S1435" s="184">
        <v>0</v>
      </c>
      <c r="T1435" s="185">
        <f t="shared" si="13"/>
        <v>0</v>
      </c>
      <c r="U1435" s="36"/>
      <c r="V1435" s="36"/>
      <c r="W1435" s="36"/>
      <c r="X1435" s="36"/>
      <c r="Y1435" s="36"/>
      <c r="Z1435" s="36"/>
      <c r="AA1435" s="36"/>
      <c r="AB1435" s="36"/>
      <c r="AC1435" s="36"/>
      <c r="AD1435" s="36"/>
      <c r="AE1435" s="36"/>
      <c r="AR1435" s="186" t="s">
        <v>214</v>
      </c>
      <c r="AT1435" s="186" t="s">
        <v>156</v>
      </c>
      <c r="AU1435" s="186" t="s">
        <v>84</v>
      </c>
      <c r="AY1435" s="19" t="s">
        <v>153</v>
      </c>
      <c r="BE1435" s="187">
        <f t="shared" si="14"/>
        <v>0</v>
      </c>
      <c r="BF1435" s="187">
        <f t="shared" si="15"/>
        <v>0</v>
      </c>
      <c r="BG1435" s="187">
        <f t="shared" si="16"/>
        <v>0</v>
      </c>
      <c r="BH1435" s="187">
        <f t="shared" si="17"/>
        <v>0</v>
      </c>
      <c r="BI1435" s="187">
        <f t="shared" si="18"/>
        <v>0</v>
      </c>
      <c r="BJ1435" s="19" t="s">
        <v>82</v>
      </c>
      <c r="BK1435" s="187">
        <f t="shared" si="19"/>
        <v>0</v>
      </c>
      <c r="BL1435" s="19" t="s">
        <v>214</v>
      </c>
      <c r="BM1435" s="186" t="s">
        <v>2630</v>
      </c>
    </row>
    <row r="1436" spans="1:65" s="2" customFormat="1" ht="36" x14ac:dyDescent="0.2">
      <c r="A1436" s="36"/>
      <c r="B1436" s="37"/>
      <c r="C1436" s="175" t="s">
        <v>2631</v>
      </c>
      <c r="D1436" s="175" t="s">
        <v>156</v>
      </c>
      <c r="E1436" s="176" t="s">
        <v>2632</v>
      </c>
      <c r="F1436" s="177" t="s">
        <v>2633</v>
      </c>
      <c r="G1436" s="178" t="s">
        <v>349</v>
      </c>
      <c r="H1436" s="179">
        <v>1.7</v>
      </c>
      <c r="I1436" s="180"/>
      <c r="J1436" s="181">
        <f t="shared" si="10"/>
        <v>0</v>
      </c>
      <c r="K1436" s="177" t="s">
        <v>28</v>
      </c>
      <c r="L1436" s="41"/>
      <c r="M1436" s="182" t="s">
        <v>28</v>
      </c>
      <c r="N1436" s="183" t="s">
        <v>45</v>
      </c>
      <c r="O1436" s="66"/>
      <c r="P1436" s="184">
        <f t="shared" si="11"/>
        <v>0</v>
      </c>
      <c r="Q1436" s="184">
        <v>0</v>
      </c>
      <c r="R1436" s="184">
        <f t="shared" si="12"/>
        <v>0</v>
      </c>
      <c r="S1436" s="184">
        <v>0</v>
      </c>
      <c r="T1436" s="185">
        <f t="shared" si="13"/>
        <v>0</v>
      </c>
      <c r="U1436" s="36"/>
      <c r="V1436" s="36"/>
      <c r="W1436" s="36"/>
      <c r="X1436" s="36"/>
      <c r="Y1436" s="36"/>
      <c r="Z1436" s="36"/>
      <c r="AA1436" s="36"/>
      <c r="AB1436" s="36"/>
      <c r="AC1436" s="36"/>
      <c r="AD1436" s="36"/>
      <c r="AE1436" s="36"/>
      <c r="AR1436" s="186" t="s">
        <v>214</v>
      </c>
      <c r="AT1436" s="186" t="s">
        <v>156</v>
      </c>
      <c r="AU1436" s="186" t="s">
        <v>84</v>
      </c>
      <c r="AY1436" s="19" t="s">
        <v>153</v>
      </c>
      <c r="BE1436" s="187">
        <f t="shared" si="14"/>
        <v>0</v>
      </c>
      <c r="BF1436" s="187">
        <f t="shared" si="15"/>
        <v>0</v>
      </c>
      <c r="BG1436" s="187">
        <f t="shared" si="16"/>
        <v>0</v>
      </c>
      <c r="BH1436" s="187">
        <f t="shared" si="17"/>
        <v>0</v>
      </c>
      <c r="BI1436" s="187">
        <f t="shared" si="18"/>
        <v>0</v>
      </c>
      <c r="BJ1436" s="19" t="s">
        <v>82</v>
      </c>
      <c r="BK1436" s="187">
        <f t="shared" si="19"/>
        <v>0</v>
      </c>
      <c r="BL1436" s="19" t="s">
        <v>214</v>
      </c>
      <c r="BM1436" s="186" t="s">
        <v>2634</v>
      </c>
    </row>
    <row r="1437" spans="1:65" s="2" customFormat="1" ht="33" customHeight="1" x14ac:dyDescent="0.2">
      <c r="A1437" s="36"/>
      <c r="B1437" s="37"/>
      <c r="C1437" s="175" t="s">
        <v>2635</v>
      </c>
      <c r="D1437" s="175" t="s">
        <v>156</v>
      </c>
      <c r="E1437" s="176" t="s">
        <v>2636</v>
      </c>
      <c r="F1437" s="177" t="s">
        <v>2637</v>
      </c>
      <c r="G1437" s="178" t="s">
        <v>349</v>
      </c>
      <c r="H1437" s="179">
        <v>11.7</v>
      </c>
      <c r="I1437" s="180"/>
      <c r="J1437" s="181">
        <f t="shared" si="10"/>
        <v>0</v>
      </c>
      <c r="K1437" s="177" t="s">
        <v>28</v>
      </c>
      <c r="L1437" s="41"/>
      <c r="M1437" s="182" t="s">
        <v>28</v>
      </c>
      <c r="N1437" s="183" t="s">
        <v>45</v>
      </c>
      <c r="O1437" s="66"/>
      <c r="P1437" s="184">
        <f t="shared" si="11"/>
        <v>0</v>
      </c>
      <c r="Q1437" s="184">
        <v>0</v>
      </c>
      <c r="R1437" s="184">
        <f t="shared" si="12"/>
        <v>0</v>
      </c>
      <c r="S1437" s="184">
        <v>0</v>
      </c>
      <c r="T1437" s="185">
        <f t="shared" si="13"/>
        <v>0</v>
      </c>
      <c r="U1437" s="36"/>
      <c r="V1437" s="36"/>
      <c r="W1437" s="36"/>
      <c r="X1437" s="36"/>
      <c r="Y1437" s="36"/>
      <c r="Z1437" s="36"/>
      <c r="AA1437" s="36"/>
      <c r="AB1437" s="36"/>
      <c r="AC1437" s="36"/>
      <c r="AD1437" s="36"/>
      <c r="AE1437" s="36"/>
      <c r="AR1437" s="186" t="s">
        <v>214</v>
      </c>
      <c r="AT1437" s="186" t="s">
        <v>156</v>
      </c>
      <c r="AU1437" s="186" t="s">
        <v>84</v>
      </c>
      <c r="AY1437" s="19" t="s">
        <v>153</v>
      </c>
      <c r="BE1437" s="187">
        <f t="shared" si="14"/>
        <v>0</v>
      </c>
      <c r="BF1437" s="187">
        <f t="shared" si="15"/>
        <v>0</v>
      </c>
      <c r="BG1437" s="187">
        <f t="shared" si="16"/>
        <v>0</v>
      </c>
      <c r="BH1437" s="187">
        <f t="shared" si="17"/>
        <v>0</v>
      </c>
      <c r="BI1437" s="187">
        <f t="shared" si="18"/>
        <v>0</v>
      </c>
      <c r="BJ1437" s="19" t="s">
        <v>82</v>
      </c>
      <c r="BK1437" s="187">
        <f t="shared" si="19"/>
        <v>0</v>
      </c>
      <c r="BL1437" s="19" t="s">
        <v>214</v>
      </c>
      <c r="BM1437" s="186" t="s">
        <v>2638</v>
      </c>
    </row>
    <row r="1438" spans="1:65" s="2" customFormat="1" ht="33" customHeight="1" x14ac:dyDescent="0.2">
      <c r="A1438" s="36"/>
      <c r="B1438" s="37"/>
      <c r="C1438" s="175" t="s">
        <v>2639</v>
      </c>
      <c r="D1438" s="175" t="s">
        <v>156</v>
      </c>
      <c r="E1438" s="176" t="s">
        <v>2640</v>
      </c>
      <c r="F1438" s="177" t="s">
        <v>2641</v>
      </c>
      <c r="G1438" s="178" t="s">
        <v>349</v>
      </c>
      <c r="H1438" s="179">
        <v>14.5</v>
      </c>
      <c r="I1438" s="180"/>
      <c r="J1438" s="181">
        <f t="shared" si="10"/>
        <v>0</v>
      </c>
      <c r="K1438" s="177" t="s">
        <v>28</v>
      </c>
      <c r="L1438" s="41"/>
      <c r="M1438" s="182" t="s">
        <v>28</v>
      </c>
      <c r="N1438" s="183" t="s">
        <v>45</v>
      </c>
      <c r="O1438" s="66"/>
      <c r="P1438" s="184">
        <f t="shared" si="11"/>
        <v>0</v>
      </c>
      <c r="Q1438" s="184">
        <v>0</v>
      </c>
      <c r="R1438" s="184">
        <f t="shared" si="12"/>
        <v>0</v>
      </c>
      <c r="S1438" s="184">
        <v>0</v>
      </c>
      <c r="T1438" s="185">
        <f t="shared" si="13"/>
        <v>0</v>
      </c>
      <c r="U1438" s="36"/>
      <c r="V1438" s="36"/>
      <c r="W1438" s="36"/>
      <c r="X1438" s="36"/>
      <c r="Y1438" s="36"/>
      <c r="Z1438" s="36"/>
      <c r="AA1438" s="36"/>
      <c r="AB1438" s="36"/>
      <c r="AC1438" s="36"/>
      <c r="AD1438" s="36"/>
      <c r="AE1438" s="36"/>
      <c r="AR1438" s="186" t="s">
        <v>214</v>
      </c>
      <c r="AT1438" s="186" t="s">
        <v>156</v>
      </c>
      <c r="AU1438" s="186" t="s">
        <v>84</v>
      </c>
      <c r="AY1438" s="19" t="s">
        <v>153</v>
      </c>
      <c r="BE1438" s="187">
        <f t="shared" si="14"/>
        <v>0</v>
      </c>
      <c r="BF1438" s="187">
        <f t="shared" si="15"/>
        <v>0</v>
      </c>
      <c r="BG1438" s="187">
        <f t="shared" si="16"/>
        <v>0</v>
      </c>
      <c r="BH1438" s="187">
        <f t="shared" si="17"/>
        <v>0</v>
      </c>
      <c r="BI1438" s="187">
        <f t="shared" si="18"/>
        <v>0</v>
      </c>
      <c r="BJ1438" s="19" t="s">
        <v>82</v>
      </c>
      <c r="BK1438" s="187">
        <f t="shared" si="19"/>
        <v>0</v>
      </c>
      <c r="BL1438" s="19" t="s">
        <v>214</v>
      </c>
      <c r="BM1438" s="186" t="s">
        <v>2642</v>
      </c>
    </row>
    <row r="1439" spans="1:65" s="2" customFormat="1" ht="33" customHeight="1" x14ac:dyDescent="0.2">
      <c r="A1439" s="36"/>
      <c r="B1439" s="37"/>
      <c r="C1439" s="175" t="s">
        <v>2643</v>
      </c>
      <c r="D1439" s="175" t="s">
        <v>156</v>
      </c>
      <c r="E1439" s="176" t="s">
        <v>2644</v>
      </c>
      <c r="F1439" s="177" t="s">
        <v>2645</v>
      </c>
      <c r="G1439" s="178" t="s">
        <v>349</v>
      </c>
      <c r="H1439" s="179">
        <v>18.8</v>
      </c>
      <c r="I1439" s="180"/>
      <c r="J1439" s="181">
        <f t="shared" si="10"/>
        <v>0</v>
      </c>
      <c r="K1439" s="177" t="s">
        <v>28</v>
      </c>
      <c r="L1439" s="41"/>
      <c r="M1439" s="182" t="s">
        <v>28</v>
      </c>
      <c r="N1439" s="183" t="s">
        <v>45</v>
      </c>
      <c r="O1439" s="66"/>
      <c r="P1439" s="184">
        <f t="shared" si="11"/>
        <v>0</v>
      </c>
      <c r="Q1439" s="184">
        <v>0</v>
      </c>
      <c r="R1439" s="184">
        <f t="shared" si="12"/>
        <v>0</v>
      </c>
      <c r="S1439" s="184">
        <v>0</v>
      </c>
      <c r="T1439" s="185">
        <f t="shared" si="13"/>
        <v>0</v>
      </c>
      <c r="U1439" s="36"/>
      <c r="V1439" s="36"/>
      <c r="W1439" s="36"/>
      <c r="X1439" s="36"/>
      <c r="Y1439" s="36"/>
      <c r="Z1439" s="36"/>
      <c r="AA1439" s="36"/>
      <c r="AB1439" s="36"/>
      <c r="AC1439" s="36"/>
      <c r="AD1439" s="36"/>
      <c r="AE1439" s="36"/>
      <c r="AR1439" s="186" t="s">
        <v>214</v>
      </c>
      <c r="AT1439" s="186" t="s">
        <v>156</v>
      </c>
      <c r="AU1439" s="186" t="s">
        <v>84</v>
      </c>
      <c r="AY1439" s="19" t="s">
        <v>153</v>
      </c>
      <c r="BE1439" s="187">
        <f t="shared" si="14"/>
        <v>0</v>
      </c>
      <c r="BF1439" s="187">
        <f t="shared" si="15"/>
        <v>0</v>
      </c>
      <c r="BG1439" s="187">
        <f t="shared" si="16"/>
        <v>0</v>
      </c>
      <c r="BH1439" s="187">
        <f t="shared" si="17"/>
        <v>0</v>
      </c>
      <c r="BI1439" s="187">
        <f t="shared" si="18"/>
        <v>0</v>
      </c>
      <c r="BJ1439" s="19" t="s">
        <v>82</v>
      </c>
      <c r="BK1439" s="187">
        <f t="shared" si="19"/>
        <v>0</v>
      </c>
      <c r="BL1439" s="19" t="s">
        <v>214</v>
      </c>
      <c r="BM1439" s="186" t="s">
        <v>2646</v>
      </c>
    </row>
    <row r="1440" spans="1:65" s="2" customFormat="1" ht="24" x14ac:dyDescent="0.2">
      <c r="A1440" s="36"/>
      <c r="B1440" s="37"/>
      <c r="C1440" s="175" t="s">
        <v>2647</v>
      </c>
      <c r="D1440" s="175" t="s">
        <v>156</v>
      </c>
      <c r="E1440" s="176" t="s">
        <v>2648</v>
      </c>
      <c r="F1440" s="177" t="s">
        <v>2649</v>
      </c>
      <c r="G1440" s="178" t="s">
        <v>419</v>
      </c>
      <c r="H1440" s="219"/>
      <c r="I1440" s="180"/>
      <c r="J1440" s="181">
        <f t="shared" si="10"/>
        <v>0</v>
      </c>
      <c r="K1440" s="177" t="s">
        <v>315</v>
      </c>
      <c r="L1440" s="41"/>
      <c r="M1440" s="182" t="s">
        <v>28</v>
      </c>
      <c r="N1440" s="183" t="s">
        <v>45</v>
      </c>
      <c r="O1440" s="66"/>
      <c r="P1440" s="184">
        <f t="shared" si="11"/>
        <v>0</v>
      </c>
      <c r="Q1440" s="184">
        <v>0</v>
      </c>
      <c r="R1440" s="184">
        <f t="shared" si="12"/>
        <v>0</v>
      </c>
      <c r="S1440" s="184">
        <v>0</v>
      </c>
      <c r="T1440" s="185">
        <f t="shared" si="13"/>
        <v>0</v>
      </c>
      <c r="U1440" s="36"/>
      <c r="V1440" s="36"/>
      <c r="W1440" s="36"/>
      <c r="X1440" s="36"/>
      <c r="Y1440" s="36"/>
      <c r="Z1440" s="36"/>
      <c r="AA1440" s="36"/>
      <c r="AB1440" s="36"/>
      <c r="AC1440" s="36"/>
      <c r="AD1440" s="36"/>
      <c r="AE1440" s="36"/>
      <c r="AR1440" s="186" t="s">
        <v>214</v>
      </c>
      <c r="AT1440" s="186" t="s">
        <v>156</v>
      </c>
      <c r="AU1440" s="186" t="s">
        <v>84</v>
      </c>
      <c r="AY1440" s="19" t="s">
        <v>153</v>
      </c>
      <c r="BE1440" s="187">
        <f t="shared" si="14"/>
        <v>0</v>
      </c>
      <c r="BF1440" s="187">
        <f t="shared" si="15"/>
        <v>0</v>
      </c>
      <c r="BG1440" s="187">
        <f t="shared" si="16"/>
        <v>0</v>
      </c>
      <c r="BH1440" s="187">
        <f t="shared" si="17"/>
        <v>0</v>
      </c>
      <c r="BI1440" s="187">
        <f t="shared" si="18"/>
        <v>0</v>
      </c>
      <c r="BJ1440" s="19" t="s">
        <v>82</v>
      </c>
      <c r="BK1440" s="187">
        <f t="shared" si="19"/>
        <v>0</v>
      </c>
      <c r="BL1440" s="19" t="s">
        <v>214</v>
      </c>
      <c r="BM1440" s="186" t="s">
        <v>2650</v>
      </c>
    </row>
    <row r="1441" spans="1:65" s="12" customFormat="1" ht="22.9" customHeight="1" x14ac:dyDescent="0.2">
      <c r="B1441" s="159"/>
      <c r="C1441" s="160"/>
      <c r="D1441" s="161" t="s">
        <v>73</v>
      </c>
      <c r="E1441" s="173" t="s">
        <v>2651</v>
      </c>
      <c r="F1441" s="173" t="s">
        <v>2652</v>
      </c>
      <c r="G1441" s="160"/>
      <c r="H1441" s="160"/>
      <c r="I1441" s="163"/>
      <c r="J1441" s="174">
        <f>BK1441</f>
        <v>0</v>
      </c>
      <c r="K1441" s="160"/>
      <c r="L1441" s="165"/>
      <c r="M1441" s="166"/>
      <c r="N1441" s="167"/>
      <c r="O1441" s="167"/>
      <c r="P1441" s="168">
        <f>SUM(P1442:P1484)</f>
        <v>0</v>
      </c>
      <c r="Q1441" s="167"/>
      <c r="R1441" s="168">
        <f>SUM(R1442:R1484)</f>
        <v>3.2000000000000001E-2</v>
      </c>
      <c r="S1441" s="167"/>
      <c r="T1441" s="169">
        <f>SUM(T1442:T1484)</f>
        <v>0</v>
      </c>
      <c r="AR1441" s="170" t="s">
        <v>84</v>
      </c>
      <c r="AT1441" s="171" t="s">
        <v>73</v>
      </c>
      <c r="AU1441" s="171" t="s">
        <v>82</v>
      </c>
      <c r="AY1441" s="170" t="s">
        <v>153</v>
      </c>
      <c r="BK1441" s="172">
        <f>SUM(BK1442:BK1484)</f>
        <v>0</v>
      </c>
    </row>
    <row r="1442" spans="1:65" s="2" customFormat="1" ht="21.75" customHeight="1" x14ac:dyDescent="0.2">
      <c r="A1442" s="36"/>
      <c r="B1442" s="37"/>
      <c r="C1442" s="175" t="s">
        <v>2653</v>
      </c>
      <c r="D1442" s="175" t="s">
        <v>156</v>
      </c>
      <c r="E1442" s="176" t="s">
        <v>2654</v>
      </c>
      <c r="F1442" s="177" t="s">
        <v>2655</v>
      </c>
      <c r="G1442" s="178" t="s">
        <v>373</v>
      </c>
      <c r="H1442" s="179">
        <v>3</v>
      </c>
      <c r="I1442" s="180"/>
      <c r="J1442" s="181">
        <f t="shared" ref="J1442:J1472" si="20">ROUND(I1442*H1442,2)</f>
        <v>0</v>
      </c>
      <c r="K1442" s="177" t="s">
        <v>28</v>
      </c>
      <c r="L1442" s="41"/>
      <c r="M1442" s="182" t="s">
        <v>28</v>
      </c>
      <c r="N1442" s="183" t="s">
        <v>45</v>
      </c>
      <c r="O1442" s="66"/>
      <c r="P1442" s="184">
        <f t="shared" ref="P1442:P1472" si="21">O1442*H1442</f>
        <v>0</v>
      </c>
      <c r="Q1442" s="184">
        <v>0</v>
      </c>
      <c r="R1442" s="184">
        <f t="shared" ref="R1442:R1472" si="22">Q1442*H1442</f>
        <v>0</v>
      </c>
      <c r="S1442" s="184">
        <v>0</v>
      </c>
      <c r="T1442" s="185">
        <f t="shared" ref="T1442:T1472" si="23">S1442*H1442</f>
        <v>0</v>
      </c>
      <c r="U1442" s="36"/>
      <c r="V1442" s="36"/>
      <c r="W1442" s="36"/>
      <c r="X1442" s="36"/>
      <c r="Y1442" s="36"/>
      <c r="Z1442" s="36"/>
      <c r="AA1442" s="36"/>
      <c r="AB1442" s="36"/>
      <c r="AC1442" s="36"/>
      <c r="AD1442" s="36"/>
      <c r="AE1442" s="36"/>
      <c r="AR1442" s="186" t="s">
        <v>214</v>
      </c>
      <c r="AT1442" s="186" t="s">
        <v>156</v>
      </c>
      <c r="AU1442" s="186" t="s">
        <v>84</v>
      </c>
      <c r="AY1442" s="19" t="s">
        <v>153</v>
      </c>
      <c r="BE1442" s="187">
        <f t="shared" ref="BE1442:BE1472" si="24">IF(N1442="základní",J1442,0)</f>
        <v>0</v>
      </c>
      <c r="BF1442" s="187">
        <f t="shared" ref="BF1442:BF1472" si="25">IF(N1442="snížená",J1442,0)</f>
        <v>0</v>
      </c>
      <c r="BG1442" s="187">
        <f t="shared" ref="BG1442:BG1472" si="26">IF(N1442="zákl. přenesená",J1442,0)</f>
        <v>0</v>
      </c>
      <c r="BH1442" s="187">
        <f t="shared" ref="BH1442:BH1472" si="27">IF(N1442="sníž. přenesená",J1442,0)</f>
        <v>0</v>
      </c>
      <c r="BI1442" s="187">
        <f t="shared" ref="BI1442:BI1472" si="28">IF(N1442="nulová",J1442,0)</f>
        <v>0</v>
      </c>
      <c r="BJ1442" s="19" t="s">
        <v>82</v>
      </c>
      <c r="BK1442" s="187">
        <f t="shared" ref="BK1442:BK1472" si="29">ROUND(I1442*H1442,2)</f>
        <v>0</v>
      </c>
      <c r="BL1442" s="19" t="s">
        <v>214</v>
      </c>
      <c r="BM1442" s="186" t="s">
        <v>2656</v>
      </c>
    </row>
    <row r="1443" spans="1:65" s="2" customFormat="1" ht="21.75" customHeight="1" x14ac:dyDescent="0.2">
      <c r="A1443" s="36"/>
      <c r="B1443" s="37"/>
      <c r="C1443" s="175" t="s">
        <v>2657</v>
      </c>
      <c r="D1443" s="175" t="s">
        <v>156</v>
      </c>
      <c r="E1443" s="176" t="s">
        <v>2658</v>
      </c>
      <c r="F1443" s="177" t="s">
        <v>2659</v>
      </c>
      <c r="G1443" s="178" t="s">
        <v>373</v>
      </c>
      <c r="H1443" s="179">
        <v>3</v>
      </c>
      <c r="I1443" s="180"/>
      <c r="J1443" s="181">
        <f t="shared" si="20"/>
        <v>0</v>
      </c>
      <c r="K1443" s="177" t="s">
        <v>28</v>
      </c>
      <c r="L1443" s="41"/>
      <c r="M1443" s="182" t="s">
        <v>28</v>
      </c>
      <c r="N1443" s="183" t="s">
        <v>45</v>
      </c>
      <c r="O1443" s="66"/>
      <c r="P1443" s="184">
        <f t="shared" si="21"/>
        <v>0</v>
      </c>
      <c r="Q1443" s="184">
        <v>0</v>
      </c>
      <c r="R1443" s="184">
        <f t="shared" si="22"/>
        <v>0</v>
      </c>
      <c r="S1443" s="184">
        <v>0</v>
      </c>
      <c r="T1443" s="185">
        <f t="shared" si="23"/>
        <v>0</v>
      </c>
      <c r="U1443" s="36"/>
      <c r="V1443" s="36"/>
      <c r="W1443" s="36"/>
      <c r="X1443" s="36"/>
      <c r="Y1443" s="36"/>
      <c r="Z1443" s="36"/>
      <c r="AA1443" s="36"/>
      <c r="AB1443" s="36"/>
      <c r="AC1443" s="36"/>
      <c r="AD1443" s="36"/>
      <c r="AE1443" s="36"/>
      <c r="AR1443" s="186" t="s">
        <v>214</v>
      </c>
      <c r="AT1443" s="186" t="s">
        <v>156</v>
      </c>
      <c r="AU1443" s="186" t="s">
        <v>84</v>
      </c>
      <c r="AY1443" s="19" t="s">
        <v>153</v>
      </c>
      <c r="BE1443" s="187">
        <f t="shared" si="24"/>
        <v>0</v>
      </c>
      <c r="BF1443" s="187">
        <f t="shared" si="25"/>
        <v>0</v>
      </c>
      <c r="BG1443" s="187">
        <f t="shared" si="26"/>
        <v>0</v>
      </c>
      <c r="BH1443" s="187">
        <f t="shared" si="27"/>
        <v>0</v>
      </c>
      <c r="BI1443" s="187">
        <f t="shared" si="28"/>
        <v>0</v>
      </c>
      <c r="BJ1443" s="19" t="s">
        <v>82</v>
      </c>
      <c r="BK1443" s="187">
        <f t="shared" si="29"/>
        <v>0</v>
      </c>
      <c r="BL1443" s="19" t="s">
        <v>214</v>
      </c>
      <c r="BM1443" s="186" t="s">
        <v>2660</v>
      </c>
    </row>
    <row r="1444" spans="1:65" s="2" customFormat="1" ht="21.75" customHeight="1" x14ac:dyDescent="0.2">
      <c r="A1444" s="36"/>
      <c r="B1444" s="37"/>
      <c r="C1444" s="175" t="s">
        <v>2661</v>
      </c>
      <c r="D1444" s="175" t="s">
        <v>156</v>
      </c>
      <c r="E1444" s="176" t="s">
        <v>2662</v>
      </c>
      <c r="F1444" s="177" t="s">
        <v>2663</v>
      </c>
      <c r="G1444" s="178" t="s">
        <v>373</v>
      </c>
      <c r="H1444" s="179">
        <v>3</v>
      </c>
      <c r="I1444" s="180"/>
      <c r="J1444" s="181">
        <f t="shared" si="20"/>
        <v>0</v>
      </c>
      <c r="K1444" s="177" t="s">
        <v>28</v>
      </c>
      <c r="L1444" s="41"/>
      <c r="M1444" s="182" t="s">
        <v>28</v>
      </c>
      <c r="N1444" s="183" t="s">
        <v>45</v>
      </c>
      <c r="O1444" s="66"/>
      <c r="P1444" s="184">
        <f t="shared" si="21"/>
        <v>0</v>
      </c>
      <c r="Q1444" s="184">
        <v>0</v>
      </c>
      <c r="R1444" s="184">
        <f t="shared" si="22"/>
        <v>0</v>
      </c>
      <c r="S1444" s="184">
        <v>0</v>
      </c>
      <c r="T1444" s="185">
        <f t="shared" si="23"/>
        <v>0</v>
      </c>
      <c r="U1444" s="36"/>
      <c r="V1444" s="36"/>
      <c r="W1444" s="36"/>
      <c r="X1444" s="36"/>
      <c r="Y1444" s="36"/>
      <c r="Z1444" s="36"/>
      <c r="AA1444" s="36"/>
      <c r="AB1444" s="36"/>
      <c r="AC1444" s="36"/>
      <c r="AD1444" s="36"/>
      <c r="AE1444" s="36"/>
      <c r="AR1444" s="186" t="s">
        <v>214</v>
      </c>
      <c r="AT1444" s="186" t="s">
        <v>156</v>
      </c>
      <c r="AU1444" s="186" t="s">
        <v>84</v>
      </c>
      <c r="AY1444" s="19" t="s">
        <v>153</v>
      </c>
      <c r="BE1444" s="187">
        <f t="shared" si="24"/>
        <v>0</v>
      </c>
      <c r="BF1444" s="187">
        <f t="shared" si="25"/>
        <v>0</v>
      </c>
      <c r="BG1444" s="187">
        <f t="shared" si="26"/>
        <v>0</v>
      </c>
      <c r="BH1444" s="187">
        <f t="shared" si="27"/>
        <v>0</v>
      </c>
      <c r="BI1444" s="187">
        <f t="shared" si="28"/>
        <v>0</v>
      </c>
      <c r="BJ1444" s="19" t="s">
        <v>82</v>
      </c>
      <c r="BK1444" s="187">
        <f t="shared" si="29"/>
        <v>0</v>
      </c>
      <c r="BL1444" s="19" t="s">
        <v>214</v>
      </c>
      <c r="BM1444" s="186" t="s">
        <v>2664</v>
      </c>
    </row>
    <row r="1445" spans="1:65" s="2" customFormat="1" ht="21.75" customHeight="1" x14ac:dyDescent="0.2">
      <c r="A1445" s="36"/>
      <c r="B1445" s="37"/>
      <c r="C1445" s="175" t="s">
        <v>2665</v>
      </c>
      <c r="D1445" s="175" t="s">
        <v>156</v>
      </c>
      <c r="E1445" s="176" t="s">
        <v>2666</v>
      </c>
      <c r="F1445" s="177" t="s">
        <v>2667</v>
      </c>
      <c r="G1445" s="178" t="s">
        <v>373</v>
      </c>
      <c r="H1445" s="179">
        <v>3</v>
      </c>
      <c r="I1445" s="180"/>
      <c r="J1445" s="181">
        <f t="shared" si="20"/>
        <v>0</v>
      </c>
      <c r="K1445" s="177" t="s">
        <v>28</v>
      </c>
      <c r="L1445" s="41"/>
      <c r="M1445" s="182" t="s">
        <v>28</v>
      </c>
      <c r="N1445" s="183" t="s">
        <v>45</v>
      </c>
      <c r="O1445" s="66"/>
      <c r="P1445" s="184">
        <f t="shared" si="21"/>
        <v>0</v>
      </c>
      <c r="Q1445" s="184">
        <v>0</v>
      </c>
      <c r="R1445" s="184">
        <f t="shared" si="22"/>
        <v>0</v>
      </c>
      <c r="S1445" s="184">
        <v>0</v>
      </c>
      <c r="T1445" s="185">
        <f t="shared" si="23"/>
        <v>0</v>
      </c>
      <c r="U1445" s="36"/>
      <c r="V1445" s="36"/>
      <c r="W1445" s="36"/>
      <c r="X1445" s="36"/>
      <c r="Y1445" s="36"/>
      <c r="Z1445" s="36"/>
      <c r="AA1445" s="36"/>
      <c r="AB1445" s="36"/>
      <c r="AC1445" s="36"/>
      <c r="AD1445" s="36"/>
      <c r="AE1445" s="36"/>
      <c r="AR1445" s="186" t="s">
        <v>214</v>
      </c>
      <c r="AT1445" s="186" t="s">
        <v>156</v>
      </c>
      <c r="AU1445" s="186" t="s">
        <v>84</v>
      </c>
      <c r="AY1445" s="19" t="s">
        <v>153</v>
      </c>
      <c r="BE1445" s="187">
        <f t="shared" si="24"/>
        <v>0</v>
      </c>
      <c r="BF1445" s="187">
        <f t="shared" si="25"/>
        <v>0</v>
      </c>
      <c r="BG1445" s="187">
        <f t="shared" si="26"/>
        <v>0</v>
      </c>
      <c r="BH1445" s="187">
        <f t="shared" si="27"/>
        <v>0</v>
      </c>
      <c r="BI1445" s="187">
        <f t="shared" si="28"/>
        <v>0</v>
      </c>
      <c r="BJ1445" s="19" t="s">
        <v>82</v>
      </c>
      <c r="BK1445" s="187">
        <f t="shared" si="29"/>
        <v>0</v>
      </c>
      <c r="BL1445" s="19" t="s">
        <v>214</v>
      </c>
      <c r="BM1445" s="186" t="s">
        <v>2668</v>
      </c>
    </row>
    <row r="1446" spans="1:65" s="2" customFormat="1" ht="21.75" customHeight="1" x14ac:dyDescent="0.2">
      <c r="A1446" s="36"/>
      <c r="B1446" s="37"/>
      <c r="C1446" s="175" t="s">
        <v>2669</v>
      </c>
      <c r="D1446" s="175" t="s">
        <v>156</v>
      </c>
      <c r="E1446" s="176" t="s">
        <v>2670</v>
      </c>
      <c r="F1446" s="177" t="s">
        <v>2671</v>
      </c>
      <c r="G1446" s="178" t="s">
        <v>373</v>
      </c>
      <c r="H1446" s="179">
        <v>3</v>
      </c>
      <c r="I1446" s="180"/>
      <c r="J1446" s="181">
        <f t="shared" si="20"/>
        <v>0</v>
      </c>
      <c r="K1446" s="177" t="s">
        <v>28</v>
      </c>
      <c r="L1446" s="41"/>
      <c r="M1446" s="182" t="s">
        <v>28</v>
      </c>
      <c r="N1446" s="183" t="s">
        <v>45</v>
      </c>
      <c r="O1446" s="66"/>
      <c r="P1446" s="184">
        <f t="shared" si="21"/>
        <v>0</v>
      </c>
      <c r="Q1446" s="184">
        <v>0</v>
      </c>
      <c r="R1446" s="184">
        <f t="shared" si="22"/>
        <v>0</v>
      </c>
      <c r="S1446" s="184">
        <v>0</v>
      </c>
      <c r="T1446" s="185">
        <f t="shared" si="23"/>
        <v>0</v>
      </c>
      <c r="U1446" s="36"/>
      <c r="V1446" s="36"/>
      <c r="W1446" s="36"/>
      <c r="X1446" s="36"/>
      <c r="Y1446" s="36"/>
      <c r="Z1446" s="36"/>
      <c r="AA1446" s="36"/>
      <c r="AB1446" s="36"/>
      <c r="AC1446" s="36"/>
      <c r="AD1446" s="36"/>
      <c r="AE1446" s="36"/>
      <c r="AR1446" s="186" t="s">
        <v>214</v>
      </c>
      <c r="AT1446" s="186" t="s">
        <v>156</v>
      </c>
      <c r="AU1446" s="186" t="s">
        <v>84</v>
      </c>
      <c r="AY1446" s="19" t="s">
        <v>153</v>
      </c>
      <c r="BE1446" s="187">
        <f t="shared" si="24"/>
        <v>0</v>
      </c>
      <c r="BF1446" s="187">
        <f t="shared" si="25"/>
        <v>0</v>
      </c>
      <c r="BG1446" s="187">
        <f t="shared" si="26"/>
        <v>0</v>
      </c>
      <c r="BH1446" s="187">
        <f t="shared" si="27"/>
        <v>0</v>
      </c>
      <c r="BI1446" s="187">
        <f t="shared" si="28"/>
        <v>0</v>
      </c>
      <c r="BJ1446" s="19" t="s">
        <v>82</v>
      </c>
      <c r="BK1446" s="187">
        <f t="shared" si="29"/>
        <v>0</v>
      </c>
      <c r="BL1446" s="19" t="s">
        <v>214</v>
      </c>
      <c r="BM1446" s="186" t="s">
        <v>2672</v>
      </c>
    </row>
    <row r="1447" spans="1:65" s="2" customFormat="1" ht="21.75" customHeight="1" x14ac:dyDescent="0.2">
      <c r="A1447" s="36"/>
      <c r="B1447" s="37"/>
      <c r="C1447" s="175" t="s">
        <v>2673</v>
      </c>
      <c r="D1447" s="175" t="s">
        <v>156</v>
      </c>
      <c r="E1447" s="176" t="s">
        <v>2674</v>
      </c>
      <c r="F1447" s="177" t="s">
        <v>2675</v>
      </c>
      <c r="G1447" s="178" t="s">
        <v>373</v>
      </c>
      <c r="H1447" s="179">
        <v>1</v>
      </c>
      <c r="I1447" s="180"/>
      <c r="J1447" s="181">
        <f t="shared" si="20"/>
        <v>0</v>
      </c>
      <c r="K1447" s="177" t="s">
        <v>28</v>
      </c>
      <c r="L1447" s="41"/>
      <c r="M1447" s="182" t="s">
        <v>28</v>
      </c>
      <c r="N1447" s="183" t="s">
        <v>45</v>
      </c>
      <c r="O1447" s="66"/>
      <c r="P1447" s="184">
        <f t="shared" si="21"/>
        <v>0</v>
      </c>
      <c r="Q1447" s="184">
        <v>0</v>
      </c>
      <c r="R1447" s="184">
        <f t="shared" si="22"/>
        <v>0</v>
      </c>
      <c r="S1447" s="184">
        <v>0</v>
      </c>
      <c r="T1447" s="185">
        <f t="shared" si="23"/>
        <v>0</v>
      </c>
      <c r="U1447" s="36"/>
      <c r="V1447" s="36"/>
      <c r="W1447" s="36"/>
      <c r="X1447" s="36"/>
      <c r="Y1447" s="36"/>
      <c r="Z1447" s="36"/>
      <c r="AA1447" s="36"/>
      <c r="AB1447" s="36"/>
      <c r="AC1447" s="36"/>
      <c r="AD1447" s="36"/>
      <c r="AE1447" s="36"/>
      <c r="AR1447" s="186" t="s">
        <v>214</v>
      </c>
      <c r="AT1447" s="186" t="s">
        <v>156</v>
      </c>
      <c r="AU1447" s="186" t="s">
        <v>84</v>
      </c>
      <c r="AY1447" s="19" t="s">
        <v>153</v>
      </c>
      <c r="BE1447" s="187">
        <f t="shared" si="24"/>
        <v>0</v>
      </c>
      <c r="BF1447" s="187">
        <f t="shared" si="25"/>
        <v>0</v>
      </c>
      <c r="BG1447" s="187">
        <f t="shared" si="26"/>
        <v>0</v>
      </c>
      <c r="BH1447" s="187">
        <f t="shared" si="27"/>
        <v>0</v>
      </c>
      <c r="BI1447" s="187">
        <f t="shared" si="28"/>
        <v>0</v>
      </c>
      <c r="BJ1447" s="19" t="s">
        <v>82</v>
      </c>
      <c r="BK1447" s="187">
        <f t="shared" si="29"/>
        <v>0</v>
      </c>
      <c r="BL1447" s="19" t="s">
        <v>214</v>
      </c>
      <c r="BM1447" s="186" t="s">
        <v>2676</v>
      </c>
    </row>
    <row r="1448" spans="1:65" s="2" customFormat="1" ht="24" x14ac:dyDescent="0.2">
      <c r="A1448" s="36"/>
      <c r="B1448" s="37"/>
      <c r="C1448" s="175" t="s">
        <v>2677</v>
      </c>
      <c r="D1448" s="175" t="s">
        <v>156</v>
      </c>
      <c r="E1448" s="176" t="s">
        <v>2678</v>
      </c>
      <c r="F1448" s="177" t="s">
        <v>2679</v>
      </c>
      <c r="G1448" s="178" t="s">
        <v>373</v>
      </c>
      <c r="H1448" s="179">
        <v>2</v>
      </c>
      <c r="I1448" s="180"/>
      <c r="J1448" s="181">
        <f t="shared" si="20"/>
        <v>0</v>
      </c>
      <c r="K1448" s="177" t="s">
        <v>28</v>
      </c>
      <c r="L1448" s="41"/>
      <c r="M1448" s="182" t="s">
        <v>28</v>
      </c>
      <c r="N1448" s="183" t="s">
        <v>45</v>
      </c>
      <c r="O1448" s="66"/>
      <c r="P1448" s="184">
        <f t="shared" si="21"/>
        <v>0</v>
      </c>
      <c r="Q1448" s="184">
        <v>0</v>
      </c>
      <c r="R1448" s="184">
        <f t="shared" si="22"/>
        <v>0</v>
      </c>
      <c r="S1448" s="184">
        <v>0</v>
      </c>
      <c r="T1448" s="185">
        <f t="shared" si="23"/>
        <v>0</v>
      </c>
      <c r="U1448" s="36"/>
      <c r="V1448" s="36"/>
      <c r="W1448" s="36"/>
      <c r="X1448" s="36"/>
      <c r="Y1448" s="36"/>
      <c r="Z1448" s="36"/>
      <c r="AA1448" s="36"/>
      <c r="AB1448" s="36"/>
      <c r="AC1448" s="36"/>
      <c r="AD1448" s="36"/>
      <c r="AE1448" s="36"/>
      <c r="AR1448" s="186" t="s">
        <v>214</v>
      </c>
      <c r="AT1448" s="186" t="s">
        <v>156</v>
      </c>
      <c r="AU1448" s="186" t="s">
        <v>84</v>
      </c>
      <c r="AY1448" s="19" t="s">
        <v>153</v>
      </c>
      <c r="BE1448" s="187">
        <f t="shared" si="24"/>
        <v>0</v>
      </c>
      <c r="BF1448" s="187">
        <f t="shared" si="25"/>
        <v>0</v>
      </c>
      <c r="BG1448" s="187">
        <f t="shared" si="26"/>
        <v>0</v>
      </c>
      <c r="BH1448" s="187">
        <f t="shared" si="27"/>
        <v>0</v>
      </c>
      <c r="BI1448" s="187">
        <f t="shared" si="28"/>
        <v>0</v>
      </c>
      <c r="BJ1448" s="19" t="s">
        <v>82</v>
      </c>
      <c r="BK1448" s="187">
        <f t="shared" si="29"/>
        <v>0</v>
      </c>
      <c r="BL1448" s="19" t="s">
        <v>214</v>
      </c>
      <c r="BM1448" s="186" t="s">
        <v>2680</v>
      </c>
    </row>
    <row r="1449" spans="1:65" s="2" customFormat="1" ht="24" x14ac:dyDescent="0.2">
      <c r="A1449" s="36"/>
      <c r="B1449" s="37"/>
      <c r="C1449" s="175" t="s">
        <v>2681</v>
      </c>
      <c r="D1449" s="175" t="s">
        <v>156</v>
      </c>
      <c r="E1449" s="176" t="s">
        <v>2682</v>
      </c>
      <c r="F1449" s="177" t="s">
        <v>2683</v>
      </c>
      <c r="G1449" s="178" t="s">
        <v>373</v>
      </c>
      <c r="H1449" s="179">
        <v>2</v>
      </c>
      <c r="I1449" s="180"/>
      <c r="J1449" s="181">
        <f t="shared" si="20"/>
        <v>0</v>
      </c>
      <c r="K1449" s="177" t="s">
        <v>28</v>
      </c>
      <c r="L1449" s="41"/>
      <c r="M1449" s="182" t="s">
        <v>28</v>
      </c>
      <c r="N1449" s="183" t="s">
        <v>45</v>
      </c>
      <c r="O1449" s="66"/>
      <c r="P1449" s="184">
        <f t="shared" si="21"/>
        <v>0</v>
      </c>
      <c r="Q1449" s="184">
        <v>0</v>
      </c>
      <c r="R1449" s="184">
        <f t="shared" si="22"/>
        <v>0</v>
      </c>
      <c r="S1449" s="184">
        <v>0</v>
      </c>
      <c r="T1449" s="185">
        <f t="shared" si="23"/>
        <v>0</v>
      </c>
      <c r="U1449" s="36"/>
      <c r="V1449" s="36"/>
      <c r="W1449" s="36"/>
      <c r="X1449" s="36"/>
      <c r="Y1449" s="36"/>
      <c r="Z1449" s="36"/>
      <c r="AA1449" s="36"/>
      <c r="AB1449" s="36"/>
      <c r="AC1449" s="36"/>
      <c r="AD1449" s="36"/>
      <c r="AE1449" s="36"/>
      <c r="AR1449" s="186" t="s">
        <v>214</v>
      </c>
      <c r="AT1449" s="186" t="s">
        <v>156</v>
      </c>
      <c r="AU1449" s="186" t="s">
        <v>84</v>
      </c>
      <c r="AY1449" s="19" t="s">
        <v>153</v>
      </c>
      <c r="BE1449" s="187">
        <f t="shared" si="24"/>
        <v>0</v>
      </c>
      <c r="BF1449" s="187">
        <f t="shared" si="25"/>
        <v>0</v>
      </c>
      <c r="BG1449" s="187">
        <f t="shared" si="26"/>
        <v>0</v>
      </c>
      <c r="BH1449" s="187">
        <f t="shared" si="27"/>
        <v>0</v>
      </c>
      <c r="BI1449" s="187">
        <f t="shared" si="28"/>
        <v>0</v>
      </c>
      <c r="BJ1449" s="19" t="s">
        <v>82</v>
      </c>
      <c r="BK1449" s="187">
        <f t="shared" si="29"/>
        <v>0</v>
      </c>
      <c r="BL1449" s="19" t="s">
        <v>214</v>
      </c>
      <c r="BM1449" s="186" t="s">
        <v>2684</v>
      </c>
    </row>
    <row r="1450" spans="1:65" s="2" customFormat="1" ht="24" x14ac:dyDescent="0.2">
      <c r="A1450" s="36"/>
      <c r="B1450" s="37"/>
      <c r="C1450" s="175" t="s">
        <v>2685</v>
      </c>
      <c r="D1450" s="175" t="s">
        <v>156</v>
      </c>
      <c r="E1450" s="176" t="s">
        <v>2686</v>
      </c>
      <c r="F1450" s="177" t="s">
        <v>2687</v>
      </c>
      <c r="G1450" s="178" t="s">
        <v>373</v>
      </c>
      <c r="H1450" s="179">
        <v>1</v>
      </c>
      <c r="I1450" s="180"/>
      <c r="J1450" s="181">
        <f t="shared" si="20"/>
        <v>0</v>
      </c>
      <c r="K1450" s="177" t="s">
        <v>28</v>
      </c>
      <c r="L1450" s="41"/>
      <c r="M1450" s="182" t="s">
        <v>28</v>
      </c>
      <c r="N1450" s="183" t="s">
        <v>45</v>
      </c>
      <c r="O1450" s="66"/>
      <c r="P1450" s="184">
        <f t="shared" si="21"/>
        <v>0</v>
      </c>
      <c r="Q1450" s="184">
        <v>0</v>
      </c>
      <c r="R1450" s="184">
        <f t="shared" si="22"/>
        <v>0</v>
      </c>
      <c r="S1450" s="184">
        <v>0</v>
      </c>
      <c r="T1450" s="185">
        <f t="shared" si="23"/>
        <v>0</v>
      </c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R1450" s="186" t="s">
        <v>214</v>
      </c>
      <c r="AT1450" s="186" t="s">
        <v>156</v>
      </c>
      <c r="AU1450" s="186" t="s">
        <v>84</v>
      </c>
      <c r="AY1450" s="19" t="s">
        <v>153</v>
      </c>
      <c r="BE1450" s="187">
        <f t="shared" si="24"/>
        <v>0</v>
      </c>
      <c r="BF1450" s="187">
        <f t="shared" si="25"/>
        <v>0</v>
      </c>
      <c r="BG1450" s="187">
        <f t="shared" si="26"/>
        <v>0</v>
      </c>
      <c r="BH1450" s="187">
        <f t="shared" si="27"/>
        <v>0</v>
      </c>
      <c r="BI1450" s="187">
        <f t="shared" si="28"/>
        <v>0</v>
      </c>
      <c r="BJ1450" s="19" t="s">
        <v>82</v>
      </c>
      <c r="BK1450" s="187">
        <f t="shared" si="29"/>
        <v>0</v>
      </c>
      <c r="BL1450" s="19" t="s">
        <v>214</v>
      </c>
      <c r="BM1450" s="186" t="s">
        <v>2688</v>
      </c>
    </row>
    <row r="1451" spans="1:65" s="2" customFormat="1" ht="24" x14ac:dyDescent="0.2">
      <c r="A1451" s="36"/>
      <c r="B1451" s="37"/>
      <c r="C1451" s="175" t="s">
        <v>2689</v>
      </c>
      <c r="D1451" s="175" t="s">
        <v>156</v>
      </c>
      <c r="E1451" s="176" t="s">
        <v>2690</v>
      </c>
      <c r="F1451" s="177" t="s">
        <v>2691</v>
      </c>
      <c r="G1451" s="178" t="s">
        <v>373</v>
      </c>
      <c r="H1451" s="179">
        <v>1</v>
      </c>
      <c r="I1451" s="180"/>
      <c r="J1451" s="181">
        <f t="shared" si="20"/>
        <v>0</v>
      </c>
      <c r="K1451" s="177" t="s">
        <v>28</v>
      </c>
      <c r="L1451" s="41"/>
      <c r="M1451" s="182" t="s">
        <v>28</v>
      </c>
      <c r="N1451" s="183" t="s">
        <v>45</v>
      </c>
      <c r="O1451" s="66"/>
      <c r="P1451" s="184">
        <f t="shared" si="21"/>
        <v>0</v>
      </c>
      <c r="Q1451" s="184">
        <v>0</v>
      </c>
      <c r="R1451" s="184">
        <f t="shared" si="22"/>
        <v>0</v>
      </c>
      <c r="S1451" s="184">
        <v>0</v>
      </c>
      <c r="T1451" s="185">
        <f t="shared" si="23"/>
        <v>0</v>
      </c>
      <c r="U1451" s="36"/>
      <c r="V1451" s="36"/>
      <c r="W1451" s="36"/>
      <c r="X1451" s="36"/>
      <c r="Y1451" s="36"/>
      <c r="Z1451" s="36"/>
      <c r="AA1451" s="36"/>
      <c r="AB1451" s="36"/>
      <c r="AC1451" s="36"/>
      <c r="AD1451" s="36"/>
      <c r="AE1451" s="36"/>
      <c r="AR1451" s="186" t="s">
        <v>214</v>
      </c>
      <c r="AT1451" s="186" t="s">
        <v>156</v>
      </c>
      <c r="AU1451" s="186" t="s">
        <v>84</v>
      </c>
      <c r="AY1451" s="19" t="s">
        <v>153</v>
      </c>
      <c r="BE1451" s="187">
        <f t="shared" si="24"/>
        <v>0</v>
      </c>
      <c r="BF1451" s="187">
        <f t="shared" si="25"/>
        <v>0</v>
      </c>
      <c r="BG1451" s="187">
        <f t="shared" si="26"/>
        <v>0</v>
      </c>
      <c r="BH1451" s="187">
        <f t="shared" si="27"/>
        <v>0</v>
      </c>
      <c r="BI1451" s="187">
        <f t="shared" si="28"/>
        <v>0</v>
      </c>
      <c r="BJ1451" s="19" t="s">
        <v>82</v>
      </c>
      <c r="BK1451" s="187">
        <f t="shared" si="29"/>
        <v>0</v>
      </c>
      <c r="BL1451" s="19" t="s">
        <v>214</v>
      </c>
      <c r="BM1451" s="186" t="s">
        <v>2692</v>
      </c>
    </row>
    <row r="1452" spans="1:65" s="2" customFormat="1" ht="24" x14ac:dyDescent="0.2">
      <c r="A1452" s="36"/>
      <c r="B1452" s="37"/>
      <c r="C1452" s="175" t="s">
        <v>2693</v>
      </c>
      <c r="D1452" s="175" t="s">
        <v>156</v>
      </c>
      <c r="E1452" s="176" t="s">
        <v>2694</v>
      </c>
      <c r="F1452" s="177" t="s">
        <v>2695</v>
      </c>
      <c r="G1452" s="178" t="s">
        <v>373</v>
      </c>
      <c r="H1452" s="179">
        <v>1</v>
      </c>
      <c r="I1452" s="180"/>
      <c r="J1452" s="181">
        <f t="shared" si="20"/>
        <v>0</v>
      </c>
      <c r="K1452" s="177" t="s">
        <v>28</v>
      </c>
      <c r="L1452" s="41"/>
      <c r="M1452" s="182" t="s">
        <v>28</v>
      </c>
      <c r="N1452" s="183" t="s">
        <v>45</v>
      </c>
      <c r="O1452" s="66"/>
      <c r="P1452" s="184">
        <f t="shared" si="21"/>
        <v>0</v>
      </c>
      <c r="Q1452" s="184">
        <v>0</v>
      </c>
      <c r="R1452" s="184">
        <f t="shared" si="22"/>
        <v>0</v>
      </c>
      <c r="S1452" s="184">
        <v>0</v>
      </c>
      <c r="T1452" s="185">
        <f t="shared" si="23"/>
        <v>0</v>
      </c>
      <c r="U1452" s="36"/>
      <c r="V1452" s="36"/>
      <c r="W1452" s="36"/>
      <c r="X1452" s="36"/>
      <c r="Y1452" s="36"/>
      <c r="Z1452" s="36"/>
      <c r="AA1452" s="36"/>
      <c r="AB1452" s="36"/>
      <c r="AC1452" s="36"/>
      <c r="AD1452" s="36"/>
      <c r="AE1452" s="36"/>
      <c r="AR1452" s="186" t="s">
        <v>214</v>
      </c>
      <c r="AT1452" s="186" t="s">
        <v>156</v>
      </c>
      <c r="AU1452" s="186" t="s">
        <v>84</v>
      </c>
      <c r="AY1452" s="19" t="s">
        <v>153</v>
      </c>
      <c r="BE1452" s="187">
        <f t="shared" si="24"/>
        <v>0</v>
      </c>
      <c r="BF1452" s="187">
        <f t="shared" si="25"/>
        <v>0</v>
      </c>
      <c r="BG1452" s="187">
        <f t="shared" si="26"/>
        <v>0</v>
      </c>
      <c r="BH1452" s="187">
        <f t="shared" si="27"/>
        <v>0</v>
      </c>
      <c r="BI1452" s="187">
        <f t="shared" si="28"/>
        <v>0</v>
      </c>
      <c r="BJ1452" s="19" t="s">
        <v>82</v>
      </c>
      <c r="BK1452" s="187">
        <f t="shared" si="29"/>
        <v>0</v>
      </c>
      <c r="BL1452" s="19" t="s">
        <v>214</v>
      </c>
      <c r="BM1452" s="186" t="s">
        <v>2696</v>
      </c>
    </row>
    <row r="1453" spans="1:65" s="2" customFormat="1" ht="24" x14ac:dyDescent="0.2">
      <c r="A1453" s="36"/>
      <c r="B1453" s="37"/>
      <c r="C1453" s="175" t="s">
        <v>2697</v>
      </c>
      <c r="D1453" s="175" t="s">
        <v>156</v>
      </c>
      <c r="E1453" s="176" t="s">
        <v>2698</v>
      </c>
      <c r="F1453" s="177" t="s">
        <v>2699</v>
      </c>
      <c r="G1453" s="178" t="s">
        <v>373</v>
      </c>
      <c r="H1453" s="179">
        <v>1</v>
      </c>
      <c r="I1453" s="180"/>
      <c r="J1453" s="181">
        <f t="shared" si="20"/>
        <v>0</v>
      </c>
      <c r="K1453" s="177" t="s">
        <v>28</v>
      </c>
      <c r="L1453" s="41"/>
      <c r="M1453" s="182" t="s">
        <v>28</v>
      </c>
      <c r="N1453" s="183" t="s">
        <v>45</v>
      </c>
      <c r="O1453" s="66"/>
      <c r="P1453" s="184">
        <f t="shared" si="21"/>
        <v>0</v>
      </c>
      <c r="Q1453" s="184">
        <v>0</v>
      </c>
      <c r="R1453" s="184">
        <f t="shared" si="22"/>
        <v>0</v>
      </c>
      <c r="S1453" s="184">
        <v>0</v>
      </c>
      <c r="T1453" s="185">
        <f t="shared" si="23"/>
        <v>0</v>
      </c>
      <c r="U1453" s="36"/>
      <c r="V1453" s="36"/>
      <c r="W1453" s="36"/>
      <c r="X1453" s="36"/>
      <c r="Y1453" s="36"/>
      <c r="Z1453" s="36"/>
      <c r="AA1453" s="36"/>
      <c r="AB1453" s="36"/>
      <c r="AC1453" s="36"/>
      <c r="AD1453" s="36"/>
      <c r="AE1453" s="36"/>
      <c r="AR1453" s="186" t="s">
        <v>214</v>
      </c>
      <c r="AT1453" s="186" t="s">
        <v>156</v>
      </c>
      <c r="AU1453" s="186" t="s">
        <v>84</v>
      </c>
      <c r="AY1453" s="19" t="s">
        <v>153</v>
      </c>
      <c r="BE1453" s="187">
        <f t="shared" si="24"/>
        <v>0</v>
      </c>
      <c r="BF1453" s="187">
        <f t="shared" si="25"/>
        <v>0</v>
      </c>
      <c r="BG1453" s="187">
        <f t="shared" si="26"/>
        <v>0</v>
      </c>
      <c r="BH1453" s="187">
        <f t="shared" si="27"/>
        <v>0</v>
      </c>
      <c r="BI1453" s="187">
        <f t="shared" si="28"/>
        <v>0</v>
      </c>
      <c r="BJ1453" s="19" t="s">
        <v>82</v>
      </c>
      <c r="BK1453" s="187">
        <f t="shared" si="29"/>
        <v>0</v>
      </c>
      <c r="BL1453" s="19" t="s">
        <v>214</v>
      </c>
      <c r="BM1453" s="186" t="s">
        <v>2700</v>
      </c>
    </row>
    <row r="1454" spans="1:65" s="2" customFormat="1" ht="36" x14ac:dyDescent="0.2">
      <c r="A1454" s="36"/>
      <c r="B1454" s="37"/>
      <c r="C1454" s="175" t="s">
        <v>2701</v>
      </c>
      <c r="D1454" s="175" t="s">
        <v>156</v>
      </c>
      <c r="E1454" s="176" t="s">
        <v>2702</v>
      </c>
      <c r="F1454" s="177" t="s">
        <v>2703</v>
      </c>
      <c r="G1454" s="178" t="s">
        <v>373</v>
      </c>
      <c r="H1454" s="179">
        <v>2</v>
      </c>
      <c r="I1454" s="180"/>
      <c r="J1454" s="181">
        <f t="shared" si="20"/>
        <v>0</v>
      </c>
      <c r="K1454" s="177" t="s">
        <v>28</v>
      </c>
      <c r="L1454" s="41"/>
      <c r="M1454" s="182" t="s">
        <v>28</v>
      </c>
      <c r="N1454" s="183" t="s">
        <v>45</v>
      </c>
      <c r="O1454" s="66"/>
      <c r="P1454" s="184">
        <f t="shared" si="21"/>
        <v>0</v>
      </c>
      <c r="Q1454" s="184">
        <v>0</v>
      </c>
      <c r="R1454" s="184">
        <f t="shared" si="22"/>
        <v>0</v>
      </c>
      <c r="S1454" s="184">
        <v>0</v>
      </c>
      <c r="T1454" s="185">
        <f t="shared" si="23"/>
        <v>0</v>
      </c>
      <c r="U1454" s="36"/>
      <c r="V1454" s="36"/>
      <c r="W1454" s="36"/>
      <c r="X1454" s="36"/>
      <c r="Y1454" s="36"/>
      <c r="Z1454" s="36"/>
      <c r="AA1454" s="36"/>
      <c r="AB1454" s="36"/>
      <c r="AC1454" s="36"/>
      <c r="AD1454" s="36"/>
      <c r="AE1454" s="36"/>
      <c r="AR1454" s="186" t="s">
        <v>214</v>
      </c>
      <c r="AT1454" s="186" t="s">
        <v>156</v>
      </c>
      <c r="AU1454" s="186" t="s">
        <v>84</v>
      </c>
      <c r="AY1454" s="19" t="s">
        <v>153</v>
      </c>
      <c r="BE1454" s="187">
        <f t="shared" si="24"/>
        <v>0</v>
      </c>
      <c r="BF1454" s="187">
        <f t="shared" si="25"/>
        <v>0</v>
      </c>
      <c r="BG1454" s="187">
        <f t="shared" si="26"/>
        <v>0</v>
      </c>
      <c r="BH1454" s="187">
        <f t="shared" si="27"/>
        <v>0</v>
      </c>
      <c r="BI1454" s="187">
        <f t="shared" si="28"/>
        <v>0</v>
      </c>
      <c r="BJ1454" s="19" t="s">
        <v>82</v>
      </c>
      <c r="BK1454" s="187">
        <f t="shared" si="29"/>
        <v>0</v>
      </c>
      <c r="BL1454" s="19" t="s">
        <v>214</v>
      </c>
      <c r="BM1454" s="186" t="s">
        <v>2704</v>
      </c>
    </row>
    <row r="1455" spans="1:65" s="2" customFormat="1" ht="36" x14ac:dyDescent="0.2">
      <c r="A1455" s="36"/>
      <c r="B1455" s="37"/>
      <c r="C1455" s="175" t="s">
        <v>2705</v>
      </c>
      <c r="D1455" s="175" t="s">
        <v>156</v>
      </c>
      <c r="E1455" s="176" t="s">
        <v>2706</v>
      </c>
      <c r="F1455" s="177" t="s">
        <v>2707</v>
      </c>
      <c r="G1455" s="178" t="s">
        <v>373</v>
      </c>
      <c r="H1455" s="179">
        <v>7</v>
      </c>
      <c r="I1455" s="180"/>
      <c r="J1455" s="181">
        <f t="shared" si="20"/>
        <v>0</v>
      </c>
      <c r="K1455" s="177" t="s">
        <v>28</v>
      </c>
      <c r="L1455" s="41"/>
      <c r="M1455" s="182" t="s">
        <v>28</v>
      </c>
      <c r="N1455" s="183" t="s">
        <v>45</v>
      </c>
      <c r="O1455" s="66"/>
      <c r="P1455" s="184">
        <f t="shared" si="21"/>
        <v>0</v>
      </c>
      <c r="Q1455" s="184">
        <v>0</v>
      </c>
      <c r="R1455" s="184">
        <f t="shared" si="22"/>
        <v>0</v>
      </c>
      <c r="S1455" s="184">
        <v>0</v>
      </c>
      <c r="T1455" s="185">
        <f t="shared" si="23"/>
        <v>0</v>
      </c>
      <c r="U1455" s="36"/>
      <c r="V1455" s="36"/>
      <c r="W1455" s="36"/>
      <c r="X1455" s="36"/>
      <c r="Y1455" s="36"/>
      <c r="Z1455" s="36"/>
      <c r="AA1455" s="36"/>
      <c r="AB1455" s="36"/>
      <c r="AC1455" s="36"/>
      <c r="AD1455" s="36"/>
      <c r="AE1455" s="36"/>
      <c r="AR1455" s="186" t="s">
        <v>214</v>
      </c>
      <c r="AT1455" s="186" t="s">
        <v>156</v>
      </c>
      <c r="AU1455" s="186" t="s">
        <v>84</v>
      </c>
      <c r="AY1455" s="19" t="s">
        <v>153</v>
      </c>
      <c r="BE1455" s="187">
        <f t="shared" si="24"/>
        <v>0</v>
      </c>
      <c r="BF1455" s="187">
        <f t="shared" si="25"/>
        <v>0</v>
      </c>
      <c r="BG1455" s="187">
        <f t="shared" si="26"/>
        <v>0</v>
      </c>
      <c r="BH1455" s="187">
        <f t="shared" si="27"/>
        <v>0</v>
      </c>
      <c r="BI1455" s="187">
        <f t="shared" si="28"/>
        <v>0</v>
      </c>
      <c r="BJ1455" s="19" t="s">
        <v>82</v>
      </c>
      <c r="BK1455" s="187">
        <f t="shared" si="29"/>
        <v>0</v>
      </c>
      <c r="BL1455" s="19" t="s">
        <v>214</v>
      </c>
      <c r="BM1455" s="186" t="s">
        <v>2708</v>
      </c>
    </row>
    <row r="1456" spans="1:65" s="2" customFormat="1" ht="36" x14ac:dyDescent="0.2">
      <c r="A1456" s="36"/>
      <c r="B1456" s="37"/>
      <c r="C1456" s="175" t="s">
        <v>2709</v>
      </c>
      <c r="D1456" s="175" t="s">
        <v>156</v>
      </c>
      <c r="E1456" s="176" t="s">
        <v>2710</v>
      </c>
      <c r="F1456" s="177" t="s">
        <v>2711</v>
      </c>
      <c r="G1456" s="178" t="s">
        <v>373</v>
      </c>
      <c r="H1456" s="179">
        <v>1</v>
      </c>
      <c r="I1456" s="180"/>
      <c r="J1456" s="181">
        <f t="shared" si="20"/>
        <v>0</v>
      </c>
      <c r="K1456" s="177" t="s">
        <v>28</v>
      </c>
      <c r="L1456" s="41"/>
      <c r="M1456" s="182" t="s">
        <v>28</v>
      </c>
      <c r="N1456" s="183" t="s">
        <v>45</v>
      </c>
      <c r="O1456" s="66"/>
      <c r="P1456" s="184">
        <f t="shared" si="21"/>
        <v>0</v>
      </c>
      <c r="Q1456" s="184">
        <v>0</v>
      </c>
      <c r="R1456" s="184">
        <f t="shared" si="22"/>
        <v>0</v>
      </c>
      <c r="S1456" s="184">
        <v>0</v>
      </c>
      <c r="T1456" s="185">
        <f t="shared" si="23"/>
        <v>0</v>
      </c>
      <c r="U1456" s="36"/>
      <c r="V1456" s="36"/>
      <c r="W1456" s="36"/>
      <c r="X1456" s="36"/>
      <c r="Y1456" s="36"/>
      <c r="Z1456" s="36"/>
      <c r="AA1456" s="36"/>
      <c r="AB1456" s="36"/>
      <c r="AC1456" s="36"/>
      <c r="AD1456" s="36"/>
      <c r="AE1456" s="36"/>
      <c r="AR1456" s="186" t="s">
        <v>214</v>
      </c>
      <c r="AT1456" s="186" t="s">
        <v>156</v>
      </c>
      <c r="AU1456" s="186" t="s">
        <v>84</v>
      </c>
      <c r="AY1456" s="19" t="s">
        <v>153</v>
      </c>
      <c r="BE1456" s="187">
        <f t="shared" si="24"/>
        <v>0</v>
      </c>
      <c r="BF1456" s="187">
        <f t="shared" si="25"/>
        <v>0</v>
      </c>
      <c r="BG1456" s="187">
        <f t="shared" si="26"/>
        <v>0</v>
      </c>
      <c r="BH1456" s="187">
        <f t="shared" si="27"/>
        <v>0</v>
      </c>
      <c r="BI1456" s="187">
        <f t="shared" si="28"/>
        <v>0</v>
      </c>
      <c r="BJ1456" s="19" t="s">
        <v>82</v>
      </c>
      <c r="BK1456" s="187">
        <f t="shared" si="29"/>
        <v>0</v>
      </c>
      <c r="BL1456" s="19" t="s">
        <v>214</v>
      </c>
      <c r="BM1456" s="186" t="s">
        <v>2712</v>
      </c>
    </row>
    <row r="1457" spans="1:65" s="2" customFormat="1" ht="36" x14ac:dyDescent="0.2">
      <c r="A1457" s="36"/>
      <c r="B1457" s="37"/>
      <c r="C1457" s="175" t="s">
        <v>2713</v>
      </c>
      <c r="D1457" s="175" t="s">
        <v>156</v>
      </c>
      <c r="E1457" s="176" t="s">
        <v>2714</v>
      </c>
      <c r="F1457" s="177" t="s">
        <v>2715</v>
      </c>
      <c r="G1457" s="178" t="s">
        <v>373</v>
      </c>
      <c r="H1457" s="179">
        <v>1</v>
      </c>
      <c r="I1457" s="180"/>
      <c r="J1457" s="181">
        <f t="shared" si="20"/>
        <v>0</v>
      </c>
      <c r="K1457" s="177" t="s">
        <v>28</v>
      </c>
      <c r="L1457" s="41"/>
      <c r="M1457" s="182" t="s">
        <v>28</v>
      </c>
      <c r="N1457" s="183" t="s">
        <v>45</v>
      </c>
      <c r="O1457" s="66"/>
      <c r="P1457" s="184">
        <f t="shared" si="21"/>
        <v>0</v>
      </c>
      <c r="Q1457" s="184">
        <v>0</v>
      </c>
      <c r="R1457" s="184">
        <f t="shared" si="22"/>
        <v>0</v>
      </c>
      <c r="S1457" s="184">
        <v>0</v>
      </c>
      <c r="T1457" s="185">
        <f t="shared" si="23"/>
        <v>0</v>
      </c>
      <c r="U1457" s="36"/>
      <c r="V1457" s="36"/>
      <c r="W1457" s="36"/>
      <c r="X1457" s="36"/>
      <c r="Y1457" s="36"/>
      <c r="Z1457" s="36"/>
      <c r="AA1457" s="36"/>
      <c r="AB1457" s="36"/>
      <c r="AC1457" s="36"/>
      <c r="AD1457" s="36"/>
      <c r="AE1457" s="36"/>
      <c r="AR1457" s="186" t="s">
        <v>214</v>
      </c>
      <c r="AT1457" s="186" t="s">
        <v>156</v>
      </c>
      <c r="AU1457" s="186" t="s">
        <v>84</v>
      </c>
      <c r="AY1457" s="19" t="s">
        <v>153</v>
      </c>
      <c r="BE1457" s="187">
        <f t="shared" si="24"/>
        <v>0</v>
      </c>
      <c r="BF1457" s="187">
        <f t="shared" si="25"/>
        <v>0</v>
      </c>
      <c r="BG1457" s="187">
        <f t="shared" si="26"/>
        <v>0</v>
      </c>
      <c r="BH1457" s="187">
        <f t="shared" si="27"/>
        <v>0</v>
      </c>
      <c r="BI1457" s="187">
        <f t="shared" si="28"/>
        <v>0</v>
      </c>
      <c r="BJ1457" s="19" t="s">
        <v>82</v>
      </c>
      <c r="BK1457" s="187">
        <f t="shared" si="29"/>
        <v>0</v>
      </c>
      <c r="BL1457" s="19" t="s">
        <v>214</v>
      </c>
      <c r="BM1457" s="186" t="s">
        <v>2716</v>
      </c>
    </row>
    <row r="1458" spans="1:65" s="2" customFormat="1" ht="36" x14ac:dyDescent="0.2">
      <c r="A1458" s="36"/>
      <c r="B1458" s="37"/>
      <c r="C1458" s="175" t="s">
        <v>2717</v>
      </c>
      <c r="D1458" s="175" t="s">
        <v>156</v>
      </c>
      <c r="E1458" s="176" t="s">
        <v>2718</v>
      </c>
      <c r="F1458" s="177" t="s">
        <v>2719</v>
      </c>
      <c r="G1458" s="178" t="s">
        <v>373</v>
      </c>
      <c r="H1458" s="179">
        <v>1</v>
      </c>
      <c r="I1458" s="180"/>
      <c r="J1458" s="181">
        <f t="shared" si="20"/>
        <v>0</v>
      </c>
      <c r="K1458" s="177" t="s">
        <v>28</v>
      </c>
      <c r="L1458" s="41"/>
      <c r="M1458" s="182" t="s">
        <v>28</v>
      </c>
      <c r="N1458" s="183" t="s">
        <v>45</v>
      </c>
      <c r="O1458" s="66"/>
      <c r="P1458" s="184">
        <f t="shared" si="21"/>
        <v>0</v>
      </c>
      <c r="Q1458" s="184">
        <v>0</v>
      </c>
      <c r="R1458" s="184">
        <f t="shared" si="22"/>
        <v>0</v>
      </c>
      <c r="S1458" s="184">
        <v>0</v>
      </c>
      <c r="T1458" s="185">
        <f t="shared" si="23"/>
        <v>0</v>
      </c>
      <c r="U1458" s="36"/>
      <c r="V1458" s="36"/>
      <c r="W1458" s="36"/>
      <c r="X1458" s="36"/>
      <c r="Y1458" s="36"/>
      <c r="Z1458" s="36"/>
      <c r="AA1458" s="36"/>
      <c r="AB1458" s="36"/>
      <c r="AC1458" s="36"/>
      <c r="AD1458" s="36"/>
      <c r="AE1458" s="36"/>
      <c r="AR1458" s="186" t="s">
        <v>214</v>
      </c>
      <c r="AT1458" s="186" t="s">
        <v>156</v>
      </c>
      <c r="AU1458" s="186" t="s">
        <v>84</v>
      </c>
      <c r="AY1458" s="19" t="s">
        <v>153</v>
      </c>
      <c r="BE1458" s="187">
        <f t="shared" si="24"/>
        <v>0</v>
      </c>
      <c r="BF1458" s="187">
        <f t="shared" si="25"/>
        <v>0</v>
      </c>
      <c r="BG1458" s="187">
        <f t="shared" si="26"/>
        <v>0</v>
      </c>
      <c r="BH1458" s="187">
        <f t="shared" si="27"/>
        <v>0</v>
      </c>
      <c r="BI1458" s="187">
        <f t="shared" si="28"/>
        <v>0</v>
      </c>
      <c r="BJ1458" s="19" t="s">
        <v>82</v>
      </c>
      <c r="BK1458" s="187">
        <f t="shared" si="29"/>
        <v>0</v>
      </c>
      <c r="BL1458" s="19" t="s">
        <v>214</v>
      </c>
      <c r="BM1458" s="186" t="s">
        <v>2720</v>
      </c>
    </row>
    <row r="1459" spans="1:65" s="2" customFormat="1" ht="36" x14ac:dyDescent="0.2">
      <c r="A1459" s="36"/>
      <c r="B1459" s="37"/>
      <c r="C1459" s="175" t="s">
        <v>2721</v>
      </c>
      <c r="D1459" s="175" t="s">
        <v>156</v>
      </c>
      <c r="E1459" s="176" t="s">
        <v>2722</v>
      </c>
      <c r="F1459" s="177" t="s">
        <v>2723</v>
      </c>
      <c r="G1459" s="178" t="s">
        <v>373</v>
      </c>
      <c r="H1459" s="179">
        <v>1</v>
      </c>
      <c r="I1459" s="180"/>
      <c r="J1459" s="181">
        <f t="shared" si="20"/>
        <v>0</v>
      </c>
      <c r="K1459" s="177" t="s">
        <v>28</v>
      </c>
      <c r="L1459" s="41"/>
      <c r="M1459" s="182" t="s">
        <v>28</v>
      </c>
      <c r="N1459" s="183" t="s">
        <v>45</v>
      </c>
      <c r="O1459" s="66"/>
      <c r="P1459" s="184">
        <f t="shared" si="21"/>
        <v>0</v>
      </c>
      <c r="Q1459" s="184">
        <v>0</v>
      </c>
      <c r="R1459" s="184">
        <f t="shared" si="22"/>
        <v>0</v>
      </c>
      <c r="S1459" s="184">
        <v>0</v>
      </c>
      <c r="T1459" s="185">
        <f t="shared" si="23"/>
        <v>0</v>
      </c>
      <c r="U1459" s="36"/>
      <c r="V1459" s="36"/>
      <c r="W1459" s="36"/>
      <c r="X1459" s="36"/>
      <c r="Y1459" s="36"/>
      <c r="Z1459" s="36"/>
      <c r="AA1459" s="36"/>
      <c r="AB1459" s="36"/>
      <c r="AC1459" s="36"/>
      <c r="AD1459" s="36"/>
      <c r="AE1459" s="36"/>
      <c r="AR1459" s="186" t="s">
        <v>214</v>
      </c>
      <c r="AT1459" s="186" t="s">
        <v>156</v>
      </c>
      <c r="AU1459" s="186" t="s">
        <v>84</v>
      </c>
      <c r="AY1459" s="19" t="s">
        <v>153</v>
      </c>
      <c r="BE1459" s="187">
        <f t="shared" si="24"/>
        <v>0</v>
      </c>
      <c r="BF1459" s="187">
        <f t="shared" si="25"/>
        <v>0</v>
      </c>
      <c r="BG1459" s="187">
        <f t="shared" si="26"/>
        <v>0</v>
      </c>
      <c r="BH1459" s="187">
        <f t="shared" si="27"/>
        <v>0</v>
      </c>
      <c r="BI1459" s="187">
        <f t="shared" si="28"/>
        <v>0</v>
      </c>
      <c r="BJ1459" s="19" t="s">
        <v>82</v>
      </c>
      <c r="BK1459" s="187">
        <f t="shared" si="29"/>
        <v>0</v>
      </c>
      <c r="BL1459" s="19" t="s">
        <v>214</v>
      </c>
      <c r="BM1459" s="186" t="s">
        <v>2724</v>
      </c>
    </row>
    <row r="1460" spans="1:65" s="2" customFormat="1" ht="36" x14ac:dyDescent="0.2">
      <c r="A1460" s="36"/>
      <c r="B1460" s="37"/>
      <c r="C1460" s="175" t="s">
        <v>2725</v>
      </c>
      <c r="D1460" s="175" t="s">
        <v>156</v>
      </c>
      <c r="E1460" s="176" t="s">
        <v>2726</v>
      </c>
      <c r="F1460" s="177" t="s">
        <v>2727</v>
      </c>
      <c r="G1460" s="178" t="s">
        <v>373</v>
      </c>
      <c r="H1460" s="179">
        <v>1</v>
      </c>
      <c r="I1460" s="180"/>
      <c r="J1460" s="181">
        <f t="shared" si="20"/>
        <v>0</v>
      </c>
      <c r="K1460" s="177" t="s">
        <v>28</v>
      </c>
      <c r="L1460" s="41"/>
      <c r="M1460" s="182" t="s">
        <v>28</v>
      </c>
      <c r="N1460" s="183" t="s">
        <v>45</v>
      </c>
      <c r="O1460" s="66"/>
      <c r="P1460" s="184">
        <f t="shared" si="21"/>
        <v>0</v>
      </c>
      <c r="Q1460" s="184">
        <v>0</v>
      </c>
      <c r="R1460" s="184">
        <f t="shared" si="22"/>
        <v>0</v>
      </c>
      <c r="S1460" s="184">
        <v>0</v>
      </c>
      <c r="T1460" s="185">
        <f t="shared" si="23"/>
        <v>0</v>
      </c>
      <c r="U1460" s="36"/>
      <c r="V1460" s="36"/>
      <c r="W1460" s="36"/>
      <c r="X1460" s="36"/>
      <c r="Y1460" s="36"/>
      <c r="Z1460" s="36"/>
      <c r="AA1460" s="36"/>
      <c r="AB1460" s="36"/>
      <c r="AC1460" s="36"/>
      <c r="AD1460" s="36"/>
      <c r="AE1460" s="36"/>
      <c r="AR1460" s="186" t="s">
        <v>214</v>
      </c>
      <c r="AT1460" s="186" t="s">
        <v>156</v>
      </c>
      <c r="AU1460" s="186" t="s">
        <v>84</v>
      </c>
      <c r="AY1460" s="19" t="s">
        <v>153</v>
      </c>
      <c r="BE1460" s="187">
        <f t="shared" si="24"/>
        <v>0</v>
      </c>
      <c r="BF1460" s="187">
        <f t="shared" si="25"/>
        <v>0</v>
      </c>
      <c r="BG1460" s="187">
        <f t="shared" si="26"/>
        <v>0</v>
      </c>
      <c r="BH1460" s="187">
        <f t="shared" si="27"/>
        <v>0</v>
      </c>
      <c r="BI1460" s="187">
        <f t="shared" si="28"/>
        <v>0</v>
      </c>
      <c r="BJ1460" s="19" t="s">
        <v>82</v>
      </c>
      <c r="BK1460" s="187">
        <f t="shared" si="29"/>
        <v>0</v>
      </c>
      <c r="BL1460" s="19" t="s">
        <v>214</v>
      </c>
      <c r="BM1460" s="186" t="s">
        <v>2728</v>
      </c>
    </row>
    <row r="1461" spans="1:65" s="2" customFormat="1" ht="36" x14ac:dyDescent="0.2">
      <c r="A1461" s="36"/>
      <c r="B1461" s="37"/>
      <c r="C1461" s="175" t="s">
        <v>2729</v>
      </c>
      <c r="D1461" s="175" t="s">
        <v>156</v>
      </c>
      <c r="E1461" s="176" t="s">
        <v>2730</v>
      </c>
      <c r="F1461" s="177" t="s">
        <v>2731</v>
      </c>
      <c r="G1461" s="178" t="s">
        <v>373</v>
      </c>
      <c r="H1461" s="179">
        <v>3</v>
      </c>
      <c r="I1461" s="180"/>
      <c r="J1461" s="181">
        <f t="shared" si="20"/>
        <v>0</v>
      </c>
      <c r="K1461" s="177" t="s">
        <v>28</v>
      </c>
      <c r="L1461" s="41"/>
      <c r="M1461" s="182" t="s">
        <v>28</v>
      </c>
      <c r="N1461" s="183" t="s">
        <v>45</v>
      </c>
      <c r="O1461" s="66"/>
      <c r="P1461" s="184">
        <f t="shared" si="21"/>
        <v>0</v>
      </c>
      <c r="Q1461" s="184">
        <v>0</v>
      </c>
      <c r="R1461" s="184">
        <f t="shared" si="22"/>
        <v>0</v>
      </c>
      <c r="S1461" s="184">
        <v>0</v>
      </c>
      <c r="T1461" s="185">
        <f t="shared" si="23"/>
        <v>0</v>
      </c>
      <c r="U1461" s="36"/>
      <c r="V1461" s="36"/>
      <c r="W1461" s="36"/>
      <c r="X1461" s="36"/>
      <c r="Y1461" s="36"/>
      <c r="Z1461" s="36"/>
      <c r="AA1461" s="36"/>
      <c r="AB1461" s="36"/>
      <c r="AC1461" s="36"/>
      <c r="AD1461" s="36"/>
      <c r="AE1461" s="36"/>
      <c r="AR1461" s="186" t="s">
        <v>214</v>
      </c>
      <c r="AT1461" s="186" t="s">
        <v>156</v>
      </c>
      <c r="AU1461" s="186" t="s">
        <v>84</v>
      </c>
      <c r="AY1461" s="19" t="s">
        <v>153</v>
      </c>
      <c r="BE1461" s="187">
        <f t="shared" si="24"/>
        <v>0</v>
      </c>
      <c r="BF1461" s="187">
        <f t="shared" si="25"/>
        <v>0</v>
      </c>
      <c r="BG1461" s="187">
        <f t="shared" si="26"/>
        <v>0</v>
      </c>
      <c r="BH1461" s="187">
        <f t="shared" si="27"/>
        <v>0</v>
      </c>
      <c r="BI1461" s="187">
        <f t="shared" si="28"/>
        <v>0</v>
      </c>
      <c r="BJ1461" s="19" t="s">
        <v>82</v>
      </c>
      <c r="BK1461" s="187">
        <f t="shared" si="29"/>
        <v>0</v>
      </c>
      <c r="BL1461" s="19" t="s">
        <v>214</v>
      </c>
      <c r="BM1461" s="186" t="s">
        <v>2732</v>
      </c>
    </row>
    <row r="1462" spans="1:65" s="2" customFormat="1" ht="36" x14ac:dyDescent="0.2">
      <c r="A1462" s="36"/>
      <c r="B1462" s="37"/>
      <c r="C1462" s="175" t="s">
        <v>2733</v>
      </c>
      <c r="D1462" s="175" t="s">
        <v>156</v>
      </c>
      <c r="E1462" s="176" t="s">
        <v>2734</v>
      </c>
      <c r="F1462" s="177" t="s">
        <v>2735</v>
      </c>
      <c r="G1462" s="178" t="s">
        <v>373</v>
      </c>
      <c r="H1462" s="179">
        <v>1</v>
      </c>
      <c r="I1462" s="180"/>
      <c r="J1462" s="181">
        <f t="shared" si="20"/>
        <v>0</v>
      </c>
      <c r="K1462" s="177" t="s">
        <v>28</v>
      </c>
      <c r="L1462" s="41"/>
      <c r="M1462" s="182" t="s">
        <v>28</v>
      </c>
      <c r="N1462" s="183" t="s">
        <v>45</v>
      </c>
      <c r="O1462" s="66"/>
      <c r="P1462" s="184">
        <f t="shared" si="21"/>
        <v>0</v>
      </c>
      <c r="Q1462" s="184">
        <v>0</v>
      </c>
      <c r="R1462" s="184">
        <f t="shared" si="22"/>
        <v>0</v>
      </c>
      <c r="S1462" s="184">
        <v>0</v>
      </c>
      <c r="T1462" s="185">
        <f t="shared" si="23"/>
        <v>0</v>
      </c>
      <c r="U1462" s="36"/>
      <c r="V1462" s="36"/>
      <c r="W1462" s="36"/>
      <c r="X1462" s="36"/>
      <c r="Y1462" s="36"/>
      <c r="Z1462" s="36"/>
      <c r="AA1462" s="36"/>
      <c r="AB1462" s="36"/>
      <c r="AC1462" s="36"/>
      <c r="AD1462" s="36"/>
      <c r="AE1462" s="36"/>
      <c r="AR1462" s="186" t="s">
        <v>214</v>
      </c>
      <c r="AT1462" s="186" t="s">
        <v>156</v>
      </c>
      <c r="AU1462" s="186" t="s">
        <v>84</v>
      </c>
      <c r="AY1462" s="19" t="s">
        <v>153</v>
      </c>
      <c r="BE1462" s="187">
        <f t="shared" si="24"/>
        <v>0</v>
      </c>
      <c r="BF1462" s="187">
        <f t="shared" si="25"/>
        <v>0</v>
      </c>
      <c r="BG1462" s="187">
        <f t="shared" si="26"/>
        <v>0</v>
      </c>
      <c r="BH1462" s="187">
        <f t="shared" si="27"/>
        <v>0</v>
      </c>
      <c r="BI1462" s="187">
        <f t="shared" si="28"/>
        <v>0</v>
      </c>
      <c r="BJ1462" s="19" t="s">
        <v>82</v>
      </c>
      <c r="BK1462" s="187">
        <f t="shared" si="29"/>
        <v>0</v>
      </c>
      <c r="BL1462" s="19" t="s">
        <v>214</v>
      </c>
      <c r="BM1462" s="186" t="s">
        <v>2736</v>
      </c>
    </row>
    <row r="1463" spans="1:65" s="2" customFormat="1" ht="36" x14ac:dyDescent="0.2">
      <c r="A1463" s="36"/>
      <c r="B1463" s="37"/>
      <c r="C1463" s="175" t="s">
        <v>2737</v>
      </c>
      <c r="D1463" s="175" t="s">
        <v>156</v>
      </c>
      <c r="E1463" s="176" t="s">
        <v>2738</v>
      </c>
      <c r="F1463" s="177" t="s">
        <v>2739</v>
      </c>
      <c r="G1463" s="178" t="s">
        <v>373</v>
      </c>
      <c r="H1463" s="179">
        <v>1</v>
      </c>
      <c r="I1463" s="180"/>
      <c r="J1463" s="181">
        <f t="shared" si="20"/>
        <v>0</v>
      </c>
      <c r="K1463" s="177" t="s">
        <v>28</v>
      </c>
      <c r="L1463" s="41"/>
      <c r="M1463" s="182" t="s">
        <v>28</v>
      </c>
      <c r="N1463" s="183" t="s">
        <v>45</v>
      </c>
      <c r="O1463" s="66"/>
      <c r="P1463" s="184">
        <f t="shared" si="21"/>
        <v>0</v>
      </c>
      <c r="Q1463" s="184">
        <v>0</v>
      </c>
      <c r="R1463" s="184">
        <f t="shared" si="22"/>
        <v>0</v>
      </c>
      <c r="S1463" s="184">
        <v>0</v>
      </c>
      <c r="T1463" s="185">
        <f t="shared" si="23"/>
        <v>0</v>
      </c>
      <c r="U1463" s="36"/>
      <c r="V1463" s="36"/>
      <c r="W1463" s="36"/>
      <c r="X1463" s="36"/>
      <c r="Y1463" s="36"/>
      <c r="Z1463" s="36"/>
      <c r="AA1463" s="36"/>
      <c r="AB1463" s="36"/>
      <c r="AC1463" s="36"/>
      <c r="AD1463" s="36"/>
      <c r="AE1463" s="36"/>
      <c r="AR1463" s="186" t="s">
        <v>214</v>
      </c>
      <c r="AT1463" s="186" t="s">
        <v>156</v>
      </c>
      <c r="AU1463" s="186" t="s">
        <v>84</v>
      </c>
      <c r="AY1463" s="19" t="s">
        <v>153</v>
      </c>
      <c r="BE1463" s="187">
        <f t="shared" si="24"/>
        <v>0</v>
      </c>
      <c r="BF1463" s="187">
        <f t="shared" si="25"/>
        <v>0</v>
      </c>
      <c r="BG1463" s="187">
        <f t="shared" si="26"/>
        <v>0</v>
      </c>
      <c r="BH1463" s="187">
        <f t="shared" si="27"/>
        <v>0</v>
      </c>
      <c r="BI1463" s="187">
        <f t="shared" si="28"/>
        <v>0</v>
      </c>
      <c r="BJ1463" s="19" t="s">
        <v>82</v>
      </c>
      <c r="BK1463" s="187">
        <f t="shared" si="29"/>
        <v>0</v>
      </c>
      <c r="BL1463" s="19" t="s">
        <v>214</v>
      </c>
      <c r="BM1463" s="186" t="s">
        <v>2740</v>
      </c>
    </row>
    <row r="1464" spans="1:65" s="2" customFormat="1" ht="36" x14ac:dyDescent="0.2">
      <c r="A1464" s="36"/>
      <c r="B1464" s="37"/>
      <c r="C1464" s="175" t="s">
        <v>2741</v>
      </c>
      <c r="D1464" s="175" t="s">
        <v>156</v>
      </c>
      <c r="E1464" s="176" t="s">
        <v>2742</v>
      </c>
      <c r="F1464" s="177" t="s">
        <v>2743</v>
      </c>
      <c r="G1464" s="178" t="s">
        <v>373</v>
      </c>
      <c r="H1464" s="179">
        <v>1</v>
      </c>
      <c r="I1464" s="180"/>
      <c r="J1464" s="181">
        <f t="shared" si="20"/>
        <v>0</v>
      </c>
      <c r="K1464" s="177" t="s">
        <v>28</v>
      </c>
      <c r="L1464" s="41"/>
      <c r="M1464" s="182" t="s">
        <v>28</v>
      </c>
      <c r="N1464" s="183" t="s">
        <v>45</v>
      </c>
      <c r="O1464" s="66"/>
      <c r="P1464" s="184">
        <f t="shared" si="21"/>
        <v>0</v>
      </c>
      <c r="Q1464" s="184">
        <v>0</v>
      </c>
      <c r="R1464" s="184">
        <f t="shared" si="22"/>
        <v>0</v>
      </c>
      <c r="S1464" s="184">
        <v>0</v>
      </c>
      <c r="T1464" s="185">
        <f t="shared" si="23"/>
        <v>0</v>
      </c>
      <c r="U1464" s="36"/>
      <c r="V1464" s="36"/>
      <c r="W1464" s="36"/>
      <c r="X1464" s="36"/>
      <c r="Y1464" s="36"/>
      <c r="Z1464" s="36"/>
      <c r="AA1464" s="36"/>
      <c r="AB1464" s="36"/>
      <c r="AC1464" s="36"/>
      <c r="AD1464" s="36"/>
      <c r="AE1464" s="36"/>
      <c r="AR1464" s="186" t="s">
        <v>214</v>
      </c>
      <c r="AT1464" s="186" t="s">
        <v>156</v>
      </c>
      <c r="AU1464" s="186" t="s">
        <v>84</v>
      </c>
      <c r="AY1464" s="19" t="s">
        <v>153</v>
      </c>
      <c r="BE1464" s="187">
        <f t="shared" si="24"/>
        <v>0</v>
      </c>
      <c r="BF1464" s="187">
        <f t="shared" si="25"/>
        <v>0</v>
      </c>
      <c r="BG1464" s="187">
        <f t="shared" si="26"/>
        <v>0</v>
      </c>
      <c r="BH1464" s="187">
        <f t="shared" si="27"/>
        <v>0</v>
      </c>
      <c r="BI1464" s="187">
        <f t="shared" si="28"/>
        <v>0</v>
      </c>
      <c r="BJ1464" s="19" t="s">
        <v>82</v>
      </c>
      <c r="BK1464" s="187">
        <f t="shared" si="29"/>
        <v>0</v>
      </c>
      <c r="BL1464" s="19" t="s">
        <v>214</v>
      </c>
      <c r="BM1464" s="186" t="s">
        <v>2744</v>
      </c>
    </row>
    <row r="1465" spans="1:65" s="2" customFormat="1" ht="36" x14ac:dyDescent="0.2">
      <c r="A1465" s="36"/>
      <c r="B1465" s="37"/>
      <c r="C1465" s="175" t="s">
        <v>2745</v>
      </c>
      <c r="D1465" s="175" t="s">
        <v>156</v>
      </c>
      <c r="E1465" s="176" t="s">
        <v>2746</v>
      </c>
      <c r="F1465" s="177" t="s">
        <v>2747</v>
      </c>
      <c r="G1465" s="178" t="s">
        <v>373</v>
      </c>
      <c r="H1465" s="179">
        <v>1</v>
      </c>
      <c r="I1465" s="180"/>
      <c r="J1465" s="181">
        <f t="shared" si="20"/>
        <v>0</v>
      </c>
      <c r="K1465" s="177" t="s">
        <v>28</v>
      </c>
      <c r="L1465" s="41"/>
      <c r="M1465" s="182" t="s">
        <v>28</v>
      </c>
      <c r="N1465" s="183" t="s">
        <v>45</v>
      </c>
      <c r="O1465" s="66"/>
      <c r="P1465" s="184">
        <f t="shared" si="21"/>
        <v>0</v>
      </c>
      <c r="Q1465" s="184">
        <v>0</v>
      </c>
      <c r="R1465" s="184">
        <f t="shared" si="22"/>
        <v>0</v>
      </c>
      <c r="S1465" s="184">
        <v>0</v>
      </c>
      <c r="T1465" s="185">
        <f t="shared" si="23"/>
        <v>0</v>
      </c>
      <c r="U1465" s="36"/>
      <c r="V1465" s="36"/>
      <c r="W1465" s="36"/>
      <c r="X1465" s="36"/>
      <c r="Y1465" s="36"/>
      <c r="Z1465" s="36"/>
      <c r="AA1465" s="36"/>
      <c r="AB1465" s="36"/>
      <c r="AC1465" s="36"/>
      <c r="AD1465" s="36"/>
      <c r="AE1465" s="36"/>
      <c r="AR1465" s="186" t="s">
        <v>214</v>
      </c>
      <c r="AT1465" s="186" t="s">
        <v>156</v>
      </c>
      <c r="AU1465" s="186" t="s">
        <v>84</v>
      </c>
      <c r="AY1465" s="19" t="s">
        <v>153</v>
      </c>
      <c r="BE1465" s="187">
        <f t="shared" si="24"/>
        <v>0</v>
      </c>
      <c r="BF1465" s="187">
        <f t="shared" si="25"/>
        <v>0</v>
      </c>
      <c r="BG1465" s="187">
        <f t="shared" si="26"/>
        <v>0</v>
      </c>
      <c r="BH1465" s="187">
        <f t="shared" si="27"/>
        <v>0</v>
      </c>
      <c r="BI1465" s="187">
        <f t="shared" si="28"/>
        <v>0</v>
      </c>
      <c r="BJ1465" s="19" t="s">
        <v>82</v>
      </c>
      <c r="BK1465" s="187">
        <f t="shared" si="29"/>
        <v>0</v>
      </c>
      <c r="BL1465" s="19" t="s">
        <v>214</v>
      </c>
      <c r="BM1465" s="186" t="s">
        <v>2748</v>
      </c>
    </row>
    <row r="1466" spans="1:65" s="2" customFormat="1" ht="36" x14ac:dyDescent="0.2">
      <c r="A1466" s="36"/>
      <c r="B1466" s="37"/>
      <c r="C1466" s="175" t="s">
        <v>2749</v>
      </c>
      <c r="D1466" s="175" t="s">
        <v>156</v>
      </c>
      <c r="E1466" s="176" t="s">
        <v>2750</v>
      </c>
      <c r="F1466" s="177" t="s">
        <v>2751</v>
      </c>
      <c r="G1466" s="178" t="s">
        <v>373</v>
      </c>
      <c r="H1466" s="179">
        <v>3</v>
      </c>
      <c r="I1466" s="180"/>
      <c r="J1466" s="181">
        <f t="shared" si="20"/>
        <v>0</v>
      </c>
      <c r="K1466" s="177" t="s">
        <v>28</v>
      </c>
      <c r="L1466" s="41"/>
      <c r="M1466" s="182" t="s">
        <v>28</v>
      </c>
      <c r="N1466" s="183" t="s">
        <v>45</v>
      </c>
      <c r="O1466" s="66"/>
      <c r="P1466" s="184">
        <f t="shared" si="21"/>
        <v>0</v>
      </c>
      <c r="Q1466" s="184">
        <v>0</v>
      </c>
      <c r="R1466" s="184">
        <f t="shared" si="22"/>
        <v>0</v>
      </c>
      <c r="S1466" s="184">
        <v>0</v>
      </c>
      <c r="T1466" s="185">
        <f t="shared" si="23"/>
        <v>0</v>
      </c>
      <c r="U1466" s="36"/>
      <c r="V1466" s="36"/>
      <c r="W1466" s="36"/>
      <c r="X1466" s="36"/>
      <c r="Y1466" s="36"/>
      <c r="Z1466" s="36"/>
      <c r="AA1466" s="36"/>
      <c r="AB1466" s="36"/>
      <c r="AC1466" s="36"/>
      <c r="AD1466" s="36"/>
      <c r="AE1466" s="36"/>
      <c r="AR1466" s="186" t="s">
        <v>214</v>
      </c>
      <c r="AT1466" s="186" t="s">
        <v>156</v>
      </c>
      <c r="AU1466" s="186" t="s">
        <v>84</v>
      </c>
      <c r="AY1466" s="19" t="s">
        <v>153</v>
      </c>
      <c r="BE1466" s="187">
        <f t="shared" si="24"/>
        <v>0</v>
      </c>
      <c r="BF1466" s="187">
        <f t="shared" si="25"/>
        <v>0</v>
      </c>
      <c r="BG1466" s="187">
        <f t="shared" si="26"/>
        <v>0</v>
      </c>
      <c r="BH1466" s="187">
        <f t="shared" si="27"/>
        <v>0</v>
      </c>
      <c r="BI1466" s="187">
        <f t="shared" si="28"/>
        <v>0</v>
      </c>
      <c r="BJ1466" s="19" t="s">
        <v>82</v>
      </c>
      <c r="BK1466" s="187">
        <f t="shared" si="29"/>
        <v>0</v>
      </c>
      <c r="BL1466" s="19" t="s">
        <v>214</v>
      </c>
      <c r="BM1466" s="186" t="s">
        <v>2752</v>
      </c>
    </row>
    <row r="1467" spans="1:65" s="2" customFormat="1" ht="36" x14ac:dyDescent="0.2">
      <c r="A1467" s="36"/>
      <c r="B1467" s="37"/>
      <c r="C1467" s="175" t="s">
        <v>2753</v>
      </c>
      <c r="D1467" s="175" t="s">
        <v>156</v>
      </c>
      <c r="E1467" s="176" t="s">
        <v>2754</v>
      </c>
      <c r="F1467" s="177" t="s">
        <v>2755</v>
      </c>
      <c r="G1467" s="178" t="s">
        <v>373</v>
      </c>
      <c r="H1467" s="179">
        <v>1</v>
      </c>
      <c r="I1467" s="180"/>
      <c r="J1467" s="181">
        <f t="shared" si="20"/>
        <v>0</v>
      </c>
      <c r="K1467" s="177" t="s">
        <v>28</v>
      </c>
      <c r="L1467" s="41"/>
      <c r="M1467" s="182" t="s">
        <v>28</v>
      </c>
      <c r="N1467" s="183" t="s">
        <v>45</v>
      </c>
      <c r="O1467" s="66"/>
      <c r="P1467" s="184">
        <f t="shared" si="21"/>
        <v>0</v>
      </c>
      <c r="Q1467" s="184">
        <v>0</v>
      </c>
      <c r="R1467" s="184">
        <f t="shared" si="22"/>
        <v>0</v>
      </c>
      <c r="S1467" s="184">
        <v>0</v>
      </c>
      <c r="T1467" s="185">
        <f t="shared" si="23"/>
        <v>0</v>
      </c>
      <c r="U1467" s="36"/>
      <c r="V1467" s="36"/>
      <c r="W1467" s="36"/>
      <c r="X1467" s="36"/>
      <c r="Y1467" s="36"/>
      <c r="Z1467" s="36"/>
      <c r="AA1467" s="36"/>
      <c r="AB1467" s="36"/>
      <c r="AC1467" s="36"/>
      <c r="AD1467" s="36"/>
      <c r="AE1467" s="36"/>
      <c r="AR1467" s="186" t="s">
        <v>214</v>
      </c>
      <c r="AT1467" s="186" t="s">
        <v>156</v>
      </c>
      <c r="AU1467" s="186" t="s">
        <v>84</v>
      </c>
      <c r="AY1467" s="19" t="s">
        <v>153</v>
      </c>
      <c r="BE1467" s="187">
        <f t="shared" si="24"/>
        <v>0</v>
      </c>
      <c r="BF1467" s="187">
        <f t="shared" si="25"/>
        <v>0</v>
      </c>
      <c r="BG1467" s="187">
        <f t="shared" si="26"/>
        <v>0</v>
      </c>
      <c r="BH1467" s="187">
        <f t="shared" si="27"/>
        <v>0</v>
      </c>
      <c r="BI1467" s="187">
        <f t="shared" si="28"/>
        <v>0</v>
      </c>
      <c r="BJ1467" s="19" t="s">
        <v>82</v>
      </c>
      <c r="BK1467" s="187">
        <f t="shared" si="29"/>
        <v>0</v>
      </c>
      <c r="BL1467" s="19" t="s">
        <v>214</v>
      </c>
      <c r="BM1467" s="186" t="s">
        <v>2756</v>
      </c>
    </row>
    <row r="1468" spans="1:65" s="2" customFormat="1" ht="36" x14ac:dyDescent="0.2">
      <c r="A1468" s="36"/>
      <c r="B1468" s="37"/>
      <c r="C1468" s="175" t="s">
        <v>2757</v>
      </c>
      <c r="D1468" s="175" t="s">
        <v>156</v>
      </c>
      <c r="E1468" s="176" t="s">
        <v>2758</v>
      </c>
      <c r="F1468" s="177" t="s">
        <v>2759</v>
      </c>
      <c r="G1468" s="178" t="s">
        <v>373</v>
      </c>
      <c r="H1468" s="179">
        <v>1</v>
      </c>
      <c r="I1468" s="180"/>
      <c r="J1468" s="181">
        <f t="shared" si="20"/>
        <v>0</v>
      </c>
      <c r="K1468" s="177" t="s">
        <v>28</v>
      </c>
      <c r="L1468" s="41"/>
      <c r="M1468" s="182" t="s">
        <v>28</v>
      </c>
      <c r="N1468" s="183" t="s">
        <v>45</v>
      </c>
      <c r="O1468" s="66"/>
      <c r="P1468" s="184">
        <f t="shared" si="21"/>
        <v>0</v>
      </c>
      <c r="Q1468" s="184">
        <v>0</v>
      </c>
      <c r="R1468" s="184">
        <f t="shared" si="22"/>
        <v>0</v>
      </c>
      <c r="S1468" s="184">
        <v>0</v>
      </c>
      <c r="T1468" s="185">
        <f t="shared" si="23"/>
        <v>0</v>
      </c>
      <c r="U1468" s="36"/>
      <c r="V1468" s="36"/>
      <c r="W1468" s="36"/>
      <c r="X1468" s="36"/>
      <c r="Y1468" s="36"/>
      <c r="Z1468" s="36"/>
      <c r="AA1468" s="36"/>
      <c r="AB1468" s="36"/>
      <c r="AC1468" s="36"/>
      <c r="AD1468" s="36"/>
      <c r="AE1468" s="36"/>
      <c r="AR1468" s="186" t="s">
        <v>214</v>
      </c>
      <c r="AT1468" s="186" t="s">
        <v>156</v>
      </c>
      <c r="AU1468" s="186" t="s">
        <v>84</v>
      </c>
      <c r="AY1468" s="19" t="s">
        <v>153</v>
      </c>
      <c r="BE1468" s="187">
        <f t="shared" si="24"/>
        <v>0</v>
      </c>
      <c r="BF1468" s="187">
        <f t="shared" si="25"/>
        <v>0</v>
      </c>
      <c r="BG1468" s="187">
        <f t="shared" si="26"/>
        <v>0</v>
      </c>
      <c r="BH1468" s="187">
        <f t="shared" si="27"/>
        <v>0</v>
      </c>
      <c r="BI1468" s="187">
        <f t="shared" si="28"/>
        <v>0</v>
      </c>
      <c r="BJ1468" s="19" t="s">
        <v>82</v>
      </c>
      <c r="BK1468" s="187">
        <f t="shared" si="29"/>
        <v>0</v>
      </c>
      <c r="BL1468" s="19" t="s">
        <v>214</v>
      </c>
      <c r="BM1468" s="186" t="s">
        <v>2760</v>
      </c>
    </row>
    <row r="1469" spans="1:65" s="2" customFormat="1" ht="36" x14ac:dyDescent="0.2">
      <c r="A1469" s="36"/>
      <c r="B1469" s="37"/>
      <c r="C1469" s="175" t="s">
        <v>2761</v>
      </c>
      <c r="D1469" s="175" t="s">
        <v>156</v>
      </c>
      <c r="E1469" s="176" t="s">
        <v>2762</v>
      </c>
      <c r="F1469" s="177" t="s">
        <v>2763</v>
      </c>
      <c r="G1469" s="178" t="s">
        <v>373</v>
      </c>
      <c r="H1469" s="179">
        <v>1</v>
      </c>
      <c r="I1469" s="180"/>
      <c r="J1469" s="181">
        <f t="shared" si="20"/>
        <v>0</v>
      </c>
      <c r="K1469" s="177" t="s">
        <v>28</v>
      </c>
      <c r="L1469" s="41"/>
      <c r="M1469" s="182" t="s">
        <v>28</v>
      </c>
      <c r="N1469" s="183" t="s">
        <v>45</v>
      </c>
      <c r="O1469" s="66"/>
      <c r="P1469" s="184">
        <f t="shared" si="21"/>
        <v>0</v>
      </c>
      <c r="Q1469" s="184">
        <v>0</v>
      </c>
      <c r="R1469" s="184">
        <f t="shared" si="22"/>
        <v>0</v>
      </c>
      <c r="S1469" s="184">
        <v>0</v>
      </c>
      <c r="T1469" s="185">
        <f t="shared" si="23"/>
        <v>0</v>
      </c>
      <c r="U1469" s="36"/>
      <c r="V1469" s="36"/>
      <c r="W1469" s="36"/>
      <c r="X1469" s="36"/>
      <c r="Y1469" s="36"/>
      <c r="Z1469" s="36"/>
      <c r="AA1469" s="36"/>
      <c r="AB1469" s="36"/>
      <c r="AC1469" s="36"/>
      <c r="AD1469" s="36"/>
      <c r="AE1469" s="36"/>
      <c r="AR1469" s="186" t="s">
        <v>214</v>
      </c>
      <c r="AT1469" s="186" t="s">
        <v>156</v>
      </c>
      <c r="AU1469" s="186" t="s">
        <v>84</v>
      </c>
      <c r="AY1469" s="19" t="s">
        <v>153</v>
      </c>
      <c r="BE1469" s="187">
        <f t="shared" si="24"/>
        <v>0</v>
      </c>
      <c r="BF1469" s="187">
        <f t="shared" si="25"/>
        <v>0</v>
      </c>
      <c r="BG1469" s="187">
        <f t="shared" si="26"/>
        <v>0</v>
      </c>
      <c r="BH1469" s="187">
        <f t="shared" si="27"/>
        <v>0</v>
      </c>
      <c r="BI1469" s="187">
        <f t="shared" si="28"/>
        <v>0</v>
      </c>
      <c r="BJ1469" s="19" t="s">
        <v>82</v>
      </c>
      <c r="BK1469" s="187">
        <f t="shared" si="29"/>
        <v>0</v>
      </c>
      <c r="BL1469" s="19" t="s">
        <v>214</v>
      </c>
      <c r="BM1469" s="186" t="s">
        <v>2764</v>
      </c>
    </row>
    <row r="1470" spans="1:65" s="2" customFormat="1" ht="36" x14ac:dyDescent="0.2">
      <c r="A1470" s="36"/>
      <c r="B1470" s="37"/>
      <c r="C1470" s="175" t="s">
        <v>2765</v>
      </c>
      <c r="D1470" s="175" t="s">
        <v>156</v>
      </c>
      <c r="E1470" s="176" t="s">
        <v>2766</v>
      </c>
      <c r="F1470" s="177" t="s">
        <v>2767</v>
      </c>
      <c r="G1470" s="178" t="s">
        <v>373</v>
      </c>
      <c r="H1470" s="179">
        <v>1</v>
      </c>
      <c r="I1470" s="180"/>
      <c r="J1470" s="181">
        <f t="shared" si="20"/>
        <v>0</v>
      </c>
      <c r="K1470" s="177" t="s">
        <v>28</v>
      </c>
      <c r="L1470" s="41"/>
      <c r="M1470" s="182" t="s">
        <v>28</v>
      </c>
      <c r="N1470" s="183" t="s">
        <v>45</v>
      </c>
      <c r="O1470" s="66"/>
      <c r="P1470" s="184">
        <f t="shared" si="21"/>
        <v>0</v>
      </c>
      <c r="Q1470" s="184">
        <v>0</v>
      </c>
      <c r="R1470" s="184">
        <f t="shared" si="22"/>
        <v>0</v>
      </c>
      <c r="S1470" s="184">
        <v>0</v>
      </c>
      <c r="T1470" s="185">
        <f t="shared" si="23"/>
        <v>0</v>
      </c>
      <c r="U1470" s="36"/>
      <c r="V1470" s="36"/>
      <c r="W1470" s="36"/>
      <c r="X1470" s="36"/>
      <c r="Y1470" s="36"/>
      <c r="Z1470" s="36"/>
      <c r="AA1470" s="36"/>
      <c r="AB1470" s="36"/>
      <c r="AC1470" s="36"/>
      <c r="AD1470" s="36"/>
      <c r="AE1470" s="36"/>
      <c r="AR1470" s="186" t="s">
        <v>214</v>
      </c>
      <c r="AT1470" s="186" t="s">
        <v>156</v>
      </c>
      <c r="AU1470" s="186" t="s">
        <v>84</v>
      </c>
      <c r="AY1470" s="19" t="s">
        <v>153</v>
      </c>
      <c r="BE1470" s="187">
        <f t="shared" si="24"/>
        <v>0</v>
      </c>
      <c r="BF1470" s="187">
        <f t="shared" si="25"/>
        <v>0</v>
      </c>
      <c r="BG1470" s="187">
        <f t="shared" si="26"/>
        <v>0</v>
      </c>
      <c r="BH1470" s="187">
        <f t="shared" si="27"/>
        <v>0</v>
      </c>
      <c r="BI1470" s="187">
        <f t="shared" si="28"/>
        <v>0</v>
      </c>
      <c r="BJ1470" s="19" t="s">
        <v>82</v>
      </c>
      <c r="BK1470" s="187">
        <f t="shared" si="29"/>
        <v>0</v>
      </c>
      <c r="BL1470" s="19" t="s">
        <v>214</v>
      </c>
      <c r="BM1470" s="186" t="s">
        <v>2768</v>
      </c>
    </row>
    <row r="1471" spans="1:65" s="2" customFormat="1" ht="36" x14ac:dyDescent="0.2">
      <c r="A1471" s="36"/>
      <c r="B1471" s="37"/>
      <c r="C1471" s="175" t="s">
        <v>2769</v>
      </c>
      <c r="D1471" s="175" t="s">
        <v>156</v>
      </c>
      <c r="E1471" s="176" t="s">
        <v>2770</v>
      </c>
      <c r="F1471" s="177" t="s">
        <v>2771</v>
      </c>
      <c r="G1471" s="178" t="s">
        <v>373</v>
      </c>
      <c r="H1471" s="179">
        <v>1</v>
      </c>
      <c r="I1471" s="180"/>
      <c r="J1471" s="181">
        <f t="shared" si="20"/>
        <v>0</v>
      </c>
      <c r="K1471" s="177" t="s">
        <v>28</v>
      </c>
      <c r="L1471" s="41"/>
      <c r="M1471" s="182" t="s">
        <v>28</v>
      </c>
      <c r="N1471" s="183" t="s">
        <v>45</v>
      </c>
      <c r="O1471" s="66"/>
      <c r="P1471" s="184">
        <f t="shared" si="21"/>
        <v>0</v>
      </c>
      <c r="Q1471" s="184">
        <v>0</v>
      </c>
      <c r="R1471" s="184">
        <f t="shared" si="22"/>
        <v>0</v>
      </c>
      <c r="S1471" s="184">
        <v>0</v>
      </c>
      <c r="T1471" s="185">
        <f t="shared" si="23"/>
        <v>0</v>
      </c>
      <c r="U1471" s="36"/>
      <c r="V1471" s="36"/>
      <c r="W1471" s="36"/>
      <c r="X1471" s="36"/>
      <c r="Y1471" s="36"/>
      <c r="Z1471" s="36"/>
      <c r="AA1471" s="36"/>
      <c r="AB1471" s="36"/>
      <c r="AC1471" s="36"/>
      <c r="AD1471" s="36"/>
      <c r="AE1471" s="36"/>
      <c r="AR1471" s="186" t="s">
        <v>214</v>
      </c>
      <c r="AT1471" s="186" t="s">
        <v>156</v>
      </c>
      <c r="AU1471" s="186" t="s">
        <v>84</v>
      </c>
      <c r="AY1471" s="19" t="s">
        <v>153</v>
      </c>
      <c r="BE1471" s="187">
        <f t="shared" si="24"/>
        <v>0</v>
      </c>
      <c r="BF1471" s="187">
        <f t="shared" si="25"/>
        <v>0</v>
      </c>
      <c r="BG1471" s="187">
        <f t="shared" si="26"/>
        <v>0</v>
      </c>
      <c r="BH1471" s="187">
        <f t="shared" si="27"/>
        <v>0</v>
      </c>
      <c r="BI1471" s="187">
        <f t="shared" si="28"/>
        <v>0</v>
      </c>
      <c r="BJ1471" s="19" t="s">
        <v>82</v>
      </c>
      <c r="BK1471" s="187">
        <f t="shared" si="29"/>
        <v>0</v>
      </c>
      <c r="BL1471" s="19" t="s">
        <v>214</v>
      </c>
      <c r="BM1471" s="186" t="s">
        <v>2772</v>
      </c>
    </row>
    <row r="1472" spans="1:65" s="2" customFormat="1" ht="16.5" customHeight="1" x14ac:dyDescent="0.2">
      <c r="A1472" s="36"/>
      <c r="B1472" s="37"/>
      <c r="C1472" s="175" t="s">
        <v>2773</v>
      </c>
      <c r="D1472" s="175" t="s">
        <v>156</v>
      </c>
      <c r="E1472" s="176" t="s">
        <v>2774</v>
      </c>
      <c r="F1472" s="177" t="s">
        <v>2775</v>
      </c>
      <c r="G1472" s="178" t="s">
        <v>373</v>
      </c>
      <c r="H1472" s="179">
        <v>2</v>
      </c>
      <c r="I1472" s="180"/>
      <c r="J1472" s="181">
        <f t="shared" si="20"/>
        <v>0</v>
      </c>
      <c r="K1472" s="177" t="s">
        <v>28</v>
      </c>
      <c r="L1472" s="41"/>
      <c r="M1472" s="182" t="s">
        <v>28</v>
      </c>
      <c r="N1472" s="183" t="s">
        <v>45</v>
      </c>
      <c r="O1472" s="66"/>
      <c r="P1472" s="184">
        <f t="shared" si="21"/>
        <v>0</v>
      </c>
      <c r="Q1472" s="184">
        <v>0</v>
      </c>
      <c r="R1472" s="184">
        <f t="shared" si="22"/>
        <v>0</v>
      </c>
      <c r="S1472" s="184">
        <v>0</v>
      </c>
      <c r="T1472" s="185">
        <f t="shared" si="23"/>
        <v>0</v>
      </c>
      <c r="U1472" s="36"/>
      <c r="V1472" s="36"/>
      <c r="W1472" s="36"/>
      <c r="X1472" s="36"/>
      <c r="Y1472" s="36"/>
      <c r="Z1472" s="36"/>
      <c r="AA1472" s="36"/>
      <c r="AB1472" s="36"/>
      <c r="AC1472" s="36"/>
      <c r="AD1472" s="36"/>
      <c r="AE1472" s="36"/>
      <c r="AR1472" s="186" t="s">
        <v>214</v>
      </c>
      <c r="AT1472" s="186" t="s">
        <v>156</v>
      </c>
      <c r="AU1472" s="186" t="s">
        <v>84</v>
      </c>
      <c r="AY1472" s="19" t="s">
        <v>153</v>
      </c>
      <c r="BE1472" s="187">
        <f t="shared" si="24"/>
        <v>0</v>
      </c>
      <c r="BF1472" s="187">
        <f t="shared" si="25"/>
        <v>0</v>
      </c>
      <c r="BG1472" s="187">
        <f t="shared" si="26"/>
        <v>0</v>
      </c>
      <c r="BH1472" s="187">
        <f t="shared" si="27"/>
        <v>0</v>
      </c>
      <c r="BI1472" s="187">
        <f t="shared" si="28"/>
        <v>0</v>
      </c>
      <c r="BJ1472" s="19" t="s">
        <v>82</v>
      </c>
      <c r="BK1472" s="187">
        <f t="shared" si="29"/>
        <v>0</v>
      </c>
      <c r="BL1472" s="19" t="s">
        <v>214</v>
      </c>
      <c r="BM1472" s="186" t="s">
        <v>2776</v>
      </c>
    </row>
    <row r="1473" spans="1:65" s="13" customFormat="1" x14ac:dyDescent="0.2">
      <c r="B1473" s="197"/>
      <c r="C1473" s="198"/>
      <c r="D1473" s="188" t="s">
        <v>317</v>
      </c>
      <c r="E1473" s="199" t="s">
        <v>28</v>
      </c>
      <c r="F1473" s="200" t="s">
        <v>2582</v>
      </c>
      <c r="G1473" s="198"/>
      <c r="H1473" s="201">
        <v>2</v>
      </c>
      <c r="I1473" s="202"/>
      <c r="J1473" s="198"/>
      <c r="K1473" s="198"/>
      <c r="L1473" s="203"/>
      <c r="M1473" s="204"/>
      <c r="N1473" s="205"/>
      <c r="O1473" s="205"/>
      <c r="P1473" s="205"/>
      <c r="Q1473" s="205"/>
      <c r="R1473" s="205"/>
      <c r="S1473" s="205"/>
      <c r="T1473" s="206"/>
      <c r="AT1473" s="207" t="s">
        <v>317</v>
      </c>
      <c r="AU1473" s="207" t="s">
        <v>84</v>
      </c>
      <c r="AV1473" s="13" t="s">
        <v>84</v>
      </c>
      <c r="AW1473" s="13" t="s">
        <v>35</v>
      </c>
      <c r="AX1473" s="13" t="s">
        <v>82</v>
      </c>
      <c r="AY1473" s="207" t="s">
        <v>153</v>
      </c>
    </row>
    <row r="1474" spans="1:65" s="2" customFormat="1" ht="16.5" customHeight="1" x14ac:dyDescent="0.2">
      <c r="A1474" s="36"/>
      <c r="B1474" s="37"/>
      <c r="C1474" s="249" t="s">
        <v>2777</v>
      </c>
      <c r="D1474" s="249" t="s">
        <v>1767</v>
      </c>
      <c r="E1474" s="250" t="s">
        <v>2778</v>
      </c>
      <c r="F1474" s="251" t="s">
        <v>2779</v>
      </c>
      <c r="G1474" s="252" t="s">
        <v>373</v>
      </c>
      <c r="H1474" s="253">
        <v>1</v>
      </c>
      <c r="I1474" s="254"/>
      <c r="J1474" s="255">
        <f t="shared" ref="J1474:J1482" si="30">ROUND(I1474*H1474,2)</f>
        <v>0</v>
      </c>
      <c r="K1474" s="251" t="s">
        <v>28</v>
      </c>
      <c r="L1474" s="256"/>
      <c r="M1474" s="257" t="s">
        <v>28</v>
      </c>
      <c r="N1474" s="258" t="s">
        <v>45</v>
      </c>
      <c r="O1474" s="66"/>
      <c r="P1474" s="184">
        <f t="shared" ref="P1474:P1482" si="31">O1474*H1474</f>
        <v>0</v>
      </c>
      <c r="Q1474" s="184">
        <v>1.6E-2</v>
      </c>
      <c r="R1474" s="184">
        <f t="shared" ref="R1474:R1482" si="32">Q1474*H1474</f>
        <v>1.6E-2</v>
      </c>
      <c r="S1474" s="184">
        <v>0</v>
      </c>
      <c r="T1474" s="185">
        <f t="shared" ref="T1474:T1482" si="33">S1474*H1474</f>
        <v>0</v>
      </c>
      <c r="U1474" s="36"/>
      <c r="V1474" s="36"/>
      <c r="W1474" s="36"/>
      <c r="X1474" s="36"/>
      <c r="Y1474" s="36"/>
      <c r="Z1474" s="36"/>
      <c r="AA1474" s="36"/>
      <c r="AB1474" s="36"/>
      <c r="AC1474" s="36"/>
      <c r="AD1474" s="36"/>
      <c r="AE1474" s="36"/>
      <c r="AR1474" s="186" t="s">
        <v>279</v>
      </c>
      <c r="AT1474" s="186" t="s">
        <v>1767</v>
      </c>
      <c r="AU1474" s="186" t="s">
        <v>84</v>
      </c>
      <c r="AY1474" s="19" t="s">
        <v>153</v>
      </c>
      <c r="BE1474" s="187">
        <f t="shared" ref="BE1474:BE1482" si="34">IF(N1474="základní",J1474,0)</f>
        <v>0</v>
      </c>
      <c r="BF1474" s="187">
        <f t="shared" ref="BF1474:BF1482" si="35">IF(N1474="snížená",J1474,0)</f>
        <v>0</v>
      </c>
      <c r="BG1474" s="187">
        <f t="shared" ref="BG1474:BG1482" si="36">IF(N1474="zákl. přenesená",J1474,0)</f>
        <v>0</v>
      </c>
      <c r="BH1474" s="187">
        <f t="shared" ref="BH1474:BH1482" si="37">IF(N1474="sníž. přenesená",J1474,0)</f>
        <v>0</v>
      </c>
      <c r="BI1474" s="187">
        <f t="shared" ref="BI1474:BI1482" si="38">IF(N1474="nulová",J1474,0)</f>
        <v>0</v>
      </c>
      <c r="BJ1474" s="19" t="s">
        <v>82</v>
      </c>
      <c r="BK1474" s="187">
        <f t="shared" ref="BK1474:BK1482" si="39">ROUND(I1474*H1474,2)</f>
        <v>0</v>
      </c>
      <c r="BL1474" s="19" t="s">
        <v>214</v>
      </c>
      <c r="BM1474" s="186" t="s">
        <v>2780</v>
      </c>
    </row>
    <row r="1475" spans="1:65" s="2" customFormat="1" ht="16.5" customHeight="1" x14ac:dyDescent="0.2">
      <c r="A1475" s="36"/>
      <c r="B1475" s="37"/>
      <c r="C1475" s="249" t="s">
        <v>2781</v>
      </c>
      <c r="D1475" s="249" t="s">
        <v>1767</v>
      </c>
      <c r="E1475" s="250" t="s">
        <v>2782</v>
      </c>
      <c r="F1475" s="251" t="s">
        <v>2783</v>
      </c>
      <c r="G1475" s="252" t="s">
        <v>373</v>
      </c>
      <c r="H1475" s="253">
        <v>1</v>
      </c>
      <c r="I1475" s="254"/>
      <c r="J1475" s="255">
        <f t="shared" si="30"/>
        <v>0</v>
      </c>
      <c r="K1475" s="251" t="s">
        <v>28</v>
      </c>
      <c r="L1475" s="256"/>
      <c r="M1475" s="257" t="s">
        <v>28</v>
      </c>
      <c r="N1475" s="258" t="s">
        <v>45</v>
      </c>
      <c r="O1475" s="66"/>
      <c r="P1475" s="184">
        <f t="shared" si="31"/>
        <v>0</v>
      </c>
      <c r="Q1475" s="184">
        <v>1.6E-2</v>
      </c>
      <c r="R1475" s="184">
        <f t="shared" si="32"/>
        <v>1.6E-2</v>
      </c>
      <c r="S1475" s="184">
        <v>0</v>
      </c>
      <c r="T1475" s="185">
        <f t="shared" si="33"/>
        <v>0</v>
      </c>
      <c r="U1475" s="36"/>
      <c r="V1475" s="36"/>
      <c r="W1475" s="36"/>
      <c r="X1475" s="36"/>
      <c r="Y1475" s="36"/>
      <c r="Z1475" s="36"/>
      <c r="AA1475" s="36"/>
      <c r="AB1475" s="36"/>
      <c r="AC1475" s="36"/>
      <c r="AD1475" s="36"/>
      <c r="AE1475" s="36"/>
      <c r="AR1475" s="186" t="s">
        <v>279</v>
      </c>
      <c r="AT1475" s="186" t="s">
        <v>1767</v>
      </c>
      <c r="AU1475" s="186" t="s">
        <v>84</v>
      </c>
      <c r="AY1475" s="19" t="s">
        <v>153</v>
      </c>
      <c r="BE1475" s="187">
        <f t="shared" si="34"/>
        <v>0</v>
      </c>
      <c r="BF1475" s="187">
        <f t="shared" si="35"/>
        <v>0</v>
      </c>
      <c r="BG1475" s="187">
        <f t="shared" si="36"/>
        <v>0</v>
      </c>
      <c r="BH1475" s="187">
        <f t="shared" si="37"/>
        <v>0</v>
      </c>
      <c r="BI1475" s="187">
        <f t="shared" si="38"/>
        <v>0</v>
      </c>
      <c r="BJ1475" s="19" t="s">
        <v>82</v>
      </c>
      <c r="BK1475" s="187">
        <f t="shared" si="39"/>
        <v>0</v>
      </c>
      <c r="BL1475" s="19" t="s">
        <v>214</v>
      </c>
      <c r="BM1475" s="186" t="s">
        <v>2784</v>
      </c>
    </row>
    <row r="1476" spans="1:65" s="2" customFormat="1" ht="24" x14ac:dyDescent="0.2">
      <c r="A1476" s="36"/>
      <c r="B1476" s="37"/>
      <c r="C1476" s="175" t="s">
        <v>2785</v>
      </c>
      <c r="D1476" s="175" t="s">
        <v>156</v>
      </c>
      <c r="E1476" s="176" t="s">
        <v>2786</v>
      </c>
      <c r="F1476" s="177" t="s">
        <v>2787</v>
      </c>
      <c r="G1476" s="178" t="s">
        <v>373</v>
      </c>
      <c r="H1476" s="179">
        <v>2</v>
      </c>
      <c r="I1476" s="180"/>
      <c r="J1476" s="181">
        <f t="shared" si="30"/>
        <v>0</v>
      </c>
      <c r="K1476" s="177" t="s">
        <v>28</v>
      </c>
      <c r="L1476" s="41"/>
      <c r="M1476" s="182" t="s">
        <v>28</v>
      </c>
      <c r="N1476" s="183" t="s">
        <v>45</v>
      </c>
      <c r="O1476" s="66"/>
      <c r="P1476" s="184">
        <f t="shared" si="31"/>
        <v>0</v>
      </c>
      <c r="Q1476" s="184">
        <v>0</v>
      </c>
      <c r="R1476" s="184">
        <f t="shared" si="32"/>
        <v>0</v>
      </c>
      <c r="S1476" s="184">
        <v>0</v>
      </c>
      <c r="T1476" s="185">
        <f t="shared" si="33"/>
        <v>0</v>
      </c>
      <c r="U1476" s="36"/>
      <c r="V1476" s="36"/>
      <c r="W1476" s="36"/>
      <c r="X1476" s="36"/>
      <c r="Y1476" s="36"/>
      <c r="Z1476" s="36"/>
      <c r="AA1476" s="36"/>
      <c r="AB1476" s="36"/>
      <c r="AC1476" s="36"/>
      <c r="AD1476" s="36"/>
      <c r="AE1476" s="36"/>
      <c r="AR1476" s="186" t="s">
        <v>214</v>
      </c>
      <c r="AT1476" s="186" t="s">
        <v>156</v>
      </c>
      <c r="AU1476" s="186" t="s">
        <v>84</v>
      </c>
      <c r="AY1476" s="19" t="s">
        <v>153</v>
      </c>
      <c r="BE1476" s="187">
        <f t="shared" si="34"/>
        <v>0</v>
      </c>
      <c r="BF1476" s="187">
        <f t="shared" si="35"/>
        <v>0</v>
      </c>
      <c r="BG1476" s="187">
        <f t="shared" si="36"/>
        <v>0</v>
      </c>
      <c r="BH1476" s="187">
        <f t="shared" si="37"/>
        <v>0</v>
      </c>
      <c r="BI1476" s="187">
        <f t="shared" si="38"/>
        <v>0</v>
      </c>
      <c r="BJ1476" s="19" t="s">
        <v>82</v>
      </c>
      <c r="BK1476" s="187">
        <f t="shared" si="39"/>
        <v>0</v>
      </c>
      <c r="BL1476" s="19" t="s">
        <v>214</v>
      </c>
      <c r="BM1476" s="186" t="s">
        <v>2788</v>
      </c>
    </row>
    <row r="1477" spans="1:65" s="2" customFormat="1" ht="24" x14ac:dyDescent="0.2">
      <c r="A1477" s="36"/>
      <c r="B1477" s="37"/>
      <c r="C1477" s="175" t="s">
        <v>2789</v>
      </c>
      <c r="D1477" s="175" t="s">
        <v>156</v>
      </c>
      <c r="E1477" s="176" t="s">
        <v>2790</v>
      </c>
      <c r="F1477" s="177" t="s">
        <v>2791</v>
      </c>
      <c r="G1477" s="178" t="s">
        <v>373</v>
      </c>
      <c r="H1477" s="179">
        <v>3</v>
      </c>
      <c r="I1477" s="180"/>
      <c r="J1477" s="181">
        <f t="shared" si="30"/>
        <v>0</v>
      </c>
      <c r="K1477" s="177" t="s">
        <v>28</v>
      </c>
      <c r="L1477" s="41"/>
      <c r="M1477" s="182" t="s">
        <v>28</v>
      </c>
      <c r="N1477" s="183" t="s">
        <v>45</v>
      </c>
      <c r="O1477" s="66"/>
      <c r="P1477" s="184">
        <f t="shared" si="31"/>
        <v>0</v>
      </c>
      <c r="Q1477" s="184">
        <v>0</v>
      </c>
      <c r="R1477" s="184">
        <f t="shared" si="32"/>
        <v>0</v>
      </c>
      <c r="S1477" s="184">
        <v>0</v>
      </c>
      <c r="T1477" s="185">
        <f t="shared" si="33"/>
        <v>0</v>
      </c>
      <c r="U1477" s="36"/>
      <c r="V1477" s="36"/>
      <c r="W1477" s="36"/>
      <c r="X1477" s="36"/>
      <c r="Y1477" s="36"/>
      <c r="Z1477" s="36"/>
      <c r="AA1477" s="36"/>
      <c r="AB1477" s="36"/>
      <c r="AC1477" s="36"/>
      <c r="AD1477" s="36"/>
      <c r="AE1477" s="36"/>
      <c r="AR1477" s="186" t="s">
        <v>214</v>
      </c>
      <c r="AT1477" s="186" t="s">
        <v>156</v>
      </c>
      <c r="AU1477" s="186" t="s">
        <v>84</v>
      </c>
      <c r="AY1477" s="19" t="s">
        <v>153</v>
      </c>
      <c r="BE1477" s="187">
        <f t="shared" si="34"/>
        <v>0</v>
      </c>
      <c r="BF1477" s="187">
        <f t="shared" si="35"/>
        <v>0</v>
      </c>
      <c r="BG1477" s="187">
        <f t="shared" si="36"/>
        <v>0</v>
      </c>
      <c r="BH1477" s="187">
        <f t="shared" si="37"/>
        <v>0</v>
      </c>
      <c r="BI1477" s="187">
        <f t="shared" si="38"/>
        <v>0</v>
      </c>
      <c r="BJ1477" s="19" t="s">
        <v>82</v>
      </c>
      <c r="BK1477" s="187">
        <f t="shared" si="39"/>
        <v>0</v>
      </c>
      <c r="BL1477" s="19" t="s">
        <v>214</v>
      </c>
      <c r="BM1477" s="186" t="s">
        <v>2792</v>
      </c>
    </row>
    <row r="1478" spans="1:65" s="2" customFormat="1" ht="24" x14ac:dyDescent="0.2">
      <c r="A1478" s="36"/>
      <c r="B1478" s="37"/>
      <c r="C1478" s="175" t="s">
        <v>2793</v>
      </c>
      <c r="D1478" s="175" t="s">
        <v>156</v>
      </c>
      <c r="E1478" s="176" t="s">
        <v>2794</v>
      </c>
      <c r="F1478" s="177" t="s">
        <v>2795</v>
      </c>
      <c r="G1478" s="178" t="s">
        <v>373</v>
      </c>
      <c r="H1478" s="179">
        <v>1</v>
      </c>
      <c r="I1478" s="180"/>
      <c r="J1478" s="181">
        <f t="shared" si="30"/>
        <v>0</v>
      </c>
      <c r="K1478" s="177" t="s">
        <v>28</v>
      </c>
      <c r="L1478" s="41"/>
      <c r="M1478" s="182" t="s">
        <v>28</v>
      </c>
      <c r="N1478" s="183" t="s">
        <v>45</v>
      </c>
      <c r="O1478" s="66"/>
      <c r="P1478" s="184">
        <f t="shared" si="31"/>
        <v>0</v>
      </c>
      <c r="Q1478" s="184">
        <v>0</v>
      </c>
      <c r="R1478" s="184">
        <f t="shared" si="32"/>
        <v>0</v>
      </c>
      <c r="S1478" s="184">
        <v>0</v>
      </c>
      <c r="T1478" s="185">
        <f t="shared" si="33"/>
        <v>0</v>
      </c>
      <c r="U1478" s="36"/>
      <c r="V1478" s="36"/>
      <c r="W1478" s="36"/>
      <c r="X1478" s="36"/>
      <c r="Y1478" s="36"/>
      <c r="Z1478" s="36"/>
      <c r="AA1478" s="36"/>
      <c r="AB1478" s="36"/>
      <c r="AC1478" s="36"/>
      <c r="AD1478" s="36"/>
      <c r="AE1478" s="36"/>
      <c r="AR1478" s="186" t="s">
        <v>214</v>
      </c>
      <c r="AT1478" s="186" t="s">
        <v>156</v>
      </c>
      <c r="AU1478" s="186" t="s">
        <v>84</v>
      </c>
      <c r="AY1478" s="19" t="s">
        <v>153</v>
      </c>
      <c r="BE1478" s="187">
        <f t="shared" si="34"/>
        <v>0</v>
      </c>
      <c r="BF1478" s="187">
        <f t="shared" si="35"/>
        <v>0</v>
      </c>
      <c r="BG1478" s="187">
        <f t="shared" si="36"/>
        <v>0</v>
      </c>
      <c r="BH1478" s="187">
        <f t="shared" si="37"/>
        <v>0</v>
      </c>
      <c r="BI1478" s="187">
        <f t="shared" si="38"/>
        <v>0</v>
      </c>
      <c r="BJ1478" s="19" t="s">
        <v>82</v>
      </c>
      <c r="BK1478" s="187">
        <f t="shared" si="39"/>
        <v>0</v>
      </c>
      <c r="BL1478" s="19" t="s">
        <v>214</v>
      </c>
      <c r="BM1478" s="186" t="s">
        <v>2796</v>
      </c>
    </row>
    <row r="1479" spans="1:65" s="2" customFormat="1" ht="24" x14ac:dyDescent="0.2">
      <c r="A1479" s="36"/>
      <c r="B1479" s="37"/>
      <c r="C1479" s="175" t="s">
        <v>2797</v>
      </c>
      <c r="D1479" s="175" t="s">
        <v>156</v>
      </c>
      <c r="E1479" s="176" t="s">
        <v>2798</v>
      </c>
      <c r="F1479" s="177" t="s">
        <v>2799</v>
      </c>
      <c r="G1479" s="178" t="s">
        <v>373</v>
      </c>
      <c r="H1479" s="179">
        <v>3</v>
      </c>
      <c r="I1479" s="180"/>
      <c r="J1479" s="181">
        <f t="shared" si="30"/>
        <v>0</v>
      </c>
      <c r="K1479" s="177" t="s">
        <v>28</v>
      </c>
      <c r="L1479" s="41"/>
      <c r="M1479" s="182" t="s">
        <v>28</v>
      </c>
      <c r="N1479" s="183" t="s">
        <v>45</v>
      </c>
      <c r="O1479" s="66"/>
      <c r="P1479" s="184">
        <f t="shared" si="31"/>
        <v>0</v>
      </c>
      <c r="Q1479" s="184">
        <v>0</v>
      </c>
      <c r="R1479" s="184">
        <f t="shared" si="32"/>
        <v>0</v>
      </c>
      <c r="S1479" s="184">
        <v>0</v>
      </c>
      <c r="T1479" s="185">
        <f t="shared" si="33"/>
        <v>0</v>
      </c>
      <c r="U1479" s="36"/>
      <c r="V1479" s="36"/>
      <c r="W1479" s="36"/>
      <c r="X1479" s="36"/>
      <c r="Y1479" s="36"/>
      <c r="Z1479" s="36"/>
      <c r="AA1479" s="36"/>
      <c r="AB1479" s="36"/>
      <c r="AC1479" s="36"/>
      <c r="AD1479" s="36"/>
      <c r="AE1479" s="36"/>
      <c r="AR1479" s="186" t="s">
        <v>214</v>
      </c>
      <c r="AT1479" s="186" t="s">
        <v>156</v>
      </c>
      <c r="AU1479" s="186" t="s">
        <v>84</v>
      </c>
      <c r="AY1479" s="19" t="s">
        <v>153</v>
      </c>
      <c r="BE1479" s="187">
        <f t="shared" si="34"/>
        <v>0</v>
      </c>
      <c r="BF1479" s="187">
        <f t="shared" si="35"/>
        <v>0</v>
      </c>
      <c r="BG1479" s="187">
        <f t="shared" si="36"/>
        <v>0</v>
      </c>
      <c r="BH1479" s="187">
        <f t="shared" si="37"/>
        <v>0</v>
      </c>
      <c r="BI1479" s="187">
        <f t="shared" si="38"/>
        <v>0</v>
      </c>
      <c r="BJ1479" s="19" t="s">
        <v>82</v>
      </c>
      <c r="BK1479" s="187">
        <f t="shared" si="39"/>
        <v>0</v>
      </c>
      <c r="BL1479" s="19" t="s">
        <v>214</v>
      </c>
      <c r="BM1479" s="186" t="s">
        <v>2800</v>
      </c>
    </row>
    <row r="1480" spans="1:65" s="2" customFormat="1" ht="24" x14ac:dyDescent="0.2">
      <c r="A1480" s="36"/>
      <c r="B1480" s="37"/>
      <c r="C1480" s="175" t="s">
        <v>2801</v>
      </c>
      <c r="D1480" s="175" t="s">
        <v>156</v>
      </c>
      <c r="E1480" s="176" t="s">
        <v>2802</v>
      </c>
      <c r="F1480" s="177" t="s">
        <v>2803</v>
      </c>
      <c r="G1480" s="178" t="s">
        <v>373</v>
      </c>
      <c r="H1480" s="179">
        <v>1</v>
      </c>
      <c r="I1480" s="180"/>
      <c r="J1480" s="181">
        <f t="shared" si="30"/>
        <v>0</v>
      </c>
      <c r="K1480" s="177" t="s">
        <v>28</v>
      </c>
      <c r="L1480" s="41"/>
      <c r="M1480" s="182" t="s">
        <v>28</v>
      </c>
      <c r="N1480" s="183" t="s">
        <v>45</v>
      </c>
      <c r="O1480" s="66"/>
      <c r="P1480" s="184">
        <f t="shared" si="31"/>
        <v>0</v>
      </c>
      <c r="Q1480" s="184">
        <v>0</v>
      </c>
      <c r="R1480" s="184">
        <f t="shared" si="32"/>
        <v>0</v>
      </c>
      <c r="S1480" s="184">
        <v>0</v>
      </c>
      <c r="T1480" s="185">
        <f t="shared" si="33"/>
        <v>0</v>
      </c>
      <c r="U1480" s="36"/>
      <c r="V1480" s="36"/>
      <c r="W1480" s="36"/>
      <c r="X1480" s="36"/>
      <c r="Y1480" s="36"/>
      <c r="Z1480" s="36"/>
      <c r="AA1480" s="36"/>
      <c r="AB1480" s="36"/>
      <c r="AC1480" s="36"/>
      <c r="AD1480" s="36"/>
      <c r="AE1480" s="36"/>
      <c r="AR1480" s="186" t="s">
        <v>214</v>
      </c>
      <c r="AT1480" s="186" t="s">
        <v>156</v>
      </c>
      <c r="AU1480" s="186" t="s">
        <v>84</v>
      </c>
      <c r="AY1480" s="19" t="s">
        <v>153</v>
      </c>
      <c r="BE1480" s="187">
        <f t="shared" si="34"/>
        <v>0</v>
      </c>
      <c r="BF1480" s="187">
        <f t="shared" si="35"/>
        <v>0</v>
      </c>
      <c r="BG1480" s="187">
        <f t="shared" si="36"/>
        <v>0</v>
      </c>
      <c r="BH1480" s="187">
        <f t="shared" si="37"/>
        <v>0</v>
      </c>
      <c r="BI1480" s="187">
        <f t="shared" si="38"/>
        <v>0</v>
      </c>
      <c r="BJ1480" s="19" t="s">
        <v>82</v>
      </c>
      <c r="BK1480" s="187">
        <f t="shared" si="39"/>
        <v>0</v>
      </c>
      <c r="BL1480" s="19" t="s">
        <v>214</v>
      </c>
      <c r="BM1480" s="186" t="s">
        <v>2804</v>
      </c>
    </row>
    <row r="1481" spans="1:65" s="2" customFormat="1" ht="24" x14ac:dyDescent="0.2">
      <c r="A1481" s="36"/>
      <c r="B1481" s="37"/>
      <c r="C1481" s="175" t="s">
        <v>2805</v>
      </c>
      <c r="D1481" s="175" t="s">
        <v>156</v>
      </c>
      <c r="E1481" s="176" t="s">
        <v>2806</v>
      </c>
      <c r="F1481" s="177" t="s">
        <v>2807</v>
      </c>
      <c r="G1481" s="178" t="s">
        <v>373</v>
      </c>
      <c r="H1481" s="179">
        <v>1</v>
      </c>
      <c r="I1481" s="180"/>
      <c r="J1481" s="181">
        <f t="shared" si="30"/>
        <v>0</v>
      </c>
      <c r="K1481" s="177" t="s">
        <v>28</v>
      </c>
      <c r="L1481" s="41"/>
      <c r="M1481" s="182" t="s">
        <v>28</v>
      </c>
      <c r="N1481" s="183" t="s">
        <v>45</v>
      </c>
      <c r="O1481" s="66"/>
      <c r="P1481" s="184">
        <f t="shared" si="31"/>
        <v>0</v>
      </c>
      <c r="Q1481" s="184">
        <v>0</v>
      </c>
      <c r="R1481" s="184">
        <f t="shared" si="32"/>
        <v>0</v>
      </c>
      <c r="S1481" s="184">
        <v>0</v>
      </c>
      <c r="T1481" s="185">
        <f t="shared" si="33"/>
        <v>0</v>
      </c>
      <c r="U1481" s="36"/>
      <c r="V1481" s="36"/>
      <c r="W1481" s="36"/>
      <c r="X1481" s="36"/>
      <c r="Y1481" s="36"/>
      <c r="Z1481" s="36"/>
      <c r="AA1481" s="36"/>
      <c r="AB1481" s="36"/>
      <c r="AC1481" s="36"/>
      <c r="AD1481" s="36"/>
      <c r="AE1481" s="36"/>
      <c r="AR1481" s="186" t="s">
        <v>214</v>
      </c>
      <c r="AT1481" s="186" t="s">
        <v>156</v>
      </c>
      <c r="AU1481" s="186" t="s">
        <v>84</v>
      </c>
      <c r="AY1481" s="19" t="s">
        <v>153</v>
      </c>
      <c r="BE1481" s="187">
        <f t="shared" si="34"/>
        <v>0</v>
      </c>
      <c r="BF1481" s="187">
        <f t="shared" si="35"/>
        <v>0</v>
      </c>
      <c r="BG1481" s="187">
        <f t="shared" si="36"/>
        <v>0</v>
      </c>
      <c r="BH1481" s="187">
        <f t="shared" si="37"/>
        <v>0</v>
      </c>
      <c r="BI1481" s="187">
        <f t="shared" si="38"/>
        <v>0</v>
      </c>
      <c r="BJ1481" s="19" t="s">
        <v>82</v>
      </c>
      <c r="BK1481" s="187">
        <f t="shared" si="39"/>
        <v>0</v>
      </c>
      <c r="BL1481" s="19" t="s">
        <v>214</v>
      </c>
      <c r="BM1481" s="186" t="s">
        <v>2808</v>
      </c>
    </row>
    <row r="1482" spans="1:65" s="2" customFormat="1" ht="24" x14ac:dyDescent="0.2">
      <c r="A1482" s="36"/>
      <c r="B1482" s="37"/>
      <c r="C1482" s="175" t="s">
        <v>2809</v>
      </c>
      <c r="D1482" s="175" t="s">
        <v>156</v>
      </c>
      <c r="E1482" s="176" t="s">
        <v>2810</v>
      </c>
      <c r="F1482" s="177" t="s">
        <v>2811</v>
      </c>
      <c r="G1482" s="178" t="s">
        <v>433</v>
      </c>
      <c r="H1482" s="179">
        <v>9.52</v>
      </c>
      <c r="I1482" s="180"/>
      <c r="J1482" s="181">
        <f t="shared" si="30"/>
        <v>0</v>
      </c>
      <c r="K1482" s="177" t="s">
        <v>28</v>
      </c>
      <c r="L1482" s="41"/>
      <c r="M1482" s="182" t="s">
        <v>28</v>
      </c>
      <c r="N1482" s="183" t="s">
        <v>45</v>
      </c>
      <c r="O1482" s="66"/>
      <c r="P1482" s="184">
        <f t="shared" si="31"/>
        <v>0</v>
      </c>
      <c r="Q1482" s="184">
        <v>0</v>
      </c>
      <c r="R1482" s="184">
        <f t="shared" si="32"/>
        <v>0</v>
      </c>
      <c r="S1482" s="184">
        <v>0</v>
      </c>
      <c r="T1482" s="185">
        <f t="shared" si="33"/>
        <v>0</v>
      </c>
      <c r="U1482" s="36"/>
      <c r="V1482" s="36"/>
      <c r="W1482" s="36"/>
      <c r="X1482" s="36"/>
      <c r="Y1482" s="36"/>
      <c r="Z1482" s="36"/>
      <c r="AA1482" s="36"/>
      <c r="AB1482" s="36"/>
      <c r="AC1482" s="36"/>
      <c r="AD1482" s="36"/>
      <c r="AE1482" s="36"/>
      <c r="AR1482" s="186" t="s">
        <v>214</v>
      </c>
      <c r="AT1482" s="186" t="s">
        <v>156</v>
      </c>
      <c r="AU1482" s="186" t="s">
        <v>84</v>
      </c>
      <c r="AY1482" s="19" t="s">
        <v>153</v>
      </c>
      <c r="BE1482" s="187">
        <f t="shared" si="34"/>
        <v>0</v>
      </c>
      <c r="BF1482" s="187">
        <f t="shared" si="35"/>
        <v>0</v>
      </c>
      <c r="BG1482" s="187">
        <f t="shared" si="36"/>
        <v>0</v>
      </c>
      <c r="BH1482" s="187">
        <f t="shared" si="37"/>
        <v>0</v>
      </c>
      <c r="BI1482" s="187">
        <f t="shared" si="38"/>
        <v>0</v>
      </c>
      <c r="BJ1482" s="19" t="s">
        <v>82</v>
      </c>
      <c r="BK1482" s="187">
        <f t="shared" si="39"/>
        <v>0</v>
      </c>
      <c r="BL1482" s="19" t="s">
        <v>214</v>
      </c>
      <c r="BM1482" s="186" t="s">
        <v>2812</v>
      </c>
    </row>
    <row r="1483" spans="1:65" s="13" customFormat="1" x14ac:dyDescent="0.2">
      <c r="B1483" s="197"/>
      <c r="C1483" s="198"/>
      <c r="D1483" s="188" t="s">
        <v>317</v>
      </c>
      <c r="E1483" s="199" t="s">
        <v>28</v>
      </c>
      <c r="F1483" s="200" t="s">
        <v>2813</v>
      </c>
      <c r="G1483" s="198"/>
      <c r="H1483" s="201">
        <v>9.52</v>
      </c>
      <c r="I1483" s="202"/>
      <c r="J1483" s="198"/>
      <c r="K1483" s="198"/>
      <c r="L1483" s="203"/>
      <c r="M1483" s="204"/>
      <c r="N1483" s="205"/>
      <c r="O1483" s="205"/>
      <c r="P1483" s="205"/>
      <c r="Q1483" s="205"/>
      <c r="R1483" s="205"/>
      <c r="S1483" s="205"/>
      <c r="T1483" s="206"/>
      <c r="AT1483" s="207" t="s">
        <v>317</v>
      </c>
      <c r="AU1483" s="207" t="s">
        <v>84</v>
      </c>
      <c r="AV1483" s="13" t="s">
        <v>84</v>
      </c>
      <c r="AW1483" s="13" t="s">
        <v>35</v>
      </c>
      <c r="AX1483" s="13" t="s">
        <v>82</v>
      </c>
      <c r="AY1483" s="207" t="s">
        <v>153</v>
      </c>
    </row>
    <row r="1484" spans="1:65" s="2" customFormat="1" ht="24" x14ac:dyDescent="0.2">
      <c r="A1484" s="36"/>
      <c r="B1484" s="37"/>
      <c r="C1484" s="175" t="s">
        <v>2814</v>
      </c>
      <c r="D1484" s="175" t="s">
        <v>156</v>
      </c>
      <c r="E1484" s="176" t="s">
        <v>2815</v>
      </c>
      <c r="F1484" s="177" t="s">
        <v>2816</v>
      </c>
      <c r="G1484" s="178" t="s">
        <v>419</v>
      </c>
      <c r="H1484" s="219"/>
      <c r="I1484" s="180"/>
      <c r="J1484" s="181">
        <f>ROUND(I1484*H1484,2)</f>
        <v>0</v>
      </c>
      <c r="K1484" s="177" t="s">
        <v>315</v>
      </c>
      <c r="L1484" s="41"/>
      <c r="M1484" s="182" t="s">
        <v>28</v>
      </c>
      <c r="N1484" s="183" t="s">
        <v>45</v>
      </c>
      <c r="O1484" s="66"/>
      <c r="P1484" s="184">
        <f>O1484*H1484</f>
        <v>0</v>
      </c>
      <c r="Q1484" s="184">
        <v>0</v>
      </c>
      <c r="R1484" s="184">
        <f>Q1484*H1484</f>
        <v>0</v>
      </c>
      <c r="S1484" s="184">
        <v>0</v>
      </c>
      <c r="T1484" s="185">
        <f>S1484*H1484</f>
        <v>0</v>
      </c>
      <c r="U1484" s="36"/>
      <c r="V1484" s="36"/>
      <c r="W1484" s="36"/>
      <c r="X1484" s="36"/>
      <c r="Y1484" s="36"/>
      <c r="Z1484" s="36"/>
      <c r="AA1484" s="36"/>
      <c r="AB1484" s="36"/>
      <c r="AC1484" s="36"/>
      <c r="AD1484" s="36"/>
      <c r="AE1484" s="36"/>
      <c r="AR1484" s="186" t="s">
        <v>214</v>
      </c>
      <c r="AT1484" s="186" t="s">
        <v>156</v>
      </c>
      <c r="AU1484" s="186" t="s">
        <v>84</v>
      </c>
      <c r="AY1484" s="19" t="s">
        <v>153</v>
      </c>
      <c r="BE1484" s="187">
        <f>IF(N1484="základní",J1484,0)</f>
        <v>0</v>
      </c>
      <c r="BF1484" s="187">
        <f>IF(N1484="snížená",J1484,0)</f>
        <v>0</v>
      </c>
      <c r="BG1484" s="187">
        <f>IF(N1484="zákl. přenesená",J1484,0)</f>
        <v>0</v>
      </c>
      <c r="BH1484" s="187">
        <f>IF(N1484="sníž. přenesená",J1484,0)</f>
        <v>0</v>
      </c>
      <c r="BI1484" s="187">
        <f>IF(N1484="nulová",J1484,0)</f>
        <v>0</v>
      </c>
      <c r="BJ1484" s="19" t="s">
        <v>82</v>
      </c>
      <c r="BK1484" s="187">
        <f>ROUND(I1484*H1484,2)</f>
        <v>0</v>
      </c>
      <c r="BL1484" s="19" t="s">
        <v>214</v>
      </c>
      <c r="BM1484" s="186" t="s">
        <v>2817</v>
      </c>
    </row>
    <row r="1485" spans="1:65" s="12" customFormat="1" ht="22.9" customHeight="1" x14ac:dyDescent="0.2">
      <c r="B1485" s="159"/>
      <c r="C1485" s="160"/>
      <c r="D1485" s="161" t="s">
        <v>73</v>
      </c>
      <c r="E1485" s="173" t="s">
        <v>405</v>
      </c>
      <c r="F1485" s="173" t="s">
        <v>406</v>
      </c>
      <c r="G1485" s="160"/>
      <c r="H1485" s="160"/>
      <c r="I1485" s="163"/>
      <c r="J1485" s="174">
        <f>BK1485</f>
        <v>0</v>
      </c>
      <c r="K1485" s="160"/>
      <c r="L1485" s="165"/>
      <c r="M1485" s="166"/>
      <c r="N1485" s="167"/>
      <c r="O1485" s="167"/>
      <c r="P1485" s="168">
        <f>SUM(P1486:P1644)</f>
        <v>0</v>
      </c>
      <c r="Q1485" s="167"/>
      <c r="R1485" s="168">
        <f>SUM(R1486:R1644)</f>
        <v>9.2269918499999761</v>
      </c>
      <c r="S1485" s="167"/>
      <c r="T1485" s="169">
        <f>SUM(T1486:T1644)</f>
        <v>0</v>
      </c>
      <c r="AR1485" s="170" t="s">
        <v>84</v>
      </c>
      <c r="AT1485" s="171" t="s">
        <v>73</v>
      </c>
      <c r="AU1485" s="171" t="s">
        <v>82</v>
      </c>
      <c r="AY1485" s="170" t="s">
        <v>153</v>
      </c>
      <c r="BK1485" s="172">
        <f>SUM(BK1486:BK1644)</f>
        <v>0</v>
      </c>
    </row>
    <row r="1486" spans="1:65" s="2" customFormat="1" ht="21.75" customHeight="1" x14ac:dyDescent="0.2">
      <c r="A1486" s="36"/>
      <c r="B1486" s="37"/>
      <c r="C1486" s="175" t="s">
        <v>2818</v>
      </c>
      <c r="D1486" s="175" t="s">
        <v>156</v>
      </c>
      <c r="E1486" s="176" t="s">
        <v>407</v>
      </c>
      <c r="F1486" s="177" t="s">
        <v>2819</v>
      </c>
      <c r="G1486" s="178" t="s">
        <v>409</v>
      </c>
      <c r="H1486" s="372">
        <v>23202</v>
      </c>
      <c r="I1486" s="180"/>
      <c r="J1486" s="181">
        <f>ROUND(I1486*H1486,2)</f>
        <v>0</v>
      </c>
      <c r="K1486" s="177" t="s">
        <v>28</v>
      </c>
      <c r="L1486" s="41"/>
      <c r="M1486" s="182" t="s">
        <v>28</v>
      </c>
      <c r="N1486" s="183" t="s">
        <v>45</v>
      </c>
      <c r="O1486" s="66"/>
      <c r="P1486" s="184">
        <f>O1486*H1486</f>
        <v>0</v>
      </c>
      <c r="Q1486" s="184">
        <v>1.4999999999999999E-4</v>
      </c>
      <c r="R1486" s="184">
        <f>Q1486*H1486</f>
        <v>3.4802999999999997</v>
      </c>
      <c r="S1486" s="184">
        <v>0</v>
      </c>
      <c r="T1486" s="185">
        <f>S1486*H1486</f>
        <v>0</v>
      </c>
      <c r="U1486" s="36"/>
      <c r="V1486" s="36"/>
      <c r="W1486" s="36"/>
      <c r="X1486" s="36"/>
      <c r="Y1486" s="36"/>
      <c r="Z1486" s="36"/>
      <c r="AA1486" s="36"/>
      <c r="AB1486" s="36"/>
      <c r="AC1486" s="36"/>
      <c r="AD1486" s="36"/>
      <c r="AE1486" s="36"/>
      <c r="AR1486" s="186" t="s">
        <v>214</v>
      </c>
      <c r="AT1486" s="186" t="s">
        <v>156</v>
      </c>
      <c r="AU1486" s="186" t="s">
        <v>84</v>
      </c>
      <c r="AY1486" s="19" t="s">
        <v>153</v>
      </c>
      <c r="BE1486" s="187">
        <f>IF(N1486="základní",J1486,0)</f>
        <v>0</v>
      </c>
      <c r="BF1486" s="187">
        <f>IF(N1486="snížená",J1486,0)</f>
        <v>0</v>
      </c>
      <c r="BG1486" s="187">
        <f>IF(N1486="zákl. přenesená",J1486,0)</f>
        <v>0</v>
      </c>
      <c r="BH1486" s="187">
        <f>IF(N1486="sníž. přenesená",J1486,0)</f>
        <v>0</v>
      </c>
      <c r="BI1486" s="187">
        <f>IF(N1486="nulová",J1486,0)</f>
        <v>0</v>
      </c>
      <c r="BJ1486" s="19" t="s">
        <v>82</v>
      </c>
      <c r="BK1486" s="187">
        <f>ROUND(I1486*H1486,2)</f>
        <v>0</v>
      </c>
      <c r="BL1486" s="19" t="s">
        <v>214</v>
      </c>
      <c r="BM1486" s="186" t="s">
        <v>2820</v>
      </c>
    </row>
    <row r="1487" spans="1:65" s="2" customFormat="1" ht="19.5" x14ac:dyDescent="0.2">
      <c r="A1487" s="36"/>
      <c r="B1487" s="37"/>
      <c r="C1487" s="38"/>
      <c r="D1487" s="188" t="s">
        <v>194</v>
      </c>
      <c r="E1487" s="38"/>
      <c r="F1487" s="189" t="s">
        <v>2821</v>
      </c>
      <c r="G1487" s="38"/>
      <c r="H1487" s="38"/>
      <c r="I1487" s="190"/>
      <c r="J1487" s="38"/>
      <c r="K1487" s="38"/>
      <c r="L1487" s="41"/>
      <c r="M1487" s="191"/>
      <c r="N1487" s="192"/>
      <c r="O1487" s="66"/>
      <c r="P1487" s="66"/>
      <c r="Q1487" s="66"/>
      <c r="R1487" s="66"/>
      <c r="S1487" s="66"/>
      <c r="T1487" s="67"/>
      <c r="U1487" s="36"/>
      <c r="V1487" s="36"/>
      <c r="W1487" s="36"/>
      <c r="X1487" s="36"/>
      <c r="Y1487" s="36"/>
      <c r="Z1487" s="36"/>
      <c r="AA1487" s="36"/>
      <c r="AB1487" s="36"/>
      <c r="AC1487" s="36"/>
      <c r="AD1487" s="36"/>
      <c r="AE1487" s="36"/>
      <c r="AT1487" s="19" t="s">
        <v>194</v>
      </c>
      <c r="AU1487" s="19" t="s">
        <v>84</v>
      </c>
    </row>
    <row r="1488" spans="1:65" s="2" customFormat="1" ht="24" x14ac:dyDescent="0.2">
      <c r="A1488" s="36"/>
      <c r="B1488" s="37"/>
      <c r="C1488" s="175" t="s">
        <v>2822</v>
      </c>
      <c r="D1488" s="175" t="s">
        <v>156</v>
      </c>
      <c r="E1488" s="176" t="s">
        <v>411</v>
      </c>
      <c r="F1488" s="177" t="s">
        <v>2823</v>
      </c>
      <c r="G1488" s="178" t="s">
        <v>409</v>
      </c>
      <c r="H1488" s="372">
        <v>3918</v>
      </c>
      <c r="I1488" s="180"/>
      <c r="J1488" s="181">
        <f>ROUND(I1488*H1488,2)</f>
        <v>0</v>
      </c>
      <c r="K1488" s="177" t="s">
        <v>28</v>
      </c>
      <c r="L1488" s="41"/>
      <c r="M1488" s="182" t="s">
        <v>28</v>
      </c>
      <c r="N1488" s="183" t="s">
        <v>45</v>
      </c>
      <c r="O1488" s="66"/>
      <c r="P1488" s="184">
        <f>O1488*H1488</f>
        <v>0</v>
      </c>
      <c r="Q1488" s="184">
        <v>1.4999999999999999E-4</v>
      </c>
      <c r="R1488" s="184">
        <f>Q1488*H1488</f>
        <v>0.5877</v>
      </c>
      <c r="S1488" s="184">
        <v>0</v>
      </c>
      <c r="T1488" s="185">
        <f>S1488*H1488</f>
        <v>0</v>
      </c>
      <c r="U1488" s="36"/>
      <c r="V1488" s="36"/>
      <c r="W1488" s="36"/>
      <c r="X1488" s="36"/>
      <c r="Y1488" s="36"/>
      <c r="Z1488" s="36"/>
      <c r="AA1488" s="36"/>
      <c r="AB1488" s="36"/>
      <c r="AC1488" s="36"/>
      <c r="AD1488" s="36"/>
      <c r="AE1488" s="36"/>
      <c r="AR1488" s="186" t="s">
        <v>214</v>
      </c>
      <c r="AT1488" s="186" t="s">
        <v>156</v>
      </c>
      <c r="AU1488" s="186" t="s">
        <v>84</v>
      </c>
      <c r="AY1488" s="19" t="s">
        <v>153</v>
      </c>
      <c r="BE1488" s="187">
        <f>IF(N1488="základní",J1488,0)</f>
        <v>0</v>
      </c>
      <c r="BF1488" s="187">
        <f>IF(N1488="snížená",J1488,0)</f>
        <v>0</v>
      </c>
      <c r="BG1488" s="187">
        <f>IF(N1488="zákl. přenesená",J1488,0)</f>
        <v>0</v>
      </c>
      <c r="BH1488" s="187">
        <f>IF(N1488="sníž. přenesená",J1488,0)</f>
        <v>0</v>
      </c>
      <c r="BI1488" s="187">
        <f>IF(N1488="nulová",J1488,0)</f>
        <v>0</v>
      </c>
      <c r="BJ1488" s="19" t="s">
        <v>82</v>
      </c>
      <c r="BK1488" s="187">
        <f>ROUND(I1488*H1488,2)</f>
        <v>0</v>
      </c>
      <c r="BL1488" s="19" t="s">
        <v>214</v>
      </c>
      <c r="BM1488" s="186" t="s">
        <v>2824</v>
      </c>
    </row>
    <row r="1489" spans="1:65" s="2" customFormat="1" ht="19.5" x14ac:dyDescent="0.2">
      <c r="A1489" s="36"/>
      <c r="B1489" s="37"/>
      <c r="C1489" s="38"/>
      <c r="D1489" s="188" t="s">
        <v>194</v>
      </c>
      <c r="E1489" s="38"/>
      <c r="F1489" s="189" t="s">
        <v>2821</v>
      </c>
      <c r="G1489" s="38"/>
      <c r="H1489" s="38"/>
      <c r="I1489" s="190"/>
      <c r="J1489" s="38"/>
      <c r="K1489" s="38"/>
      <c r="L1489" s="41"/>
      <c r="M1489" s="191"/>
      <c r="N1489" s="192"/>
      <c r="O1489" s="66"/>
      <c r="P1489" s="66"/>
      <c r="Q1489" s="66"/>
      <c r="R1489" s="66"/>
      <c r="S1489" s="66"/>
      <c r="T1489" s="67"/>
      <c r="U1489" s="36"/>
      <c r="V1489" s="36"/>
      <c r="W1489" s="36"/>
      <c r="X1489" s="36"/>
      <c r="Y1489" s="36"/>
      <c r="Z1489" s="36"/>
      <c r="AA1489" s="36"/>
      <c r="AB1489" s="36"/>
      <c r="AC1489" s="36"/>
      <c r="AD1489" s="36"/>
      <c r="AE1489" s="36"/>
      <c r="AT1489" s="19" t="s">
        <v>194</v>
      </c>
      <c r="AU1489" s="19" t="s">
        <v>84</v>
      </c>
    </row>
    <row r="1490" spans="1:65" s="2" customFormat="1" ht="21.75" customHeight="1" x14ac:dyDescent="0.2">
      <c r="A1490" s="36"/>
      <c r="B1490" s="37"/>
      <c r="C1490" s="175" t="s">
        <v>2825</v>
      </c>
      <c r="D1490" s="175" t="s">
        <v>156</v>
      </c>
      <c r="E1490" s="176" t="s">
        <v>2826</v>
      </c>
      <c r="F1490" s="177" t="s">
        <v>2827</v>
      </c>
      <c r="G1490" s="178" t="s">
        <v>409</v>
      </c>
      <c r="H1490" s="372">
        <v>4813</v>
      </c>
      <c r="I1490" s="180"/>
      <c r="J1490" s="181">
        <f>ROUND(I1490*H1490,2)</f>
        <v>0</v>
      </c>
      <c r="K1490" s="177" t="s">
        <v>28</v>
      </c>
      <c r="L1490" s="41"/>
      <c r="M1490" s="182" t="s">
        <v>28</v>
      </c>
      <c r="N1490" s="183" t="s">
        <v>45</v>
      </c>
      <c r="O1490" s="66"/>
      <c r="P1490" s="184">
        <f>O1490*H1490</f>
        <v>0</v>
      </c>
      <c r="Q1490" s="184">
        <v>1.4999999999999999E-4</v>
      </c>
      <c r="R1490" s="184">
        <f>Q1490*H1490</f>
        <v>0.72194999999999998</v>
      </c>
      <c r="S1490" s="184">
        <v>0</v>
      </c>
      <c r="T1490" s="185">
        <f>S1490*H1490</f>
        <v>0</v>
      </c>
      <c r="U1490" s="36"/>
      <c r="V1490" s="36"/>
      <c r="W1490" s="36"/>
      <c r="X1490" s="36"/>
      <c r="Y1490" s="36"/>
      <c r="Z1490" s="36"/>
      <c r="AA1490" s="36"/>
      <c r="AB1490" s="36"/>
      <c r="AC1490" s="36"/>
      <c r="AD1490" s="36"/>
      <c r="AE1490" s="36"/>
      <c r="AR1490" s="186" t="s">
        <v>214</v>
      </c>
      <c r="AT1490" s="186" t="s">
        <v>156</v>
      </c>
      <c r="AU1490" s="186" t="s">
        <v>84</v>
      </c>
      <c r="AY1490" s="19" t="s">
        <v>153</v>
      </c>
      <c r="BE1490" s="187">
        <f>IF(N1490="základní",J1490,0)</f>
        <v>0</v>
      </c>
      <c r="BF1490" s="187">
        <f>IF(N1490="snížená",J1490,0)</f>
        <v>0</v>
      </c>
      <c r="BG1490" s="187">
        <f>IF(N1490="zákl. přenesená",J1490,0)</f>
        <v>0</v>
      </c>
      <c r="BH1490" s="187">
        <f>IF(N1490="sníž. přenesená",J1490,0)</f>
        <v>0</v>
      </c>
      <c r="BI1490" s="187">
        <f>IF(N1490="nulová",J1490,0)</f>
        <v>0</v>
      </c>
      <c r="BJ1490" s="19" t="s">
        <v>82</v>
      </c>
      <c r="BK1490" s="187">
        <f>ROUND(I1490*H1490,2)</f>
        <v>0</v>
      </c>
      <c r="BL1490" s="19" t="s">
        <v>214</v>
      </c>
      <c r="BM1490" s="186" t="s">
        <v>2828</v>
      </c>
    </row>
    <row r="1491" spans="1:65" s="2" customFormat="1" ht="19.5" x14ac:dyDescent="0.2">
      <c r="A1491" s="36"/>
      <c r="B1491" s="37"/>
      <c r="C1491" s="38"/>
      <c r="D1491" s="188" t="s">
        <v>194</v>
      </c>
      <c r="E1491" s="38"/>
      <c r="F1491" s="189" t="s">
        <v>2821</v>
      </c>
      <c r="G1491" s="38"/>
      <c r="H1491" s="38"/>
      <c r="I1491" s="190"/>
      <c r="J1491" s="38"/>
      <c r="K1491" s="38"/>
      <c r="L1491" s="41"/>
      <c r="M1491" s="191"/>
      <c r="N1491" s="192"/>
      <c r="O1491" s="66"/>
      <c r="P1491" s="66"/>
      <c r="Q1491" s="66"/>
      <c r="R1491" s="66"/>
      <c r="S1491" s="66"/>
      <c r="T1491" s="67"/>
      <c r="U1491" s="36"/>
      <c r="V1491" s="36"/>
      <c r="W1491" s="36"/>
      <c r="X1491" s="36"/>
      <c r="Y1491" s="36"/>
      <c r="Z1491" s="36"/>
      <c r="AA1491" s="36"/>
      <c r="AB1491" s="36"/>
      <c r="AC1491" s="36"/>
      <c r="AD1491" s="36"/>
      <c r="AE1491" s="36"/>
      <c r="AT1491" s="19" t="s">
        <v>194</v>
      </c>
      <c r="AU1491" s="19" t="s">
        <v>84</v>
      </c>
    </row>
    <row r="1492" spans="1:65" s="2" customFormat="1" ht="21.75" customHeight="1" x14ac:dyDescent="0.2">
      <c r="A1492" s="36"/>
      <c r="B1492" s="37"/>
      <c r="C1492" s="175" t="s">
        <v>2829</v>
      </c>
      <c r="D1492" s="175" t="s">
        <v>156</v>
      </c>
      <c r="E1492" s="176" t="s">
        <v>2830</v>
      </c>
      <c r="F1492" s="177" t="s">
        <v>2831</v>
      </c>
      <c r="G1492" s="178" t="s">
        <v>409</v>
      </c>
      <c r="H1492" s="372">
        <v>4910</v>
      </c>
      <c r="I1492" s="180"/>
      <c r="J1492" s="181">
        <f>ROUND(I1492*H1492,2)</f>
        <v>0</v>
      </c>
      <c r="K1492" s="177" t="s">
        <v>28</v>
      </c>
      <c r="L1492" s="41"/>
      <c r="M1492" s="182" t="s">
        <v>28</v>
      </c>
      <c r="N1492" s="183" t="s">
        <v>45</v>
      </c>
      <c r="O1492" s="66"/>
      <c r="P1492" s="184">
        <f>O1492*H1492</f>
        <v>0</v>
      </c>
      <c r="Q1492" s="184">
        <v>1.4999999999999999E-4</v>
      </c>
      <c r="R1492" s="184">
        <f>Q1492*H1492</f>
        <v>0.73649999999999993</v>
      </c>
      <c r="S1492" s="184">
        <v>0</v>
      </c>
      <c r="T1492" s="185">
        <f>S1492*H1492</f>
        <v>0</v>
      </c>
      <c r="U1492" s="36"/>
      <c r="V1492" s="36"/>
      <c r="W1492" s="36"/>
      <c r="X1492" s="36"/>
      <c r="Y1492" s="36"/>
      <c r="Z1492" s="36"/>
      <c r="AA1492" s="36"/>
      <c r="AB1492" s="36"/>
      <c r="AC1492" s="36"/>
      <c r="AD1492" s="36"/>
      <c r="AE1492" s="36"/>
      <c r="AR1492" s="186" t="s">
        <v>214</v>
      </c>
      <c r="AT1492" s="186" t="s">
        <v>156</v>
      </c>
      <c r="AU1492" s="186" t="s">
        <v>84</v>
      </c>
      <c r="AY1492" s="19" t="s">
        <v>153</v>
      </c>
      <c r="BE1492" s="187">
        <f>IF(N1492="základní",J1492,0)</f>
        <v>0</v>
      </c>
      <c r="BF1492" s="187">
        <f>IF(N1492="snížená",J1492,0)</f>
        <v>0</v>
      </c>
      <c r="BG1492" s="187">
        <f>IF(N1492="zákl. přenesená",J1492,0)</f>
        <v>0</v>
      </c>
      <c r="BH1492" s="187">
        <f>IF(N1492="sníž. přenesená",J1492,0)</f>
        <v>0</v>
      </c>
      <c r="BI1492" s="187">
        <f>IF(N1492="nulová",J1492,0)</f>
        <v>0</v>
      </c>
      <c r="BJ1492" s="19" t="s">
        <v>82</v>
      </c>
      <c r="BK1492" s="187">
        <f>ROUND(I1492*H1492,2)</f>
        <v>0</v>
      </c>
      <c r="BL1492" s="19" t="s">
        <v>214</v>
      </c>
      <c r="BM1492" s="186" t="s">
        <v>2832</v>
      </c>
    </row>
    <row r="1493" spans="1:65" s="2" customFormat="1" ht="19.5" x14ac:dyDescent="0.2">
      <c r="A1493" s="36"/>
      <c r="B1493" s="37"/>
      <c r="C1493" s="38"/>
      <c r="D1493" s="188" t="s">
        <v>194</v>
      </c>
      <c r="E1493" s="38"/>
      <c r="F1493" s="189" t="s">
        <v>2821</v>
      </c>
      <c r="G1493" s="38"/>
      <c r="H1493" s="38"/>
      <c r="I1493" s="190"/>
      <c r="J1493" s="38"/>
      <c r="K1493" s="38"/>
      <c r="L1493" s="41"/>
      <c r="M1493" s="191"/>
      <c r="N1493" s="192"/>
      <c r="O1493" s="66"/>
      <c r="P1493" s="66"/>
      <c r="Q1493" s="66"/>
      <c r="R1493" s="66"/>
      <c r="S1493" s="66"/>
      <c r="T1493" s="67"/>
      <c r="U1493" s="36"/>
      <c r="V1493" s="36"/>
      <c r="W1493" s="36"/>
      <c r="X1493" s="36"/>
      <c r="Y1493" s="36"/>
      <c r="Z1493" s="36"/>
      <c r="AA1493" s="36"/>
      <c r="AB1493" s="36"/>
      <c r="AC1493" s="36"/>
      <c r="AD1493" s="36"/>
      <c r="AE1493" s="36"/>
      <c r="AT1493" s="19" t="s">
        <v>194</v>
      </c>
      <c r="AU1493" s="19" t="s">
        <v>84</v>
      </c>
    </row>
    <row r="1494" spans="1:65" s="2" customFormat="1" ht="21.75" customHeight="1" x14ac:dyDescent="0.2">
      <c r="A1494" s="36"/>
      <c r="B1494" s="37"/>
      <c r="C1494" s="175" t="s">
        <v>2833</v>
      </c>
      <c r="D1494" s="175" t="s">
        <v>156</v>
      </c>
      <c r="E1494" s="176" t="s">
        <v>2834</v>
      </c>
      <c r="F1494" s="177" t="s">
        <v>2835</v>
      </c>
      <c r="G1494" s="178" t="s">
        <v>409</v>
      </c>
      <c r="H1494" s="372">
        <v>21167</v>
      </c>
      <c r="I1494" s="180"/>
      <c r="J1494" s="181">
        <f>ROUND(I1494*H1494,2)</f>
        <v>0</v>
      </c>
      <c r="K1494" s="177" t="s">
        <v>28</v>
      </c>
      <c r="L1494" s="41"/>
      <c r="M1494" s="182" t="s">
        <v>28</v>
      </c>
      <c r="N1494" s="183" t="s">
        <v>45</v>
      </c>
      <c r="O1494" s="66"/>
      <c r="P1494" s="184">
        <f>O1494*H1494</f>
        <v>0</v>
      </c>
      <c r="Q1494" s="184">
        <v>1.4999999999999999E-4</v>
      </c>
      <c r="R1494" s="184">
        <f>Q1494*H1494</f>
        <v>3.1750499999999997</v>
      </c>
      <c r="S1494" s="184">
        <v>0</v>
      </c>
      <c r="T1494" s="185">
        <f>S1494*H1494</f>
        <v>0</v>
      </c>
      <c r="U1494" s="36"/>
      <c r="V1494" s="36"/>
      <c r="W1494" s="36"/>
      <c r="X1494" s="36"/>
      <c r="Y1494" s="36"/>
      <c r="Z1494" s="36"/>
      <c r="AA1494" s="36"/>
      <c r="AB1494" s="36"/>
      <c r="AC1494" s="36"/>
      <c r="AD1494" s="36"/>
      <c r="AE1494" s="36"/>
      <c r="AR1494" s="186" t="s">
        <v>214</v>
      </c>
      <c r="AT1494" s="186" t="s">
        <v>156</v>
      </c>
      <c r="AU1494" s="186" t="s">
        <v>84</v>
      </c>
      <c r="AY1494" s="19" t="s">
        <v>153</v>
      </c>
      <c r="BE1494" s="187">
        <f>IF(N1494="základní",J1494,0)</f>
        <v>0</v>
      </c>
      <c r="BF1494" s="187">
        <f>IF(N1494="snížená",J1494,0)</f>
        <v>0</v>
      </c>
      <c r="BG1494" s="187">
        <f>IF(N1494="zákl. přenesená",J1494,0)</f>
        <v>0</v>
      </c>
      <c r="BH1494" s="187">
        <f>IF(N1494="sníž. přenesená",J1494,0)</f>
        <v>0</v>
      </c>
      <c r="BI1494" s="187">
        <f>IF(N1494="nulová",J1494,0)</f>
        <v>0</v>
      </c>
      <c r="BJ1494" s="19" t="s">
        <v>82</v>
      </c>
      <c r="BK1494" s="187">
        <f>ROUND(I1494*H1494,2)</f>
        <v>0</v>
      </c>
      <c r="BL1494" s="19" t="s">
        <v>214</v>
      </c>
      <c r="BM1494" s="186" t="s">
        <v>2836</v>
      </c>
    </row>
    <row r="1495" spans="1:65" s="2" customFormat="1" ht="19.5" x14ac:dyDescent="0.2">
      <c r="A1495" s="36"/>
      <c r="B1495" s="37"/>
      <c r="C1495" s="38"/>
      <c r="D1495" s="188" t="s">
        <v>194</v>
      </c>
      <c r="E1495" s="38"/>
      <c r="F1495" s="189" t="s">
        <v>2821</v>
      </c>
      <c r="G1495" s="38"/>
      <c r="H1495" s="38"/>
      <c r="I1495" s="190"/>
      <c r="J1495" s="38"/>
      <c r="K1495" s="38"/>
      <c r="L1495" s="41"/>
      <c r="M1495" s="191"/>
      <c r="N1495" s="192"/>
      <c r="O1495" s="66"/>
      <c r="P1495" s="66"/>
      <c r="Q1495" s="66"/>
      <c r="R1495" s="66"/>
      <c r="S1495" s="66"/>
      <c r="T1495" s="67"/>
      <c r="U1495" s="36"/>
      <c r="V1495" s="36"/>
      <c r="W1495" s="36"/>
      <c r="X1495" s="36"/>
      <c r="Y1495" s="36"/>
      <c r="Z1495" s="36"/>
      <c r="AA1495" s="36"/>
      <c r="AB1495" s="36"/>
      <c r="AC1495" s="36"/>
      <c r="AD1495" s="36"/>
      <c r="AE1495" s="36"/>
      <c r="AT1495" s="19" t="s">
        <v>194</v>
      </c>
      <c r="AU1495" s="19" t="s">
        <v>84</v>
      </c>
    </row>
    <row r="1496" spans="1:65" s="2" customFormat="1" ht="21.75" customHeight="1" x14ac:dyDescent="0.2">
      <c r="A1496" s="36"/>
      <c r="B1496" s="37"/>
      <c r="C1496" s="175" t="s">
        <v>2837</v>
      </c>
      <c r="D1496" s="175" t="s">
        <v>156</v>
      </c>
      <c r="E1496" s="176" t="s">
        <v>2838</v>
      </c>
      <c r="F1496" s="177" t="s">
        <v>2839</v>
      </c>
      <c r="G1496" s="178" t="s">
        <v>409</v>
      </c>
      <c r="H1496" s="372">
        <v>1228</v>
      </c>
      <c r="I1496" s="180"/>
      <c r="J1496" s="181">
        <f>ROUND(I1496*H1496,2)</f>
        <v>0</v>
      </c>
      <c r="K1496" s="177" t="s">
        <v>28</v>
      </c>
      <c r="L1496" s="41"/>
      <c r="M1496" s="182" t="s">
        <v>28</v>
      </c>
      <c r="N1496" s="183" t="s">
        <v>45</v>
      </c>
      <c r="O1496" s="66"/>
      <c r="P1496" s="184">
        <f>O1496*H1496</f>
        <v>0</v>
      </c>
      <c r="Q1496" s="184">
        <v>1.4999999999999999E-4</v>
      </c>
      <c r="R1496" s="184">
        <f>Q1496*H1496</f>
        <v>0.18419999999999997</v>
      </c>
      <c r="S1496" s="184">
        <v>0</v>
      </c>
      <c r="T1496" s="185">
        <f>S1496*H1496</f>
        <v>0</v>
      </c>
      <c r="U1496" s="36"/>
      <c r="V1496" s="36"/>
      <c r="W1496" s="36"/>
      <c r="X1496" s="36"/>
      <c r="Y1496" s="36"/>
      <c r="Z1496" s="36"/>
      <c r="AA1496" s="36"/>
      <c r="AB1496" s="36"/>
      <c r="AC1496" s="36"/>
      <c r="AD1496" s="36"/>
      <c r="AE1496" s="36"/>
      <c r="AR1496" s="186" t="s">
        <v>214</v>
      </c>
      <c r="AT1496" s="186" t="s">
        <v>156</v>
      </c>
      <c r="AU1496" s="186" t="s">
        <v>84</v>
      </c>
      <c r="AY1496" s="19" t="s">
        <v>153</v>
      </c>
      <c r="BE1496" s="187">
        <f>IF(N1496="základní",J1496,0)</f>
        <v>0</v>
      </c>
      <c r="BF1496" s="187">
        <f>IF(N1496="snížená",J1496,0)</f>
        <v>0</v>
      </c>
      <c r="BG1496" s="187">
        <f>IF(N1496="zákl. přenesená",J1496,0)</f>
        <v>0</v>
      </c>
      <c r="BH1496" s="187">
        <f>IF(N1496="sníž. přenesená",J1496,0)</f>
        <v>0</v>
      </c>
      <c r="BI1496" s="187">
        <f>IF(N1496="nulová",J1496,0)</f>
        <v>0</v>
      </c>
      <c r="BJ1496" s="19" t="s">
        <v>82</v>
      </c>
      <c r="BK1496" s="187">
        <f>ROUND(I1496*H1496,2)</f>
        <v>0</v>
      </c>
      <c r="BL1496" s="19" t="s">
        <v>214</v>
      </c>
      <c r="BM1496" s="186" t="s">
        <v>2840</v>
      </c>
    </row>
    <row r="1497" spans="1:65" s="2" customFormat="1" ht="19.5" x14ac:dyDescent="0.2">
      <c r="A1497" s="36"/>
      <c r="B1497" s="37"/>
      <c r="C1497" s="38"/>
      <c r="D1497" s="188" t="s">
        <v>194</v>
      </c>
      <c r="E1497" s="38"/>
      <c r="F1497" s="189" t="s">
        <v>2821</v>
      </c>
      <c r="G1497" s="38"/>
      <c r="H1497" s="38"/>
      <c r="I1497" s="190"/>
      <c r="J1497" s="38"/>
      <c r="K1497" s="38"/>
      <c r="L1497" s="41"/>
      <c r="M1497" s="191"/>
      <c r="N1497" s="192"/>
      <c r="O1497" s="66"/>
      <c r="P1497" s="66"/>
      <c r="Q1497" s="66"/>
      <c r="R1497" s="66"/>
      <c r="S1497" s="66"/>
      <c r="T1497" s="67"/>
      <c r="U1497" s="36"/>
      <c r="V1497" s="36"/>
      <c r="W1497" s="36"/>
      <c r="X1497" s="36"/>
      <c r="Y1497" s="36"/>
      <c r="Z1497" s="36"/>
      <c r="AA1497" s="36"/>
      <c r="AB1497" s="36"/>
      <c r="AC1497" s="36"/>
      <c r="AD1497" s="36"/>
      <c r="AE1497" s="36"/>
      <c r="AT1497" s="19" t="s">
        <v>194</v>
      </c>
      <c r="AU1497" s="19" t="s">
        <v>84</v>
      </c>
    </row>
    <row r="1498" spans="1:65" s="2" customFormat="1" ht="16.5" customHeight="1" x14ac:dyDescent="0.2">
      <c r="A1498" s="36"/>
      <c r="B1498" s="37"/>
      <c r="C1498" s="175" t="s">
        <v>2841</v>
      </c>
      <c r="D1498" s="175" t="s">
        <v>156</v>
      </c>
      <c r="E1498" s="176" t="s">
        <v>2842</v>
      </c>
      <c r="F1498" s="177" t="s">
        <v>2843</v>
      </c>
      <c r="G1498" s="178" t="s">
        <v>433</v>
      </c>
      <c r="H1498" s="179">
        <v>27.69</v>
      </c>
      <c r="I1498" s="180"/>
      <c r="J1498" s="181">
        <f>ROUND(I1498*H1498,2)</f>
        <v>0</v>
      </c>
      <c r="K1498" s="177" t="s">
        <v>28</v>
      </c>
      <c r="L1498" s="41"/>
      <c r="M1498" s="182" t="s">
        <v>28</v>
      </c>
      <c r="N1498" s="183" t="s">
        <v>45</v>
      </c>
      <c r="O1498" s="66"/>
      <c r="P1498" s="184">
        <f>O1498*H1498</f>
        <v>0</v>
      </c>
      <c r="Q1498" s="184">
        <v>1.4999999999999999E-4</v>
      </c>
      <c r="R1498" s="184">
        <f>Q1498*H1498</f>
        <v>4.1535000000000001E-3</v>
      </c>
      <c r="S1498" s="184">
        <v>0</v>
      </c>
      <c r="T1498" s="185">
        <f>S1498*H1498</f>
        <v>0</v>
      </c>
      <c r="U1498" s="36"/>
      <c r="V1498" s="36"/>
      <c r="W1498" s="36"/>
      <c r="X1498" s="36"/>
      <c r="Y1498" s="36"/>
      <c r="Z1498" s="36"/>
      <c r="AA1498" s="36"/>
      <c r="AB1498" s="36"/>
      <c r="AC1498" s="36"/>
      <c r="AD1498" s="36"/>
      <c r="AE1498" s="36"/>
      <c r="AR1498" s="186" t="s">
        <v>214</v>
      </c>
      <c r="AT1498" s="186" t="s">
        <v>156</v>
      </c>
      <c r="AU1498" s="186" t="s">
        <v>84</v>
      </c>
      <c r="AY1498" s="19" t="s">
        <v>153</v>
      </c>
      <c r="BE1498" s="187">
        <f>IF(N1498="základní",J1498,0)</f>
        <v>0</v>
      </c>
      <c r="BF1498" s="187">
        <f>IF(N1498="snížená",J1498,0)</f>
        <v>0</v>
      </c>
      <c r="BG1498" s="187">
        <f>IF(N1498="zákl. přenesená",J1498,0)</f>
        <v>0</v>
      </c>
      <c r="BH1498" s="187">
        <f>IF(N1498="sníž. přenesená",J1498,0)</f>
        <v>0</v>
      </c>
      <c r="BI1498" s="187">
        <f>IF(N1498="nulová",J1498,0)</f>
        <v>0</v>
      </c>
      <c r="BJ1498" s="19" t="s">
        <v>82</v>
      </c>
      <c r="BK1498" s="187">
        <f>ROUND(I1498*H1498,2)</f>
        <v>0</v>
      </c>
      <c r="BL1498" s="19" t="s">
        <v>214</v>
      </c>
      <c r="BM1498" s="186" t="s">
        <v>2844</v>
      </c>
    </row>
    <row r="1499" spans="1:65" s="2" customFormat="1" ht="19.5" x14ac:dyDescent="0.2">
      <c r="A1499" s="36"/>
      <c r="B1499" s="37"/>
      <c r="C1499" s="38"/>
      <c r="D1499" s="188" t="s">
        <v>194</v>
      </c>
      <c r="E1499" s="38"/>
      <c r="F1499" s="189" t="s">
        <v>2821</v>
      </c>
      <c r="G1499" s="38"/>
      <c r="H1499" s="38"/>
      <c r="I1499" s="190"/>
      <c r="J1499" s="38"/>
      <c r="K1499" s="38"/>
      <c r="L1499" s="41"/>
      <c r="M1499" s="191"/>
      <c r="N1499" s="192"/>
      <c r="O1499" s="66"/>
      <c r="P1499" s="66"/>
      <c r="Q1499" s="66"/>
      <c r="R1499" s="66"/>
      <c r="S1499" s="66"/>
      <c r="T1499" s="67"/>
      <c r="U1499" s="36"/>
      <c r="V1499" s="36"/>
      <c r="W1499" s="36"/>
      <c r="X1499" s="36"/>
      <c r="Y1499" s="36"/>
      <c r="Z1499" s="36"/>
      <c r="AA1499" s="36"/>
      <c r="AB1499" s="36"/>
      <c r="AC1499" s="36"/>
      <c r="AD1499" s="36"/>
      <c r="AE1499" s="36"/>
      <c r="AT1499" s="19" t="s">
        <v>194</v>
      </c>
      <c r="AU1499" s="19" t="s">
        <v>84</v>
      </c>
    </row>
    <row r="1500" spans="1:65" s="13" customFormat="1" x14ac:dyDescent="0.2">
      <c r="B1500" s="197"/>
      <c r="C1500" s="198"/>
      <c r="D1500" s="188" t="s">
        <v>317</v>
      </c>
      <c r="E1500" s="199" t="s">
        <v>28</v>
      </c>
      <c r="F1500" s="200" t="s">
        <v>2845</v>
      </c>
      <c r="G1500" s="198"/>
      <c r="H1500" s="201">
        <v>27.69</v>
      </c>
      <c r="I1500" s="202"/>
      <c r="J1500" s="198"/>
      <c r="K1500" s="198"/>
      <c r="L1500" s="203"/>
      <c r="M1500" s="204"/>
      <c r="N1500" s="205"/>
      <c r="O1500" s="205"/>
      <c r="P1500" s="205"/>
      <c r="Q1500" s="205"/>
      <c r="R1500" s="205"/>
      <c r="S1500" s="205"/>
      <c r="T1500" s="206"/>
      <c r="AT1500" s="207" t="s">
        <v>317</v>
      </c>
      <c r="AU1500" s="207" t="s">
        <v>84</v>
      </c>
      <c r="AV1500" s="13" t="s">
        <v>84</v>
      </c>
      <c r="AW1500" s="13" t="s">
        <v>35</v>
      </c>
      <c r="AX1500" s="13" t="s">
        <v>82</v>
      </c>
      <c r="AY1500" s="207" t="s">
        <v>153</v>
      </c>
    </row>
    <row r="1501" spans="1:65" s="2" customFormat="1" ht="21.75" customHeight="1" x14ac:dyDescent="0.2">
      <c r="A1501" s="36"/>
      <c r="B1501" s="37"/>
      <c r="C1501" s="175" t="s">
        <v>2846</v>
      </c>
      <c r="D1501" s="175" t="s">
        <v>156</v>
      </c>
      <c r="E1501" s="176" t="s">
        <v>2847</v>
      </c>
      <c r="F1501" s="177" t="s">
        <v>2848</v>
      </c>
      <c r="G1501" s="178" t="s">
        <v>433</v>
      </c>
      <c r="H1501" s="179">
        <v>67.665999999999997</v>
      </c>
      <c r="I1501" s="180"/>
      <c r="J1501" s="181">
        <f>ROUND(I1501*H1501,2)</f>
        <v>0</v>
      </c>
      <c r="K1501" s="177" t="s">
        <v>28</v>
      </c>
      <c r="L1501" s="41"/>
      <c r="M1501" s="182" t="s">
        <v>28</v>
      </c>
      <c r="N1501" s="183" t="s">
        <v>45</v>
      </c>
      <c r="O1501" s="66"/>
      <c r="P1501" s="184">
        <f>O1501*H1501</f>
        <v>0</v>
      </c>
      <c r="Q1501" s="184">
        <v>1.4999999999999999E-4</v>
      </c>
      <c r="R1501" s="184">
        <f>Q1501*H1501</f>
        <v>1.0149899999999998E-2</v>
      </c>
      <c r="S1501" s="184">
        <v>0</v>
      </c>
      <c r="T1501" s="185">
        <f>S1501*H1501</f>
        <v>0</v>
      </c>
      <c r="U1501" s="36"/>
      <c r="V1501" s="36"/>
      <c r="W1501" s="36"/>
      <c r="X1501" s="36"/>
      <c r="Y1501" s="36"/>
      <c r="Z1501" s="36"/>
      <c r="AA1501" s="36"/>
      <c r="AB1501" s="36"/>
      <c r="AC1501" s="36"/>
      <c r="AD1501" s="36"/>
      <c r="AE1501" s="36"/>
      <c r="AR1501" s="186" t="s">
        <v>214</v>
      </c>
      <c r="AT1501" s="186" t="s">
        <v>156</v>
      </c>
      <c r="AU1501" s="186" t="s">
        <v>84</v>
      </c>
      <c r="AY1501" s="19" t="s">
        <v>153</v>
      </c>
      <c r="BE1501" s="187">
        <f>IF(N1501="základní",J1501,0)</f>
        <v>0</v>
      </c>
      <c r="BF1501" s="187">
        <f>IF(N1501="snížená",J1501,0)</f>
        <v>0</v>
      </c>
      <c r="BG1501" s="187">
        <f>IF(N1501="zákl. přenesená",J1501,0)</f>
        <v>0</v>
      </c>
      <c r="BH1501" s="187">
        <f>IF(N1501="sníž. přenesená",J1501,0)</f>
        <v>0</v>
      </c>
      <c r="BI1501" s="187">
        <f>IF(N1501="nulová",J1501,0)</f>
        <v>0</v>
      </c>
      <c r="BJ1501" s="19" t="s">
        <v>82</v>
      </c>
      <c r="BK1501" s="187">
        <f>ROUND(I1501*H1501,2)</f>
        <v>0</v>
      </c>
      <c r="BL1501" s="19" t="s">
        <v>214</v>
      </c>
      <c r="BM1501" s="186" t="s">
        <v>2849</v>
      </c>
    </row>
    <row r="1502" spans="1:65" s="15" customFormat="1" x14ac:dyDescent="0.2">
      <c r="B1502" s="224"/>
      <c r="C1502" s="225"/>
      <c r="D1502" s="188" t="s">
        <v>317</v>
      </c>
      <c r="E1502" s="226" t="s">
        <v>28</v>
      </c>
      <c r="F1502" s="227" t="s">
        <v>1233</v>
      </c>
      <c r="G1502" s="225"/>
      <c r="H1502" s="226" t="s">
        <v>28</v>
      </c>
      <c r="I1502" s="228"/>
      <c r="J1502" s="225"/>
      <c r="K1502" s="225"/>
      <c r="L1502" s="229"/>
      <c r="M1502" s="230"/>
      <c r="N1502" s="231"/>
      <c r="O1502" s="231"/>
      <c r="P1502" s="231"/>
      <c r="Q1502" s="231"/>
      <c r="R1502" s="231"/>
      <c r="S1502" s="231"/>
      <c r="T1502" s="232"/>
      <c r="AT1502" s="233" t="s">
        <v>317</v>
      </c>
      <c r="AU1502" s="233" t="s">
        <v>84</v>
      </c>
      <c r="AV1502" s="15" t="s">
        <v>82</v>
      </c>
      <c r="AW1502" s="15" t="s">
        <v>35</v>
      </c>
      <c r="AX1502" s="15" t="s">
        <v>74</v>
      </c>
      <c r="AY1502" s="233" t="s">
        <v>153</v>
      </c>
    </row>
    <row r="1503" spans="1:65" s="13" customFormat="1" x14ac:dyDescent="0.2">
      <c r="B1503" s="197"/>
      <c r="C1503" s="198"/>
      <c r="D1503" s="188" t="s">
        <v>317</v>
      </c>
      <c r="E1503" s="199" t="s">
        <v>28</v>
      </c>
      <c r="F1503" s="200" t="s">
        <v>2850</v>
      </c>
      <c r="G1503" s="198"/>
      <c r="H1503" s="201">
        <v>48.76</v>
      </c>
      <c r="I1503" s="202"/>
      <c r="J1503" s="198"/>
      <c r="K1503" s="198"/>
      <c r="L1503" s="203"/>
      <c r="M1503" s="204"/>
      <c r="N1503" s="205"/>
      <c r="O1503" s="205"/>
      <c r="P1503" s="205"/>
      <c r="Q1503" s="205"/>
      <c r="R1503" s="205"/>
      <c r="S1503" s="205"/>
      <c r="T1503" s="206"/>
      <c r="AT1503" s="207" t="s">
        <v>317</v>
      </c>
      <c r="AU1503" s="207" t="s">
        <v>84</v>
      </c>
      <c r="AV1503" s="13" t="s">
        <v>84</v>
      </c>
      <c r="AW1503" s="13" t="s">
        <v>35</v>
      </c>
      <c r="AX1503" s="13" t="s">
        <v>74</v>
      </c>
      <c r="AY1503" s="207" t="s">
        <v>153</v>
      </c>
    </row>
    <row r="1504" spans="1:65" s="15" customFormat="1" x14ac:dyDescent="0.2">
      <c r="B1504" s="224"/>
      <c r="C1504" s="225"/>
      <c r="D1504" s="188" t="s">
        <v>317</v>
      </c>
      <c r="E1504" s="226" t="s">
        <v>28</v>
      </c>
      <c r="F1504" s="227" t="s">
        <v>2851</v>
      </c>
      <c r="G1504" s="225"/>
      <c r="H1504" s="226" t="s">
        <v>28</v>
      </c>
      <c r="I1504" s="228"/>
      <c r="J1504" s="225"/>
      <c r="K1504" s="225"/>
      <c r="L1504" s="229"/>
      <c r="M1504" s="230"/>
      <c r="N1504" s="231"/>
      <c r="O1504" s="231"/>
      <c r="P1504" s="231"/>
      <c r="Q1504" s="231"/>
      <c r="R1504" s="231"/>
      <c r="S1504" s="231"/>
      <c r="T1504" s="232"/>
      <c r="AT1504" s="233" t="s">
        <v>317</v>
      </c>
      <c r="AU1504" s="233" t="s">
        <v>84</v>
      </c>
      <c r="AV1504" s="15" t="s">
        <v>82</v>
      </c>
      <c r="AW1504" s="15" t="s">
        <v>35</v>
      </c>
      <c r="AX1504" s="15" t="s">
        <v>74</v>
      </c>
      <c r="AY1504" s="233" t="s">
        <v>153</v>
      </c>
    </row>
    <row r="1505" spans="1:65" s="13" customFormat="1" x14ac:dyDescent="0.2">
      <c r="B1505" s="197"/>
      <c r="C1505" s="198"/>
      <c r="D1505" s="188" t="s">
        <v>317</v>
      </c>
      <c r="E1505" s="199" t="s">
        <v>28</v>
      </c>
      <c r="F1505" s="200" t="s">
        <v>2852</v>
      </c>
      <c r="G1505" s="198"/>
      <c r="H1505" s="201">
        <v>18.905999999999999</v>
      </c>
      <c r="I1505" s="202"/>
      <c r="J1505" s="198"/>
      <c r="K1505" s="198"/>
      <c r="L1505" s="203"/>
      <c r="M1505" s="204"/>
      <c r="N1505" s="205"/>
      <c r="O1505" s="205"/>
      <c r="P1505" s="205"/>
      <c r="Q1505" s="205"/>
      <c r="R1505" s="205"/>
      <c r="S1505" s="205"/>
      <c r="T1505" s="206"/>
      <c r="AT1505" s="207" t="s">
        <v>317</v>
      </c>
      <c r="AU1505" s="207" t="s">
        <v>84</v>
      </c>
      <c r="AV1505" s="13" t="s">
        <v>84</v>
      </c>
      <c r="AW1505" s="13" t="s">
        <v>35</v>
      </c>
      <c r="AX1505" s="13" t="s">
        <v>74</v>
      </c>
      <c r="AY1505" s="207" t="s">
        <v>153</v>
      </c>
    </row>
    <row r="1506" spans="1:65" s="14" customFormat="1" x14ac:dyDescent="0.2">
      <c r="B1506" s="208"/>
      <c r="C1506" s="209"/>
      <c r="D1506" s="188" t="s">
        <v>317</v>
      </c>
      <c r="E1506" s="210" t="s">
        <v>28</v>
      </c>
      <c r="F1506" s="211" t="s">
        <v>353</v>
      </c>
      <c r="G1506" s="209"/>
      <c r="H1506" s="212">
        <v>67.665999999999997</v>
      </c>
      <c r="I1506" s="213"/>
      <c r="J1506" s="209"/>
      <c r="K1506" s="209"/>
      <c r="L1506" s="214"/>
      <c r="M1506" s="215"/>
      <c r="N1506" s="216"/>
      <c r="O1506" s="216"/>
      <c r="P1506" s="216"/>
      <c r="Q1506" s="216"/>
      <c r="R1506" s="216"/>
      <c r="S1506" s="216"/>
      <c r="T1506" s="217"/>
      <c r="AT1506" s="218" t="s">
        <v>317</v>
      </c>
      <c r="AU1506" s="218" t="s">
        <v>84</v>
      </c>
      <c r="AV1506" s="14" t="s">
        <v>167</v>
      </c>
      <c r="AW1506" s="14" t="s">
        <v>35</v>
      </c>
      <c r="AX1506" s="14" t="s">
        <v>82</v>
      </c>
      <c r="AY1506" s="218" t="s">
        <v>153</v>
      </c>
    </row>
    <row r="1507" spans="1:65" s="2" customFormat="1" ht="21.75" customHeight="1" x14ac:dyDescent="0.2">
      <c r="A1507" s="36"/>
      <c r="B1507" s="37"/>
      <c r="C1507" s="175" t="s">
        <v>2853</v>
      </c>
      <c r="D1507" s="175" t="s">
        <v>156</v>
      </c>
      <c r="E1507" s="176" t="s">
        <v>2854</v>
      </c>
      <c r="F1507" s="177" t="s">
        <v>2855</v>
      </c>
      <c r="G1507" s="178" t="s">
        <v>433</v>
      </c>
      <c r="H1507" s="179">
        <v>348.91199999999998</v>
      </c>
      <c r="I1507" s="180"/>
      <c r="J1507" s="181">
        <f>ROUND(I1507*H1507,2)</f>
        <v>0</v>
      </c>
      <c r="K1507" s="177" t="s">
        <v>28</v>
      </c>
      <c r="L1507" s="41"/>
      <c r="M1507" s="182" t="s">
        <v>28</v>
      </c>
      <c r="N1507" s="183" t="s">
        <v>45</v>
      </c>
      <c r="O1507" s="66"/>
      <c r="P1507" s="184">
        <f>O1507*H1507</f>
        <v>0</v>
      </c>
      <c r="Q1507" s="184">
        <v>1.4999999999999999E-4</v>
      </c>
      <c r="R1507" s="184">
        <f>Q1507*H1507</f>
        <v>5.2336799999999989E-2</v>
      </c>
      <c r="S1507" s="184">
        <v>0</v>
      </c>
      <c r="T1507" s="185">
        <f>S1507*H1507</f>
        <v>0</v>
      </c>
      <c r="U1507" s="36"/>
      <c r="V1507" s="36"/>
      <c r="W1507" s="36"/>
      <c r="X1507" s="36"/>
      <c r="Y1507" s="36"/>
      <c r="Z1507" s="36"/>
      <c r="AA1507" s="36"/>
      <c r="AB1507" s="36"/>
      <c r="AC1507" s="36"/>
      <c r="AD1507" s="36"/>
      <c r="AE1507" s="36"/>
      <c r="AR1507" s="186" t="s">
        <v>214</v>
      </c>
      <c r="AT1507" s="186" t="s">
        <v>156</v>
      </c>
      <c r="AU1507" s="186" t="s">
        <v>84</v>
      </c>
      <c r="AY1507" s="19" t="s">
        <v>153</v>
      </c>
      <c r="BE1507" s="187">
        <f>IF(N1507="základní",J1507,0)</f>
        <v>0</v>
      </c>
      <c r="BF1507" s="187">
        <f>IF(N1507="snížená",J1507,0)</f>
        <v>0</v>
      </c>
      <c r="BG1507" s="187">
        <f>IF(N1507="zákl. přenesená",J1507,0)</f>
        <v>0</v>
      </c>
      <c r="BH1507" s="187">
        <f>IF(N1507="sníž. přenesená",J1507,0)</f>
        <v>0</v>
      </c>
      <c r="BI1507" s="187">
        <f>IF(N1507="nulová",J1507,0)</f>
        <v>0</v>
      </c>
      <c r="BJ1507" s="19" t="s">
        <v>82</v>
      </c>
      <c r="BK1507" s="187">
        <f>ROUND(I1507*H1507,2)</f>
        <v>0</v>
      </c>
      <c r="BL1507" s="19" t="s">
        <v>214</v>
      </c>
      <c r="BM1507" s="186" t="s">
        <v>2856</v>
      </c>
    </row>
    <row r="1508" spans="1:65" s="15" customFormat="1" x14ac:dyDescent="0.2">
      <c r="B1508" s="224"/>
      <c r="C1508" s="225"/>
      <c r="D1508" s="188" t="s">
        <v>317</v>
      </c>
      <c r="E1508" s="226" t="s">
        <v>28</v>
      </c>
      <c r="F1508" s="227" t="s">
        <v>2857</v>
      </c>
      <c r="G1508" s="225"/>
      <c r="H1508" s="226" t="s">
        <v>28</v>
      </c>
      <c r="I1508" s="228"/>
      <c r="J1508" s="225"/>
      <c r="K1508" s="225"/>
      <c r="L1508" s="229"/>
      <c r="M1508" s="230"/>
      <c r="N1508" s="231"/>
      <c r="O1508" s="231"/>
      <c r="P1508" s="231"/>
      <c r="Q1508" s="231"/>
      <c r="R1508" s="231"/>
      <c r="S1508" s="231"/>
      <c r="T1508" s="232"/>
      <c r="AT1508" s="233" t="s">
        <v>317</v>
      </c>
      <c r="AU1508" s="233" t="s">
        <v>84</v>
      </c>
      <c r="AV1508" s="15" t="s">
        <v>82</v>
      </c>
      <c r="AW1508" s="15" t="s">
        <v>35</v>
      </c>
      <c r="AX1508" s="15" t="s">
        <v>74</v>
      </c>
      <c r="AY1508" s="233" t="s">
        <v>153</v>
      </c>
    </row>
    <row r="1509" spans="1:65" s="13" customFormat="1" x14ac:dyDescent="0.2">
      <c r="B1509" s="197"/>
      <c r="C1509" s="198"/>
      <c r="D1509" s="188" t="s">
        <v>317</v>
      </c>
      <c r="E1509" s="199" t="s">
        <v>28</v>
      </c>
      <c r="F1509" s="200" t="s">
        <v>2858</v>
      </c>
      <c r="G1509" s="198"/>
      <c r="H1509" s="201">
        <v>64.802999999999997</v>
      </c>
      <c r="I1509" s="202"/>
      <c r="J1509" s="198"/>
      <c r="K1509" s="198"/>
      <c r="L1509" s="203"/>
      <c r="M1509" s="204"/>
      <c r="N1509" s="205"/>
      <c r="O1509" s="205"/>
      <c r="P1509" s="205"/>
      <c r="Q1509" s="205"/>
      <c r="R1509" s="205"/>
      <c r="S1509" s="205"/>
      <c r="T1509" s="206"/>
      <c r="AT1509" s="207" t="s">
        <v>317</v>
      </c>
      <c r="AU1509" s="207" t="s">
        <v>84</v>
      </c>
      <c r="AV1509" s="13" t="s">
        <v>84</v>
      </c>
      <c r="AW1509" s="13" t="s">
        <v>35</v>
      </c>
      <c r="AX1509" s="13" t="s">
        <v>74</v>
      </c>
      <c r="AY1509" s="207" t="s">
        <v>153</v>
      </c>
    </row>
    <row r="1510" spans="1:65" s="15" customFormat="1" x14ac:dyDescent="0.2">
      <c r="B1510" s="224"/>
      <c r="C1510" s="225"/>
      <c r="D1510" s="188" t="s">
        <v>317</v>
      </c>
      <c r="E1510" s="226" t="s">
        <v>28</v>
      </c>
      <c r="F1510" s="227" t="s">
        <v>2859</v>
      </c>
      <c r="G1510" s="225"/>
      <c r="H1510" s="226" t="s">
        <v>28</v>
      </c>
      <c r="I1510" s="228"/>
      <c r="J1510" s="225"/>
      <c r="K1510" s="225"/>
      <c r="L1510" s="229"/>
      <c r="M1510" s="230"/>
      <c r="N1510" s="231"/>
      <c r="O1510" s="231"/>
      <c r="P1510" s="231"/>
      <c r="Q1510" s="231"/>
      <c r="R1510" s="231"/>
      <c r="S1510" s="231"/>
      <c r="T1510" s="232"/>
      <c r="AT1510" s="233" t="s">
        <v>317</v>
      </c>
      <c r="AU1510" s="233" t="s">
        <v>84</v>
      </c>
      <c r="AV1510" s="15" t="s">
        <v>82</v>
      </c>
      <c r="AW1510" s="15" t="s">
        <v>35</v>
      </c>
      <c r="AX1510" s="15" t="s">
        <v>74</v>
      </c>
      <c r="AY1510" s="233" t="s">
        <v>153</v>
      </c>
    </row>
    <row r="1511" spans="1:65" s="13" customFormat="1" x14ac:dyDescent="0.2">
      <c r="B1511" s="197"/>
      <c r="C1511" s="198"/>
      <c r="D1511" s="188" t="s">
        <v>317</v>
      </c>
      <c r="E1511" s="199" t="s">
        <v>28</v>
      </c>
      <c r="F1511" s="200" t="s">
        <v>2858</v>
      </c>
      <c r="G1511" s="198"/>
      <c r="H1511" s="201">
        <v>64.802999999999997</v>
      </c>
      <c r="I1511" s="202"/>
      <c r="J1511" s="198"/>
      <c r="K1511" s="198"/>
      <c r="L1511" s="203"/>
      <c r="M1511" s="204"/>
      <c r="N1511" s="205"/>
      <c r="O1511" s="205"/>
      <c r="P1511" s="205"/>
      <c r="Q1511" s="205"/>
      <c r="R1511" s="205"/>
      <c r="S1511" s="205"/>
      <c r="T1511" s="206"/>
      <c r="AT1511" s="207" t="s">
        <v>317</v>
      </c>
      <c r="AU1511" s="207" t="s">
        <v>84</v>
      </c>
      <c r="AV1511" s="13" t="s">
        <v>84</v>
      </c>
      <c r="AW1511" s="13" t="s">
        <v>35</v>
      </c>
      <c r="AX1511" s="13" t="s">
        <v>74</v>
      </c>
      <c r="AY1511" s="207" t="s">
        <v>153</v>
      </c>
    </row>
    <row r="1512" spans="1:65" s="15" customFormat="1" x14ac:dyDescent="0.2">
      <c r="B1512" s="224"/>
      <c r="C1512" s="225"/>
      <c r="D1512" s="188" t="s">
        <v>317</v>
      </c>
      <c r="E1512" s="226" t="s">
        <v>28</v>
      </c>
      <c r="F1512" s="227" t="s">
        <v>2860</v>
      </c>
      <c r="G1512" s="225"/>
      <c r="H1512" s="226" t="s">
        <v>28</v>
      </c>
      <c r="I1512" s="228"/>
      <c r="J1512" s="225"/>
      <c r="K1512" s="225"/>
      <c r="L1512" s="229"/>
      <c r="M1512" s="230"/>
      <c r="N1512" s="231"/>
      <c r="O1512" s="231"/>
      <c r="P1512" s="231"/>
      <c r="Q1512" s="231"/>
      <c r="R1512" s="231"/>
      <c r="S1512" s="231"/>
      <c r="T1512" s="232"/>
      <c r="AT1512" s="233" t="s">
        <v>317</v>
      </c>
      <c r="AU1512" s="233" t="s">
        <v>84</v>
      </c>
      <c r="AV1512" s="15" t="s">
        <v>82</v>
      </c>
      <c r="AW1512" s="15" t="s">
        <v>35</v>
      </c>
      <c r="AX1512" s="15" t="s">
        <v>74</v>
      </c>
      <c r="AY1512" s="233" t="s">
        <v>153</v>
      </c>
    </row>
    <row r="1513" spans="1:65" s="13" customFormat="1" x14ac:dyDescent="0.2">
      <c r="B1513" s="197"/>
      <c r="C1513" s="198"/>
      <c r="D1513" s="188" t="s">
        <v>317</v>
      </c>
      <c r="E1513" s="199" t="s">
        <v>28</v>
      </c>
      <c r="F1513" s="200" t="s">
        <v>2858</v>
      </c>
      <c r="G1513" s="198"/>
      <c r="H1513" s="201">
        <v>64.802999999999997</v>
      </c>
      <c r="I1513" s="202"/>
      <c r="J1513" s="198"/>
      <c r="K1513" s="198"/>
      <c r="L1513" s="203"/>
      <c r="M1513" s="204"/>
      <c r="N1513" s="205"/>
      <c r="O1513" s="205"/>
      <c r="P1513" s="205"/>
      <c r="Q1513" s="205"/>
      <c r="R1513" s="205"/>
      <c r="S1513" s="205"/>
      <c r="T1513" s="206"/>
      <c r="AT1513" s="207" t="s">
        <v>317</v>
      </c>
      <c r="AU1513" s="207" t="s">
        <v>84</v>
      </c>
      <c r="AV1513" s="13" t="s">
        <v>84</v>
      </c>
      <c r="AW1513" s="13" t="s">
        <v>35</v>
      </c>
      <c r="AX1513" s="13" t="s">
        <v>74</v>
      </c>
      <c r="AY1513" s="207" t="s">
        <v>153</v>
      </c>
    </row>
    <row r="1514" spans="1:65" s="15" customFormat="1" x14ac:dyDescent="0.2">
      <c r="B1514" s="224"/>
      <c r="C1514" s="225"/>
      <c r="D1514" s="188" t="s">
        <v>317</v>
      </c>
      <c r="E1514" s="226" t="s">
        <v>28</v>
      </c>
      <c r="F1514" s="227" t="s">
        <v>2861</v>
      </c>
      <c r="G1514" s="225"/>
      <c r="H1514" s="226" t="s">
        <v>28</v>
      </c>
      <c r="I1514" s="228"/>
      <c r="J1514" s="225"/>
      <c r="K1514" s="225"/>
      <c r="L1514" s="229"/>
      <c r="M1514" s="230"/>
      <c r="N1514" s="231"/>
      <c r="O1514" s="231"/>
      <c r="P1514" s="231"/>
      <c r="Q1514" s="231"/>
      <c r="R1514" s="231"/>
      <c r="S1514" s="231"/>
      <c r="T1514" s="232"/>
      <c r="AT1514" s="233" t="s">
        <v>317</v>
      </c>
      <c r="AU1514" s="233" t="s">
        <v>84</v>
      </c>
      <c r="AV1514" s="15" t="s">
        <v>82</v>
      </c>
      <c r="AW1514" s="15" t="s">
        <v>35</v>
      </c>
      <c r="AX1514" s="15" t="s">
        <v>74</v>
      </c>
      <c r="AY1514" s="233" t="s">
        <v>153</v>
      </c>
    </row>
    <row r="1515" spans="1:65" s="13" customFormat="1" x14ac:dyDescent="0.2">
      <c r="B1515" s="197"/>
      <c r="C1515" s="198"/>
      <c r="D1515" s="188" t="s">
        <v>317</v>
      </c>
      <c r="E1515" s="199" t="s">
        <v>28</v>
      </c>
      <c r="F1515" s="200" t="s">
        <v>2862</v>
      </c>
      <c r="G1515" s="198"/>
      <c r="H1515" s="201">
        <v>89.7</v>
      </c>
      <c r="I1515" s="202"/>
      <c r="J1515" s="198"/>
      <c r="K1515" s="198"/>
      <c r="L1515" s="203"/>
      <c r="M1515" s="204"/>
      <c r="N1515" s="205"/>
      <c r="O1515" s="205"/>
      <c r="P1515" s="205"/>
      <c r="Q1515" s="205"/>
      <c r="R1515" s="205"/>
      <c r="S1515" s="205"/>
      <c r="T1515" s="206"/>
      <c r="AT1515" s="207" t="s">
        <v>317</v>
      </c>
      <c r="AU1515" s="207" t="s">
        <v>84</v>
      </c>
      <c r="AV1515" s="13" t="s">
        <v>84</v>
      </c>
      <c r="AW1515" s="13" t="s">
        <v>35</v>
      </c>
      <c r="AX1515" s="13" t="s">
        <v>74</v>
      </c>
      <c r="AY1515" s="207" t="s">
        <v>153</v>
      </c>
    </row>
    <row r="1516" spans="1:65" s="13" customFormat="1" x14ac:dyDescent="0.2">
      <c r="B1516" s="197"/>
      <c r="C1516" s="198"/>
      <c r="D1516" s="188" t="s">
        <v>317</v>
      </c>
      <c r="E1516" s="199" t="s">
        <v>28</v>
      </c>
      <c r="F1516" s="200" t="s">
        <v>2858</v>
      </c>
      <c r="G1516" s="198"/>
      <c r="H1516" s="201">
        <v>64.802999999999997</v>
      </c>
      <c r="I1516" s="202"/>
      <c r="J1516" s="198"/>
      <c r="K1516" s="198"/>
      <c r="L1516" s="203"/>
      <c r="M1516" s="204"/>
      <c r="N1516" s="205"/>
      <c r="O1516" s="205"/>
      <c r="P1516" s="205"/>
      <c r="Q1516" s="205"/>
      <c r="R1516" s="205"/>
      <c r="S1516" s="205"/>
      <c r="T1516" s="206"/>
      <c r="AT1516" s="207" t="s">
        <v>317</v>
      </c>
      <c r="AU1516" s="207" t="s">
        <v>84</v>
      </c>
      <c r="AV1516" s="13" t="s">
        <v>84</v>
      </c>
      <c r="AW1516" s="13" t="s">
        <v>35</v>
      </c>
      <c r="AX1516" s="13" t="s">
        <v>74</v>
      </c>
      <c r="AY1516" s="207" t="s">
        <v>153</v>
      </c>
    </row>
    <row r="1517" spans="1:65" s="14" customFormat="1" x14ac:dyDescent="0.2">
      <c r="B1517" s="208"/>
      <c r="C1517" s="209"/>
      <c r="D1517" s="188" t="s">
        <v>317</v>
      </c>
      <c r="E1517" s="210" t="s">
        <v>28</v>
      </c>
      <c r="F1517" s="211" t="s">
        <v>353</v>
      </c>
      <c r="G1517" s="209"/>
      <c r="H1517" s="212">
        <v>348.91199999999998</v>
      </c>
      <c r="I1517" s="213"/>
      <c r="J1517" s="209"/>
      <c r="K1517" s="209"/>
      <c r="L1517" s="214"/>
      <c r="M1517" s="215"/>
      <c r="N1517" s="216"/>
      <c r="O1517" s="216"/>
      <c r="P1517" s="216"/>
      <c r="Q1517" s="216"/>
      <c r="R1517" s="216"/>
      <c r="S1517" s="216"/>
      <c r="T1517" s="217"/>
      <c r="AT1517" s="218" t="s">
        <v>317</v>
      </c>
      <c r="AU1517" s="218" t="s">
        <v>84</v>
      </c>
      <c r="AV1517" s="14" t="s">
        <v>167</v>
      </c>
      <c r="AW1517" s="14" t="s">
        <v>35</v>
      </c>
      <c r="AX1517" s="14" t="s">
        <v>82</v>
      </c>
      <c r="AY1517" s="218" t="s">
        <v>153</v>
      </c>
    </row>
    <row r="1518" spans="1:65" s="2" customFormat="1" ht="21.75" customHeight="1" x14ac:dyDescent="0.2">
      <c r="A1518" s="36"/>
      <c r="B1518" s="37"/>
      <c r="C1518" s="175" t="s">
        <v>2863</v>
      </c>
      <c r="D1518" s="175" t="s">
        <v>156</v>
      </c>
      <c r="E1518" s="176" t="s">
        <v>2864</v>
      </c>
      <c r="F1518" s="177" t="s">
        <v>2865</v>
      </c>
      <c r="G1518" s="178" t="s">
        <v>433</v>
      </c>
      <c r="H1518" s="179">
        <v>21.734999999999999</v>
      </c>
      <c r="I1518" s="180"/>
      <c r="J1518" s="181">
        <f>ROUND(I1518*H1518,2)</f>
        <v>0</v>
      </c>
      <c r="K1518" s="177" t="s">
        <v>28</v>
      </c>
      <c r="L1518" s="41"/>
      <c r="M1518" s="182" t="s">
        <v>28</v>
      </c>
      <c r="N1518" s="183" t="s">
        <v>45</v>
      </c>
      <c r="O1518" s="66"/>
      <c r="P1518" s="184">
        <f>O1518*H1518</f>
        <v>0</v>
      </c>
      <c r="Q1518" s="184">
        <v>1.4999999999999999E-4</v>
      </c>
      <c r="R1518" s="184">
        <f>Q1518*H1518</f>
        <v>3.2602499999999997E-3</v>
      </c>
      <c r="S1518" s="184">
        <v>0</v>
      </c>
      <c r="T1518" s="185">
        <f>S1518*H1518</f>
        <v>0</v>
      </c>
      <c r="U1518" s="36"/>
      <c r="V1518" s="36"/>
      <c r="W1518" s="36"/>
      <c r="X1518" s="36"/>
      <c r="Y1518" s="36"/>
      <c r="Z1518" s="36"/>
      <c r="AA1518" s="36"/>
      <c r="AB1518" s="36"/>
      <c r="AC1518" s="36"/>
      <c r="AD1518" s="36"/>
      <c r="AE1518" s="36"/>
      <c r="AR1518" s="186" t="s">
        <v>214</v>
      </c>
      <c r="AT1518" s="186" t="s">
        <v>156</v>
      </c>
      <c r="AU1518" s="186" t="s">
        <v>84</v>
      </c>
      <c r="AY1518" s="19" t="s">
        <v>153</v>
      </c>
      <c r="BE1518" s="187">
        <f>IF(N1518="základní",J1518,0)</f>
        <v>0</v>
      </c>
      <c r="BF1518" s="187">
        <f>IF(N1518="snížená",J1518,0)</f>
        <v>0</v>
      </c>
      <c r="BG1518" s="187">
        <f>IF(N1518="zákl. přenesená",J1518,0)</f>
        <v>0</v>
      </c>
      <c r="BH1518" s="187">
        <f>IF(N1518="sníž. přenesená",J1518,0)</f>
        <v>0</v>
      </c>
      <c r="BI1518" s="187">
        <f>IF(N1518="nulová",J1518,0)</f>
        <v>0</v>
      </c>
      <c r="BJ1518" s="19" t="s">
        <v>82</v>
      </c>
      <c r="BK1518" s="187">
        <f>ROUND(I1518*H1518,2)</f>
        <v>0</v>
      </c>
      <c r="BL1518" s="19" t="s">
        <v>214</v>
      </c>
      <c r="BM1518" s="186" t="s">
        <v>2866</v>
      </c>
    </row>
    <row r="1519" spans="1:65" s="2" customFormat="1" ht="19.5" x14ac:dyDescent="0.2">
      <c r="A1519" s="36"/>
      <c r="B1519" s="37"/>
      <c r="C1519" s="38"/>
      <c r="D1519" s="188" t="s">
        <v>194</v>
      </c>
      <c r="E1519" s="38"/>
      <c r="F1519" s="189" t="s">
        <v>2867</v>
      </c>
      <c r="G1519" s="38"/>
      <c r="H1519" s="38"/>
      <c r="I1519" s="190"/>
      <c r="J1519" s="38"/>
      <c r="K1519" s="38"/>
      <c r="L1519" s="41"/>
      <c r="M1519" s="191"/>
      <c r="N1519" s="192"/>
      <c r="O1519" s="66"/>
      <c r="P1519" s="66"/>
      <c r="Q1519" s="66"/>
      <c r="R1519" s="66"/>
      <c r="S1519" s="66"/>
      <c r="T1519" s="67"/>
      <c r="U1519" s="36"/>
      <c r="V1519" s="36"/>
      <c r="W1519" s="36"/>
      <c r="X1519" s="36"/>
      <c r="Y1519" s="36"/>
      <c r="Z1519" s="36"/>
      <c r="AA1519" s="36"/>
      <c r="AB1519" s="36"/>
      <c r="AC1519" s="36"/>
      <c r="AD1519" s="36"/>
      <c r="AE1519" s="36"/>
      <c r="AT1519" s="19" t="s">
        <v>194</v>
      </c>
      <c r="AU1519" s="19" t="s">
        <v>84</v>
      </c>
    </row>
    <row r="1520" spans="1:65" s="15" customFormat="1" x14ac:dyDescent="0.2">
      <c r="B1520" s="224"/>
      <c r="C1520" s="225"/>
      <c r="D1520" s="188" t="s">
        <v>317</v>
      </c>
      <c r="E1520" s="226" t="s">
        <v>28</v>
      </c>
      <c r="F1520" s="227" t="s">
        <v>2851</v>
      </c>
      <c r="G1520" s="225"/>
      <c r="H1520" s="226" t="s">
        <v>28</v>
      </c>
      <c r="I1520" s="228"/>
      <c r="J1520" s="225"/>
      <c r="K1520" s="225"/>
      <c r="L1520" s="229"/>
      <c r="M1520" s="230"/>
      <c r="N1520" s="231"/>
      <c r="O1520" s="231"/>
      <c r="P1520" s="231"/>
      <c r="Q1520" s="231"/>
      <c r="R1520" s="231"/>
      <c r="S1520" s="231"/>
      <c r="T1520" s="232"/>
      <c r="AT1520" s="233" t="s">
        <v>317</v>
      </c>
      <c r="AU1520" s="233" t="s">
        <v>84</v>
      </c>
      <c r="AV1520" s="15" t="s">
        <v>82</v>
      </c>
      <c r="AW1520" s="15" t="s">
        <v>35</v>
      </c>
      <c r="AX1520" s="15" t="s">
        <v>74</v>
      </c>
      <c r="AY1520" s="233" t="s">
        <v>153</v>
      </c>
    </row>
    <row r="1521" spans="1:65" s="13" customFormat="1" x14ac:dyDescent="0.2">
      <c r="B1521" s="197"/>
      <c r="C1521" s="198"/>
      <c r="D1521" s="188" t="s">
        <v>317</v>
      </c>
      <c r="E1521" s="199" t="s">
        <v>28</v>
      </c>
      <c r="F1521" s="200" t="s">
        <v>2868</v>
      </c>
      <c r="G1521" s="198"/>
      <c r="H1521" s="201">
        <v>21.734999999999999</v>
      </c>
      <c r="I1521" s="202"/>
      <c r="J1521" s="198"/>
      <c r="K1521" s="198"/>
      <c r="L1521" s="203"/>
      <c r="M1521" s="204"/>
      <c r="N1521" s="205"/>
      <c r="O1521" s="205"/>
      <c r="P1521" s="205"/>
      <c r="Q1521" s="205"/>
      <c r="R1521" s="205"/>
      <c r="S1521" s="205"/>
      <c r="T1521" s="206"/>
      <c r="AT1521" s="207" t="s">
        <v>317</v>
      </c>
      <c r="AU1521" s="207" t="s">
        <v>84</v>
      </c>
      <c r="AV1521" s="13" t="s">
        <v>84</v>
      </c>
      <c r="AW1521" s="13" t="s">
        <v>35</v>
      </c>
      <c r="AX1521" s="13" t="s">
        <v>82</v>
      </c>
      <c r="AY1521" s="207" t="s">
        <v>153</v>
      </c>
    </row>
    <row r="1522" spans="1:65" s="2" customFormat="1" ht="16.5" customHeight="1" x14ac:dyDescent="0.2">
      <c r="A1522" s="36"/>
      <c r="B1522" s="37"/>
      <c r="C1522" s="175" t="s">
        <v>2869</v>
      </c>
      <c r="D1522" s="175" t="s">
        <v>156</v>
      </c>
      <c r="E1522" s="176" t="s">
        <v>2870</v>
      </c>
      <c r="F1522" s="177" t="s">
        <v>2871</v>
      </c>
      <c r="G1522" s="178" t="s">
        <v>409</v>
      </c>
      <c r="H1522" s="179">
        <v>1402.6759999999999</v>
      </c>
      <c r="I1522" s="180"/>
      <c r="J1522" s="181">
        <f>ROUND(I1522*H1522,2)</f>
        <v>0</v>
      </c>
      <c r="K1522" s="177" t="s">
        <v>28</v>
      </c>
      <c r="L1522" s="41"/>
      <c r="M1522" s="182" t="s">
        <v>28</v>
      </c>
      <c r="N1522" s="183" t="s">
        <v>45</v>
      </c>
      <c r="O1522" s="66"/>
      <c r="P1522" s="184">
        <f>O1522*H1522</f>
        <v>0</v>
      </c>
      <c r="Q1522" s="184">
        <v>1.4999999999999999E-4</v>
      </c>
      <c r="R1522" s="184">
        <f>Q1522*H1522</f>
        <v>0.21040139999999996</v>
      </c>
      <c r="S1522" s="184">
        <v>0</v>
      </c>
      <c r="T1522" s="185">
        <f>S1522*H1522</f>
        <v>0</v>
      </c>
      <c r="U1522" s="36"/>
      <c r="V1522" s="36"/>
      <c r="W1522" s="36"/>
      <c r="X1522" s="36"/>
      <c r="Y1522" s="36"/>
      <c r="Z1522" s="36"/>
      <c r="AA1522" s="36"/>
      <c r="AB1522" s="36"/>
      <c r="AC1522" s="36"/>
      <c r="AD1522" s="36"/>
      <c r="AE1522" s="36"/>
      <c r="AR1522" s="186" t="s">
        <v>214</v>
      </c>
      <c r="AT1522" s="186" t="s">
        <v>156</v>
      </c>
      <c r="AU1522" s="186" t="s">
        <v>84</v>
      </c>
      <c r="AY1522" s="19" t="s">
        <v>153</v>
      </c>
      <c r="BE1522" s="187">
        <f>IF(N1522="základní",J1522,0)</f>
        <v>0</v>
      </c>
      <c r="BF1522" s="187">
        <f>IF(N1522="snížená",J1522,0)</f>
        <v>0</v>
      </c>
      <c r="BG1522" s="187">
        <f>IF(N1522="zákl. přenesená",J1522,0)</f>
        <v>0</v>
      </c>
      <c r="BH1522" s="187">
        <f>IF(N1522="sníž. přenesená",J1522,0)</f>
        <v>0</v>
      </c>
      <c r="BI1522" s="187">
        <f>IF(N1522="nulová",J1522,0)</f>
        <v>0</v>
      </c>
      <c r="BJ1522" s="19" t="s">
        <v>82</v>
      </c>
      <c r="BK1522" s="187">
        <f>ROUND(I1522*H1522,2)</f>
        <v>0</v>
      </c>
      <c r="BL1522" s="19" t="s">
        <v>214</v>
      </c>
      <c r="BM1522" s="186" t="s">
        <v>2872</v>
      </c>
    </row>
    <row r="1523" spans="1:65" s="15" customFormat="1" x14ac:dyDescent="0.2">
      <c r="B1523" s="224"/>
      <c r="C1523" s="225"/>
      <c r="D1523" s="188" t="s">
        <v>317</v>
      </c>
      <c r="E1523" s="226" t="s">
        <v>28</v>
      </c>
      <c r="F1523" s="227" t="s">
        <v>549</v>
      </c>
      <c r="G1523" s="225"/>
      <c r="H1523" s="226" t="s">
        <v>28</v>
      </c>
      <c r="I1523" s="228"/>
      <c r="J1523" s="225"/>
      <c r="K1523" s="225"/>
      <c r="L1523" s="229"/>
      <c r="M1523" s="230"/>
      <c r="N1523" s="231"/>
      <c r="O1523" s="231"/>
      <c r="P1523" s="231"/>
      <c r="Q1523" s="231"/>
      <c r="R1523" s="231"/>
      <c r="S1523" s="231"/>
      <c r="T1523" s="232"/>
      <c r="AT1523" s="233" t="s">
        <v>317</v>
      </c>
      <c r="AU1523" s="233" t="s">
        <v>84</v>
      </c>
      <c r="AV1523" s="15" t="s">
        <v>82</v>
      </c>
      <c r="AW1523" s="15" t="s">
        <v>35</v>
      </c>
      <c r="AX1523" s="15" t="s">
        <v>74</v>
      </c>
      <c r="AY1523" s="233" t="s">
        <v>153</v>
      </c>
    </row>
    <row r="1524" spans="1:65" s="13" customFormat="1" x14ac:dyDescent="0.2">
      <c r="B1524" s="197"/>
      <c r="C1524" s="198"/>
      <c r="D1524" s="188" t="s">
        <v>317</v>
      </c>
      <c r="E1524" s="199" t="s">
        <v>28</v>
      </c>
      <c r="F1524" s="200" t="s">
        <v>2873</v>
      </c>
      <c r="G1524" s="198"/>
      <c r="H1524" s="201">
        <v>437.05200000000002</v>
      </c>
      <c r="I1524" s="202"/>
      <c r="J1524" s="198"/>
      <c r="K1524" s="198"/>
      <c r="L1524" s="203"/>
      <c r="M1524" s="204"/>
      <c r="N1524" s="205"/>
      <c r="O1524" s="205"/>
      <c r="P1524" s="205"/>
      <c r="Q1524" s="205"/>
      <c r="R1524" s="205"/>
      <c r="S1524" s="205"/>
      <c r="T1524" s="206"/>
      <c r="AT1524" s="207" t="s">
        <v>317</v>
      </c>
      <c r="AU1524" s="207" t="s">
        <v>84</v>
      </c>
      <c r="AV1524" s="13" t="s">
        <v>84</v>
      </c>
      <c r="AW1524" s="13" t="s">
        <v>35</v>
      </c>
      <c r="AX1524" s="13" t="s">
        <v>74</v>
      </c>
      <c r="AY1524" s="207" t="s">
        <v>153</v>
      </c>
    </row>
    <row r="1525" spans="1:65" s="16" customFormat="1" x14ac:dyDescent="0.2">
      <c r="B1525" s="234"/>
      <c r="C1525" s="235"/>
      <c r="D1525" s="188" t="s">
        <v>317</v>
      </c>
      <c r="E1525" s="236" t="s">
        <v>28</v>
      </c>
      <c r="F1525" s="237" t="s">
        <v>448</v>
      </c>
      <c r="G1525" s="235"/>
      <c r="H1525" s="238">
        <v>437.05200000000002</v>
      </c>
      <c r="I1525" s="239"/>
      <c r="J1525" s="235"/>
      <c r="K1525" s="235"/>
      <c r="L1525" s="240"/>
      <c r="M1525" s="241"/>
      <c r="N1525" s="242"/>
      <c r="O1525" s="242"/>
      <c r="P1525" s="242"/>
      <c r="Q1525" s="242"/>
      <c r="R1525" s="242"/>
      <c r="S1525" s="242"/>
      <c r="T1525" s="243"/>
      <c r="AT1525" s="244" t="s">
        <v>317</v>
      </c>
      <c r="AU1525" s="244" t="s">
        <v>84</v>
      </c>
      <c r="AV1525" s="16" t="s">
        <v>163</v>
      </c>
      <c r="AW1525" s="16" t="s">
        <v>35</v>
      </c>
      <c r="AX1525" s="16" t="s">
        <v>74</v>
      </c>
      <c r="AY1525" s="244" t="s">
        <v>153</v>
      </c>
    </row>
    <row r="1526" spans="1:65" s="15" customFormat="1" x14ac:dyDescent="0.2">
      <c r="B1526" s="224"/>
      <c r="C1526" s="225"/>
      <c r="D1526" s="188" t="s">
        <v>317</v>
      </c>
      <c r="E1526" s="226" t="s">
        <v>28</v>
      </c>
      <c r="F1526" s="227" t="s">
        <v>1259</v>
      </c>
      <c r="G1526" s="225"/>
      <c r="H1526" s="226" t="s">
        <v>28</v>
      </c>
      <c r="I1526" s="228"/>
      <c r="J1526" s="225"/>
      <c r="K1526" s="225"/>
      <c r="L1526" s="229"/>
      <c r="M1526" s="230"/>
      <c r="N1526" s="231"/>
      <c r="O1526" s="231"/>
      <c r="P1526" s="231"/>
      <c r="Q1526" s="231"/>
      <c r="R1526" s="231"/>
      <c r="S1526" s="231"/>
      <c r="T1526" s="232"/>
      <c r="AT1526" s="233" t="s">
        <v>317</v>
      </c>
      <c r="AU1526" s="233" t="s">
        <v>84</v>
      </c>
      <c r="AV1526" s="15" t="s">
        <v>82</v>
      </c>
      <c r="AW1526" s="15" t="s">
        <v>35</v>
      </c>
      <c r="AX1526" s="15" t="s">
        <v>74</v>
      </c>
      <c r="AY1526" s="233" t="s">
        <v>153</v>
      </c>
    </row>
    <row r="1527" spans="1:65" s="13" customFormat="1" x14ac:dyDescent="0.2">
      <c r="B1527" s="197"/>
      <c r="C1527" s="198"/>
      <c r="D1527" s="188" t="s">
        <v>317</v>
      </c>
      <c r="E1527" s="199" t="s">
        <v>28</v>
      </c>
      <c r="F1527" s="200" t="s">
        <v>2873</v>
      </c>
      <c r="G1527" s="198"/>
      <c r="H1527" s="201">
        <v>437.05200000000002</v>
      </c>
      <c r="I1527" s="202"/>
      <c r="J1527" s="198"/>
      <c r="K1527" s="198"/>
      <c r="L1527" s="203"/>
      <c r="M1527" s="204"/>
      <c r="N1527" s="205"/>
      <c r="O1527" s="205"/>
      <c r="P1527" s="205"/>
      <c r="Q1527" s="205"/>
      <c r="R1527" s="205"/>
      <c r="S1527" s="205"/>
      <c r="T1527" s="206"/>
      <c r="AT1527" s="207" t="s">
        <v>317</v>
      </c>
      <c r="AU1527" s="207" t="s">
        <v>84</v>
      </c>
      <c r="AV1527" s="13" t="s">
        <v>84</v>
      </c>
      <c r="AW1527" s="13" t="s">
        <v>35</v>
      </c>
      <c r="AX1527" s="13" t="s">
        <v>74</v>
      </c>
      <c r="AY1527" s="207" t="s">
        <v>153</v>
      </c>
    </row>
    <row r="1528" spans="1:65" s="13" customFormat="1" x14ac:dyDescent="0.2">
      <c r="B1528" s="197"/>
      <c r="C1528" s="198"/>
      <c r="D1528" s="188" t="s">
        <v>317</v>
      </c>
      <c r="E1528" s="199" t="s">
        <v>28</v>
      </c>
      <c r="F1528" s="200" t="s">
        <v>2874</v>
      </c>
      <c r="G1528" s="198"/>
      <c r="H1528" s="201">
        <v>34.76</v>
      </c>
      <c r="I1528" s="202"/>
      <c r="J1528" s="198"/>
      <c r="K1528" s="198"/>
      <c r="L1528" s="203"/>
      <c r="M1528" s="204"/>
      <c r="N1528" s="205"/>
      <c r="O1528" s="205"/>
      <c r="P1528" s="205"/>
      <c r="Q1528" s="205"/>
      <c r="R1528" s="205"/>
      <c r="S1528" s="205"/>
      <c r="T1528" s="206"/>
      <c r="AT1528" s="207" t="s">
        <v>317</v>
      </c>
      <c r="AU1528" s="207" t="s">
        <v>84</v>
      </c>
      <c r="AV1528" s="13" t="s">
        <v>84</v>
      </c>
      <c r="AW1528" s="13" t="s">
        <v>35</v>
      </c>
      <c r="AX1528" s="13" t="s">
        <v>74</v>
      </c>
      <c r="AY1528" s="207" t="s">
        <v>153</v>
      </c>
    </row>
    <row r="1529" spans="1:65" s="16" customFormat="1" x14ac:dyDescent="0.2">
      <c r="B1529" s="234"/>
      <c r="C1529" s="235"/>
      <c r="D1529" s="188" t="s">
        <v>317</v>
      </c>
      <c r="E1529" s="236" t="s">
        <v>28</v>
      </c>
      <c r="F1529" s="237" t="s">
        <v>448</v>
      </c>
      <c r="G1529" s="235"/>
      <c r="H1529" s="238">
        <v>471.81200000000001</v>
      </c>
      <c r="I1529" s="239"/>
      <c r="J1529" s="235"/>
      <c r="K1529" s="235"/>
      <c r="L1529" s="240"/>
      <c r="M1529" s="241"/>
      <c r="N1529" s="242"/>
      <c r="O1529" s="242"/>
      <c r="P1529" s="242"/>
      <c r="Q1529" s="242"/>
      <c r="R1529" s="242"/>
      <c r="S1529" s="242"/>
      <c r="T1529" s="243"/>
      <c r="AT1529" s="244" t="s">
        <v>317</v>
      </c>
      <c r="AU1529" s="244" t="s">
        <v>84</v>
      </c>
      <c r="AV1529" s="16" t="s">
        <v>163</v>
      </c>
      <c r="AW1529" s="16" t="s">
        <v>35</v>
      </c>
      <c r="AX1529" s="16" t="s">
        <v>74</v>
      </c>
      <c r="AY1529" s="244" t="s">
        <v>153</v>
      </c>
    </row>
    <row r="1530" spans="1:65" s="15" customFormat="1" x14ac:dyDescent="0.2">
      <c r="B1530" s="224"/>
      <c r="C1530" s="225"/>
      <c r="D1530" s="188" t="s">
        <v>317</v>
      </c>
      <c r="E1530" s="226" t="s">
        <v>28</v>
      </c>
      <c r="F1530" s="227" t="s">
        <v>531</v>
      </c>
      <c r="G1530" s="225"/>
      <c r="H1530" s="226" t="s">
        <v>28</v>
      </c>
      <c r="I1530" s="228"/>
      <c r="J1530" s="225"/>
      <c r="K1530" s="225"/>
      <c r="L1530" s="229"/>
      <c r="M1530" s="230"/>
      <c r="N1530" s="231"/>
      <c r="O1530" s="231"/>
      <c r="P1530" s="231"/>
      <c r="Q1530" s="231"/>
      <c r="R1530" s="231"/>
      <c r="S1530" s="231"/>
      <c r="T1530" s="232"/>
      <c r="AT1530" s="233" t="s">
        <v>317</v>
      </c>
      <c r="AU1530" s="233" t="s">
        <v>84</v>
      </c>
      <c r="AV1530" s="15" t="s">
        <v>82</v>
      </c>
      <c r="AW1530" s="15" t="s">
        <v>35</v>
      </c>
      <c r="AX1530" s="15" t="s">
        <v>74</v>
      </c>
      <c r="AY1530" s="233" t="s">
        <v>153</v>
      </c>
    </row>
    <row r="1531" spans="1:65" s="13" customFormat="1" x14ac:dyDescent="0.2">
      <c r="B1531" s="197"/>
      <c r="C1531" s="198"/>
      <c r="D1531" s="188" t="s">
        <v>317</v>
      </c>
      <c r="E1531" s="199" t="s">
        <v>28</v>
      </c>
      <c r="F1531" s="200" t="s">
        <v>2875</v>
      </c>
      <c r="G1531" s="198"/>
      <c r="H1531" s="201">
        <v>312.18</v>
      </c>
      <c r="I1531" s="202"/>
      <c r="J1531" s="198"/>
      <c r="K1531" s="198"/>
      <c r="L1531" s="203"/>
      <c r="M1531" s="204"/>
      <c r="N1531" s="205"/>
      <c r="O1531" s="205"/>
      <c r="P1531" s="205"/>
      <c r="Q1531" s="205"/>
      <c r="R1531" s="205"/>
      <c r="S1531" s="205"/>
      <c r="T1531" s="206"/>
      <c r="AT1531" s="207" t="s">
        <v>317</v>
      </c>
      <c r="AU1531" s="207" t="s">
        <v>84</v>
      </c>
      <c r="AV1531" s="13" t="s">
        <v>84</v>
      </c>
      <c r="AW1531" s="13" t="s">
        <v>35</v>
      </c>
      <c r="AX1531" s="13" t="s">
        <v>74</v>
      </c>
      <c r="AY1531" s="207" t="s">
        <v>153</v>
      </c>
    </row>
    <row r="1532" spans="1:65" s="16" customFormat="1" x14ac:dyDescent="0.2">
      <c r="B1532" s="234"/>
      <c r="C1532" s="235"/>
      <c r="D1532" s="188" t="s">
        <v>317</v>
      </c>
      <c r="E1532" s="236" t="s">
        <v>28</v>
      </c>
      <c r="F1532" s="237" t="s">
        <v>448</v>
      </c>
      <c r="G1532" s="235"/>
      <c r="H1532" s="238">
        <v>312.18</v>
      </c>
      <c r="I1532" s="239"/>
      <c r="J1532" s="235"/>
      <c r="K1532" s="235"/>
      <c r="L1532" s="240"/>
      <c r="M1532" s="241"/>
      <c r="N1532" s="242"/>
      <c r="O1532" s="242"/>
      <c r="P1532" s="242"/>
      <c r="Q1532" s="242"/>
      <c r="R1532" s="242"/>
      <c r="S1532" s="242"/>
      <c r="T1532" s="243"/>
      <c r="AT1532" s="244" t="s">
        <v>317</v>
      </c>
      <c r="AU1532" s="244" t="s">
        <v>84</v>
      </c>
      <c r="AV1532" s="16" t="s">
        <v>163</v>
      </c>
      <c r="AW1532" s="16" t="s">
        <v>35</v>
      </c>
      <c r="AX1532" s="16" t="s">
        <v>74</v>
      </c>
      <c r="AY1532" s="244" t="s">
        <v>153</v>
      </c>
    </row>
    <row r="1533" spans="1:65" s="15" customFormat="1" x14ac:dyDescent="0.2">
      <c r="B1533" s="224"/>
      <c r="C1533" s="225"/>
      <c r="D1533" s="188" t="s">
        <v>317</v>
      </c>
      <c r="E1533" s="226" t="s">
        <v>28</v>
      </c>
      <c r="F1533" s="227" t="s">
        <v>534</v>
      </c>
      <c r="G1533" s="225"/>
      <c r="H1533" s="226" t="s">
        <v>28</v>
      </c>
      <c r="I1533" s="228"/>
      <c r="J1533" s="225"/>
      <c r="K1533" s="225"/>
      <c r="L1533" s="229"/>
      <c r="M1533" s="230"/>
      <c r="N1533" s="231"/>
      <c r="O1533" s="231"/>
      <c r="P1533" s="231"/>
      <c r="Q1533" s="231"/>
      <c r="R1533" s="231"/>
      <c r="S1533" s="231"/>
      <c r="T1533" s="232"/>
      <c r="AT1533" s="233" t="s">
        <v>317</v>
      </c>
      <c r="AU1533" s="233" t="s">
        <v>84</v>
      </c>
      <c r="AV1533" s="15" t="s">
        <v>82</v>
      </c>
      <c r="AW1533" s="15" t="s">
        <v>35</v>
      </c>
      <c r="AX1533" s="15" t="s">
        <v>74</v>
      </c>
      <c r="AY1533" s="233" t="s">
        <v>153</v>
      </c>
    </row>
    <row r="1534" spans="1:65" s="13" customFormat="1" x14ac:dyDescent="0.2">
      <c r="B1534" s="197"/>
      <c r="C1534" s="198"/>
      <c r="D1534" s="188" t="s">
        <v>317</v>
      </c>
      <c r="E1534" s="199" t="s">
        <v>28</v>
      </c>
      <c r="F1534" s="200" t="s">
        <v>2876</v>
      </c>
      <c r="G1534" s="198"/>
      <c r="H1534" s="201">
        <v>181.63200000000001</v>
      </c>
      <c r="I1534" s="202"/>
      <c r="J1534" s="198"/>
      <c r="K1534" s="198"/>
      <c r="L1534" s="203"/>
      <c r="M1534" s="204"/>
      <c r="N1534" s="205"/>
      <c r="O1534" s="205"/>
      <c r="P1534" s="205"/>
      <c r="Q1534" s="205"/>
      <c r="R1534" s="205"/>
      <c r="S1534" s="205"/>
      <c r="T1534" s="206"/>
      <c r="AT1534" s="207" t="s">
        <v>317</v>
      </c>
      <c r="AU1534" s="207" t="s">
        <v>84</v>
      </c>
      <c r="AV1534" s="13" t="s">
        <v>84</v>
      </c>
      <c r="AW1534" s="13" t="s">
        <v>35</v>
      </c>
      <c r="AX1534" s="13" t="s">
        <v>74</v>
      </c>
      <c r="AY1534" s="207" t="s">
        <v>153</v>
      </c>
    </row>
    <row r="1535" spans="1:65" s="16" customFormat="1" x14ac:dyDescent="0.2">
      <c r="B1535" s="234"/>
      <c r="C1535" s="235"/>
      <c r="D1535" s="188" t="s">
        <v>317</v>
      </c>
      <c r="E1535" s="236" t="s">
        <v>28</v>
      </c>
      <c r="F1535" s="237" t="s">
        <v>448</v>
      </c>
      <c r="G1535" s="235"/>
      <c r="H1535" s="238">
        <v>181.63200000000001</v>
      </c>
      <c r="I1535" s="239"/>
      <c r="J1535" s="235"/>
      <c r="K1535" s="235"/>
      <c r="L1535" s="240"/>
      <c r="M1535" s="241"/>
      <c r="N1535" s="242"/>
      <c r="O1535" s="242"/>
      <c r="P1535" s="242"/>
      <c r="Q1535" s="242"/>
      <c r="R1535" s="242"/>
      <c r="S1535" s="242"/>
      <c r="T1535" s="243"/>
      <c r="AT1535" s="244" t="s">
        <v>317</v>
      </c>
      <c r="AU1535" s="244" t="s">
        <v>84</v>
      </c>
      <c r="AV1535" s="16" t="s">
        <v>163</v>
      </c>
      <c r="AW1535" s="16" t="s">
        <v>35</v>
      </c>
      <c r="AX1535" s="16" t="s">
        <v>74</v>
      </c>
      <c r="AY1535" s="244" t="s">
        <v>153</v>
      </c>
    </row>
    <row r="1536" spans="1:65" s="14" customFormat="1" x14ac:dyDescent="0.2">
      <c r="B1536" s="208"/>
      <c r="C1536" s="209"/>
      <c r="D1536" s="188" t="s">
        <v>317</v>
      </c>
      <c r="E1536" s="210" t="s">
        <v>28</v>
      </c>
      <c r="F1536" s="211" t="s">
        <v>353</v>
      </c>
      <c r="G1536" s="209"/>
      <c r="H1536" s="212">
        <v>1402.6759999999999</v>
      </c>
      <c r="I1536" s="213"/>
      <c r="J1536" s="209"/>
      <c r="K1536" s="209"/>
      <c r="L1536" s="214"/>
      <c r="M1536" s="215"/>
      <c r="N1536" s="216"/>
      <c r="O1536" s="216"/>
      <c r="P1536" s="216"/>
      <c r="Q1536" s="216"/>
      <c r="R1536" s="216"/>
      <c r="S1536" s="216"/>
      <c r="T1536" s="217"/>
      <c r="AT1536" s="218" t="s">
        <v>317</v>
      </c>
      <c r="AU1536" s="218" t="s">
        <v>84</v>
      </c>
      <c r="AV1536" s="14" t="s">
        <v>167</v>
      </c>
      <c r="AW1536" s="14" t="s">
        <v>35</v>
      </c>
      <c r="AX1536" s="14" t="s">
        <v>82</v>
      </c>
      <c r="AY1536" s="218" t="s">
        <v>153</v>
      </c>
    </row>
    <row r="1537" spans="1:65" s="2" customFormat="1" ht="21.75" customHeight="1" x14ac:dyDescent="0.2">
      <c r="A1537" s="36"/>
      <c r="B1537" s="37"/>
      <c r="C1537" s="175" t="s">
        <v>2877</v>
      </c>
      <c r="D1537" s="175" t="s">
        <v>156</v>
      </c>
      <c r="E1537" s="176" t="s">
        <v>2878</v>
      </c>
      <c r="F1537" s="177" t="s">
        <v>2879</v>
      </c>
      <c r="G1537" s="178" t="s">
        <v>373</v>
      </c>
      <c r="H1537" s="179">
        <v>4</v>
      </c>
      <c r="I1537" s="180"/>
      <c r="J1537" s="181">
        <f>ROUND(I1537*H1537,2)</f>
        <v>0</v>
      </c>
      <c r="K1537" s="177" t="s">
        <v>28</v>
      </c>
      <c r="L1537" s="41"/>
      <c r="M1537" s="182" t="s">
        <v>28</v>
      </c>
      <c r="N1537" s="183" t="s">
        <v>45</v>
      </c>
      <c r="O1537" s="66"/>
      <c r="P1537" s="184">
        <f>O1537*H1537</f>
        <v>0</v>
      </c>
      <c r="Q1537" s="184">
        <v>1.4999999999999999E-4</v>
      </c>
      <c r="R1537" s="184">
        <f>Q1537*H1537</f>
        <v>5.9999999999999995E-4</v>
      </c>
      <c r="S1537" s="184">
        <v>0</v>
      </c>
      <c r="T1537" s="185">
        <f>S1537*H1537</f>
        <v>0</v>
      </c>
      <c r="U1537" s="36"/>
      <c r="V1537" s="36"/>
      <c r="W1537" s="36"/>
      <c r="X1537" s="36"/>
      <c r="Y1537" s="36"/>
      <c r="Z1537" s="36"/>
      <c r="AA1537" s="36"/>
      <c r="AB1537" s="36"/>
      <c r="AC1537" s="36"/>
      <c r="AD1537" s="36"/>
      <c r="AE1537" s="36"/>
      <c r="AR1537" s="186" t="s">
        <v>214</v>
      </c>
      <c r="AT1537" s="186" t="s">
        <v>156</v>
      </c>
      <c r="AU1537" s="186" t="s">
        <v>84</v>
      </c>
      <c r="AY1537" s="19" t="s">
        <v>153</v>
      </c>
      <c r="BE1537" s="187">
        <f>IF(N1537="základní",J1537,0)</f>
        <v>0</v>
      </c>
      <c r="BF1537" s="187">
        <f>IF(N1537="snížená",J1537,0)</f>
        <v>0</v>
      </c>
      <c r="BG1537" s="187">
        <f>IF(N1537="zákl. přenesená",J1537,0)</f>
        <v>0</v>
      </c>
      <c r="BH1537" s="187">
        <f>IF(N1537="sníž. přenesená",J1537,0)</f>
        <v>0</v>
      </c>
      <c r="BI1537" s="187">
        <f>IF(N1537="nulová",J1537,0)</f>
        <v>0</v>
      </c>
      <c r="BJ1537" s="19" t="s">
        <v>82</v>
      </c>
      <c r="BK1537" s="187">
        <f>ROUND(I1537*H1537,2)</f>
        <v>0</v>
      </c>
      <c r="BL1537" s="19" t="s">
        <v>214</v>
      </c>
      <c r="BM1537" s="186" t="s">
        <v>2880</v>
      </c>
    </row>
    <row r="1538" spans="1:65" s="2" customFormat="1" ht="19.5" x14ac:dyDescent="0.2">
      <c r="A1538" s="36"/>
      <c r="B1538" s="37"/>
      <c r="C1538" s="38"/>
      <c r="D1538" s="188" t="s">
        <v>194</v>
      </c>
      <c r="E1538" s="38"/>
      <c r="F1538" s="189" t="s">
        <v>2881</v>
      </c>
      <c r="G1538" s="38"/>
      <c r="H1538" s="38"/>
      <c r="I1538" s="190"/>
      <c r="J1538" s="38"/>
      <c r="K1538" s="38"/>
      <c r="L1538" s="41"/>
      <c r="M1538" s="191"/>
      <c r="N1538" s="192"/>
      <c r="O1538" s="66"/>
      <c r="P1538" s="66"/>
      <c r="Q1538" s="66"/>
      <c r="R1538" s="66"/>
      <c r="S1538" s="66"/>
      <c r="T1538" s="67"/>
      <c r="U1538" s="36"/>
      <c r="V1538" s="36"/>
      <c r="W1538" s="36"/>
      <c r="X1538" s="36"/>
      <c r="Y1538" s="36"/>
      <c r="Z1538" s="36"/>
      <c r="AA1538" s="36"/>
      <c r="AB1538" s="36"/>
      <c r="AC1538" s="36"/>
      <c r="AD1538" s="36"/>
      <c r="AE1538" s="36"/>
      <c r="AT1538" s="19" t="s">
        <v>194</v>
      </c>
      <c r="AU1538" s="19" t="s">
        <v>84</v>
      </c>
    </row>
    <row r="1539" spans="1:65" s="2" customFormat="1" ht="24" x14ac:dyDescent="0.2">
      <c r="A1539" s="36"/>
      <c r="B1539" s="37"/>
      <c r="C1539" s="175" t="s">
        <v>2882</v>
      </c>
      <c r="D1539" s="175" t="s">
        <v>156</v>
      </c>
      <c r="E1539" s="176" t="s">
        <v>2883</v>
      </c>
      <c r="F1539" s="177" t="s">
        <v>2884</v>
      </c>
      <c r="G1539" s="178" t="s">
        <v>373</v>
      </c>
      <c r="H1539" s="179">
        <v>2</v>
      </c>
      <c r="I1539" s="180"/>
      <c r="J1539" s="181">
        <f t="shared" ref="J1539:J1554" si="40">ROUND(I1539*H1539,2)</f>
        <v>0</v>
      </c>
      <c r="K1539" s="177" t="s">
        <v>28</v>
      </c>
      <c r="L1539" s="41"/>
      <c r="M1539" s="182" t="s">
        <v>28</v>
      </c>
      <c r="N1539" s="183" t="s">
        <v>45</v>
      </c>
      <c r="O1539" s="66"/>
      <c r="P1539" s="184">
        <f t="shared" ref="P1539:P1554" si="41">O1539*H1539</f>
        <v>0</v>
      </c>
      <c r="Q1539" s="184">
        <v>1.4999999999999999E-4</v>
      </c>
      <c r="R1539" s="184">
        <f t="shared" ref="R1539:R1554" si="42">Q1539*H1539</f>
        <v>2.9999999999999997E-4</v>
      </c>
      <c r="S1539" s="184">
        <v>0</v>
      </c>
      <c r="T1539" s="185">
        <f t="shared" ref="T1539:T1554" si="43">S1539*H1539</f>
        <v>0</v>
      </c>
      <c r="U1539" s="36"/>
      <c r="V1539" s="36"/>
      <c r="W1539" s="36"/>
      <c r="X1539" s="36"/>
      <c r="Y1539" s="36"/>
      <c r="Z1539" s="36"/>
      <c r="AA1539" s="36"/>
      <c r="AB1539" s="36"/>
      <c r="AC1539" s="36"/>
      <c r="AD1539" s="36"/>
      <c r="AE1539" s="36"/>
      <c r="AR1539" s="186" t="s">
        <v>214</v>
      </c>
      <c r="AT1539" s="186" t="s">
        <v>156</v>
      </c>
      <c r="AU1539" s="186" t="s">
        <v>84</v>
      </c>
      <c r="AY1539" s="19" t="s">
        <v>153</v>
      </c>
      <c r="BE1539" s="187">
        <f t="shared" ref="BE1539:BE1554" si="44">IF(N1539="základní",J1539,0)</f>
        <v>0</v>
      </c>
      <c r="BF1539" s="187">
        <f t="shared" ref="BF1539:BF1554" si="45">IF(N1539="snížená",J1539,0)</f>
        <v>0</v>
      </c>
      <c r="BG1539" s="187">
        <f t="shared" ref="BG1539:BG1554" si="46">IF(N1539="zákl. přenesená",J1539,0)</f>
        <v>0</v>
      </c>
      <c r="BH1539" s="187">
        <f t="shared" ref="BH1539:BH1554" si="47">IF(N1539="sníž. přenesená",J1539,0)</f>
        <v>0</v>
      </c>
      <c r="BI1539" s="187">
        <f t="shared" ref="BI1539:BI1554" si="48">IF(N1539="nulová",J1539,0)</f>
        <v>0</v>
      </c>
      <c r="BJ1539" s="19" t="s">
        <v>82</v>
      </c>
      <c r="BK1539" s="187">
        <f t="shared" ref="BK1539:BK1554" si="49">ROUND(I1539*H1539,2)</f>
        <v>0</v>
      </c>
      <c r="BL1539" s="19" t="s">
        <v>214</v>
      </c>
      <c r="BM1539" s="186" t="s">
        <v>2885</v>
      </c>
    </row>
    <row r="1540" spans="1:65" s="2" customFormat="1" ht="24" x14ac:dyDescent="0.2">
      <c r="A1540" s="36"/>
      <c r="B1540" s="37"/>
      <c r="C1540" s="175" t="s">
        <v>2886</v>
      </c>
      <c r="D1540" s="175" t="s">
        <v>156</v>
      </c>
      <c r="E1540" s="176" t="s">
        <v>2887</v>
      </c>
      <c r="F1540" s="177" t="s">
        <v>2888</v>
      </c>
      <c r="G1540" s="178" t="s">
        <v>373</v>
      </c>
      <c r="H1540" s="179">
        <v>2</v>
      </c>
      <c r="I1540" s="180"/>
      <c r="J1540" s="181">
        <f t="shared" si="40"/>
        <v>0</v>
      </c>
      <c r="K1540" s="177" t="s">
        <v>28</v>
      </c>
      <c r="L1540" s="41"/>
      <c r="M1540" s="182" t="s">
        <v>28</v>
      </c>
      <c r="N1540" s="183" t="s">
        <v>45</v>
      </c>
      <c r="O1540" s="66"/>
      <c r="P1540" s="184">
        <f t="shared" si="41"/>
        <v>0</v>
      </c>
      <c r="Q1540" s="184">
        <v>1.4999999999999999E-4</v>
      </c>
      <c r="R1540" s="184">
        <f t="shared" si="42"/>
        <v>2.9999999999999997E-4</v>
      </c>
      <c r="S1540" s="184">
        <v>0</v>
      </c>
      <c r="T1540" s="185">
        <f t="shared" si="43"/>
        <v>0</v>
      </c>
      <c r="U1540" s="36"/>
      <c r="V1540" s="36"/>
      <c r="W1540" s="36"/>
      <c r="X1540" s="36"/>
      <c r="Y1540" s="36"/>
      <c r="Z1540" s="36"/>
      <c r="AA1540" s="36"/>
      <c r="AB1540" s="36"/>
      <c r="AC1540" s="36"/>
      <c r="AD1540" s="36"/>
      <c r="AE1540" s="36"/>
      <c r="AR1540" s="186" t="s">
        <v>214</v>
      </c>
      <c r="AT1540" s="186" t="s">
        <v>156</v>
      </c>
      <c r="AU1540" s="186" t="s">
        <v>84</v>
      </c>
      <c r="AY1540" s="19" t="s">
        <v>153</v>
      </c>
      <c r="BE1540" s="187">
        <f t="shared" si="44"/>
        <v>0</v>
      </c>
      <c r="BF1540" s="187">
        <f t="shared" si="45"/>
        <v>0</v>
      </c>
      <c r="BG1540" s="187">
        <f t="shared" si="46"/>
        <v>0</v>
      </c>
      <c r="BH1540" s="187">
        <f t="shared" si="47"/>
        <v>0</v>
      </c>
      <c r="BI1540" s="187">
        <f t="shared" si="48"/>
        <v>0</v>
      </c>
      <c r="BJ1540" s="19" t="s">
        <v>82</v>
      </c>
      <c r="BK1540" s="187">
        <f t="shared" si="49"/>
        <v>0</v>
      </c>
      <c r="BL1540" s="19" t="s">
        <v>214</v>
      </c>
      <c r="BM1540" s="186" t="s">
        <v>2889</v>
      </c>
    </row>
    <row r="1541" spans="1:65" s="2" customFormat="1" ht="24" x14ac:dyDescent="0.2">
      <c r="A1541" s="36"/>
      <c r="B1541" s="37"/>
      <c r="C1541" s="175" t="s">
        <v>2890</v>
      </c>
      <c r="D1541" s="175" t="s">
        <v>156</v>
      </c>
      <c r="E1541" s="176" t="s">
        <v>2891</v>
      </c>
      <c r="F1541" s="177" t="s">
        <v>2892</v>
      </c>
      <c r="G1541" s="178" t="s">
        <v>373</v>
      </c>
      <c r="H1541" s="179">
        <v>1</v>
      </c>
      <c r="I1541" s="180"/>
      <c r="J1541" s="181">
        <f t="shared" si="40"/>
        <v>0</v>
      </c>
      <c r="K1541" s="177" t="s">
        <v>28</v>
      </c>
      <c r="L1541" s="41"/>
      <c r="M1541" s="182" t="s">
        <v>28</v>
      </c>
      <c r="N1541" s="183" t="s">
        <v>45</v>
      </c>
      <c r="O1541" s="66"/>
      <c r="P1541" s="184">
        <f t="shared" si="41"/>
        <v>0</v>
      </c>
      <c r="Q1541" s="184">
        <v>1.4999999999999999E-4</v>
      </c>
      <c r="R1541" s="184">
        <f t="shared" si="42"/>
        <v>1.4999999999999999E-4</v>
      </c>
      <c r="S1541" s="184">
        <v>0</v>
      </c>
      <c r="T1541" s="185">
        <f t="shared" si="43"/>
        <v>0</v>
      </c>
      <c r="U1541" s="36"/>
      <c r="V1541" s="36"/>
      <c r="W1541" s="36"/>
      <c r="X1541" s="36"/>
      <c r="Y1541" s="36"/>
      <c r="Z1541" s="36"/>
      <c r="AA1541" s="36"/>
      <c r="AB1541" s="36"/>
      <c r="AC1541" s="36"/>
      <c r="AD1541" s="36"/>
      <c r="AE1541" s="36"/>
      <c r="AR1541" s="186" t="s">
        <v>214</v>
      </c>
      <c r="AT1541" s="186" t="s">
        <v>156</v>
      </c>
      <c r="AU1541" s="186" t="s">
        <v>84</v>
      </c>
      <c r="AY1541" s="19" t="s">
        <v>153</v>
      </c>
      <c r="BE1541" s="187">
        <f t="shared" si="44"/>
        <v>0</v>
      </c>
      <c r="BF1541" s="187">
        <f t="shared" si="45"/>
        <v>0</v>
      </c>
      <c r="BG1541" s="187">
        <f t="shared" si="46"/>
        <v>0</v>
      </c>
      <c r="BH1541" s="187">
        <f t="shared" si="47"/>
        <v>0</v>
      </c>
      <c r="BI1541" s="187">
        <f t="shared" si="48"/>
        <v>0</v>
      </c>
      <c r="BJ1541" s="19" t="s">
        <v>82</v>
      </c>
      <c r="BK1541" s="187">
        <f t="shared" si="49"/>
        <v>0</v>
      </c>
      <c r="BL1541" s="19" t="s">
        <v>214</v>
      </c>
      <c r="BM1541" s="186" t="s">
        <v>2893</v>
      </c>
    </row>
    <row r="1542" spans="1:65" s="2" customFormat="1" ht="24" x14ac:dyDescent="0.2">
      <c r="A1542" s="36"/>
      <c r="B1542" s="37"/>
      <c r="C1542" s="175" t="s">
        <v>2894</v>
      </c>
      <c r="D1542" s="175" t="s">
        <v>156</v>
      </c>
      <c r="E1542" s="176" t="s">
        <v>2895</v>
      </c>
      <c r="F1542" s="177" t="s">
        <v>2896</v>
      </c>
      <c r="G1542" s="178" t="s">
        <v>373</v>
      </c>
      <c r="H1542" s="179">
        <v>1</v>
      </c>
      <c r="I1542" s="180"/>
      <c r="J1542" s="181">
        <f t="shared" si="40"/>
        <v>0</v>
      </c>
      <c r="K1542" s="177" t="s">
        <v>28</v>
      </c>
      <c r="L1542" s="41"/>
      <c r="M1542" s="182" t="s">
        <v>28</v>
      </c>
      <c r="N1542" s="183" t="s">
        <v>45</v>
      </c>
      <c r="O1542" s="66"/>
      <c r="P1542" s="184">
        <f t="shared" si="41"/>
        <v>0</v>
      </c>
      <c r="Q1542" s="184">
        <v>1.4999999999999999E-4</v>
      </c>
      <c r="R1542" s="184">
        <f t="shared" si="42"/>
        <v>1.4999999999999999E-4</v>
      </c>
      <c r="S1542" s="184">
        <v>0</v>
      </c>
      <c r="T1542" s="185">
        <f t="shared" si="43"/>
        <v>0</v>
      </c>
      <c r="U1542" s="36"/>
      <c r="V1542" s="36"/>
      <c r="W1542" s="36"/>
      <c r="X1542" s="36"/>
      <c r="Y1542" s="36"/>
      <c r="Z1542" s="36"/>
      <c r="AA1542" s="36"/>
      <c r="AB1542" s="36"/>
      <c r="AC1542" s="36"/>
      <c r="AD1542" s="36"/>
      <c r="AE1542" s="36"/>
      <c r="AR1542" s="186" t="s">
        <v>214</v>
      </c>
      <c r="AT1542" s="186" t="s">
        <v>156</v>
      </c>
      <c r="AU1542" s="186" t="s">
        <v>84</v>
      </c>
      <c r="AY1542" s="19" t="s">
        <v>153</v>
      </c>
      <c r="BE1542" s="187">
        <f t="shared" si="44"/>
        <v>0</v>
      </c>
      <c r="BF1542" s="187">
        <f t="shared" si="45"/>
        <v>0</v>
      </c>
      <c r="BG1542" s="187">
        <f t="shared" si="46"/>
        <v>0</v>
      </c>
      <c r="BH1542" s="187">
        <f t="shared" si="47"/>
        <v>0</v>
      </c>
      <c r="BI1542" s="187">
        <f t="shared" si="48"/>
        <v>0</v>
      </c>
      <c r="BJ1542" s="19" t="s">
        <v>82</v>
      </c>
      <c r="BK1542" s="187">
        <f t="shared" si="49"/>
        <v>0</v>
      </c>
      <c r="BL1542" s="19" t="s">
        <v>214</v>
      </c>
      <c r="BM1542" s="186" t="s">
        <v>2897</v>
      </c>
    </row>
    <row r="1543" spans="1:65" s="2" customFormat="1" ht="24" x14ac:dyDescent="0.2">
      <c r="A1543" s="36"/>
      <c r="B1543" s="37"/>
      <c r="C1543" s="175" t="s">
        <v>2898</v>
      </c>
      <c r="D1543" s="175" t="s">
        <v>156</v>
      </c>
      <c r="E1543" s="176" t="s">
        <v>2899</v>
      </c>
      <c r="F1543" s="177" t="s">
        <v>2900</v>
      </c>
      <c r="G1543" s="178" t="s">
        <v>373</v>
      </c>
      <c r="H1543" s="179">
        <v>1</v>
      </c>
      <c r="I1543" s="180"/>
      <c r="J1543" s="181">
        <f t="shared" si="40"/>
        <v>0</v>
      </c>
      <c r="K1543" s="177" t="s">
        <v>28</v>
      </c>
      <c r="L1543" s="41"/>
      <c r="M1543" s="182" t="s">
        <v>28</v>
      </c>
      <c r="N1543" s="183" t="s">
        <v>45</v>
      </c>
      <c r="O1543" s="66"/>
      <c r="P1543" s="184">
        <f t="shared" si="41"/>
        <v>0</v>
      </c>
      <c r="Q1543" s="184">
        <v>1.4999999999999999E-4</v>
      </c>
      <c r="R1543" s="184">
        <f t="shared" si="42"/>
        <v>1.4999999999999999E-4</v>
      </c>
      <c r="S1543" s="184">
        <v>0</v>
      </c>
      <c r="T1543" s="185">
        <f t="shared" si="43"/>
        <v>0</v>
      </c>
      <c r="U1543" s="36"/>
      <c r="V1543" s="36"/>
      <c r="W1543" s="36"/>
      <c r="X1543" s="36"/>
      <c r="Y1543" s="36"/>
      <c r="Z1543" s="36"/>
      <c r="AA1543" s="36"/>
      <c r="AB1543" s="36"/>
      <c r="AC1543" s="36"/>
      <c r="AD1543" s="36"/>
      <c r="AE1543" s="36"/>
      <c r="AR1543" s="186" t="s">
        <v>214</v>
      </c>
      <c r="AT1543" s="186" t="s">
        <v>156</v>
      </c>
      <c r="AU1543" s="186" t="s">
        <v>84</v>
      </c>
      <c r="AY1543" s="19" t="s">
        <v>153</v>
      </c>
      <c r="BE1543" s="187">
        <f t="shared" si="44"/>
        <v>0</v>
      </c>
      <c r="BF1543" s="187">
        <f t="shared" si="45"/>
        <v>0</v>
      </c>
      <c r="BG1543" s="187">
        <f t="shared" si="46"/>
        <v>0</v>
      </c>
      <c r="BH1543" s="187">
        <f t="shared" si="47"/>
        <v>0</v>
      </c>
      <c r="BI1543" s="187">
        <f t="shared" si="48"/>
        <v>0</v>
      </c>
      <c r="BJ1543" s="19" t="s">
        <v>82</v>
      </c>
      <c r="BK1543" s="187">
        <f t="shared" si="49"/>
        <v>0</v>
      </c>
      <c r="BL1543" s="19" t="s">
        <v>214</v>
      </c>
      <c r="BM1543" s="186" t="s">
        <v>2901</v>
      </c>
    </row>
    <row r="1544" spans="1:65" s="2" customFormat="1" ht="33" customHeight="1" x14ac:dyDescent="0.2">
      <c r="A1544" s="36"/>
      <c r="B1544" s="37"/>
      <c r="C1544" s="175" t="s">
        <v>2902</v>
      </c>
      <c r="D1544" s="175" t="s">
        <v>156</v>
      </c>
      <c r="E1544" s="176" t="s">
        <v>2903</v>
      </c>
      <c r="F1544" s="177" t="s">
        <v>2904</v>
      </c>
      <c r="G1544" s="178" t="s">
        <v>373</v>
      </c>
      <c r="H1544" s="179">
        <v>1</v>
      </c>
      <c r="I1544" s="180"/>
      <c r="J1544" s="181">
        <f t="shared" si="40"/>
        <v>0</v>
      </c>
      <c r="K1544" s="177" t="s">
        <v>28</v>
      </c>
      <c r="L1544" s="41"/>
      <c r="M1544" s="182" t="s">
        <v>28</v>
      </c>
      <c r="N1544" s="183" t="s">
        <v>45</v>
      </c>
      <c r="O1544" s="66"/>
      <c r="P1544" s="184">
        <f t="shared" si="41"/>
        <v>0</v>
      </c>
      <c r="Q1544" s="184">
        <v>1.4999999999999999E-4</v>
      </c>
      <c r="R1544" s="184">
        <f t="shared" si="42"/>
        <v>1.4999999999999999E-4</v>
      </c>
      <c r="S1544" s="184">
        <v>0</v>
      </c>
      <c r="T1544" s="185">
        <f t="shared" si="43"/>
        <v>0</v>
      </c>
      <c r="U1544" s="36"/>
      <c r="V1544" s="36"/>
      <c r="W1544" s="36"/>
      <c r="X1544" s="36"/>
      <c r="Y1544" s="36"/>
      <c r="Z1544" s="36"/>
      <c r="AA1544" s="36"/>
      <c r="AB1544" s="36"/>
      <c r="AC1544" s="36"/>
      <c r="AD1544" s="36"/>
      <c r="AE1544" s="36"/>
      <c r="AR1544" s="186" t="s">
        <v>214</v>
      </c>
      <c r="AT1544" s="186" t="s">
        <v>156</v>
      </c>
      <c r="AU1544" s="186" t="s">
        <v>84</v>
      </c>
      <c r="AY1544" s="19" t="s">
        <v>153</v>
      </c>
      <c r="BE1544" s="187">
        <f t="shared" si="44"/>
        <v>0</v>
      </c>
      <c r="BF1544" s="187">
        <f t="shared" si="45"/>
        <v>0</v>
      </c>
      <c r="BG1544" s="187">
        <f t="shared" si="46"/>
        <v>0</v>
      </c>
      <c r="BH1544" s="187">
        <f t="shared" si="47"/>
        <v>0</v>
      </c>
      <c r="BI1544" s="187">
        <f t="shared" si="48"/>
        <v>0</v>
      </c>
      <c r="BJ1544" s="19" t="s">
        <v>82</v>
      </c>
      <c r="BK1544" s="187">
        <f t="shared" si="49"/>
        <v>0</v>
      </c>
      <c r="BL1544" s="19" t="s">
        <v>214</v>
      </c>
      <c r="BM1544" s="186" t="s">
        <v>2905</v>
      </c>
    </row>
    <row r="1545" spans="1:65" s="2" customFormat="1" ht="24" x14ac:dyDescent="0.2">
      <c r="A1545" s="36"/>
      <c r="B1545" s="37"/>
      <c r="C1545" s="175" t="s">
        <v>2906</v>
      </c>
      <c r="D1545" s="175" t="s">
        <v>156</v>
      </c>
      <c r="E1545" s="176" t="s">
        <v>2907</v>
      </c>
      <c r="F1545" s="177" t="s">
        <v>2908</v>
      </c>
      <c r="G1545" s="178" t="s">
        <v>373</v>
      </c>
      <c r="H1545" s="179">
        <v>1</v>
      </c>
      <c r="I1545" s="180"/>
      <c r="J1545" s="181">
        <f t="shared" si="40"/>
        <v>0</v>
      </c>
      <c r="K1545" s="177" t="s">
        <v>28</v>
      </c>
      <c r="L1545" s="41"/>
      <c r="M1545" s="182" t="s">
        <v>28</v>
      </c>
      <c r="N1545" s="183" t="s">
        <v>45</v>
      </c>
      <c r="O1545" s="66"/>
      <c r="P1545" s="184">
        <f t="shared" si="41"/>
        <v>0</v>
      </c>
      <c r="Q1545" s="184">
        <v>1.4999999999999999E-4</v>
      </c>
      <c r="R1545" s="184">
        <f t="shared" si="42"/>
        <v>1.4999999999999999E-4</v>
      </c>
      <c r="S1545" s="184">
        <v>0</v>
      </c>
      <c r="T1545" s="185">
        <f t="shared" si="43"/>
        <v>0</v>
      </c>
      <c r="U1545" s="36"/>
      <c r="V1545" s="36"/>
      <c r="W1545" s="36"/>
      <c r="X1545" s="36"/>
      <c r="Y1545" s="36"/>
      <c r="Z1545" s="36"/>
      <c r="AA1545" s="36"/>
      <c r="AB1545" s="36"/>
      <c r="AC1545" s="36"/>
      <c r="AD1545" s="36"/>
      <c r="AE1545" s="36"/>
      <c r="AR1545" s="186" t="s">
        <v>214</v>
      </c>
      <c r="AT1545" s="186" t="s">
        <v>156</v>
      </c>
      <c r="AU1545" s="186" t="s">
        <v>84</v>
      </c>
      <c r="AY1545" s="19" t="s">
        <v>153</v>
      </c>
      <c r="BE1545" s="187">
        <f t="shared" si="44"/>
        <v>0</v>
      </c>
      <c r="BF1545" s="187">
        <f t="shared" si="45"/>
        <v>0</v>
      </c>
      <c r="BG1545" s="187">
        <f t="shared" si="46"/>
        <v>0</v>
      </c>
      <c r="BH1545" s="187">
        <f t="shared" si="47"/>
        <v>0</v>
      </c>
      <c r="BI1545" s="187">
        <f t="shared" si="48"/>
        <v>0</v>
      </c>
      <c r="BJ1545" s="19" t="s">
        <v>82</v>
      </c>
      <c r="BK1545" s="187">
        <f t="shared" si="49"/>
        <v>0</v>
      </c>
      <c r="BL1545" s="19" t="s">
        <v>214</v>
      </c>
      <c r="BM1545" s="186" t="s">
        <v>2909</v>
      </c>
    </row>
    <row r="1546" spans="1:65" s="2" customFormat="1" ht="24" x14ac:dyDescent="0.2">
      <c r="A1546" s="36"/>
      <c r="B1546" s="37"/>
      <c r="C1546" s="175" t="s">
        <v>2910</v>
      </c>
      <c r="D1546" s="175" t="s">
        <v>156</v>
      </c>
      <c r="E1546" s="176" t="s">
        <v>2911</v>
      </c>
      <c r="F1546" s="177" t="s">
        <v>2912</v>
      </c>
      <c r="G1546" s="178" t="s">
        <v>373</v>
      </c>
      <c r="H1546" s="179">
        <v>1</v>
      </c>
      <c r="I1546" s="180"/>
      <c r="J1546" s="181">
        <f t="shared" si="40"/>
        <v>0</v>
      </c>
      <c r="K1546" s="177" t="s">
        <v>28</v>
      </c>
      <c r="L1546" s="41"/>
      <c r="M1546" s="182" t="s">
        <v>28</v>
      </c>
      <c r="N1546" s="183" t="s">
        <v>45</v>
      </c>
      <c r="O1546" s="66"/>
      <c r="P1546" s="184">
        <f t="shared" si="41"/>
        <v>0</v>
      </c>
      <c r="Q1546" s="184">
        <v>1.4999999999999999E-4</v>
      </c>
      <c r="R1546" s="184">
        <f t="shared" si="42"/>
        <v>1.4999999999999999E-4</v>
      </c>
      <c r="S1546" s="184">
        <v>0</v>
      </c>
      <c r="T1546" s="185">
        <f t="shared" si="43"/>
        <v>0</v>
      </c>
      <c r="U1546" s="36"/>
      <c r="V1546" s="36"/>
      <c r="W1546" s="36"/>
      <c r="X1546" s="36"/>
      <c r="Y1546" s="36"/>
      <c r="Z1546" s="36"/>
      <c r="AA1546" s="36"/>
      <c r="AB1546" s="36"/>
      <c r="AC1546" s="36"/>
      <c r="AD1546" s="36"/>
      <c r="AE1546" s="36"/>
      <c r="AR1546" s="186" t="s">
        <v>214</v>
      </c>
      <c r="AT1546" s="186" t="s">
        <v>156</v>
      </c>
      <c r="AU1546" s="186" t="s">
        <v>84</v>
      </c>
      <c r="AY1546" s="19" t="s">
        <v>153</v>
      </c>
      <c r="BE1546" s="187">
        <f t="shared" si="44"/>
        <v>0</v>
      </c>
      <c r="BF1546" s="187">
        <f t="shared" si="45"/>
        <v>0</v>
      </c>
      <c r="BG1546" s="187">
        <f t="shared" si="46"/>
        <v>0</v>
      </c>
      <c r="BH1546" s="187">
        <f t="shared" si="47"/>
        <v>0</v>
      </c>
      <c r="BI1546" s="187">
        <f t="shared" si="48"/>
        <v>0</v>
      </c>
      <c r="BJ1546" s="19" t="s">
        <v>82</v>
      </c>
      <c r="BK1546" s="187">
        <f t="shared" si="49"/>
        <v>0</v>
      </c>
      <c r="BL1546" s="19" t="s">
        <v>214</v>
      </c>
      <c r="BM1546" s="186" t="s">
        <v>2913</v>
      </c>
    </row>
    <row r="1547" spans="1:65" s="2" customFormat="1" ht="24" x14ac:dyDescent="0.2">
      <c r="A1547" s="36"/>
      <c r="B1547" s="37"/>
      <c r="C1547" s="175" t="s">
        <v>2914</v>
      </c>
      <c r="D1547" s="175" t="s">
        <v>156</v>
      </c>
      <c r="E1547" s="176" t="s">
        <v>2915</v>
      </c>
      <c r="F1547" s="177" t="s">
        <v>2916</v>
      </c>
      <c r="G1547" s="178" t="s">
        <v>373</v>
      </c>
      <c r="H1547" s="179">
        <v>1</v>
      </c>
      <c r="I1547" s="180"/>
      <c r="J1547" s="181">
        <f t="shared" si="40"/>
        <v>0</v>
      </c>
      <c r="K1547" s="177" t="s">
        <v>28</v>
      </c>
      <c r="L1547" s="41"/>
      <c r="M1547" s="182" t="s">
        <v>28</v>
      </c>
      <c r="N1547" s="183" t="s">
        <v>45</v>
      </c>
      <c r="O1547" s="66"/>
      <c r="P1547" s="184">
        <f t="shared" si="41"/>
        <v>0</v>
      </c>
      <c r="Q1547" s="184">
        <v>1.4999999999999999E-4</v>
      </c>
      <c r="R1547" s="184">
        <f t="shared" si="42"/>
        <v>1.4999999999999999E-4</v>
      </c>
      <c r="S1547" s="184">
        <v>0</v>
      </c>
      <c r="T1547" s="185">
        <f t="shared" si="43"/>
        <v>0</v>
      </c>
      <c r="U1547" s="36"/>
      <c r="V1547" s="36"/>
      <c r="W1547" s="36"/>
      <c r="X1547" s="36"/>
      <c r="Y1547" s="36"/>
      <c r="Z1547" s="36"/>
      <c r="AA1547" s="36"/>
      <c r="AB1547" s="36"/>
      <c r="AC1547" s="36"/>
      <c r="AD1547" s="36"/>
      <c r="AE1547" s="36"/>
      <c r="AR1547" s="186" t="s">
        <v>214</v>
      </c>
      <c r="AT1547" s="186" t="s">
        <v>156</v>
      </c>
      <c r="AU1547" s="186" t="s">
        <v>84</v>
      </c>
      <c r="AY1547" s="19" t="s">
        <v>153</v>
      </c>
      <c r="BE1547" s="187">
        <f t="shared" si="44"/>
        <v>0</v>
      </c>
      <c r="BF1547" s="187">
        <f t="shared" si="45"/>
        <v>0</v>
      </c>
      <c r="BG1547" s="187">
        <f t="shared" si="46"/>
        <v>0</v>
      </c>
      <c r="BH1547" s="187">
        <f t="shared" si="47"/>
        <v>0</v>
      </c>
      <c r="BI1547" s="187">
        <f t="shared" si="48"/>
        <v>0</v>
      </c>
      <c r="BJ1547" s="19" t="s">
        <v>82</v>
      </c>
      <c r="BK1547" s="187">
        <f t="shared" si="49"/>
        <v>0</v>
      </c>
      <c r="BL1547" s="19" t="s">
        <v>214</v>
      </c>
      <c r="BM1547" s="186" t="s">
        <v>2917</v>
      </c>
    </row>
    <row r="1548" spans="1:65" s="2" customFormat="1" ht="24" x14ac:dyDescent="0.2">
      <c r="A1548" s="36"/>
      <c r="B1548" s="37"/>
      <c r="C1548" s="175" t="s">
        <v>2918</v>
      </c>
      <c r="D1548" s="175" t="s">
        <v>156</v>
      </c>
      <c r="E1548" s="176" t="s">
        <v>2919</v>
      </c>
      <c r="F1548" s="177" t="s">
        <v>2920</v>
      </c>
      <c r="G1548" s="178" t="s">
        <v>373</v>
      </c>
      <c r="H1548" s="179">
        <v>1</v>
      </c>
      <c r="I1548" s="180"/>
      <c r="J1548" s="181">
        <f t="shared" si="40"/>
        <v>0</v>
      </c>
      <c r="K1548" s="177" t="s">
        <v>28</v>
      </c>
      <c r="L1548" s="41"/>
      <c r="M1548" s="182" t="s">
        <v>28</v>
      </c>
      <c r="N1548" s="183" t="s">
        <v>45</v>
      </c>
      <c r="O1548" s="66"/>
      <c r="P1548" s="184">
        <f t="shared" si="41"/>
        <v>0</v>
      </c>
      <c r="Q1548" s="184">
        <v>1.4999999999999999E-4</v>
      </c>
      <c r="R1548" s="184">
        <f t="shared" si="42"/>
        <v>1.4999999999999999E-4</v>
      </c>
      <c r="S1548" s="184">
        <v>0</v>
      </c>
      <c r="T1548" s="185">
        <f t="shared" si="43"/>
        <v>0</v>
      </c>
      <c r="U1548" s="36"/>
      <c r="V1548" s="36"/>
      <c r="W1548" s="36"/>
      <c r="X1548" s="36"/>
      <c r="Y1548" s="36"/>
      <c r="Z1548" s="36"/>
      <c r="AA1548" s="36"/>
      <c r="AB1548" s="36"/>
      <c r="AC1548" s="36"/>
      <c r="AD1548" s="36"/>
      <c r="AE1548" s="36"/>
      <c r="AR1548" s="186" t="s">
        <v>214</v>
      </c>
      <c r="AT1548" s="186" t="s">
        <v>156</v>
      </c>
      <c r="AU1548" s="186" t="s">
        <v>84</v>
      </c>
      <c r="AY1548" s="19" t="s">
        <v>153</v>
      </c>
      <c r="BE1548" s="187">
        <f t="shared" si="44"/>
        <v>0</v>
      </c>
      <c r="BF1548" s="187">
        <f t="shared" si="45"/>
        <v>0</v>
      </c>
      <c r="BG1548" s="187">
        <f t="shared" si="46"/>
        <v>0</v>
      </c>
      <c r="BH1548" s="187">
        <f t="shared" si="47"/>
        <v>0</v>
      </c>
      <c r="BI1548" s="187">
        <f t="shared" si="48"/>
        <v>0</v>
      </c>
      <c r="BJ1548" s="19" t="s">
        <v>82</v>
      </c>
      <c r="BK1548" s="187">
        <f t="shared" si="49"/>
        <v>0</v>
      </c>
      <c r="BL1548" s="19" t="s">
        <v>214</v>
      </c>
      <c r="BM1548" s="186" t="s">
        <v>2921</v>
      </c>
    </row>
    <row r="1549" spans="1:65" s="2" customFormat="1" ht="33" customHeight="1" x14ac:dyDescent="0.2">
      <c r="A1549" s="36"/>
      <c r="B1549" s="37"/>
      <c r="C1549" s="175" t="s">
        <v>2922</v>
      </c>
      <c r="D1549" s="175" t="s">
        <v>156</v>
      </c>
      <c r="E1549" s="176" t="s">
        <v>2923</v>
      </c>
      <c r="F1549" s="177" t="s">
        <v>2924</v>
      </c>
      <c r="G1549" s="178" t="s">
        <v>373</v>
      </c>
      <c r="H1549" s="179">
        <v>1</v>
      </c>
      <c r="I1549" s="180"/>
      <c r="J1549" s="181">
        <f t="shared" si="40"/>
        <v>0</v>
      </c>
      <c r="K1549" s="177" t="s">
        <v>28</v>
      </c>
      <c r="L1549" s="41"/>
      <c r="M1549" s="182" t="s">
        <v>28</v>
      </c>
      <c r="N1549" s="183" t="s">
        <v>45</v>
      </c>
      <c r="O1549" s="66"/>
      <c r="P1549" s="184">
        <f t="shared" si="41"/>
        <v>0</v>
      </c>
      <c r="Q1549" s="184">
        <v>1.4999999999999999E-4</v>
      </c>
      <c r="R1549" s="184">
        <f t="shared" si="42"/>
        <v>1.4999999999999999E-4</v>
      </c>
      <c r="S1549" s="184">
        <v>0</v>
      </c>
      <c r="T1549" s="185">
        <f t="shared" si="43"/>
        <v>0</v>
      </c>
      <c r="U1549" s="36"/>
      <c r="V1549" s="36"/>
      <c r="W1549" s="36"/>
      <c r="X1549" s="36"/>
      <c r="Y1549" s="36"/>
      <c r="Z1549" s="36"/>
      <c r="AA1549" s="36"/>
      <c r="AB1549" s="36"/>
      <c r="AC1549" s="36"/>
      <c r="AD1549" s="36"/>
      <c r="AE1549" s="36"/>
      <c r="AR1549" s="186" t="s">
        <v>214</v>
      </c>
      <c r="AT1549" s="186" t="s">
        <v>156</v>
      </c>
      <c r="AU1549" s="186" t="s">
        <v>84</v>
      </c>
      <c r="AY1549" s="19" t="s">
        <v>153</v>
      </c>
      <c r="BE1549" s="187">
        <f t="shared" si="44"/>
        <v>0</v>
      </c>
      <c r="BF1549" s="187">
        <f t="shared" si="45"/>
        <v>0</v>
      </c>
      <c r="BG1549" s="187">
        <f t="shared" si="46"/>
        <v>0</v>
      </c>
      <c r="BH1549" s="187">
        <f t="shared" si="47"/>
        <v>0</v>
      </c>
      <c r="BI1549" s="187">
        <f t="shared" si="48"/>
        <v>0</v>
      </c>
      <c r="BJ1549" s="19" t="s">
        <v>82</v>
      </c>
      <c r="BK1549" s="187">
        <f t="shared" si="49"/>
        <v>0</v>
      </c>
      <c r="BL1549" s="19" t="s">
        <v>214</v>
      </c>
      <c r="BM1549" s="186" t="s">
        <v>2925</v>
      </c>
    </row>
    <row r="1550" spans="1:65" s="2" customFormat="1" ht="24" x14ac:dyDescent="0.2">
      <c r="A1550" s="36"/>
      <c r="B1550" s="37"/>
      <c r="C1550" s="175" t="s">
        <v>2926</v>
      </c>
      <c r="D1550" s="175" t="s">
        <v>156</v>
      </c>
      <c r="E1550" s="176" t="s">
        <v>2927</v>
      </c>
      <c r="F1550" s="177" t="s">
        <v>2928</v>
      </c>
      <c r="G1550" s="178" t="s">
        <v>373</v>
      </c>
      <c r="H1550" s="179">
        <v>2</v>
      </c>
      <c r="I1550" s="180"/>
      <c r="J1550" s="181">
        <f t="shared" si="40"/>
        <v>0</v>
      </c>
      <c r="K1550" s="177" t="s">
        <v>28</v>
      </c>
      <c r="L1550" s="41"/>
      <c r="M1550" s="182" t="s">
        <v>28</v>
      </c>
      <c r="N1550" s="183" t="s">
        <v>45</v>
      </c>
      <c r="O1550" s="66"/>
      <c r="P1550" s="184">
        <f t="shared" si="41"/>
        <v>0</v>
      </c>
      <c r="Q1550" s="184">
        <v>1.4999999999999999E-4</v>
      </c>
      <c r="R1550" s="184">
        <f t="shared" si="42"/>
        <v>2.9999999999999997E-4</v>
      </c>
      <c r="S1550" s="184">
        <v>0</v>
      </c>
      <c r="T1550" s="185">
        <f t="shared" si="43"/>
        <v>0</v>
      </c>
      <c r="U1550" s="36"/>
      <c r="V1550" s="36"/>
      <c r="W1550" s="36"/>
      <c r="X1550" s="36"/>
      <c r="Y1550" s="36"/>
      <c r="Z1550" s="36"/>
      <c r="AA1550" s="36"/>
      <c r="AB1550" s="36"/>
      <c r="AC1550" s="36"/>
      <c r="AD1550" s="36"/>
      <c r="AE1550" s="36"/>
      <c r="AR1550" s="186" t="s">
        <v>214</v>
      </c>
      <c r="AT1550" s="186" t="s">
        <v>156</v>
      </c>
      <c r="AU1550" s="186" t="s">
        <v>84</v>
      </c>
      <c r="AY1550" s="19" t="s">
        <v>153</v>
      </c>
      <c r="BE1550" s="187">
        <f t="shared" si="44"/>
        <v>0</v>
      </c>
      <c r="BF1550" s="187">
        <f t="shared" si="45"/>
        <v>0</v>
      </c>
      <c r="BG1550" s="187">
        <f t="shared" si="46"/>
        <v>0</v>
      </c>
      <c r="BH1550" s="187">
        <f t="shared" si="47"/>
        <v>0</v>
      </c>
      <c r="BI1550" s="187">
        <f t="shared" si="48"/>
        <v>0</v>
      </c>
      <c r="BJ1550" s="19" t="s">
        <v>82</v>
      </c>
      <c r="BK1550" s="187">
        <f t="shared" si="49"/>
        <v>0</v>
      </c>
      <c r="BL1550" s="19" t="s">
        <v>214</v>
      </c>
      <c r="BM1550" s="186" t="s">
        <v>2929</v>
      </c>
    </row>
    <row r="1551" spans="1:65" s="2" customFormat="1" ht="24" x14ac:dyDescent="0.2">
      <c r="A1551" s="36"/>
      <c r="B1551" s="37"/>
      <c r="C1551" s="175" t="s">
        <v>2930</v>
      </c>
      <c r="D1551" s="175" t="s">
        <v>156</v>
      </c>
      <c r="E1551" s="176" t="s">
        <v>2931</v>
      </c>
      <c r="F1551" s="177" t="s">
        <v>2932</v>
      </c>
      <c r="G1551" s="178" t="s">
        <v>373</v>
      </c>
      <c r="H1551" s="179">
        <v>1</v>
      </c>
      <c r="I1551" s="180"/>
      <c r="J1551" s="181">
        <f t="shared" si="40"/>
        <v>0</v>
      </c>
      <c r="K1551" s="177" t="s">
        <v>28</v>
      </c>
      <c r="L1551" s="41"/>
      <c r="M1551" s="182" t="s">
        <v>28</v>
      </c>
      <c r="N1551" s="183" t="s">
        <v>45</v>
      </c>
      <c r="O1551" s="66"/>
      <c r="P1551" s="184">
        <f t="shared" si="41"/>
        <v>0</v>
      </c>
      <c r="Q1551" s="184">
        <v>1.4999999999999999E-4</v>
      </c>
      <c r="R1551" s="184">
        <f t="shared" si="42"/>
        <v>1.4999999999999999E-4</v>
      </c>
      <c r="S1551" s="184">
        <v>0</v>
      </c>
      <c r="T1551" s="185">
        <f t="shared" si="43"/>
        <v>0</v>
      </c>
      <c r="U1551" s="36"/>
      <c r="V1551" s="36"/>
      <c r="W1551" s="36"/>
      <c r="X1551" s="36"/>
      <c r="Y1551" s="36"/>
      <c r="Z1551" s="36"/>
      <c r="AA1551" s="36"/>
      <c r="AB1551" s="36"/>
      <c r="AC1551" s="36"/>
      <c r="AD1551" s="36"/>
      <c r="AE1551" s="36"/>
      <c r="AR1551" s="186" t="s">
        <v>214</v>
      </c>
      <c r="AT1551" s="186" t="s">
        <v>156</v>
      </c>
      <c r="AU1551" s="186" t="s">
        <v>84</v>
      </c>
      <c r="AY1551" s="19" t="s">
        <v>153</v>
      </c>
      <c r="BE1551" s="187">
        <f t="shared" si="44"/>
        <v>0</v>
      </c>
      <c r="BF1551" s="187">
        <f t="shared" si="45"/>
        <v>0</v>
      </c>
      <c r="BG1551" s="187">
        <f t="shared" si="46"/>
        <v>0</v>
      </c>
      <c r="BH1551" s="187">
        <f t="shared" si="47"/>
        <v>0</v>
      </c>
      <c r="BI1551" s="187">
        <f t="shared" si="48"/>
        <v>0</v>
      </c>
      <c r="BJ1551" s="19" t="s">
        <v>82</v>
      </c>
      <c r="BK1551" s="187">
        <f t="shared" si="49"/>
        <v>0</v>
      </c>
      <c r="BL1551" s="19" t="s">
        <v>214</v>
      </c>
      <c r="BM1551" s="186" t="s">
        <v>2933</v>
      </c>
    </row>
    <row r="1552" spans="1:65" s="2" customFormat="1" ht="24" x14ac:dyDescent="0.2">
      <c r="A1552" s="36"/>
      <c r="B1552" s="37"/>
      <c r="C1552" s="175" t="s">
        <v>2934</v>
      </c>
      <c r="D1552" s="175" t="s">
        <v>156</v>
      </c>
      <c r="E1552" s="176" t="s">
        <v>2935</v>
      </c>
      <c r="F1552" s="177" t="s">
        <v>2936</v>
      </c>
      <c r="G1552" s="178" t="s">
        <v>373</v>
      </c>
      <c r="H1552" s="179">
        <v>1</v>
      </c>
      <c r="I1552" s="180"/>
      <c r="J1552" s="181">
        <f t="shared" si="40"/>
        <v>0</v>
      </c>
      <c r="K1552" s="177" t="s">
        <v>28</v>
      </c>
      <c r="L1552" s="41"/>
      <c r="M1552" s="182" t="s">
        <v>28</v>
      </c>
      <c r="N1552" s="183" t="s">
        <v>45</v>
      </c>
      <c r="O1552" s="66"/>
      <c r="P1552" s="184">
        <f t="shared" si="41"/>
        <v>0</v>
      </c>
      <c r="Q1552" s="184">
        <v>1.4999999999999999E-4</v>
      </c>
      <c r="R1552" s="184">
        <f t="shared" si="42"/>
        <v>1.4999999999999999E-4</v>
      </c>
      <c r="S1552" s="184">
        <v>0</v>
      </c>
      <c r="T1552" s="185">
        <f t="shared" si="43"/>
        <v>0</v>
      </c>
      <c r="U1552" s="36"/>
      <c r="V1552" s="36"/>
      <c r="W1552" s="36"/>
      <c r="X1552" s="36"/>
      <c r="Y1552" s="36"/>
      <c r="Z1552" s="36"/>
      <c r="AA1552" s="36"/>
      <c r="AB1552" s="36"/>
      <c r="AC1552" s="36"/>
      <c r="AD1552" s="36"/>
      <c r="AE1552" s="36"/>
      <c r="AR1552" s="186" t="s">
        <v>214</v>
      </c>
      <c r="AT1552" s="186" t="s">
        <v>156</v>
      </c>
      <c r="AU1552" s="186" t="s">
        <v>84</v>
      </c>
      <c r="AY1552" s="19" t="s">
        <v>153</v>
      </c>
      <c r="BE1552" s="187">
        <f t="shared" si="44"/>
        <v>0</v>
      </c>
      <c r="BF1552" s="187">
        <f t="shared" si="45"/>
        <v>0</v>
      </c>
      <c r="BG1552" s="187">
        <f t="shared" si="46"/>
        <v>0</v>
      </c>
      <c r="BH1552" s="187">
        <f t="shared" si="47"/>
        <v>0</v>
      </c>
      <c r="BI1552" s="187">
        <f t="shared" si="48"/>
        <v>0</v>
      </c>
      <c r="BJ1552" s="19" t="s">
        <v>82</v>
      </c>
      <c r="BK1552" s="187">
        <f t="shared" si="49"/>
        <v>0</v>
      </c>
      <c r="BL1552" s="19" t="s">
        <v>214</v>
      </c>
      <c r="BM1552" s="186" t="s">
        <v>2937</v>
      </c>
    </row>
    <row r="1553" spans="1:65" s="2" customFormat="1" ht="24" x14ac:dyDescent="0.2">
      <c r="A1553" s="36"/>
      <c r="B1553" s="37"/>
      <c r="C1553" s="175" t="s">
        <v>2938</v>
      </c>
      <c r="D1553" s="175" t="s">
        <v>156</v>
      </c>
      <c r="E1553" s="176" t="s">
        <v>2939</v>
      </c>
      <c r="F1553" s="177" t="s">
        <v>2940</v>
      </c>
      <c r="G1553" s="178" t="s">
        <v>373</v>
      </c>
      <c r="H1553" s="179">
        <v>1</v>
      </c>
      <c r="I1553" s="180"/>
      <c r="J1553" s="181">
        <f t="shared" si="40"/>
        <v>0</v>
      </c>
      <c r="K1553" s="177" t="s">
        <v>28</v>
      </c>
      <c r="L1553" s="41"/>
      <c r="M1553" s="182" t="s">
        <v>28</v>
      </c>
      <c r="N1553" s="183" t="s">
        <v>45</v>
      </c>
      <c r="O1553" s="66"/>
      <c r="P1553" s="184">
        <f t="shared" si="41"/>
        <v>0</v>
      </c>
      <c r="Q1553" s="184">
        <v>1.4999999999999999E-4</v>
      </c>
      <c r="R1553" s="184">
        <f t="shared" si="42"/>
        <v>1.4999999999999999E-4</v>
      </c>
      <c r="S1553" s="184">
        <v>0</v>
      </c>
      <c r="T1553" s="185">
        <f t="shared" si="43"/>
        <v>0</v>
      </c>
      <c r="U1553" s="36"/>
      <c r="V1553" s="36"/>
      <c r="W1553" s="36"/>
      <c r="X1553" s="36"/>
      <c r="Y1553" s="36"/>
      <c r="Z1553" s="36"/>
      <c r="AA1553" s="36"/>
      <c r="AB1553" s="36"/>
      <c r="AC1553" s="36"/>
      <c r="AD1553" s="36"/>
      <c r="AE1553" s="36"/>
      <c r="AR1553" s="186" t="s">
        <v>214</v>
      </c>
      <c r="AT1553" s="186" t="s">
        <v>156</v>
      </c>
      <c r="AU1553" s="186" t="s">
        <v>84</v>
      </c>
      <c r="AY1553" s="19" t="s">
        <v>153</v>
      </c>
      <c r="BE1553" s="187">
        <f t="shared" si="44"/>
        <v>0</v>
      </c>
      <c r="BF1553" s="187">
        <f t="shared" si="45"/>
        <v>0</v>
      </c>
      <c r="BG1553" s="187">
        <f t="shared" si="46"/>
        <v>0</v>
      </c>
      <c r="BH1553" s="187">
        <f t="shared" si="47"/>
        <v>0</v>
      </c>
      <c r="BI1553" s="187">
        <f t="shared" si="48"/>
        <v>0</v>
      </c>
      <c r="BJ1553" s="19" t="s">
        <v>82</v>
      </c>
      <c r="BK1553" s="187">
        <f t="shared" si="49"/>
        <v>0</v>
      </c>
      <c r="BL1553" s="19" t="s">
        <v>214</v>
      </c>
      <c r="BM1553" s="186" t="s">
        <v>2941</v>
      </c>
    </row>
    <row r="1554" spans="1:65" s="2" customFormat="1" ht="24" x14ac:dyDescent="0.2">
      <c r="A1554" s="36"/>
      <c r="B1554" s="37"/>
      <c r="C1554" s="175" t="s">
        <v>2942</v>
      </c>
      <c r="D1554" s="175" t="s">
        <v>156</v>
      </c>
      <c r="E1554" s="176" t="s">
        <v>2943</v>
      </c>
      <c r="F1554" s="177" t="s">
        <v>2944</v>
      </c>
      <c r="G1554" s="178" t="s">
        <v>373</v>
      </c>
      <c r="H1554" s="179">
        <v>1</v>
      </c>
      <c r="I1554" s="180"/>
      <c r="J1554" s="181">
        <f t="shared" si="40"/>
        <v>0</v>
      </c>
      <c r="K1554" s="177" t="s">
        <v>28</v>
      </c>
      <c r="L1554" s="41"/>
      <c r="M1554" s="182" t="s">
        <v>28</v>
      </c>
      <c r="N1554" s="183" t="s">
        <v>45</v>
      </c>
      <c r="O1554" s="66"/>
      <c r="P1554" s="184">
        <f t="shared" si="41"/>
        <v>0</v>
      </c>
      <c r="Q1554" s="184">
        <v>1.4999999999999999E-4</v>
      </c>
      <c r="R1554" s="184">
        <f t="shared" si="42"/>
        <v>1.4999999999999999E-4</v>
      </c>
      <c r="S1554" s="184">
        <v>0</v>
      </c>
      <c r="T1554" s="185">
        <f t="shared" si="43"/>
        <v>0</v>
      </c>
      <c r="U1554" s="36"/>
      <c r="V1554" s="36"/>
      <c r="W1554" s="36"/>
      <c r="X1554" s="36"/>
      <c r="Y1554" s="36"/>
      <c r="Z1554" s="36"/>
      <c r="AA1554" s="36"/>
      <c r="AB1554" s="36"/>
      <c r="AC1554" s="36"/>
      <c r="AD1554" s="36"/>
      <c r="AE1554" s="36"/>
      <c r="AR1554" s="186" t="s">
        <v>214</v>
      </c>
      <c r="AT1554" s="186" t="s">
        <v>156</v>
      </c>
      <c r="AU1554" s="186" t="s">
        <v>84</v>
      </c>
      <c r="AY1554" s="19" t="s">
        <v>153</v>
      </c>
      <c r="BE1554" s="187">
        <f t="shared" si="44"/>
        <v>0</v>
      </c>
      <c r="BF1554" s="187">
        <f t="shared" si="45"/>
        <v>0</v>
      </c>
      <c r="BG1554" s="187">
        <f t="shared" si="46"/>
        <v>0</v>
      </c>
      <c r="BH1554" s="187">
        <f t="shared" si="47"/>
        <v>0</v>
      </c>
      <c r="BI1554" s="187">
        <f t="shared" si="48"/>
        <v>0</v>
      </c>
      <c r="BJ1554" s="19" t="s">
        <v>82</v>
      </c>
      <c r="BK1554" s="187">
        <f t="shared" si="49"/>
        <v>0</v>
      </c>
      <c r="BL1554" s="19" t="s">
        <v>214</v>
      </c>
      <c r="BM1554" s="186" t="s">
        <v>2945</v>
      </c>
    </row>
    <row r="1555" spans="1:65" s="2" customFormat="1" ht="19.5" x14ac:dyDescent="0.2">
      <c r="A1555" s="36"/>
      <c r="B1555" s="37"/>
      <c r="C1555" s="38"/>
      <c r="D1555" s="188" t="s">
        <v>194</v>
      </c>
      <c r="E1555" s="38"/>
      <c r="F1555" s="189" t="s">
        <v>2946</v>
      </c>
      <c r="G1555" s="38"/>
      <c r="H1555" s="38"/>
      <c r="I1555" s="190"/>
      <c r="J1555" s="38"/>
      <c r="K1555" s="38"/>
      <c r="L1555" s="41"/>
      <c r="M1555" s="191"/>
      <c r="N1555" s="192"/>
      <c r="O1555" s="66"/>
      <c r="P1555" s="66"/>
      <c r="Q1555" s="66"/>
      <c r="R1555" s="66"/>
      <c r="S1555" s="66"/>
      <c r="T1555" s="67"/>
      <c r="U1555" s="36"/>
      <c r="V1555" s="36"/>
      <c r="W1555" s="36"/>
      <c r="X1555" s="36"/>
      <c r="Y1555" s="36"/>
      <c r="Z1555" s="36"/>
      <c r="AA1555" s="36"/>
      <c r="AB1555" s="36"/>
      <c r="AC1555" s="36"/>
      <c r="AD1555" s="36"/>
      <c r="AE1555" s="36"/>
      <c r="AT1555" s="19" t="s">
        <v>194</v>
      </c>
      <c r="AU1555" s="19" t="s">
        <v>84</v>
      </c>
    </row>
    <row r="1556" spans="1:65" s="2" customFormat="1" ht="24" x14ac:dyDescent="0.2">
      <c r="A1556" s="36"/>
      <c r="B1556" s="37"/>
      <c r="C1556" s="175" t="s">
        <v>2947</v>
      </c>
      <c r="D1556" s="175" t="s">
        <v>156</v>
      </c>
      <c r="E1556" s="176" t="s">
        <v>2948</v>
      </c>
      <c r="F1556" s="177" t="s">
        <v>2949</v>
      </c>
      <c r="G1556" s="178" t="s">
        <v>373</v>
      </c>
      <c r="H1556" s="179">
        <v>1</v>
      </c>
      <c r="I1556" s="180"/>
      <c r="J1556" s="181">
        <f>ROUND(I1556*H1556,2)</f>
        <v>0</v>
      </c>
      <c r="K1556" s="177" t="s">
        <v>28</v>
      </c>
      <c r="L1556" s="41"/>
      <c r="M1556" s="182" t="s">
        <v>28</v>
      </c>
      <c r="N1556" s="183" t="s">
        <v>45</v>
      </c>
      <c r="O1556" s="66"/>
      <c r="P1556" s="184">
        <f>O1556*H1556</f>
        <v>0</v>
      </c>
      <c r="Q1556" s="184">
        <v>1.4999999999999999E-4</v>
      </c>
      <c r="R1556" s="184">
        <f>Q1556*H1556</f>
        <v>1.4999999999999999E-4</v>
      </c>
      <c r="S1556" s="184">
        <v>0</v>
      </c>
      <c r="T1556" s="185">
        <f>S1556*H1556</f>
        <v>0</v>
      </c>
      <c r="U1556" s="36"/>
      <c r="V1556" s="36"/>
      <c r="W1556" s="36"/>
      <c r="X1556" s="36"/>
      <c r="Y1556" s="36"/>
      <c r="Z1556" s="36"/>
      <c r="AA1556" s="36"/>
      <c r="AB1556" s="36"/>
      <c r="AC1556" s="36"/>
      <c r="AD1556" s="36"/>
      <c r="AE1556" s="36"/>
      <c r="AR1556" s="186" t="s">
        <v>214</v>
      </c>
      <c r="AT1556" s="186" t="s">
        <v>156</v>
      </c>
      <c r="AU1556" s="186" t="s">
        <v>84</v>
      </c>
      <c r="AY1556" s="19" t="s">
        <v>153</v>
      </c>
      <c r="BE1556" s="187">
        <f>IF(N1556="základní",J1556,0)</f>
        <v>0</v>
      </c>
      <c r="BF1556" s="187">
        <f>IF(N1556="snížená",J1556,0)</f>
        <v>0</v>
      </c>
      <c r="BG1556" s="187">
        <f>IF(N1556="zákl. přenesená",J1556,0)</f>
        <v>0</v>
      </c>
      <c r="BH1556" s="187">
        <f>IF(N1556="sníž. přenesená",J1556,0)</f>
        <v>0</v>
      </c>
      <c r="BI1556" s="187">
        <f>IF(N1556="nulová",J1556,0)</f>
        <v>0</v>
      </c>
      <c r="BJ1556" s="19" t="s">
        <v>82</v>
      </c>
      <c r="BK1556" s="187">
        <f>ROUND(I1556*H1556,2)</f>
        <v>0</v>
      </c>
      <c r="BL1556" s="19" t="s">
        <v>214</v>
      </c>
      <c r="BM1556" s="186" t="s">
        <v>2950</v>
      </c>
    </row>
    <row r="1557" spans="1:65" s="2" customFormat="1" ht="24" x14ac:dyDescent="0.2">
      <c r="A1557" s="36"/>
      <c r="B1557" s="37"/>
      <c r="C1557" s="175" t="s">
        <v>2951</v>
      </c>
      <c r="D1557" s="175" t="s">
        <v>156</v>
      </c>
      <c r="E1557" s="176" t="s">
        <v>2952</v>
      </c>
      <c r="F1557" s="177" t="s">
        <v>2953</v>
      </c>
      <c r="G1557" s="178" t="s">
        <v>373</v>
      </c>
      <c r="H1557" s="179">
        <v>1</v>
      </c>
      <c r="I1557" s="180"/>
      <c r="J1557" s="181">
        <f>ROUND(I1557*H1557,2)</f>
        <v>0</v>
      </c>
      <c r="K1557" s="177" t="s">
        <v>28</v>
      </c>
      <c r="L1557" s="41"/>
      <c r="M1557" s="182" t="s">
        <v>28</v>
      </c>
      <c r="N1557" s="183" t="s">
        <v>45</v>
      </c>
      <c r="O1557" s="66"/>
      <c r="P1557" s="184">
        <f>O1557*H1557</f>
        <v>0</v>
      </c>
      <c r="Q1557" s="184">
        <v>1.4999999999999999E-4</v>
      </c>
      <c r="R1557" s="184">
        <f>Q1557*H1557</f>
        <v>1.4999999999999999E-4</v>
      </c>
      <c r="S1557" s="184">
        <v>0</v>
      </c>
      <c r="T1557" s="185">
        <f>S1557*H1557</f>
        <v>0</v>
      </c>
      <c r="U1557" s="36"/>
      <c r="V1557" s="36"/>
      <c r="W1557" s="36"/>
      <c r="X1557" s="36"/>
      <c r="Y1557" s="36"/>
      <c r="Z1557" s="36"/>
      <c r="AA1557" s="36"/>
      <c r="AB1557" s="36"/>
      <c r="AC1557" s="36"/>
      <c r="AD1557" s="36"/>
      <c r="AE1557" s="36"/>
      <c r="AR1557" s="186" t="s">
        <v>214</v>
      </c>
      <c r="AT1557" s="186" t="s">
        <v>156</v>
      </c>
      <c r="AU1557" s="186" t="s">
        <v>84</v>
      </c>
      <c r="AY1557" s="19" t="s">
        <v>153</v>
      </c>
      <c r="BE1557" s="187">
        <f>IF(N1557="základní",J1557,0)</f>
        <v>0</v>
      </c>
      <c r="BF1557" s="187">
        <f>IF(N1557="snížená",J1557,0)</f>
        <v>0</v>
      </c>
      <c r="BG1557" s="187">
        <f>IF(N1557="zákl. přenesená",J1557,0)</f>
        <v>0</v>
      </c>
      <c r="BH1557" s="187">
        <f>IF(N1557="sníž. přenesená",J1557,0)</f>
        <v>0</v>
      </c>
      <c r="BI1557" s="187">
        <f>IF(N1557="nulová",J1557,0)</f>
        <v>0</v>
      </c>
      <c r="BJ1557" s="19" t="s">
        <v>82</v>
      </c>
      <c r="BK1557" s="187">
        <f>ROUND(I1557*H1557,2)</f>
        <v>0</v>
      </c>
      <c r="BL1557" s="19" t="s">
        <v>214</v>
      </c>
      <c r="BM1557" s="186" t="s">
        <v>2954</v>
      </c>
    </row>
    <row r="1558" spans="1:65" s="2" customFormat="1" ht="24" x14ac:dyDescent="0.2">
      <c r="A1558" s="36"/>
      <c r="B1558" s="37"/>
      <c r="C1558" s="175" t="s">
        <v>2955</v>
      </c>
      <c r="D1558" s="175" t="s">
        <v>156</v>
      </c>
      <c r="E1558" s="176" t="s">
        <v>2956</v>
      </c>
      <c r="F1558" s="177" t="s">
        <v>2957</v>
      </c>
      <c r="G1558" s="178" t="s">
        <v>373</v>
      </c>
      <c r="H1558" s="179">
        <v>1</v>
      </c>
      <c r="I1558" s="180"/>
      <c r="J1558" s="181">
        <f>ROUND(I1558*H1558,2)</f>
        <v>0</v>
      </c>
      <c r="K1558" s="177" t="s">
        <v>28</v>
      </c>
      <c r="L1558" s="41"/>
      <c r="M1558" s="182" t="s">
        <v>28</v>
      </c>
      <c r="N1558" s="183" t="s">
        <v>45</v>
      </c>
      <c r="O1558" s="66"/>
      <c r="P1558" s="184">
        <f>O1558*H1558</f>
        <v>0</v>
      </c>
      <c r="Q1558" s="184">
        <v>1.4999999999999999E-4</v>
      </c>
      <c r="R1558" s="184">
        <f>Q1558*H1558</f>
        <v>1.4999999999999999E-4</v>
      </c>
      <c r="S1558" s="184">
        <v>0</v>
      </c>
      <c r="T1558" s="185">
        <f>S1558*H1558</f>
        <v>0</v>
      </c>
      <c r="U1558" s="36"/>
      <c r="V1558" s="36"/>
      <c r="W1558" s="36"/>
      <c r="X1558" s="36"/>
      <c r="Y1558" s="36"/>
      <c r="Z1558" s="36"/>
      <c r="AA1558" s="36"/>
      <c r="AB1558" s="36"/>
      <c r="AC1558" s="36"/>
      <c r="AD1558" s="36"/>
      <c r="AE1558" s="36"/>
      <c r="AR1558" s="186" t="s">
        <v>214</v>
      </c>
      <c r="AT1558" s="186" t="s">
        <v>156</v>
      </c>
      <c r="AU1558" s="186" t="s">
        <v>84</v>
      </c>
      <c r="AY1558" s="19" t="s">
        <v>153</v>
      </c>
      <c r="BE1558" s="187">
        <f>IF(N1558="základní",J1558,0)</f>
        <v>0</v>
      </c>
      <c r="BF1558" s="187">
        <f>IF(N1558="snížená",J1558,0)</f>
        <v>0</v>
      </c>
      <c r="BG1558" s="187">
        <f>IF(N1558="zákl. přenesená",J1558,0)</f>
        <v>0</v>
      </c>
      <c r="BH1558" s="187">
        <f>IF(N1558="sníž. přenesená",J1558,0)</f>
        <v>0</v>
      </c>
      <c r="BI1558" s="187">
        <f>IF(N1558="nulová",J1558,0)</f>
        <v>0</v>
      </c>
      <c r="BJ1558" s="19" t="s">
        <v>82</v>
      </c>
      <c r="BK1558" s="187">
        <f>ROUND(I1558*H1558,2)</f>
        <v>0</v>
      </c>
      <c r="BL1558" s="19" t="s">
        <v>214</v>
      </c>
      <c r="BM1558" s="186" t="s">
        <v>2958</v>
      </c>
    </row>
    <row r="1559" spans="1:65" s="2" customFormat="1" ht="19.5" x14ac:dyDescent="0.2">
      <c r="A1559" s="36"/>
      <c r="B1559" s="37"/>
      <c r="C1559" s="38"/>
      <c r="D1559" s="188" t="s">
        <v>194</v>
      </c>
      <c r="E1559" s="38"/>
      <c r="F1559" s="189" t="s">
        <v>2946</v>
      </c>
      <c r="G1559" s="38"/>
      <c r="H1559" s="38"/>
      <c r="I1559" s="190"/>
      <c r="J1559" s="38"/>
      <c r="K1559" s="38"/>
      <c r="L1559" s="41"/>
      <c r="M1559" s="191"/>
      <c r="N1559" s="192"/>
      <c r="O1559" s="66"/>
      <c r="P1559" s="66"/>
      <c r="Q1559" s="66"/>
      <c r="R1559" s="66"/>
      <c r="S1559" s="66"/>
      <c r="T1559" s="67"/>
      <c r="U1559" s="36"/>
      <c r="V1559" s="36"/>
      <c r="W1559" s="36"/>
      <c r="X1559" s="36"/>
      <c r="Y1559" s="36"/>
      <c r="Z1559" s="36"/>
      <c r="AA1559" s="36"/>
      <c r="AB1559" s="36"/>
      <c r="AC1559" s="36"/>
      <c r="AD1559" s="36"/>
      <c r="AE1559" s="36"/>
      <c r="AT1559" s="19" t="s">
        <v>194</v>
      </c>
      <c r="AU1559" s="19" t="s">
        <v>84</v>
      </c>
    </row>
    <row r="1560" spans="1:65" s="2" customFormat="1" ht="24" x14ac:dyDescent="0.2">
      <c r="A1560" s="36"/>
      <c r="B1560" s="37"/>
      <c r="C1560" s="175" t="s">
        <v>2959</v>
      </c>
      <c r="D1560" s="175" t="s">
        <v>156</v>
      </c>
      <c r="E1560" s="176" t="s">
        <v>2960</v>
      </c>
      <c r="F1560" s="177" t="s">
        <v>2961</v>
      </c>
      <c r="G1560" s="178" t="s">
        <v>373</v>
      </c>
      <c r="H1560" s="179">
        <v>1</v>
      </c>
      <c r="I1560" s="180"/>
      <c r="J1560" s="181">
        <f>ROUND(I1560*H1560,2)</f>
        <v>0</v>
      </c>
      <c r="K1560" s="177" t="s">
        <v>28</v>
      </c>
      <c r="L1560" s="41"/>
      <c r="M1560" s="182" t="s">
        <v>28</v>
      </c>
      <c r="N1560" s="183" t="s">
        <v>45</v>
      </c>
      <c r="O1560" s="66"/>
      <c r="P1560" s="184">
        <f>O1560*H1560</f>
        <v>0</v>
      </c>
      <c r="Q1560" s="184">
        <v>1.4999999999999999E-4</v>
      </c>
      <c r="R1560" s="184">
        <f>Q1560*H1560</f>
        <v>1.4999999999999999E-4</v>
      </c>
      <c r="S1560" s="184">
        <v>0</v>
      </c>
      <c r="T1560" s="185">
        <f>S1560*H1560</f>
        <v>0</v>
      </c>
      <c r="U1560" s="36"/>
      <c r="V1560" s="36"/>
      <c r="W1560" s="36"/>
      <c r="X1560" s="36"/>
      <c r="Y1560" s="36"/>
      <c r="Z1560" s="36"/>
      <c r="AA1560" s="36"/>
      <c r="AB1560" s="36"/>
      <c r="AC1560" s="36"/>
      <c r="AD1560" s="36"/>
      <c r="AE1560" s="36"/>
      <c r="AR1560" s="186" t="s">
        <v>214</v>
      </c>
      <c r="AT1560" s="186" t="s">
        <v>156</v>
      </c>
      <c r="AU1560" s="186" t="s">
        <v>84</v>
      </c>
      <c r="AY1560" s="19" t="s">
        <v>153</v>
      </c>
      <c r="BE1560" s="187">
        <f>IF(N1560="základní",J1560,0)</f>
        <v>0</v>
      </c>
      <c r="BF1560" s="187">
        <f>IF(N1560="snížená",J1560,0)</f>
        <v>0</v>
      </c>
      <c r="BG1560" s="187">
        <f>IF(N1560="zákl. přenesená",J1560,0)</f>
        <v>0</v>
      </c>
      <c r="BH1560" s="187">
        <f>IF(N1560="sníž. přenesená",J1560,0)</f>
        <v>0</v>
      </c>
      <c r="BI1560" s="187">
        <f>IF(N1560="nulová",J1560,0)</f>
        <v>0</v>
      </c>
      <c r="BJ1560" s="19" t="s">
        <v>82</v>
      </c>
      <c r="BK1560" s="187">
        <f>ROUND(I1560*H1560,2)</f>
        <v>0</v>
      </c>
      <c r="BL1560" s="19" t="s">
        <v>214</v>
      </c>
      <c r="BM1560" s="186" t="s">
        <v>2962</v>
      </c>
    </row>
    <row r="1561" spans="1:65" s="2" customFormat="1" ht="19.5" x14ac:dyDescent="0.2">
      <c r="A1561" s="36"/>
      <c r="B1561" s="37"/>
      <c r="C1561" s="38"/>
      <c r="D1561" s="188" t="s">
        <v>194</v>
      </c>
      <c r="E1561" s="38"/>
      <c r="F1561" s="189" t="s">
        <v>2946</v>
      </c>
      <c r="G1561" s="38"/>
      <c r="H1561" s="38"/>
      <c r="I1561" s="190"/>
      <c r="J1561" s="38"/>
      <c r="K1561" s="38"/>
      <c r="L1561" s="41"/>
      <c r="M1561" s="191"/>
      <c r="N1561" s="192"/>
      <c r="O1561" s="66"/>
      <c r="P1561" s="66"/>
      <c r="Q1561" s="66"/>
      <c r="R1561" s="66"/>
      <c r="S1561" s="66"/>
      <c r="T1561" s="67"/>
      <c r="U1561" s="36"/>
      <c r="V1561" s="36"/>
      <c r="W1561" s="36"/>
      <c r="X1561" s="36"/>
      <c r="Y1561" s="36"/>
      <c r="Z1561" s="36"/>
      <c r="AA1561" s="36"/>
      <c r="AB1561" s="36"/>
      <c r="AC1561" s="36"/>
      <c r="AD1561" s="36"/>
      <c r="AE1561" s="36"/>
      <c r="AT1561" s="19" t="s">
        <v>194</v>
      </c>
      <c r="AU1561" s="19" t="s">
        <v>84</v>
      </c>
    </row>
    <row r="1562" spans="1:65" s="2" customFormat="1" ht="24" x14ac:dyDescent="0.2">
      <c r="A1562" s="36"/>
      <c r="B1562" s="37"/>
      <c r="C1562" s="175" t="s">
        <v>2963</v>
      </c>
      <c r="D1562" s="175" t="s">
        <v>156</v>
      </c>
      <c r="E1562" s="176" t="s">
        <v>2964</v>
      </c>
      <c r="F1562" s="177" t="s">
        <v>2965</v>
      </c>
      <c r="G1562" s="178" t="s">
        <v>373</v>
      </c>
      <c r="H1562" s="179">
        <v>1</v>
      </c>
      <c r="I1562" s="180"/>
      <c r="J1562" s="181">
        <f>ROUND(I1562*H1562,2)</f>
        <v>0</v>
      </c>
      <c r="K1562" s="177" t="s">
        <v>28</v>
      </c>
      <c r="L1562" s="41"/>
      <c r="M1562" s="182" t="s">
        <v>28</v>
      </c>
      <c r="N1562" s="183" t="s">
        <v>45</v>
      </c>
      <c r="O1562" s="66"/>
      <c r="P1562" s="184">
        <f>O1562*H1562</f>
        <v>0</v>
      </c>
      <c r="Q1562" s="184">
        <v>1.4999999999999999E-4</v>
      </c>
      <c r="R1562" s="184">
        <f>Q1562*H1562</f>
        <v>1.4999999999999999E-4</v>
      </c>
      <c r="S1562" s="184">
        <v>0</v>
      </c>
      <c r="T1562" s="185">
        <f>S1562*H1562</f>
        <v>0</v>
      </c>
      <c r="U1562" s="36"/>
      <c r="V1562" s="36"/>
      <c r="W1562" s="36"/>
      <c r="X1562" s="36"/>
      <c r="Y1562" s="36"/>
      <c r="Z1562" s="36"/>
      <c r="AA1562" s="36"/>
      <c r="AB1562" s="36"/>
      <c r="AC1562" s="36"/>
      <c r="AD1562" s="36"/>
      <c r="AE1562" s="36"/>
      <c r="AR1562" s="186" t="s">
        <v>214</v>
      </c>
      <c r="AT1562" s="186" t="s">
        <v>156</v>
      </c>
      <c r="AU1562" s="186" t="s">
        <v>84</v>
      </c>
      <c r="AY1562" s="19" t="s">
        <v>153</v>
      </c>
      <c r="BE1562" s="187">
        <f>IF(N1562="základní",J1562,0)</f>
        <v>0</v>
      </c>
      <c r="BF1562" s="187">
        <f>IF(N1562="snížená",J1562,0)</f>
        <v>0</v>
      </c>
      <c r="BG1562" s="187">
        <f>IF(N1562="zákl. přenesená",J1562,0)</f>
        <v>0</v>
      </c>
      <c r="BH1562" s="187">
        <f>IF(N1562="sníž. přenesená",J1562,0)</f>
        <v>0</v>
      </c>
      <c r="BI1562" s="187">
        <f>IF(N1562="nulová",J1562,0)</f>
        <v>0</v>
      </c>
      <c r="BJ1562" s="19" t="s">
        <v>82</v>
      </c>
      <c r="BK1562" s="187">
        <f>ROUND(I1562*H1562,2)</f>
        <v>0</v>
      </c>
      <c r="BL1562" s="19" t="s">
        <v>214</v>
      </c>
      <c r="BM1562" s="186" t="s">
        <v>2966</v>
      </c>
    </row>
    <row r="1563" spans="1:65" s="2" customFormat="1" ht="24" x14ac:dyDescent="0.2">
      <c r="A1563" s="36"/>
      <c r="B1563" s="37"/>
      <c r="C1563" s="175" t="s">
        <v>2967</v>
      </c>
      <c r="D1563" s="175" t="s">
        <v>156</v>
      </c>
      <c r="E1563" s="176" t="s">
        <v>2968</v>
      </c>
      <c r="F1563" s="177" t="s">
        <v>2969</v>
      </c>
      <c r="G1563" s="178" t="s">
        <v>373</v>
      </c>
      <c r="H1563" s="179">
        <v>1</v>
      </c>
      <c r="I1563" s="180"/>
      <c r="J1563" s="181">
        <f>ROUND(I1563*H1563,2)</f>
        <v>0</v>
      </c>
      <c r="K1563" s="177" t="s">
        <v>28</v>
      </c>
      <c r="L1563" s="41"/>
      <c r="M1563" s="182" t="s">
        <v>28</v>
      </c>
      <c r="N1563" s="183" t="s">
        <v>45</v>
      </c>
      <c r="O1563" s="66"/>
      <c r="P1563" s="184">
        <f>O1563*H1563</f>
        <v>0</v>
      </c>
      <c r="Q1563" s="184">
        <v>1.4999999999999999E-4</v>
      </c>
      <c r="R1563" s="184">
        <f>Q1563*H1563</f>
        <v>1.4999999999999999E-4</v>
      </c>
      <c r="S1563" s="184">
        <v>0</v>
      </c>
      <c r="T1563" s="185">
        <f>S1563*H1563</f>
        <v>0</v>
      </c>
      <c r="U1563" s="36"/>
      <c r="V1563" s="36"/>
      <c r="W1563" s="36"/>
      <c r="X1563" s="36"/>
      <c r="Y1563" s="36"/>
      <c r="Z1563" s="36"/>
      <c r="AA1563" s="36"/>
      <c r="AB1563" s="36"/>
      <c r="AC1563" s="36"/>
      <c r="AD1563" s="36"/>
      <c r="AE1563" s="36"/>
      <c r="AR1563" s="186" t="s">
        <v>214</v>
      </c>
      <c r="AT1563" s="186" t="s">
        <v>156</v>
      </c>
      <c r="AU1563" s="186" t="s">
        <v>84</v>
      </c>
      <c r="AY1563" s="19" t="s">
        <v>153</v>
      </c>
      <c r="BE1563" s="187">
        <f>IF(N1563="základní",J1563,0)</f>
        <v>0</v>
      </c>
      <c r="BF1563" s="187">
        <f>IF(N1563="snížená",J1563,0)</f>
        <v>0</v>
      </c>
      <c r="BG1563" s="187">
        <f>IF(N1563="zákl. přenesená",J1563,0)</f>
        <v>0</v>
      </c>
      <c r="BH1563" s="187">
        <f>IF(N1563="sníž. přenesená",J1563,0)</f>
        <v>0</v>
      </c>
      <c r="BI1563" s="187">
        <f>IF(N1563="nulová",J1563,0)</f>
        <v>0</v>
      </c>
      <c r="BJ1563" s="19" t="s">
        <v>82</v>
      </c>
      <c r="BK1563" s="187">
        <f>ROUND(I1563*H1563,2)</f>
        <v>0</v>
      </c>
      <c r="BL1563" s="19" t="s">
        <v>214</v>
      </c>
      <c r="BM1563" s="186" t="s">
        <v>2970</v>
      </c>
    </row>
    <row r="1564" spans="1:65" s="2" customFormat="1" ht="19.5" x14ac:dyDescent="0.2">
      <c r="A1564" s="36"/>
      <c r="B1564" s="37"/>
      <c r="C1564" s="38"/>
      <c r="D1564" s="188" t="s">
        <v>194</v>
      </c>
      <c r="E1564" s="38"/>
      <c r="F1564" s="189" t="s">
        <v>2946</v>
      </c>
      <c r="G1564" s="38"/>
      <c r="H1564" s="38"/>
      <c r="I1564" s="190"/>
      <c r="J1564" s="38"/>
      <c r="K1564" s="38"/>
      <c r="L1564" s="41"/>
      <c r="M1564" s="191"/>
      <c r="N1564" s="192"/>
      <c r="O1564" s="66"/>
      <c r="P1564" s="66"/>
      <c r="Q1564" s="66"/>
      <c r="R1564" s="66"/>
      <c r="S1564" s="66"/>
      <c r="T1564" s="67"/>
      <c r="U1564" s="36"/>
      <c r="V1564" s="36"/>
      <c r="W1564" s="36"/>
      <c r="X1564" s="36"/>
      <c r="Y1564" s="36"/>
      <c r="Z1564" s="36"/>
      <c r="AA1564" s="36"/>
      <c r="AB1564" s="36"/>
      <c r="AC1564" s="36"/>
      <c r="AD1564" s="36"/>
      <c r="AE1564" s="36"/>
      <c r="AT1564" s="19" t="s">
        <v>194</v>
      </c>
      <c r="AU1564" s="19" t="s">
        <v>84</v>
      </c>
    </row>
    <row r="1565" spans="1:65" s="2" customFormat="1" ht="33" customHeight="1" x14ac:dyDescent="0.2">
      <c r="A1565" s="36"/>
      <c r="B1565" s="37"/>
      <c r="C1565" s="175" t="s">
        <v>2971</v>
      </c>
      <c r="D1565" s="175" t="s">
        <v>156</v>
      </c>
      <c r="E1565" s="176" t="s">
        <v>2972</v>
      </c>
      <c r="F1565" s="177" t="s">
        <v>2973</v>
      </c>
      <c r="G1565" s="178" t="s">
        <v>373</v>
      </c>
      <c r="H1565" s="179">
        <v>1</v>
      </c>
      <c r="I1565" s="180"/>
      <c r="J1565" s="181">
        <f t="shared" ref="J1565:J1578" si="50">ROUND(I1565*H1565,2)</f>
        <v>0</v>
      </c>
      <c r="K1565" s="177" t="s">
        <v>28</v>
      </c>
      <c r="L1565" s="41"/>
      <c r="M1565" s="182" t="s">
        <v>28</v>
      </c>
      <c r="N1565" s="183" t="s">
        <v>45</v>
      </c>
      <c r="O1565" s="66"/>
      <c r="P1565" s="184">
        <f t="shared" ref="P1565:P1578" si="51">O1565*H1565</f>
        <v>0</v>
      </c>
      <c r="Q1565" s="184">
        <v>1.4999999999999999E-4</v>
      </c>
      <c r="R1565" s="184">
        <f t="shared" ref="R1565:R1578" si="52">Q1565*H1565</f>
        <v>1.4999999999999999E-4</v>
      </c>
      <c r="S1565" s="184">
        <v>0</v>
      </c>
      <c r="T1565" s="185">
        <f t="shared" ref="T1565:T1578" si="53">S1565*H1565</f>
        <v>0</v>
      </c>
      <c r="U1565" s="36"/>
      <c r="V1565" s="36"/>
      <c r="W1565" s="36"/>
      <c r="X1565" s="36"/>
      <c r="Y1565" s="36"/>
      <c r="Z1565" s="36"/>
      <c r="AA1565" s="36"/>
      <c r="AB1565" s="36"/>
      <c r="AC1565" s="36"/>
      <c r="AD1565" s="36"/>
      <c r="AE1565" s="36"/>
      <c r="AR1565" s="186" t="s">
        <v>214</v>
      </c>
      <c r="AT1565" s="186" t="s">
        <v>156</v>
      </c>
      <c r="AU1565" s="186" t="s">
        <v>84</v>
      </c>
      <c r="AY1565" s="19" t="s">
        <v>153</v>
      </c>
      <c r="BE1565" s="187">
        <f t="shared" ref="BE1565:BE1578" si="54">IF(N1565="základní",J1565,0)</f>
        <v>0</v>
      </c>
      <c r="BF1565" s="187">
        <f t="shared" ref="BF1565:BF1578" si="55">IF(N1565="snížená",J1565,0)</f>
        <v>0</v>
      </c>
      <c r="BG1565" s="187">
        <f t="shared" ref="BG1565:BG1578" si="56">IF(N1565="zákl. přenesená",J1565,0)</f>
        <v>0</v>
      </c>
      <c r="BH1565" s="187">
        <f t="shared" ref="BH1565:BH1578" si="57">IF(N1565="sníž. přenesená",J1565,0)</f>
        <v>0</v>
      </c>
      <c r="BI1565" s="187">
        <f t="shared" ref="BI1565:BI1578" si="58">IF(N1565="nulová",J1565,0)</f>
        <v>0</v>
      </c>
      <c r="BJ1565" s="19" t="s">
        <v>82</v>
      </c>
      <c r="BK1565" s="187">
        <f t="shared" ref="BK1565:BK1578" si="59">ROUND(I1565*H1565,2)</f>
        <v>0</v>
      </c>
      <c r="BL1565" s="19" t="s">
        <v>214</v>
      </c>
      <c r="BM1565" s="186" t="s">
        <v>2974</v>
      </c>
    </row>
    <row r="1566" spans="1:65" s="2" customFormat="1" ht="33" customHeight="1" x14ac:dyDescent="0.2">
      <c r="A1566" s="36"/>
      <c r="B1566" s="37"/>
      <c r="C1566" s="175" t="s">
        <v>2975</v>
      </c>
      <c r="D1566" s="175" t="s">
        <v>156</v>
      </c>
      <c r="E1566" s="176" t="s">
        <v>2976</v>
      </c>
      <c r="F1566" s="177" t="s">
        <v>2977</v>
      </c>
      <c r="G1566" s="178" t="s">
        <v>373</v>
      </c>
      <c r="H1566" s="179">
        <v>1</v>
      </c>
      <c r="I1566" s="180"/>
      <c r="J1566" s="181">
        <f t="shared" si="50"/>
        <v>0</v>
      </c>
      <c r="K1566" s="177" t="s">
        <v>28</v>
      </c>
      <c r="L1566" s="41"/>
      <c r="M1566" s="182" t="s">
        <v>28</v>
      </c>
      <c r="N1566" s="183" t="s">
        <v>45</v>
      </c>
      <c r="O1566" s="66"/>
      <c r="P1566" s="184">
        <f t="shared" si="51"/>
        <v>0</v>
      </c>
      <c r="Q1566" s="184">
        <v>1.4999999999999999E-4</v>
      </c>
      <c r="R1566" s="184">
        <f t="shared" si="52"/>
        <v>1.4999999999999999E-4</v>
      </c>
      <c r="S1566" s="184">
        <v>0</v>
      </c>
      <c r="T1566" s="185">
        <f t="shared" si="53"/>
        <v>0</v>
      </c>
      <c r="U1566" s="36"/>
      <c r="V1566" s="36"/>
      <c r="W1566" s="36"/>
      <c r="X1566" s="36"/>
      <c r="Y1566" s="36"/>
      <c r="Z1566" s="36"/>
      <c r="AA1566" s="36"/>
      <c r="AB1566" s="36"/>
      <c r="AC1566" s="36"/>
      <c r="AD1566" s="36"/>
      <c r="AE1566" s="36"/>
      <c r="AR1566" s="186" t="s">
        <v>214</v>
      </c>
      <c r="AT1566" s="186" t="s">
        <v>156</v>
      </c>
      <c r="AU1566" s="186" t="s">
        <v>84</v>
      </c>
      <c r="AY1566" s="19" t="s">
        <v>153</v>
      </c>
      <c r="BE1566" s="187">
        <f t="shared" si="54"/>
        <v>0</v>
      </c>
      <c r="BF1566" s="187">
        <f t="shared" si="55"/>
        <v>0</v>
      </c>
      <c r="BG1566" s="187">
        <f t="shared" si="56"/>
        <v>0</v>
      </c>
      <c r="BH1566" s="187">
        <f t="shared" si="57"/>
        <v>0</v>
      </c>
      <c r="BI1566" s="187">
        <f t="shared" si="58"/>
        <v>0</v>
      </c>
      <c r="BJ1566" s="19" t="s">
        <v>82</v>
      </c>
      <c r="BK1566" s="187">
        <f t="shared" si="59"/>
        <v>0</v>
      </c>
      <c r="BL1566" s="19" t="s">
        <v>214</v>
      </c>
      <c r="BM1566" s="186" t="s">
        <v>2978</v>
      </c>
    </row>
    <row r="1567" spans="1:65" s="2" customFormat="1" ht="36" x14ac:dyDescent="0.2">
      <c r="A1567" s="36"/>
      <c r="B1567" s="37"/>
      <c r="C1567" s="175" t="s">
        <v>2979</v>
      </c>
      <c r="D1567" s="175" t="s">
        <v>156</v>
      </c>
      <c r="E1567" s="176" t="s">
        <v>2980</v>
      </c>
      <c r="F1567" s="177" t="s">
        <v>2981</v>
      </c>
      <c r="G1567" s="178" t="s">
        <v>373</v>
      </c>
      <c r="H1567" s="179">
        <v>1</v>
      </c>
      <c r="I1567" s="180"/>
      <c r="J1567" s="181">
        <f t="shared" si="50"/>
        <v>0</v>
      </c>
      <c r="K1567" s="177" t="s">
        <v>28</v>
      </c>
      <c r="L1567" s="41"/>
      <c r="M1567" s="182" t="s">
        <v>28</v>
      </c>
      <c r="N1567" s="183" t="s">
        <v>45</v>
      </c>
      <c r="O1567" s="66"/>
      <c r="P1567" s="184">
        <f t="shared" si="51"/>
        <v>0</v>
      </c>
      <c r="Q1567" s="184">
        <v>1.4999999999999999E-4</v>
      </c>
      <c r="R1567" s="184">
        <f t="shared" si="52"/>
        <v>1.4999999999999999E-4</v>
      </c>
      <c r="S1567" s="184">
        <v>0</v>
      </c>
      <c r="T1567" s="185">
        <f t="shared" si="53"/>
        <v>0</v>
      </c>
      <c r="U1567" s="36"/>
      <c r="V1567" s="36"/>
      <c r="W1567" s="36"/>
      <c r="X1567" s="36"/>
      <c r="Y1567" s="36"/>
      <c r="Z1567" s="36"/>
      <c r="AA1567" s="36"/>
      <c r="AB1567" s="36"/>
      <c r="AC1567" s="36"/>
      <c r="AD1567" s="36"/>
      <c r="AE1567" s="36"/>
      <c r="AR1567" s="186" t="s">
        <v>214</v>
      </c>
      <c r="AT1567" s="186" t="s">
        <v>156</v>
      </c>
      <c r="AU1567" s="186" t="s">
        <v>84</v>
      </c>
      <c r="AY1567" s="19" t="s">
        <v>153</v>
      </c>
      <c r="BE1567" s="187">
        <f t="shared" si="54"/>
        <v>0</v>
      </c>
      <c r="BF1567" s="187">
        <f t="shared" si="55"/>
        <v>0</v>
      </c>
      <c r="BG1567" s="187">
        <f t="shared" si="56"/>
        <v>0</v>
      </c>
      <c r="BH1567" s="187">
        <f t="shared" si="57"/>
        <v>0</v>
      </c>
      <c r="BI1567" s="187">
        <f t="shared" si="58"/>
        <v>0</v>
      </c>
      <c r="BJ1567" s="19" t="s">
        <v>82</v>
      </c>
      <c r="BK1567" s="187">
        <f t="shared" si="59"/>
        <v>0</v>
      </c>
      <c r="BL1567" s="19" t="s">
        <v>214</v>
      </c>
      <c r="BM1567" s="186" t="s">
        <v>2982</v>
      </c>
    </row>
    <row r="1568" spans="1:65" s="2" customFormat="1" ht="36" x14ac:dyDescent="0.2">
      <c r="A1568" s="36"/>
      <c r="B1568" s="37"/>
      <c r="C1568" s="175" t="s">
        <v>2983</v>
      </c>
      <c r="D1568" s="175" t="s">
        <v>156</v>
      </c>
      <c r="E1568" s="176" t="s">
        <v>2984</v>
      </c>
      <c r="F1568" s="177" t="s">
        <v>2985</v>
      </c>
      <c r="G1568" s="178" t="s">
        <v>373</v>
      </c>
      <c r="H1568" s="179">
        <v>1</v>
      </c>
      <c r="I1568" s="180"/>
      <c r="J1568" s="181">
        <f t="shared" si="50"/>
        <v>0</v>
      </c>
      <c r="K1568" s="177" t="s">
        <v>28</v>
      </c>
      <c r="L1568" s="41"/>
      <c r="M1568" s="182" t="s">
        <v>28</v>
      </c>
      <c r="N1568" s="183" t="s">
        <v>45</v>
      </c>
      <c r="O1568" s="66"/>
      <c r="P1568" s="184">
        <f t="shared" si="51"/>
        <v>0</v>
      </c>
      <c r="Q1568" s="184">
        <v>1.4999999999999999E-4</v>
      </c>
      <c r="R1568" s="184">
        <f t="shared" si="52"/>
        <v>1.4999999999999999E-4</v>
      </c>
      <c r="S1568" s="184">
        <v>0</v>
      </c>
      <c r="T1568" s="185">
        <f t="shared" si="53"/>
        <v>0</v>
      </c>
      <c r="U1568" s="36"/>
      <c r="V1568" s="36"/>
      <c r="W1568" s="36"/>
      <c r="X1568" s="36"/>
      <c r="Y1568" s="36"/>
      <c r="Z1568" s="36"/>
      <c r="AA1568" s="36"/>
      <c r="AB1568" s="36"/>
      <c r="AC1568" s="36"/>
      <c r="AD1568" s="36"/>
      <c r="AE1568" s="36"/>
      <c r="AR1568" s="186" t="s">
        <v>214</v>
      </c>
      <c r="AT1568" s="186" t="s">
        <v>156</v>
      </c>
      <c r="AU1568" s="186" t="s">
        <v>84</v>
      </c>
      <c r="AY1568" s="19" t="s">
        <v>153</v>
      </c>
      <c r="BE1568" s="187">
        <f t="shared" si="54"/>
        <v>0</v>
      </c>
      <c r="BF1568" s="187">
        <f t="shared" si="55"/>
        <v>0</v>
      </c>
      <c r="BG1568" s="187">
        <f t="shared" si="56"/>
        <v>0</v>
      </c>
      <c r="BH1568" s="187">
        <f t="shared" si="57"/>
        <v>0</v>
      </c>
      <c r="BI1568" s="187">
        <f t="shared" si="58"/>
        <v>0</v>
      </c>
      <c r="BJ1568" s="19" t="s">
        <v>82</v>
      </c>
      <c r="BK1568" s="187">
        <f t="shared" si="59"/>
        <v>0</v>
      </c>
      <c r="BL1568" s="19" t="s">
        <v>214</v>
      </c>
      <c r="BM1568" s="186" t="s">
        <v>2986</v>
      </c>
    </row>
    <row r="1569" spans="1:65" s="2" customFormat="1" ht="36" x14ac:dyDescent="0.2">
      <c r="A1569" s="36"/>
      <c r="B1569" s="37"/>
      <c r="C1569" s="175" t="s">
        <v>2987</v>
      </c>
      <c r="D1569" s="175" t="s">
        <v>156</v>
      </c>
      <c r="E1569" s="176" t="s">
        <v>2988</v>
      </c>
      <c r="F1569" s="177" t="s">
        <v>2989</v>
      </c>
      <c r="G1569" s="178" t="s">
        <v>373</v>
      </c>
      <c r="H1569" s="179">
        <v>1</v>
      </c>
      <c r="I1569" s="180"/>
      <c r="J1569" s="181">
        <f t="shared" si="50"/>
        <v>0</v>
      </c>
      <c r="K1569" s="177" t="s">
        <v>28</v>
      </c>
      <c r="L1569" s="41"/>
      <c r="M1569" s="182" t="s">
        <v>28</v>
      </c>
      <c r="N1569" s="183" t="s">
        <v>45</v>
      </c>
      <c r="O1569" s="66"/>
      <c r="P1569" s="184">
        <f t="shared" si="51"/>
        <v>0</v>
      </c>
      <c r="Q1569" s="184">
        <v>1.4999999999999999E-4</v>
      </c>
      <c r="R1569" s="184">
        <f t="shared" si="52"/>
        <v>1.4999999999999999E-4</v>
      </c>
      <c r="S1569" s="184">
        <v>0</v>
      </c>
      <c r="T1569" s="185">
        <f t="shared" si="53"/>
        <v>0</v>
      </c>
      <c r="U1569" s="36"/>
      <c r="V1569" s="36"/>
      <c r="W1569" s="36"/>
      <c r="X1569" s="36"/>
      <c r="Y1569" s="36"/>
      <c r="Z1569" s="36"/>
      <c r="AA1569" s="36"/>
      <c r="AB1569" s="36"/>
      <c r="AC1569" s="36"/>
      <c r="AD1569" s="36"/>
      <c r="AE1569" s="36"/>
      <c r="AR1569" s="186" t="s">
        <v>214</v>
      </c>
      <c r="AT1569" s="186" t="s">
        <v>156</v>
      </c>
      <c r="AU1569" s="186" t="s">
        <v>84</v>
      </c>
      <c r="AY1569" s="19" t="s">
        <v>153</v>
      </c>
      <c r="BE1569" s="187">
        <f t="shared" si="54"/>
        <v>0</v>
      </c>
      <c r="BF1569" s="187">
        <f t="shared" si="55"/>
        <v>0</v>
      </c>
      <c r="BG1569" s="187">
        <f t="shared" si="56"/>
        <v>0</v>
      </c>
      <c r="BH1569" s="187">
        <f t="shared" si="57"/>
        <v>0</v>
      </c>
      <c r="BI1569" s="187">
        <f t="shared" si="58"/>
        <v>0</v>
      </c>
      <c r="BJ1569" s="19" t="s">
        <v>82</v>
      </c>
      <c r="BK1569" s="187">
        <f t="shared" si="59"/>
        <v>0</v>
      </c>
      <c r="BL1569" s="19" t="s">
        <v>214</v>
      </c>
      <c r="BM1569" s="186" t="s">
        <v>2990</v>
      </c>
    </row>
    <row r="1570" spans="1:65" s="2" customFormat="1" ht="24" x14ac:dyDescent="0.2">
      <c r="A1570" s="36"/>
      <c r="B1570" s="37"/>
      <c r="C1570" s="175" t="s">
        <v>2991</v>
      </c>
      <c r="D1570" s="175" t="s">
        <v>156</v>
      </c>
      <c r="E1570" s="176" t="s">
        <v>2992</v>
      </c>
      <c r="F1570" s="177" t="s">
        <v>2993</v>
      </c>
      <c r="G1570" s="178" t="s">
        <v>373</v>
      </c>
      <c r="H1570" s="179">
        <v>1</v>
      </c>
      <c r="I1570" s="180"/>
      <c r="J1570" s="181">
        <f t="shared" si="50"/>
        <v>0</v>
      </c>
      <c r="K1570" s="177" t="s">
        <v>28</v>
      </c>
      <c r="L1570" s="41"/>
      <c r="M1570" s="182" t="s">
        <v>28</v>
      </c>
      <c r="N1570" s="183" t="s">
        <v>45</v>
      </c>
      <c r="O1570" s="66"/>
      <c r="P1570" s="184">
        <f t="shared" si="51"/>
        <v>0</v>
      </c>
      <c r="Q1570" s="184">
        <v>1.4999999999999999E-4</v>
      </c>
      <c r="R1570" s="184">
        <f t="shared" si="52"/>
        <v>1.4999999999999999E-4</v>
      </c>
      <c r="S1570" s="184">
        <v>0</v>
      </c>
      <c r="T1570" s="185">
        <f t="shared" si="53"/>
        <v>0</v>
      </c>
      <c r="U1570" s="36"/>
      <c r="V1570" s="36"/>
      <c r="W1570" s="36"/>
      <c r="X1570" s="36"/>
      <c r="Y1570" s="36"/>
      <c r="Z1570" s="36"/>
      <c r="AA1570" s="36"/>
      <c r="AB1570" s="36"/>
      <c r="AC1570" s="36"/>
      <c r="AD1570" s="36"/>
      <c r="AE1570" s="36"/>
      <c r="AR1570" s="186" t="s">
        <v>214</v>
      </c>
      <c r="AT1570" s="186" t="s">
        <v>156</v>
      </c>
      <c r="AU1570" s="186" t="s">
        <v>84</v>
      </c>
      <c r="AY1570" s="19" t="s">
        <v>153</v>
      </c>
      <c r="BE1570" s="187">
        <f t="shared" si="54"/>
        <v>0</v>
      </c>
      <c r="BF1570" s="187">
        <f t="shared" si="55"/>
        <v>0</v>
      </c>
      <c r="BG1570" s="187">
        <f t="shared" si="56"/>
        <v>0</v>
      </c>
      <c r="BH1570" s="187">
        <f t="shared" si="57"/>
        <v>0</v>
      </c>
      <c r="BI1570" s="187">
        <f t="shared" si="58"/>
        <v>0</v>
      </c>
      <c r="BJ1570" s="19" t="s">
        <v>82</v>
      </c>
      <c r="BK1570" s="187">
        <f t="shared" si="59"/>
        <v>0</v>
      </c>
      <c r="BL1570" s="19" t="s">
        <v>214</v>
      </c>
      <c r="BM1570" s="186" t="s">
        <v>2994</v>
      </c>
    </row>
    <row r="1571" spans="1:65" s="2" customFormat="1" ht="36" x14ac:dyDescent="0.2">
      <c r="A1571" s="36"/>
      <c r="B1571" s="37"/>
      <c r="C1571" s="175" t="s">
        <v>2995</v>
      </c>
      <c r="D1571" s="175" t="s">
        <v>156</v>
      </c>
      <c r="E1571" s="176" t="s">
        <v>2996</v>
      </c>
      <c r="F1571" s="177" t="s">
        <v>2997</v>
      </c>
      <c r="G1571" s="178" t="s">
        <v>373</v>
      </c>
      <c r="H1571" s="179">
        <v>1</v>
      </c>
      <c r="I1571" s="180"/>
      <c r="J1571" s="181">
        <f t="shared" si="50"/>
        <v>0</v>
      </c>
      <c r="K1571" s="177" t="s">
        <v>28</v>
      </c>
      <c r="L1571" s="41"/>
      <c r="M1571" s="182" t="s">
        <v>28</v>
      </c>
      <c r="N1571" s="183" t="s">
        <v>45</v>
      </c>
      <c r="O1571" s="66"/>
      <c r="P1571" s="184">
        <f t="shared" si="51"/>
        <v>0</v>
      </c>
      <c r="Q1571" s="184">
        <v>1.4999999999999999E-4</v>
      </c>
      <c r="R1571" s="184">
        <f t="shared" si="52"/>
        <v>1.4999999999999999E-4</v>
      </c>
      <c r="S1571" s="184">
        <v>0</v>
      </c>
      <c r="T1571" s="185">
        <f t="shared" si="53"/>
        <v>0</v>
      </c>
      <c r="U1571" s="36"/>
      <c r="V1571" s="36"/>
      <c r="W1571" s="36"/>
      <c r="X1571" s="36"/>
      <c r="Y1571" s="36"/>
      <c r="Z1571" s="36"/>
      <c r="AA1571" s="36"/>
      <c r="AB1571" s="36"/>
      <c r="AC1571" s="36"/>
      <c r="AD1571" s="36"/>
      <c r="AE1571" s="36"/>
      <c r="AR1571" s="186" t="s">
        <v>214</v>
      </c>
      <c r="AT1571" s="186" t="s">
        <v>156</v>
      </c>
      <c r="AU1571" s="186" t="s">
        <v>84</v>
      </c>
      <c r="AY1571" s="19" t="s">
        <v>153</v>
      </c>
      <c r="BE1571" s="187">
        <f t="shared" si="54"/>
        <v>0</v>
      </c>
      <c r="BF1571" s="187">
        <f t="shared" si="55"/>
        <v>0</v>
      </c>
      <c r="BG1571" s="187">
        <f t="shared" si="56"/>
        <v>0</v>
      </c>
      <c r="BH1571" s="187">
        <f t="shared" si="57"/>
        <v>0</v>
      </c>
      <c r="BI1571" s="187">
        <f t="shared" si="58"/>
        <v>0</v>
      </c>
      <c r="BJ1571" s="19" t="s">
        <v>82</v>
      </c>
      <c r="BK1571" s="187">
        <f t="shared" si="59"/>
        <v>0</v>
      </c>
      <c r="BL1571" s="19" t="s">
        <v>214</v>
      </c>
      <c r="BM1571" s="186" t="s">
        <v>2998</v>
      </c>
    </row>
    <row r="1572" spans="1:65" s="2" customFormat="1" ht="36" x14ac:dyDescent="0.2">
      <c r="A1572" s="36"/>
      <c r="B1572" s="37"/>
      <c r="C1572" s="175" t="s">
        <v>2999</v>
      </c>
      <c r="D1572" s="175" t="s">
        <v>156</v>
      </c>
      <c r="E1572" s="176" t="s">
        <v>3000</v>
      </c>
      <c r="F1572" s="177" t="s">
        <v>3001</v>
      </c>
      <c r="G1572" s="178" t="s">
        <v>373</v>
      </c>
      <c r="H1572" s="179">
        <v>1</v>
      </c>
      <c r="I1572" s="180"/>
      <c r="J1572" s="181">
        <f t="shared" si="50"/>
        <v>0</v>
      </c>
      <c r="K1572" s="177" t="s">
        <v>28</v>
      </c>
      <c r="L1572" s="41"/>
      <c r="M1572" s="182" t="s">
        <v>28</v>
      </c>
      <c r="N1572" s="183" t="s">
        <v>45</v>
      </c>
      <c r="O1572" s="66"/>
      <c r="P1572" s="184">
        <f t="shared" si="51"/>
        <v>0</v>
      </c>
      <c r="Q1572" s="184">
        <v>1.4999999999999999E-4</v>
      </c>
      <c r="R1572" s="184">
        <f t="shared" si="52"/>
        <v>1.4999999999999999E-4</v>
      </c>
      <c r="S1572" s="184">
        <v>0</v>
      </c>
      <c r="T1572" s="185">
        <f t="shared" si="53"/>
        <v>0</v>
      </c>
      <c r="U1572" s="36"/>
      <c r="V1572" s="36"/>
      <c r="W1572" s="36"/>
      <c r="X1572" s="36"/>
      <c r="Y1572" s="36"/>
      <c r="Z1572" s="36"/>
      <c r="AA1572" s="36"/>
      <c r="AB1572" s="36"/>
      <c r="AC1572" s="36"/>
      <c r="AD1572" s="36"/>
      <c r="AE1572" s="36"/>
      <c r="AR1572" s="186" t="s">
        <v>214</v>
      </c>
      <c r="AT1572" s="186" t="s">
        <v>156</v>
      </c>
      <c r="AU1572" s="186" t="s">
        <v>84</v>
      </c>
      <c r="AY1572" s="19" t="s">
        <v>153</v>
      </c>
      <c r="BE1572" s="187">
        <f t="shared" si="54"/>
        <v>0</v>
      </c>
      <c r="BF1572" s="187">
        <f t="shared" si="55"/>
        <v>0</v>
      </c>
      <c r="BG1572" s="187">
        <f t="shared" si="56"/>
        <v>0</v>
      </c>
      <c r="BH1572" s="187">
        <f t="shared" si="57"/>
        <v>0</v>
      </c>
      <c r="BI1572" s="187">
        <f t="shared" si="58"/>
        <v>0</v>
      </c>
      <c r="BJ1572" s="19" t="s">
        <v>82</v>
      </c>
      <c r="BK1572" s="187">
        <f t="shared" si="59"/>
        <v>0</v>
      </c>
      <c r="BL1572" s="19" t="s">
        <v>214</v>
      </c>
      <c r="BM1572" s="186" t="s">
        <v>3002</v>
      </c>
    </row>
    <row r="1573" spans="1:65" s="2" customFormat="1" ht="16.5" customHeight="1" x14ac:dyDescent="0.2">
      <c r="A1573" s="36"/>
      <c r="B1573" s="37"/>
      <c r="C1573" s="175" t="s">
        <v>3003</v>
      </c>
      <c r="D1573" s="175" t="s">
        <v>156</v>
      </c>
      <c r="E1573" s="176" t="s">
        <v>3004</v>
      </c>
      <c r="F1573" s="177" t="s">
        <v>3005</v>
      </c>
      <c r="G1573" s="178" t="s">
        <v>158</v>
      </c>
      <c r="H1573" s="179">
        <v>1</v>
      </c>
      <c r="I1573" s="180"/>
      <c r="J1573" s="181">
        <f t="shared" si="50"/>
        <v>0</v>
      </c>
      <c r="K1573" s="177" t="s">
        <v>28</v>
      </c>
      <c r="L1573" s="41"/>
      <c r="M1573" s="182" t="s">
        <v>28</v>
      </c>
      <c r="N1573" s="183" t="s">
        <v>45</v>
      </c>
      <c r="O1573" s="66"/>
      <c r="P1573" s="184">
        <f t="shared" si="51"/>
        <v>0</v>
      </c>
      <c r="Q1573" s="184">
        <v>1.4999999999999999E-4</v>
      </c>
      <c r="R1573" s="184">
        <f t="shared" si="52"/>
        <v>1.4999999999999999E-4</v>
      </c>
      <c r="S1573" s="184">
        <v>0</v>
      </c>
      <c r="T1573" s="185">
        <f t="shared" si="53"/>
        <v>0</v>
      </c>
      <c r="U1573" s="36"/>
      <c r="V1573" s="36"/>
      <c r="W1573" s="36"/>
      <c r="X1573" s="36"/>
      <c r="Y1573" s="36"/>
      <c r="Z1573" s="36"/>
      <c r="AA1573" s="36"/>
      <c r="AB1573" s="36"/>
      <c r="AC1573" s="36"/>
      <c r="AD1573" s="36"/>
      <c r="AE1573" s="36"/>
      <c r="AR1573" s="186" t="s">
        <v>214</v>
      </c>
      <c r="AT1573" s="186" t="s">
        <v>156</v>
      </c>
      <c r="AU1573" s="186" t="s">
        <v>84</v>
      </c>
      <c r="AY1573" s="19" t="s">
        <v>153</v>
      </c>
      <c r="BE1573" s="187">
        <f t="shared" si="54"/>
        <v>0</v>
      </c>
      <c r="BF1573" s="187">
        <f t="shared" si="55"/>
        <v>0</v>
      </c>
      <c r="BG1573" s="187">
        <f t="shared" si="56"/>
        <v>0</v>
      </c>
      <c r="BH1573" s="187">
        <f t="shared" si="57"/>
        <v>0</v>
      </c>
      <c r="BI1573" s="187">
        <f t="shared" si="58"/>
        <v>0</v>
      </c>
      <c r="BJ1573" s="19" t="s">
        <v>82</v>
      </c>
      <c r="BK1573" s="187">
        <f t="shared" si="59"/>
        <v>0</v>
      </c>
      <c r="BL1573" s="19" t="s">
        <v>214</v>
      </c>
      <c r="BM1573" s="186" t="s">
        <v>3006</v>
      </c>
    </row>
    <row r="1574" spans="1:65" s="2" customFormat="1" ht="16.5" customHeight="1" x14ac:dyDescent="0.2">
      <c r="A1574" s="36"/>
      <c r="B1574" s="37"/>
      <c r="C1574" s="249" t="s">
        <v>3007</v>
      </c>
      <c r="D1574" s="249" t="s">
        <v>1767</v>
      </c>
      <c r="E1574" s="250" t="s">
        <v>3008</v>
      </c>
      <c r="F1574" s="251" t="s">
        <v>3009</v>
      </c>
      <c r="G1574" s="252" t="s">
        <v>373</v>
      </c>
      <c r="H1574" s="253">
        <v>36</v>
      </c>
      <c r="I1574" s="254"/>
      <c r="J1574" s="255">
        <f t="shared" si="50"/>
        <v>0</v>
      </c>
      <c r="K1574" s="251" t="s">
        <v>28</v>
      </c>
      <c r="L1574" s="256"/>
      <c r="M1574" s="257" t="s">
        <v>28</v>
      </c>
      <c r="N1574" s="258" t="s">
        <v>45</v>
      </c>
      <c r="O1574" s="66"/>
      <c r="P1574" s="184">
        <f t="shared" si="51"/>
        <v>0</v>
      </c>
      <c r="Q1574" s="184">
        <v>0</v>
      </c>
      <c r="R1574" s="184">
        <f t="shared" si="52"/>
        <v>0</v>
      </c>
      <c r="S1574" s="184">
        <v>0</v>
      </c>
      <c r="T1574" s="185">
        <f t="shared" si="53"/>
        <v>0</v>
      </c>
      <c r="U1574" s="36"/>
      <c r="V1574" s="36"/>
      <c r="W1574" s="36"/>
      <c r="X1574" s="36"/>
      <c r="Y1574" s="36"/>
      <c r="Z1574" s="36"/>
      <c r="AA1574" s="36"/>
      <c r="AB1574" s="36"/>
      <c r="AC1574" s="36"/>
      <c r="AD1574" s="36"/>
      <c r="AE1574" s="36"/>
      <c r="AR1574" s="186" t="s">
        <v>279</v>
      </c>
      <c r="AT1574" s="186" t="s">
        <v>1767</v>
      </c>
      <c r="AU1574" s="186" t="s">
        <v>84</v>
      </c>
      <c r="AY1574" s="19" t="s">
        <v>153</v>
      </c>
      <c r="BE1574" s="187">
        <f t="shared" si="54"/>
        <v>0</v>
      </c>
      <c r="BF1574" s="187">
        <f t="shared" si="55"/>
        <v>0</v>
      </c>
      <c r="BG1574" s="187">
        <f t="shared" si="56"/>
        <v>0</v>
      </c>
      <c r="BH1574" s="187">
        <f t="shared" si="57"/>
        <v>0</v>
      </c>
      <c r="BI1574" s="187">
        <f t="shared" si="58"/>
        <v>0</v>
      </c>
      <c r="BJ1574" s="19" t="s">
        <v>82</v>
      </c>
      <c r="BK1574" s="187">
        <f t="shared" si="59"/>
        <v>0</v>
      </c>
      <c r="BL1574" s="19" t="s">
        <v>214</v>
      </c>
      <c r="BM1574" s="186" t="s">
        <v>3010</v>
      </c>
    </row>
    <row r="1575" spans="1:65" s="2" customFormat="1" ht="16.5" customHeight="1" x14ac:dyDescent="0.2">
      <c r="A1575" s="36"/>
      <c r="B1575" s="37"/>
      <c r="C1575" s="249" t="s">
        <v>3011</v>
      </c>
      <c r="D1575" s="249" t="s">
        <v>1767</v>
      </c>
      <c r="E1575" s="250" t="s">
        <v>3012</v>
      </c>
      <c r="F1575" s="251" t="s">
        <v>3013</v>
      </c>
      <c r="G1575" s="252" t="s">
        <v>373</v>
      </c>
      <c r="H1575" s="253">
        <v>8</v>
      </c>
      <c r="I1575" s="254"/>
      <c r="J1575" s="255">
        <f t="shared" si="50"/>
        <v>0</v>
      </c>
      <c r="K1575" s="251" t="s">
        <v>28</v>
      </c>
      <c r="L1575" s="256"/>
      <c r="M1575" s="257" t="s">
        <v>28</v>
      </c>
      <c r="N1575" s="258" t="s">
        <v>45</v>
      </c>
      <c r="O1575" s="66"/>
      <c r="P1575" s="184">
        <f t="shared" si="51"/>
        <v>0</v>
      </c>
      <c r="Q1575" s="184">
        <v>0</v>
      </c>
      <c r="R1575" s="184">
        <f t="shared" si="52"/>
        <v>0</v>
      </c>
      <c r="S1575" s="184">
        <v>0</v>
      </c>
      <c r="T1575" s="185">
        <f t="shared" si="53"/>
        <v>0</v>
      </c>
      <c r="U1575" s="36"/>
      <c r="V1575" s="36"/>
      <c r="W1575" s="36"/>
      <c r="X1575" s="36"/>
      <c r="Y1575" s="36"/>
      <c r="Z1575" s="36"/>
      <c r="AA1575" s="36"/>
      <c r="AB1575" s="36"/>
      <c r="AC1575" s="36"/>
      <c r="AD1575" s="36"/>
      <c r="AE1575" s="36"/>
      <c r="AR1575" s="186" t="s">
        <v>279</v>
      </c>
      <c r="AT1575" s="186" t="s">
        <v>1767</v>
      </c>
      <c r="AU1575" s="186" t="s">
        <v>84</v>
      </c>
      <c r="AY1575" s="19" t="s">
        <v>153</v>
      </c>
      <c r="BE1575" s="187">
        <f t="shared" si="54"/>
        <v>0</v>
      </c>
      <c r="BF1575" s="187">
        <f t="shared" si="55"/>
        <v>0</v>
      </c>
      <c r="BG1575" s="187">
        <f t="shared" si="56"/>
        <v>0</v>
      </c>
      <c r="BH1575" s="187">
        <f t="shared" si="57"/>
        <v>0</v>
      </c>
      <c r="BI1575" s="187">
        <f t="shared" si="58"/>
        <v>0</v>
      </c>
      <c r="BJ1575" s="19" t="s">
        <v>82</v>
      </c>
      <c r="BK1575" s="187">
        <f t="shared" si="59"/>
        <v>0</v>
      </c>
      <c r="BL1575" s="19" t="s">
        <v>214</v>
      </c>
      <c r="BM1575" s="186" t="s">
        <v>3014</v>
      </c>
    </row>
    <row r="1576" spans="1:65" s="2" customFormat="1" ht="16.5" customHeight="1" x14ac:dyDescent="0.2">
      <c r="A1576" s="36"/>
      <c r="B1576" s="37"/>
      <c r="C1576" s="249" t="s">
        <v>3015</v>
      </c>
      <c r="D1576" s="249" t="s">
        <v>1767</v>
      </c>
      <c r="E1576" s="250" t="s">
        <v>3016</v>
      </c>
      <c r="F1576" s="251" t="s">
        <v>3017</v>
      </c>
      <c r="G1576" s="252" t="s">
        <v>373</v>
      </c>
      <c r="H1576" s="253">
        <v>15</v>
      </c>
      <c r="I1576" s="254"/>
      <c r="J1576" s="255">
        <f t="shared" si="50"/>
        <v>0</v>
      </c>
      <c r="K1576" s="251" t="s">
        <v>28</v>
      </c>
      <c r="L1576" s="256"/>
      <c r="M1576" s="257" t="s">
        <v>28</v>
      </c>
      <c r="N1576" s="258" t="s">
        <v>45</v>
      </c>
      <c r="O1576" s="66"/>
      <c r="P1576" s="184">
        <f t="shared" si="51"/>
        <v>0</v>
      </c>
      <c r="Q1576" s="184">
        <v>0</v>
      </c>
      <c r="R1576" s="184">
        <f t="shared" si="52"/>
        <v>0</v>
      </c>
      <c r="S1576" s="184">
        <v>0</v>
      </c>
      <c r="T1576" s="185">
        <f t="shared" si="53"/>
        <v>0</v>
      </c>
      <c r="U1576" s="36"/>
      <c r="V1576" s="36"/>
      <c r="W1576" s="36"/>
      <c r="X1576" s="36"/>
      <c r="Y1576" s="36"/>
      <c r="Z1576" s="36"/>
      <c r="AA1576" s="36"/>
      <c r="AB1576" s="36"/>
      <c r="AC1576" s="36"/>
      <c r="AD1576" s="36"/>
      <c r="AE1576" s="36"/>
      <c r="AR1576" s="186" t="s">
        <v>279</v>
      </c>
      <c r="AT1576" s="186" t="s">
        <v>1767</v>
      </c>
      <c r="AU1576" s="186" t="s">
        <v>84</v>
      </c>
      <c r="AY1576" s="19" t="s">
        <v>153</v>
      </c>
      <c r="BE1576" s="187">
        <f t="shared" si="54"/>
        <v>0</v>
      </c>
      <c r="BF1576" s="187">
        <f t="shared" si="55"/>
        <v>0</v>
      </c>
      <c r="BG1576" s="187">
        <f t="shared" si="56"/>
        <v>0</v>
      </c>
      <c r="BH1576" s="187">
        <f t="shared" si="57"/>
        <v>0</v>
      </c>
      <c r="BI1576" s="187">
        <f t="shared" si="58"/>
        <v>0</v>
      </c>
      <c r="BJ1576" s="19" t="s">
        <v>82</v>
      </c>
      <c r="BK1576" s="187">
        <f t="shared" si="59"/>
        <v>0</v>
      </c>
      <c r="BL1576" s="19" t="s">
        <v>214</v>
      </c>
      <c r="BM1576" s="186" t="s">
        <v>3018</v>
      </c>
    </row>
    <row r="1577" spans="1:65" s="2" customFormat="1" ht="16.5" customHeight="1" x14ac:dyDescent="0.2">
      <c r="A1577" s="36"/>
      <c r="B1577" s="37"/>
      <c r="C1577" s="249" t="s">
        <v>3019</v>
      </c>
      <c r="D1577" s="249" t="s">
        <v>1767</v>
      </c>
      <c r="E1577" s="250" t="s">
        <v>3020</v>
      </c>
      <c r="F1577" s="251" t="s">
        <v>3021</v>
      </c>
      <c r="G1577" s="252" t="s">
        <v>373</v>
      </c>
      <c r="H1577" s="253">
        <v>31</v>
      </c>
      <c r="I1577" s="254"/>
      <c r="J1577" s="255">
        <f t="shared" si="50"/>
        <v>0</v>
      </c>
      <c r="K1577" s="251" t="s">
        <v>28</v>
      </c>
      <c r="L1577" s="256"/>
      <c r="M1577" s="257" t="s">
        <v>28</v>
      </c>
      <c r="N1577" s="258" t="s">
        <v>45</v>
      </c>
      <c r="O1577" s="66"/>
      <c r="P1577" s="184">
        <f t="shared" si="51"/>
        <v>0</v>
      </c>
      <c r="Q1577" s="184">
        <v>0</v>
      </c>
      <c r="R1577" s="184">
        <f t="shared" si="52"/>
        <v>0</v>
      </c>
      <c r="S1577" s="184">
        <v>0</v>
      </c>
      <c r="T1577" s="185">
        <f t="shared" si="53"/>
        <v>0</v>
      </c>
      <c r="U1577" s="36"/>
      <c r="V1577" s="36"/>
      <c r="W1577" s="36"/>
      <c r="X1577" s="36"/>
      <c r="Y1577" s="36"/>
      <c r="Z1577" s="36"/>
      <c r="AA1577" s="36"/>
      <c r="AB1577" s="36"/>
      <c r="AC1577" s="36"/>
      <c r="AD1577" s="36"/>
      <c r="AE1577" s="36"/>
      <c r="AR1577" s="186" t="s">
        <v>279</v>
      </c>
      <c r="AT1577" s="186" t="s">
        <v>1767</v>
      </c>
      <c r="AU1577" s="186" t="s">
        <v>84</v>
      </c>
      <c r="AY1577" s="19" t="s">
        <v>153</v>
      </c>
      <c r="BE1577" s="187">
        <f t="shared" si="54"/>
        <v>0</v>
      </c>
      <c r="BF1577" s="187">
        <f t="shared" si="55"/>
        <v>0</v>
      </c>
      <c r="BG1577" s="187">
        <f t="shared" si="56"/>
        <v>0</v>
      </c>
      <c r="BH1577" s="187">
        <f t="shared" si="57"/>
        <v>0</v>
      </c>
      <c r="BI1577" s="187">
        <f t="shared" si="58"/>
        <v>0</v>
      </c>
      <c r="BJ1577" s="19" t="s">
        <v>82</v>
      </c>
      <c r="BK1577" s="187">
        <f t="shared" si="59"/>
        <v>0</v>
      </c>
      <c r="BL1577" s="19" t="s">
        <v>214</v>
      </c>
      <c r="BM1577" s="186" t="s">
        <v>3022</v>
      </c>
    </row>
    <row r="1578" spans="1:65" s="2" customFormat="1" ht="16.5" customHeight="1" x14ac:dyDescent="0.2">
      <c r="A1578" s="36"/>
      <c r="B1578" s="37"/>
      <c r="C1578" s="249" t="s">
        <v>3023</v>
      </c>
      <c r="D1578" s="249" t="s">
        <v>1767</v>
      </c>
      <c r="E1578" s="250" t="s">
        <v>3024</v>
      </c>
      <c r="F1578" s="251" t="s">
        <v>3025</v>
      </c>
      <c r="G1578" s="252" t="s">
        <v>349</v>
      </c>
      <c r="H1578" s="253">
        <v>20.48</v>
      </c>
      <c r="I1578" s="254"/>
      <c r="J1578" s="255">
        <f t="shared" si="50"/>
        <v>0</v>
      </c>
      <c r="K1578" s="251" t="s">
        <v>28</v>
      </c>
      <c r="L1578" s="256"/>
      <c r="M1578" s="257" t="s">
        <v>28</v>
      </c>
      <c r="N1578" s="258" t="s">
        <v>45</v>
      </c>
      <c r="O1578" s="66"/>
      <c r="P1578" s="184">
        <f t="shared" si="51"/>
        <v>0</v>
      </c>
      <c r="Q1578" s="184">
        <v>0</v>
      </c>
      <c r="R1578" s="184">
        <f t="shared" si="52"/>
        <v>0</v>
      </c>
      <c r="S1578" s="184">
        <v>0</v>
      </c>
      <c r="T1578" s="185">
        <f t="shared" si="53"/>
        <v>0</v>
      </c>
      <c r="U1578" s="36"/>
      <c r="V1578" s="36"/>
      <c r="W1578" s="36"/>
      <c r="X1578" s="36"/>
      <c r="Y1578" s="36"/>
      <c r="Z1578" s="36"/>
      <c r="AA1578" s="36"/>
      <c r="AB1578" s="36"/>
      <c r="AC1578" s="36"/>
      <c r="AD1578" s="36"/>
      <c r="AE1578" s="36"/>
      <c r="AR1578" s="186" t="s">
        <v>279</v>
      </c>
      <c r="AT1578" s="186" t="s">
        <v>1767</v>
      </c>
      <c r="AU1578" s="186" t="s">
        <v>84</v>
      </c>
      <c r="AY1578" s="19" t="s">
        <v>153</v>
      </c>
      <c r="BE1578" s="187">
        <f t="shared" si="54"/>
        <v>0</v>
      </c>
      <c r="BF1578" s="187">
        <f t="shared" si="55"/>
        <v>0</v>
      </c>
      <c r="BG1578" s="187">
        <f t="shared" si="56"/>
        <v>0</v>
      </c>
      <c r="BH1578" s="187">
        <f t="shared" si="57"/>
        <v>0</v>
      </c>
      <c r="BI1578" s="187">
        <f t="shared" si="58"/>
        <v>0</v>
      </c>
      <c r="BJ1578" s="19" t="s">
        <v>82</v>
      </c>
      <c r="BK1578" s="187">
        <f t="shared" si="59"/>
        <v>0</v>
      </c>
      <c r="BL1578" s="19" t="s">
        <v>214</v>
      </c>
      <c r="BM1578" s="186" t="s">
        <v>3026</v>
      </c>
    </row>
    <row r="1579" spans="1:65" s="13" customFormat="1" x14ac:dyDescent="0.2">
      <c r="B1579" s="197"/>
      <c r="C1579" s="198"/>
      <c r="D1579" s="188" t="s">
        <v>317</v>
      </c>
      <c r="E1579" s="199" t="s">
        <v>28</v>
      </c>
      <c r="F1579" s="200" t="s">
        <v>3027</v>
      </c>
      <c r="G1579" s="198"/>
      <c r="H1579" s="201">
        <v>20.48</v>
      </c>
      <c r="I1579" s="202"/>
      <c r="J1579" s="198"/>
      <c r="K1579" s="198"/>
      <c r="L1579" s="203"/>
      <c r="M1579" s="204"/>
      <c r="N1579" s="205"/>
      <c r="O1579" s="205"/>
      <c r="P1579" s="205"/>
      <c r="Q1579" s="205"/>
      <c r="R1579" s="205"/>
      <c r="S1579" s="205"/>
      <c r="T1579" s="206"/>
      <c r="AT1579" s="207" t="s">
        <v>317</v>
      </c>
      <c r="AU1579" s="207" t="s">
        <v>84</v>
      </c>
      <c r="AV1579" s="13" t="s">
        <v>84</v>
      </c>
      <c r="AW1579" s="13" t="s">
        <v>35</v>
      </c>
      <c r="AX1579" s="13" t="s">
        <v>82</v>
      </c>
      <c r="AY1579" s="207" t="s">
        <v>153</v>
      </c>
    </row>
    <row r="1580" spans="1:65" s="2" customFormat="1" ht="16.5" customHeight="1" x14ac:dyDescent="0.2">
      <c r="A1580" s="36"/>
      <c r="B1580" s="37"/>
      <c r="C1580" s="175" t="s">
        <v>3028</v>
      </c>
      <c r="D1580" s="175" t="s">
        <v>156</v>
      </c>
      <c r="E1580" s="176" t="s">
        <v>3029</v>
      </c>
      <c r="F1580" s="177" t="s">
        <v>3030</v>
      </c>
      <c r="G1580" s="178" t="s">
        <v>158</v>
      </c>
      <c r="H1580" s="179">
        <v>1</v>
      </c>
      <c r="I1580" s="180"/>
      <c r="J1580" s="181">
        <f>ROUND(I1580*H1580,2)</f>
        <v>0</v>
      </c>
      <c r="K1580" s="177" t="s">
        <v>28</v>
      </c>
      <c r="L1580" s="41"/>
      <c r="M1580" s="182" t="s">
        <v>28</v>
      </c>
      <c r="N1580" s="183" t="s">
        <v>45</v>
      </c>
      <c r="O1580" s="66"/>
      <c r="P1580" s="184">
        <f>O1580*H1580</f>
        <v>0</v>
      </c>
      <c r="Q1580" s="184">
        <v>1.4999999999999999E-4</v>
      </c>
      <c r="R1580" s="184">
        <f>Q1580*H1580</f>
        <v>1.4999999999999999E-4</v>
      </c>
      <c r="S1580" s="184">
        <v>0</v>
      </c>
      <c r="T1580" s="185">
        <f>S1580*H1580</f>
        <v>0</v>
      </c>
      <c r="U1580" s="36"/>
      <c r="V1580" s="36"/>
      <c r="W1580" s="36"/>
      <c r="X1580" s="36"/>
      <c r="Y1580" s="36"/>
      <c r="Z1580" s="36"/>
      <c r="AA1580" s="36"/>
      <c r="AB1580" s="36"/>
      <c r="AC1580" s="36"/>
      <c r="AD1580" s="36"/>
      <c r="AE1580" s="36"/>
      <c r="AR1580" s="186" t="s">
        <v>214</v>
      </c>
      <c r="AT1580" s="186" t="s">
        <v>156</v>
      </c>
      <c r="AU1580" s="186" t="s">
        <v>84</v>
      </c>
      <c r="AY1580" s="19" t="s">
        <v>153</v>
      </c>
      <c r="BE1580" s="187">
        <f>IF(N1580="základní",J1580,0)</f>
        <v>0</v>
      </c>
      <c r="BF1580" s="187">
        <f>IF(N1580="snížená",J1580,0)</f>
        <v>0</v>
      </c>
      <c r="BG1580" s="187">
        <f>IF(N1580="zákl. přenesená",J1580,0)</f>
        <v>0</v>
      </c>
      <c r="BH1580" s="187">
        <f>IF(N1580="sníž. přenesená",J1580,0)</f>
        <v>0</v>
      </c>
      <c r="BI1580" s="187">
        <f>IF(N1580="nulová",J1580,0)</f>
        <v>0</v>
      </c>
      <c r="BJ1580" s="19" t="s">
        <v>82</v>
      </c>
      <c r="BK1580" s="187">
        <f>ROUND(I1580*H1580,2)</f>
        <v>0</v>
      </c>
      <c r="BL1580" s="19" t="s">
        <v>214</v>
      </c>
      <c r="BM1580" s="186" t="s">
        <v>3031</v>
      </c>
    </row>
    <row r="1581" spans="1:65" s="13" customFormat="1" x14ac:dyDescent="0.2">
      <c r="B1581" s="197"/>
      <c r="C1581" s="198"/>
      <c r="D1581" s="188" t="s">
        <v>317</v>
      </c>
      <c r="E1581" s="199" t="s">
        <v>28</v>
      </c>
      <c r="F1581" s="200" t="s">
        <v>3032</v>
      </c>
      <c r="G1581" s="198"/>
      <c r="H1581" s="201">
        <v>1</v>
      </c>
      <c r="I1581" s="202"/>
      <c r="J1581" s="198"/>
      <c r="K1581" s="198"/>
      <c r="L1581" s="203"/>
      <c r="M1581" s="204"/>
      <c r="N1581" s="205"/>
      <c r="O1581" s="205"/>
      <c r="P1581" s="205"/>
      <c r="Q1581" s="205"/>
      <c r="R1581" s="205"/>
      <c r="S1581" s="205"/>
      <c r="T1581" s="206"/>
      <c r="AT1581" s="207" t="s">
        <v>317</v>
      </c>
      <c r="AU1581" s="207" t="s">
        <v>84</v>
      </c>
      <c r="AV1581" s="13" t="s">
        <v>84</v>
      </c>
      <c r="AW1581" s="13" t="s">
        <v>35</v>
      </c>
      <c r="AX1581" s="13" t="s">
        <v>82</v>
      </c>
      <c r="AY1581" s="207" t="s">
        <v>153</v>
      </c>
    </row>
    <row r="1582" spans="1:65" s="2" customFormat="1" ht="24" x14ac:dyDescent="0.2">
      <c r="A1582" s="36"/>
      <c r="B1582" s="37"/>
      <c r="C1582" s="175" t="s">
        <v>3033</v>
      </c>
      <c r="D1582" s="175" t="s">
        <v>156</v>
      </c>
      <c r="E1582" s="176" t="s">
        <v>3034</v>
      </c>
      <c r="F1582" s="177" t="s">
        <v>3035</v>
      </c>
      <c r="G1582" s="178" t="s">
        <v>433</v>
      </c>
      <c r="H1582" s="179">
        <v>94.9</v>
      </c>
      <c r="I1582" s="180"/>
      <c r="J1582" s="181">
        <f>ROUND(I1582*H1582,2)</f>
        <v>0</v>
      </c>
      <c r="K1582" s="177" t="s">
        <v>28</v>
      </c>
      <c r="L1582" s="41"/>
      <c r="M1582" s="182" t="s">
        <v>28</v>
      </c>
      <c r="N1582" s="183" t="s">
        <v>45</v>
      </c>
      <c r="O1582" s="66"/>
      <c r="P1582" s="184">
        <f>O1582*H1582</f>
        <v>0</v>
      </c>
      <c r="Q1582" s="184">
        <v>1.4999999999999999E-4</v>
      </c>
      <c r="R1582" s="184">
        <f>Q1582*H1582</f>
        <v>1.4234999999999999E-2</v>
      </c>
      <c r="S1582" s="184">
        <v>0</v>
      </c>
      <c r="T1582" s="185">
        <f>S1582*H1582</f>
        <v>0</v>
      </c>
      <c r="U1582" s="36"/>
      <c r="V1582" s="36"/>
      <c r="W1582" s="36"/>
      <c r="X1582" s="36"/>
      <c r="Y1582" s="36"/>
      <c r="Z1582" s="36"/>
      <c r="AA1582" s="36"/>
      <c r="AB1582" s="36"/>
      <c r="AC1582" s="36"/>
      <c r="AD1582" s="36"/>
      <c r="AE1582" s="36"/>
      <c r="AR1582" s="186" t="s">
        <v>214</v>
      </c>
      <c r="AT1582" s="186" t="s">
        <v>156</v>
      </c>
      <c r="AU1582" s="186" t="s">
        <v>84</v>
      </c>
      <c r="AY1582" s="19" t="s">
        <v>153</v>
      </c>
      <c r="BE1582" s="187">
        <f>IF(N1582="základní",J1582,0)</f>
        <v>0</v>
      </c>
      <c r="BF1582" s="187">
        <f>IF(N1582="snížená",J1582,0)</f>
        <v>0</v>
      </c>
      <c r="BG1582" s="187">
        <f>IF(N1582="zákl. přenesená",J1582,0)</f>
        <v>0</v>
      </c>
      <c r="BH1582" s="187">
        <f>IF(N1582="sníž. přenesená",J1582,0)</f>
        <v>0</v>
      </c>
      <c r="BI1582" s="187">
        <f>IF(N1582="nulová",J1582,0)</f>
        <v>0</v>
      </c>
      <c r="BJ1582" s="19" t="s">
        <v>82</v>
      </c>
      <c r="BK1582" s="187">
        <f>ROUND(I1582*H1582,2)</f>
        <v>0</v>
      </c>
      <c r="BL1582" s="19" t="s">
        <v>214</v>
      </c>
      <c r="BM1582" s="186" t="s">
        <v>3036</v>
      </c>
    </row>
    <row r="1583" spans="1:65" s="2" customFormat="1" ht="29.25" x14ac:dyDescent="0.2">
      <c r="A1583" s="36"/>
      <c r="B1583" s="37"/>
      <c r="C1583" s="38"/>
      <c r="D1583" s="188" t="s">
        <v>194</v>
      </c>
      <c r="E1583" s="38"/>
      <c r="F1583" s="189" t="s">
        <v>3037</v>
      </c>
      <c r="G1583" s="38"/>
      <c r="H1583" s="38"/>
      <c r="I1583" s="190"/>
      <c r="J1583" s="38"/>
      <c r="K1583" s="38"/>
      <c r="L1583" s="41"/>
      <c r="M1583" s="191"/>
      <c r="N1583" s="192"/>
      <c r="O1583" s="66"/>
      <c r="P1583" s="66"/>
      <c r="Q1583" s="66"/>
      <c r="R1583" s="66"/>
      <c r="S1583" s="66"/>
      <c r="T1583" s="67"/>
      <c r="U1583" s="36"/>
      <c r="V1583" s="36"/>
      <c r="W1583" s="36"/>
      <c r="X1583" s="36"/>
      <c r="Y1583" s="36"/>
      <c r="Z1583" s="36"/>
      <c r="AA1583" s="36"/>
      <c r="AB1583" s="36"/>
      <c r="AC1583" s="36"/>
      <c r="AD1583" s="36"/>
      <c r="AE1583" s="36"/>
      <c r="AT1583" s="19" t="s">
        <v>194</v>
      </c>
      <c r="AU1583" s="19" t="s">
        <v>84</v>
      </c>
    </row>
    <row r="1584" spans="1:65" s="13" customFormat="1" x14ac:dyDescent="0.2">
      <c r="B1584" s="197"/>
      <c r="C1584" s="198"/>
      <c r="D1584" s="188" t="s">
        <v>317</v>
      </c>
      <c r="E1584" s="199" t="s">
        <v>28</v>
      </c>
      <c r="F1584" s="200" t="s">
        <v>3038</v>
      </c>
      <c r="G1584" s="198"/>
      <c r="H1584" s="201">
        <v>78.599999999999994</v>
      </c>
      <c r="I1584" s="202"/>
      <c r="J1584" s="198"/>
      <c r="K1584" s="198"/>
      <c r="L1584" s="203"/>
      <c r="M1584" s="204"/>
      <c r="N1584" s="205"/>
      <c r="O1584" s="205"/>
      <c r="P1584" s="205"/>
      <c r="Q1584" s="205"/>
      <c r="R1584" s="205"/>
      <c r="S1584" s="205"/>
      <c r="T1584" s="206"/>
      <c r="AT1584" s="207" t="s">
        <v>317</v>
      </c>
      <c r="AU1584" s="207" t="s">
        <v>84</v>
      </c>
      <c r="AV1584" s="13" t="s">
        <v>84</v>
      </c>
      <c r="AW1584" s="13" t="s">
        <v>35</v>
      </c>
      <c r="AX1584" s="13" t="s">
        <v>74</v>
      </c>
      <c r="AY1584" s="207" t="s">
        <v>153</v>
      </c>
    </row>
    <row r="1585" spans="1:65" s="13" customFormat="1" x14ac:dyDescent="0.2">
      <c r="B1585" s="197"/>
      <c r="C1585" s="198"/>
      <c r="D1585" s="188" t="s">
        <v>317</v>
      </c>
      <c r="E1585" s="199" t="s">
        <v>28</v>
      </c>
      <c r="F1585" s="200" t="s">
        <v>3039</v>
      </c>
      <c r="G1585" s="198"/>
      <c r="H1585" s="201">
        <v>16.3</v>
      </c>
      <c r="I1585" s="202"/>
      <c r="J1585" s="198"/>
      <c r="K1585" s="198"/>
      <c r="L1585" s="203"/>
      <c r="M1585" s="204"/>
      <c r="N1585" s="205"/>
      <c r="O1585" s="205"/>
      <c r="P1585" s="205"/>
      <c r="Q1585" s="205"/>
      <c r="R1585" s="205"/>
      <c r="S1585" s="205"/>
      <c r="T1585" s="206"/>
      <c r="AT1585" s="207" t="s">
        <v>317</v>
      </c>
      <c r="AU1585" s="207" t="s">
        <v>84</v>
      </c>
      <c r="AV1585" s="13" t="s">
        <v>84</v>
      </c>
      <c r="AW1585" s="13" t="s">
        <v>35</v>
      </c>
      <c r="AX1585" s="13" t="s">
        <v>74</v>
      </c>
      <c r="AY1585" s="207" t="s">
        <v>153</v>
      </c>
    </row>
    <row r="1586" spans="1:65" s="14" customFormat="1" x14ac:dyDescent="0.2">
      <c r="B1586" s="208"/>
      <c r="C1586" s="209"/>
      <c r="D1586" s="188" t="s">
        <v>317</v>
      </c>
      <c r="E1586" s="210" t="s">
        <v>28</v>
      </c>
      <c r="F1586" s="211" t="s">
        <v>353</v>
      </c>
      <c r="G1586" s="209"/>
      <c r="H1586" s="212">
        <v>94.9</v>
      </c>
      <c r="I1586" s="213"/>
      <c r="J1586" s="209"/>
      <c r="K1586" s="209"/>
      <c r="L1586" s="214"/>
      <c r="M1586" s="215"/>
      <c r="N1586" s="216"/>
      <c r="O1586" s="216"/>
      <c r="P1586" s="216"/>
      <c r="Q1586" s="216"/>
      <c r="R1586" s="216"/>
      <c r="S1586" s="216"/>
      <c r="T1586" s="217"/>
      <c r="AT1586" s="218" t="s">
        <v>317</v>
      </c>
      <c r="AU1586" s="218" t="s">
        <v>84</v>
      </c>
      <c r="AV1586" s="14" t="s">
        <v>167</v>
      </c>
      <c r="AW1586" s="14" t="s">
        <v>35</v>
      </c>
      <c r="AX1586" s="14" t="s">
        <v>82</v>
      </c>
      <c r="AY1586" s="218" t="s">
        <v>153</v>
      </c>
    </row>
    <row r="1587" spans="1:65" s="2" customFormat="1" ht="24" x14ac:dyDescent="0.2">
      <c r="A1587" s="36"/>
      <c r="B1587" s="37"/>
      <c r="C1587" s="175" t="s">
        <v>3040</v>
      </c>
      <c r="D1587" s="175" t="s">
        <v>156</v>
      </c>
      <c r="E1587" s="176" t="s">
        <v>3041</v>
      </c>
      <c r="F1587" s="177" t="s">
        <v>3042</v>
      </c>
      <c r="G1587" s="178" t="s">
        <v>373</v>
      </c>
      <c r="H1587" s="179">
        <v>1</v>
      </c>
      <c r="I1587" s="180"/>
      <c r="J1587" s="181">
        <f t="shared" ref="J1587:J1618" si="60">ROUND(I1587*H1587,2)</f>
        <v>0</v>
      </c>
      <c r="K1587" s="177" t="s">
        <v>28</v>
      </c>
      <c r="L1587" s="41"/>
      <c r="M1587" s="182" t="s">
        <v>28</v>
      </c>
      <c r="N1587" s="183" t="s">
        <v>45</v>
      </c>
      <c r="O1587" s="66"/>
      <c r="P1587" s="184">
        <f t="shared" ref="P1587:P1618" si="61">O1587*H1587</f>
        <v>0</v>
      </c>
      <c r="Q1587" s="184">
        <v>1.4999999999999999E-4</v>
      </c>
      <c r="R1587" s="184">
        <f t="shared" ref="R1587:R1618" si="62">Q1587*H1587</f>
        <v>1.4999999999999999E-4</v>
      </c>
      <c r="S1587" s="184">
        <v>0</v>
      </c>
      <c r="T1587" s="185">
        <f t="shared" ref="T1587:T1618" si="63">S1587*H1587</f>
        <v>0</v>
      </c>
      <c r="U1587" s="36"/>
      <c r="V1587" s="36"/>
      <c r="W1587" s="36"/>
      <c r="X1587" s="36"/>
      <c r="Y1587" s="36"/>
      <c r="Z1587" s="36"/>
      <c r="AA1587" s="36"/>
      <c r="AB1587" s="36"/>
      <c r="AC1587" s="36"/>
      <c r="AD1587" s="36"/>
      <c r="AE1587" s="36"/>
      <c r="AR1587" s="186" t="s">
        <v>214</v>
      </c>
      <c r="AT1587" s="186" t="s">
        <v>156</v>
      </c>
      <c r="AU1587" s="186" t="s">
        <v>84</v>
      </c>
      <c r="AY1587" s="19" t="s">
        <v>153</v>
      </c>
      <c r="BE1587" s="187">
        <f t="shared" ref="BE1587:BE1618" si="64">IF(N1587="základní",J1587,0)</f>
        <v>0</v>
      </c>
      <c r="BF1587" s="187">
        <f t="shared" ref="BF1587:BF1618" si="65">IF(N1587="snížená",J1587,0)</f>
        <v>0</v>
      </c>
      <c r="BG1587" s="187">
        <f t="shared" ref="BG1587:BG1618" si="66">IF(N1587="zákl. přenesená",J1587,0)</f>
        <v>0</v>
      </c>
      <c r="BH1587" s="187">
        <f t="shared" ref="BH1587:BH1618" si="67">IF(N1587="sníž. přenesená",J1587,0)</f>
        <v>0</v>
      </c>
      <c r="BI1587" s="187">
        <f t="shared" ref="BI1587:BI1618" si="68">IF(N1587="nulová",J1587,0)</f>
        <v>0</v>
      </c>
      <c r="BJ1587" s="19" t="s">
        <v>82</v>
      </c>
      <c r="BK1587" s="187">
        <f t="shared" ref="BK1587:BK1618" si="69">ROUND(I1587*H1587,2)</f>
        <v>0</v>
      </c>
      <c r="BL1587" s="19" t="s">
        <v>214</v>
      </c>
      <c r="BM1587" s="186" t="s">
        <v>3043</v>
      </c>
    </row>
    <row r="1588" spans="1:65" s="2" customFormat="1" ht="24" x14ac:dyDescent="0.2">
      <c r="A1588" s="36"/>
      <c r="B1588" s="37"/>
      <c r="C1588" s="175" t="s">
        <v>3044</v>
      </c>
      <c r="D1588" s="175" t="s">
        <v>156</v>
      </c>
      <c r="E1588" s="176" t="s">
        <v>3045</v>
      </c>
      <c r="F1588" s="177" t="s">
        <v>3046</v>
      </c>
      <c r="G1588" s="178" t="s">
        <v>373</v>
      </c>
      <c r="H1588" s="179">
        <v>1</v>
      </c>
      <c r="I1588" s="180"/>
      <c r="J1588" s="181">
        <f t="shared" si="60"/>
        <v>0</v>
      </c>
      <c r="K1588" s="177" t="s">
        <v>28</v>
      </c>
      <c r="L1588" s="41"/>
      <c r="M1588" s="182" t="s">
        <v>28</v>
      </c>
      <c r="N1588" s="183" t="s">
        <v>45</v>
      </c>
      <c r="O1588" s="66"/>
      <c r="P1588" s="184">
        <f t="shared" si="61"/>
        <v>0</v>
      </c>
      <c r="Q1588" s="184">
        <v>1.4999999999999999E-4</v>
      </c>
      <c r="R1588" s="184">
        <f t="shared" si="62"/>
        <v>1.4999999999999999E-4</v>
      </c>
      <c r="S1588" s="184">
        <v>0</v>
      </c>
      <c r="T1588" s="185">
        <f t="shared" si="63"/>
        <v>0</v>
      </c>
      <c r="U1588" s="36"/>
      <c r="V1588" s="36"/>
      <c r="W1588" s="36"/>
      <c r="X1588" s="36"/>
      <c r="Y1588" s="36"/>
      <c r="Z1588" s="36"/>
      <c r="AA1588" s="36"/>
      <c r="AB1588" s="36"/>
      <c r="AC1588" s="36"/>
      <c r="AD1588" s="36"/>
      <c r="AE1588" s="36"/>
      <c r="AR1588" s="186" t="s">
        <v>214</v>
      </c>
      <c r="AT1588" s="186" t="s">
        <v>156</v>
      </c>
      <c r="AU1588" s="186" t="s">
        <v>84</v>
      </c>
      <c r="AY1588" s="19" t="s">
        <v>153</v>
      </c>
      <c r="BE1588" s="187">
        <f t="shared" si="64"/>
        <v>0</v>
      </c>
      <c r="BF1588" s="187">
        <f t="shared" si="65"/>
        <v>0</v>
      </c>
      <c r="BG1588" s="187">
        <f t="shared" si="66"/>
        <v>0</v>
      </c>
      <c r="BH1588" s="187">
        <f t="shared" si="67"/>
        <v>0</v>
      </c>
      <c r="BI1588" s="187">
        <f t="shared" si="68"/>
        <v>0</v>
      </c>
      <c r="BJ1588" s="19" t="s">
        <v>82</v>
      </c>
      <c r="BK1588" s="187">
        <f t="shared" si="69"/>
        <v>0</v>
      </c>
      <c r="BL1588" s="19" t="s">
        <v>214</v>
      </c>
      <c r="BM1588" s="186" t="s">
        <v>3047</v>
      </c>
    </row>
    <row r="1589" spans="1:65" s="2" customFormat="1" ht="24" x14ac:dyDescent="0.2">
      <c r="A1589" s="36"/>
      <c r="B1589" s="37"/>
      <c r="C1589" s="175" t="s">
        <v>3048</v>
      </c>
      <c r="D1589" s="175" t="s">
        <v>156</v>
      </c>
      <c r="E1589" s="176" t="s">
        <v>3049</v>
      </c>
      <c r="F1589" s="177" t="s">
        <v>3050</v>
      </c>
      <c r="G1589" s="178" t="s">
        <v>373</v>
      </c>
      <c r="H1589" s="179">
        <v>1</v>
      </c>
      <c r="I1589" s="180"/>
      <c r="J1589" s="181">
        <f t="shared" si="60"/>
        <v>0</v>
      </c>
      <c r="K1589" s="177" t="s">
        <v>28</v>
      </c>
      <c r="L1589" s="41"/>
      <c r="M1589" s="182" t="s">
        <v>28</v>
      </c>
      <c r="N1589" s="183" t="s">
        <v>45</v>
      </c>
      <c r="O1589" s="66"/>
      <c r="P1589" s="184">
        <f t="shared" si="61"/>
        <v>0</v>
      </c>
      <c r="Q1589" s="184">
        <v>1.4999999999999999E-4</v>
      </c>
      <c r="R1589" s="184">
        <f t="shared" si="62"/>
        <v>1.4999999999999999E-4</v>
      </c>
      <c r="S1589" s="184">
        <v>0</v>
      </c>
      <c r="T1589" s="185">
        <f t="shared" si="63"/>
        <v>0</v>
      </c>
      <c r="U1589" s="36"/>
      <c r="V1589" s="36"/>
      <c r="W1589" s="36"/>
      <c r="X1589" s="36"/>
      <c r="Y1589" s="36"/>
      <c r="Z1589" s="36"/>
      <c r="AA1589" s="36"/>
      <c r="AB1589" s="36"/>
      <c r="AC1589" s="36"/>
      <c r="AD1589" s="36"/>
      <c r="AE1589" s="36"/>
      <c r="AR1589" s="186" t="s">
        <v>214</v>
      </c>
      <c r="AT1589" s="186" t="s">
        <v>156</v>
      </c>
      <c r="AU1589" s="186" t="s">
        <v>84</v>
      </c>
      <c r="AY1589" s="19" t="s">
        <v>153</v>
      </c>
      <c r="BE1589" s="187">
        <f t="shared" si="64"/>
        <v>0</v>
      </c>
      <c r="BF1589" s="187">
        <f t="shared" si="65"/>
        <v>0</v>
      </c>
      <c r="BG1589" s="187">
        <f t="shared" si="66"/>
        <v>0</v>
      </c>
      <c r="BH1589" s="187">
        <f t="shared" si="67"/>
        <v>0</v>
      </c>
      <c r="BI1589" s="187">
        <f t="shared" si="68"/>
        <v>0</v>
      </c>
      <c r="BJ1589" s="19" t="s">
        <v>82</v>
      </c>
      <c r="BK1589" s="187">
        <f t="shared" si="69"/>
        <v>0</v>
      </c>
      <c r="BL1589" s="19" t="s">
        <v>214</v>
      </c>
      <c r="BM1589" s="186" t="s">
        <v>3051</v>
      </c>
    </row>
    <row r="1590" spans="1:65" s="2" customFormat="1" ht="24" x14ac:dyDescent="0.2">
      <c r="A1590" s="36"/>
      <c r="B1590" s="37"/>
      <c r="C1590" s="175" t="s">
        <v>3052</v>
      </c>
      <c r="D1590" s="175" t="s">
        <v>156</v>
      </c>
      <c r="E1590" s="176" t="s">
        <v>3053</v>
      </c>
      <c r="F1590" s="177" t="s">
        <v>3054</v>
      </c>
      <c r="G1590" s="178" t="s">
        <v>373</v>
      </c>
      <c r="H1590" s="179">
        <v>1</v>
      </c>
      <c r="I1590" s="180"/>
      <c r="J1590" s="181">
        <f t="shared" si="60"/>
        <v>0</v>
      </c>
      <c r="K1590" s="177" t="s">
        <v>28</v>
      </c>
      <c r="L1590" s="41"/>
      <c r="M1590" s="182" t="s">
        <v>28</v>
      </c>
      <c r="N1590" s="183" t="s">
        <v>45</v>
      </c>
      <c r="O1590" s="66"/>
      <c r="P1590" s="184">
        <f t="shared" si="61"/>
        <v>0</v>
      </c>
      <c r="Q1590" s="184">
        <v>1.4999999999999999E-4</v>
      </c>
      <c r="R1590" s="184">
        <f t="shared" si="62"/>
        <v>1.4999999999999999E-4</v>
      </c>
      <c r="S1590" s="184">
        <v>0</v>
      </c>
      <c r="T1590" s="185">
        <f t="shared" si="63"/>
        <v>0</v>
      </c>
      <c r="U1590" s="36"/>
      <c r="V1590" s="36"/>
      <c r="W1590" s="36"/>
      <c r="X1590" s="36"/>
      <c r="Y1590" s="36"/>
      <c r="Z1590" s="36"/>
      <c r="AA1590" s="36"/>
      <c r="AB1590" s="36"/>
      <c r="AC1590" s="36"/>
      <c r="AD1590" s="36"/>
      <c r="AE1590" s="36"/>
      <c r="AR1590" s="186" t="s">
        <v>214</v>
      </c>
      <c r="AT1590" s="186" t="s">
        <v>156</v>
      </c>
      <c r="AU1590" s="186" t="s">
        <v>84</v>
      </c>
      <c r="AY1590" s="19" t="s">
        <v>153</v>
      </c>
      <c r="BE1590" s="187">
        <f t="shared" si="64"/>
        <v>0</v>
      </c>
      <c r="BF1590" s="187">
        <f t="shared" si="65"/>
        <v>0</v>
      </c>
      <c r="BG1590" s="187">
        <f t="shared" si="66"/>
        <v>0</v>
      </c>
      <c r="BH1590" s="187">
        <f t="shared" si="67"/>
        <v>0</v>
      </c>
      <c r="BI1590" s="187">
        <f t="shared" si="68"/>
        <v>0</v>
      </c>
      <c r="BJ1590" s="19" t="s">
        <v>82</v>
      </c>
      <c r="BK1590" s="187">
        <f t="shared" si="69"/>
        <v>0</v>
      </c>
      <c r="BL1590" s="19" t="s">
        <v>214</v>
      </c>
      <c r="BM1590" s="186" t="s">
        <v>3055</v>
      </c>
    </row>
    <row r="1591" spans="1:65" s="2" customFormat="1" ht="24" x14ac:dyDescent="0.2">
      <c r="A1591" s="36"/>
      <c r="B1591" s="37"/>
      <c r="C1591" s="175" t="s">
        <v>3056</v>
      </c>
      <c r="D1591" s="175" t="s">
        <v>156</v>
      </c>
      <c r="E1591" s="176" t="s">
        <v>3057</v>
      </c>
      <c r="F1591" s="177" t="s">
        <v>3058</v>
      </c>
      <c r="G1591" s="178" t="s">
        <v>373</v>
      </c>
      <c r="H1591" s="179">
        <v>1</v>
      </c>
      <c r="I1591" s="180"/>
      <c r="J1591" s="181">
        <f t="shared" si="60"/>
        <v>0</v>
      </c>
      <c r="K1591" s="177" t="s">
        <v>28</v>
      </c>
      <c r="L1591" s="41"/>
      <c r="M1591" s="182" t="s">
        <v>28</v>
      </c>
      <c r="N1591" s="183" t="s">
        <v>45</v>
      </c>
      <c r="O1591" s="66"/>
      <c r="P1591" s="184">
        <f t="shared" si="61"/>
        <v>0</v>
      </c>
      <c r="Q1591" s="184">
        <v>1.4999999999999999E-4</v>
      </c>
      <c r="R1591" s="184">
        <f t="shared" si="62"/>
        <v>1.4999999999999999E-4</v>
      </c>
      <c r="S1591" s="184">
        <v>0</v>
      </c>
      <c r="T1591" s="185">
        <f t="shared" si="63"/>
        <v>0</v>
      </c>
      <c r="U1591" s="36"/>
      <c r="V1591" s="36"/>
      <c r="W1591" s="36"/>
      <c r="X1591" s="36"/>
      <c r="Y1591" s="36"/>
      <c r="Z1591" s="36"/>
      <c r="AA1591" s="36"/>
      <c r="AB1591" s="36"/>
      <c r="AC1591" s="36"/>
      <c r="AD1591" s="36"/>
      <c r="AE1591" s="36"/>
      <c r="AR1591" s="186" t="s">
        <v>214</v>
      </c>
      <c r="AT1591" s="186" t="s">
        <v>156</v>
      </c>
      <c r="AU1591" s="186" t="s">
        <v>84</v>
      </c>
      <c r="AY1591" s="19" t="s">
        <v>153</v>
      </c>
      <c r="BE1591" s="187">
        <f t="shared" si="64"/>
        <v>0</v>
      </c>
      <c r="BF1591" s="187">
        <f t="shared" si="65"/>
        <v>0</v>
      </c>
      <c r="BG1591" s="187">
        <f t="shared" si="66"/>
        <v>0</v>
      </c>
      <c r="BH1591" s="187">
        <f t="shared" si="67"/>
        <v>0</v>
      </c>
      <c r="BI1591" s="187">
        <f t="shared" si="68"/>
        <v>0</v>
      </c>
      <c r="BJ1591" s="19" t="s">
        <v>82</v>
      </c>
      <c r="BK1591" s="187">
        <f t="shared" si="69"/>
        <v>0</v>
      </c>
      <c r="BL1591" s="19" t="s">
        <v>214</v>
      </c>
      <c r="BM1591" s="186" t="s">
        <v>3059</v>
      </c>
    </row>
    <row r="1592" spans="1:65" s="2" customFormat="1" ht="24" x14ac:dyDescent="0.2">
      <c r="A1592" s="36"/>
      <c r="B1592" s="37"/>
      <c r="C1592" s="175" t="s">
        <v>3060</v>
      </c>
      <c r="D1592" s="175" t="s">
        <v>156</v>
      </c>
      <c r="E1592" s="176" t="s">
        <v>3061</v>
      </c>
      <c r="F1592" s="177" t="s">
        <v>3062</v>
      </c>
      <c r="G1592" s="178" t="s">
        <v>373</v>
      </c>
      <c r="H1592" s="179">
        <v>1</v>
      </c>
      <c r="I1592" s="180"/>
      <c r="J1592" s="181">
        <f t="shared" si="60"/>
        <v>0</v>
      </c>
      <c r="K1592" s="177" t="s">
        <v>28</v>
      </c>
      <c r="L1592" s="41"/>
      <c r="M1592" s="182" t="s">
        <v>28</v>
      </c>
      <c r="N1592" s="183" t="s">
        <v>45</v>
      </c>
      <c r="O1592" s="66"/>
      <c r="P1592" s="184">
        <f t="shared" si="61"/>
        <v>0</v>
      </c>
      <c r="Q1592" s="184">
        <v>1.4999999999999999E-4</v>
      </c>
      <c r="R1592" s="184">
        <f t="shared" si="62"/>
        <v>1.4999999999999999E-4</v>
      </c>
      <c r="S1592" s="184">
        <v>0</v>
      </c>
      <c r="T1592" s="185">
        <f t="shared" si="63"/>
        <v>0</v>
      </c>
      <c r="U1592" s="36"/>
      <c r="V1592" s="36"/>
      <c r="W1592" s="36"/>
      <c r="X1592" s="36"/>
      <c r="Y1592" s="36"/>
      <c r="Z1592" s="36"/>
      <c r="AA1592" s="36"/>
      <c r="AB1592" s="36"/>
      <c r="AC1592" s="36"/>
      <c r="AD1592" s="36"/>
      <c r="AE1592" s="36"/>
      <c r="AR1592" s="186" t="s">
        <v>214</v>
      </c>
      <c r="AT1592" s="186" t="s">
        <v>156</v>
      </c>
      <c r="AU1592" s="186" t="s">
        <v>84</v>
      </c>
      <c r="AY1592" s="19" t="s">
        <v>153</v>
      </c>
      <c r="BE1592" s="187">
        <f t="shared" si="64"/>
        <v>0</v>
      </c>
      <c r="BF1592" s="187">
        <f t="shared" si="65"/>
        <v>0</v>
      </c>
      <c r="BG1592" s="187">
        <f t="shared" si="66"/>
        <v>0</v>
      </c>
      <c r="BH1592" s="187">
        <f t="shared" si="67"/>
        <v>0</v>
      </c>
      <c r="BI1592" s="187">
        <f t="shared" si="68"/>
        <v>0</v>
      </c>
      <c r="BJ1592" s="19" t="s">
        <v>82</v>
      </c>
      <c r="BK1592" s="187">
        <f t="shared" si="69"/>
        <v>0</v>
      </c>
      <c r="BL1592" s="19" t="s">
        <v>214</v>
      </c>
      <c r="BM1592" s="186" t="s">
        <v>3063</v>
      </c>
    </row>
    <row r="1593" spans="1:65" s="2" customFormat="1" ht="24" x14ac:dyDescent="0.2">
      <c r="A1593" s="36"/>
      <c r="B1593" s="37"/>
      <c r="C1593" s="175" t="s">
        <v>3064</v>
      </c>
      <c r="D1593" s="175" t="s">
        <v>156</v>
      </c>
      <c r="E1593" s="176" t="s">
        <v>3065</v>
      </c>
      <c r="F1593" s="177" t="s">
        <v>3066</v>
      </c>
      <c r="G1593" s="178" t="s">
        <v>373</v>
      </c>
      <c r="H1593" s="179">
        <v>1</v>
      </c>
      <c r="I1593" s="180"/>
      <c r="J1593" s="181">
        <f t="shared" si="60"/>
        <v>0</v>
      </c>
      <c r="K1593" s="177" t="s">
        <v>28</v>
      </c>
      <c r="L1593" s="41"/>
      <c r="M1593" s="182" t="s">
        <v>28</v>
      </c>
      <c r="N1593" s="183" t="s">
        <v>45</v>
      </c>
      <c r="O1593" s="66"/>
      <c r="P1593" s="184">
        <f t="shared" si="61"/>
        <v>0</v>
      </c>
      <c r="Q1593" s="184">
        <v>1.4999999999999999E-4</v>
      </c>
      <c r="R1593" s="184">
        <f t="shared" si="62"/>
        <v>1.4999999999999999E-4</v>
      </c>
      <c r="S1593" s="184">
        <v>0</v>
      </c>
      <c r="T1593" s="185">
        <f t="shared" si="63"/>
        <v>0</v>
      </c>
      <c r="U1593" s="36"/>
      <c r="V1593" s="36"/>
      <c r="W1593" s="36"/>
      <c r="X1593" s="36"/>
      <c r="Y1593" s="36"/>
      <c r="Z1593" s="36"/>
      <c r="AA1593" s="36"/>
      <c r="AB1593" s="36"/>
      <c r="AC1593" s="36"/>
      <c r="AD1593" s="36"/>
      <c r="AE1593" s="36"/>
      <c r="AR1593" s="186" t="s">
        <v>214</v>
      </c>
      <c r="AT1593" s="186" t="s">
        <v>156</v>
      </c>
      <c r="AU1593" s="186" t="s">
        <v>84</v>
      </c>
      <c r="AY1593" s="19" t="s">
        <v>153</v>
      </c>
      <c r="BE1593" s="187">
        <f t="shared" si="64"/>
        <v>0</v>
      </c>
      <c r="BF1593" s="187">
        <f t="shared" si="65"/>
        <v>0</v>
      </c>
      <c r="BG1593" s="187">
        <f t="shared" si="66"/>
        <v>0</v>
      </c>
      <c r="BH1593" s="187">
        <f t="shared" si="67"/>
        <v>0</v>
      </c>
      <c r="BI1593" s="187">
        <f t="shared" si="68"/>
        <v>0</v>
      </c>
      <c r="BJ1593" s="19" t="s">
        <v>82</v>
      </c>
      <c r="BK1593" s="187">
        <f t="shared" si="69"/>
        <v>0</v>
      </c>
      <c r="BL1593" s="19" t="s">
        <v>214</v>
      </c>
      <c r="BM1593" s="186" t="s">
        <v>3067</v>
      </c>
    </row>
    <row r="1594" spans="1:65" s="2" customFormat="1" ht="24" x14ac:dyDescent="0.2">
      <c r="A1594" s="36"/>
      <c r="B1594" s="37"/>
      <c r="C1594" s="175" t="s">
        <v>3068</v>
      </c>
      <c r="D1594" s="175" t="s">
        <v>156</v>
      </c>
      <c r="E1594" s="176" t="s">
        <v>3069</v>
      </c>
      <c r="F1594" s="177" t="s">
        <v>3070</v>
      </c>
      <c r="G1594" s="178" t="s">
        <v>373</v>
      </c>
      <c r="H1594" s="179">
        <v>1</v>
      </c>
      <c r="I1594" s="180"/>
      <c r="J1594" s="181">
        <f t="shared" si="60"/>
        <v>0</v>
      </c>
      <c r="K1594" s="177" t="s">
        <v>28</v>
      </c>
      <c r="L1594" s="41"/>
      <c r="M1594" s="182" t="s">
        <v>28</v>
      </c>
      <c r="N1594" s="183" t="s">
        <v>45</v>
      </c>
      <c r="O1594" s="66"/>
      <c r="P1594" s="184">
        <f t="shared" si="61"/>
        <v>0</v>
      </c>
      <c r="Q1594" s="184">
        <v>1.4999999999999999E-4</v>
      </c>
      <c r="R1594" s="184">
        <f t="shared" si="62"/>
        <v>1.4999999999999999E-4</v>
      </c>
      <c r="S1594" s="184">
        <v>0</v>
      </c>
      <c r="T1594" s="185">
        <f t="shared" si="63"/>
        <v>0</v>
      </c>
      <c r="U1594" s="36"/>
      <c r="V1594" s="36"/>
      <c r="W1594" s="36"/>
      <c r="X1594" s="36"/>
      <c r="Y1594" s="36"/>
      <c r="Z1594" s="36"/>
      <c r="AA1594" s="36"/>
      <c r="AB1594" s="36"/>
      <c r="AC1594" s="36"/>
      <c r="AD1594" s="36"/>
      <c r="AE1594" s="36"/>
      <c r="AR1594" s="186" t="s">
        <v>214</v>
      </c>
      <c r="AT1594" s="186" t="s">
        <v>156</v>
      </c>
      <c r="AU1594" s="186" t="s">
        <v>84</v>
      </c>
      <c r="AY1594" s="19" t="s">
        <v>153</v>
      </c>
      <c r="BE1594" s="187">
        <f t="shared" si="64"/>
        <v>0</v>
      </c>
      <c r="BF1594" s="187">
        <f t="shared" si="65"/>
        <v>0</v>
      </c>
      <c r="BG1594" s="187">
        <f t="shared" si="66"/>
        <v>0</v>
      </c>
      <c r="BH1594" s="187">
        <f t="shared" si="67"/>
        <v>0</v>
      </c>
      <c r="BI1594" s="187">
        <f t="shared" si="68"/>
        <v>0</v>
      </c>
      <c r="BJ1594" s="19" t="s">
        <v>82</v>
      </c>
      <c r="BK1594" s="187">
        <f t="shared" si="69"/>
        <v>0</v>
      </c>
      <c r="BL1594" s="19" t="s">
        <v>214</v>
      </c>
      <c r="BM1594" s="186" t="s">
        <v>3071</v>
      </c>
    </row>
    <row r="1595" spans="1:65" s="2" customFormat="1" ht="24" x14ac:dyDescent="0.2">
      <c r="A1595" s="36"/>
      <c r="B1595" s="37"/>
      <c r="C1595" s="175" t="s">
        <v>3072</v>
      </c>
      <c r="D1595" s="175" t="s">
        <v>156</v>
      </c>
      <c r="E1595" s="176" t="s">
        <v>3073</v>
      </c>
      <c r="F1595" s="177" t="s">
        <v>3074</v>
      </c>
      <c r="G1595" s="178" t="s">
        <v>373</v>
      </c>
      <c r="H1595" s="179">
        <v>1</v>
      </c>
      <c r="I1595" s="180"/>
      <c r="J1595" s="181">
        <f t="shared" si="60"/>
        <v>0</v>
      </c>
      <c r="K1595" s="177" t="s">
        <v>28</v>
      </c>
      <c r="L1595" s="41"/>
      <c r="M1595" s="182" t="s">
        <v>28</v>
      </c>
      <c r="N1595" s="183" t="s">
        <v>45</v>
      </c>
      <c r="O1595" s="66"/>
      <c r="P1595" s="184">
        <f t="shared" si="61"/>
        <v>0</v>
      </c>
      <c r="Q1595" s="184">
        <v>1.4999999999999999E-4</v>
      </c>
      <c r="R1595" s="184">
        <f t="shared" si="62"/>
        <v>1.4999999999999999E-4</v>
      </c>
      <c r="S1595" s="184">
        <v>0</v>
      </c>
      <c r="T1595" s="185">
        <f t="shared" si="63"/>
        <v>0</v>
      </c>
      <c r="U1595" s="36"/>
      <c r="V1595" s="36"/>
      <c r="W1595" s="36"/>
      <c r="X1595" s="36"/>
      <c r="Y1595" s="36"/>
      <c r="Z1595" s="36"/>
      <c r="AA1595" s="36"/>
      <c r="AB1595" s="36"/>
      <c r="AC1595" s="36"/>
      <c r="AD1595" s="36"/>
      <c r="AE1595" s="36"/>
      <c r="AR1595" s="186" t="s">
        <v>214</v>
      </c>
      <c r="AT1595" s="186" t="s">
        <v>156</v>
      </c>
      <c r="AU1595" s="186" t="s">
        <v>84</v>
      </c>
      <c r="AY1595" s="19" t="s">
        <v>153</v>
      </c>
      <c r="BE1595" s="187">
        <f t="shared" si="64"/>
        <v>0</v>
      </c>
      <c r="BF1595" s="187">
        <f t="shared" si="65"/>
        <v>0</v>
      </c>
      <c r="BG1595" s="187">
        <f t="shared" si="66"/>
        <v>0</v>
      </c>
      <c r="BH1595" s="187">
        <f t="shared" si="67"/>
        <v>0</v>
      </c>
      <c r="BI1595" s="187">
        <f t="shared" si="68"/>
        <v>0</v>
      </c>
      <c r="BJ1595" s="19" t="s">
        <v>82</v>
      </c>
      <c r="BK1595" s="187">
        <f t="shared" si="69"/>
        <v>0</v>
      </c>
      <c r="BL1595" s="19" t="s">
        <v>214</v>
      </c>
      <c r="BM1595" s="186" t="s">
        <v>3075</v>
      </c>
    </row>
    <row r="1596" spans="1:65" s="2" customFormat="1" ht="24" x14ac:dyDescent="0.2">
      <c r="A1596" s="36"/>
      <c r="B1596" s="37"/>
      <c r="C1596" s="175" t="s">
        <v>3076</v>
      </c>
      <c r="D1596" s="175" t="s">
        <v>156</v>
      </c>
      <c r="E1596" s="176" t="s">
        <v>3077</v>
      </c>
      <c r="F1596" s="177" t="s">
        <v>3078</v>
      </c>
      <c r="G1596" s="178" t="s">
        <v>373</v>
      </c>
      <c r="H1596" s="179">
        <v>2</v>
      </c>
      <c r="I1596" s="180"/>
      <c r="J1596" s="181">
        <f t="shared" si="60"/>
        <v>0</v>
      </c>
      <c r="K1596" s="177" t="s">
        <v>28</v>
      </c>
      <c r="L1596" s="41"/>
      <c r="M1596" s="182" t="s">
        <v>28</v>
      </c>
      <c r="N1596" s="183" t="s">
        <v>45</v>
      </c>
      <c r="O1596" s="66"/>
      <c r="P1596" s="184">
        <f t="shared" si="61"/>
        <v>0</v>
      </c>
      <c r="Q1596" s="184">
        <v>1.4999999999999999E-4</v>
      </c>
      <c r="R1596" s="184">
        <f t="shared" si="62"/>
        <v>2.9999999999999997E-4</v>
      </c>
      <c r="S1596" s="184">
        <v>0</v>
      </c>
      <c r="T1596" s="185">
        <f t="shared" si="63"/>
        <v>0</v>
      </c>
      <c r="U1596" s="36"/>
      <c r="V1596" s="36"/>
      <c r="W1596" s="36"/>
      <c r="X1596" s="36"/>
      <c r="Y1596" s="36"/>
      <c r="Z1596" s="36"/>
      <c r="AA1596" s="36"/>
      <c r="AB1596" s="36"/>
      <c r="AC1596" s="36"/>
      <c r="AD1596" s="36"/>
      <c r="AE1596" s="36"/>
      <c r="AR1596" s="186" t="s">
        <v>214</v>
      </c>
      <c r="AT1596" s="186" t="s">
        <v>156</v>
      </c>
      <c r="AU1596" s="186" t="s">
        <v>84</v>
      </c>
      <c r="AY1596" s="19" t="s">
        <v>153</v>
      </c>
      <c r="BE1596" s="187">
        <f t="shared" si="64"/>
        <v>0</v>
      </c>
      <c r="BF1596" s="187">
        <f t="shared" si="65"/>
        <v>0</v>
      </c>
      <c r="BG1596" s="187">
        <f t="shared" si="66"/>
        <v>0</v>
      </c>
      <c r="BH1596" s="187">
        <f t="shared" si="67"/>
        <v>0</v>
      </c>
      <c r="BI1596" s="187">
        <f t="shared" si="68"/>
        <v>0</v>
      </c>
      <c r="BJ1596" s="19" t="s">
        <v>82</v>
      </c>
      <c r="BK1596" s="187">
        <f t="shared" si="69"/>
        <v>0</v>
      </c>
      <c r="BL1596" s="19" t="s">
        <v>214</v>
      </c>
      <c r="BM1596" s="186" t="s">
        <v>3079</v>
      </c>
    </row>
    <row r="1597" spans="1:65" s="2" customFormat="1" ht="24" x14ac:dyDescent="0.2">
      <c r="A1597" s="36"/>
      <c r="B1597" s="37"/>
      <c r="C1597" s="175" t="s">
        <v>3080</v>
      </c>
      <c r="D1597" s="175" t="s">
        <v>156</v>
      </c>
      <c r="E1597" s="176" t="s">
        <v>3081</v>
      </c>
      <c r="F1597" s="177" t="s">
        <v>3082</v>
      </c>
      <c r="G1597" s="178" t="s">
        <v>373</v>
      </c>
      <c r="H1597" s="179">
        <v>1</v>
      </c>
      <c r="I1597" s="180"/>
      <c r="J1597" s="181">
        <f t="shared" si="60"/>
        <v>0</v>
      </c>
      <c r="K1597" s="177" t="s">
        <v>28</v>
      </c>
      <c r="L1597" s="41"/>
      <c r="M1597" s="182" t="s">
        <v>28</v>
      </c>
      <c r="N1597" s="183" t="s">
        <v>45</v>
      </c>
      <c r="O1597" s="66"/>
      <c r="P1597" s="184">
        <f t="shared" si="61"/>
        <v>0</v>
      </c>
      <c r="Q1597" s="184">
        <v>1.4999999999999999E-4</v>
      </c>
      <c r="R1597" s="184">
        <f t="shared" si="62"/>
        <v>1.4999999999999999E-4</v>
      </c>
      <c r="S1597" s="184">
        <v>0</v>
      </c>
      <c r="T1597" s="185">
        <f t="shared" si="63"/>
        <v>0</v>
      </c>
      <c r="U1597" s="36"/>
      <c r="V1597" s="36"/>
      <c r="W1597" s="36"/>
      <c r="X1597" s="36"/>
      <c r="Y1597" s="36"/>
      <c r="Z1597" s="36"/>
      <c r="AA1597" s="36"/>
      <c r="AB1597" s="36"/>
      <c r="AC1597" s="36"/>
      <c r="AD1597" s="36"/>
      <c r="AE1597" s="36"/>
      <c r="AR1597" s="186" t="s">
        <v>214</v>
      </c>
      <c r="AT1597" s="186" t="s">
        <v>156</v>
      </c>
      <c r="AU1597" s="186" t="s">
        <v>84</v>
      </c>
      <c r="AY1597" s="19" t="s">
        <v>153</v>
      </c>
      <c r="BE1597" s="187">
        <f t="shared" si="64"/>
        <v>0</v>
      </c>
      <c r="BF1597" s="187">
        <f t="shared" si="65"/>
        <v>0</v>
      </c>
      <c r="BG1597" s="187">
        <f t="shared" si="66"/>
        <v>0</v>
      </c>
      <c r="BH1597" s="187">
        <f t="shared" si="67"/>
        <v>0</v>
      </c>
      <c r="BI1597" s="187">
        <f t="shared" si="68"/>
        <v>0</v>
      </c>
      <c r="BJ1597" s="19" t="s">
        <v>82</v>
      </c>
      <c r="BK1597" s="187">
        <f t="shared" si="69"/>
        <v>0</v>
      </c>
      <c r="BL1597" s="19" t="s">
        <v>214</v>
      </c>
      <c r="BM1597" s="186" t="s">
        <v>3083</v>
      </c>
    </row>
    <row r="1598" spans="1:65" s="2" customFormat="1" ht="24" x14ac:dyDescent="0.2">
      <c r="A1598" s="36"/>
      <c r="B1598" s="37"/>
      <c r="C1598" s="175" t="s">
        <v>3084</v>
      </c>
      <c r="D1598" s="175" t="s">
        <v>156</v>
      </c>
      <c r="E1598" s="176" t="s">
        <v>3085</v>
      </c>
      <c r="F1598" s="177" t="s">
        <v>3086</v>
      </c>
      <c r="G1598" s="178" t="s">
        <v>373</v>
      </c>
      <c r="H1598" s="179">
        <v>1</v>
      </c>
      <c r="I1598" s="180"/>
      <c r="J1598" s="181">
        <f t="shared" si="60"/>
        <v>0</v>
      </c>
      <c r="K1598" s="177" t="s">
        <v>28</v>
      </c>
      <c r="L1598" s="41"/>
      <c r="M1598" s="182" t="s">
        <v>28</v>
      </c>
      <c r="N1598" s="183" t="s">
        <v>45</v>
      </c>
      <c r="O1598" s="66"/>
      <c r="P1598" s="184">
        <f t="shared" si="61"/>
        <v>0</v>
      </c>
      <c r="Q1598" s="184">
        <v>1.4999999999999999E-4</v>
      </c>
      <c r="R1598" s="184">
        <f t="shared" si="62"/>
        <v>1.4999999999999999E-4</v>
      </c>
      <c r="S1598" s="184">
        <v>0</v>
      </c>
      <c r="T1598" s="185">
        <f t="shared" si="63"/>
        <v>0</v>
      </c>
      <c r="U1598" s="36"/>
      <c r="V1598" s="36"/>
      <c r="W1598" s="36"/>
      <c r="X1598" s="36"/>
      <c r="Y1598" s="36"/>
      <c r="Z1598" s="36"/>
      <c r="AA1598" s="36"/>
      <c r="AB1598" s="36"/>
      <c r="AC1598" s="36"/>
      <c r="AD1598" s="36"/>
      <c r="AE1598" s="36"/>
      <c r="AR1598" s="186" t="s">
        <v>214</v>
      </c>
      <c r="AT1598" s="186" t="s">
        <v>156</v>
      </c>
      <c r="AU1598" s="186" t="s">
        <v>84</v>
      </c>
      <c r="AY1598" s="19" t="s">
        <v>153</v>
      </c>
      <c r="BE1598" s="187">
        <f t="shared" si="64"/>
        <v>0</v>
      </c>
      <c r="BF1598" s="187">
        <f t="shared" si="65"/>
        <v>0</v>
      </c>
      <c r="BG1598" s="187">
        <f t="shared" si="66"/>
        <v>0</v>
      </c>
      <c r="BH1598" s="187">
        <f t="shared" si="67"/>
        <v>0</v>
      </c>
      <c r="BI1598" s="187">
        <f t="shared" si="68"/>
        <v>0</v>
      </c>
      <c r="BJ1598" s="19" t="s">
        <v>82</v>
      </c>
      <c r="BK1598" s="187">
        <f t="shared" si="69"/>
        <v>0</v>
      </c>
      <c r="BL1598" s="19" t="s">
        <v>214</v>
      </c>
      <c r="BM1598" s="186" t="s">
        <v>3087</v>
      </c>
    </row>
    <row r="1599" spans="1:65" s="2" customFormat="1" ht="24" x14ac:dyDescent="0.2">
      <c r="A1599" s="36"/>
      <c r="B1599" s="37"/>
      <c r="C1599" s="175" t="s">
        <v>3088</v>
      </c>
      <c r="D1599" s="175" t="s">
        <v>156</v>
      </c>
      <c r="E1599" s="176" t="s">
        <v>3089</v>
      </c>
      <c r="F1599" s="177" t="s">
        <v>3090</v>
      </c>
      <c r="G1599" s="178" t="s">
        <v>373</v>
      </c>
      <c r="H1599" s="179">
        <v>1</v>
      </c>
      <c r="I1599" s="180"/>
      <c r="J1599" s="181">
        <f t="shared" si="60"/>
        <v>0</v>
      </c>
      <c r="K1599" s="177" t="s">
        <v>28</v>
      </c>
      <c r="L1599" s="41"/>
      <c r="M1599" s="182" t="s">
        <v>28</v>
      </c>
      <c r="N1599" s="183" t="s">
        <v>45</v>
      </c>
      <c r="O1599" s="66"/>
      <c r="P1599" s="184">
        <f t="shared" si="61"/>
        <v>0</v>
      </c>
      <c r="Q1599" s="184">
        <v>1.4999999999999999E-4</v>
      </c>
      <c r="R1599" s="184">
        <f t="shared" si="62"/>
        <v>1.4999999999999999E-4</v>
      </c>
      <c r="S1599" s="184">
        <v>0</v>
      </c>
      <c r="T1599" s="185">
        <f t="shared" si="63"/>
        <v>0</v>
      </c>
      <c r="U1599" s="36"/>
      <c r="V1599" s="36"/>
      <c r="W1599" s="36"/>
      <c r="X1599" s="36"/>
      <c r="Y1599" s="36"/>
      <c r="Z1599" s="36"/>
      <c r="AA1599" s="36"/>
      <c r="AB1599" s="36"/>
      <c r="AC1599" s="36"/>
      <c r="AD1599" s="36"/>
      <c r="AE1599" s="36"/>
      <c r="AR1599" s="186" t="s">
        <v>214</v>
      </c>
      <c r="AT1599" s="186" t="s">
        <v>156</v>
      </c>
      <c r="AU1599" s="186" t="s">
        <v>84</v>
      </c>
      <c r="AY1599" s="19" t="s">
        <v>153</v>
      </c>
      <c r="BE1599" s="187">
        <f t="shared" si="64"/>
        <v>0</v>
      </c>
      <c r="BF1599" s="187">
        <f t="shared" si="65"/>
        <v>0</v>
      </c>
      <c r="BG1599" s="187">
        <f t="shared" si="66"/>
        <v>0</v>
      </c>
      <c r="BH1599" s="187">
        <f t="shared" si="67"/>
        <v>0</v>
      </c>
      <c r="BI1599" s="187">
        <f t="shared" si="68"/>
        <v>0</v>
      </c>
      <c r="BJ1599" s="19" t="s">
        <v>82</v>
      </c>
      <c r="BK1599" s="187">
        <f t="shared" si="69"/>
        <v>0</v>
      </c>
      <c r="BL1599" s="19" t="s">
        <v>214</v>
      </c>
      <c r="BM1599" s="186" t="s">
        <v>3091</v>
      </c>
    </row>
    <row r="1600" spans="1:65" s="2" customFormat="1" ht="24" x14ac:dyDescent="0.2">
      <c r="A1600" s="36"/>
      <c r="B1600" s="37"/>
      <c r="C1600" s="175" t="s">
        <v>3092</v>
      </c>
      <c r="D1600" s="175" t="s">
        <v>156</v>
      </c>
      <c r="E1600" s="176" t="s">
        <v>3093</v>
      </c>
      <c r="F1600" s="177" t="s">
        <v>3094</v>
      </c>
      <c r="G1600" s="178" t="s">
        <v>373</v>
      </c>
      <c r="H1600" s="179">
        <v>1</v>
      </c>
      <c r="I1600" s="180"/>
      <c r="J1600" s="181">
        <f t="shared" si="60"/>
        <v>0</v>
      </c>
      <c r="K1600" s="177" t="s">
        <v>28</v>
      </c>
      <c r="L1600" s="41"/>
      <c r="M1600" s="182" t="s">
        <v>28</v>
      </c>
      <c r="N1600" s="183" t="s">
        <v>45</v>
      </c>
      <c r="O1600" s="66"/>
      <c r="P1600" s="184">
        <f t="shared" si="61"/>
        <v>0</v>
      </c>
      <c r="Q1600" s="184">
        <v>1.4999999999999999E-4</v>
      </c>
      <c r="R1600" s="184">
        <f t="shared" si="62"/>
        <v>1.4999999999999999E-4</v>
      </c>
      <c r="S1600" s="184">
        <v>0</v>
      </c>
      <c r="T1600" s="185">
        <f t="shared" si="63"/>
        <v>0</v>
      </c>
      <c r="U1600" s="36"/>
      <c r="V1600" s="36"/>
      <c r="W1600" s="36"/>
      <c r="X1600" s="36"/>
      <c r="Y1600" s="36"/>
      <c r="Z1600" s="36"/>
      <c r="AA1600" s="36"/>
      <c r="AB1600" s="36"/>
      <c r="AC1600" s="36"/>
      <c r="AD1600" s="36"/>
      <c r="AE1600" s="36"/>
      <c r="AR1600" s="186" t="s">
        <v>214</v>
      </c>
      <c r="AT1600" s="186" t="s">
        <v>156</v>
      </c>
      <c r="AU1600" s="186" t="s">
        <v>84</v>
      </c>
      <c r="AY1600" s="19" t="s">
        <v>153</v>
      </c>
      <c r="BE1600" s="187">
        <f t="shared" si="64"/>
        <v>0</v>
      </c>
      <c r="BF1600" s="187">
        <f t="shared" si="65"/>
        <v>0</v>
      </c>
      <c r="BG1600" s="187">
        <f t="shared" si="66"/>
        <v>0</v>
      </c>
      <c r="BH1600" s="187">
        <f t="shared" si="67"/>
        <v>0</v>
      </c>
      <c r="BI1600" s="187">
        <f t="shared" si="68"/>
        <v>0</v>
      </c>
      <c r="BJ1600" s="19" t="s">
        <v>82</v>
      </c>
      <c r="BK1600" s="187">
        <f t="shared" si="69"/>
        <v>0</v>
      </c>
      <c r="BL1600" s="19" t="s">
        <v>214</v>
      </c>
      <c r="BM1600" s="186" t="s">
        <v>3095</v>
      </c>
    </row>
    <row r="1601" spans="1:65" s="2" customFormat="1" ht="24" x14ac:dyDescent="0.2">
      <c r="A1601" s="36"/>
      <c r="B1601" s="37"/>
      <c r="C1601" s="175" t="s">
        <v>3096</v>
      </c>
      <c r="D1601" s="175" t="s">
        <v>156</v>
      </c>
      <c r="E1601" s="176" t="s">
        <v>3097</v>
      </c>
      <c r="F1601" s="177" t="s">
        <v>3098</v>
      </c>
      <c r="G1601" s="178" t="s">
        <v>373</v>
      </c>
      <c r="H1601" s="179">
        <v>1</v>
      </c>
      <c r="I1601" s="180"/>
      <c r="J1601" s="181">
        <f t="shared" si="60"/>
        <v>0</v>
      </c>
      <c r="K1601" s="177" t="s">
        <v>28</v>
      </c>
      <c r="L1601" s="41"/>
      <c r="M1601" s="182" t="s">
        <v>28</v>
      </c>
      <c r="N1601" s="183" t="s">
        <v>45</v>
      </c>
      <c r="O1601" s="66"/>
      <c r="P1601" s="184">
        <f t="shared" si="61"/>
        <v>0</v>
      </c>
      <c r="Q1601" s="184">
        <v>1.4999999999999999E-4</v>
      </c>
      <c r="R1601" s="184">
        <f t="shared" si="62"/>
        <v>1.4999999999999999E-4</v>
      </c>
      <c r="S1601" s="184">
        <v>0</v>
      </c>
      <c r="T1601" s="185">
        <f t="shared" si="63"/>
        <v>0</v>
      </c>
      <c r="U1601" s="36"/>
      <c r="V1601" s="36"/>
      <c r="W1601" s="36"/>
      <c r="X1601" s="36"/>
      <c r="Y1601" s="36"/>
      <c r="Z1601" s="36"/>
      <c r="AA1601" s="36"/>
      <c r="AB1601" s="36"/>
      <c r="AC1601" s="36"/>
      <c r="AD1601" s="36"/>
      <c r="AE1601" s="36"/>
      <c r="AR1601" s="186" t="s">
        <v>214</v>
      </c>
      <c r="AT1601" s="186" t="s">
        <v>156</v>
      </c>
      <c r="AU1601" s="186" t="s">
        <v>84</v>
      </c>
      <c r="AY1601" s="19" t="s">
        <v>153</v>
      </c>
      <c r="BE1601" s="187">
        <f t="shared" si="64"/>
        <v>0</v>
      </c>
      <c r="BF1601" s="187">
        <f t="shared" si="65"/>
        <v>0</v>
      </c>
      <c r="BG1601" s="187">
        <f t="shared" si="66"/>
        <v>0</v>
      </c>
      <c r="BH1601" s="187">
        <f t="shared" si="67"/>
        <v>0</v>
      </c>
      <c r="BI1601" s="187">
        <f t="shared" si="68"/>
        <v>0</v>
      </c>
      <c r="BJ1601" s="19" t="s">
        <v>82</v>
      </c>
      <c r="BK1601" s="187">
        <f t="shared" si="69"/>
        <v>0</v>
      </c>
      <c r="BL1601" s="19" t="s">
        <v>214</v>
      </c>
      <c r="BM1601" s="186" t="s">
        <v>3099</v>
      </c>
    </row>
    <row r="1602" spans="1:65" s="2" customFormat="1" ht="24" x14ac:dyDescent="0.2">
      <c r="A1602" s="36"/>
      <c r="B1602" s="37"/>
      <c r="C1602" s="175" t="s">
        <v>3100</v>
      </c>
      <c r="D1602" s="175" t="s">
        <v>156</v>
      </c>
      <c r="E1602" s="176" t="s">
        <v>3101</v>
      </c>
      <c r="F1602" s="177" t="s">
        <v>3102</v>
      </c>
      <c r="G1602" s="178" t="s">
        <v>373</v>
      </c>
      <c r="H1602" s="179">
        <v>1</v>
      </c>
      <c r="I1602" s="180"/>
      <c r="J1602" s="181">
        <f t="shared" si="60"/>
        <v>0</v>
      </c>
      <c r="K1602" s="177" t="s">
        <v>28</v>
      </c>
      <c r="L1602" s="41"/>
      <c r="M1602" s="182" t="s">
        <v>28</v>
      </c>
      <c r="N1602" s="183" t="s">
        <v>45</v>
      </c>
      <c r="O1602" s="66"/>
      <c r="P1602" s="184">
        <f t="shared" si="61"/>
        <v>0</v>
      </c>
      <c r="Q1602" s="184">
        <v>1.4999999999999999E-4</v>
      </c>
      <c r="R1602" s="184">
        <f t="shared" si="62"/>
        <v>1.4999999999999999E-4</v>
      </c>
      <c r="S1602" s="184">
        <v>0</v>
      </c>
      <c r="T1602" s="185">
        <f t="shared" si="63"/>
        <v>0</v>
      </c>
      <c r="U1602" s="36"/>
      <c r="V1602" s="36"/>
      <c r="W1602" s="36"/>
      <c r="X1602" s="36"/>
      <c r="Y1602" s="36"/>
      <c r="Z1602" s="36"/>
      <c r="AA1602" s="36"/>
      <c r="AB1602" s="36"/>
      <c r="AC1602" s="36"/>
      <c r="AD1602" s="36"/>
      <c r="AE1602" s="36"/>
      <c r="AR1602" s="186" t="s">
        <v>214</v>
      </c>
      <c r="AT1602" s="186" t="s">
        <v>156</v>
      </c>
      <c r="AU1602" s="186" t="s">
        <v>84</v>
      </c>
      <c r="AY1602" s="19" t="s">
        <v>153</v>
      </c>
      <c r="BE1602" s="187">
        <f t="shared" si="64"/>
        <v>0</v>
      </c>
      <c r="BF1602" s="187">
        <f t="shared" si="65"/>
        <v>0</v>
      </c>
      <c r="BG1602" s="187">
        <f t="shared" si="66"/>
        <v>0</v>
      </c>
      <c r="BH1602" s="187">
        <f t="shared" si="67"/>
        <v>0</v>
      </c>
      <c r="BI1602" s="187">
        <f t="shared" si="68"/>
        <v>0</v>
      </c>
      <c r="BJ1602" s="19" t="s">
        <v>82</v>
      </c>
      <c r="BK1602" s="187">
        <f t="shared" si="69"/>
        <v>0</v>
      </c>
      <c r="BL1602" s="19" t="s">
        <v>214</v>
      </c>
      <c r="BM1602" s="186" t="s">
        <v>3103</v>
      </c>
    </row>
    <row r="1603" spans="1:65" s="2" customFormat="1" ht="24" x14ac:dyDescent="0.2">
      <c r="A1603" s="36"/>
      <c r="B1603" s="37"/>
      <c r="C1603" s="175" t="s">
        <v>3104</v>
      </c>
      <c r="D1603" s="175" t="s">
        <v>156</v>
      </c>
      <c r="E1603" s="176" t="s">
        <v>3105</v>
      </c>
      <c r="F1603" s="177" t="s">
        <v>3106</v>
      </c>
      <c r="G1603" s="178" t="s">
        <v>373</v>
      </c>
      <c r="H1603" s="179">
        <v>1</v>
      </c>
      <c r="I1603" s="180"/>
      <c r="J1603" s="181">
        <f t="shared" si="60"/>
        <v>0</v>
      </c>
      <c r="K1603" s="177" t="s">
        <v>28</v>
      </c>
      <c r="L1603" s="41"/>
      <c r="M1603" s="182" t="s">
        <v>28</v>
      </c>
      <c r="N1603" s="183" t="s">
        <v>45</v>
      </c>
      <c r="O1603" s="66"/>
      <c r="P1603" s="184">
        <f t="shared" si="61"/>
        <v>0</v>
      </c>
      <c r="Q1603" s="184">
        <v>1.4999999999999999E-4</v>
      </c>
      <c r="R1603" s="184">
        <f t="shared" si="62"/>
        <v>1.4999999999999999E-4</v>
      </c>
      <c r="S1603" s="184">
        <v>0</v>
      </c>
      <c r="T1603" s="185">
        <f t="shared" si="63"/>
        <v>0</v>
      </c>
      <c r="U1603" s="36"/>
      <c r="V1603" s="36"/>
      <c r="W1603" s="36"/>
      <c r="X1603" s="36"/>
      <c r="Y1603" s="36"/>
      <c r="Z1603" s="36"/>
      <c r="AA1603" s="36"/>
      <c r="AB1603" s="36"/>
      <c r="AC1603" s="36"/>
      <c r="AD1603" s="36"/>
      <c r="AE1603" s="36"/>
      <c r="AR1603" s="186" t="s">
        <v>214</v>
      </c>
      <c r="AT1603" s="186" t="s">
        <v>156</v>
      </c>
      <c r="AU1603" s="186" t="s">
        <v>84</v>
      </c>
      <c r="AY1603" s="19" t="s">
        <v>153</v>
      </c>
      <c r="BE1603" s="187">
        <f t="shared" si="64"/>
        <v>0</v>
      </c>
      <c r="BF1603" s="187">
        <f t="shared" si="65"/>
        <v>0</v>
      </c>
      <c r="BG1603" s="187">
        <f t="shared" si="66"/>
        <v>0</v>
      </c>
      <c r="BH1603" s="187">
        <f t="shared" si="67"/>
        <v>0</v>
      </c>
      <c r="BI1603" s="187">
        <f t="shared" si="68"/>
        <v>0</v>
      </c>
      <c r="BJ1603" s="19" t="s">
        <v>82</v>
      </c>
      <c r="BK1603" s="187">
        <f t="shared" si="69"/>
        <v>0</v>
      </c>
      <c r="BL1603" s="19" t="s">
        <v>214</v>
      </c>
      <c r="BM1603" s="186" t="s">
        <v>3107</v>
      </c>
    </row>
    <row r="1604" spans="1:65" s="2" customFormat="1" ht="24" x14ac:dyDescent="0.2">
      <c r="A1604" s="36"/>
      <c r="B1604" s="37"/>
      <c r="C1604" s="175" t="s">
        <v>3108</v>
      </c>
      <c r="D1604" s="175" t="s">
        <v>156</v>
      </c>
      <c r="E1604" s="176" t="s">
        <v>3109</v>
      </c>
      <c r="F1604" s="177" t="s">
        <v>3110</v>
      </c>
      <c r="G1604" s="178" t="s">
        <v>373</v>
      </c>
      <c r="H1604" s="179">
        <v>1</v>
      </c>
      <c r="I1604" s="180"/>
      <c r="J1604" s="181">
        <f t="shared" si="60"/>
        <v>0</v>
      </c>
      <c r="K1604" s="177" t="s">
        <v>28</v>
      </c>
      <c r="L1604" s="41"/>
      <c r="M1604" s="182" t="s">
        <v>28</v>
      </c>
      <c r="N1604" s="183" t="s">
        <v>45</v>
      </c>
      <c r="O1604" s="66"/>
      <c r="P1604" s="184">
        <f t="shared" si="61"/>
        <v>0</v>
      </c>
      <c r="Q1604" s="184">
        <v>1.4999999999999999E-4</v>
      </c>
      <c r="R1604" s="184">
        <f t="shared" si="62"/>
        <v>1.4999999999999999E-4</v>
      </c>
      <c r="S1604" s="184">
        <v>0</v>
      </c>
      <c r="T1604" s="185">
        <f t="shared" si="63"/>
        <v>0</v>
      </c>
      <c r="U1604" s="36"/>
      <c r="V1604" s="36"/>
      <c r="W1604" s="36"/>
      <c r="X1604" s="36"/>
      <c r="Y1604" s="36"/>
      <c r="Z1604" s="36"/>
      <c r="AA1604" s="36"/>
      <c r="AB1604" s="36"/>
      <c r="AC1604" s="36"/>
      <c r="AD1604" s="36"/>
      <c r="AE1604" s="36"/>
      <c r="AR1604" s="186" t="s">
        <v>214</v>
      </c>
      <c r="AT1604" s="186" t="s">
        <v>156</v>
      </c>
      <c r="AU1604" s="186" t="s">
        <v>84</v>
      </c>
      <c r="AY1604" s="19" t="s">
        <v>153</v>
      </c>
      <c r="BE1604" s="187">
        <f t="shared" si="64"/>
        <v>0</v>
      </c>
      <c r="BF1604" s="187">
        <f t="shared" si="65"/>
        <v>0</v>
      </c>
      <c r="BG1604" s="187">
        <f t="shared" si="66"/>
        <v>0</v>
      </c>
      <c r="BH1604" s="187">
        <f t="shared" si="67"/>
        <v>0</v>
      </c>
      <c r="BI1604" s="187">
        <f t="shared" si="68"/>
        <v>0</v>
      </c>
      <c r="BJ1604" s="19" t="s">
        <v>82</v>
      </c>
      <c r="BK1604" s="187">
        <f t="shared" si="69"/>
        <v>0</v>
      </c>
      <c r="BL1604" s="19" t="s">
        <v>214</v>
      </c>
      <c r="BM1604" s="186" t="s">
        <v>3111</v>
      </c>
    </row>
    <row r="1605" spans="1:65" s="2" customFormat="1" ht="24" x14ac:dyDescent="0.2">
      <c r="A1605" s="36"/>
      <c r="B1605" s="37"/>
      <c r="C1605" s="175" t="s">
        <v>3112</v>
      </c>
      <c r="D1605" s="175" t="s">
        <v>156</v>
      </c>
      <c r="E1605" s="176" t="s">
        <v>3113</v>
      </c>
      <c r="F1605" s="177" t="s">
        <v>3114</v>
      </c>
      <c r="G1605" s="178" t="s">
        <v>373</v>
      </c>
      <c r="H1605" s="179">
        <v>1</v>
      </c>
      <c r="I1605" s="180"/>
      <c r="J1605" s="181">
        <f t="shared" si="60"/>
        <v>0</v>
      </c>
      <c r="K1605" s="177" t="s">
        <v>28</v>
      </c>
      <c r="L1605" s="41"/>
      <c r="M1605" s="182" t="s">
        <v>28</v>
      </c>
      <c r="N1605" s="183" t="s">
        <v>45</v>
      </c>
      <c r="O1605" s="66"/>
      <c r="P1605" s="184">
        <f t="shared" si="61"/>
        <v>0</v>
      </c>
      <c r="Q1605" s="184">
        <v>1.4999999999999999E-4</v>
      </c>
      <c r="R1605" s="184">
        <f t="shared" si="62"/>
        <v>1.4999999999999999E-4</v>
      </c>
      <c r="S1605" s="184">
        <v>0</v>
      </c>
      <c r="T1605" s="185">
        <f t="shared" si="63"/>
        <v>0</v>
      </c>
      <c r="U1605" s="36"/>
      <c r="V1605" s="36"/>
      <c r="W1605" s="36"/>
      <c r="X1605" s="36"/>
      <c r="Y1605" s="36"/>
      <c r="Z1605" s="36"/>
      <c r="AA1605" s="36"/>
      <c r="AB1605" s="36"/>
      <c r="AC1605" s="36"/>
      <c r="AD1605" s="36"/>
      <c r="AE1605" s="36"/>
      <c r="AR1605" s="186" t="s">
        <v>214</v>
      </c>
      <c r="AT1605" s="186" t="s">
        <v>156</v>
      </c>
      <c r="AU1605" s="186" t="s">
        <v>84</v>
      </c>
      <c r="AY1605" s="19" t="s">
        <v>153</v>
      </c>
      <c r="BE1605" s="187">
        <f t="shared" si="64"/>
        <v>0</v>
      </c>
      <c r="BF1605" s="187">
        <f t="shared" si="65"/>
        <v>0</v>
      </c>
      <c r="BG1605" s="187">
        <f t="shared" si="66"/>
        <v>0</v>
      </c>
      <c r="BH1605" s="187">
        <f t="shared" si="67"/>
        <v>0</v>
      </c>
      <c r="BI1605" s="187">
        <f t="shared" si="68"/>
        <v>0</v>
      </c>
      <c r="BJ1605" s="19" t="s">
        <v>82</v>
      </c>
      <c r="BK1605" s="187">
        <f t="shared" si="69"/>
        <v>0</v>
      </c>
      <c r="BL1605" s="19" t="s">
        <v>214</v>
      </c>
      <c r="BM1605" s="186" t="s">
        <v>3115</v>
      </c>
    </row>
    <row r="1606" spans="1:65" s="2" customFormat="1" ht="24" x14ac:dyDescent="0.2">
      <c r="A1606" s="36"/>
      <c r="B1606" s="37"/>
      <c r="C1606" s="175" t="s">
        <v>3116</v>
      </c>
      <c r="D1606" s="175" t="s">
        <v>156</v>
      </c>
      <c r="E1606" s="176" t="s">
        <v>3117</v>
      </c>
      <c r="F1606" s="177" t="s">
        <v>3118</v>
      </c>
      <c r="G1606" s="178" t="s">
        <v>373</v>
      </c>
      <c r="H1606" s="179">
        <v>1</v>
      </c>
      <c r="I1606" s="180"/>
      <c r="J1606" s="181">
        <f t="shared" si="60"/>
        <v>0</v>
      </c>
      <c r="K1606" s="177" t="s">
        <v>28</v>
      </c>
      <c r="L1606" s="41"/>
      <c r="M1606" s="182" t="s">
        <v>28</v>
      </c>
      <c r="N1606" s="183" t="s">
        <v>45</v>
      </c>
      <c r="O1606" s="66"/>
      <c r="P1606" s="184">
        <f t="shared" si="61"/>
        <v>0</v>
      </c>
      <c r="Q1606" s="184">
        <v>1.4999999999999999E-4</v>
      </c>
      <c r="R1606" s="184">
        <f t="shared" si="62"/>
        <v>1.4999999999999999E-4</v>
      </c>
      <c r="S1606" s="184">
        <v>0</v>
      </c>
      <c r="T1606" s="185">
        <f t="shared" si="63"/>
        <v>0</v>
      </c>
      <c r="U1606" s="36"/>
      <c r="V1606" s="36"/>
      <c r="W1606" s="36"/>
      <c r="X1606" s="36"/>
      <c r="Y1606" s="36"/>
      <c r="Z1606" s="36"/>
      <c r="AA1606" s="36"/>
      <c r="AB1606" s="36"/>
      <c r="AC1606" s="36"/>
      <c r="AD1606" s="36"/>
      <c r="AE1606" s="36"/>
      <c r="AR1606" s="186" t="s">
        <v>214</v>
      </c>
      <c r="AT1606" s="186" t="s">
        <v>156</v>
      </c>
      <c r="AU1606" s="186" t="s">
        <v>84</v>
      </c>
      <c r="AY1606" s="19" t="s">
        <v>153</v>
      </c>
      <c r="BE1606" s="187">
        <f t="shared" si="64"/>
        <v>0</v>
      </c>
      <c r="BF1606" s="187">
        <f t="shared" si="65"/>
        <v>0</v>
      </c>
      <c r="BG1606" s="187">
        <f t="shared" si="66"/>
        <v>0</v>
      </c>
      <c r="BH1606" s="187">
        <f t="shared" si="67"/>
        <v>0</v>
      </c>
      <c r="BI1606" s="187">
        <f t="shared" si="68"/>
        <v>0</v>
      </c>
      <c r="BJ1606" s="19" t="s">
        <v>82</v>
      </c>
      <c r="BK1606" s="187">
        <f t="shared" si="69"/>
        <v>0</v>
      </c>
      <c r="BL1606" s="19" t="s">
        <v>214</v>
      </c>
      <c r="BM1606" s="186" t="s">
        <v>3119</v>
      </c>
    </row>
    <row r="1607" spans="1:65" s="2" customFormat="1" ht="24" x14ac:dyDescent="0.2">
      <c r="A1607" s="36"/>
      <c r="B1607" s="37"/>
      <c r="C1607" s="175" t="s">
        <v>3120</v>
      </c>
      <c r="D1607" s="175" t="s">
        <v>156</v>
      </c>
      <c r="E1607" s="176" t="s">
        <v>3121</v>
      </c>
      <c r="F1607" s="177" t="s">
        <v>3122</v>
      </c>
      <c r="G1607" s="178" t="s">
        <v>373</v>
      </c>
      <c r="H1607" s="179">
        <v>1</v>
      </c>
      <c r="I1607" s="180"/>
      <c r="J1607" s="181">
        <f t="shared" si="60"/>
        <v>0</v>
      </c>
      <c r="K1607" s="177" t="s">
        <v>28</v>
      </c>
      <c r="L1607" s="41"/>
      <c r="M1607" s="182" t="s">
        <v>28</v>
      </c>
      <c r="N1607" s="183" t="s">
        <v>45</v>
      </c>
      <c r="O1607" s="66"/>
      <c r="P1607" s="184">
        <f t="shared" si="61"/>
        <v>0</v>
      </c>
      <c r="Q1607" s="184">
        <v>1.4999999999999999E-4</v>
      </c>
      <c r="R1607" s="184">
        <f t="shared" si="62"/>
        <v>1.4999999999999999E-4</v>
      </c>
      <c r="S1607" s="184">
        <v>0</v>
      </c>
      <c r="T1607" s="185">
        <f t="shared" si="63"/>
        <v>0</v>
      </c>
      <c r="U1607" s="36"/>
      <c r="V1607" s="36"/>
      <c r="W1607" s="36"/>
      <c r="X1607" s="36"/>
      <c r="Y1607" s="36"/>
      <c r="Z1607" s="36"/>
      <c r="AA1607" s="36"/>
      <c r="AB1607" s="36"/>
      <c r="AC1607" s="36"/>
      <c r="AD1607" s="36"/>
      <c r="AE1607" s="36"/>
      <c r="AR1607" s="186" t="s">
        <v>214</v>
      </c>
      <c r="AT1607" s="186" t="s">
        <v>156</v>
      </c>
      <c r="AU1607" s="186" t="s">
        <v>84</v>
      </c>
      <c r="AY1607" s="19" t="s">
        <v>153</v>
      </c>
      <c r="BE1607" s="187">
        <f t="shared" si="64"/>
        <v>0</v>
      </c>
      <c r="BF1607" s="187">
        <f t="shared" si="65"/>
        <v>0</v>
      </c>
      <c r="BG1607" s="187">
        <f t="shared" si="66"/>
        <v>0</v>
      </c>
      <c r="BH1607" s="187">
        <f t="shared" si="67"/>
        <v>0</v>
      </c>
      <c r="BI1607" s="187">
        <f t="shared" si="68"/>
        <v>0</v>
      </c>
      <c r="BJ1607" s="19" t="s">
        <v>82</v>
      </c>
      <c r="BK1607" s="187">
        <f t="shared" si="69"/>
        <v>0</v>
      </c>
      <c r="BL1607" s="19" t="s">
        <v>214</v>
      </c>
      <c r="BM1607" s="186" t="s">
        <v>3123</v>
      </c>
    </row>
    <row r="1608" spans="1:65" s="2" customFormat="1" ht="24" x14ac:dyDescent="0.2">
      <c r="A1608" s="36"/>
      <c r="B1608" s="37"/>
      <c r="C1608" s="175" t="s">
        <v>3124</v>
      </c>
      <c r="D1608" s="175" t="s">
        <v>156</v>
      </c>
      <c r="E1608" s="176" t="s">
        <v>3125</v>
      </c>
      <c r="F1608" s="177" t="s">
        <v>3126</v>
      </c>
      <c r="G1608" s="178" t="s">
        <v>373</v>
      </c>
      <c r="H1608" s="179">
        <v>1</v>
      </c>
      <c r="I1608" s="180"/>
      <c r="J1608" s="181">
        <f t="shared" si="60"/>
        <v>0</v>
      </c>
      <c r="K1608" s="177" t="s">
        <v>28</v>
      </c>
      <c r="L1608" s="41"/>
      <c r="M1608" s="182" t="s">
        <v>28</v>
      </c>
      <c r="N1608" s="183" t="s">
        <v>45</v>
      </c>
      <c r="O1608" s="66"/>
      <c r="P1608" s="184">
        <f t="shared" si="61"/>
        <v>0</v>
      </c>
      <c r="Q1608" s="184">
        <v>1.4999999999999999E-4</v>
      </c>
      <c r="R1608" s="184">
        <f t="shared" si="62"/>
        <v>1.4999999999999999E-4</v>
      </c>
      <c r="S1608" s="184">
        <v>0</v>
      </c>
      <c r="T1608" s="185">
        <f t="shared" si="63"/>
        <v>0</v>
      </c>
      <c r="U1608" s="36"/>
      <c r="V1608" s="36"/>
      <c r="W1608" s="36"/>
      <c r="X1608" s="36"/>
      <c r="Y1608" s="36"/>
      <c r="Z1608" s="36"/>
      <c r="AA1608" s="36"/>
      <c r="AB1608" s="36"/>
      <c r="AC1608" s="36"/>
      <c r="AD1608" s="36"/>
      <c r="AE1608" s="36"/>
      <c r="AR1608" s="186" t="s">
        <v>214</v>
      </c>
      <c r="AT1608" s="186" t="s">
        <v>156</v>
      </c>
      <c r="AU1608" s="186" t="s">
        <v>84</v>
      </c>
      <c r="AY1608" s="19" t="s">
        <v>153</v>
      </c>
      <c r="BE1608" s="187">
        <f t="shared" si="64"/>
        <v>0</v>
      </c>
      <c r="BF1608" s="187">
        <f t="shared" si="65"/>
        <v>0</v>
      </c>
      <c r="BG1608" s="187">
        <f t="shared" si="66"/>
        <v>0</v>
      </c>
      <c r="BH1608" s="187">
        <f t="shared" si="67"/>
        <v>0</v>
      </c>
      <c r="BI1608" s="187">
        <f t="shared" si="68"/>
        <v>0</v>
      </c>
      <c r="BJ1608" s="19" t="s">
        <v>82</v>
      </c>
      <c r="BK1608" s="187">
        <f t="shared" si="69"/>
        <v>0</v>
      </c>
      <c r="BL1608" s="19" t="s">
        <v>214</v>
      </c>
      <c r="BM1608" s="186" t="s">
        <v>3127</v>
      </c>
    </row>
    <row r="1609" spans="1:65" s="2" customFormat="1" ht="24" x14ac:dyDescent="0.2">
      <c r="A1609" s="36"/>
      <c r="B1609" s="37"/>
      <c r="C1609" s="175" t="s">
        <v>3128</v>
      </c>
      <c r="D1609" s="175" t="s">
        <v>156</v>
      </c>
      <c r="E1609" s="176" t="s">
        <v>3129</v>
      </c>
      <c r="F1609" s="177" t="s">
        <v>3130</v>
      </c>
      <c r="G1609" s="178" t="s">
        <v>373</v>
      </c>
      <c r="H1609" s="179">
        <v>1</v>
      </c>
      <c r="I1609" s="180"/>
      <c r="J1609" s="181">
        <f t="shared" si="60"/>
        <v>0</v>
      </c>
      <c r="K1609" s="177" t="s">
        <v>28</v>
      </c>
      <c r="L1609" s="41"/>
      <c r="M1609" s="182" t="s">
        <v>28</v>
      </c>
      <c r="N1609" s="183" t="s">
        <v>45</v>
      </c>
      <c r="O1609" s="66"/>
      <c r="P1609" s="184">
        <f t="shared" si="61"/>
        <v>0</v>
      </c>
      <c r="Q1609" s="184">
        <v>1.4999999999999999E-4</v>
      </c>
      <c r="R1609" s="184">
        <f t="shared" si="62"/>
        <v>1.4999999999999999E-4</v>
      </c>
      <c r="S1609" s="184">
        <v>0</v>
      </c>
      <c r="T1609" s="185">
        <f t="shared" si="63"/>
        <v>0</v>
      </c>
      <c r="U1609" s="36"/>
      <c r="V1609" s="36"/>
      <c r="W1609" s="36"/>
      <c r="X1609" s="36"/>
      <c r="Y1609" s="36"/>
      <c r="Z1609" s="36"/>
      <c r="AA1609" s="36"/>
      <c r="AB1609" s="36"/>
      <c r="AC1609" s="36"/>
      <c r="AD1609" s="36"/>
      <c r="AE1609" s="36"/>
      <c r="AR1609" s="186" t="s">
        <v>214</v>
      </c>
      <c r="AT1609" s="186" t="s">
        <v>156</v>
      </c>
      <c r="AU1609" s="186" t="s">
        <v>84</v>
      </c>
      <c r="AY1609" s="19" t="s">
        <v>153</v>
      </c>
      <c r="BE1609" s="187">
        <f t="shared" si="64"/>
        <v>0</v>
      </c>
      <c r="BF1609" s="187">
        <f t="shared" si="65"/>
        <v>0</v>
      </c>
      <c r="BG1609" s="187">
        <f t="shared" si="66"/>
        <v>0</v>
      </c>
      <c r="BH1609" s="187">
        <f t="shared" si="67"/>
        <v>0</v>
      </c>
      <c r="BI1609" s="187">
        <f t="shared" si="68"/>
        <v>0</v>
      </c>
      <c r="BJ1609" s="19" t="s">
        <v>82</v>
      </c>
      <c r="BK1609" s="187">
        <f t="shared" si="69"/>
        <v>0</v>
      </c>
      <c r="BL1609" s="19" t="s">
        <v>214</v>
      </c>
      <c r="BM1609" s="186" t="s">
        <v>3131</v>
      </c>
    </row>
    <row r="1610" spans="1:65" s="2" customFormat="1" ht="24" x14ac:dyDescent="0.2">
      <c r="A1610" s="36"/>
      <c r="B1610" s="37"/>
      <c r="C1610" s="175" t="s">
        <v>3132</v>
      </c>
      <c r="D1610" s="175" t="s">
        <v>156</v>
      </c>
      <c r="E1610" s="176" t="s">
        <v>3133</v>
      </c>
      <c r="F1610" s="177" t="s">
        <v>3134</v>
      </c>
      <c r="G1610" s="178" t="s">
        <v>373</v>
      </c>
      <c r="H1610" s="179">
        <v>1</v>
      </c>
      <c r="I1610" s="180"/>
      <c r="J1610" s="181">
        <f t="shared" si="60"/>
        <v>0</v>
      </c>
      <c r="K1610" s="177" t="s">
        <v>28</v>
      </c>
      <c r="L1610" s="41"/>
      <c r="M1610" s="182" t="s">
        <v>28</v>
      </c>
      <c r="N1610" s="183" t="s">
        <v>45</v>
      </c>
      <c r="O1610" s="66"/>
      <c r="P1610" s="184">
        <f t="shared" si="61"/>
        <v>0</v>
      </c>
      <c r="Q1610" s="184">
        <v>1.4999999999999999E-4</v>
      </c>
      <c r="R1610" s="184">
        <f t="shared" si="62"/>
        <v>1.4999999999999999E-4</v>
      </c>
      <c r="S1610" s="184">
        <v>0</v>
      </c>
      <c r="T1610" s="185">
        <f t="shared" si="63"/>
        <v>0</v>
      </c>
      <c r="U1610" s="36"/>
      <c r="V1610" s="36"/>
      <c r="W1610" s="36"/>
      <c r="X1610" s="36"/>
      <c r="Y1610" s="36"/>
      <c r="Z1610" s="36"/>
      <c r="AA1610" s="36"/>
      <c r="AB1610" s="36"/>
      <c r="AC1610" s="36"/>
      <c r="AD1610" s="36"/>
      <c r="AE1610" s="36"/>
      <c r="AR1610" s="186" t="s">
        <v>214</v>
      </c>
      <c r="AT1610" s="186" t="s">
        <v>156</v>
      </c>
      <c r="AU1610" s="186" t="s">
        <v>84</v>
      </c>
      <c r="AY1610" s="19" t="s">
        <v>153</v>
      </c>
      <c r="BE1610" s="187">
        <f t="shared" si="64"/>
        <v>0</v>
      </c>
      <c r="BF1610" s="187">
        <f t="shared" si="65"/>
        <v>0</v>
      </c>
      <c r="BG1610" s="187">
        <f t="shared" si="66"/>
        <v>0</v>
      </c>
      <c r="BH1610" s="187">
        <f t="shared" si="67"/>
        <v>0</v>
      </c>
      <c r="BI1610" s="187">
        <f t="shared" si="68"/>
        <v>0</v>
      </c>
      <c r="BJ1610" s="19" t="s">
        <v>82</v>
      </c>
      <c r="BK1610" s="187">
        <f t="shared" si="69"/>
        <v>0</v>
      </c>
      <c r="BL1610" s="19" t="s">
        <v>214</v>
      </c>
      <c r="BM1610" s="186" t="s">
        <v>3135</v>
      </c>
    </row>
    <row r="1611" spans="1:65" s="2" customFormat="1" ht="24" x14ac:dyDescent="0.2">
      <c r="A1611" s="36"/>
      <c r="B1611" s="37"/>
      <c r="C1611" s="175" t="s">
        <v>3136</v>
      </c>
      <c r="D1611" s="175" t="s">
        <v>156</v>
      </c>
      <c r="E1611" s="176" t="s">
        <v>3137</v>
      </c>
      <c r="F1611" s="177" t="s">
        <v>3138</v>
      </c>
      <c r="G1611" s="178" t="s">
        <v>373</v>
      </c>
      <c r="H1611" s="179">
        <v>1</v>
      </c>
      <c r="I1611" s="180"/>
      <c r="J1611" s="181">
        <f t="shared" si="60"/>
        <v>0</v>
      </c>
      <c r="K1611" s="177" t="s">
        <v>28</v>
      </c>
      <c r="L1611" s="41"/>
      <c r="M1611" s="182" t="s">
        <v>28</v>
      </c>
      <c r="N1611" s="183" t="s">
        <v>45</v>
      </c>
      <c r="O1611" s="66"/>
      <c r="P1611" s="184">
        <f t="shared" si="61"/>
        <v>0</v>
      </c>
      <c r="Q1611" s="184">
        <v>1.4999999999999999E-4</v>
      </c>
      <c r="R1611" s="184">
        <f t="shared" si="62"/>
        <v>1.4999999999999999E-4</v>
      </c>
      <c r="S1611" s="184">
        <v>0</v>
      </c>
      <c r="T1611" s="185">
        <f t="shared" si="63"/>
        <v>0</v>
      </c>
      <c r="U1611" s="36"/>
      <c r="V1611" s="36"/>
      <c r="W1611" s="36"/>
      <c r="X1611" s="36"/>
      <c r="Y1611" s="36"/>
      <c r="Z1611" s="36"/>
      <c r="AA1611" s="36"/>
      <c r="AB1611" s="36"/>
      <c r="AC1611" s="36"/>
      <c r="AD1611" s="36"/>
      <c r="AE1611" s="36"/>
      <c r="AR1611" s="186" t="s">
        <v>214</v>
      </c>
      <c r="AT1611" s="186" t="s">
        <v>156</v>
      </c>
      <c r="AU1611" s="186" t="s">
        <v>84</v>
      </c>
      <c r="AY1611" s="19" t="s">
        <v>153</v>
      </c>
      <c r="BE1611" s="187">
        <f t="shared" si="64"/>
        <v>0</v>
      </c>
      <c r="BF1611" s="187">
        <f t="shared" si="65"/>
        <v>0</v>
      </c>
      <c r="BG1611" s="187">
        <f t="shared" si="66"/>
        <v>0</v>
      </c>
      <c r="BH1611" s="187">
        <f t="shared" si="67"/>
        <v>0</v>
      </c>
      <c r="BI1611" s="187">
        <f t="shared" si="68"/>
        <v>0</v>
      </c>
      <c r="BJ1611" s="19" t="s">
        <v>82</v>
      </c>
      <c r="BK1611" s="187">
        <f t="shared" si="69"/>
        <v>0</v>
      </c>
      <c r="BL1611" s="19" t="s">
        <v>214</v>
      </c>
      <c r="BM1611" s="186" t="s">
        <v>3139</v>
      </c>
    </row>
    <row r="1612" spans="1:65" s="2" customFormat="1" ht="24" x14ac:dyDescent="0.2">
      <c r="A1612" s="36"/>
      <c r="B1612" s="37"/>
      <c r="C1612" s="175" t="s">
        <v>3140</v>
      </c>
      <c r="D1612" s="175" t="s">
        <v>156</v>
      </c>
      <c r="E1612" s="176" t="s">
        <v>3141</v>
      </c>
      <c r="F1612" s="177" t="s">
        <v>3142</v>
      </c>
      <c r="G1612" s="178" t="s">
        <v>373</v>
      </c>
      <c r="H1612" s="179">
        <v>1</v>
      </c>
      <c r="I1612" s="180"/>
      <c r="J1612" s="181">
        <f t="shared" si="60"/>
        <v>0</v>
      </c>
      <c r="K1612" s="177" t="s">
        <v>28</v>
      </c>
      <c r="L1612" s="41"/>
      <c r="M1612" s="182" t="s">
        <v>28</v>
      </c>
      <c r="N1612" s="183" t="s">
        <v>45</v>
      </c>
      <c r="O1612" s="66"/>
      <c r="P1612" s="184">
        <f t="shared" si="61"/>
        <v>0</v>
      </c>
      <c r="Q1612" s="184">
        <v>1.4999999999999999E-4</v>
      </c>
      <c r="R1612" s="184">
        <f t="shared" si="62"/>
        <v>1.4999999999999999E-4</v>
      </c>
      <c r="S1612" s="184">
        <v>0</v>
      </c>
      <c r="T1612" s="185">
        <f t="shared" si="63"/>
        <v>0</v>
      </c>
      <c r="U1612" s="36"/>
      <c r="V1612" s="36"/>
      <c r="W1612" s="36"/>
      <c r="X1612" s="36"/>
      <c r="Y1612" s="36"/>
      <c r="Z1612" s="36"/>
      <c r="AA1612" s="36"/>
      <c r="AB1612" s="36"/>
      <c r="AC1612" s="36"/>
      <c r="AD1612" s="36"/>
      <c r="AE1612" s="36"/>
      <c r="AR1612" s="186" t="s">
        <v>214</v>
      </c>
      <c r="AT1612" s="186" t="s">
        <v>156</v>
      </c>
      <c r="AU1612" s="186" t="s">
        <v>84</v>
      </c>
      <c r="AY1612" s="19" t="s">
        <v>153</v>
      </c>
      <c r="BE1612" s="187">
        <f t="shared" si="64"/>
        <v>0</v>
      </c>
      <c r="BF1612" s="187">
        <f t="shared" si="65"/>
        <v>0</v>
      </c>
      <c r="BG1612" s="187">
        <f t="shared" si="66"/>
        <v>0</v>
      </c>
      <c r="BH1612" s="187">
        <f t="shared" si="67"/>
        <v>0</v>
      </c>
      <c r="BI1612" s="187">
        <f t="shared" si="68"/>
        <v>0</v>
      </c>
      <c r="BJ1612" s="19" t="s">
        <v>82</v>
      </c>
      <c r="BK1612" s="187">
        <f t="shared" si="69"/>
        <v>0</v>
      </c>
      <c r="BL1612" s="19" t="s">
        <v>214</v>
      </c>
      <c r="BM1612" s="186" t="s">
        <v>3143</v>
      </c>
    </row>
    <row r="1613" spans="1:65" s="2" customFormat="1" ht="24" x14ac:dyDescent="0.2">
      <c r="A1613" s="36"/>
      <c r="B1613" s="37"/>
      <c r="C1613" s="175" t="s">
        <v>3144</v>
      </c>
      <c r="D1613" s="175" t="s">
        <v>156</v>
      </c>
      <c r="E1613" s="176" t="s">
        <v>3145</v>
      </c>
      <c r="F1613" s="177" t="s">
        <v>3146</v>
      </c>
      <c r="G1613" s="178" t="s">
        <v>373</v>
      </c>
      <c r="H1613" s="179">
        <v>1</v>
      </c>
      <c r="I1613" s="180"/>
      <c r="J1613" s="181">
        <f t="shared" si="60"/>
        <v>0</v>
      </c>
      <c r="K1613" s="177" t="s">
        <v>28</v>
      </c>
      <c r="L1613" s="41"/>
      <c r="M1613" s="182" t="s">
        <v>28</v>
      </c>
      <c r="N1613" s="183" t="s">
        <v>45</v>
      </c>
      <c r="O1613" s="66"/>
      <c r="P1613" s="184">
        <f t="shared" si="61"/>
        <v>0</v>
      </c>
      <c r="Q1613" s="184">
        <v>1.4999999999999999E-4</v>
      </c>
      <c r="R1613" s="184">
        <f t="shared" si="62"/>
        <v>1.4999999999999999E-4</v>
      </c>
      <c r="S1613" s="184">
        <v>0</v>
      </c>
      <c r="T1613" s="185">
        <f t="shared" si="63"/>
        <v>0</v>
      </c>
      <c r="U1613" s="36"/>
      <c r="V1613" s="36"/>
      <c r="W1613" s="36"/>
      <c r="X1613" s="36"/>
      <c r="Y1613" s="36"/>
      <c r="Z1613" s="36"/>
      <c r="AA1613" s="36"/>
      <c r="AB1613" s="36"/>
      <c r="AC1613" s="36"/>
      <c r="AD1613" s="36"/>
      <c r="AE1613" s="36"/>
      <c r="AR1613" s="186" t="s">
        <v>214</v>
      </c>
      <c r="AT1613" s="186" t="s">
        <v>156</v>
      </c>
      <c r="AU1613" s="186" t="s">
        <v>84</v>
      </c>
      <c r="AY1613" s="19" t="s">
        <v>153</v>
      </c>
      <c r="BE1613" s="187">
        <f t="shared" si="64"/>
        <v>0</v>
      </c>
      <c r="BF1613" s="187">
        <f t="shared" si="65"/>
        <v>0</v>
      </c>
      <c r="BG1613" s="187">
        <f t="shared" si="66"/>
        <v>0</v>
      </c>
      <c r="BH1613" s="187">
        <f t="shared" si="67"/>
        <v>0</v>
      </c>
      <c r="BI1613" s="187">
        <f t="shared" si="68"/>
        <v>0</v>
      </c>
      <c r="BJ1613" s="19" t="s">
        <v>82</v>
      </c>
      <c r="BK1613" s="187">
        <f t="shared" si="69"/>
        <v>0</v>
      </c>
      <c r="BL1613" s="19" t="s">
        <v>214</v>
      </c>
      <c r="BM1613" s="186" t="s">
        <v>3147</v>
      </c>
    </row>
    <row r="1614" spans="1:65" s="2" customFormat="1" ht="24" x14ac:dyDescent="0.2">
      <c r="A1614" s="36"/>
      <c r="B1614" s="37"/>
      <c r="C1614" s="175" t="s">
        <v>3148</v>
      </c>
      <c r="D1614" s="175" t="s">
        <v>156</v>
      </c>
      <c r="E1614" s="176" t="s">
        <v>3149</v>
      </c>
      <c r="F1614" s="177" t="s">
        <v>3150</v>
      </c>
      <c r="G1614" s="178" t="s">
        <v>373</v>
      </c>
      <c r="H1614" s="179">
        <v>1</v>
      </c>
      <c r="I1614" s="180"/>
      <c r="J1614" s="181">
        <f t="shared" si="60"/>
        <v>0</v>
      </c>
      <c r="K1614" s="177" t="s">
        <v>28</v>
      </c>
      <c r="L1614" s="41"/>
      <c r="M1614" s="182" t="s">
        <v>28</v>
      </c>
      <c r="N1614" s="183" t="s">
        <v>45</v>
      </c>
      <c r="O1614" s="66"/>
      <c r="P1614" s="184">
        <f t="shared" si="61"/>
        <v>0</v>
      </c>
      <c r="Q1614" s="184">
        <v>1.4999999999999999E-4</v>
      </c>
      <c r="R1614" s="184">
        <f t="shared" si="62"/>
        <v>1.4999999999999999E-4</v>
      </c>
      <c r="S1614" s="184">
        <v>0</v>
      </c>
      <c r="T1614" s="185">
        <f t="shared" si="63"/>
        <v>0</v>
      </c>
      <c r="U1614" s="36"/>
      <c r="V1614" s="36"/>
      <c r="W1614" s="36"/>
      <c r="X1614" s="36"/>
      <c r="Y1614" s="36"/>
      <c r="Z1614" s="36"/>
      <c r="AA1614" s="36"/>
      <c r="AB1614" s="36"/>
      <c r="AC1614" s="36"/>
      <c r="AD1614" s="36"/>
      <c r="AE1614" s="36"/>
      <c r="AR1614" s="186" t="s">
        <v>214</v>
      </c>
      <c r="AT1614" s="186" t="s">
        <v>156</v>
      </c>
      <c r="AU1614" s="186" t="s">
        <v>84</v>
      </c>
      <c r="AY1614" s="19" t="s">
        <v>153</v>
      </c>
      <c r="BE1614" s="187">
        <f t="shared" si="64"/>
        <v>0</v>
      </c>
      <c r="BF1614" s="187">
        <f t="shared" si="65"/>
        <v>0</v>
      </c>
      <c r="BG1614" s="187">
        <f t="shared" si="66"/>
        <v>0</v>
      </c>
      <c r="BH1614" s="187">
        <f t="shared" si="67"/>
        <v>0</v>
      </c>
      <c r="BI1614" s="187">
        <f t="shared" si="68"/>
        <v>0</v>
      </c>
      <c r="BJ1614" s="19" t="s">
        <v>82</v>
      </c>
      <c r="BK1614" s="187">
        <f t="shared" si="69"/>
        <v>0</v>
      </c>
      <c r="BL1614" s="19" t="s">
        <v>214</v>
      </c>
      <c r="BM1614" s="186" t="s">
        <v>3151</v>
      </c>
    </row>
    <row r="1615" spans="1:65" s="2" customFormat="1" ht="24" x14ac:dyDescent="0.2">
      <c r="A1615" s="36"/>
      <c r="B1615" s="37"/>
      <c r="C1615" s="175" t="s">
        <v>3152</v>
      </c>
      <c r="D1615" s="175" t="s">
        <v>156</v>
      </c>
      <c r="E1615" s="176" t="s">
        <v>3153</v>
      </c>
      <c r="F1615" s="177" t="s">
        <v>3154</v>
      </c>
      <c r="G1615" s="178" t="s">
        <v>373</v>
      </c>
      <c r="H1615" s="179">
        <v>1</v>
      </c>
      <c r="I1615" s="180"/>
      <c r="J1615" s="181">
        <f t="shared" si="60"/>
        <v>0</v>
      </c>
      <c r="K1615" s="177" t="s">
        <v>28</v>
      </c>
      <c r="L1615" s="41"/>
      <c r="M1615" s="182" t="s">
        <v>28</v>
      </c>
      <c r="N1615" s="183" t="s">
        <v>45</v>
      </c>
      <c r="O1615" s="66"/>
      <c r="P1615" s="184">
        <f t="shared" si="61"/>
        <v>0</v>
      </c>
      <c r="Q1615" s="184">
        <v>1.4999999999999999E-4</v>
      </c>
      <c r="R1615" s="184">
        <f t="shared" si="62"/>
        <v>1.4999999999999999E-4</v>
      </c>
      <c r="S1615" s="184">
        <v>0</v>
      </c>
      <c r="T1615" s="185">
        <f t="shared" si="63"/>
        <v>0</v>
      </c>
      <c r="U1615" s="36"/>
      <c r="V1615" s="36"/>
      <c r="W1615" s="36"/>
      <c r="X1615" s="36"/>
      <c r="Y1615" s="36"/>
      <c r="Z1615" s="36"/>
      <c r="AA1615" s="36"/>
      <c r="AB1615" s="36"/>
      <c r="AC1615" s="36"/>
      <c r="AD1615" s="36"/>
      <c r="AE1615" s="36"/>
      <c r="AR1615" s="186" t="s">
        <v>214</v>
      </c>
      <c r="AT1615" s="186" t="s">
        <v>156</v>
      </c>
      <c r="AU1615" s="186" t="s">
        <v>84</v>
      </c>
      <c r="AY1615" s="19" t="s">
        <v>153</v>
      </c>
      <c r="BE1615" s="187">
        <f t="shared" si="64"/>
        <v>0</v>
      </c>
      <c r="BF1615" s="187">
        <f t="shared" si="65"/>
        <v>0</v>
      </c>
      <c r="BG1615" s="187">
        <f t="shared" si="66"/>
        <v>0</v>
      </c>
      <c r="BH1615" s="187">
        <f t="shared" si="67"/>
        <v>0</v>
      </c>
      <c r="BI1615" s="187">
        <f t="shared" si="68"/>
        <v>0</v>
      </c>
      <c r="BJ1615" s="19" t="s">
        <v>82</v>
      </c>
      <c r="BK1615" s="187">
        <f t="shared" si="69"/>
        <v>0</v>
      </c>
      <c r="BL1615" s="19" t="s">
        <v>214</v>
      </c>
      <c r="BM1615" s="186" t="s">
        <v>3155</v>
      </c>
    </row>
    <row r="1616" spans="1:65" s="2" customFormat="1" ht="24" x14ac:dyDescent="0.2">
      <c r="A1616" s="36"/>
      <c r="B1616" s="37"/>
      <c r="C1616" s="175" t="s">
        <v>3156</v>
      </c>
      <c r="D1616" s="175" t="s">
        <v>156</v>
      </c>
      <c r="E1616" s="176" t="s">
        <v>3157</v>
      </c>
      <c r="F1616" s="177" t="s">
        <v>3158</v>
      </c>
      <c r="G1616" s="178" t="s">
        <v>373</v>
      </c>
      <c r="H1616" s="179">
        <v>1</v>
      </c>
      <c r="I1616" s="180"/>
      <c r="J1616" s="181">
        <f t="shared" si="60"/>
        <v>0</v>
      </c>
      <c r="K1616" s="177" t="s">
        <v>28</v>
      </c>
      <c r="L1616" s="41"/>
      <c r="M1616" s="182" t="s">
        <v>28</v>
      </c>
      <c r="N1616" s="183" t="s">
        <v>45</v>
      </c>
      <c r="O1616" s="66"/>
      <c r="P1616" s="184">
        <f t="shared" si="61"/>
        <v>0</v>
      </c>
      <c r="Q1616" s="184">
        <v>1.4999999999999999E-4</v>
      </c>
      <c r="R1616" s="184">
        <f t="shared" si="62"/>
        <v>1.4999999999999999E-4</v>
      </c>
      <c r="S1616" s="184">
        <v>0</v>
      </c>
      <c r="T1616" s="185">
        <f t="shared" si="63"/>
        <v>0</v>
      </c>
      <c r="U1616" s="36"/>
      <c r="V1616" s="36"/>
      <c r="W1616" s="36"/>
      <c r="X1616" s="36"/>
      <c r="Y1616" s="36"/>
      <c r="Z1616" s="36"/>
      <c r="AA1616" s="36"/>
      <c r="AB1616" s="36"/>
      <c r="AC1616" s="36"/>
      <c r="AD1616" s="36"/>
      <c r="AE1616" s="36"/>
      <c r="AR1616" s="186" t="s">
        <v>214</v>
      </c>
      <c r="AT1616" s="186" t="s">
        <v>156</v>
      </c>
      <c r="AU1616" s="186" t="s">
        <v>84</v>
      </c>
      <c r="AY1616" s="19" t="s">
        <v>153</v>
      </c>
      <c r="BE1616" s="187">
        <f t="shared" si="64"/>
        <v>0</v>
      </c>
      <c r="BF1616" s="187">
        <f t="shared" si="65"/>
        <v>0</v>
      </c>
      <c r="BG1616" s="187">
        <f t="shared" si="66"/>
        <v>0</v>
      </c>
      <c r="BH1616" s="187">
        <f t="shared" si="67"/>
        <v>0</v>
      </c>
      <c r="BI1616" s="187">
        <f t="shared" si="68"/>
        <v>0</v>
      </c>
      <c r="BJ1616" s="19" t="s">
        <v>82</v>
      </c>
      <c r="BK1616" s="187">
        <f t="shared" si="69"/>
        <v>0</v>
      </c>
      <c r="BL1616" s="19" t="s">
        <v>214</v>
      </c>
      <c r="BM1616" s="186" t="s">
        <v>3159</v>
      </c>
    </row>
    <row r="1617" spans="1:65" s="2" customFormat="1" ht="24" x14ac:dyDescent="0.2">
      <c r="A1617" s="36"/>
      <c r="B1617" s="37"/>
      <c r="C1617" s="175" t="s">
        <v>3160</v>
      </c>
      <c r="D1617" s="175" t="s">
        <v>156</v>
      </c>
      <c r="E1617" s="176" t="s">
        <v>3161</v>
      </c>
      <c r="F1617" s="177" t="s">
        <v>3162</v>
      </c>
      <c r="G1617" s="178" t="s">
        <v>373</v>
      </c>
      <c r="H1617" s="179">
        <v>1</v>
      </c>
      <c r="I1617" s="180"/>
      <c r="J1617" s="181">
        <f t="shared" si="60"/>
        <v>0</v>
      </c>
      <c r="K1617" s="177" t="s">
        <v>28</v>
      </c>
      <c r="L1617" s="41"/>
      <c r="M1617" s="182" t="s">
        <v>28</v>
      </c>
      <c r="N1617" s="183" t="s">
        <v>45</v>
      </c>
      <c r="O1617" s="66"/>
      <c r="P1617" s="184">
        <f t="shared" si="61"/>
        <v>0</v>
      </c>
      <c r="Q1617" s="184">
        <v>1.4999999999999999E-4</v>
      </c>
      <c r="R1617" s="184">
        <f t="shared" si="62"/>
        <v>1.4999999999999999E-4</v>
      </c>
      <c r="S1617" s="184">
        <v>0</v>
      </c>
      <c r="T1617" s="185">
        <f t="shared" si="63"/>
        <v>0</v>
      </c>
      <c r="U1617" s="36"/>
      <c r="V1617" s="36"/>
      <c r="W1617" s="36"/>
      <c r="X1617" s="36"/>
      <c r="Y1617" s="36"/>
      <c r="Z1617" s="36"/>
      <c r="AA1617" s="36"/>
      <c r="AB1617" s="36"/>
      <c r="AC1617" s="36"/>
      <c r="AD1617" s="36"/>
      <c r="AE1617" s="36"/>
      <c r="AR1617" s="186" t="s">
        <v>214</v>
      </c>
      <c r="AT1617" s="186" t="s">
        <v>156</v>
      </c>
      <c r="AU1617" s="186" t="s">
        <v>84</v>
      </c>
      <c r="AY1617" s="19" t="s">
        <v>153</v>
      </c>
      <c r="BE1617" s="187">
        <f t="shared" si="64"/>
        <v>0</v>
      </c>
      <c r="BF1617" s="187">
        <f t="shared" si="65"/>
        <v>0</v>
      </c>
      <c r="BG1617" s="187">
        <f t="shared" si="66"/>
        <v>0</v>
      </c>
      <c r="BH1617" s="187">
        <f t="shared" si="67"/>
        <v>0</v>
      </c>
      <c r="BI1617" s="187">
        <f t="shared" si="68"/>
        <v>0</v>
      </c>
      <c r="BJ1617" s="19" t="s">
        <v>82</v>
      </c>
      <c r="BK1617" s="187">
        <f t="shared" si="69"/>
        <v>0</v>
      </c>
      <c r="BL1617" s="19" t="s">
        <v>214</v>
      </c>
      <c r="BM1617" s="186" t="s">
        <v>3163</v>
      </c>
    </row>
    <row r="1618" spans="1:65" s="2" customFormat="1" ht="24" x14ac:dyDescent="0.2">
      <c r="A1618" s="36"/>
      <c r="B1618" s="37"/>
      <c r="C1618" s="175" t="s">
        <v>3164</v>
      </c>
      <c r="D1618" s="175" t="s">
        <v>156</v>
      </c>
      <c r="E1618" s="176" t="s">
        <v>3165</v>
      </c>
      <c r="F1618" s="177" t="s">
        <v>3166</v>
      </c>
      <c r="G1618" s="178" t="s">
        <v>373</v>
      </c>
      <c r="H1618" s="179">
        <v>1</v>
      </c>
      <c r="I1618" s="180"/>
      <c r="J1618" s="181">
        <f t="shared" si="60"/>
        <v>0</v>
      </c>
      <c r="K1618" s="177" t="s">
        <v>28</v>
      </c>
      <c r="L1618" s="41"/>
      <c r="M1618" s="182" t="s">
        <v>28</v>
      </c>
      <c r="N1618" s="183" t="s">
        <v>45</v>
      </c>
      <c r="O1618" s="66"/>
      <c r="P1618" s="184">
        <f t="shared" si="61"/>
        <v>0</v>
      </c>
      <c r="Q1618" s="184">
        <v>1.4999999999999999E-4</v>
      </c>
      <c r="R1618" s="184">
        <f t="shared" si="62"/>
        <v>1.4999999999999999E-4</v>
      </c>
      <c r="S1618" s="184">
        <v>0</v>
      </c>
      <c r="T1618" s="185">
        <f t="shared" si="63"/>
        <v>0</v>
      </c>
      <c r="U1618" s="36"/>
      <c r="V1618" s="36"/>
      <c r="W1618" s="36"/>
      <c r="X1618" s="36"/>
      <c r="Y1618" s="36"/>
      <c r="Z1618" s="36"/>
      <c r="AA1618" s="36"/>
      <c r="AB1618" s="36"/>
      <c r="AC1618" s="36"/>
      <c r="AD1618" s="36"/>
      <c r="AE1618" s="36"/>
      <c r="AR1618" s="186" t="s">
        <v>214</v>
      </c>
      <c r="AT1618" s="186" t="s">
        <v>156</v>
      </c>
      <c r="AU1618" s="186" t="s">
        <v>84</v>
      </c>
      <c r="AY1618" s="19" t="s">
        <v>153</v>
      </c>
      <c r="BE1618" s="187">
        <f t="shared" si="64"/>
        <v>0</v>
      </c>
      <c r="BF1618" s="187">
        <f t="shared" si="65"/>
        <v>0</v>
      </c>
      <c r="BG1618" s="187">
        <f t="shared" si="66"/>
        <v>0</v>
      </c>
      <c r="BH1618" s="187">
        <f t="shared" si="67"/>
        <v>0</v>
      </c>
      <c r="BI1618" s="187">
        <f t="shared" si="68"/>
        <v>0</v>
      </c>
      <c r="BJ1618" s="19" t="s">
        <v>82</v>
      </c>
      <c r="BK1618" s="187">
        <f t="shared" si="69"/>
        <v>0</v>
      </c>
      <c r="BL1618" s="19" t="s">
        <v>214</v>
      </c>
      <c r="BM1618" s="186" t="s">
        <v>3167</v>
      </c>
    </row>
    <row r="1619" spans="1:65" s="2" customFormat="1" ht="24" x14ac:dyDescent="0.2">
      <c r="A1619" s="36"/>
      <c r="B1619" s="37"/>
      <c r="C1619" s="175" t="s">
        <v>3168</v>
      </c>
      <c r="D1619" s="175" t="s">
        <v>156</v>
      </c>
      <c r="E1619" s="176" t="s">
        <v>3169</v>
      </c>
      <c r="F1619" s="177" t="s">
        <v>3170</v>
      </c>
      <c r="G1619" s="178" t="s">
        <v>373</v>
      </c>
      <c r="H1619" s="179">
        <v>1</v>
      </c>
      <c r="I1619" s="180"/>
      <c r="J1619" s="181">
        <f t="shared" ref="J1619:J1638" si="70">ROUND(I1619*H1619,2)</f>
        <v>0</v>
      </c>
      <c r="K1619" s="177" t="s">
        <v>28</v>
      </c>
      <c r="L1619" s="41"/>
      <c r="M1619" s="182" t="s">
        <v>28</v>
      </c>
      <c r="N1619" s="183" t="s">
        <v>45</v>
      </c>
      <c r="O1619" s="66"/>
      <c r="P1619" s="184">
        <f t="shared" ref="P1619:P1638" si="71">O1619*H1619</f>
        <v>0</v>
      </c>
      <c r="Q1619" s="184">
        <v>1.4999999999999999E-4</v>
      </c>
      <c r="R1619" s="184">
        <f t="shared" ref="R1619:R1638" si="72">Q1619*H1619</f>
        <v>1.4999999999999999E-4</v>
      </c>
      <c r="S1619" s="184">
        <v>0</v>
      </c>
      <c r="T1619" s="185">
        <f t="shared" ref="T1619:T1638" si="73">S1619*H1619</f>
        <v>0</v>
      </c>
      <c r="U1619" s="36"/>
      <c r="V1619" s="36"/>
      <c r="W1619" s="36"/>
      <c r="X1619" s="36"/>
      <c r="Y1619" s="36"/>
      <c r="Z1619" s="36"/>
      <c r="AA1619" s="36"/>
      <c r="AB1619" s="36"/>
      <c r="AC1619" s="36"/>
      <c r="AD1619" s="36"/>
      <c r="AE1619" s="36"/>
      <c r="AR1619" s="186" t="s">
        <v>214</v>
      </c>
      <c r="AT1619" s="186" t="s">
        <v>156</v>
      </c>
      <c r="AU1619" s="186" t="s">
        <v>84</v>
      </c>
      <c r="AY1619" s="19" t="s">
        <v>153</v>
      </c>
      <c r="BE1619" s="187">
        <f t="shared" ref="BE1619:BE1638" si="74">IF(N1619="základní",J1619,0)</f>
        <v>0</v>
      </c>
      <c r="BF1619" s="187">
        <f t="shared" ref="BF1619:BF1638" si="75">IF(N1619="snížená",J1619,0)</f>
        <v>0</v>
      </c>
      <c r="BG1619" s="187">
        <f t="shared" ref="BG1619:BG1638" si="76">IF(N1619="zákl. přenesená",J1619,0)</f>
        <v>0</v>
      </c>
      <c r="BH1619" s="187">
        <f t="shared" ref="BH1619:BH1638" si="77">IF(N1619="sníž. přenesená",J1619,0)</f>
        <v>0</v>
      </c>
      <c r="BI1619" s="187">
        <f t="shared" ref="BI1619:BI1638" si="78">IF(N1619="nulová",J1619,0)</f>
        <v>0</v>
      </c>
      <c r="BJ1619" s="19" t="s">
        <v>82</v>
      </c>
      <c r="BK1619" s="187">
        <f t="shared" ref="BK1619:BK1638" si="79">ROUND(I1619*H1619,2)</f>
        <v>0</v>
      </c>
      <c r="BL1619" s="19" t="s">
        <v>214</v>
      </c>
      <c r="BM1619" s="186" t="s">
        <v>3171</v>
      </c>
    </row>
    <row r="1620" spans="1:65" s="2" customFormat="1" ht="24" x14ac:dyDescent="0.2">
      <c r="A1620" s="36"/>
      <c r="B1620" s="37"/>
      <c r="C1620" s="175" t="s">
        <v>3172</v>
      </c>
      <c r="D1620" s="175" t="s">
        <v>156</v>
      </c>
      <c r="E1620" s="176" t="s">
        <v>3173</v>
      </c>
      <c r="F1620" s="177" t="s">
        <v>3174</v>
      </c>
      <c r="G1620" s="178" t="s">
        <v>373</v>
      </c>
      <c r="H1620" s="179">
        <v>1</v>
      </c>
      <c r="I1620" s="180"/>
      <c r="J1620" s="181">
        <f t="shared" si="70"/>
        <v>0</v>
      </c>
      <c r="K1620" s="177" t="s">
        <v>28</v>
      </c>
      <c r="L1620" s="41"/>
      <c r="M1620" s="182" t="s">
        <v>28</v>
      </c>
      <c r="N1620" s="183" t="s">
        <v>45</v>
      </c>
      <c r="O1620" s="66"/>
      <c r="P1620" s="184">
        <f t="shared" si="71"/>
        <v>0</v>
      </c>
      <c r="Q1620" s="184">
        <v>1.4999999999999999E-4</v>
      </c>
      <c r="R1620" s="184">
        <f t="shared" si="72"/>
        <v>1.4999999999999999E-4</v>
      </c>
      <c r="S1620" s="184">
        <v>0</v>
      </c>
      <c r="T1620" s="185">
        <f t="shared" si="73"/>
        <v>0</v>
      </c>
      <c r="U1620" s="36"/>
      <c r="V1620" s="36"/>
      <c r="W1620" s="36"/>
      <c r="X1620" s="36"/>
      <c r="Y1620" s="36"/>
      <c r="Z1620" s="36"/>
      <c r="AA1620" s="36"/>
      <c r="AB1620" s="36"/>
      <c r="AC1620" s="36"/>
      <c r="AD1620" s="36"/>
      <c r="AE1620" s="36"/>
      <c r="AR1620" s="186" t="s">
        <v>214</v>
      </c>
      <c r="AT1620" s="186" t="s">
        <v>156</v>
      </c>
      <c r="AU1620" s="186" t="s">
        <v>84</v>
      </c>
      <c r="AY1620" s="19" t="s">
        <v>153</v>
      </c>
      <c r="BE1620" s="187">
        <f t="shared" si="74"/>
        <v>0</v>
      </c>
      <c r="BF1620" s="187">
        <f t="shared" si="75"/>
        <v>0</v>
      </c>
      <c r="BG1620" s="187">
        <f t="shared" si="76"/>
        <v>0</v>
      </c>
      <c r="BH1620" s="187">
        <f t="shared" si="77"/>
        <v>0</v>
      </c>
      <c r="BI1620" s="187">
        <f t="shared" si="78"/>
        <v>0</v>
      </c>
      <c r="BJ1620" s="19" t="s">
        <v>82</v>
      </c>
      <c r="BK1620" s="187">
        <f t="shared" si="79"/>
        <v>0</v>
      </c>
      <c r="BL1620" s="19" t="s">
        <v>214</v>
      </c>
      <c r="BM1620" s="186" t="s">
        <v>3175</v>
      </c>
    </row>
    <row r="1621" spans="1:65" s="2" customFormat="1" ht="24" x14ac:dyDescent="0.2">
      <c r="A1621" s="36"/>
      <c r="B1621" s="37"/>
      <c r="C1621" s="175" t="s">
        <v>3176</v>
      </c>
      <c r="D1621" s="175" t="s">
        <v>156</v>
      </c>
      <c r="E1621" s="176" t="s">
        <v>3177</v>
      </c>
      <c r="F1621" s="177" t="s">
        <v>3178</v>
      </c>
      <c r="G1621" s="178" t="s">
        <v>373</v>
      </c>
      <c r="H1621" s="179">
        <v>1</v>
      </c>
      <c r="I1621" s="180"/>
      <c r="J1621" s="181">
        <f t="shared" si="70"/>
        <v>0</v>
      </c>
      <c r="K1621" s="177" t="s">
        <v>28</v>
      </c>
      <c r="L1621" s="41"/>
      <c r="M1621" s="182" t="s">
        <v>28</v>
      </c>
      <c r="N1621" s="183" t="s">
        <v>45</v>
      </c>
      <c r="O1621" s="66"/>
      <c r="P1621" s="184">
        <f t="shared" si="71"/>
        <v>0</v>
      </c>
      <c r="Q1621" s="184">
        <v>1.4999999999999999E-4</v>
      </c>
      <c r="R1621" s="184">
        <f t="shared" si="72"/>
        <v>1.4999999999999999E-4</v>
      </c>
      <c r="S1621" s="184">
        <v>0</v>
      </c>
      <c r="T1621" s="185">
        <f t="shared" si="73"/>
        <v>0</v>
      </c>
      <c r="U1621" s="36"/>
      <c r="V1621" s="36"/>
      <c r="W1621" s="36"/>
      <c r="X1621" s="36"/>
      <c r="Y1621" s="36"/>
      <c r="Z1621" s="36"/>
      <c r="AA1621" s="36"/>
      <c r="AB1621" s="36"/>
      <c r="AC1621" s="36"/>
      <c r="AD1621" s="36"/>
      <c r="AE1621" s="36"/>
      <c r="AR1621" s="186" t="s">
        <v>214</v>
      </c>
      <c r="AT1621" s="186" t="s">
        <v>156</v>
      </c>
      <c r="AU1621" s="186" t="s">
        <v>84</v>
      </c>
      <c r="AY1621" s="19" t="s">
        <v>153</v>
      </c>
      <c r="BE1621" s="187">
        <f t="shared" si="74"/>
        <v>0</v>
      </c>
      <c r="BF1621" s="187">
        <f t="shared" si="75"/>
        <v>0</v>
      </c>
      <c r="BG1621" s="187">
        <f t="shared" si="76"/>
        <v>0</v>
      </c>
      <c r="BH1621" s="187">
        <f t="shared" si="77"/>
        <v>0</v>
      </c>
      <c r="BI1621" s="187">
        <f t="shared" si="78"/>
        <v>0</v>
      </c>
      <c r="BJ1621" s="19" t="s">
        <v>82</v>
      </c>
      <c r="BK1621" s="187">
        <f t="shared" si="79"/>
        <v>0</v>
      </c>
      <c r="BL1621" s="19" t="s">
        <v>214</v>
      </c>
      <c r="BM1621" s="186" t="s">
        <v>3179</v>
      </c>
    </row>
    <row r="1622" spans="1:65" s="2" customFormat="1" ht="33" customHeight="1" x14ac:dyDescent="0.2">
      <c r="A1622" s="36"/>
      <c r="B1622" s="37"/>
      <c r="C1622" s="175" t="s">
        <v>3180</v>
      </c>
      <c r="D1622" s="175" t="s">
        <v>156</v>
      </c>
      <c r="E1622" s="176" t="s">
        <v>3181</v>
      </c>
      <c r="F1622" s="177" t="s">
        <v>3182</v>
      </c>
      <c r="G1622" s="178" t="s">
        <v>373</v>
      </c>
      <c r="H1622" s="179">
        <v>1</v>
      </c>
      <c r="I1622" s="180"/>
      <c r="J1622" s="181">
        <f t="shared" si="70"/>
        <v>0</v>
      </c>
      <c r="K1622" s="177" t="s">
        <v>28</v>
      </c>
      <c r="L1622" s="41"/>
      <c r="M1622" s="182" t="s">
        <v>28</v>
      </c>
      <c r="N1622" s="183" t="s">
        <v>45</v>
      </c>
      <c r="O1622" s="66"/>
      <c r="P1622" s="184">
        <f t="shared" si="71"/>
        <v>0</v>
      </c>
      <c r="Q1622" s="184">
        <v>1.4999999999999999E-4</v>
      </c>
      <c r="R1622" s="184">
        <f t="shared" si="72"/>
        <v>1.4999999999999999E-4</v>
      </c>
      <c r="S1622" s="184">
        <v>0</v>
      </c>
      <c r="T1622" s="185">
        <f t="shared" si="73"/>
        <v>0</v>
      </c>
      <c r="U1622" s="36"/>
      <c r="V1622" s="36"/>
      <c r="W1622" s="36"/>
      <c r="X1622" s="36"/>
      <c r="Y1622" s="36"/>
      <c r="Z1622" s="36"/>
      <c r="AA1622" s="36"/>
      <c r="AB1622" s="36"/>
      <c r="AC1622" s="36"/>
      <c r="AD1622" s="36"/>
      <c r="AE1622" s="36"/>
      <c r="AR1622" s="186" t="s">
        <v>214</v>
      </c>
      <c r="AT1622" s="186" t="s">
        <v>156</v>
      </c>
      <c r="AU1622" s="186" t="s">
        <v>84</v>
      </c>
      <c r="AY1622" s="19" t="s">
        <v>153</v>
      </c>
      <c r="BE1622" s="187">
        <f t="shared" si="74"/>
        <v>0</v>
      </c>
      <c r="BF1622" s="187">
        <f t="shared" si="75"/>
        <v>0</v>
      </c>
      <c r="BG1622" s="187">
        <f t="shared" si="76"/>
        <v>0</v>
      </c>
      <c r="BH1622" s="187">
        <f t="shared" si="77"/>
        <v>0</v>
      </c>
      <c r="BI1622" s="187">
        <f t="shared" si="78"/>
        <v>0</v>
      </c>
      <c r="BJ1622" s="19" t="s">
        <v>82</v>
      </c>
      <c r="BK1622" s="187">
        <f t="shared" si="79"/>
        <v>0</v>
      </c>
      <c r="BL1622" s="19" t="s">
        <v>214</v>
      </c>
      <c r="BM1622" s="186" t="s">
        <v>3183</v>
      </c>
    </row>
    <row r="1623" spans="1:65" s="2" customFormat="1" ht="33" customHeight="1" x14ac:dyDescent="0.2">
      <c r="A1623" s="36"/>
      <c r="B1623" s="37"/>
      <c r="C1623" s="175" t="s">
        <v>3184</v>
      </c>
      <c r="D1623" s="175" t="s">
        <v>156</v>
      </c>
      <c r="E1623" s="176" t="s">
        <v>3185</v>
      </c>
      <c r="F1623" s="177" t="s">
        <v>3186</v>
      </c>
      <c r="G1623" s="178" t="s">
        <v>373</v>
      </c>
      <c r="H1623" s="179">
        <v>1</v>
      </c>
      <c r="I1623" s="180"/>
      <c r="J1623" s="181">
        <f t="shared" si="70"/>
        <v>0</v>
      </c>
      <c r="K1623" s="177" t="s">
        <v>28</v>
      </c>
      <c r="L1623" s="41"/>
      <c r="M1623" s="182" t="s">
        <v>28</v>
      </c>
      <c r="N1623" s="183" t="s">
        <v>45</v>
      </c>
      <c r="O1623" s="66"/>
      <c r="P1623" s="184">
        <f t="shared" si="71"/>
        <v>0</v>
      </c>
      <c r="Q1623" s="184">
        <v>1.4999999999999999E-4</v>
      </c>
      <c r="R1623" s="184">
        <f t="shared" si="72"/>
        <v>1.4999999999999999E-4</v>
      </c>
      <c r="S1623" s="184">
        <v>0</v>
      </c>
      <c r="T1623" s="185">
        <f t="shared" si="73"/>
        <v>0</v>
      </c>
      <c r="U1623" s="36"/>
      <c r="V1623" s="36"/>
      <c r="W1623" s="36"/>
      <c r="X1623" s="36"/>
      <c r="Y1623" s="36"/>
      <c r="Z1623" s="36"/>
      <c r="AA1623" s="36"/>
      <c r="AB1623" s="36"/>
      <c r="AC1623" s="36"/>
      <c r="AD1623" s="36"/>
      <c r="AE1623" s="36"/>
      <c r="AR1623" s="186" t="s">
        <v>214</v>
      </c>
      <c r="AT1623" s="186" t="s">
        <v>156</v>
      </c>
      <c r="AU1623" s="186" t="s">
        <v>84</v>
      </c>
      <c r="AY1623" s="19" t="s">
        <v>153</v>
      </c>
      <c r="BE1623" s="187">
        <f t="shared" si="74"/>
        <v>0</v>
      </c>
      <c r="BF1623" s="187">
        <f t="shared" si="75"/>
        <v>0</v>
      </c>
      <c r="BG1623" s="187">
        <f t="shared" si="76"/>
        <v>0</v>
      </c>
      <c r="BH1623" s="187">
        <f t="shared" si="77"/>
        <v>0</v>
      </c>
      <c r="BI1623" s="187">
        <f t="shared" si="78"/>
        <v>0</v>
      </c>
      <c r="BJ1623" s="19" t="s">
        <v>82</v>
      </c>
      <c r="BK1623" s="187">
        <f t="shared" si="79"/>
        <v>0</v>
      </c>
      <c r="BL1623" s="19" t="s">
        <v>214</v>
      </c>
      <c r="BM1623" s="186" t="s">
        <v>3187</v>
      </c>
    </row>
    <row r="1624" spans="1:65" s="2" customFormat="1" ht="33" customHeight="1" x14ac:dyDescent="0.2">
      <c r="A1624" s="36"/>
      <c r="B1624" s="37"/>
      <c r="C1624" s="175" t="s">
        <v>3188</v>
      </c>
      <c r="D1624" s="175" t="s">
        <v>156</v>
      </c>
      <c r="E1624" s="176" t="s">
        <v>3189</v>
      </c>
      <c r="F1624" s="177" t="s">
        <v>3190</v>
      </c>
      <c r="G1624" s="178" t="s">
        <v>373</v>
      </c>
      <c r="H1624" s="179">
        <v>1</v>
      </c>
      <c r="I1624" s="180"/>
      <c r="J1624" s="181">
        <f t="shared" si="70"/>
        <v>0</v>
      </c>
      <c r="K1624" s="177" t="s">
        <v>28</v>
      </c>
      <c r="L1624" s="41"/>
      <c r="M1624" s="182" t="s">
        <v>28</v>
      </c>
      <c r="N1624" s="183" t="s">
        <v>45</v>
      </c>
      <c r="O1624" s="66"/>
      <c r="P1624" s="184">
        <f t="shared" si="71"/>
        <v>0</v>
      </c>
      <c r="Q1624" s="184">
        <v>1.4999999999999999E-4</v>
      </c>
      <c r="R1624" s="184">
        <f t="shared" si="72"/>
        <v>1.4999999999999999E-4</v>
      </c>
      <c r="S1624" s="184">
        <v>0</v>
      </c>
      <c r="T1624" s="185">
        <f t="shared" si="73"/>
        <v>0</v>
      </c>
      <c r="U1624" s="36"/>
      <c r="V1624" s="36"/>
      <c r="W1624" s="36"/>
      <c r="X1624" s="36"/>
      <c r="Y1624" s="36"/>
      <c r="Z1624" s="36"/>
      <c r="AA1624" s="36"/>
      <c r="AB1624" s="36"/>
      <c r="AC1624" s="36"/>
      <c r="AD1624" s="36"/>
      <c r="AE1624" s="36"/>
      <c r="AR1624" s="186" t="s">
        <v>214</v>
      </c>
      <c r="AT1624" s="186" t="s">
        <v>156</v>
      </c>
      <c r="AU1624" s="186" t="s">
        <v>84</v>
      </c>
      <c r="AY1624" s="19" t="s">
        <v>153</v>
      </c>
      <c r="BE1624" s="187">
        <f t="shared" si="74"/>
        <v>0</v>
      </c>
      <c r="BF1624" s="187">
        <f t="shared" si="75"/>
        <v>0</v>
      </c>
      <c r="BG1624" s="187">
        <f t="shared" si="76"/>
        <v>0</v>
      </c>
      <c r="BH1624" s="187">
        <f t="shared" si="77"/>
        <v>0</v>
      </c>
      <c r="BI1624" s="187">
        <f t="shared" si="78"/>
        <v>0</v>
      </c>
      <c r="BJ1624" s="19" t="s">
        <v>82</v>
      </c>
      <c r="BK1624" s="187">
        <f t="shared" si="79"/>
        <v>0</v>
      </c>
      <c r="BL1624" s="19" t="s">
        <v>214</v>
      </c>
      <c r="BM1624" s="186" t="s">
        <v>3191</v>
      </c>
    </row>
    <row r="1625" spans="1:65" s="2" customFormat="1" ht="33" customHeight="1" x14ac:dyDescent="0.2">
      <c r="A1625" s="36"/>
      <c r="B1625" s="37"/>
      <c r="C1625" s="175" t="s">
        <v>3192</v>
      </c>
      <c r="D1625" s="175" t="s">
        <v>156</v>
      </c>
      <c r="E1625" s="176" t="s">
        <v>3193</v>
      </c>
      <c r="F1625" s="177" t="s">
        <v>3194</v>
      </c>
      <c r="G1625" s="178" t="s">
        <v>373</v>
      </c>
      <c r="H1625" s="179">
        <v>1</v>
      </c>
      <c r="I1625" s="180"/>
      <c r="J1625" s="181">
        <f t="shared" si="70"/>
        <v>0</v>
      </c>
      <c r="K1625" s="177" t="s">
        <v>28</v>
      </c>
      <c r="L1625" s="41"/>
      <c r="M1625" s="182" t="s">
        <v>28</v>
      </c>
      <c r="N1625" s="183" t="s">
        <v>45</v>
      </c>
      <c r="O1625" s="66"/>
      <c r="P1625" s="184">
        <f t="shared" si="71"/>
        <v>0</v>
      </c>
      <c r="Q1625" s="184">
        <v>1.4999999999999999E-4</v>
      </c>
      <c r="R1625" s="184">
        <f t="shared" si="72"/>
        <v>1.4999999999999999E-4</v>
      </c>
      <c r="S1625" s="184">
        <v>0</v>
      </c>
      <c r="T1625" s="185">
        <f t="shared" si="73"/>
        <v>0</v>
      </c>
      <c r="U1625" s="36"/>
      <c r="V1625" s="36"/>
      <c r="W1625" s="36"/>
      <c r="X1625" s="36"/>
      <c r="Y1625" s="36"/>
      <c r="Z1625" s="36"/>
      <c r="AA1625" s="36"/>
      <c r="AB1625" s="36"/>
      <c r="AC1625" s="36"/>
      <c r="AD1625" s="36"/>
      <c r="AE1625" s="36"/>
      <c r="AR1625" s="186" t="s">
        <v>214</v>
      </c>
      <c r="AT1625" s="186" t="s">
        <v>156</v>
      </c>
      <c r="AU1625" s="186" t="s">
        <v>84</v>
      </c>
      <c r="AY1625" s="19" t="s">
        <v>153</v>
      </c>
      <c r="BE1625" s="187">
        <f t="shared" si="74"/>
        <v>0</v>
      </c>
      <c r="BF1625" s="187">
        <f t="shared" si="75"/>
        <v>0</v>
      </c>
      <c r="BG1625" s="187">
        <f t="shared" si="76"/>
        <v>0</v>
      </c>
      <c r="BH1625" s="187">
        <f t="shared" si="77"/>
        <v>0</v>
      </c>
      <c r="BI1625" s="187">
        <f t="shared" si="78"/>
        <v>0</v>
      </c>
      <c r="BJ1625" s="19" t="s">
        <v>82</v>
      </c>
      <c r="BK1625" s="187">
        <f t="shared" si="79"/>
        <v>0</v>
      </c>
      <c r="BL1625" s="19" t="s">
        <v>214</v>
      </c>
      <c r="BM1625" s="186" t="s">
        <v>3195</v>
      </c>
    </row>
    <row r="1626" spans="1:65" s="2" customFormat="1" ht="24" x14ac:dyDescent="0.2">
      <c r="A1626" s="36"/>
      <c r="B1626" s="37"/>
      <c r="C1626" s="175" t="s">
        <v>3196</v>
      </c>
      <c r="D1626" s="175" t="s">
        <v>156</v>
      </c>
      <c r="E1626" s="176" t="s">
        <v>3197</v>
      </c>
      <c r="F1626" s="177" t="s">
        <v>3198</v>
      </c>
      <c r="G1626" s="178" t="s">
        <v>373</v>
      </c>
      <c r="H1626" s="179">
        <v>12</v>
      </c>
      <c r="I1626" s="180"/>
      <c r="J1626" s="181">
        <f t="shared" si="70"/>
        <v>0</v>
      </c>
      <c r="K1626" s="177" t="s">
        <v>28</v>
      </c>
      <c r="L1626" s="41"/>
      <c r="M1626" s="182" t="s">
        <v>28</v>
      </c>
      <c r="N1626" s="183" t="s">
        <v>45</v>
      </c>
      <c r="O1626" s="66"/>
      <c r="P1626" s="184">
        <f t="shared" si="71"/>
        <v>0</v>
      </c>
      <c r="Q1626" s="184">
        <v>1.4999999999999999E-4</v>
      </c>
      <c r="R1626" s="184">
        <f t="shared" si="72"/>
        <v>1.8E-3</v>
      </c>
      <c r="S1626" s="184">
        <v>0</v>
      </c>
      <c r="T1626" s="185">
        <f t="shared" si="73"/>
        <v>0</v>
      </c>
      <c r="U1626" s="36"/>
      <c r="V1626" s="36"/>
      <c r="W1626" s="36"/>
      <c r="X1626" s="36"/>
      <c r="Y1626" s="36"/>
      <c r="Z1626" s="36"/>
      <c r="AA1626" s="36"/>
      <c r="AB1626" s="36"/>
      <c r="AC1626" s="36"/>
      <c r="AD1626" s="36"/>
      <c r="AE1626" s="36"/>
      <c r="AR1626" s="186" t="s">
        <v>214</v>
      </c>
      <c r="AT1626" s="186" t="s">
        <v>156</v>
      </c>
      <c r="AU1626" s="186" t="s">
        <v>84</v>
      </c>
      <c r="AY1626" s="19" t="s">
        <v>153</v>
      </c>
      <c r="BE1626" s="187">
        <f t="shared" si="74"/>
        <v>0</v>
      </c>
      <c r="BF1626" s="187">
        <f t="shared" si="75"/>
        <v>0</v>
      </c>
      <c r="BG1626" s="187">
        <f t="shared" si="76"/>
        <v>0</v>
      </c>
      <c r="BH1626" s="187">
        <f t="shared" si="77"/>
        <v>0</v>
      </c>
      <c r="BI1626" s="187">
        <f t="shared" si="78"/>
        <v>0</v>
      </c>
      <c r="BJ1626" s="19" t="s">
        <v>82</v>
      </c>
      <c r="BK1626" s="187">
        <f t="shared" si="79"/>
        <v>0</v>
      </c>
      <c r="BL1626" s="19" t="s">
        <v>214</v>
      </c>
      <c r="BM1626" s="186" t="s">
        <v>3199</v>
      </c>
    </row>
    <row r="1627" spans="1:65" s="2" customFormat="1" ht="24" x14ac:dyDescent="0.2">
      <c r="A1627" s="36"/>
      <c r="B1627" s="37"/>
      <c r="C1627" s="175" t="s">
        <v>3200</v>
      </c>
      <c r="D1627" s="175" t="s">
        <v>156</v>
      </c>
      <c r="E1627" s="176" t="s">
        <v>3201</v>
      </c>
      <c r="F1627" s="177" t="s">
        <v>3202</v>
      </c>
      <c r="G1627" s="178" t="s">
        <v>373</v>
      </c>
      <c r="H1627" s="179">
        <v>3</v>
      </c>
      <c r="I1627" s="180"/>
      <c r="J1627" s="181">
        <f t="shared" si="70"/>
        <v>0</v>
      </c>
      <c r="K1627" s="177" t="s">
        <v>28</v>
      </c>
      <c r="L1627" s="41"/>
      <c r="M1627" s="182" t="s">
        <v>28</v>
      </c>
      <c r="N1627" s="183" t="s">
        <v>45</v>
      </c>
      <c r="O1627" s="66"/>
      <c r="P1627" s="184">
        <f t="shared" si="71"/>
        <v>0</v>
      </c>
      <c r="Q1627" s="184">
        <v>1.4999999999999999E-4</v>
      </c>
      <c r="R1627" s="184">
        <f t="shared" si="72"/>
        <v>4.4999999999999999E-4</v>
      </c>
      <c r="S1627" s="184">
        <v>0</v>
      </c>
      <c r="T1627" s="185">
        <f t="shared" si="73"/>
        <v>0</v>
      </c>
      <c r="U1627" s="36"/>
      <c r="V1627" s="36"/>
      <c r="W1627" s="36"/>
      <c r="X1627" s="36"/>
      <c r="Y1627" s="36"/>
      <c r="Z1627" s="36"/>
      <c r="AA1627" s="36"/>
      <c r="AB1627" s="36"/>
      <c r="AC1627" s="36"/>
      <c r="AD1627" s="36"/>
      <c r="AE1627" s="36"/>
      <c r="AR1627" s="186" t="s">
        <v>214</v>
      </c>
      <c r="AT1627" s="186" t="s">
        <v>156</v>
      </c>
      <c r="AU1627" s="186" t="s">
        <v>84</v>
      </c>
      <c r="AY1627" s="19" t="s">
        <v>153</v>
      </c>
      <c r="BE1627" s="187">
        <f t="shared" si="74"/>
        <v>0</v>
      </c>
      <c r="BF1627" s="187">
        <f t="shared" si="75"/>
        <v>0</v>
      </c>
      <c r="BG1627" s="187">
        <f t="shared" si="76"/>
        <v>0</v>
      </c>
      <c r="BH1627" s="187">
        <f t="shared" si="77"/>
        <v>0</v>
      </c>
      <c r="BI1627" s="187">
        <f t="shared" si="78"/>
        <v>0</v>
      </c>
      <c r="BJ1627" s="19" t="s">
        <v>82</v>
      </c>
      <c r="BK1627" s="187">
        <f t="shared" si="79"/>
        <v>0</v>
      </c>
      <c r="BL1627" s="19" t="s">
        <v>214</v>
      </c>
      <c r="BM1627" s="186" t="s">
        <v>3203</v>
      </c>
    </row>
    <row r="1628" spans="1:65" s="2" customFormat="1" ht="24" x14ac:dyDescent="0.2">
      <c r="A1628" s="36"/>
      <c r="B1628" s="37"/>
      <c r="C1628" s="175" t="s">
        <v>3204</v>
      </c>
      <c r="D1628" s="175" t="s">
        <v>156</v>
      </c>
      <c r="E1628" s="176" t="s">
        <v>3205</v>
      </c>
      <c r="F1628" s="177" t="s">
        <v>3206</v>
      </c>
      <c r="G1628" s="178" t="s">
        <v>373</v>
      </c>
      <c r="H1628" s="179">
        <v>3</v>
      </c>
      <c r="I1628" s="180"/>
      <c r="J1628" s="181">
        <f t="shared" si="70"/>
        <v>0</v>
      </c>
      <c r="K1628" s="177" t="s">
        <v>28</v>
      </c>
      <c r="L1628" s="41"/>
      <c r="M1628" s="182" t="s">
        <v>28</v>
      </c>
      <c r="N1628" s="183" t="s">
        <v>45</v>
      </c>
      <c r="O1628" s="66"/>
      <c r="P1628" s="184">
        <f t="shared" si="71"/>
        <v>0</v>
      </c>
      <c r="Q1628" s="184">
        <v>1.4999999999999999E-4</v>
      </c>
      <c r="R1628" s="184">
        <f t="shared" si="72"/>
        <v>4.4999999999999999E-4</v>
      </c>
      <c r="S1628" s="184">
        <v>0</v>
      </c>
      <c r="T1628" s="185">
        <f t="shared" si="73"/>
        <v>0</v>
      </c>
      <c r="U1628" s="36"/>
      <c r="V1628" s="36"/>
      <c r="W1628" s="36"/>
      <c r="X1628" s="36"/>
      <c r="Y1628" s="36"/>
      <c r="Z1628" s="36"/>
      <c r="AA1628" s="36"/>
      <c r="AB1628" s="36"/>
      <c r="AC1628" s="36"/>
      <c r="AD1628" s="36"/>
      <c r="AE1628" s="36"/>
      <c r="AR1628" s="186" t="s">
        <v>214</v>
      </c>
      <c r="AT1628" s="186" t="s">
        <v>156</v>
      </c>
      <c r="AU1628" s="186" t="s">
        <v>84</v>
      </c>
      <c r="AY1628" s="19" t="s">
        <v>153</v>
      </c>
      <c r="BE1628" s="187">
        <f t="shared" si="74"/>
        <v>0</v>
      </c>
      <c r="BF1628" s="187">
        <f t="shared" si="75"/>
        <v>0</v>
      </c>
      <c r="BG1628" s="187">
        <f t="shared" si="76"/>
        <v>0</v>
      </c>
      <c r="BH1628" s="187">
        <f t="shared" si="77"/>
        <v>0</v>
      </c>
      <c r="BI1628" s="187">
        <f t="shared" si="78"/>
        <v>0</v>
      </c>
      <c r="BJ1628" s="19" t="s">
        <v>82</v>
      </c>
      <c r="BK1628" s="187">
        <f t="shared" si="79"/>
        <v>0</v>
      </c>
      <c r="BL1628" s="19" t="s">
        <v>214</v>
      </c>
      <c r="BM1628" s="186" t="s">
        <v>3207</v>
      </c>
    </row>
    <row r="1629" spans="1:65" s="2" customFormat="1" ht="24" x14ac:dyDescent="0.2">
      <c r="A1629" s="36"/>
      <c r="B1629" s="37"/>
      <c r="C1629" s="175" t="s">
        <v>3208</v>
      </c>
      <c r="D1629" s="175" t="s">
        <v>156</v>
      </c>
      <c r="E1629" s="176" t="s">
        <v>3209</v>
      </c>
      <c r="F1629" s="177" t="s">
        <v>3210</v>
      </c>
      <c r="G1629" s="178" t="s">
        <v>349</v>
      </c>
      <c r="H1629" s="179">
        <v>7.8</v>
      </c>
      <c r="I1629" s="180"/>
      <c r="J1629" s="181">
        <f t="shared" si="70"/>
        <v>0</v>
      </c>
      <c r="K1629" s="177" t="s">
        <v>28</v>
      </c>
      <c r="L1629" s="41"/>
      <c r="M1629" s="182" t="s">
        <v>28</v>
      </c>
      <c r="N1629" s="183" t="s">
        <v>45</v>
      </c>
      <c r="O1629" s="66"/>
      <c r="P1629" s="184">
        <f t="shared" si="71"/>
        <v>0</v>
      </c>
      <c r="Q1629" s="184">
        <v>1.4999999999999999E-4</v>
      </c>
      <c r="R1629" s="184">
        <f t="shared" si="72"/>
        <v>1.1699999999999998E-3</v>
      </c>
      <c r="S1629" s="184">
        <v>0</v>
      </c>
      <c r="T1629" s="185">
        <f t="shared" si="73"/>
        <v>0</v>
      </c>
      <c r="U1629" s="36"/>
      <c r="V1629" s="36"/>
      <c r="W1629" s="36"/>
      <c r="X1629" s="36"/>
      <c r="Y1629" s="36"/>
      <c r="Z1629" s="36"/>
      <c r="AA1629" s="36"/>
      <c r="AB1629" s="36"/>
      <c r="AC1629" s="36"/>
      <c r="AD1629" s="36"/>
      <c r="AE1629" s="36"/>
      <c r="AR1629" s="186" t="s">
        <v>214</v>
      </c>
      <c r="AT1629" s="186" t="s">
        <v>156</v>
      </c>
      <c r="AU1629" s="186" t="s">
        <v>84</v>
      </c>
      <c r="AY1629" s="19" t="s">
        <v>153</v>
      </c>
      <c r="BE1629" s="187">
        <f t="shared" si="74"/>
        <v>0</v>
      </c>
      <c r="BF1629" s="187">
        <f t="shared" si="75"/>
        <v>0</v>
      </c>
      <c r="BG1629" s="187">
        <f t="shared" si="76"/>
        <v>0</v>
      </c>
      <c r="BH1629" s="187">
        <f t="shared" si="77"/>
        <v>0</v>
      </c>
      <c r="BI1629" s="187">
        <f t="shared" si="78"/>
        <v>0</v>
      </c>
      <c r="BJ1629" s="19" t="s">
        <v>82</v>
      </c>
      <c r="BK1629" s="187">
        <f t="shared" si="79"/>
        <v>0</v>
      </c>
      <c r="BL1629" s="19" t="s">
        <v>214</v>
      </c>
      <c r="BM1629" s="186" t="s">
        <v>3211</v>
      </c>
    </row>
    <row r="1630" spans="1:65" s="2" customFormat="1" ht="24" x14ac:dyDescent="0.2">
      <c r="A1630" s="36"/>
      <c r="B1630" s="37"/>
      <c r="C1630" s="175" t="s">
        <v>3212</v>
      </c>
      <c r="D1630" s="175" t="s">
        <v>156</v>
      </c>
      <c r="E1630" s="176" t="s">
        <v>3213</v>
      </c>
      <c r="F1630" s="177" t="s">
        <v>3214</v>
      </c>
      <c r="G1630" s="178" t="s">
        <v>349</v>
      </c>
      <c r="H1630" s="179">
        <v>78.2</v>
      </c>
      <c r="I1630" s="180"/>
      <c r="J1630" s="181">
        <f t="shared" si="70"/>
        <v>0</v>
      </c>
      <c r="K1630" s="177" t="s">
        <v>28</v>
      </c>
      <c r="L1630" s="41"/>
      <c r="M1630" s="182" t="s">
        <v>28</v>
      </c>
      <c r="N1630" s="183" t="s">
        <v>45</v>
      </c>
      <c r="O1630" s="66"/>
      <c r="P1630" s="184">
        <f t="shared" si="71"/>
        <v>0</v>
      </c>
      <c r="Q1630" s="184">
        <v>1.4999999999999999E-4</v>
      </c>
      <c r="R1630" s="184">
        <f t="shared" si="72"/>
        <v>1.1729999999999999E-2</v>
      </c>
      <c r="S1630" s="184">
        <v>0</v>
      </c>
      <c r="T1630" s="185">
        <f t="shared" si="73"/>
        <v>0</v>
      </c>
      <c r="U1630" s="36"/>
      <c r="V1630" s="36"/>
      <c r="W1630" s="36"/>
      <c r="X1630" s="36"/>
      <c r="Y1630" s="36"/>
      <c r="Z1630" s="36"/>
      <c r="AA1630" s="36"/>
      <c r="AB1630" s="36"/>
      <c r="AC1630" s="36"/>
      <c r="AD1630" s="36"/>
      <c r="AE1630" s="36"/>
      <c r="AR1630" s="186" t="s">
        <v>214</v>
      </c>
      <c r="AT1630" s="186" t="s">
        <v>156</v>
      </c>
      <c r="AU1630" s="186" t="s">
        <v>84</v>
      </c>
      <c r="AY1630" s="19" t="s">
        <v>153</v>
      </c>
      <c r="BE1630" s="187">
        <f t="shared" si="74"/>
        <v>0</v>
      </c>
      <c r="BF1630" s="187">
        <f t="shared" si="75"/>
        <v>0</v>
      </c>
      <c r="BG1630" s="187">
        <f t="shared" si="76"/>
        <v>0</v>
      </c>
      <c r="BH1630" s="187">
        <f t="shared" si="77"/>
        <v>0</v>
      </c>
      <c r="BI1630" s="187">
        <f t="shared" si="78"/>
        <v>0</v>
      </c>
      <c r="BJ1630" s="19" t="s">
        <v>82</v>
      </c>
      <c r="BK1630" s="187">
        <f t="shared" si="79"/>
        <v>0</v>
      </c>
      <c r="BL1630" s="19" t="s">
        <v>214</v>
      </c>
      <c r="BM1630" s="186" t="s">
        <v>3215</v>
      </c>
    </row>
    <row r="1631" spans="1:65" s="2" customFormat="1" ht="24" x14ac:dyDescent="0.2">
      <c r="A1631" s="36"/>
      <c r="B1631" s="37"/>
      <c r="C1631" s="175" t="s">
        <v>3216</v>
      </c>
      <c r="D1631" s="175" t="s">
        <v>156</v>
      </c>
      <c r="E1631" s="176" t="s">
        <v>3217</v>
      </c>
      <c r="F1631" s="177" t="s">
        <v>3218</v>
      </c>
      <c r="G1631" s="178" t="s">
        <v>433</v>
      </c>
      <c r="H1631" s="179">
        <v>3.1</v>
      </c>
      <c r="I1631" s="180"/>
      <c r="J1631" s="181">
        <f t="shared" si="70"/>
        <v>0</v>
      </c>
      <c r="K1631" s="177" t="s">
        <v>28</v>
      </c>
      <c r="L1631" s="41"/>
      <c r="M1631" s="182" t="s">
        <v>28</v>
      </c>
      <c r="N1631" s="183" t="s">
        <v>45</v>
      </c>
      <c r="O1631" s="66"/>
      <c r="P1631" s="184">
        <f t="shared" si="71"/>
        <v>0</v>
      </c>
      <c r="Q1631" s="184">
        <v>1.4999999999999999E-4</v>
      </c>
      <c r="R1631" s="184">
        <f t="shared" si="72"/>
        <v>4.6499999999999997E-4</v>
      </c>
      <c r="S1631" s="184">
        <v>0</v>
      </c>
      <c r="T1631" s="185">
        <f t="shared" si="73"/>
        <v>0</v>
      </c>
      <c r="U1631" s="36"/>
      <c r="V1631" s="36"/>
      <c r="W1631" s="36"/>
      <c r="X1631" s="36"/>
      <c r="Y1631" s="36"/>
      <c r="Z1631" s="36"/>
      <c r="AA1631" s="36"/>
      <c r="AB1631" s="36"/>
      <c r="AC1631" s="36"/>
      <c r="AD1631" s="36"/>
      <c r="AE1631" s="36"/>
      <c r="AR1631" s="186" t="s">
        <v>214</v>
      </c>
      <c r="AT1631" s="186" t="s">
        <v>156</v>
      </c>
      <c r="AU1631" s="186" t="s">
        <v>84</v>
      </c>
      <c r="AY1631" s="19" t="s">
        <v>153</v>
      </c>
      <c r="BE1631" s="187">
        <f t="shared" si="74"/>
        <v>0</v>
      </c>
      <c r="BF1631" s="187">
        <f t="shared" si="75"/>
        <v>0</v>
      </c>
      <c r="BG1631" s="187">
        <f t="shared" si="76"/>
        <v>0</v>
      </c>
      <c r="BH1631" s="187">
        <f t="shared" si="77"/>
        <v>0</v>
      </c>
      <c r="BI1631" s="187">
        <f t="shared" si="78"/>
        <v>0</v>
      </c>
      <c r="BJ1631" s="19" t="s">
        <v>82</v>
      </c>
      <c r="BK1631" s="187">
        <f t="shared" si="79"/>
        <v>0</v>
      </c>
      <c r="BL1631" s="19" t="s">
        <v>214</v>
      </c>
      <c r="BM1631" s="186" t="s">
        <v>3219</v>
      </c>
    </row>
    <row r="1632" spans="1:65" s="2" customFormat="1" ht="33" customHeight="1" x14ac:dyDescent="0.2">
      <c r="A1632" s="36"/>
      <c r="B1632" s="37"/>
      <c r="C1632" s="175" t="s">
        <v>3220</v>
      </c>
      <c r="D1632" s="175" t="s">
        <v>156</v>
      </c>
      <c r="E1632" s="176" t="s">
        <v>3221</v>
      </c>
      <c r="F1632" s="177" t="s">
        <v>3222</v>
      </c>
      <c r="G1632" s="178" t="s">
        <v>349</v>
      </c>
      <c r="H1632" s="179">
        <v>14.5</v>
      </c>
      <c r="I1632" s="180"/>
      <c r="J1632" s="181">
        <f t="shared" si="70"/>
        <v>0</v>
      </c>
      <c r="K1632" s="177" t="s">
        <v>28</v>
      </c>
      <c r="L1632" s="41"/>
      <c r="M1632" s="182" t="s">
        <v>28</v>
      </c>
      <c r="N1632" s="183" t="s">
        <v>45</v>
      </c>
      <c r="O1632" s="66"/>
      <c r="P1632" s="184">
        <f t="shared" si="71"/>
        <v>0</v>
      </c>
      <c r="Q1632" s="184">
        <v>1.4999999999999999E-4</v>
      </c>
      <c r="R1632" s="184">
        <f t="shared" si="72"/>
        <v>2.1749999999999999E-3</v>
      </c>
      <c r="S1632" s="184">
        <v>0</v>
      </c>
      <c r="T1632" s="185">
        <f t="shared" si="73"/>
        <v>0</v>
      </c>
      <c r="U1632" s="36"/>
      <c r="V1632" s="36"/>
      <c r="W1632" s="36"/>
      <c r="X1632" s="36"/>
      <c r="Y1632" s="36"/>
      <c r="Z1632" s="36"/>
      <c r="AA1632" s="36"/>
      <c r="AB1632" s="36"/>
      <c r="AC1632" s="36"/>
      <c r="AD1632" s="36"/>
      <c r="AE1632" s="36"/>
      <c r="AR1632" s="186" t="s">
        <v>214</v>
      </c>
      <c r="AT1632" s="186" t="s">
        <v>156</v>
      </c>
      <c r="AU1632" s="186" t="s">
        <v>84</v>
      </c>
      <c r="AY1632" s="19" t="s">
        <v>153</v>
      </c>
      <c r="BE1632" s="187">
        <f t="shared" si="74"/>
        <v>0</v>
      </c>
      <c r="BF1632" s="187">
        <f t="shared" si="75"/>
        <v>0</v>
      </c>
      <c r="BG1632" s="187">
        <f t="shared" si="76"/>
        <v>0</v>
      </c>
      <c r="BH1632" s="187">
        <f t="shared" si="77"/>
        <v>0</v>
      </c>
      <c r="BI1632" s="187">
        <f t="shared" si="78"/>
        <v>0</v>
      </c>
      <c r="BJ1632" s="19" t="s">
        <v>82</v>
      </c>
      <c r="BK1632" s="187">
        <f t="shared" si="79"/>
        <v>0</v>
      </c>
      <c r="BL1632" s="19" t="s">
        <v>214</v>
      </c>
      <c r="BM1632" s="186" t="s">
        <v>3223</v>
      </c>
    </row>
    <row r="1633" spans="1:65" s="2" customFormat="1" ht="24" x14ac:dyDescent="0.2">
      <c r="A1633" s="36"/>
      <c r="B1633" s="37"/>
      <c r="C1633" s="175" t="s">
        <v>3224</v>
      </c>
      <c r="D1633" s="175" t="s">
        <v>156</v>
      </c>
      <c r="E1633" s="176" t="s">
        <v>3225</v>
      </c>
      <c r="F1633" s="177" t="s">
        <v>3226</v>
      </c>
      <c r="G1633" s="178" t="s">
        <v>433</v>
      </c>
      <c r="H1633" s="179">
        <v>18</v>
      </c>
      <c r="I1633" s="180"/>
      <c r="J1633" s="181">
        <f t="shared" si="70"/>
        <v>0</v>
      </c>
      <c r="K1633" s="177" t="s">
        <v>28</v>
      </c>
      <c r="L1633" s="41"/>
      <c r="M1633" s="182" t="s">
        <v>28</v>
      </c>
      <c r="N1633" s="183" t="s">
        <v>45</v>
      </c>
      <c r="O1633" s="66"/>
      <c r="P1633" s="184">
        <f t="shared" si="71"/>
        <v>0</v>
      </c>
      <c r="Q1633" s="184">
        <v>1.4999999999999999E-4</v>
      </c>
      <c r="R1633" s="184">
        <f t="shared" si="72"/>
        <v>2.6999999999999997E-3</v>
      </c>
      <c r="S1633" s="184">
        <v>0</v>
      </c>
      <c r="T1633" s="185">
        <f t="shared" si="73"/>
        <v>0</v>
      </c>
      <c r="U1633" s="36"/>
      <c r="V1633" s="36"/>
      <c r="W1633" s="36"/>
      <c r="X1633" s="36"/>
      <c r="Y1633" s="36"/>
      <c r="Z1633" s="36"/>
      <c r="AA1633" s="36"/>
      <c r="AB1633" s="36"/>
      <c r="AC1633" s="36"/>
      <c r="AD1633" s="36"/>
      <c r="AE1633" s="36"/>
      <c r="AR1633" s="186" t="s">
        <v>214</v>
      </c>
      <c r="AT1633" s="186" t="s">
        <v>156</v>
      </c>
      <c r="AU1633" s="186" t="s">
        <v>84</v>
      </c>
      <c r="AY1633" s="19" t="s">
        <v>153</v>
      </c>
      <c r="BE1633" s="187">
        <f t="shared" si="74"/>
        <v>0</v>
      </c>
      <c r="BF1633" s="187">
        <f t="shared" si="75"/>
        <v>0</v>
      </c>
      <c r="BG1633" s="187">
        <f t="shared" si="76"/>
        <v>0</v>
      </c>
      <c r="BH1633" s="187">
        <f t="shared" si="77"/>
        <v>0</v>
      </c>
      <c r="BI1633" s="187">
        <f t="shared" si="78"/>
        <v>0</v>
      </c>
      <c r="BJ1633" s="19" t="s">
        <v>82</v>
      </c>
      <c r="BK1633" s="187">
        <f t="shared" si="79"/>
        <v>0</v>
      </c>
      <c r="BL1633" s="19" t="s">
        <v>214</v>
      </c>
      <c r="BM1633" s="186" t="s">
        <v>3227</v>
      </c>
    </row>
    <row r="1634" spans="1:65" s="2" customFormat="1" ht="24" x14ac:dyDescent="0.2">
      <c r="A1634" s="36"/>
      <c r="B1634" s="37"/>
      <c r="C1634" s="175" t="s">
        <v>3228</v>
      </c>
      <c r="D1634" s="175" t="s">
        <v>156</v>
      </c>
      <c r="E1634" s="176" t="s">
        <v>3229</v>
      </c>
      <c r="F1634" s="177" t="s">
        <v>3230</v>
      </c>
      <c r="G1634" s="178" t="s">
        <v>349</v>
      </c>
      <c r="H1634" s="179">
        <v>10.8</v>
      </c>
      <c r="I1634" s="180"/>
      <c r="J1634" s="181">
        <f t="shared" si="70"/>
        <v>0</v>
      </c>
      <c r="K1634" s="177" t="s">
        <v>28</v>
      </c>
      <c r="L1634" s="41"/>
      <c r="M1634" s="182" t="s">
        <v>28</v>
      </c>
      <c r="N1634" s="183" t="s">
        <v>45</v>
      </c>
      <c r="O1634" s="66"/>
      <c r="P1634" s="184">
        <f t="shared" si="71"/>
        <v>0</v>
      </c>
      <c r="Q1634" s="184">
        <v>1.4999999999999999E-4</v>
      </c>
      <c r="R1634" s="184">
        <f t="shared" si="72"/>
        <v>1.6199999999999999E-3</v>
      </c>
      <c r="S1634" s="184">
        <v>0</v>
      </c>
      <c r="T1634" s="185">
        <f t="shared" si="73"/>
        <v>0</v>
      </c>
      <c r="U1634" s="36"/>
      <c r="V1634" s="36"/>
      <c r="W1634" s="36"/>
      <c r="X1634" s="36"/>
      <c r="Y1634" s="36"/>
      <c r="Z1634" s="36"/>
      <c r="AA1634" s="36"/>
      <c r="AB1634" s="36"/>
      <c r="AC1634" s="36"/>
      <c r="AD1634" s="36"/>
      <c r="AE1634" s="36"/>
      <c r="AR1634" s="186" t="s">
        <v>214</v>
      </c>
      <c r="AT1634" s="186" t="s">
        <v>156</v>
      </c>
      <c r="AU1634" s="186" t="s">
        <v>84</v>
      </c>
      <c r="AY1634" s="19" t="s">
        <v>153</v>
      </c>
      <c r="BE1634" s="187">
        <f t="shared" si="74"/>
        <v>0</v>
      </c>
      <c r="BF1634" s="187">
        <f t="shared" si="75"/>
        <v>0</v>
      </c>
      <c r="BG1634" s="187">
        <f t="shared" si="76"/>
        <v>0</v>
      </c>
      <c r="BH1634" s="187">
        <f t="shared" si="77"/>
        <v>0</v>
      </c>
      <c r="BI1634" s="187">
        <f t="shared" si="78"/>
        <v>0</v>
      </c>
      <c r="BJ1634" s="19" t="s">
        <v>82</v>
      </c>
      <c r="BK1634" s="187">
        <f t="shared" si="79"/>
        <v>0</v>
      </c>
      <c r="BL1634" s="19" t="s">
        <v>214</v>
      </c>
      <c r="BM1634" s="186" t="s">
        <v>3231</v>
      </c>
    </row>
    <row r="1635" spans="1:65" s="2" customFormat="1" ht="24" x14ac:dyDescent="0.2">
      <c r="A1635" s="36"/>
      <c r="B1635" s="37"/>
      <c r="C1635" s="175" t="s">
        <v>3232</v>
      </c>
      <c r="D1635" s="175" t="s">
        <v>156</v>
      </c>
      <c r="E1635" s="176" t="s">
        <v>3233</v>
      </c>
      <c r="F1635" s="177" t="s">
        <v>3234</v>
      </c>
      <c r="G1635" s="178" t="s">
        <v>349</v>
      </c>
      <c r="H1635" s="179">
        <v>3.6</v>
      </c>
      <c r="I1635" s="180"/>
      <c r="J1635" s="181">
        <f t="shared" si="70"/>
        <v>0</v>
      </c>
      <c r="K1635" s="177" t="s">
        <v>28</v>
      </c>
      <c r="L1635" s="41"/>
      <c r="M1635" s="182" t="s">
        <v>28</v>
      </c>
      <c r="N1635" s="183" t="s">
        <v>45</v>
      </c>
      <c r="O1635" s="66"/>
      <c r="P1635" s="184">
        <f t="shared" si="71"/>
        <v>0</v>
      </c>
      <c r="Q1635" s="184">
        <v>1.4999999999999999E-4</v>
      </c>
      <c r="R1635" s="184">
        <f t="shared" si="72"/>
        <v>5.4000000000000001E-4</v>
      </c>
      <c r="S1635" s="184">
        <v>0</v>
      </c>
      <c r="T1635" s="185">
        <f t="shared" si="73"/>
        <v>0</v>
      </c>
      <c r="U1635" s="36"/>
      <c r="V1635" s="36"/>
      <c r="W1635" s="36"/>
      <c r="X1635" s="36"/>
      <c r="Y1635" s="36"/>
      <c r="Z1635" s="36"/>
      <c r="AA1635" s="36"/>
      <c r="AB1635" s="36"/>
      <c r="AC1635" s="36"/>
      <c r="AD1635" s="36"/>
      <c r="AE1635" s="36"/>
      <c r="AR1635" s="186" t="s">
        <v>214</v>
      </c>
      <c r="AT1635" s="186" t="s">
        <v>156</v>
      </c>
      <c r="AU1635" s="186" t="s">
        <v>84</v>
      </c>
      <c r="AY1635" s="19" t="s">
        <v>153</v>
      </c>
      <c r="BE1635" s="187">
        <f t="shared" si="74"/>
        <v>0</v>
      </c>
      <c r="BF1635" s="187">
        <f t="shared" si="75"/>
        <v>0</v>
      </c>
      <c r="BG1635" s="187">
        <f t="shared" si="76"/>
        <v>0</v>
      </c>
      <c r="BH1635" s="187">
        <f t="shared" si="77"/>
        <v>0</v>
      </c>
      <c r="BI1635" s="187">
        <f t="shared" si="78"/>
        <v>0</v>
      </c>
      <c r="BJ1635" s="19" t="s">
        <v>82</v>
      </c>
      <c r="BK1635" s="187">
        <f t="shared" si="79"/>
        <v>0</v>
      </c>
      <c r="BL1635" s="19" t="s">
        <v>214</v>
      </c>
      <c r="BM1635" s="186" t="s">
        <v>3235</v>
      </c>
    </row>
    <row r="1636" spans="1:65" s="2" customFormat="1" ht="24" x14ac:dyDescent="0.2">
      <c r="A1636" s="36"/>
      <c r="B1636" s="37"/>
      <c r="C1636" s="175" t="s">
        <v>3236</v>
      </c>
      <c r="D1636" s="175" t="s">
        <v>156</v>
      </c>
      <c r="E1636" s="176" t="s">
        <v>3237</v>
      </c>
      <c r="F1636" s="177" t="s">
        <v>3238</v>
      </c>
      <c r="G1636" s="178" t="s">
        <v>373</v>
      </c>
      <c r="H1636" s="179">
        <v>6</v>
      </c>
      <c r="I1636" s="180"/>
      <c r="J1636" s="181">
        <f t="shared" si="70"/>
        <v>0</v>
      </c>
      <c r="K1636" s="177" t="s">
        <v>28</v>
      </c>
      <c r="L1636" s="41"/>
      <c r="M1636" s="182" t="s">
        <v>28</v>
      </c>
      <c r="N1636" s="183" t="s">
        <v>45</v>
      </c>
      <c r="O1636" s="66"/>
      <c r="P1636" s="184">
        <f t="shared" si="71"/>
        <v>0</v>
      </c>
      <c r="Q1636" s="184">
        <v>1.4999999999999999E-4</v>
      </c>
      <c r="R1636" s="184">
        <f t="shared" si="72"/>
        <v>8.9999999999999998E-4</v>
      </c>
      <c r="S1636" s="184">
        <v>0</v>
      </c>
      <c r="T1636" s="185">
        <f t="shared" si="73"/>
        <v>0</v>
      </c>
      <c r="U1636" s="36"/>
      <c r="V1636" s="36"/>
      <c r="W1636" s="36"/>
      <c r="X1636" s="36"/>
      <c r="Y1636" s="36"/>
      <c r="Z1636" s="36"/>
      <c r="AA1636" s="36"/>
      <c r="AB1636" s="36"/>
      <c r="AC1636" s="36"/>
      <c r="AD1636" s="36"/>
      <c r="AE1636" s="36"/>
      <c r="AR1636" s="186" t="s">
        <v>214</v>
      </c>
      <c r="AT1636" s="186" t="s">
        <v>156</v>
      </c>
      <c r="AU1636" s="186" t="s">
        <v>84</v>
      </c>
      <c r="AY1636" s="19" t="s">
        <v>153</v>
      </c>
      <c r="BE1636" s="187">
        <f t="shared" si="74"/>
        <v>0</v>
      </c>
      <c r="BF1636" s="187">
        <f t="shared" si="75"/>
        <v>0</v>
      </c>
      <c r="BG1636" s="187">
        <f t="shared" si="76"/>
        <v>0</v>
      </c>
      <c r="BH1636" s="187">
        <f t="shared" si="77"/>
        <v>0</v>
      </c>
      <c r="BI1636" s="187">
        <f t="shared" si="78"/>
        <v>0</v>
      </c>
      <c r="BJ1636" s="19" t="s">
        <v>82</v>
      </c>
      <c r="BK1636" s="187">
        <f t="shared" si="79"/>
        <v>0</v>
      </c>
      <c r="BL1636" s="19" t="s">
        <v>214</v>
      </c>
      <c r="BM1636" s="186" t="s">
        <v>3239</v>
      </c>
    </row>
    <row r="1637" spans="1:65" s="2" customFormat="1" ht="24" x14ac:dyDescent="0.2">
      <c r="A1637" s="36"/>
      <c r="B1637" s="37"/>
      <c r="C1637" s="175" t="s">
        <v>3240</v>
      </c>
      <c r="D1637" s="175" t="s">
        <v>156</v>
      </c>
      <c r="E1637" s="176" t="s">
        <v>3241</v>
      </c>
      <c r="F1637" s="177" t="s">
        <v>3242</v>
      </c>
      <c r="G1637" s="178" t="s">
        <v>373</v>
      </c>
      <c r="H1637" s="179">
        <v>2</v>
      </c>
      <c r="I1637" s="180"/>
      <c r="J1637" s="181">
        <f t="shared" si="70"/>
        <v>0</v>
      </c>
      <c r="K1637" s="177" t="s">
        <v>28</v>
      </c>
      <c r="L1637" s="41"/>
      <c r="M1637" s="182" t="s">
        <v>28</v>
      </c>
      <c r="N1637" s="183" t="s">
        <v>45</v>
      </c>
      <c r="O1637" s="66"/>
      <c r="P1637" s="184">
        <f t="shared" si="71"/>
        <v>0</v>
      </c>
      <c r="Q1637" s="184">
        <v>1.4999999999999999E-4</v>
      </c>
      <c r="R1637" s="184">
        <f t="shared" si="72"/>
        <v>2.9999999999999997E-4</v>
      </c>
      <c r="S1637" s="184">
        <v>0</v>
      </c>
      <c r="T1637" s="185">
        <f t="shared" si="73"/>
        <v>0</v>
      </c>
      <c r="U1637" s="36"/>
      <c r="V1637" s="36"/>
      <c r="W1637" s="36"/>
      <c r="X1637" s="36"/>
      <c r="Y1637" s="36"/>
      <c r="Z1637" s="36"/>
      <c r="AA1637" s="36"/>
      <c r="AB1637" s="36"/>
      <c r="AC1637" s="36"/>
      <c r="AD1637" s="36"/>
      <c r="AE1637" s="36"/>
      <c r="AR1637" s="186" t="s">
        <v>214</v>
      </c>
      <c r="AT1637" s="186" t="s">
        <v>156</v>
      </c>
      <c r="AU1637" s="186" t="s">
        <v>84</v>
      </c>
      <c r="AY1637" s="19" t="s">
        <v>153</v>
      </c>
      <c r="BE1637" s="187">
        <f t="shared" si="74"/>
        <v>0</v>
      </c>
      <c r="BF1637" s="187">
        <f t="shared" si="75"/>
        <v>0</v>
      </c>
      <c r="BG1637" s="187">
        <f t="shared" si="76"/>
        <v>0</v>
      </c>
      <c r="BH1637" s="187">
        <f t="shared" si="77"/>
        <v>0</v>
      </c>
      <c r="BI1637" s="187">
        <f t="shared" si="78"/>
        <v>0</v>
      </c>
      <c r="BJ1637" s="19" t="s">
        <v>82</v>
      </c>
      <c r="BK1637" s="187">
        <f t="shared" si="79"/>
        <v>0</v>
      </c>
      <c r="BL1637" s="19" t="s">
        <v>214</v>
      </c>
      <c r="BM1637" s="186" t="s">
        <v>3243</v>
      </c>
    </row>
    <row r="1638" spans="1:65" s="2" customFormat="1" ht="24" x14ac:dyDescent="0.2">
      <c r="A1638" s="36"/>
      <c r="B1638" s="37"/>
      <c r="C1638" s="175" t="s">
        <v>3244</v>
      </c>
      <c r="D1638" s="175" t="s">
        <v>156</v>
      </c>
      <c r="E1638" s="176" t="s">
        <v>3245</v>
      </c>
      <c r="F1638" s="177" t="s">
        <v>3246</v>
      </c>
      <c r="G1638" s="178" t="s">
        <v>158</v>
      </c>
      <c r="H1638" s="179">
        <v>1</v>
      </c>
      <c r="I1638" s="180"/>
      <c r="J1638" s="181">
        <f t="shared" si="70"/>
        <v>0</v>
      </c>
      <c r="K1638" s="177" t="s">
        <v>28</v>
      </c>
      <c r="L1638" s="41"/>
      <c r="M1638" s="182" t="s">
        <v>28</v>
      </c>
      <c r="N1638" s="183" t="s">
        <v>45</v>
      </c>
      <c r="O1638" s="66"/>
      <c r="P1638" s="184">
        <f t="shared" si="71"/>
        <v>0</v>
      </c>
      <c r="Q1638" s="184">
        <v>1.4999999999999999E-4</v>
      </c>
      <c r="R1638" s="184">
        <f t="shared" si="72"/>
        <v>1.4999999999999999E-4</v>
      </c>
      <c r="S1638" s="184">
        <v>0</v>
      </c>
      <c r="T1638" s="185">
        <f t="shared" si="73"/>
        <v>0</v>
      </c>
      <c r="U1638" s="36"/>
      <c r="V1638" s="36"/>
      <c r="W1638" s="36"/>
      <c r="X1638" s="36"/>
      <c r="Y1638" s="36"/>
      <c r="Z1638" s="36"/>
      <c r="AA1638" s="36"/>
      <c r="AB1638" s="36"/>
      <c r="AC1638" s="36"/>
      <c r="AD1638" s="36"/>
      <c r="AE1638" s="36"/>
      <c r="AR1638" s="186" t="s">
        <v>214</v>
      </c>
      <c r="AT1638" s="186" t="s">
        <v>156</v>
      </c>
      <c r="AU1638" s="186" t="s">
        <v>84</v>
      </c>
      <c r="AY1638" s="19" t="s">
        <v>153</v>
      </c>
      <c r="BE1638" s="187">
        <f t="shared" si="74"/>
        <v>0</v>
      </c>
      <c r="BF1638" s="187">
        <f t="shared" si="75"/>
        <v>0</v>
      </c>
      <c r="BG1638" s="187">
        <f t="shared" si="76"/>
        <v>0</v>
      </c>
      <c r="BH1638" s="187">
        <f t="shared" si="77"/>
        <v>0</v>
      </c>
      <c r="BI1638" s="187">
        <f t="shared" si="78"/>
        <v>0</v>
      </c>
      <c r="BJ1638" s="19" t="s">
        <v>82</v>
      </c>
      <c r="BK1638" s="187">
        <f t="shared" si="79"/>
        <v>0</v>
      </c>
      <c r="BL1638" s="19" t="s">
        <v>214</v>
      </c>
      <c r="BM1638" s="186" t="s">
        <v>3247</v>
      </c>
    </row>
    <row r="1639" spans="1:65" s="2" customFormat="1" ht="29.25" x14ac:dyDescent="0.2">
      <c r="A1639" s="36"/>
      <c r="B1639" s="37"/>
      <c r="C1639" s="38"/>
      <c r="D1639" s="188" t="s">
        <v>194</v>
      </c>
      <c r="E1639" s="38"/>
      <c r="F1639" s="189" t="s">
        <v>3248</v>
      </c>
      <c r="G1639" s="38"/>
      <c r="H1639" s="38"/>
      <c r="I1639" s="190"/>
      <c r="J1639" s="38"/>
      <c r="K1639" s="38"/>
      <c r="L1639" s="41"/>
      <c r="M1639" s="191"/>
      <c r="N1639" s="192"/>
      <c r="O1639" s="66"/>
      <c r="P1639" s="66"/>
      <c r="Q1639" s="66"/>
      <c r="R1639" s="66"/>
      <c r="S1639" s="66"/>
      <c r="T1639" s="67"/>
      <c r="U1639" s="36"/>
      <c r="V1639" s="36"/>
      <c r="W1639" s="36"/>
      <c r="X1639" s="36"/>
      <c r="Y1639" s="36"/>
      <c r="Z1639" s="36"/>
      <c r="AA1639" s="36"/>
      <c r="AB1639" s="36"/>
      <c r="AC1639" s="36"/>
      <c r="AD1639" s="36"/>
      <c r="AE1639" s="36"/>
      <c r="AT1639" s="19" t="s">
        <v>194</v>
      </c>
      <c r="AU1639" s="19" t="s">
        <v>84</v>
      </c>
    </row>
    <row r="1640" spans="1:65" s="2" customFormat="1" ht="21.75" customHeight="1" x14ac:dyDescent="0.2">
      <c r="A1640" s="36"/>
      <c r="B1640" s="37"/>
      <c r="C1640" s="175" t="s">
        <v>3249</v>
      </c>
      <c r="D1640" s="175" t="s">
        <v>156</v>
      </c>
      <c r="E1640" s="176" t="s">
        <v>3250</v>
      </c>
      <c r="F1640" s="177" t="s">
        <v>3251</v>
      </c>
      <c r="G1640" s="178" t="s">
        <v>349</v>
      </c>
      <c r="H1640" s="179">
        <v>34.5</v>
      </c>
      <c r="I1640" s="180"/>
      <c r="J1640" s="181">
        <f>ROUND(I1640*H1640,2)</f>
        <v>0</v>
      </c>
      <c r="K1640" s="177" t="s">
        <v>28</v>
      </c>
      <c r="L1640" s="41"/>
      <c r="M1640" s="182" t="s">
        <v>28</v>
      </c>
      <c r="N1640" s="183" t="s">
        <v>45</v>
      </c>
      <c r="O1640" s="66"/>
      <c r="P1640" s="184">
        <f>O1640*H1640</f>
        <v>0</v>
      </c>
      <c r="Q1640" s="184">
        <v>1.4999999999999999E-4</v>
      </c>
      <c r="R1640" s="184">
        <f>Q1640*H1640</f>
        <v>5.1749999999999999E-3</v>
      </c>
      <c r="S1640" s="184">
        <v>0</v>
      </c>
      <c r="T1640" s="185">
        <f>S1640*H1640</f>
        <v>0</v>
      </c>
      <c r="U1640" s="36"/>
      <c r="V1640" s="36"/>
      <c r="W1640" s="36"/>
      <c r="X1640" s="36"/>
      <c r="Y1640" s="36"/>
      <c r="Z1640" s="36"/>
      <c r="AA1640" s="36"/>
      <c r="AB1640" s="36"/>
      <c r="AC1640" s="36"/>
      <c r="AD1640" s="36"/>
      <c r="AE1640" s="36"/>
      <c r="AR1640" s="186" t="s">
        <v>214</v>
      </c>
      <c r="AT1640" s="186" t="s">
        <v>156</v>
      </c>
      <c r="AU1640" s="186" t="s">
        <v>84</v>
      </c>
      <c r="AY1640" s="19" t="s">
        <v>153</v>
      </c>
      <c r="BE1640" s="187">
        <f>IF(N1640="základní",J1640,0)</f>
        <v>0</v>
      </c>
      <c r="BF1640" s="187">
        <f>IF(N1640="snížená",J1640,0)</f>
        <v>0</v>
      </c>
      <c r="BG1640" s="187">
        <f>IF(N1640="zákl. přenesená",J1640,0)</f>
        <v>0</v>
      </c>
      <c r="BH1640" s="187">
        <f>IF(N1640="sníž. přenesená",J1640,0)</f>
        <v>0</v>
      </c>
      <c r="BI1640" s="187">
        <f>IF(N1640="nulová",J1640,0)</f>
        <v>0</v>
      </c>
      <c r="BJ1640" s="19" t="s">
        <v>82</v>
      </c>
      <c r="BK1640" s="187">
        <f>ROUND(I1640*H1640,2)</f>
        <v>0</v>
      </c>
      <c r="BL1640" s="19" t="s">
        <v>214</v>
      </c>
      <c r="BM1640" s="186" t="s">
        <v>3252</v>
      </c>
    </row>
    <row r="1641" spans="1:65" s="13" customFormat="1" x14ac:dyDescent="0.2">
      <c r="B1641" s="197"/>
      <c r="C1641" s="198"/>
      <c r="D1641" s="188" t="s">
        <v>317</v>
      </c>
      <c r="E1641" s="199" t="s">
        <v>28</v>
      </c>
      <c r="F1641" s="200" t="s">
        <v>3253</v>
      </c>
      <c r="G1641" s="198"/>
      <c r="H1641" s="201">
        <v>34.5</v>
      </c>
      <c r="I1641" s="202"/>
      <c r="J1641" s="198"/>
      <c r="K1641" s="198"/>
      <c r="L1641" s="203"/>
      <c r="M1641" s="204"/>
      <c r="N1641" s="205"/>
      <c r="O1641" s="205"/>
      <c r="P1641" s="205"/>
      <c r="Q1641" s="205"/>
      <c r="R1641" s="205"/>
      <c r="S1641" s="205"/>
      <c r="T1641" s="206"/>
      <c r="AT1641" s="207" t="s">
        <v>317</v>
      </c>
      <c r="AU1641" s="207" t="s">
        <v>84</v>
      </c>
      <c r="AV1641" s="13" t="s">
        <v>84</v>
      </c>
      <c r="AW1641" s="13" t="s">
        <v>35</v>
      </c>
      <c r="AX1641" s="13" t="s">
        <v>82</v>
      </c>
      <c r="AY1641" s="207" t="s">
        <v>153</v>
      </c>
    </row>
    <row r="1642" spans="1:65" s="2" customFormat="1" ht="21.75" customHeight="1" x14ac:dyDescent="0.2">
      <c r="A1642" s="36"/>
      <c r="B1642" s="37"/>
      <c r="C1642" s="175" t="s">
        <v>3254</v>
      </c>
      <c r="D1642" s="175" t="s">
        <v>156</v>
      </c>
      <c r="E1642" s="176" t="s">
        <v>3255</v>
      </c>
      <c r="F1642" s="177" t="s">
        <v>3256</v>
      </c>
      <c r="G1642" s="178" t="s">
        <v>349</v>
      </c>
      <c r="H1642" s="179">
        <v>14.7</v>
      </c>
      <c r="I1642" s="180"/>
      <c r="J1642" s="181">
        <f>ROUND(I1642*H1642,2)</f>
        <v>0</v>
      </c>
      <c r="K1642" s="177" t="s">
        <v>28</v>
      </c>
      <c r="L1642" s="41"/>
      <c r="M1642" s="182" t="s">
        <v>28</v>
      </c>
      <c r="N1642" s="183" t="s">
        <v>45</v>
      </c>
      <c r="O1642" s="66"/>
      <c r="P1642" s="184">
        <f>O1642*H1642</f>
        <v>0</v>
      </c>
      <c r="Q1642" s="184">
        <v>1.4999999999999999E-4</v>
      </c>
      <c r="R1642" s="184">
        <f>Q1642*H1642</f>
        <v>2.2049999999999995E-3</v>
      </c>
      <c r="S1642" s="184">
        <v>0</v>
      </c>
      <c r="T1642" s="185">
        <f>S1642*H1642</f>
        <v>0</v>
      </c>
      <c r="U1642" s="36"/>
      <c r="V1642" s="36"/>
      <c r="W1642" s="36"/>
      <c r="X1642" s="36"/>
      <c r="Y1642" s="36"/>
      <c r="Z1642" s="36"/>
      <c r="AA1642" s="36"/>
      <c r="AB1642" s="36"/>
      <c r="AC1642" s="36"/>
      <c r="AD1642" s="36"/>
      <c r="AE1642" s="36"/>
      <c r="AR1642" s="186" t="s">
        <v>214</v>
      </c>
      <c r="AT1642" s="186" t="s">
        <v>156</v>
      </c>
      <c r="AU1642" s="186" t="s">
        <v>84</v>
      </c>
      <c r="AY1642" s="19" t="s">
        <v>153</v>
      </c>
      <c r="BE1642" s="187">
        <f>IF(N1642="základní",J1642,0)</f>
        <v>0</v>
      </c>
      <c r="BF1642" s="187">
        <f>IF(N1642="snížená",J1642,0)</f>
        <v>0</v>
      </c>
      <c r="BG1642" s="187">
        <f>IF(N1642="zákl. přenesená",J1642,0)</f>
        <v>0</v>
      </c>
      <c r="BH1642" s="187">
        <f>IF(N1642="sníž. přenesená",J1642,0)</f>
        <v>0</v>
      </c>
      <c r="BI1642" s="187">
        <f>IF(N1642="nulová",J1642,0)</f>
        <v>0</v>
      </c>
      <c r="BJ1642" s="19" t="s">
        <v>82</v>
      </c>
      <c r="BK1642" s="187">
        <f>ROUND(I1642*H1642,2)</f>
        <v>0</v>
      </c>
      <c r="BL1642" s="19" t="s">
        <v>214</v>
      </c>
      <c r="BM1642" s="186" t="s">
        <v>3257</v>
      </c>
    </row>
    <row r="1643" spans="1:65" s="2" customFormat="1" ht="21.75" customHeight="1" x14ac:dyDescent="0.2">
      <c r="A1643" s="36"/>
      <c r="B1643" s="37"/>
      <c r="C1643" s="175" t="s">
        <v>3258</v>
      </c>
      <c r="D1643" s="175" t="s">
        <v>156</v>
      </c>
      <c r="E1643" s="176" t="s">
        <v>3259</v>
      </c>
      <c r="F1643" s="177" t="s">
        <v>3260</v>
      </c>
      <c r="G1643" s="178" t="s">
        <v>349</v>
      </c>
      <c r="H1643" s="179">
        <v>20.5</v>
      </c>
      <c r="I1643" s="180"/>
      <c r="J1643" s="181">
        <f>ROUND(I1643*H1643,2)</f>
        <v>0</v>
      </c>
      <c r="K1643" s="177" t="s">
        <v>28</v>
      </c>
      <c r="L1643" s="41"/>
      <c r="M1643" s="182" t="s">
        <v>28</v>
      </c>
      <c r="N1643" s="183" t="s">
        <v>45</v>
      </c>
      <c r="O1643" s="66"/>
      <c r="P1643" s="184">
        <f>O1643*H1643</f>
        <v>0</v>
      </c>
      <c r="Q1643" s="184">
        <v>1.4999999999999999E-4</v>
      </c>
      <c r="R1643" s="184">
        <f>Q1643*H1643</f>
        <v>3.0749999999999996E-3</v>
      </c>
      <c r="S1643" s="184">
        <v>0</v>
      </c>
      <c r="T1643" s="185">
        <f>S1643*H1643</f>
        <v>0</v>
      </c>
      <c r="U1643" s="36"/>
      <c r="V1643" s="36"/>
      <c r="W1643" s="36"/>
      <c r="X1643" s="36"/>
      <c r="Y1643" s="36"/>
      <c r="Z1643" s="36"/>
      <c r="AA1643" s="36"/>
      <c r="AB1643" s="36"/>
      <c r="AC1643" s="36"/>
      <c r="AD1643" s="36"/>
      <c r="AE1643" s="36"/>
      <c r="AR1643" s="186" t="s">
        <v>214</v>
      </c>
      <c r="AT1643" s="186" t="s">
        <v>156</v>
      </c>
      <c r="AU1643" s="186" t="s">
        <v>84</v>
      </c>
      <c r="AY1643" s="19" t="s">
        <v>153</v>
      </c>
      <c r="BE1643" s="187">
        <f>IF(N1643="základní",J1643,0)</f>
        <v>0</v>
      </c>
      <c r="BF1643" s="187">
        <f>IF(N1643="snížená",J1643,0)</f>
        <v>0</v>
      </c>
      <c r="BG1643" s="187">
        <f>IF(N1643="zákl. přenesená",J1643,0)</f>
        <v>0</v>
      </c>
      <c r="BH1643" s="187">
        <f>IF(N1643="sníž. přenesená",J1643,0)</f>
        <v>0</v>
      </c>
      <c r="BI1643" s="187">
        <f>IF(N1643="nulová",J1643,0)</f>
        <v>0</v>
      </c>
      <c r="BJ1643" s="19" t="s">
        <v>82</v>
      </c>
      <c r="BK1643" s="187">
        <f>ROUND(I1643*H1643,2)</f>
        <v>0</v>
      </c>
      <c r="BL1643" s="19" t="s">
        <v>214</v>
      </c>
      <c r="BM1643" s="186" t="s">
        <v>3261</v>
      </c>
    </row>
    <row r="1644" spans="1:65" s="2" customFormat="1" ht="24" x14ac:dyDescent="0.2">
      <c r="A1644" s="36"/>
      <c r="B1644" s="37"/>
      <c r="C1644" s="175" t="s">
        <v>3262</v>
      </c>
      <c r="D1644" s="175" t="s">
        <v>156</v>
      </c>
      <c r="E1644" s="176" t="s">
        <v>3263</v>
      </c>
      <c r="F1644" s="177" t="s">
        <v>3264</v>
      </c>
      <c r="G1644" s="178" t="s">
        <v>419</v>
      </c>
      <c r="H1644" s="219"/>
      <c r="I1644" s="180"/>
      <c r="J1644" s="181">
        <f>ROUND(I1644*H1644,2)</f>
        <v>0</v>
      </c>
      <c r="K1644" s="177" t="s">
        <v>315</v>
      </c>
      <c r="L1644" s="41"/>
      <c r="M1644" s="182" t="s">
        <v>28</v>
      </c>
      <c r="N1644" s="183" t="s">
        <v>45</v>
      </c>
      <c r="O1644" s="66"/>
      <c r="P1644" s="184">
        <f>O1644*H1644</f>
        <v>0</v>
      </c>
      <c r="Q1644" s="184">
        <v>0</v>
      </c>
      <c r="R1644" s="184">
        <f>Q1644*H1644</f>
        <v>0</v>
      </c>
      <c r="S1644" s="184">
        <v>0</v>
      </c>
      <c r="T1644" s="185">
        <f>S1644*H1644</f>
        <v>0</v>
      </c>
      <c r="U1644" s="36"/>
      <c r="V1644" s="36"/>
      <c r="W1644" s="36"/>
      <c r="X1644" s="36"/>
      <c r="Y1644" s="36"/>
      <c r="Z1644" s="36"/>
      <c r="AA1644" s="36"/>
      <c r="AB1644" s="36"/>
      <c r="AC1644" s="36"/>
      <c r="AD1644" s="36"/>
      <c r="AE1644" s="36"/>
      <c r="AR1644" s="186" t="s">
        <v>214</v>
      </c>
      <c r="AT1644" s="186" t="s">
        <v>156</v>
      </c>
      <c r="AU1644" s="186" t="s">
        <v>84</v>
      </c>
      <c r="AY1644" s="19" t="s">
        <v>153</v>
      </c>
      <c r="BE1644" s="187">
        <f>IF(N1644="základní",J1644,0)</f>
        <v>0</v>
      </c>
      <c r="BF1644" s="187">
        <f>IF(N1644="snížená",J1644,0)</f>
        <v>0</v>
      </c>
      <c r="BG1644" s="187">
        <f>IF(N1644="zákl. přenesená",J1644,0)</f>
        <v>0</v>
      </c>
      <c r="BH1644" s="187">
        <f>IF(N1644="sníž. přenesená",J1644,0)</f>
        <v>0</v>
      </c>
      <c r="BI1644" s="187">
        <f>IF(N1644="nulová",J1644,0)</f>
        <v>0</v>
      </c>
      <c r="BJ1644" s="19" t="s">
        <v>82</v>
      </c>
      <c r="BK1644" s="187">
        <f>ROUND(I1644*H1644,2)</f>
        <v>0</v>
      </c>
      <c r="BL1644" s="19" t="s">
        <v>214</v>
      </c>
      <c r="BM1644" s="186" t="s">
        <v>3265</v>
      </c>
    </row>
    <row r="1645" spans="1:65" s="12" customFormat="1" ht="22.9" customHeight="1" x14ac:dyDescent="0.2">
      <c r="B1645" s="159"/>
      <c r="C1645" s="160"/>
      <c r="D1645" s="161" t="s">
        <v>73</v>
      </c>
      <c r="E1645" s="173" t="s">
        <v>3266</v>
      </c>
      <c r="F1645" s="173" t="s">
        <v>3267</v>
      </c>
      <c r="G1645" s="160"/>
      <c r="H1645" s="160"/>
      <c r="I1645" s="163"/>
      <c r="J1645" s="174">
        <f>BK1645</f>
        <v>0</v>
      </c>
      <c r="K1645" s="160"/>
      <c r="L1645" s="165"/>
      <c r="M1645" s="166"/>
      <c r="N1645" s="167"/>
      <c r="O1645" s="167"/>
      <c r="P1645" s="168">
        <f>SUM(P1646:P1673)</f>
        <v>0</v>
      </c>
      <c r="Q1645" s="167"/>
      <c r="R1645" s="168">
        <f>SUM(R1646:R1673)</f>
        <v>5.6027794000000002</v>
      </c>
      <c r="S1645" s="167"/>
      <c r="T1645" s="169">
        <f>SUM(T1646:T1673)</f>
        <v>0</v>
      </c>
      <c r="AR1645" s="170" t="s">
        <v>84</v>
      </c>
      <c r="AT1645" s="171" t="s">
        <v>73</v>
      </c>
      <c r="AU1645" s="171" t="s">
        <v>82</v>
      </c>
      <c r="AY1645" s="170" t="s">
        <v>153</v>
      </c>
      <c r="BK1645" s="172">
        <f>SUM(BK1646:BK1673)</f>
        <v>0</v>
      </c>
    </row>
    <row r="1646" spans="1:65" s="2" customFormat="1" ht="16.5" customHeight="1" x14ac:dyDescent="0.2">
      <c r="A1646" s="36"/>
      <c r="B1646" s="37"/>
      <c r="C1646" s="175" t="s">
        <v>3268</v>
      </c>
      <c r="D1646" s="175" t="s">
        <v>156</v>
      </c>
      <c r="E1646" s="176" t="s">
        <v>3269</v>
      </c>
      <c r="F1646" s="177" t="s">
        <v>3270</v>
      </c>
      <c r="G1646" s="178" t="s">
        <v>349</v>
      </c>
      <c r="H1646" s="179">
        <v>190.7</v>
      </c>
      <c r="I1646" s="180"/>
      <c r="J1646" s="181">
        <f>ROUND(I1646*H1646,2)</f>
        <v>0</v>
      </c>
      <c r="K1646" s="177" t="s">
        <v>315</v>
      </c>
      <c r="L1646" s="41"/>
      <c r="M1646" s="182" t="s">
        <v>28</v>
      </c>
      <c r="N1646" s="183" t="s">
        <v>45</v>
      </c>
      <c r="O1646" s="66"/>
      <c r="P1646" s="184">
        <f>O1646*H1646</f>
        <v>0</v>
      </c>
      <c r="Q1646" s="184">
        <v>2.9999999999999997E-4</v>
      </c>
      <c r="R1646" s="184">
        <f>Q1646*H1646</f>
        <v>5.720999999999999E-2</v>
      </c>
      <c r="S1646" s="184">
        <v>0</v>
      </c>
      <c r="T1646" s="185">
        <f>S1646*H1646</f>
        <v>0</v>
      </c>
      <c r="U1646" s="36"/>
      <c r="V1646" s="36"/>
      <c r="W1646" s="36"/>
      <c r="X1646" s="36"/>
      <c r="Y1646" s="36"/>
      <c r="Z1646" s="36"/>
      <c r="AA1646" s="36"/>
      <c r="AB1646" s="36"/>
      <c r="AC1646" s="36"/>
      <c r="AD1646" s="36"/>
      <c r="AE1646" s="36"/>
      <c r="AR1646" s="186" t="s">
        <v>214</v>
      </c>
      <c r="AT1646" s="186" t="s">
        <v>156</v>
      </c>
      <c r="AU1646" s="186" t="s">
        <v>84</v>
      </c>
      <c r="AY1646" s="19" t="s">
        <v>153</v>
      </c>
      <c r="BE1646" s="187">
        <f>IF(N1646="základní",J1646,0)</f>
        <v>0</v>
      </c>
      <c r="BF1646" s="187">
        <f>IF(N1646="snížená",J1646,0)</f>
        <v>0</v>
      </c>
      <c r="BG1646" s="187">
        <f>IF(N1646="zákl. přenesená",J1646,0)</f>
        <v>0</v>
      </c>
      <c r="BH1646" s="187">
        <f>IF(N1646="sníž. přenesená",J1646,0)</f>
        <v>0</v>
      </c>
      <c r="BI1646" s="187">
        <f>IF(N1646="nulová",J1646,0)</f>
        <v>0</v>
      </c>
      <c r="BJ1646" s="19" t="s">
        <v>82</v>
      </c>
      <c r="BK1646" s="187">
        <f>ROUND(I1646*H1646,2)</f>
        <v>0</v>
      </c>
      <c r="BL1646" s="19" t="s">
        <v>214</v>
      </c>
      <c r="BM1646" s="186" t="s">
        <v>3271</v>
      </c>
    </row>
    <row r="1647" spans="1:65" s="2" customFormat="1" ht="19.5" x14ac:dyDescent="0.2">
      <c r="A1647" s="36"/>
      <c r="B1647" s="37"/>
      <c r="C1647" s="38"/>
      <c r="D1647" s="188" t="s">
        <v>194</v>
      </c>
      <c r="E1647" s="38"/>
      <c r="F1647" s="189" t="s">
        <v>3272</v>
      </c>
      <c r="G1647" s="38"/>
      <c r="H1647" s="38"/>
      <c r="I1647" s="190"/>
      <c r="J1647" s="38"/>
      <c r="K1647" s="38"/>
      <c r="L1647" s="41"/>
      <c r="M1647" s="191"/>
      <c r="N1647" s="192"/>
      <c r="O1647" s="66"/>
      <c r="P1647" s="66"/>
      <c r="Q1647" s="66"/>
      <c r="R1647" s="66"/>
      <c r="S1647" s="66"/>
      <c r="T1647" s="67"/>
      <c r="U1647" s="36"/>
      <c r="V1647" s="36"/>
      <c r="W1647" s="36"/>
      <c r="X1647" s="36"/>
      <c r="Y1647" s="36"/>
      <c r="Z1647" s="36"/>
      <c r="AA1647" s="36"/>
      <c r="AB1647" s="36"/>
      <c r="AC1647" s="36"/>
      <c r="AD1647" s="36"/>
      <c r="AE1647" s="36"/>
      <c r="AT1647" s="19" t="s">
        <v>194</v>
      </c>
      <c r="AU1647" s="19" t="s">
        <v>84</v>
      </c>
    </row>
    <row r="1648" spans="1:65" s="15" customFormat="1" x14ac:dyDescent="0.2">
      <c r="B1648" s="224"/>
      <c r="C1648" s="225"/>
      <c r="D1648" s="188" t="s">
        <v>317</v>
      </c>
      <c r="E1648" s="226" t="s">
        <v>28</v>
      </c>
      <c r="F1648" s="227" t="s">
        <v>3273</v>
      </c>
      <c r="G1648" s="225"/>
      <c r="H1648" s="226" t="s">
        <v>28</v>
      </c>
      <c r="I1648" s="228"/>
      <c r="J1648" s="225"/>
      <c r="K1648" s="225"/>
      <c r="L1648" s="229"/>
      <c r="M1648" s="230"/>
      <c r="N1648" s="231"/>
      <c r="O1648" s="231"/>
      <c r="P1648" s="231"/>
      <c r="Q1648" s="231"/>
      <c r="R1648" s="231"/>
      <c r="S1648" s="231"/>
      <c r="T1648" s="232"/>
      <c r="AT1648" s="233" t="s">
        <v>317</v>
      </c>
      <c r="AU1648" s="233" t="s">
        <v>84</v>
      </c>
      <c r="AV1648" s="15" t="s">
        <v>82</v>
      </c>
      <c r="AW1648" s="15" t="s">
        <v>35</v>
      </c>
      <c r="AX1648" s="15" t="s">
        <v>74</v>
      </c>
      <c r="AY1648" s="233" t="s">
        <v>153</v>
      </c>
    </row>
    <row r="1649" spans="1:65" s="15" customFormat="1" x14ac:dyDescent="0.2">
      <c r="B1649" s="224"/>
      <c r="C1649" s="225"/>
      <c r="D1649" s="188" t="s">
        <v>317</v>
      </c>
      <c r="E1649" s="226" t="s">
        <v>28</v>
      </c>
      <c r="F1649" s="227" t="s">
        <v>3274</v>
      </c>
      <c r="G1649" s="225"/>
      <c r="H1649" s="226" t="s">
        <v>28</v>
      </c>
      <c r="I1649" s="228"/>
      <c r="J1649" s="225"/>
      <c r="K1649" s="225"/>
      <c r="L1649" s="229"/>
      <c r="M1649" s="230"/>
      <c r="N1649" s="231"/>
      <c r="O1649" s="231"/>
      <c r="P1649" s="231"/>
      <c r="Q1649" s="231"/>
      <c r="R1649" s="231"/>
      <c r="S1649" s="231"/>
      <c r="T1649" s="232"/>
      <c r="AT1649" s="233" t="s">
        <v>317</v>
      </c>
      <c r="AU1649" s="233" t="s">
        <v>84</v>
      </c>
      <c r="AV1649" s="15" t="s">
        <v>82</v>
      </c>
      <c r="AW1649" s="15" t="s">
        <v>35</v>
      </c>
      <c r="AX1649" s="15" t="s">
        <v>74</v>
      </c>
      <c r="AY1649" s="233" t="s">
        <v>153</v>
      </c>
    </row>
    <row r="1650" spans="1:65" s="13" customFormat="1" x14ac:dyDescent="0.2">
      <c r="B1650" s="197"/>
      <c r="C1650" s="198"/>
      <c r="D1650" s="188" t="s">
        <v>317</v>
      </c>
      <c r="E1650" s="199" t="s">
        <v>28</v>
      </c>
      <c r="F1650" s="200" t="s">
        <v>3275</v>
      </c>
      <c r="G1650" s="198"/>
      <c r="H1650" s="201">
        <v>32.92</v>
      </c>
      <c r="I1650" s="202"/>
      <c r="J1650" s="198"/>
      <c r="K1650" s="198"/>
      <c r="L1650" s="203"/>
      <c r="M1650" s="204"/>
      <c r="N1650" s="205"/>
      <c r="O1650" s="205"/>
      <c r="P1650" s="205"/>
      <c r="Q1650" s="205"/>
      <c r="R1650" s="205"/>
      <c r="S1650" s="205"/>
      <c r="T1650" s="206"/>
      <c r="AT1650" s="207" t="s">
        <v>317</v>
      </c>
      <c r="AU1650" s="207" t="s">
        <v>84</v>
      </c>
      <c r="AV1650" s="13" t="s">
        <v>84</v>
      </c>
      <c r="AW1650" s="13" t="s">
        <v>35</v>
      </c>
      <c r="AX1650" s="13" t="s">
        <v>74</v>
      </c>
      <c r="AY1650" s="207" t="s">
        <v>153</v>
      </c>
    </row>
    <row r="1651" spans="1:65" s="13" customFormat="1" x14ac:dyDescent="0.2">
      <c r="B1651" s="197"/>
      <c r="C1651" s="198"/>
      <c r="D1651" s="188" t="s">
        <v>317</v>
      </c>
      <c r="E1651" s="199" t="s">
        <v>28</v>
      </c>
      <c r="F1651" s="200" t="s">
        <v>3276</v>
      </c>
      <c r="G1651" s="198"/>
      <c r="H1651" s="201">
        <v>55.36</v>
      </c>
      <c r="I1651" s="202"/>
      <c r="J1651" s="198"/>
      <c r="K1651" s="198"/>
      <c r="L1651" s="203"/>
      <c r="M1651" s="204"/>
      <c r="N1651" s="205"/>
      <c r="O1651" s="205"/>
      <c r="P1651" s="205"/>
      <c r="Q1651" s="205"/>
      <c r="R1651" s="205"/>
      <c r="S1651" s="205"/>
      <c r="T1651" s="206"/>
      <c r="AT1651" s="207" t="s">
        <v>317</v>
      </c>
      <c r="AU1651" s="207" t="s">
        <v>84</v>
      </c>
      <c r="AV1651" s="13" t="s">
        <v>84</v>
      </c>
      <c r="AW1651" s="13" t="s">
        <v>35</v>
      </c>
      <c r="AX1651" s="13" t="s">
        <v>74</v>
      </c>
      <c r="AY1651" s="207" t="s">
        <v>153</v>
      </c>
    </row>
    <row r="1652" spans="1:65" s="13" customFormat="1" x14ac:dyDescent="0.2">
      <c r="B1652" s="197"/>
      <c r="C1652" s="198"/>
      <c r="D1652" s="188" t="s">
        <v>317</v>
      </c>
      <c r="E1652" s="199" t="s">
        <v>28</v>
      </c>
      <c r="F1652" s="200" t="s">
        <v>3277</v>
      </c>
      <c r="G1652" s="198"/>
      <c r="H1652" s="201">
        <v>60.77</v>
      </c>
      <c r="I1652" s="202"/>
      <c r="J1652" s="198"/>
      <c r="K1652" s="198"/>
      <c r="L1652" s="203"/>
      <c r="M1652" s="204"/>
      <c r="N1652" s="205"/>
      <c r="O1652" s="205"/>
      <c r="P1652" s="205"/>
      <c r="Q1652" s="205"/>
      <c r="R1652" s="205"/>
      <c r="S1652" s="205"/>
      <c r="T1652" s="206"/>
      <c r="AT1652" s="207" t="s">
        <v>317</v>
      </c>
      <c r="AU1652" s="207" t="s">
        <v>84</v>
      </c>
      <c r="AV1652" s="13" t="s">
        <v>84</v>
      </c>
      <c r="AW1652" s="13" t="s">
        <v>35</v>
      </c>
      <c r="AX1652" s="13" t="s">
        <v>74</v>
      </c>
      <c r="AY1652" s="207" t="s">
        <v>153</v>
      </c>
    </row>
    <row r="1653" spans="1:65" s="13" customFormat="1" x14ac:dyDescent="0.2">
      <c r="B1653" s="197"/>
      <c r="C1653" s="198"/>
      <c r="D1653" s="188" t="s">
        <v>317</v>
      </c>
      <c r="E1653" s="199" t="s">
        <v>28</v>
      </c>
      <c r="F1653" s="200" t="s">
        <v>3278</v>
      </c>
      <c r="G1653" s="198"/>
      <c r="H1653" s="201">
        <v>41.65</v>
      </c>
      <c r="I1653" s="202"/>
      <c r="J1653" s="198"/>
      <c r="K1653" s="198"/>
      <c r="L1653" s="203"/>
      <c r="M1653" s="204"/>
      <c r="N1653" s="205"/>
      <c r="O1653" s="205"/>
      <c r="P1653" s="205"/>
      <c r="Q1653" s="205"/>
      <c r="R1653" s="205"/>
      <c r="S1653" s="205"/>
      <c r="T1653" s="206"/>
      <c r="AT1653" s="207" t="s">
        <v>317</v>
      </c>
      <c r="AU1653" s="207" t="s">
        <v>84</v>
      </c>
      <c r="AV1653" s="13" t="s">
        <v>84</v>
      </c>
      <c r="AW1653" s="13" t="s">
        <v>35</v>
      </c>
      <c r="AX1653" s="13" t="s">
        <v>74</v>
      </c>
      <c r="AY1653" s="207" t="s">
        <v>153</v>
      </c>
    </row>
    <row r="1654" spans="1:65" s="14" customFormat="1" x14ac:dyDescent="0.2">
      <c r="B1654" s="208"/>
      <c r="C1654" s="209"/>
      <c r="D1654" s="188" t="s">
        <v>317</v>
      </c>
      <c r="E1654" s="210" t="s">
        <v>28</v>
      </c>
      <c r="F1654" s="211" t="s">
        <v>353</v>
      </c>
      <c r="G1654" s="209"/>
      <c r="H1654" s="212">
        <v>190.7</v>
      </c>
      <c r="I1654" s="213"/>
      <c r="J1654" s="209"/>
      <c r="K1654" s="209"/>
      <c r="L1654" s="214"/>
      <c r="M1654" s="215"/>
      <c r="N1654" s="216"/>
      <c r="O1654" s="216"/>
      <c r="P1654" s="216"/>
      <c r="Q1654" s="216"/>
      <c r="R1654" s="216"/>
      <c r="S1654" s="216"/>
      <c r="T1654" s="217"/>
      <c r="AT1654" s="218" t="s">
        <v>317</v>
      </c>
      <c r="AU1654" s="218" t="s">
        <v>84</v>
      </c>
      <c r="AV1654" s="14" t="s">
        <v>167</v>
      </c>
      <c r="AW1654" s="14" t="s">
        <v>35</v>
      </c>
      <c r="AX1654" s="14" t="s">
        <v>82</v>
      </c>
      <c r="AY1654" s="218" t="s">
        <v>153</v>
      </c>
    </row>
    <row r="1655" spans="1:65" s="2" customFormat="1" ht="16.5" customHeight="1" x14ac:dyDescent="0.2">
      <c r="A1655" s="36"/>
      <c r="B1655" s="37"/>
      <c r="C1655" s="249" t="s">
        <v>3279</v>
      </c>
      <c r="D1655" s="249" t="s">
        <v>1767</v>
      </c>
      <c r="E1655" s="250" t="s">
        <v>3280</v>
      </c>
      <c r="F1655" s="251" t="s">
        <v>3281</v>
      </c>
      <c r="G1655" s="252" t="s">
        <v>433</v>
      </c>
      <c r="H1655" s="253">
        <v>12.586</v>
      </c>
      <c r="I1655" s="254"/>
      <c r="J1655" s="255">
        <f>ROUND(I1655*H1655,2)</f>
        <v>0</v>
      </c>
      <c r="K1655" s="251" t="s">
        <v>28</v>
      </c>
      <c r="L1655" s="256"/>
      <c r="M1655" s="257" t="s">
        <v>28</v>
      </c>
      <c r="N1655" s="258" t="s">
        <v>45</v>
      </c>
      <c r="O1655" s="66"/>
      <c r="P1655" s="184">
        <f>O1655*H1655</f>
        <v>0</v>
      </c>
      <c r="Q1655" s="184">
        <v>2.1000000000000001E-2</v>
      </c>
      <c r="R1655" s="184">
        <f>Q1655*H1655</f>
        <v>0.26430600000000004</v>
      </c>
      <c r="S1655" s="184">
        <v>0</v>
      </c>
      <c r="T1655" s="185">
        <f>S1655*H1655</f>
        <v>0</v>
      </c>
      <c r="U1655" s="36"/>
      <c r="V1655" s="36"/>
      <c r="W1655" s="36"/>
      <c r="X1655" s="36"/>
      <c r="Y1655" s="36"/>
      <c r="Z1655" s="36"/>
      <c r="AA1655" s="36"/>
      <c r="AB1655" s="36"/>
      <c r="AC1655" s="36"/>
      <c r="AD1655" s="36"/>
      <c r="AE1655" s="36"/>
      <c r="AR1655" s="186" t="s">
        <v>279</v>
      </c>
      <c r="AT1655" s="186" t="s">
        <v>1767</v>
      </c>
      <c r="AU1655" s="186" t="s">
        <v>84</v>
      </c>
      <c r="AY1655" s="19" t="s">
        <v>153</v>
      </c>
      <c r="BE1655" s="187">
        <f>IF(N1655="základní",J1655,0)</f>
        <v>0</v>
      </c>
      <c r="BF1655" s="187">
        <f>IF(N1655="snížená",J1655,0)</f>
        <v>0</v>
      </c>
      <c r="BG1655" s="187">
        <f>IF(N1655="zákl. přenesená",J1655,0)</f>
        <v>0</v>
      </c>
      <c r="BH1655" s="187">
        <f>IF(N1655="sníž. přenesená",J1655,0)</f>
        <v>0</v>
      </c>
      <c r="BI1655" s="187">
        <f>IF(N1655="nulová",J1655,0)</f>
        <v>0</v>
      </c>
      <c r="BJ1655" s="19" t="s">
        <v>82</v>
      </c>
      <c r="BK1655" s="187">
        <f>ROUND(I1655*H1655,2)</f>
        <v>0</v>
      </c>
      <c r="BL1655" s="19" t="s">
        <v>214</v>
      </c>
      <c r="BM1655" s="186" t="s">
        <v>3282</v>
      </c>
    </row>
    <row r="1656" spans="1:65" s="13" customFormat="1" x14ac:dyDescent="0.2">
      <c r="B1656" s="197"/>
      <c r="C1656" s="198"/>
      <c r="D1656" s="188" t="s">
        <v>317</v>
      </c>
      <c r="E1656" s="199" t="s">
        <v>28</v>
      </c>
      <c r="F1656" s="200" t="s">
        <v>3283</v>
      </c>
      <c r="G1656" s="198"/>
      <c r="H1656" s="201">
        <v>12.586</v>
      </c>
      <c r="I1656" s="202"/>
      <c r="J1656" s="198"/>
      <c r="K1656" s="198"/>
      <c r="L1656" s="203"/>
      <c r="M1656" s="204"/>
      <c r="N1656" s="205"/>
      <c r="O1656" s="205"/>
      <c r="P1656" s="205"/>
      <c r="Q1656" s="205"/>
      <c r="R1656" s="205"/>
      <c r="S1656" s="205"/>
      <c r="T1656" s="206"/>
      <c r="AT1656" s="207" t="s">
        <v>317</v>
      </c>
      <c r="AU1656" s="207" t="s">
        <v>84</v>
      </c>
      <c r="AV1656" s="13" t="s">
        <v>84</v>
      </c>
      <c r="AW1656" s="13" t="s">
        <v>35</v>
      </c>
      <c r="AX1656" s="13" t="s">
        <v>82</v>
      </c>
      <c r="AY1656" s="207" t="s">
        <v>153</v>
      </c>
    </row>
    <row r="1657" spans="1:65" s="2" customFormat="1" ht="16.5" customHeight="1" x14ac:dyDescent="0.2">
      <c r="A1657" s="36"/>
      <c r="B1657" s="37"/>
      <c r="C1657" s="249" t="s">
        <v>3284</v>
      </c>
      <c r="D1657" s="249" t="s">
        <v>1767</v>
      </c>
      <c r="E1657" s="250" t="s">
        <v>3285</v>
      </c>
      <c r="F1657" s="251" t="s">
        <v>3286</v>
      </c>
      <c r="G1657" s="252" t="s">
        <v>349</v>
      </c>
      <c r="H1657" s="253">
        <v>209.77</v>
      </c>
      <c r="I1657" s="254"/>
      <c r="J1657" s="255">
        <f>ROUND(I1657*H1657,2)</f>
        <v>0</v>
      </c>
      <c r="K1657" s="251" t="s">
        <v>28</v>
      </c>
      <c r="L1657" s="256"/>
      <c r="M1657" s="257" t="s">
        <v>28</v>
      </c>
      <c r="N1657" s="258" t="s">
        <v>45</v>
      </c>
      <c r="O1657" s="66"/>
      <c r="P1657" s="184">
        <f>O1657*H1657</f>
        <v>0</v>
      </c>
      <c r="Q1657" s="184">
        <v>2.1000000000000001E-2</v>
      </c>
      <c r="R1657" s="184">
        <f>Q1657*H1657</f>
        <v>4.4051700000000009</v>
      </c>
      <c r="S1657" s="184">
        <v>0</v>
      </c>
      <c r="T1657" s="185">
        <f>S1657*H1657</f>
        <v>0</v>
      </c>
      <c r="U1657" s="36"/>
      <c r="V1657" s="36"/>
      <c r="W1657" s="36"/>
      <c r="X1657" s="36"/>
      <c r="Y1657" s="36"/>
      <c r="Z1657" s="36"/>
      <c r="AA1657" s="36"/>
      <c r="AB1657" s="36"/>
      <c r="AC1657" s="36"/>
      <c r="AD1657" s="36"/>
      <c r="AE1657" s="36"/>
      <c r="AR1657" s="186" t="s">
        <v>279</v>
      </c>
      <c r="AT1657" s="186" t="s">
        <v>1767</v>
      </c>
      <c r="AU1657" s="186" t="s">
        <v>84</v>
      </c>
      <c r="AY1657" s="19" t="s">
        <v>153</v>
      </c>
      <c r="BE1657" s="187">
        <f>IF(N1657="základní",J1657,0)</f>
        <v>0</v>
      </c>
      <c r="BF1657" s="187">
        <f>IF(N1657="snížená",J1657,0)</f>
        <v>0</v>
      </c>
      <c r="BG1657" s="187">
        <f>IF(N1657="zákl. přenesená",J1657,0)</f>
        <v>0</v>
      </c>
      <c r="BH1657" s="187">
        <f>IF(N1657="sníž. přenesená",J1657,0)</f>
        <v>0</v>
      </c>
      <c r="BI1657" s="187">
        <f>IF(N1657="nulová",J1657,0)</f>
        <v>0</v>
      </c>
      <c r="BJ1657" s="19" t="s">
        <v>82</v>
      </c>
      <c r="BK1657" s="187">
        <f>ROUND(I1657*H1657,2)</f>
        <v>0</v>
      </c>
      <c r="BL1657" s="19" t="s">
        <v>214</v>
      </c>
      <c r="BM1657" s="186" t="s">
        <v>3287</v>
      </c>
    </row>
    <row r="1658" spans="1:65" s="13" customFormat="1" x14ac:dyDescent="0.2">
      <c r="B1658" s="197"/>
      <c r="C1658" s="198"/>
      <c r="D1658" s="188" t="s">
        <v>317</v>
      </c>
      <c r="E1658" s="198"/>
      <c r="F1658" s="200" t="s">
        <v>3288</v>
      </c>
      <c r="G1658" s="198"/>
      <c r="H1658" s="201">
        <v>209.77</v>
      </c>
      <c r="I1658" s="202"/>
      <c r="J1658" s="198"/>
      <c r="K1658" s="198"/>
      <c r="L1658" s="203"/>
      <c r="M1658" s="204"/>
      <c r="N1658" s="205"/>
      <c r="O1658" s="205"/>
      <c r="P1658" s="205"/>
      <c r="Q1658" s="205"/>
      <c r="R1658" s="205"/>
      <c r="S1658" s="205"/>
      <c r="T1658" s="206"/>
      <c r="AT1658" s="207" t="s">
        <v>317</v>
      </c>
      <c r="AU1658" s="207" t="s">
        <v>84</v>
      </c>
      <c r="AV1658" s="13" t="s">
        <v>84</v>
      </c>
      <c r="AW1658" s="13" t="s">
        <v>4</v>
      </c>
      <c r="AX1658" s="13" t="s">
        <v>82</v>
      </c>
      <c r="AY1658" s="207" t="s">
        <v>153</v>
      </c>
    </row>
    <row r="1659" spans="1:65" s="2" customFormat="1" ht="21.75" customHeight="1" x14ac:dyDescent="0.2">
      <c r="A1659" s="36"/>
      <c r="B1659" s="37"/>
      <c r="C1659" s="175" t="s">
        <v>3289</v>
      </c>
      <c r="D1659" s="175" t="s">
        <v>156</v>
      </c>
      <c r="E1659" s="176" t="s">
        <v>3290</v>
      </c>
      <c r="F1659" s="177" t="s">
        <v>3291</v>
      </c>
      <c r="G1659" s="178" t="s">
        <v>349</v>
      </c>
      <c r="H1659" s="179">
        <v>27.53</v>
      </c>
      <c r="I1659" s="180"/>
      <c r="J1659" s="181">
        <f>ROUND(I1659*H1659,2)</f>
        <v>0</v>
      </c>
      <c r="K1659" s="177" t="s">
        <v>315</v>
      </c>
      <c r="L1659" s="41"/>
      <c r="M1659" s="182" t="s">
        <v>28</v>
      </c>
      <c r="N1659" s="183" t="s">
        <v>45</v>
      </c>
      <c r="O1659" s="66"/>
      <c r="P1659" s="184">
        <f>O1659*H1659</f>
        <v>0</v>
      </c>
      <c r="Q1659" s="184">
        <v>9.7000000000000005E-4</v>
      </c>
      <c r="R1659" s="184">
        <f>Q1659*H1659</f>
        <v>2.6704100000000001E-2</v>
      </c>
      <c r="S1659" s="184">
        <v>0</v>
      </c>
      <c r="T1659" s="185">
        <f>S1659*H1659</f>
        <v>0</v>
      </c>
      <c r="U1659" s="36"/>
      <c r="V1659" s="36"/>
      <c r="W1659" s="36"/>
      <c r="X1659" s="36"/>
      <c r="Y1659" s="36"/>
      <c r="Z1659" s="36"/>
      <c r="AA1659" s="36"/>
      <c r="AB1659" s="36"/>
      <c r="AC1659" s="36"/>
      <c r="AD1659" s="36"/>
      <c r="AE1659" s="36"/>
      <c r="AR1659" s="186" t="s">
        <v>214</v>
      </c>
      <c r="AT1659" s="186" t="s">
        <v>156</v>
      </c>
      <c r="AU1659" s="186" t="s">
        <v>84</v>
      </c>
      <c r="AY1659" s="19" t="s">
        <v>153</v>
      </c>
      <c r="BE1659" s="187">
        <f>IF(N1659="základní",J1659,0)</f>
        <v>0</v>
      </c>
      <c r="BF1659" s="187">
        <f>IF(N1659="snížená",J1659,0)</f>
        <v>0</v>
      </c>
      <c r="BG1659" s="187">
        <f>IF(N1659="zákl. přenesená",J1659,0)</f>
        <v>0</v>
      </c>
      <c r="BH1659" s="187">
        <f>IF(N1659="sníž. přenesená",J1659,0)</f>
        <v>0</v>
      </c>
      <c r="BI1659" s="187">
        <f>IF(N1659="nulová",J1659,0)</f>
        <v>0</v>
      </c>
      <c r="BJ1659" s="19" t="s">
        <v>82</v>
      </c>
      <c r="BK1659" s="187">
        <f>ROUND(I1659*H1659,2)</f>
        <v>0</v>
      </c>
      <c r="BL1659" s="19" t="s">
        <v>214</v>
      </c>
      <c r="BM1659" s="186" t="s">
        <v>3292</v>
      </c>
    </row>
    <row r="1660" spans="1:65" s="15" customFormat="1" x14ac:dyDescent="0.2">
      <c r="B1660" s="224"/>
      <c r="C1660" s="225"/>
      <c r="D1660" s="188" t="s">
        <v>317</v>
      </c>
      <c r="E1660" s="226" t="s">
        <v>28</v>
      </c>
      <c r="F1660" s="227" t="s">
        <v>3273</v>
      </c>
      <c r="G1660" s="225"/>
      <c r="H1660" s="226" t="s">
        <v>28</v>
      </c>
      <c r="I1660" s="228"/>
      <c r="J1660" s="225"/>
      <c r="K1660" s="225"/>
      <c r="L1660" s="229"/>
      <c r="M1660" s="230"/>
      <c r="N1660" s="231"/>
      <c r="O1660" s="231"/>
      <c r="P1660" s="231"/>
      <c r="Q1660" s="231"/>
      <c r="R1660" s="231"/>
      <c r="S1660" s="231"/>
      <c r="T1660" s="232"/>
      <c r="AT1660" s="233" t="s">
        <v>317</v>
      </c>
      <c r="AU1660" s="233" t="s">
        <v>84</v>
      </c>
      <c r="AV1660" s="15" t="s">
        <v>82</v>
      </c>
      <c r="AW1660" s="15" t="s">
        <v>35</v>
      </c>
      <c r="AX1660" s="15" t="s">
        <v>74</v>
      </c>
      <c r="AY1660" s="233" t="s">
        <v>153</v>
      </c>
    </row>
    <row r="1661" spans="1:65" s="13" customFormat="1" x14ac:dyDescent="0.2">
      <c r="B1661" s="197"/>
      <c r="C1661" s="198"/>
      <c r="D1661" s="188" t="s">
        <v>317</v>
      </c>
      <c r="E1661" s="199" t="s">
        <v>28</v>
      </c>
      <c r="F1661" s="200" t="s">
        <v>3293</v>
      </c>
      <c r="G1661" s="198"/>
      <c r="H1661" s="201">
        <v>27.53</v>
      </c>
      <c r="I1661" s="202"/>
      <c r="J1661" s="198"/>
      <c r="K1661" s="198"/>
      <c r="L1661" s="203"/>
      <c r="M1661" s="204"/>
      <c r="N1661" s="205"/>
      <c r="O1661" s="205"/>
      <c r="P1661" s="205"/>
      <c r="Q1661" s="205"/>
      <c r="R1661" s="205"/>
      <c r="S1661" s="205"/>
      <c r="T1661" s="206"/>
      <c r="AT1661" s="207" t="s">
        <v>317</v>
      </c>
      <c r="AU1661" s="207" t="s">
        <v>84</v>
      </c>
      <c r="AV1661" s="13" t="s">
        <v>84</v>
      </c>
      <c r="AW1661" s="13" t="s">
        <v>35</v>
      </c>
      <c r="AX1661" s="13" t="s">
        <v>82</v>
      </c>
      <c r="AY1661" s="207" t="s">
        <v>153</v>
      </c>
    </row>
    <row r="1662" spans="1:65" s="2" customFormat="1" ht="16.5" customHeight="1" x14ac:dyDescent="0.2">
      <c r="A1662" s="36"/>
      <c r="B1662" s="37"/>
      <c r="C1662" s="249" t="s">
        <v>3294</v>
      </c>
      <c r="D1662" s="249" t="s">
        <v>1767</v>
      </c>
      <c r="E1662" s="250" t="s">
        <v>3295</v>
      </c>
      <c r="F1662" s="251" t="s">
        <v>3296</v>
      </c>
      <c r="G1662" s="252" t="s">
        <v>433</v>
      </c>
      <c r="H1662" s="253">
        <v>5.1479999999999997</v>
      </c>
      <c r="I1662" s="254"/>
      <c r="J1662" s="255">
        <f>ROUND(I1662*H1662,2)</f>
        <v>0</v>
      </c>
      <c r="K1662" s="251" t="s">
        <v>28</v>
      </c>
      <c r="L1662" s="256"/>
      <c r="M1662" s="257" t="s">
        <v>28</v>
      </c>
      <c r="N1662" s="258" t="s">
        <v>45</v>
      </c>
      <c r="O1662" s="66"/>
      <c r="P1662" s="184">
        <f>O1662*H1662</f>
        <v>0</v>
      </c>
      <c r="Q1662" s="184">
        <v>2.1000000000000001E-2</v>
      </c>
      <c r="R1662" s="184">
        <f>Q1662*H1662</f>
        <v>0.108108</v>
      </c>
      <c r="S1662" s="184">
        <v>0</v>
      </c>
      <c r="T1662" s="185">
        <f>S1662*H1662</f>
        <v>0</v>
      </c>
      <c r="U1662" s="36"/>
      <c r="V1662" s="36"/>
      <c r="W1662" s="36"/>
      <c r="X1662" s="36"/>
      <c r="Y1662" s="36"/>
      <c r="Z1662" s="36"/>
      <c r="AA1662" s="36"/>
      <c r="AB1662" s="36"/>
      <c r="AC1662" s="36"/>
      <c r="AD1662" s="36"/>
      <c r="AE1662" s="36"/>
      <c r="AR1662" s="186" t="s">
        <v>279</v>
      </c>
      <c r="AT1662" s="186" t="s">
        <v>1767</v>
      </c>
      <c r="AU1662" s="186" t="s">
        <v>84</v>
      </c>
      <c r="AY1662" s="19" t="s">
        <v>153</v>
      </c>
      <c r="BE1662" s="187">
        <f>IF(N1662="základní",J1662,0)</f>
        <v>0</v>
      </c>
      <c r="BF1662" s="187">
        <f>IF(N1662="snížená",J1662,0)</f>
        <v>0</v>
      </c>
      <c r="BG1662" s="187">
        <f>IF(N1662="zákl. přenesená",J1662,0)</f>
        <v>0</v>
      </c>
      <c r="BH1662" s="187">
        <f>IF(N1662="sníž. přenesená",J1662,0)</f>
        <v>0</v>
      </c>
      <c r="BI1662" s="187">
        <f>IF(N1662="nulová",J1662,0)</f>
        <v>0</v>
      </c>
      <c r="BJ1662" s="19" t="s">
        <v>82</v>
      </c>
      <c r="BK1662" s="187">
        <f>ROUND(I1662*H1662,2)</f>
        <v>0</v>
      </c>
      <c r="BL1662" s="19" t="s">
        <v>214</v>
      </c>
      <c r="BM1662" s="186" t="s">
        <v>3297</v>
      </c>
    </row>
    <row r="1663" spans="1:65" s="13" customFormat="1" x14ac:dyDescent="0.2">
      <c r="B1663" s="197"/>
      <c r="C1663" s="198"/>
      <c r="D1663" s="188" t="s">
        <v>317</v>
      </c>
      <c r="E1663" s="199" t="s">
        <v>28</v>
      </c>
      <c r="F1663" s="200" t="s">
        <v>3298</v>
      </c>
      <c r="G1663" s="198"/>
      <c r="H1663" s="201">
        <v>5.1479999999999997</v>
      </c>
      <c r="I1663" s="202"/>
      <c r="J1663" s="198"/>
      <c r="K1663" s="198"/>
      <c r="L1663" s="203"/>
      <c r="M1663" s="204"/>
      <c r="N1663" s="205"/>
      <c r="O1663" s="205"/>
      <c r="P1663" s="205"/>
      <c r="Q1663" s="205"/>
      <c r="R1663" s="205"/>
      <c r="S1663" s="205"/>
      <c r="T1663" s="206"/>
      <c r="AT1663" s="207" t="s">
        <v>317</v>
      </c>
      <c r="AU1663" s="207" t="s">
        <v>84</v>
      </c>
      <c r="AV1663" s="13" t="s">
        <v>84</v>
      </c>
      <c r="AW1663" s="13" t="s">
        <v>35</v>
      </c>
      <c r="AX1663" s="13" t="s">
        <v>82</v>
      </c>
      <c r="AY1663" s="207" t="s">
        <v>153</v>
      </c>
    </row>
    <row r="1664" spans="1:65" s="2" customFormat="1" ht="16.5" customHeight="1" x14ac:dyDescent="0.2">
      <c r="A1664" s="36"/>
      <c r="B1664" s="37"/>
      <c r="C1664" s="175" t="s">
        <v>3299</v>
      </c>
      <c r="D1664" s="175" t="s">
        <v>156</v>
      </c>
      <c r="E1664" s="176" t="s">
        <v>3300</v>
      </c>
      <c r="F1664" s="177" t="s">
        <v>3301</v>
      </c>
      <c r="G1664" s="178" t="s">
        <v>349</v>
      </c>
      <c r="H1664" s="179">
        <v>31.49</v>
      </c>
      <c r="I1664" s="180"/>
      <c r="J1664" s="181">
        <f>ROUND(I1664*H1664,2)</f>
        <v>0</v>
      </c>
      <c r="K1664" s="177" t="s">
        <v>28</v>
      </c>
      <c r="L1664" s="41"/>
      <c r="M1664" s="182" t="s">
        <v>28</v>
      </c>
      <c r="N1664" s="183" t="s">
        <v>45</v>
      </c>
      <c r="O1664" s="66"/>
      <c r="P1664" s="184">
        <f>O1664*H1664</f>
        <v>0</v>
      </c>
      <c r="Q1664" s="184">
        <v>9.7000000000000005E-4</v>
      </c>
      <c r="R1664" s="184">
        <f>Q1664*H1664</f>
        <v>3.0545300000000001E-2</v>
      </c>
      <c r="S1664" s="184">
        <v>0</v>
      </c>
      <c r="T1664" s="185">
        <f>S1664*H1664</f>
        <v>0</v>
      </c>
      <c r="U1664" s="36"/>
      <c r="V1664" s="36"/>
      <c r="W1664" s="36"/>
      <c r="X1664" s="36"/>
      <c r="Y1664" s="36"/>
      <c r="Z1664" s="36"/>
      <c r="AA1664" s="36"/>
      <c r="AB1664" s="36"/>
      <c r="AC1664" s="36"/>
      <c r="AD1664" s="36"/>
      <c r="AE1664" s="36"/>
      <c r="AR1664" s="186" t="s">
        <v>214</v>
      </c>
      <c r="AT1664" s="186" t="s">
        <v>156</v>
      </c>
      <c r="AU1664" s="186" t="s">
        <v>84</v>
      </c>
      <c r="AY1664" s="19" t="s">
        <v>153</v>
      </c>
      <c r="BE1664" s="187">
        <f>IF(N1664="základní",J1664,0)</f>
        <v>0</v>
      </c>
      <c r="BF1664" s="187">
        <f>IF(N1664="snížená",J1664,0)</f>
        <v>0</v>
      </c>
      <c r="BG1664" s="187">
        <f>IF(N1664="zákl. přenesená",J1664,0)</f>
        <v>0</v>
      </c>
      <c r="BH1664" s="187">
        <f>IF(N1664="sníž. přenesená",J1664,0)</f>
        <v>0</v>
      </c>
      <c r="BI1664" s="187">
        <f>IF(N1664="nulová",J1664,0)</f>
        <v>0</v>
      </c>
      <c r="BJ1664" s="19" t="s">
        <v>82</v>
      </c>
      <c r="BK1664" s="187">
        <f>ROUND(I1664*H1664,2)</f>
        <v>0</v>
      </c>
      <c r="BL1664" s="19" t="s">
        <v>214</v>
      </c>
      <c r="BM1664" s="186" t="s">
        <v>3302</v>
      </c>
    </row>
    <row r="1665" spans="1:65" s="15" customFormat="1" x14ac:dyDescent="0.2">
      <c r="B1665" s="224"/>
      <c r="C1665" s="225"/>
      <c r="D1665" s="188" t="s">
        <v>317</v>
      </c>
      <c r="E1665" s="226" t="s">
        <v>28</v>
      </c>
      <c r="F1665" s="227" t="s">
        <v>3273</v>
      </c>
      <c r="G1665" s="225"/>
      <c r="H1665" s="226" t="s">
        <v>28</v>
      </c>
      <c r="I1665" s="228"/>
      <c r="J1665" s="225"/>
      <c r="K1665" s="225"/>
      <c r="L1665" s="229"/>
      <c r="M1665" s="230"/>
      <c r="N1665" s="231"/>
      <c r="O1665" s="231"/>
      <c r="P1665" s="231"/>
      <c r="Q1665" s="231"/>
      <c r="R1665" s="231"/>
      <c r="S1665" s="231"/>
      <c r="T1665" s="232"/>
      <c r="AT1665" s="233" t="s">
        <v>317</v>
      </c>
      <c r="AU1665" s="233" t="s">
        <v>84</v>
      </c>
      <c r="AV1665" s="15" t="s">
        <v>82</v>
      </c>
      <c r="AW1665" s="15" t="s">
        <v>35</v>
      </c>
      <c r="AX1665" s="15" t="s">
        <v>74</v>
      </c>
      <c r="AY1665" s="233" t="s">
        <v>153</v>
      </c>
    </row>
    <row r="1666" spans="1:65" s="13" customFormat="1" x14ac:dyDescent="0.2">
      <c r="B1666" s="197"/>
      <c r="C1666" s="198"/>
      <c r="D1666" s="188" t="s">
        <v>317</v>
      </c>
      <c r="E1666" s="199" t="s">
        <v>28</v>
      </c>
      <c r="F1666" s="200" t="s">
        <v>3303</v>
      </c>
      <c r="G1666" s="198"/>
      <c r="H1666" s="201">
        <v>31.49</v>
      </c>
      <c r="I1666" s="202"/>
      <c r="J1666" s="198"/>
      <c r="K1666" s="198"/>
      <c r="L1666" s="203"/>
      <c r="M1666" s="204"/>
      <c r="N1666" s="205"/>
      <c r="O1666" s="205"/>
      <c r="P1666" s="205"/>
      <c r="Q1666" s="205"/>
      <c r="R1666" s="205"/>
      <c r="S1666" s="205"/>
      <c r="T1666" s="206"/>
      <c r="AT1666" s="207" t="s">
        <v>317</v>
      </c>
      <c r="AU1666" s="207" t="s">
        <v>84</v>
      </c>
      <c r="AV1666" s="13" t="s">
        <v>84</v>
      </c>
      <c r="AW1666" s="13" t="s">
        <v>35</v>
      </c>
      <c r="AX1666" s="13" t="s">
        <v>82</v>
      </c>
      <c r="AY1666" s="207" t="s">
        <v>153</v>
      </c>
    </row>
    <row r="1667" spans="1:65" s="2" customFormat="1" ht="16.5" customHeight="1" x14ac:dyDescent="0.2">
      <c r="A1667" s="36"/>
      <c r="B1667" s="37"/>
      <c r="C1667" s="175" t="s">
        <v>3304</v>
      </c>
      <c r="D1667" s="175" t="s">
        <v>156</v>
      </c>
      <c r="E1667" s="176" t="s">
        <v>3305</v>
      </c>
      <c r="F1667" s="177" t="s">
        <v>3306</v>
      </c>
      <c r="G1667" s="178" t="s">
        <v>433</v>
      </c>
      <c r="H1667" s="179">
        <v>13.6</v>
      </c>
      <c r="I1667" s="180"/>
      <c r="J1667" s="181">
        <f>ROUND(I1667*H1667,2)</f>
        <v>0</v>
      </c>
      <c r="K1667" s="177" t="s">
        <v>28</v>
      </c>
      <c r="L1667" s="41"/>
      <c r="M1667" s="182" t="s">
        <v>28</v>
      </c>
      <c r="N1667" s="183" t="s">
        <v>45</v>
      </c>
      <c r="O1667" s="66"/>
      <c r="P1667" s="184">
        <f>O1667*H1667</f>
        <v>0</v>
      </c>
      <c r="Q1667" s="184">
        <v>6.0000000000000001E-3</v>
      </c>
      <c r="R1667" s="184">
        <f>Q1667*H1667</f>
        <v>8.1600000000000006E-2</v>
      </c>
      <c r="S1667" s="184">
        <v>0</v>
      </c>
      <c r="T1667" s="185">
        <f>S1667*H1667</f>
        <v>0</v>
      </c>
      <c r="U1667" s="36"/>
      <c r="V1667" s="36"/>
      <c r="W1667" s="36"/>
      <c r="X1667" s="36"/>
      <c r="Y1667" s="36"/>
      <c r="Z1667" s="36"/>
      <c r="AA1667" s="36"/>
      <c r="AB1667" s="36"/>
      <c r="AC1667" s="36"/>
      <c r="AD1667" s="36"/>
      <c r="AE1667" s="36"/>
      <c r="AR1667" s="186" t="s">
        <v>214</v>
      </c>
      <c r="AT1667" s="186" t="s">
        <v>156</v>
      </c>
      <c r="AU1667" s="186" t="s">
        <v>84</v>
      </c>
      <c r="AY1667" s="19" t="s">
        <v>153</v>
      </c>
      <c r="BE1667" s="187">
        <f>IF(N1667="základní",J1667,0)</f>
        <v>0</v>
      </c>
      <c r="BF1667" s="187">
        <f>IF(N1667="snížená",J1667,0)</f>
        <v>0</v>
      </c>
      <c r="BG1667" s="187">
        <f>IF(N1667="zákl. přenesená",J1667,0)</f>
        <v>0</v>
      </c>
      <c r="BH1667" s="187">
        <f>IF(N1667="sníž. přenesená",J1667,0)</f>
        <v>0</v>
      </c>
      <c r="BI1667" s="187">
        <f>IF(N1667="nulová",J1667,0)</f>
        <v>0</v>
      </c>
      <c r="BJ1667" s="19" t="s">
        <v>82</v>
      </c>
      <c r="BK1667" s="187">
        <f>ROUND(I1667*H1667,2)</f>
        <v>0</v>
      </c>
      <c r="BL1667" s="19" t="s">
        <v>214</v>
      </c>
      <c r="BM1667" s="186" t="s">
        <v>3307</v>
      </c>
    </row>
    <row r="1668" spans="1:65" s="15" customFormat="1" x14ac:dyDescent="0.2">
      <c r="B1668" s="224"/>
      <c r="C1668" s="225"/>
      <c r="D1668" s="188" t="s">
        <v>317</v>
      </c>
      <c r="E1668" s="226" t="s">
        <v>28</v>
      </c>
      <c r="F1668" s="227" t="s">
        <v>549</v>
      </c>
      <c r="G1668" s="225"/>
      <c r="H1668" s="226" t="s">
        <v>28</v>
      </c>
      <c r="I1668" s="228"/>
      <c r="J1668" s="225"/>
      <c r="K1668" s="225"/>
      <c r="L1668" s="229"/>
      <c r="M1668" s="230"/>
      <c r="N1668" s="231"/>
      <c r="O1668" s="231"/>
      <c r="P1668" s="231"/>
      <c r="Q1668" s="231"/>
      <c r="R1668" s="231"/>
      <c r="S1668" s="231"/>
      <c r="T1668" s="232"/>
      <c r="AT1668" s="233" t="s">
        <v>317</v>
      </c>
      <c r="AU1668" s="233" t="s">
        <v>84</v>
      </c>
      <c r="AV1668" s="15" t="s">
        <v>82</v>
      </c>
      <c r="AW1668" s="15" t="s">
        <v>35</v>
      </c>
      <c r="AX1668" s="15" t="s">
        <v>74</v>
      </c>
      <c r="AY1668" s="233" t="s">
        <v>153</v>
      </c>
    </row>
    <row r="1669" spans="1:65" s="13" customFormat="1" x14ac:dyDescent="0.2">
      <c r="B1669" s="197"/>
      <c r="C1669" s="198"/>
      <c r="D1669" s="188" t="s">
        <v>317</v>
      </c>
      <c r="E1669" s="199" t="s">
        <v>1041</v>
      </c>
      <c r="F1669" s="200" t="s">
        <v>3308</v>
      </c>
      <c r="G1669" s="198"/>
      <c r="H1669" s="201">
        <v>13.6</v>
      </c>
      <c r="I1669" s="202"/>
      <c r="J1669" s="198"/>
      <c r="K1669" s="198"/>
      <c r="L1669" s="203"/>
      <c r="M1669" s="204"/>
      <c r="N1669" s="205"/>
      <c r="O1669" s="205"/>
      <c r="P1669" s="205"/>
      <c r="Q1669" s="205"/>
      <c r="R1669" s="205"/>
      <c r="S1669" s="205"/>
      <c r="T1669" s="206"/>
      <c r="AT1669" s="207" t="s">
        <v>317</v>
      </c>
      <c r="AU1669" s="207" t="s">
        <v>84</v>
      </c>
      <c r="AV1669" s="13" t="s">
        <v>84</v>
      </c>
      <c r="AW1669" s="13" t="s">
        <v>35</v>
      </c>
      <c r="AX1669" s="13" t="s">
        <v>82</v>
      </c>
      <c r="AY1669" s="207" t="s">
        <v>153</v>
      </c>
    </row>
    <row r="1670" spans="1:65" s="2" customFormat="1" ht="16.5" customHeight="1" x14ac:dyDescent="0.2">
      <c r="A1670" s="36"/>
      <c r="B1670" s="37"/>
      <c r="C1670" s="249" t="s">
        <v>3309</v>
      </c>
      <c r="D1670" s="249" t="s">
        <v>1767</v>
      </c>
      <c r="E1670" s="250" t="s">
        <v>3310</v>
      </c>
      <c r="F1670" s="251" t="s">
        <v>3311</v>
      </c>
      <c r="G1670" s="252" t="s">
        <v>433</v>
      </c>
      <c r="H1670" s="253">
        <v>14.96</v>
      </c>
      <c r="I1670" s="254"/>
      <c r="J1670" s="255">
        <f>ROUND(I1670*H1670,2)</f>
        <v>0</v>
      </c>
      <c r="K1670" s="251" t="s">
        <v>28</v>
      </c>
      <c r="L1670" s="256"/>
      <c r="M1670" s="257" t="s">
        <v>28</v>
      </c>
      <c r="N1670" s="258" t="s">
        <v>45</v>
      </c>
      <c r="O1670" s="66"/>
      <c r="P1670" s="184">
        <f>O1670*H1670</f>
        <v>0</v>
      </c>
      <c r="Q1670" s="184">
        <v>3.6600000000000001E-2</v>
      </c>
      <c r="R1670" s="184">
        <f>Q1670*H1670</f>
        <v>0.54753600000000002</v>
      </c>
      <c r="S1670" s="184">
        <v>0</v>
      </c>
      <c r="T1670" s="185">
        <f>S1670*H1670</f>
        <v>0</v>
      </c>
      <c r="U1670" s="36"/>
      <c r="V1670" s="36"/>
      <c r="W1670" s="36"/>
      <c r="X1670" s="36"/>
      <c r="Y1670" s="36"/>
      <c r="Z1670" s="36"/>
      <c r="AA1670" s="36"/>
      <c r="AB1670" s="36"/>
      <c r="AC1670" s="36"/>
      <c r="AD1670" s="36"/>
      <c r="AE1670" s="36"/>
      <c r="AR1670" s="186" t="s">
        <v>279</v>
      </c>
      <c r="AT1670" s="186" t="s">
        <v>1767</v>
      </c>
      <c r="AU1670" s="186" t="s">
        <v>84</v>
      </c>
      <c r="AY1670" s="19" t="s">
        <v>153</v>
      </c>
      <c r="BE1670" s="187">
        <f>IF(N1670="základní",J1670,0)</f>
        <v>0</v>
      </c>
      <c r="BF1670" s="187">
        <f>IF(N1670="snížená",J1670,0)</f>
        <v>0</v>
      </c>
      <c r="BG1670" s="187">
        <f>IF(N1670="zákl. přenesená",J1670,0)</f>
        <v>0</v>
      </c>
      <c r="BH1670" s="187">
        <f>IF(N1670="sníž. přenesená",J1670,0)</f>
        <v>0</v>
      </c>
      <c r="BI1670" s="187">
        <f>IF(N1670="nulová",J1670,0)</f>
        <v>0</v>
      </c>
      <c r="BJ1670" s="19" t="s">
        <v>82</v>
      </c>
      <c r="BK1670" s="187">
        <f>ROUND(I1670*H1670,2)</f>
        <v>0</v>
      </c>
      <c r="BL1670" s="19" t="s">
        <v>214</v>
      </c>
      <c r="BM1670" s="186" t="s">
        <v>3312</v>
      </c>
    </row>
    <row r="1671" spans="1:65" s="13" customFormat="1" x14ac:dyDescent="0.2">
      <c r="B1671" s="197"/>
      <c r="C1671" s="198"/>
      <c r="D1671" s="188" t="s">
        <v>317</v>
      </c>
      <c r="E1671" s="198"/>
      <c r="F1671" s="200" t="s">
        <v>3313</v>
      </c>
      <c r="G1671" s="198"/>
      <c r="H1671" s="201">
        <v>14.96</v>
      </c>
      <c r="I1671" s="202"/>
      <c r="J1671" s="198"/>
      <c r="K1671" s="198"/>
      <c r="L1671" s="203"/>
      <c r="M1671" s="204"/>
      <c r="N1671" s="205"/>
      <c r="O1671" s="205"/>
      <c r="P1671" s="205"/>
      <c r="Q1671" s="205"/>
      <c r="R1671" s="205"/>
      <c r="S1671" s="205"/>
      <c r="T1671" s="206"/>
      <c r="AT1671" s="207" t="s">
        <v>317</v>
      </c>
      <c r="AU1671" s="207" t="s">
        <v>84</v>
      </c>
      <c r="AV1671" s="13" t="s">
        <v>84</v>
      </c>
      <c r="AW1671" s="13" t="s">
        <v>4</v>
      </c>
      <c r="AX1671" s="13" t="s">
        <v>82</v>
      </c>
      <c r="AY1671" s="207" t="s">
        <v>153</v>
      </c>
    </row>
    <row r="1672" spans="1:65" s="2" customFormat="1" ht="16.5" customHeight="1" x14ac:dyDescent="0.2">
      <c r="A1672" s="36"/>
      <c r="B1672" s="37"/>
      <c r="C1672" s="175" t="s">
        <v>3314</v>
      </c>
      <c r="D1672" s="175" t="s">
        <v>156</v>
      </c>
      <c r="E1672" s="176" t="s">
        <v>3315</v>
      </c>
      <c r="F1672" s="177" t="s">
        <v>3316</v>
      </c>
      <c r="G1672" s="178" t="s">
        <v>433</v>
      </c>
      <c r="H1672" s="179">
        <v>13.6</v>
      </c>
      <c r="I1672" s="180"/>
      <c r="J1672" s="181">
        <f>ROUND(I1672*H1672,2)</f>
        <v>0</v>
      </c>
      <c r="K1672" s="177" t="s">
        <v>28</v>
      </c>
      <c r="L1672" s="41"/>
      <c r="M1672" s="182" t="s">
        <v>28</v>
      </c>
      <c r="N1672" s="183" t="s">
        <v>45</v>
      </c>
      <c r="O1672" s="66"/>
      <c r="P1672" s="184">
        <f>O1672*H1672</f>
        <v>0</v>
      </c>
      <c r="Q1672" s="184">
        <v>6.0000000000000001E-3</v>
      </c>
      <c r="R1672" s="184">
        <f>Q1672*H1672</f>
        <v>8.1600000000000006E-2</v>
      </c>
      <c r="S1672" s="184">
        <v>0</v>
      </c>
      <c r="T1672" s="185">
        <f>S1672*H1672</f>
        <v>0</v>
      </c>
      <c r="U1672" s="36"/>
      <c r="V1672" s="36"/>
      <c r="W1672" s="36"/>
      <c r="X1672" s="36"/>
      <c r="Y1672" s="36"/>
      <c r="Z1672" s="36"/>
      <c r="AA1672" s="36"/>
      <c r="AB1672" s="36"/>
      <c r="AC1672" s="36"/>
      <c r="AD1672" s="36"/>
      <c r="AE1672" s="36"/>
      <c r="AR1672" s="186" t="s">
        <v>214</v>
      </c>
      <c r="AT1672" s="186" t="s">
        <v>156</v>
      </c>
      <c r="AU1672" s="186" t="s">
        <v>84</v>
      </c>
      <c r="AY1672" s="19" t="s">
        <v>153</v>
      </c>
      <c r="BE1672" s="187">
        <f>IF(N1672="základní",J1672,0)</f>
        <v>0</v>
      </c>
      <c r="BF1672" s="187">
        <f>IF(N1672="snížená",J1672,0)</f>
        <v>0</v>
      </c>
      <c r="BG1672" s="187">
        <f>IF(N1672="zákl. přenesená",J1672,0)</f>
        <v>0</v>
      </c>
      <c r="BH1672" s="187">
        <f>IF(N1672="sníž. přenesená",J1672,0)</f>
        <v>0</v>
      </c>
      <c r="BI1672" s="187">
        <f>IF(N1672="nulová",J1672,0)</f>
        <v>0</v>
      </c>
      <c r="BJ1672" s="19" t="s">
        <v>82</v>
      </c>
      <c r="BK1672" s="187">
        <f>ROUND(I1672*H1672,2)</f>
        <v>0</v>
      </c>
      <c r="BL1672" s="19" t="s">
        <v>214</v>
      </c>
      <c r="BM1672" s="186" t="s">
        <v>3317</v>
      </c>
    </row>
    <row r="1673" spans="1:65" s="2" customFormat="1" ht="24" x14ac:dyDescent="0.2">
      <c r="A1673" s="36"/>
      <c r="B1673" s="37"/>
      <c r="C1673" s="175" t="s">
        <v>3318</v>
      </c>
      <c r="D1673" s="175" t="s">
        <v>156</v>
      </c>
      <c r="E1673" s="176" t="s">
        <v>3319</v>
      </c>
      <c r="F1673" s="177" t="s">
        <v>3320</v>
      </c>
      <c r="G1673" s="178" t="s">
        <v>419</v>
      </c>
      <c r="H1673" s="219"/>
      <c r="I1673" s="180"/>
      <c r="J1673" s="181">
        <f>ROUND(I1673*H1673,2)</f>
        <v>0</v>
      </c>
      <c r="K1673" s="177" t="s">
        <v>315</v>
      </c>
      <c r="L1673" s="41"/>
      <c r="M1673" s="182" t="s">
        <v>28</v>
      </c>
      <c r="N1673" s="183" t="s">
        <v>45</v>
      </c>
      <c r="O1673" s="66"/>
      <c r="P1673" s="184">
        <f>O1673*H1673</f>
        <v>0</v>
      </c>
      <c r="Q1673" s="184">
        <v>0</v>
      </c>
      <c r="R1673" s="184">
        <f>Q1673*H1673</f>
        <v>0</v>
      </c>
      <c r="S1673" s="184">
        <v>0</v>
      </c>
      <c r="T1673" s="185">
        <f>S1673*H1673</f>
        <v>0</v>
      </c>
      <c r="U1673" s="36"/>
      <c r="V1673" s="36"/>
      <c r="W1673" s="36"/>
      <c r="X1673" s="36"/>
      <c r="Y1673" s="36"/>
      <c r="Z1673" s="36"/>
      <c r="AA1673" s="36"/>
      <c r="AB1673" s="36"/>
      <c r="AC1673" s="36"/>
      <c r="AD1673" s="36"/>
      <c r="AE1673" s="36"/>
      <c r="AR1673" s="186" t="s">
        <v>214</v>
      </c>
      <c r="AT1673" s="186" t="s">
        <v>156</v>
      </c>
      <c r="AU1673" s="186" t="s">
        <v>84</v>
      </c>
      <c r="AY1673" s="19" t="s">
        <v>153</v>
      </c>
      <c r="BE1673" s="187">
        <f>IF(N1673="základní",J1673,0)</f>
        <v>0</v>
      </c>
      <c r="BF1673" s="187">
        <f>IF(N1673="snížená",J1673,0)</f>
        <v>0</v>
      </c>
      <c r="BG1673" s="187">
        <f>IF(N1673="zákl. přenesená",J1673,0)</f>
        <v>0</v>
      </c>
      <c r="BH1673" s="187">
        <f>IF(N1673="sníž. přenesená",J1673,0)</f>
        <v>0</v>
      </c>
      <c r="BI1673" s="187">
        <f>IF(N1673="nulová",J1673,0)</f>
        <v>0</v>
      </c>
      <c r="BJ1673" s="19" t="s">
        <v>82</v>
      </c>
      <c r="BK1673" s="187">
        <f>ROUND(I1673*H1673,2)</f>
        <v>0</v>
      </c>
      <c r="BL1673" s="19" t="s">
        <v>214</v>
      </c>
      <c r="BM1673" s="186" t="s">
        <v>3321</v>
      </c>
    </row>
    <row r="1674" spans="1:65" s="12" customFormat="1" ht="22.9" customHeight="1" x14ac:dyDescent="0.2">
      <c r="B1674" s="159"/>
      <c r="C1674" s="160"/>
      <c r="D1674" s="161" t="s">
        <v>73</v>
      </c>
      <c r="E1674" s="173" t="s">
        <v>3322</v>
      </c>
      <c r="F1674" s="173" t="s">
        <v>3323</v>
      </c>
      <c r="G1674" s="160"/>
      <c r="H1674" s="160"/>
      <c r="I1674" s="163"/>
      <c r="J1674" s="174">
        <f>BK1674</f>
        <v>0</v>
      </c>
      <c r="K1674" s="160"/>
      <c r="L1674" s="165"/>
      <c r="M1674" s="166"/>
      <c r="N1674" s="167"/>
      <c r="O1674" s="167"/>
      <c r="P1674" s="168">
        <f>SUM(P1675:P1680)</f>
        <v>0</v>
      </c>
      <c r="Q1674" s="167"/>
      <c r="R1674" s="168">
        <f>SUM(R1675:R1680)</f>
        <v>0.46076400000000001</v>
      </c>
      <c r="S1674" s="167"/>
      <c r="T1674" s="169">
        <f>SUM(T1675:T1680)</f>
        <v>0</v>
      </c>
      <c r="AR1674" s="170" t="s">
        <v>84</v>
      </c>
      <c r="AT1674" s="171" t="s">
        <v>73</v>
      </c>
      <c r="AU1674" s="171" t="s">
        <v>82</v>
      </c>
      <c r="AY1674" s="170" t="s">
        <v>153</v>
      </c>
      <c r="BK1674" s="172">
        <f>SUM(BK1675:BK1680)</f>
        <v>0</v>
      </c>
    </row>
    <row r="1675" spans="1:65" s="2" customFormat="1" ht="24" x14ac:dyDescent="0.2">
      <c r="A1675" s="36"/>
      <c r="B1675" s="37"/>
      <c r="C1675" s="175" t="s">
        <v>3324</v>
      </c>
      <c r="D1675" s="175" t="s">
        <v>156</v>
      </c>
      <c r="E1675" s="176" t="s">
        <v>3325</v>
      </c>
      <c r="F1675" s="177" t="s">
        <v>3326</v>
      </c>
      <c r="G1675" s="178" t="s">
        <v>349</v>
      </c>
      <c r="H1675" s="179">
        <v>22.86</v>
      </c>
      <c r="I1675" s="180"/>
      <c r="J1675" s="181">
        <f>ROUND(I1675*H1675,2)</f>
        <v>0</v>
      </c>
      <c r="K1675" s="177" t="s">
        <v>315</v>
      </c>
      <c r="L1675" s="41"/>
      <c r="M1675" s="182" t="s">
        <v>28</v>
      </c>
      <c r="N1675" s="183" t="s">
        <v>45</v>
      </c>
      <c r="O1675" s="66"/>
      <c r="P1675" s="184">
        <f>O1675*H1675</f>
        <v>0</v>
      </c>
      <c r="Q1675" s="184">
        <v>5.8999999999999999E-3</v>
      </c>
      <c r="R1675" s="184">
        <f>Q1675*H1675</f>
        <v>0.13487399999999999</v>
      </c>
      <c r="S1675" s="184">
        <v>0</v>
      </c>
      <c r="T1675" s="185">
        <f>S1675*H1675</f>
        <v>0</v>
      </c>
      <c r="U1675" s="36"/>
      <c r="V1675" s="36"/>
      <c r="W1675" s="36"/>
      <c r="X1675" s="36"/>
      <c r="Y1675" s="36"/>
      <c r="Z1675" s="36"/>
      <c r="AA1675" s="36"/>
      <c r="AB1675" s="36"/>
      <c r="AC1675" s="36"/>
      <c r="AD1675" s="36"/>
      <c r="AE1675" s="36"/>
      <c r="AR1675" s="186" t="s">
        <v>214</v>
      </c>
      <c r="AT1675" s="186" t="s">
        <v>156</v>
      </c>
      <c r="AU1675" s="186" t="s">
        <v>84</v>
      </c>
      <c r="AY1675" s="19" t="s">
        <v>153</v>
      </c>
      <c r="BE1675" s="187">
        <f>IF(N1675="základní",J1675,0)</f>
        <v>0</v>
      </c>
      <c r="BF1675" s="187">
        <f>IF(N1675="snížená",J1675,0)</f>
        <v>0</v>
      </c>
      <c r="BG1675" s="187">
        <f>IF(N1675="zákl. přenesená",J1675,0)</f>
        <v>0</v>
      </c>
      <c r="BH1675" s="187">
        <f>IF(N1675="sníž. přenesená",J1675,0)</f>
        <v>0</v>
      </c>
      <c r="BI1675" s="187">
        <f>IF(N1675="nulová",J1675,0)</f>
        <v>0</v>
      </c>
      <c r="BJ1675" s="19" t="s">
        <v>82</v>
      </c>
      <c r="BK1675" s="187">
        <f>ROUND(I1675*H1675,2)</f>
        <v>0</v>
      </c>
      <c r="BL1675" s="19" t="s">
        <v>214</v>
      </c>
      <c r="BM1675" s="186" t="s">
        <v>3327</v>
      </c>
    </row>
    <row r="1676" spans="1:65" s="15" customFormat="1" x14ac:dyDescent="0.2">
      <c r="B1676" s="224"/>
      <c r="C1676" s="225"/>
      <c r="D1676" s="188" t="s">
        <v>317</v>
      </c>
      <c r="E1676" s="226" t="s">
        <v>28</v>
      </c>
      <c r="F1676" s="227" t="s">
        <v>3273</v>
      </c>
      <c r="G1676" s="225"/>
      <c r="H1676" s="226" t="s">
        <v>28</v>
      </c>
      <c r="I1676" s="228"/>
      <c r="J1676" s="225"/>
      <c r="K1676" s="225"/>
      <c r="L1676" s="229"/>
      <c r="M1676" s="230"/>
      <c r="N1676" s="231"/>
      <c r="O1676" s="231"/>
      <c r="P1676" s="231"/>
      <c r="Q1676" s="231"/>
      <c r="R1676" s="231"/>
      <c r="S1676" s="231"/>
      <c r="T1676" s="232"/>
      <c r="AT1676" s="233" t="s">
        <v>317</v>
      </c>
      <c r="AU1676" s="233" t="s">
        <v>84</v>
      </c>
      <c r="AV1676" s="15" t="s">
        <v>82</v>
      </c>
      <c r="AW1676" s="15" t="s">
        <v>35</v>
      </c>
      <c r="AX1676" s="15" t="s">
        <v>74</v>
      </c>
      <c r="AY1676" s="233" t="s">
        <v>153</v>
      </c>
    </row>
    <row r="1677" spans="1:65" s="13" customFormat="1" x14ac:dyDescent="0.2">
      <c r="B1677" s="197"/>
      <c r="C1677" s="198"/>
      <c r="D1677" s="188" t="s">
        <v>317</v>
      </c>
      <c r="E1677" s="199" t="s">
        <v>28</v>
      </c>
      <c r="F1677" s="200" t="s">
        <v>3328</v>
      </c>
      <c r="G1677" s="198"/>
      <c r="H1677" s="201">
        <v>22.86</v>
      </c>
      <c r="I1677" s="202"/>
      <c r="J1677" s="198"/>
      <c r="K1677" s="198"/>
      <c r="L1677" s="203"/>
      <c r="M1677" s="204"/>
      <c r="N1677" s="205"/>
      <c r="O1677" s="205"/>
      <c r="P1677" s="205"/>
      <c r="Q1677" s="205"/>
      <c r="R1677" s="205"/>
      <c r="S1677" s="205"/>
      <c r="T1677" s="206"/>
      <c r="AT1677" s="207" t="s">
        <v>317</v>
      </c>
      <c r="AU1677" s="207" t="s">
        <v>84</v>
      </c>
      <c r="AV1677" s="13" t="s">
        <v>84</v>
      </c>
      <c r="AW1677" s="13" t="s">
        <v>35</v>
      </c>
      <c r="AX1677" s="13" t="s">
        <v>82</v>
      </c>
      <c r="AY1677" s="207" t="s">
        <v>153</v>
      </c>
    </row>
    <row r="1678" spans="1:65" s="2" customFormat="1" ht="16.5" customHeight="1" x14ac:dyDescent="0.2">
      <c r="A1678" s="36"/>
      <c r="B1678" s="37"/>
      <c r="C1678" s="249" t="s">
        <v>3329</v>
      </c>
      <c r="D1678" s="249" t="s">
        <v>1767</v>
      </c>
      <c r="E1678" s="250" t="s">
        <v>3330</v>
      </c>
      <c r="F1678" s="251" t="s">
        <v>3331</v>
      </c>
      <c r="G1678" s="252" t="s">
        <v>433</v>
      </c>
      <c r="H1678" s="253">
        <v>6.0350000000000001</v>
      </c>
      <c r="I1678" s="254"/>
      <c r="J1678" s="255">
        <f>ROUND(I1678*H1678,2)</f>
        <v>0</v>
      </c>
      <c r="K1678" s="251" t="s">
        <v>28</v>
      </c>
      <c r="L1678" s="256"/>
      <c r="M1678" s="257" t="s">
        <v>28</v>
      </c>
      <c r="N1678" s="258" t="s">
        <v>45</v>
      </c>
      <c r="O1678" s="66"/>
      <c r="P1678" s="184">
        <f>O1678*H1678</f>
        <v>0</v>
      </c>
      <c r="Q1678" s="184">
        <v>5.3999999999999999E-2</v>
      </c>
      <c r="R1678" s="184">
        <f>Q1678*H1678</f>
        <v>0.32589000000000001</v>
      </c>
      <c r="S1678" s="184">
        <v>0</v>
      </c>
      <c r="T1678" s="185">
        <f>S1678*H1678</f>
        <v>0</v>
      </c>
      <c r="U1678" s="36"/>
      <c r="V1678" s="36"/>
      <c r="W1678" s="36"/>
      <c r="X1678" s="36"/>
      <c r="Y1678" s="36"/>
      <c r="Z1678" s="36"/>
      <c r="AA1678" s="36"/>
      <c r="AB1678" s="36"/>
      <c r="AC1678" s="36"/>
      <c r="AD1678" s="36"/>
      <c r="AE1678" s="36"/>
      <c r="AR1678" s="186" t="s">
        <v>279</v>
      </c>
      <c r="AT1678" s="186" t="s">
        <v>1767</v>
      </c>
      <c r="AU1678" s="186" t="s">
        <v>84</v>
      </c>
      <c r="AY1678" s="19" t="s">
        <v>153</v>
      </c>
      <c r="BE1678" s="187">
        <f>IF(N1678="základní",J1678,0)</f>
        <v>0</v>
      </c>
      <c r="BF1678" s="187">
        <f>IF(N1678="snížená",J1678,0)</f>
        <v>0</v>
      </c>
      <c r="BG1678" s="187">
        <f>IF(N1678="zákl. přenesená",J1678,0)</f>
        <v>0</v>
      </c>
      <c r="BH1678" s="187">
        <f>IF(N1678="sníž. přenesená",J1678,0)</f>
        <v>0</v>
      </c>
      <c r="BI1678" s="187">
        <f>IF(N1678="nulová",J1678,0)</f>
        <v>0</v>
      </c>
      <c r="BJ1678" s="19" t="s">
        <v>82</v>
      </c>
      <c r="BK1678" s="187">
        <f>ROUND(I1678*H1678,2)</f>
        <v>0</v>
      </c>
      <c r="BL1678" s="19" t="s">
        <v>214</v>
      </c>
      <c r="BM1678" s="186" t="s">
        <v>3332</v>
      </c>
    </row>
    <row r="1679" spans="1:65" s="13" customFormat="1" x14ac:dyDescent="0.2">
      <c r="B1679" s="197"/>
      <c r="C1679" s="198"/>
      <c r="D1679" s="188" t="s">
        <v>317</v>
      </c>
      <c r="E1679" s="199" t="s">
        <v>28</v>
      </c>
      <c r="F1679" s="200" t="s">
        <v>3333</v>
      </c>
      <c r="G1679" s="198"/>
      <c r="H1679" s="201">
        <v>6.0350000000000001</v>
      </c>
      <c r="I1679" s="202"/>
      <c r="J1679" s="198"/>
      <c r="K1679" s="198"/>
      <c r="L1679" s="203"/>
      <c r="M1679" s="204"/>
      <c r="N1679" s="205"/>
      <c r="O1679" s="205"/>
      <c r="P1679" s="205"/>
      <c r="Q1679" s="205"/>
      <c r="R1679" s="205"/>
      <c r="S1679" s="205"/>
      <c r="T1679" s="206"/>
      <c r="AT1679" s="207" t="s">
        <v>317</v>
      </c>
      <c r="AU1679" s="207" t="s">
        <v>84</v>
      </c>
      <c r="AV1679" s="13" t="s">
        <v>84</v>
      </c>
      <c r="AW1679" s="13" t="s">
        <v>35</v>
      </c>
      <c r="AX1679" s="13" t="s">
        <v>82</v>
      </c>
      <c r="AY1679" s="207" t="s">
        <v>153</v>
      </c>
    </row>
    <row r="1680" spans="1:65" s="2" customFormat="1" ht="33" customHeight="1" x14ac:dyDescent="0.2">
      <c r="A1680" s="36"/>
      <c r="B1680" s="37"/>
      <c r="C1680" s="175" t="s">
        <v>3334</v>
      </c>
      <c r="D1680" s="175" t="s">
        <v>156</v>
      </c>
      <c r="E1680" s="176" t="s">
        <v>3335</v>
      </c>
      <c r="F1680" s="177" t="s">
        <v>3336</v>
      </c>
      <c r="G1680" s="178" t="s">
        <v>419</v>
      </c>
      <c r="H1680" s="219"/>
      <c r="I1680" s="180"/>
      <c r="J1680" s="181">
        <f>ROUND(I1680*H1680,2)</f>
        <v>0</v>
      </c>
      <c r="K1680" s="177" t="s">
        <v>315</v>
      </c>
      <c r="L1680" s="41"/>
      <c r="M1680" s="182" t="s">
        <v>28</v>
      </c>
      <c r="N1680" s="183" t="s">
        <v>45</v>
      </c>
      <c r="O1680" s="66"/>
      <c r="P1680" s="184">
        <f>O1680*H1680</f>
        <v>0</v>
      </c>
      <c r="Q1680" s="184">
        <v>0</v>
      </c>
      <c r="R1680" s="184">
        <f>Q1680*H1680</f>
        <v>0</v>
      </c>
      <c r="S1680" s="184">
        <v>0</v>
      </c>
      <c r="T1680" s="185">
        <f>S1680*H1680</f>
        <v>0</v>
      </c>
      <c r="U1680" s="36"/>
      <c r="V1680" s="36"/>
      <c r="W1680" s="36"/>
      <c r="X1680" s="36"/>
      <c r="Y1680" s="36"/>
      <c r="Z1680" s="36"/>
      <c r="AA1680" s="36"/>
      <c r="AB1680" s="36"/>
      <c r="AC1680" s="36"/>
      <c r="AD1680" s="36"/>
      <c r="AE1680" s="36"/>
      <c r="AR1680" s="186" t="s">
        <v>214</v>
      </c>
      <c r="AT1680" s="186" t="s">
        <v>156</v>
      </c>
      <c r="AU1680" s="186" t="s">
        <v>84</v>
      </c>
      <c r="AY1680" s="19" t="s">
        <v>153</v>
      </c>
      <c r="BE1680" s="187">
        <f>IF(N1680="základní",J1680,0)</f>
        <v>0</v>
      </c>
      <c r="BF1680" s="187">
        <f>IF(N1680="snížená",J1680,0)</f>
        <v>0</v>
      </c>
      <c r="BG1680" s="187">
        <f>IF(N1680="zákl. přenesená",J1680,0)</f>
        <v>0</v>
      </c>
      <c r="BH1680" s="187">
        <f>IF(N1680="sníž. přenesená",J1680,0)</f>
        <v>0</v>
      </c>
      <c r="BI1680" s="187">
        <f>IF(N1680="nulová",J1680,0)</f>
        <v>0</v>
      </c>
      <c r="BJ1680" s="19" t="s">
        <v>82</v>
      </c>
      <c r="BK1680" s="187">
        <f>ROUND(I1680*H1680,2)</f>
        <v>0</v>
      </c>
      <c r="BL1680" s="19" t="s">
        <v>214</v>
      </c>
      <c r="BM1680" s="186" t="s">
        <v>3337</v>
      </c>
    </row>
    <row r="1681" spans="1:65" s="12" customFormat="1" ht="22.9" customHeight="1" x14ac:dyDescent="0.2">
      <c r="B1681" s="159"/>
      <c r="C1681" s="160"/>
      <c r="D1681" s="161" t="s">
        <v>73</v>
      </c>
      <c r="E1681" s="173" t="s">
        <v>3338</v>
      </c>
      <c r="F1681" s="173" t="s">
        <v>3339</v>
      </c>
      <c r="G1681" s="160"/>
      <c r="H1681" s="160"/>
      <c r="I1681" s="163"/>
      <c r="J1681" s="174">
        <f>BK1681</f>
        <v>0</v>
      </c>
      <c r="K1681" s="160"/>
      <c r="L1681" s="165"/>
      <c r="M1681" s="166"/>
      <c r="N1681" s="167"/>
      <c r="O1681" s="167"/>
      <c r="P1681" s="168">
        <f>SUM(P1682:P1719)</f>
        <v>0</v>
      </c>
      <c r="Q1681" s="167"/>
      <c r="R1681" s="168">
        <f>SUM(R1682:R1719)</f>
        <v>6.9086511999999987</v>
      </c>
      <c r="S1681" s="167"/>
      <c r="T1681" s="169">
        <f>SUM(T1682:T1719)</f>
        <v>0</v>
      </c>
      <c r="AR1681" s="170" t="s">
        <v>84</v>
      </c>
      <c r="AT1681" s="171" t="s">
        <v>73</v>
      </c>
      <c r="AU1681" s="171" t="s">
        <v>82</v>
      </c>
      <c r="AY1681" s="170" t="s">
        <v>153</v>
      </c>
      <c r="BK1681" s="172">
        <f>SUM(BK1682:BK1719)</f>
        <v>0</v>
      </c>
    </row>
    <row r="1682" spans="1:65" s="2" customFormat="1" ht="21.75" customHeight="1" x14ac:dyDescent="0.2">
      <c r="A1682" s="36"/>
      <c r="B1682" s="37"/>
      <c r="C1682" s="175" t="s">
        <v>3340</v>
      </c>
      <c r="D1682" s="175" t="s">
        <v>156</v>
      </c>
      <c r="E1682" s="176" t="s">
        <v>3341</v>
      </c>
      <c r="F1682" s="177" t="s">
        <v>3342</v>
      </c>
      <c r="G1682" s="178" t="s">
        <v>433</v>
      </c>
      <c r="H1682" s="179">
        <v>369.58</v>
      </c>
      <c r="I1682" s="180"/>
      <c r="J1682" s="181">
        <f>ROUND(I1682*H1682,2)</f>
        <v>0</v>
      </c>
      <c r="K1682" s="177" t="s">
        <v>28</v>
      </c>
      <c r="L1682" s="41"/>
      <c r="M1682" s="182" t="s">
        <v>28</v>
      </c>
      <c r="N1682" s="183" t="s">
        <v>45</v>
      </c>
      <c r="O1682" s="66"/>
      <c r="P1682" s="184">
        <f>O1682*H1682</f>
        <v>0</v>
      </c>
      <c r="Q1682" s="184">
        <v>1.7299999999999999E-2</v>
      </c>
      <c r="R1682" s="184">
        <f>Q1682*H1682</f>
        <v>6.3937339999999994</v>
      </c>
      <c r="S1682" s="184">
        <v>0</v>
      </c>
      <c r="T1682" s="185">
        <f>S1682*H1682</f>
        <v>0</v>
      </c>
      <c r="U1682" s="36"/>
      <c r="V1682" s="36"/>
      <c r="W1682" s="36"/>
      <c r="X1682" s="36"/>
      <c r="Y1682" s="36"/>
      <c r="Z1682" s="36"/>
      <c r="AA1682" s="36"/>
      <c r="AB1682" s="36"/>
      <c r="AC1682" s="36"/>
      <c r="AD1682" s="36"/>
      <c r="AE1682" s="36"/>
      <c r="AR1682" s="186" t="s">
        <v>214</v>
      </c>
      <c r="AT1682" s="186" t="s">
        <v>156</v>
      </c>
      <c r="AU1682" s="186" t="s">
        <v>84</v>
      </c>
      <c r="AY1682" s="19" t="s">
        <v>153</v>
      </c>
      <c r="BE1682" s="187">
        <f>IF(N1682="základní",J1682,0)</f>
        <v>0</v>
      </c>
      <c r="BF1682" s="187">
        <f>IF(N1682="snížená",J1682,0)</f>
        <v>0</v>
      </c>
      <c r="BG1682" s="187">
        <f>IF(N1682="zákl. přenesená",J1682,0)</f>
        <v>0</v>
      </c>
      <c r="BH1682" s="187">
        <f>IF(N1682="sníž. přenesená",J1682,0)</f>
        <v>0</v>
      </c>
      <c r="BI1682" s="187">
        <f>IF(N1682="nulová",J1682,0)</f>
        <v>0</v>
      </c>
      <c r="BJ1682" s="19" t="s">
        <v>82</v>
      </c>
      <c r="BK1682" s="187">
        <f>ROUND(I1682*H1682,2)</f>
        <v>0</v>
      </c>
      <c r="BL1682" s="19" t="s">
        <v>214</v>
      </c>
      <c r="BM1682" s="186" t="s">
        <v>3343</v>
      </c>
    </row>
    <row r="1683" spans="1:65" s="2" customFormat="1" ht="19.5" x14ac:dyDescent="0.2">
      <c r="A1683" s="36"/>
      <c r="B1683" s="37"/>
      <c r="C1683" s="38"/>
      <c r="D1683" s="188" t="s">
        <v>194</v>
      </c>
      <c r="E1683" s="38"/>
      <c r="F1683" s="189" t="s">
        <v>3344</v>
      </c>
      <c r="G1683" s="38"/>
      <c r="H1683" s="38"/>
      <c r="I1683" s="190"/>
      <c r="J1683" s="38"/>
      <c r="K1683" s="38"/>
      <c r="L1683" s="41"/>
      <c r="M1683" s="191"/>
      <c r="N1683" s="192"/>
      <c r="O1683" s="66"/>
      <c r="P1683" s="66"/>
      <c r="Q1683" s="66"/>
      <c r="R1683" s="66"/>
      <c r="S1683" s="66"/>
      <c r="T1683" s="67"/>
      <c r="U1683" s="36"/>
      <c r="V1683" s="36"/>
      <c r="W1683" s="36"/>
      <c r="X1683" s="36"/>
      <c r="Y1683" s="36"/>
      <c r="Z1683" s="36"/>
      <c r="AA1683" s="36"/>
      <c r="AB1683" s="36"/>
      <c r="AC1683" s="36"/>
      <c r="AD1683" s="36"/>
      <c r="AE1683" s="36"/>
      <c r="AT1683" s="19" t="s">
        <v>194</v>
      </c>
      <c r="AU1683" s="19" t="s">
        <v>84</v>
      </c>
    </row>
    <row r="1684" spans="1:65" s="15" customFormat="1" x14ac:dyDescent="0.2">
      <c r="B1684" s="224"/>
      <c r="C1684" s="225"/>
      <c r="D1684" s="188" t="s">
        <v>317</v>
      </c>
      <c r="E1684" s="226" t="s">
        <v>28</v>
      </c>
      <c r="F1684" s="227" t="s">
        <v>524</v>
      </c>
      <c r="G1684" s="225"/>
      <c r="H1684" s="226" t="s">
        <v>28</v>
      </c>
      <c r="I1684" s="228"/>
      <c r="J1684" s="225"/>
      <c r="K1684" s="225"/>
      <c r="L1684" s="229"/>
      <c r="M1684" s="230"/>
      <c r="N1684" s="231"/>
      <c r="O1684" s="231"/>
      <c r="P1684" s="231"/>
      <c r="Q1684" s="231"/>
      <c r="R1684" s="231"/>
      <c r="S1684" s="231"/>
      <c r="T1684" s="232"/>
      <c r="AT1684" s="233" t="s">
        <v>317</v>
      </c>
      <c r="AU1684" s="233" t="s">
        <v>84</v>
      </c>
      <c r="AV1684" s="15" t="s">
        <v>82</v>
      </c>
      <c r="AW1684" s="15" t="s">
        <v>35</v>
      </c>
      <c r="AX1684" s="15" t="s">
        <v>74</v>
      </c>
      <c r="AY1684" s="233" t="s">
        <v>153</v>
      </c>
    </row>
    <row r="1685" spans="1:65" s="13" customFormat="1" x14ac:dyDescent="0.2">
      <c r="B1685" s="197"/>
      <c r="C1685" s="198"/>
      <c r="D1685" s="188" t="s">
        <v>317</v>
      </c>
      <c r="E1685" s="199" t="s">
        <v>1034</v>
      </c>
      <c r="F1685" s="200" t="s">
        <v>3345</v>
      </c>
      <c r="G1685" s="198"/>
      <c r="H1685" s="201">
        <v>24.5</v>
      </c>
      <c r="I1685" s="202"/>
      <c r="J1685" s="198"/>
      <c r="K1685" s="198"/>
      <c r="L1685" s="203"/>
      <c r="M1685" s="204"/>
      <c r="N1685" s="205"/>
      <c r="O1685" s="205"/>
      <c r="P1685" s="205"/>
      <c r="Q1685" s="205"/>
      <c r="R1685" s="205"/>
      <c r="S1685" s="205"/>
      <c r="T1685" s="206"/>
      <c r="AT1685" s="207" t="s">
        <v>317</v>
      </c>
      <c r="AU1685" s="207" t="s">
        <v>84</v>
      </c>
      <c r="AV1685" s="13" t="s">
        <v>84</v>
      </c>
      <c r="AW1685" s="13" t="s">
        <v>35</v>
      </c>
      <c r="AX1685" s="13" t="s">
        <v>74</v>
      </c>
      <c r="AY1685" s="207" t="s">
        <v>153</v>
      </c>
    </row>
    <row r="1686" spans="1:65" s="15" customFormat="1" x14ac:dyDescent="0.2">
      <c r="B1686" s="224"/>
      <c r="C1686" s="225"/>
      <c r="D1686" s="188" t="s">
        <v>317</v>
      </c>
      <c r="E1686" s="226" t="s">
        <v>28</v>
      </c>
      <c r="F1686" s="227" t="s">
        <v>549</v>
      </c>
      <c r="G1686" s="225"/>
      <c r="H1686" s="226" t="s">
        <v>28</v>
      </c>
      <c r="I1686" s="228"/>
      <c r="J1686" s="225"/>
      <c r="K1686" s="225"/>
      <c r="L1686" s="229"/>
      <c r="M1686" s="230"/>
      <c r="N1686" s="231"/>
      <c r="O1686" s="231"/>
      <c r="P1686" s="231"/>
      <c r="Q1686" s="231"/>
      <c r="R1686" s="231"/>
      <c r="S1686" s="231"/>
      <c r="T1686" s="232"/>
      <c r="AT1686" s="233" t="s">
        <v>317</v>
      </c>
      <c r="AU1686" s="233" t="s">
        <v>84</v>
      </c>
      <c r="AV1686" s="15" t="s">
        <v>82</v>
      </c>
      <c r="AW1686" s="15" t="s">
        <v>35</v>
      </c>
      <c r="AX1686" s="15" t="s">
        <v>74</v>
      </c>
      <c r="AY1686" s="233" t="s">
        <v>153</v>
      </c>
    </row>
    <row r="1687" spans="1:65" s="13" customFormat="1" x14ac:dyDescent="0.2">
      <c r="B1687" s="197"/>
      <c r="C1687" s="198"/>
      <c r="D1687" s="188" t="s">
        <v>317</v>
      </c>
      <c r="E1687" s="199" t="s">
        <v>1036</v>
      </c>
      <c r="F1687" s="200" t="s">
        <v>3346</v>
      </c>
      <c r="G1687" s="198"/>
      <c r="H1687" s="201">
        <v>108</v>
      </c>
      <c r="I1687" s="202"/>
      <c r="J1687" s="198"/>
      <c r="K1687" s="198"/>
      <c r="L1687" s="203"/>
      <c r="M1687" s="204"/>
      <c r="N1687" s="205"/>
      <c r="O1687" s="205"/>
      <c r="P1687" s="205"/>
      <c r="Q1687" s="205"/>
      <c r="R1687" s="205"/>
      <c r="S1687" s="205"/>
      <c r="T1687" s="206"/>
      <c r="AT1687" s="207" t="s">
        <v>317</v>
      </c>
      <c r="AU1687" s="207" t="s">
        <v>84</v>
      </c>
      <c r="AV1687" s="13" t="s">
        <v>84</v>
      </c>
      <c r="AW1687" s="13" t="s">
        <v>35</v>
      </c>
      <c r="AX1687" s="13" t="s">
        <v>74</v>
      </c>
      <c r="AY1687" s="207" t="s">
        <v>153</v>
      </c>
    </row>
    <row r="1688" spans="1:65" s="13" customFormat="1" x14ac:dyDescent="0.2">
      <c r="B1688" s="197"/>
      <c r="C1688" s="198"/>
      <c r="D1688" s="188" t="s">
        <v>317</v>
      </c>
      <c r="E1688" s="199" t="s">
        <v>1038</v>
      </c>
      <c r="F1688" s="200" t="s">
        <v>3347</v>
      </c>
      <c r="G1688" s="198"/>
      <c r="H1688" s="201">
        <v>20.2</v>
      </c>
      <c r="I1688" s="202"/>
      <c r="J1688" s="198"/>
      <c r="K1688" s="198"/>
      <c r="L1688" s="203"/>
      <c r="M1688" s="204"/>
      <c r="N1688" s="205"/>
      <c r="O1688" s="205"/>
      <c r="P1688" s="205"/>
      <c r="Q1688" s="205"/>
      <c r="R1688" s="205"/>
      <c r="S1688" s="205"/>
      <c r="T1688" s="206"/>
      <c r="AT1688" s="207" t="s">
        <v>317</v>
      </c>
      <c r="AU1688" s="207" t="s">
        <v>84</v>
      </c>
      <c r="AV1688" s="13" t="s">
        <v>84</v>
      </c>
      <c r="AW1688" s="13" t="s">
        <v>35</v>
      </c>
      <c r="AX1688" s="13" t="s">
        <v>74</v>
      </c>
      <c r="AY1688" s="207" t="s">
        <v>153</v>
      </c>
    </row>
    <row r="1689" spans="1:65" s="15" customFormat="1" x14ac:dyDescent="0.2">
      <c r="B1689" s="224"/>
      <c r="C1689" s="225"/>
      <c r="D1689" s="188" t="s">
        <v>317</v>
      </c>
      <c r="E1689" s="226" t="s">
        <v>28</v>
      </c>
      <c r="F1689" s="227" t="s">
        <v>3348</v>
      </c>
      <c r="G1689" s="225"/>
      <c r="H1689" s="226" t="s">
        <v>28</v>
      </c>
      <c r="I1689" s="228"/>
      <c r="J1689" s="225"/>
      <c r="K1689" s="225"/>
      <c r="L1689" s="229"/>
      <c r="M1689" s="230"/>
      <c r="N1689" s="231"/>
      <c r="O1689" s="231"/>
      <c r="P1689" s="231"/>
      <c r="Q1689" s="231"/>
      <c r="R1689" s="231"/>
      <c r="S1689" s="231"/>
      <c r="T1689" s="232"/>
      <c r="AT1689" s="233" t="s">
        <v>317</v>
      </c>
      <c r="AU1689" s="233" t="s">
        <v>84</v>
      </c>
      <c r="AV1689" s="15" t="s">
        <v>82</v>
      </c>
      <c r="AW1689" s="15" t="s">
        <v>35</v>
      </c>
      <c r="AX1689" s="15" t="s">
        <v>74</v>
      </c>
      <c r="AY1689" s="233" t="s">
        <v>153</v>
      </c>
    </row>
    <row r="1690" spans="1:65" s="13" customFormat="1" x14ac:dyDescent="0.2">
      <c r="B1690" s="197"/>
      <c r="C1690" s="198"/>
      <c r="D1690" s="188" t="s">
        <v>317</v>
      </c>
      <c r="E1690" s="199" t="s">
        <v>1053</v>
      </c>
      <c r="F1690" s="200" t="s">
        <v>3349</v>
      </c>
      <c r="G1690" s="198"/>
      <c r="H1690" s="201">
        <v>213.6</v>
      </c>
      <c r="I1690" s="202"/>
      <c r="J1690" s="198"/>
      <c r="K1690" s="198"/>
      <c r="L1690" s="203"/>
      <c r="M1690" s="204"/>
      <c r="N1690" s="205"/>
      <c r="O1690" s="205"/>
      <c r="P1690" s="205"/>
      <c r="Q1690" s="205"/>
      <c r="R1690" s="205"/>
      <c r="S1690" s="205"/>
      <c r="T1690" s="206"/>
      <c r="AT1690" s="207" t="s">
        <v>317</v>
      </c>
      <c r="AU1690" s="207" t="s">
        <v>84</v>
      </c>
      <c r="AV1690" s="13" t="s">
        <v>84</v>
      </c>
      <c r="AW1690" s="13" t="s">
        <v>35</v>
      </c>
      <c r="AX1690" s="13" t="s">
        <v>74</v>
      </c>
      <c r="AY1690" s="207" t="s">
        <v>153</v>
      </c>
    </row>
    <row r="1691" spans="1:65" s="16" customFormat="1" x14ac:dyDescent="0.2">
      <c r="B1691" s="234"/>
      <c r="C1691" s="235"/>
      <c r="D1691" s="188" t="s">
        <v>317</v>
      </c>
      <c r="E1691" s="236" t="s">
        <v>28</v>
      </c>
      <c r="F1691" s="237" t="s">
        <v>448</v>
      </c>
      <c r="G1691" s="235"/>
      <c r="H1691" s="238">
        <v>366.3</v>
      </c>
      <c r="I1691" s="239"/>
      <c r="J1691" s="235"/>
      <c r="K1691" s="235"/>
      <c r="L1691" s="240"/>
      <c r="M1691" s="241"/>
      <c r="N1691" s="242"/>
      <c r="O1691" s="242"/>
      <c r="P1691" s="242"/>
      <c r="Q1691" s="242"/>
      <c r="R1691" s="242"/>
      <c r="S1691" s="242"/>
      <c r="T1691" s="243"/>
      <c r="AT1691" s="244" t="s">
        <v>317</v>
      </c>
      <c r="AU1691" s="244" t="s">
        <v>84</v>
      </c>
      <c r="AV1691" s="16" t="s">
        <v>163</v>
      </c>
      <c r="AW1691" s="16" t="s">
        <v>35</v>
      </c>
      <c r="AX1691" s="16" t="s">
        <v>74</v>
      </c>
      <c r="AY1691" s="244" t="s">
        <v>153</v>
      </c>
    </row>
    <row r="1692" spans="1:65" s="13" customFormat="1" x14ac:dyDescent="0.2">
      <c r="B1692" s="197"/>
      <c r="C1692" s="198"/>
      <c r="D1692" s="188" t="s">
        <v>317</v>
      </c>
      <c r="E1692" s="199" t="s">
        <v>28</v>
      </c>
      <c r="F1692" s="200" t="s">
        <v>3350</v>
      </c>
      <c r="G1692" s="198"/>
      <c r="H1692" s="201">
        <v>-366.3</v>
      </c>
      <c r="I1692" s="202"/>
      <c r="J1692" s="198"/>
      <c r="K1692" s="198"/>
      <c r="L1692" s="203"/>
      <c r="M1692" s="204"/>
      <c r="N1692" s="205"/>
      <c r="O1692" s="205"/>
      <c r="P1692" s="205"/>
      <c r="Q1692" s="205"/>
      <c r="R1692" s="205"/>
      <c r="S1692" s="205"/>
      <c r="T1692" s="206"/>
      <c r="AT1692" s="207" t="s">
        <v>317</v>
      </c>
      <c r="AU1692" s="207" t="s">
        <v>84</v>
      </c>
      <c r="AV1692" s="13" t="s">
        <v>84</v>
      </c>
      <c r="AW1692" s="13" t="s">
        <v>35</v>
      </c>
      <c r="AX1692" s="13" t="s">
        <v>74</v>
      </c>
      <c r="AY1692" s="207" t="s">
        <v>153</v>
      </c>
    </row>
    <row r="1693" spans="1:65" s="14" customFormat="1" x14ac:dyDescent="0.2">
      <c r="B1693" s="208"/>
      <c r="C1693" s="209"/>
      <c r="D1693" s="188" t="s">
        <v>317</v>
      </c>
      <c r="E1693" s="210" t="s">
        <v>28</v>
      </c>
      <c r="F1693" s="211" t="s">
        <v>353</v>
      </c>
      <c r="G1693" s="209"/>
      <c r="H1693" s="212">
        <v>-5.6843418860808002E-14</v>
      </c>
      <c r="I1693" s="213"/>
      <c r="J1693" s="209"/>
      <c r="K1693" s="209"/>
      <c r="L1693" s="214"/>
      <c r="M1693" s="215"/>
      <c r="N1693" s="216"/>
      <c r="O1693" s="216"/>
      <c r="P1693" s="216"/>
      <c r="Q1693" s="216"/>
      <c r="R1693" s="216"/>
      <c r="S1693" s="216"/>
      <c r="T1693" s="217"/>
      <c r="AT1693" s="218" t="s">
        <v>317</v>
      </c>
      <c r="AU1693" s="218" t="s">
        <v>84</v>
      </c>
      <c r="AV1693" s="14" t="s">
        <v>167</v>
      </c>
      <c r="AW1693" s="14" t="s">
        <v>35</v>
      </c>
      <c r="AX1693" s="14" t="s">
        <v>74</v>
      </c>
      <c r="AY1693" s="218" t="s">
        <v>153</v>
      </c>
    </row>
    <row r="1694" spans="1:65" s="13" customFormat="1" x14ac:dyDescent="0.2">
      <c r="B1694" s="197"/>
      <c r="C1694" s="198"/>
      <c r="D1694" s="188" t="s">
        <v>317</v>
      </c>
      <c r="E1694" s="199" t="s">
        <v>28</v>
      </c>
      <c r="F1694" s="200" t="s">
        <v>3351</v>
      </c>
      <c r="G1694" s="198"/>
      <c r="H1694" s="201">
        <v>133.4</v>
      </c>
      <c r="I1694" s="202"/>
      <c r="J1694" s="198"/>
      <c r="K1694" s="198"/>
      <c r="L1694" s="203"/>
      <c r="M1694" s="204"/>
      <c r="N1694" s="205"/>
      <c r="O1694" s="205"/>
      <c r="P1694" s="205"/>
      <c r="Q1694" s="205"/>
      <c r="R1694" s="205"/>
      <c r="S1694" s="205"/>
      <c r="T1694" s="206"/>
      <c r="AT1694" s="207" t="s">
        <v>317</v>
      </c>
      <c r="AU1694" s="207" t="s">
        <v>84</v>
      </c>
      <c r="AV1694" s="13" t="s">
        <v>84</v>
      </c>
      <c r="AW1694" s="13" t="s">
        <v>35</v>
      </c>
      <c r="AX1694" s="13" t="s">
        <v>74</v>
      </c>
      <c r="AY1694" s="207" t="s">
        <v>153</v>
      </c>
    </row>
    <row r="1695" spans="1:65" s="13" customFormat="1" x14ac:dyDescent="0.2">
      <c r="B1695" s="197"/>
      <c r="C1695" s="198"/>
      <c r="D1695" s="188" t="s">
        <v>317</v>
      </c>
      <c r="E1695" s="199" t="s">
        <v>28</v>
      </c>
      <c r="F1695" s="200" t="s">
        <v>3352</v>
      </c>
      <c r="G1695" s="198"/>
      <c r="H1695" s="201">
        <v>27.7</v>
      </c>
      <c r="I1695" s="202"/>
      <c r="J1695" s="198"/>
      <c r="K1695" s="198"/>
      <c r="L1695" s="203"/>
      <c r="M1695" s="204"/>
      <c r="N1695" s="205"/>
      <c r="O1695" s="205"/>
      <c r="P1695" s="205"/>
      <c r="Q1695" s="205"/>
      <c r="R1695" s="205"/>
      <c r="S1695" s="205"/>
      <c r="T1695" s="206"/>
      <c r="AT1695" s="207" t="s">
        <v>317</v>
      </c>
      <c r="AU1695" s="207" t="s">
        <v>84</v>
      </c>
      <c r="AV1695" s="13" t="s">
        <v>84</v>
      </c>
      <c r="AW1695" s="13" t="s">
        <v>35</v>
      </c>
      <c r="AX1695" s="13" t="s">
        <v>74</v>
      </c>
      <c r="AY1695" s="207" t="s">
        <v>153</v>
      </c>
    </row>
    <row r="1696" spans="1:65" s="13" customFormat="1" x14ac:dyDescent="0.2">
      <c r="B1696" s="197"/>
      <c r="C1696" s="198"/>
      <c r="D1696" s="188" t="s">
        <v>317</v>
      </c>
      <c r="E1696" s="199" t="s">
        <v>28</v>
      </c>
      <c r="F1696" s="200" t="s">
        <v>3353</v>
      </c>
      <c r="G1696" s="198"/>
      <c r="H1696" s="201">
        <v>192.88</v>
      </c>
      <c r="I1696" s="202"/>
      <c r="J1696" s="198"/>
      <c r="K1696" s="198"/>
      <c r="L1696" s="203"/>
      <c r="M1696" s="204"/>
      <c r="N1696" s="205"/>
      <c r="O1696" s="205"/>
      <c r="P1696" s="205"/>
      <c r="Q1696" s="205"/>
      <c r="R1696" s="205"/>
      <c r="S1696" s="205"/>
      <c r="T1696" s="206"/>
      <c r="AT1696" s="207" t="s">
        <v>317</v>
      </c>
      <c r="AU1696" s="207" t="s">
        <v>84</v>
      </c>
      <c r="AV1696" s="13" t="s">
        <v>84</v>
      </c>
      <c r="AW1696" s="13" t="s">
        <v>35</v>
      </c>
      <c r="AX1696" s="13" t="s">
        <v>74</v>
      </c>
      <c r="AY1696" s="207" t="s">
        <v>153</v>
      </c>
    </row>
    <row r="1697" spans="1:65" s="13" customFormat="1" x14ac:dyDescent="0.2">
      <c r="B1697" s="197"/>
      <c r="C1697" s="198"/>
      <c r="D1697" s="188" t="s">
        <v>317</v>
      </c>
      <c r="E1697" s="199" t="s">
        <v>28</v>
      </c>
      <c r="F1697" s="200" t="s">
        <v>3354</v>
      </c>
      <c r="G1697" s="198"/>
      <c r="H1697" s="201">
        <v>15.6</v>
      </c>
      <c r="I1697" s="202"/>
      <c r="J1697" s="198"/>
      <c r="K1697" s="198"/>
      <c r="L1697" s="203"/>
      <c r="M1697" s="204"/>
      <c r="N1697" s="205"/>
      <c r="O1697" s="205"/>
      <c r="P1697" s="205"/>
      <c r="Q1697" s="205"/>
      <c r="R1697" s="205"/>
      <c r="S1697" s="205"/>
      <c r="T1697" s="206"/>
      <c r="AT1697" s="207" t="s">
        <v>317</v>
      </c>
      <c r="AU1697" s="207" t="s">
        <v>84</v>
      </c>
      <c r="AV1697" s="13" t="s">
        <v>84</v>
      </c>
      <c r="AW1697" s="13" t="s">
        <v>35</v>
      </c>
      <c r="AX1697" s="13" t="s">
        <v>74</v>
      </c>
      <c r="AY1697" s="207" t="s">
        <v>153</v>
      </c>
    </row>
    <row r="1698" spans="1:65" s="14" customFormat="1" x14ac:dyDescent="0.2">
      <c r="B1698" s="208"/>
      <c r="C1698" s="209"/>
      <c r="D1698" s="188" t="s">
        <v>317</v>
      </c>
      <c r="E1698" s="210" t="s">
        <v>28</v>
      </c>
      <c r="F1698" s="211" t="s">
        <v>353</v>
      </c>
      <c r="G1698" s="209"/>
      <c r="H1698" s="212">
        <v>369.58</v>
      </c>
      <c r="I1698" s="213"/>
      <c r="J1698" s="209"/>
      <c r="K1698" s="209"/>
      <c r="L1698" s="214"/>
      <c r="M1698" s="215"/>
      <c r="N1698" s="216"/>
      <c r="O1698" s="216"/>
      <c r="P1698" s="216"/>
      <c r="Q1698" s="216"/>
      <c r="R1698" s="216"/>
      <c r="S1698" s="216"/>
      <c r="T1698" s="217"/>
      <c r="AT1698" s="218" t="s">
        <v>317</v>
      </c>
      <c r="AU1698" s="218" t="s">
        <v>84</v>
      </c>
      <c r="AV1698" s="14" t="s">
        <v>167</v>
      </c>
      <c r="AW1698" s="14" t="s">
        <v>35</v>
      </c>
      <c r="AX1698" s="14" t="s">
        <v>82</v>
      </c>
      <c r="AY1698" s="218" t="s">
        <v>153</v>
      </c>
    </row>
    <row r="1699" spans="1:65" s="2" customFormat="1" ht="21.75" customHeight="1" x14ac:dyDescent="0.2">
      <c r="A1699" s="36"/>
      <c r="B1699" s="37"/>
      <c r="C1699" s="175" t="s">
        <v>3355</v>
      </c>
      <c r="D1699" s="175" t="s">
        <v>156</v>
      </c>
      <c r="E1699" s="176" t="s">
        <v>3356</v>
      </c>
      <c r="F1699" s="177" t="s">
        <v>3357</v>
      </c>
      <c r="G1699" s="178" t="s">
        <v>433</v>
      </c>
      <c r="H1699" s="179">
        <v>11.722</v>
      </c>
      <c r="I1699" s="180"/>
      <c r="J1699" s="181">
        <f>ROUND(I1699*H1699,2)</f>
        <v>0</v>
      </c>
      <c r="K1699" s="177" t="s">
        <v>28</v>
      </c>
      <c r="L1699" s="41"/>
      <c r="M1699" s="182" t="s">
        <v>28</v>
      </c>
      <c r="N1699" s="183" t="s">
        <v>45</v>
      </c>
      <c r="O1699" s="66"/>
      <c r="P1699" s="184">
        <f>O1699*H1699</f>
        <v>0</v>
      </c>
      <c r="Q1699" s="184">
        <v>1.7299999999999999E-2</v>
      </c>
      <c r="R1699" s="184">
        <f>Q1699*H1699</f>
        <v>0.20279059999999999</v>
      </c>
      <c r="S1699" s="184">
        <v>0</v>
      </c>
      <c r="T1699" s="185">
        <f>S1699*H1699</f>
        <v>0</v>
      </c>
      <c r="U1699" s="36"/>
      <c r="V1699" s="36"/>
      <c r="W1699" s="36"/>
      <c r="X1699" s="36"/>
      <c r="Y1699" s="36"/>
      <c r="Z1699" s="36"/>
      <c r="AA1699" s="36"/>
      <c r="AB1699" s="36"/>
      <c r="AC1699" s="36"/>
      <c r="AD1699" s="36"/>
      <c r="AE1699" s="36"/>
      <c r="AR1699" s="186" t="s">
        <v>214</v>
      </c>
      <c r="AT1699" s="186" t="s">
        <v>156</v>
      </c>
      <c r="AU1699" s="186" t="s">
        <v>84</v>
      </c>
      <c r="AY1699" s="19" t="s">
        <v>153</v>
      </c>
      <c r="BE1699" s="187">
        <f>IF(N1699="základní",J1699,0)</f>
        <v>0</v>
      </c>
      <c r="BF1699" s="187">
        <f>IF(N1699="snížená",J1699,0)</f>
        <v>0</v>
      </c>
      <c r="BG1699" s="187">
        <f>IF(N1699="zákl. přenesená",J1699,0)</f>
        <v>0</v>
      </c>
      <c r="BH1699" s="187">
        <f>IF(N1699="sníž. přenesená",J1699,0)</f>
        <v>0</v>
      </c>
      <c r="BI1699" s="187">
        <f>IF(N1699="nulová",J1699,0)</f>
        <v>0</v>
      </c>
      <c r="BJ1699" s="19" t="s">
        <v>82</v>
      </c>
      <c r="BK1699" s="187">
        <f>ROUND(I1699*H1699,2)</f>
        <v>0</v>
      </c>
      <c r="BL1699" s="19" t="s">
        <v>214</v>
      </c>
      <c r="BM1699" s="186" t="s">
        <v>3358</v>
      </c>
    </row>
    <row r="1700" spans="1:65" s="2" customFormat="1" ht="19.5" x14ac:dyDescent="0.2">
      <c r="A1700" s="36"/>
      <c r="B1700" s="37"/>
      <c r="C1700" s="38"/>
      <c r="D1700" s="188" t="s">
        <v>194</v>
      </c>
      <c r="E1700" s="38"/>
      <c r="F1700" s="189" t="s">
        <v>3344</v>
      </c>
      <c r="G1700" s="38"/>
      <c r="H1700" s="38"/>
      <c r="I1700" s="190"/>
      <c r="J1700" s="38"/>
      <c r="K1700" s="38"/>
      <c r="L1700" s="41"/>
      <c r="M1700" s="191"/>
      <c r="N1700" s="192"/>
      <c r="O1700" s="66"/>
      <c r="P1700" s="66"/>
      <c r="Q1700" s="66"/>
      <c r="R1700" s="66"/>
      <c r="S1700" s="66"/>
      <c r="T1700" s="67"/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T1700" s="19" t="s">
        <v>194</v>
      </c>
      <c r="AU1700" s="19" t="s">
        <v>84</v>
      </c>
    </row>
    <row r="1701" spans="1:65" s="13" customFormat="1" x14ac:dyDescent="0.2">
      <c r="B1701" s="197"/>
      <c r="C1701" s="198"/>
      <c r="D1701" s="188" t="s">
        <v>317</v>
      </c>
      <c r="E1701" s="199" t="s">
        <v>28</v>
      </c>
      <c r="F1701" s="200" t="s">
        <v>3359</v>
      </c>
      <c r="G1701" s="198"/>
      <c r="H1701" s="201">
        <v>11.722</v>
      </c>
      <c r="I1701" s="202"/>
      <c r="J1701" s="198"/>
      <c r="K1701" s="198"/>
      <c r="L1701" s="203"/>
      <c r="M1701" s="204"/>
      <c r="N1701" s="205"/>
      <c r="O1701" s="205"/>
      <c r="P1701" s="205"/>
      <c r="Q1701" s="205"/>
      <c r="R1701" s="205"/>
      <c r="S1701" s="205"/>
      <c r="T1701" s="206"/>
      <c r="AT1701" s="207" t="s">
        <v>317</v>
      </c>
      <c r="AU1701" s="207" t="s">
        <v>84</v>
      </c>
      <c r="AV1701" s="13" t="s">
        <v>84</v>
      </c>
      <c r="AW1701" s="13" t="s">
        <v>35</v>
      </c>
      <c r="AX1701" s="13" t="s">
        <v>82</v>
      </c>
      <c r="AY1701" s="207" t="s">
        <v>153</v>
      </c>
    </row>
    <row r="1702" spans="1:65" s="2" customFormat="1" ht="21.75" customHeight="1" x14ac:dyDescent="0.2">
      <c r="A1702" s="36"/>
      <c r="B1702" s="37"/>
      <c r="C1702" s="175" t="s">
        <v>3360</v>
      </c>
      <c r="D1702" s="175" t="s">
        <v>156</v>
      </c>
      <c r="E1702" s="176" t="s">
        <v>3361</v>
      </c>
      <c r="F1702" s="177" t="s">
        <v>3362</v>
      </c>
      <c r="G1702" s="178" t="s">
        <v>433</v>
      </c>
      <c r="H1702" s="179">
        <v>5.51</v>
      </c>
      <c r="I1702" s="180"/>
      <c r="J1702" s="181">
        <f>ROUND(I1702*H1702,2)</f>
        <v>0</v>
      </c>
      <c r="K1702" s="177" t="s">
        <v>28</v>
      </c>
      <c r="L1702" s="41"/>
      <c r="M1702" s="182" t="s">
        <v>28</v>
      </c>
      <c r="N1702" s="183" t="s">
        <v>45</v>
      </c>
      <c r="O1702" s="66"/>
      <c r="P1702" s="184">
        <f>O1702*H1702</f>
        <v>0</v>
      </c>
      <c r="Q1702" s="184">
        <v>1.7299999999999999E-2</v>
      </c>
      <c r="R1702" s="184">
        <f>Q1702*H1702</f>
        <v>9.5322999999999991E-2</v>
      </c>
      <c r="S1702" s="184">
        <v>0</v>
      </c>
      <c r="T1702" s="185">
        <f>S1702*H1702</f>
        <v>0</v>
      </c>
      <c r="U1702" s="36"/>
      <c r="V1702" s="36"/>
      <c r="W1702" s="36"/>
      <c r="X1702" s="36"/>
      <c r="Y1702" s="36"/>
      <c r="Z1702" s="36"/>
      <c r="AA1702" s="36"/>
      <c r="AB1702" s="36"/>
      <c r="AC1702" s="36"/>
      <c r="AD1702" s="36"/>
      <c r="AE1702" s="36"/>
      <c r="AR1702" s="186" t="s">
        <v>214</v>
      </c>
      <c r="AT1702" s="186" t="s">
        <v>156</v>
      </c>
      <c r="AU1702" s="186" t="s">
        <v>84</v>
      </c>
      <c r="AY1702" s="19" t="s">
        <v>153</v>
      </c>
      <c r="BE1702" s="187">
        <f>IF(N1702="základní",J1702,0)</f>
        <v>0</v>
      </c>
      <c r="BF1702" s="187">
        <f>IF(N1702="snížená",J1702,0)</f>
        <v>0</v>
      </c>
      <c r="BG1702" s="187">
        <f>IF(N1702="zákl. přenesená",J1702,0)</f>
        <v>0</v>
      </c>
      <c r="BH1702" s="187">
        <f>IF(N1702="sníž. přenesená",J1702,0)</f>
        <v>0</v>
      </c>
      <c r="BI1702" s="187">
        <f>IF(N1702="nulová",J1702,0)</f>
        <v>0</v>
      </c>
      <c r="BJ1702" s="19" t="s">
        <v>82</v>
      </c>
      <c r="BK1702" s="187">
        <f>ROUND(I1702*H1702,2)</f>
        <v>0</v>
      </c>
      <c r="BL1702" s="19" t="s">
        <v>214</v>
      </c>
      <c r="BM1702" s="186" t="s">
        <v>3363</v>
      </c>
    </row>
    <row r="1703" spans="1:65" s="2" customFormat="1" ht="19.5" x14ac:dyDescent="0.2">
      <c r="A1703" s="36"/>
      <c r="B1703" s="37"/>
      <c r="C1703" s="38"/>
      <c r="D1703" s="188" t="s">
        <v>194</v>
      </c>
      <c r="E1703" s="38"/>
      <c r="F1703" s="189" t="s">
        <v>3344</v>
      </c>
      <c r="G1703" s="38"/>
      <c r="H1703" s="38"/>
      <c r="I1703" s="190"/>
      <c r="J1703" s="38"/>
      <c r="K1703" s="38"/>
      <c r="L1703" s="41"/>
      <c r="M1703" s="191"/>
      <c r="N1703" s="192"/>
      <c r="O1703" s="66"/>
      <c r="P1703" s="66"/>
      <c r="Q1703" s="66"/>
      <c r="R1703" s="66"/>
      <c r="S1703" s="66"/>
      <c r="T1703" s="67"/>
      <c r="U1703" s="36"/>
      <c r="V1703" s="36"/>
      <c r="W1703" s="36"/>
      <c r="X1703" s="36"/>
      <c r="Y1703" s="36"/>
      <c r="Z1703" s="36"/>
      <c r="AA1703" s="36"/>
      <c r="AB1703" s="36"/>
      <c r="AC1703" s="36"/>
      <c r="AD1703" s="36"/>
      <c r="AE1703" s="36"/>
      <c r="AT1703" s="19" t="s">
        <v>194</v>
      </c>
      <c r="AU1703" s="19" t="s">
        <v>84</v>
      </c>
    </row>
    <row r="1704" spans="1:65" s="15" customFormat="1" x14ac:dyDescent="0.2">
      <c r="B1704" s="224"/>
      <c r="C1704" s="225"/>
      <c r="D1704" s="188" t="s">
        <v>317</v>
      </c>
      <c r="E1704" s="226" t="s">
        <v>28</v>
      </c>
      <c r="F1704" s="227" t="s">
        <v>3364</v>
      </c>
      <c r="G1704" s="225"/>
      <c r="H1704" s="226" t="s">
        <v>28</v>
      </c>
      <c r="I1704" s="228"/>
      <c r="J1704" s="225"/>
      <c r="K1704" s="225"/>
      <c r="L1704" s="229"/>
      <c r="M1704" s="230"/>
      <c r="N1704" s="231"/>
      <c r="O1704" s="231"/>
      <c r="P1704" s="231"/>
      <c r="Q1704" s="231"/>
      <c r="R1704" s="231"/>
      <c r="S1704" s="231"/>
      <c r="T1704" s="232"/>
      <c r="AT1704" s="233" t="s">
        <v>317</v>
      </c>
      <c r="AU1704" s="233" t="s">
        <v>84</v>
      </c>
      <c r="AV1704" s="15" t="s">
        <v>82</v>
      </c>
      <c r="AW1704" s="15" t="s">
        <v>35</v>
      </c>
      <c r="AX1704" s="15" t="s">
        <v>74</v>
      </c>
      <c r="AY1704" s="233" t="s">
        <v>153</v>
      </c>
    </row>
    <row r="1705" spans="1:65" s="13" customFormat="1" x14ac:dyDescent="0.2">
      <c r="B1705" s="197"/>
      <c r="C1705" s="198"/>
      <c r="D1705" s="188" t="s">
        <v>317</v>
      </c>
      <c r="E1705" s="199" t="s">
        <v>28</v>
      </c>
      <c r="F1705" s="200" t="s">
        <v>3365</v>
      </c>
      <c r="G1705" s="198"/>
      <c r="H1705" s="201">
        <v>1.08</v>
      </c>
      <c r="I1705" s="202"/>
      <c r="J1705" s="198"/>
      <c r="K1705" s="198"/>
      <c r="L1705" s="203"/>
      <c r="M1705" s="204"/>
      <c r="N1705" s="205"/>
      <c r="O1705" s="205"/>
      <c r="P1705" s="205"/>
      <c r="Q1705" s="205"/>
      <c r="R1705" s="205"/>
      <c r="S1705" s="205"/>
      <c r="T1705" s="206"/>
      <c r="AT1705" s="207" t="s">
        <v>317</v>
      </c>
      <c r="AU1705" s="207" t="s">
        <v>84</v>
      </c>
      <c r="AV1705" s="13" t="s">
        <v>84</v>
      </c>
      <c r="AW1705" s="13" t="s">
        <v>35</v>
      </c>
      <c r="AX1705" s="13" t="s">
        <v>74</v>
      </c>
      <c r="AY1705" s="207" t="s">
        <v>153</v>
      </c>
    </row>
    <row r="1706" spans="1:65" s="13" customFormat="1" x14ac:dyDescent="0.2">
      <c r="B1706" s="197"/>
      <c r="C1706" s="198"/>
      <c r="D1706" s="188" t="s">
        <v>317</v>
      </c>
      <c r="E1706" s="199" t="s">
        <v>28</v>
      </c>
      <c r="F1706" s="200" t="s">
        <v>3366</v>
      </c>
      <c r="G1706" s="198"/>
      <c r="H1706" s="201">
        <v>1.47</v>
      </c>
      <c r="I1706" s="202"/>
      <c r="J1706" s="198"/>
      <c r="K1706" s="198"/>
      <c r="L1706" s="203"/>
      <c r="M1706" s="204"/>
      <c r="N1706" s="205"/>
      <c r="O1706" s="205"/>
      <c r="P1706" s="205"/>
      <c r="Q1706" s="205"/>
      <c r="R1706" s="205"/>
      <c r="S1706" s="205"/>
      <c r="T1706" s="206"/>
      <c r="AT1706" s="207" t="s">
        <v>317</v>
      </c>
      <c r="AU1706" s="207" t="s">
        <v>84</v>
      </c>
      <c r="AV1706" s="13" t="s">
        <v>84</v>
      </c>
      <c r="AW1706" s="13" t="s">
        <v>35</v>
      </c>
      <c r="AX1706" s="13" t="s">
        <v>74</v>
      </c>
      <c r="AY1706" s="207" t="s">
        <v>153</v>
      </c>
    </row>
    <row r="1707" spans="1:65" s="13" customFormat="1" x14ac:dyDescent="0.2">
      <c r="B1707" s="197"/>
      <c r="C1707" s="198"/>
      <c r="D1707" s="188" t="s">
        <v>317</v>
      </c>
      <c r="E1707" s="199" t="s">
        <v>28</v>
      </c>
      <c r="F1707" s="200" t="s">
        <v>3367</v>
      </c>
      <c r="G1707" s="198"/>
      <c r="H1707" s="201">
        <v>1.5</v>
      </c>
      <c r="I1707" s="202"/>
      <c r="J1707" s="198"/>
      <c r="K1707" s="198"/>
      <c r="L1707" s="203"/>
      <c r="M1707" s="204"/>
      <c r="N1707" s="205"/>
      <c r="O1707" s="205"/>
      <c r="P1707" s="205"/>
      <c r="Q1707" s="205"/>
      <c r="R1707" s="205"/>
      <c r="S1707" s="205"/>
      <c r="T1707" s="206"/>
      <c r="AT1707" s="207" t="s">
        <v>317</v>
      </c>
      <c r="AU1707" s="207" t="s">
        <v>84</v>
      </c>
      <c r="AV1707" s="13" t="s">
        <v>84</v>
      </c>
      <c r="AW1707" s="13" t="s">
        <v>35</v>
      </c>
      <c r="AX1707" s="13" t="s">
        <v>74</v>
      </c>
      <c r="AY1707" s="207" t="s">
        <v>153</v>
      </c>
    </row>
    <row r="1708" spans="1:65" s="13" customFormat="1" x14ac:dyDescent="0.2">
      <c r="B1708" s="197"/>
      <c r="C1708" s="198"/>
      <c r="D1708" s="188" t="s">
        <v>317</v>
      </c>
      <c r="E1708" s="199" t="s">
        <v>28</v>
      </c>
      <c r="F1708" s="200" t="s">
        <v>3368</v>
      </c>
      <c r="G1708" s="198"/>
      <c r="H1708" s="201">
        <v>1.46</v>
      </c>
      <c r="I1708" s="202"/>
      <c r="J1708" s="198"/>
      <c r="K1708" s="198"/>
      <c r="L1708" s="203"/>
      <c r="M1708" s="204"/>
      <c r="N1708" s="205"/>
      <c r="O1708" s="205"/>
      <c r="P1708" s="205"/>
      <c r="Q1708" s="205"/>
      <c r="R1708" s="205"/>
      <c r="S1708" s="205"/>
      <c r="T1708" s="206"/>
      <c r="AT1708" s="207" t="s">
        <v>317</v>
      </c>
      <c r="AU1708" s="207" t="s">
        <v>84</v>
      </c>
      <c r="AV1708" s="13" t="s">
        <v>84</v>
      </c>
      <c r="AW1708" s="13" t="s">
        <v>35</v>
      </c>
      <c r="AX1708" s="13" t="s">
        <v>74</v>
      </c>
      <c r="AY1708" s="207" t="s">
        <v>153</v>
      </c>
    </row>
    <row r="1709" spans="1:65" s="14" customFormat="1" x14ac:dyDescent="0.2">
      <c r="B1709" s="208"/>
      <c r="C1709" s="209"/>
      <c r="D1709" s="188" t="s">
        <v>317</v>
      </c>
      <c r="E1709" s="210" t="s">
        <v>28</v>
      </c>
      <c r="F1709" s="211" t="s">
        <v>353</v>
      </c>
      <c r="G1709" s="209"/>
      <c r="H1709" s="212">
        <v>5.51</v>
      </c>
      <c r="I1709" s="213"/>
      <c r="J1709" s="209"/>
      <c r="K1709" s="209"/>
      <c r="L1709" s="214"/>
      <c r="M1709" s="215"/>
      <c r="N1709" s="216"/>
      <c r="O1709" s="216"/>
      <c r="P1709" s="216"/>
      <c r="Q1709" s="216"/>
      <c r="R1709" s="216"/>
      <c r="S1709" s="216"/>
      <c r="T1709" s="217"/>
      <c r="AT1709" s="218" t="s">
        <v>317</v>
      </c>
      <c r="AU1709" s="218" t="s">
        <v>84</v>
      </c>
      <c r="AV1709" s="14" t="s">
        <v>167</v>
      </c>
      <c r="AW1709" s="14" t="s">
        <v>35</v>
      </c>
      <c r="AX1709" s="14" t="s">
        <v>82</v>
      </c>
      <c r="AY1709" s="218" t="s">
        <v>153</v>
      </c>
    </row>
    <row r="1710" spans="1:65" s="2" customFormat="1" ht="21.75" customHeight="1" x14ac:dyDescent="0.2">
      <c r="A1710" s="36"/>
      <c r="B1710" s="37"/>
      <c r="C1710" s="175" t="s">
        <v>3369</v>
      </c>
      <c r="D1710" s="175" t="s">
        <v>156</v>
      </c>
      <c r="E1710" s="176" t="s">
        <v>3370</v>
      </c>
      <c r="F1710" s="177" t="s">
        <v>3371</v>
      </c>
      <c r="G1710" s="178" t="s">
        <v>433</v>
      </c>
      <c r="H1710" s="179">
        <v>2.38</v>
      </c>
      <c r="I1710" s="180"/>
      <c r="J1710" s="181">
        <f>ROUND(I1710*H1710,2)</f>
        <v>0</v>
      </c>
      <c r="K1710" s="177" t="s">
        <v>28</v>
      </c>
      <c r="L1710" s="41"/>
      <c r="M1710" s="182" t="s">
        <v>28</v>
      </c>
      <c r="N1710" s="183" t="s">
        <v>45</v>
      </c>
      <c r="O1710" s="66"/>
      <c r="P1710" s="184">
        <f>O1710*H1710</f>
        <v>0</v>
      </c>
      <c r="Q1710" s="184">
        <v>1.7299999999999999E-2</v>
      </c>
      <c r="R1710" s="184">
        <f>Q1710*H1710</f>
        <v>4.1173999999999995E-2</v>
      </c>
      <c r="S1710" s="184">
        <v>0</v>
      </c>
      <c r="T1710" s="185">
        <f>S1710*H1710</f>
        <v>0</v>
      </c>
      <c r="U1710" s="36"/>
      <c r="V1710" s="36"/>
      <c r="W1710" s="36"/>
      <c r="X1710" s="36"/>
      <c r="Y1710" s="36"/>
      <c r="Z1710" s="36"/>
      <c r="AA1710" s="36"/>
      <c r="AB1710" s="36"/>
      <c r="AC1710" s="36"/>
      <c r="AD1710" s="36"/>
      <c r="AE1710" s="36"/>
      <c r="AR1710" s="186" t="s">
        <v>214</v>
      </c>
      <c r="AT1710" s="186" t="s">
        <v>156</v>
      </c>
      <c r="AU1710" s="186" t="s">
        <v>84</v>
      </c>
      <c r="AY1710" s="19" t="s">
        <v>153</v>
      </c>
      <c r="BE1710" s="187">
        <f>IF(N1710="základní",J1710,0)</f>
        <v>0</v>
      </c>
      <c r="BF1710" s="187">
        <f>IF(N1710="snížená",J1710,0)</f>
        <v>0</v>
      </c>
      <c r="BG1710" s="187">
        <f>IF(N1710="zákl. přenesená",J1710,0)</f>
        <v>0</v>
      </c>
      <c r="BH1710" s="187">
        <f>IF(N1710="sníž. přenesená",J1710,0)</f>
        <v>0</v>
      </c>
      <c r="BI1710" s="187">
        <f>IF(N1710="nulová",J1710,0)</f>
        <v>0</v>
      </c>
      <c r="BJ1710" s="19" t="s">
        <v>82</v>
      </c>
      <c r="BK1710" s="187">
        <f>ROUND(I1710*H1710,2)</f>
        <v>0</v>
      </c>
      <c r="BL1710" s="19" t="s">
        <v>214</v>
      </c>
      <c r="BM1710" s="186" t="s">
        <v>3372</v>
      </c>
    </row>
    <row r="1711" spans="1:65" s="2" customFormat="1" ht="19.5" x14ac:dyDescent="0.2">
      <c r="A1711" s="36"/>
      <c r="B1711" s="37"/>
      <c r="C1711" s="38"/>
      <c r="D1711" s="188" t="s">
        <v>194</v>
      </c>
      <c r="E1711" s="38"/>
      <c r="F1711" s="189" t="s">
        <v>3344</v>
      </c>
      <c r="G1711" s="38"/>
      <c r="H1711" s="38"/>
      <c r="I1711" s="190"/>
      <c r="J1711" s="38"/>
      <c r="K1711" s="38"/>
      <c r="L1711" s="41"/>
      <c r="M1711" s="191"/>
      <c r="N1711" s="192"/>
      <c r="O1711" s="66"/>
      <c r="P1711" s="66"/>
      <c r="Q1711" s="66"/>
      <c r="R1711" s="66"/>
      <c r="S1711" s="66"/>
      <c r="T1711" s="67"/>
      <c r="U1711" s="36"/>
      <c r="V1711" s="36"/>
      <c r="W1711" s="36"/>
      <c r="X1711" s="36"/>
      <c r="Y1711" s="36"/>
      <c r="Z1711" s="36"/>
      <c r="AA1711" s="36"/>
      <c r="AB1711" s="36"/>
      <c r="AC1711" s="36"/>
      <c r="AD1711" s="36"/>
      <c r="AE1711" s="36"/>
      <c r="AT1711" s="19" t="s">
        <v>194</v>
      </c>
      <c r="AU1711" s="19" t="s">
        <v>84</v>
      </c>
    </row>
    <row r="1712" spans="1:65" s="13" customFormat="1" x14ac:dyDescent="0.2">
      <c r="B1712" s="197"/>
      <c r="C1712" s="198"/>
      <c r="D1712" s="188" t="s">
        <v>317</v>
      </c>
      <c r="E1712" s="199" t="s">
        <v>28</v>
      </c>
      <c r="F1712" s="200" t="s">
        <v>3373</v>
      </c>
      <c r="G1712" s="198"/>
      <c r="H1712" s="201">
        <v>2.38</v>
      </c>
      <c r="I1712" s="202"/>
      <c r="J1712" s="198"/>
      <c r="K1712" s="198"/>
      <c r="L1712" s="203"/>
      <c r="M1712" s="204"/>
      <c r="N1712" s="205"/>
      <c r="O1712" s="205"/>
      <c r="P1712" s="205"/>
      <c r="Q1712" s="205"/>
      <c r="R1712" s="205"/>
      <c r="S1712" s="205"/>
      <c r="T1712" s="206"/>
      <c r="AT1712" s="207" t="s">
        <v>317</v>
      </c>
      <c r="AU1712" s="207" t="s">
        <v>84</v>
      </c>
      <c r="AV1712" s="13" t="s">
        <v>84</v>
      </c>
      <c r="AW1712" s="13" t="s">
        <v>35</v>
      </c>
      <c r="AX1712" s="13" t="s">
        <v>82</v>
      </c>
      <c r="AY1712" s="207" t="s">
        <v>153</v>
      </c>
    </row>
    <row r="1713" spans="1:65" s="2" customFormat="1" ht="21.75" customHeight="1" x14ac:dyDescent="0.2">
      <c r="A1713" s="36"/>
      <c r="B1713" s="37"/>
      <c r="C1713" s="175" t="s">
        <v>3374</v>
      </c>
      <c r="D1713" s="175" t="s">
        <v>156</v>
      </c>
      <c r="E1713" s="176" t="s">
        <v>3375</v>
      </c>
      <c r="F1713" s="177" t="s">
        <v>3376</v>
      </c>
      <c r="G1713" s="178" t="s">
        <v>433</v>
      </c>
      <c r="H1713" s="179">
        <v>4.32</v>
      </c>
      <c r="I1713" s="180"/>
      <c r="J1713" s="181">
        <f>ROUND(I1713*H1713,2)</f>
        <v>0</v>
      </c>
      <c r="K1713" s="177" t="s">
        <v>28</v>
      </c>
      <c r="L1713" s="41"/>
      <c r="M1713" s="182" t="s">
        <v>28</v>
      </c>
      <c r="N1713" s="183" t="s">
        <v>45</v>
      </c>
      <c r="O1713" s="66"/>
      <c r="P1713" s="184">
        <f>O1713*H1713</f>
        <v>0</v>
      </c>
      <c r="Q1713" s="184">
        <v>1.7299999999999999E-2</v>
      </c>
      <c r="R1713" s="184">
        <f>Q1713*H1713</f>
        <v>7.4735999999999997E-2</v>
      </c>
      <c r="S1713" s="184">
        <v>0</v>
      </c>
      <c r="T1713" s="185">
        <f>S1713*H1713</f>
        <v>0</v>
      </c>
      <c r="U1713" s="36"/>
      <c r="V1713" s="36"/>
      <c r="W1713" s="36"/>
      <c r="X1713" s="36"/>
      <c r="Y1713" s="36"/>
      <c r="Z1713" s="36"/>
      <c r="AA1713" s="36"/>
      <c r="AB1713" s="36"/>
      <c r="AC1713" s="36"/>
      <c r="AD1713" s="36"/>
      <c r="AE1713" s="36"/>
      <c r="AR1713" s="186" t="s">
        <v>214</v>
      </c>
      <c r="AT1713" s="186" t="s">
        <v>156</v>
      </c>
      <c r="AU1713" s="186" t="s">
        <v>84</v>
      </c>
      <c r="AY1713" s="19" t="s">
        <v>153</v>
      </c>
      <c r="BE1713" s="187">
        <f>IF(N1713="základní",J1713,0)</f>
        <v>0</v>
      </c>
      <c r="BF1713" s="187">
        <f>IF(N1713="snížená",J1713,0)</f>
        <v>0</v>
      </c>
      <c r="BG1713" s="187">
        <f>IF(N1713="zákl. přenesená",J1713,0)</f>
        <v>0</v>
      </c>
      <c r="BH1713" s="187">
        <f>IF(N1713="sníž. přenesená",J1713,0)</f>
        <v>0</v>
      </c>
      <c r="BI1713" s="187">
        <f>IF(N1713="nulová",J1713,0)</f>
        <v>0</v>
      </c>
      <c r="BJ1713" s="19" t="s">
        <v>82</v>
      </c>
      <c r="BK1713" s="187">
        <f>ROUND(I1713*H1713,2)</f>
        <v>0</v>
      </c>
      <c r="BL1713" s="19" t="s">
        <v>214</v>
      </c>
      <c r="BM1713" s="186" t="s">
        <v>3377</v>
      </c>
    </row>
    <row r="1714" spans="1:65" s="2" customFormat="1" ht="19.5" x14ac:dyDescent="0.2">
      <c r="A1714" s="36"/>
      <c r="B1714" s="37"/>
      <c r="C1714" s="38"/>
      <c r="D1714" s="188" t="s">
        <v>194</v>
      </c>
      <c r="E1714" s="38"/>
      <c r="F1714" s="189" t="s">
        <v>3344</v>
      </c>
      <c r="G1714" s="38"/>
      <c r="H1714" s="38"/>
      <c r="I1714" s="190"/>
      <c r="J1714" s="38"/>
      <c r="K1714" s="38"/>
      <c r="L1714" s="41"/>
      <c r="M1714" s="191"/>
      <c r="N1714" s="192"/>
      <c r="O1714" s="66"/>
      <c r="P1714" s="66"/>
      <c r="Q1714" s="66"/>
      <c r="R1714" s="66"/>
      <c r="S1714" s="66"/>
      <c r="T1714" s="67"/>
      <c r="U1714" s="36"/>
      <c r="V1714" s="36"/>
      <c r="W1714" s="36"/>
      <c r="X1714" s="36"/>
      <c r="Y1714" s="36"/>
      <c r="Z1714" s="36"/>
      <c r="AA1714" s="36"/>
      <c r="AB1714" s="36"/>
      <c r="AC1714" s="36"/>
      <c r="AD1714" s="36"/>
      <c r="AE1714" s="36"/>
      <c r="AT1714" s="19" t="s">
        <v>194</v>
      </c>
      <c r="AU1714" s="19" t="s">
        <v>84</v>
      </c>
    </row>
    <row r="1715" spans="1:65" s="13" customFormat="1" x14ac:dyDescent="0.2">
      <c r="B1715" s="197"/>
      <c r="C1715" s="198"/>
      <c r="D1715" s="188" t="s">
        <v>317</v>
      </c>
      <c r="E1715" s="199" t="s">
        <v>28</v>
      </c>
      <c r="F1715" s="200" t="s">
        <v>3378</v>
      </c>
      <c r="G1715" s="198"/>
      <c r="H1715" s="201">
        <v>4.32</v>
      </c>
      <c r="I1715" s="202"/>
      <c r="J1715" s="198"/>
      <c r="K1715" s="198"/>
      <c r="L1715" s="203"/>
      <c r="M1715" s="204"/>
      <c r="N1715" s="205"/>
      <c r="O1715" s="205"/>
      <c r="P1715" s="205"/>
      <c r="Q1715" s="205"/>
      <c r="R1715" s="205"/>
      <c r="S1715" s="205"/>
      <c r="T1715" s="206"/>
      <c r="AT1715" s="207" t="s">
        <v>317</v>
      </c>
      <c r="AU1715" s="207" t="s">
        <v>84</v>
      </c>
      <c r="AV1715" s="13" t="s">
        <v>84</v>
      </c>
      <c r="AW1715" s="13" t="s">
        <v>35</v>
      </c>
      <c r="AX1715" s="13" t="s">
        <v>82</v>
      </c>
      <c r="AY1715" s="207" t="s">
        <v>153</v>
      </c>
    </row>
    <row r="1716" spans="1:65" s="2" customFormat="1" ht="21.75" customHeight="1" x14ac:dyDescent="0.2">
      <c r="A1716" s="36"/>
      <c r="B1716" s="37"/>
      <c r="C1716" s="175" t="s">
        <v>3379</v>
      </c>
      <c r="D1716" s="175" t="s">
        <v>156</v>
      </c>
      <c r="E1716" s="176" t="s">
        <v>3380</v>
      </c>
      <c r="F1716" s="177" t="s">
        <v>3381</v>
      </c>
      <c r="G1716" s="178" t="s">
        <v>433</v>
      </c>
      <c r="H1716" s="179">
        <v>5.8319999999999999</v>
      </c>
      <c r="I1716" s="180"/>
      <c r="J1716" s="181">
        <f>ROUND(I1716*H1716,2)</f>
        <v>0</v>
      </c>
      <c r="K1716" s="177" t="s">
        <v>28</v>
      </c>
      <c r="L1716" s="41"/>
      <c r="M1716" s="182" t="s">
        <v>28</v>
      </c>
      <c r="N1716" s="183" t="s">
        <v>45</v>
      </c>
      <c r="O1716" s="66"/>
      <c r="P1716" s="184">
        <f>O1716*H1716</f>
        <v>0</v>
      </c>
      <c r="Q1716" s="184">
        <v>1.7299999999999999E-2</v>
      </c>
      <c r="R1716" s="184">
        <f>Q1716*H1716</f>
        <v>0.1008936</v>
      </c>
      <c r="S1716" s="184">
        <v>0</v>
      </c>
      <c r="T1716" s="185">
        <f>S1716*H1716</f>
        <v>0</v>
      </c>
      <c r="U1716" s="36"/>
      <c r="V1716" s="36"/>
      <c r="W1716" s="36"/>
      <c r="X1716" s="36"/>
      <c r="Y1716" s="36"/>
      <c r="Z1716" s="36"/>
      <c r="AA1716" s="36"/>
      <c r="AB1716" s="36"/>
      <c r="AC1716" s="36"/>
      <c r="AD1716" s="36"/>
      <c r="AE1716" s="36"/>
      <c r="AR1716" s="186" t="s">
        <v>214</v>
      </c>
      <c r="AT1716" s="186" t="s">
        <v>156</v>
      </c>
      <c r="AU1716" s="186" t="s">
        <v>84</v>
      </c>
      <c r="AY1716" s="19" t="s">
        <v>153</v>
      </c>
      <c r="BE1716" s="187">
        <f>IF(N1716="základní",J1716,0)</f>
        <v>0</v>
      </c>
      <c r="BF1716" s="187">
        <f>IF(N1716="snížená",J1716,0)</f>
        <v>0</v>
      </c>
      <c r="BG1716" s="187">
        <f>IF(N1716="zákl. přenesená",J1716,0)</f>
        <v>0</v>
      </c>
      <c r="BH1716" s="187">
        <f>IF(N1716="sníž. přenesená",J1716,0)</f>
        <v>0</v>
      </c>
      <c r="BI1716" s="187">
        <f>IF(N1716="nulová",J1716,0)</f>
        <v>0</v>
      </c>
      <c r="BJ1716" s="19" t="s">
        <v>82</v>
      </c>
      <c r="BK1716" s="187">
        <f>ROUND(I1716*H1716,2)</f>
        <v>0</v>
      </c>
      <c r="BL1716" s="19" t="s">
        <v>214</v>
      </c>
      <c r="BM1716" s="186" t="s">
        <v>3382</v>
      </c>
    </row>
    <row r="1717" spans="1:65" s="2" customFormat="1" ht="19.5" x14ac:dyDescent="0.2">
      <c r="A1717" s="36"/>
      <c r="B1717" s="37"/>
      <c r="C1717" s="38"/>
      <c r="D1717" s="188" t="s">
        <v>194</v>
      </c>
      <c r="E1717" s="38"/>
      <c r="F1717" s="189" t="s">
        <v>3344</v>
      </c>
      <c r="G1717" s="38"/>
      <c r="H1717" s="38"/>
      <c r="I1717" s="190"/>
      <c r="J1717" s="38"/>
      <c r="K1717" s="38"/>
      <c r="L1717" s="41"/>
      <c r="M1717" s="191"/>
      <c r="N1717" s="192"/>
      <c r="O1717" s="66"/>
      <c r="P1717" s="66"/>
      <c r="Q1717" s="66"/>
      <c r="R1717" s="66"/>
      <c r="S1717" s="66"/>
      <c r="T1717" s="67"/>
      <c r="U1717" s="36"/>
      <c r="V1717" s="36"/>
      <c r="W1717" s="36"/>
      <c r="X1717" s="36"/>
      <c r="Y1717" s="36"/>
      <c r="Z1717" s="36"/>
      <c r="AA1717" s="36"/>
      <c r="AB1717" s="36"/>
      <c r="AC1717" s="36"/>
      <c r="AD1717" s="36"/>
      <c r="AE1717" s="36"/>
      <c r="AT1717" s="19" t="s">
        <v>194</v>
      </c>
      <c r="AU1717" s="19" t="s">
        <v>84</v>
      </c>
    </row>
    <row r="1718" spans="1:65" s="13" customFormat="1" x14ac:dyDescent="0.2">
      <c r="B1718" s="197"/>
      <c r="C1718" s="198"/>
      <c r="D1718" s="188" t="s">
        <v>317</v>
      </c>
      <c r="E1718" s="199" t="s">
        <v>28</v>
      </c>
      <c r="F1718" s="200" t="s">
        <v>3383</v>
      </c>
      <c r="G1718" s="198"/>
      <c r="H1718" s="201">
        <v>5.8319999999999999</v>
      </c>
      <c r="I1718" s="202"/>
      <c r="J1718" s="198"/>
      <c r="K1718" s="198"/>
      <c r="L1718" s="203"/>
      <c r="M1718" s="204"/>
      <c r="N1718" s="205"/>
      <c r="O1718" s="205"/>
      <c r="P1718" s="205"/>
      <c r="Q1718" s="205"/>
      <c r="R1718" s="205"/>
      <c r="S1718" s="205"/>
      <c r="T1718" s="206"/>
      <c r="AT1718" s="207" t="s">
        <v>317</v>
      </c>
      <c r="AU1718" s="207" t="s">
        <v>84</v>
      </c>
      <c r="AV1718" s="13" t="s">
        <v>84</v>
      </c>
      <c r="AW1718" s="13" t="s">
        <v>35</v>
      </c>
      <c r="AX1718" s="13" t="s">
        <v>82</v>
      </c>
      <c r="AY1718" s="207" t="s">
        <v>153</v>
      </c>
    </row>
    <row r="1719" spans="1:65" s="2" customFormat="1" ht="24" x14ac:dyDescent="0.2">
      <c r="A1719" s="36"/>
      <c r="B1719" s="37"/>
      <c r="C1719" s="175" t="s">
        <v>3384</v>
      </c>
      <c r="D1719" s="175" t="s">
        <v>156</v>
      </c>
      <c r="E1719" s="176" t="s">
        <v>3385</v>
      </c>
      <c r="F1719" s="177" t="s">
        <v>3386</v>
      </c>
      <c r="G1719" s="178" t="s">
        <v>419</v>
      </c>
      <c r="H1719" s="219"/>
      <c r="I1719" s="180"/>
      <c r="J1719" s="181">
        <f>ROUND(I1719*H1719,2)</f>
        <v>0</v>
      </c>
      <c r="K1719" s="177" t="s">
        <v>315</v>
      </c>
      <c r="L1719" s="41"/>
      <c r="M1719" s="182" t="s">
        <v>28</v>
      </c>
      <c r="N1719" s="183" t="s">
        <v>45</v>
      </c>
      <c r="O1719" s="66"/>
      <c r="P1719" s="184">
        <f>O1719*H1719</f>
        <v>0</v>
      </c>
      <c r="Q1719" s="184">
        <v>0</v>
      </c>
      <c r="R1719" s="184">
        <f>Q1719*H1719</f>
        <v>0</v>
      </c>
      <c r="S1719" s="184">
        <v>0</v>
      </c>
      <c r="T1719" s="185">
        <f>S1719*H1719</f>
        <v>0</v>
      </c>
      <c r="U1719" s="36"/>
      <c r="V1719" s="36"/>
      <c r="W1719" s="36"/>
      <c r="X1719" s="36"/>
      <c r="Y1719" s="36"/>
      <c r="Z1719" s="36"/>
      <c r="AA1719" s="36"/>
      <c r="AB1719" s="36"/>
      <c r="AC1719" s="36"/>
      <c r="AD1719" s="36"/>
      <c r="AE1719" s="36"/>
      <c r="AR1719" s="186" t="s">
        <v>214</v>
      </c>
      <c r="AT1719" s="186" t="s">
        <v>156</v>
      </c>
      <c r="AU1719" s="186" t="s">
        <v>84</v>
      </c>
      <c r="AY1719" s="19" t="s">
        <v>153</v>
      </c>
      <c r="BE1719" s="187">
        <f>IF(N1719="základní",J1719,0)</f>
        <v>0</v>
      </c>
      <c r="BF1719" s="187">
        <f>IF(N1719="snížená",J1719,0)</f>
        <v>0</v>
      </c>
      <c r="BG1719" s="187">
        <f>IF(N1719="zákl. přenesená",J1719,0)</f>
        <v>0</v>
      </c>
      <c r="BH1719" s="187">
        <f>IF(N1719="sníž. přenesená",J1719,0)</f>
        <v>0</v>
      </c>
      <c r="BI1719" s="187">
        <f>IF(N1719="nulová",J1719,0)</f>
        <v>0</v>
      </c>
      <c r="BJ1719" s="19" t="s">
        <v>82</v>
      </c>
      <c r="BK1719" s="187">
        <f>ROUND(I1719*H1719,2)</f>
        <v>0</v>
      </c>
      <c r="BL1719" s="19" t="s">
        <v>214</v>
      </c>
      <c r="BM1719" s="186" t="s">
        <v>3387</v>
      </c>
    </row>
    <row r="1720" spans="1:65" s="12" customFormat="1" ht="22.9" customHeight="1" x14ac:dyDescent="0.2">
      <c r="B1720" s="159"/>
      <c r="C1720" s="160"/>
      <c r="D1720" s="161" t="s">
        <v>73</v>
      </c>
      <c r="E1720" s="173" t="s">
        <v>1004</v>
      </c>
      <c r="F1720" s="173" t="s">
        <v>1005</v>
      </c>
      <c r="G1720" s="160"/>
      <c r="H1720" s="160"/>
      <c r="I1720" s="163"/>
      <c r="J1720" s="174">
        <f>BK1720</f>
        <v>0</v>
      </c>
      <c r="K1720" s="160"/>
      <c r="L1720" s="165"/>
      <c r="M1720" s="166"/>
      <c r="N1720" s="167"/>
      <c r="O1720" s="167"/>
      <c r="P1720" s="168">
        <f>SUM(P1721:P1742)</f>
        <v>0</v>
      </c>
      <c r="Q1720" s="167"/>
      <c r="R1720" s="168">
        <f>SUM(R1721:R1742)</f>
        <v>5.0981559999999995</v>
      </c>
      <c r="S1720" s="167"/>
      <c r="T1720" s="169">
        <f>SUM(T1721:T1742)</f>
        <v>0</v>
      </c>
      <c r="AR1720" s="170" t="s">
        <v>84</v>
      </c>
      <c r="AT1720" s="171" t="s">
        <v>73</v>
      </c>
      <c r="AU1720" s="171" t="s">
        <v>82</v>
      </c>
      <c r="AY1720" s="170" t="s">
        <v>153</v>
      </c>
      <c r="BK1720" s="172">
        <f>SUM(BK1721:BK1742)</f>
        <v>0</v>
      </c>
    </row>
    <row r="1721" spans="1:65" s="2" customFormat="1" ht="16.5" customHeight="1" x14ac:dyDescent="0.2">
      <c r="A1721" s="36"/>
      <c r="B1721" s="37"/>
      <c r="C1721" s="175" t="s">
        <v>3388</v>
      </c>
      <c r="D1721" s="175" t="s">
        <v>156</v>
      </c>
      <c r="E1721" s="176" t="s">
        <v>3389</v>
      </c>
      <c r="F1721" s="177" t="s">
        <v>3390</v>
      </c>
      <c r="G1721" s="178" t="s">
        <v>433</v>
      </c>
      <c r="H1721" s="179">
        <v>465.5</v>
      </c>
      <c r="I1721" s="180"/>
      <c r="J1721" s="181">
        <f>ROUND(I1721*H1721,2)</f>
        <v>0</v>
      </c>
      <c r="K1721" s="177" t="s">
        <v>315</v>
      </c>
      <c r="L1721" s="41"/>
      <c r="M1721" s="182" t="s">
        <v>28</v>
      </c>
      <c r="N1721" s="183" t="s">
        <v>45</v>
      </c>
      <c r="O1721" s="66"/>
      <c r="P1721" s="184">
        <f>O1721*H1721</f>
        <v>0</v>
      </c>
      <c r="Q1721" s="184">
        <v>6.9999999999999999E-4</v>
      </c>
      <c r="R1721" s="184">
        <f>Q1721*H1721</f>
        <v>0.32584999999999997</v>
      </c>
      <c r="S1721" s="184">
        <v>0</v>
      </c>
      <c r="T1721" s="185">
        <f>S1721*H1721</f>
        <v>0</v>
      </c>
      <c r="U1721" s="36"/>
      <c r="V1721" s="36"/>
      <c r="W1721" s="36"/>
      <c r="X1721" s="36"/>
      <c r="Y1721" s="36"/>
      <c r="Z1721" s="36"/>
      <c r="AA1721" s="36"/>
      <c r="AB1721" s="36"/>
      <c r="AC1721" s="36"/>
      <c r="AD1721" s="36"/>
      <c r="AE1721" s="36"/>
      <c r="AR1721" s="186" t="s">
        <v>214</v>
      </c>
      <c r="AT1721" s="186" t="s">
        <v>156</v>
      </c>
      <c r="AU1721" s="186" t="s">
        <v>84</v>
      </c>
      <c r="AY1721" s="19" t="s">
        <v>153</v>
      </c>
      <c r="BE1721" s="187">
        <f>IF(N1721="základní",J1721,0)</f>
        <v>0</v>
      </c>
      <c r="BF1721" s="187">
        <f>IF(N1721="snížená",J1721,0)</f>
        <v>0</v>
      </c>
      <c r="BG1721" s="187">
        <f>IF(N1721="zákl. přenesená",J1721,0)</f>
        <v>0</v>
      </c>
      <c r="BH1721" s="187">
        <f>IF(N1721="sníž. přenesená",J1721,0)</f>
        <v>0</v>
      </c>
      <c r="BI1721" s="187">
        <f>IF(N1721="nulová",J1721,0)</f>
        <v>0</v>
      </c>
      <c r="BJ1721" s="19" t="s">
        <v>82</v>
      </c>
      <c r="BK1721" s="187">
        <f>ROUND(I1721*H1721,2)</f>
        <v>0</v>
      </c>
      <c r="BL1721" s="19" t="s">
        <v>214</v>
      </c>
      <c r="BM1721" s="186" t="s">
        <v>3391</v>
      </c>
    </row>
    <row r="1722" spans="1:65" s="2" customFormat="1" ht="19.5" x14ac:dyDescent="0.2">
      <c r="A1722" s="36"/>
      <c r="B1722" s="37"/>
      <c r="C1722" s="38"/>
      <c r="D1722" s="188" t="s">
        <v>194</v>
      </c>
      <c r="E1722" s="38"/>
      <c r="F1722" s="189" t="s">
        <v>3392</v>
      </c>
      <c r="G1722" s="38"/>
      <c r="H1722" s="38"/>
      <c r="I1722" s="190"/>
      <c r="J1722" s="38"/>
      <c r="K1722" s="38"/>
      <c r="L1722" s="41"/>
      <c r="M1722" s="191"/>
      <c r="N1722" s="192"/>
      <c r="O1722" s="66"/>
      <c r="P1722" s="66"/>
      <c r="Q1722" s="66"/>
      <c r="R1722" s="66"/>
      <c r="S1722" s="66"/>
      <c r="T1722" s="67"/>
      <c r="U1722" s="36"/>
      <c r="V1722" s="36"/>
      <c r="W1722" s="36"/>
      <c r="X1722" s="36"/>
      <c r="Y1722" s="36"/>
      <c r="Z1722" s="36"/>
      <c r="AA1722" s="36"/>
      <c r="AB1722" s="36"/>
      <c r="AC1722" s="36"/>
      <c r="AD1722" s="36"/>
      <c r="AE1722" s="36"/>
      <c r="AT1722" s="19" t="s">
        <v>194</v>
      </c>
      <c r="AU1722" s="19" t="s">
        <v>84</v>
      </c>
    </row>
    <row r="1723" spans="1:65" s="15" customFormat="1" x14ac:dyDescent="0.2">
      <c r="B1723" s="224"/>
      <c r="C1723" s="225"/>
      <c r="D1723" s="188" t="s">
        <v>317</v>
      </c>
      <c r="E1723" s="226" t="s">
        <v>28</v>
      </c>
      <c r="F1723" s="227" t="s">
        <v>1212</v>
      </c>
      <c r="G1723" s="225"/>
      <c r="H1723" s="226" t="s">
        <v>28</v>
      </c>
      <c r="I1723" s="228"/>
      <c r="J1723" s="225"/>
      <c r="K1723" s="225"/>
      <c r="L1723" s="229"/>
      <c r="M1723" s="230"/>
      <c r="N1723" s="231"/>
      <c r="O1723" s="231"/>
      <c r="P1723" s="231"/>
      <c r="Q1723" s="231"/>
      <c r="R1723" s="231"/>
      <c r="S1723" s="231"/>
      <c r="T1723" s="232"/>
      <c r="AT1723" s="233" t="s">
        <v>317</v>
      </c>
      <c r="AU1723" s="233" t="s">
        <v>84</v>
      </c>
      <c r="AV1723" s="15" t="s">
        <v>82</v>
      </c>
      <c r="AW1723" s="15" t="s">
        <v>35</v>
      </c>
      <c r="AX1723" s="15" t="s">
        <v>74</v>
      </c>
      <c r="AY1723" s="233" t="s">
        <v>153</v>
      </c>
    </row>
    <row r="1724" spans="1:65" s="13" customFormat="1" x14ac:dyDescent="0.2">
      <c r="B1724" s="197"/>
      <c r="C1724" s="198"/>
      <c r="D1724" s="188" t="s">
        <v>317</v>
      </c>
      <c r="E1724" s="199" t="s">
        <v>1028</v>
      </c>
      <c r="F1724" s="200" t="s">
        <v>3393</v>
      </c>
      <c r="G1724" s="198"/>
      <c r="H1724" s="201">
        <v>33.299999999999997</v>
      </c>
      <c r="I1724" s="202"/>
      <c r="J1724" s="198"/>
      <c r="K1724" s="198"/>
      <c r="L1724" s="203"/>
      <c r="M1724" s="204"/>
      <c r="N1724" s="205"/>
      <c r="O1724" s="205"/>
      <c r="P1724" s="205"/>
      <c r="Q1724" s="205"/>
      <c r="R1724" s="205"/>
      <c r="S1724" s="205"/>
      <c r="T1724" s="206"/>
      <c r="AT1724" s="207" t="s">
        <v>317</v>
      </c>
      <c r="AU1724" s="207" t="s">
        <v>84</v>
      </c>
      <c r="AV1724" s="13" t="s">
        <v>84</v>
      </c>
      <c r="AW1724" s="13" t="s">
        <v>35</v>
      </c>
      <c r="AX1724" s="13" t="s">
        <v>74</v>
      </c>
      <c r="AY1724" s="207" t="s">
        <v>153</v>
      </c>
    </row>
    <row r="1725" spans="1:65" s="15" customFormat="1" x14ac:dyDescent="0.2">
      <c r="B1725" s="224"/>
      <c r="C1725" s="225"/>
      <c r="D1725" s="188" t="s">
        <v>317</v>
      </c>
      <c r="E1725" s="226" t="s">
        <v>28</v>
      </c>
      <c r="F1725" s="227" t="s">
        <v>3394</v>
      </c>
      <c r="G1725" s="225"/>
      <c r="H1725" s="226" t="s">
        <v>28</v>
      </c>
      <c r="I1725" s="228"/>
      <c r="J1725" s="225"/>
      <c r="K1725" s="225"/>
      <c r="L1725" s="229"/>
      <c r="M1725" s="230"/>
      <c r="N1725" s="231"/>
      <c r="O1725" s="231"/>
      <c r="P1725" s="231"/>
      <c r="Q1725" s="231"/>
      <c r="R1725" s="231"/>
      <c r="S1725" s="231"/>
      <c r="T1725" s="232"/>
      <c r="AT1725" s="233" t="s">
        <v>317</v>
      </c>
      <c r="AU1725" s="233" t="s">
        <v>84</v>
      </c>
      <c r="AV1725" s="15" t="s">
        <v>82</v>
      </c>
      <c r="AW1725" s="15" t="s">
        <v>35</v>
      </c>
      <c r="AX1725" s="15" t="s">
        <v>74</v>
      </c>
      <c r="AY1725" s="233" t="s">
        <v>153</v>
      </c>
    </row>
    <row r="1726" spans="1:65" s="13" customFormat="1" x14ac:dyDescent="0.2">
      <c r="B1726" s="197"/>
      <c r="C1726" s="198"/>
      <c r="D1726" s="188" t="s">
        <v>317</v>
      </c>
      <c r="E1726" s="199" t="s">
        <v>1032</v>
      </c>
      <c r="F1726" s="200" t="s">
        <v>3395</v>
      </c>
      <c r="G1726" s="198"/>
      <c r="H1726" s="201">
        <v>95.9</v>
      </c>
      <c r="I1726" s="202"/>
      <c r="J1726" s="198"/>
      <c r="K1726" s="198"/>
      <c r="L1726" s="203"/>
      <c r="M1726" s="204"/>
      <c r="N1726" s="205"/>
      <c r="O1726" s="205"/>
      <c r="P1726" s="205"/>
      <c r="Q1726" s="205"/>
      <c r="R1726" s="205"/>
      <c r="S1726" s="205"/>
      <c r="T1726" s="206"/>
      <c r="AT1726" s="207" t="s">
        <v>317</v>
      </c>
      <c r="AU1726" s="207" t="s">
        <v>84</v>
      </c>
      <c r="AV1726" s="13" t="s">
        <v>84</v>
      </c>
      <c r="AW1726" s="13" t="s">
        <v>35</v>
      </c>
      <c r="AX1726" s="13" t="s">
        <v>74</v>
      </c>
      <c r="AY1726" s="207" t="s">
        <v>153</v>
      </c>
    </row>
    <row r="1727" spans="1:65" s="15" customFormat="1" x14ac:dyDescent="0.2">
      <c r="B1727" s="224"/>
      <c r="C1727" s="225"/>
      <c r="D1727" s="188" t="s">
        <v>317</v>
      </c>
      <c r="E1727" s="226" t="s">
        <v>28</v>
      </c>
      <c r="F1727" s="227" t="s">
        <v>549</v>
      </c>
      <c r="G1727" s="225"/>
      <c r="H1727" s="226" t="s">
        <v>28</v>
      </c>
      <c r="I1727" s="228"/>
      <c r="J1727" s="225"/>
      <c r="K1727" s="225"/>
      <c r="L1727" s="229"/>
      <c r="M1727" s="230"/>
      <c r="N1727" s="231"/>
      <c r="O1727" s="231"/>
      <c r="P1727" s="231"/>
      <c r="Q1727" s="231"/>
      <c r="R1727" s="231"/>
      <c r="S1727" s="231"/>
      <c r="T1727" s="232"/>
      <c r="AT1727" s="233" t="s">
        <v>317</v>
      </c>
      <c r="AU1727" s="233" t="s">
        <v>84</v>
      </c>
      <c r="AV1727" s="15" t="s">
        <v>82</v>
      </c>
      <c r="AW1727" s="15" t="s">
        <v>35</v>
      </c>
      <c r="AX1727" s="15" t="s">
        <v>74</v>
      </c>
      <c r="AY1727" s="233" t="s">
        <v>153</v>
      </c>
    </row>
    <row r="1728" spans="1:65" s="13" customFormat="1" x14ac:dyDescent="0.2">
      <c r="B1728" s="197"/>
      <c r="C1728" s="198"/>
      <c r="D1728" s="188" t="s">
        <v>317</v>
      </c>
      <c r="E1728" s="199" t="s">
        <v>1045</v>
      </c>
      <c r="F1728" s="200" t="s">
        <v>3396</v>
      </c>
      <c r="G1728" s="198"/>
      <c r="H1728" s="201">
        <v>108.7</v>
      </c>
      <c r="I1728" s="202"/>
      <c r="J1728" s="198"/>
      <c r="K1728" s="198"/>
      <c r="L1728" s="203"/>
      <c r="M1728" s="204"/>
      <c r="N1728" s="205"/>
      <c r="O1728" s="205"/>
      <c r="P1728" s="205"/>
      <c r="Q1728" s="205"/>
      <c r="R1728" s="205"/>
      <c r="S1728" s="205"/>
      <c r="T1728" s="206"/>
      <c r="AT1728" s="207" t="s">
        <v>317</v>
      </c>
      <c r="AU1728" s="207" t="s">
        <v>84</v>
      </c>
      <c r="AV1728" s="13" t="s">
        <v>84</v>
      </c>
      <c r="AW1728" s="13" t="s">
        <v>35</v>
      </c>
      <c r="AX1728" s="13" t="s">
        <v>74</v>
      </c>
      <c r="AY1728" s="207" t="s">
        <v>153</v>
      </c>
    </row>
    <row r="1729" spans="1:65" s="15" customFormat="1" x14ac:dyDescent="0.2">
      <c r="B1729" s="224"/>
      <c r="C1729" s="225"/>
      <c r="D1729" s="188" t="s">
        <v>317</v>
      </c>
      <c r="E1729" s="226" t="s">
        <v>28</v>
      </c>
      <c r="F1729" s="227" t="s">
        <v>3397</v>
      </c>
      <c r="G1729" s="225"/>
      <c r="H1729" s="226" t="s">
        <v>28</v>
      </c>
      <c r="I1729" s="228"/>
      <c r="J1729" s="225"/>
      <c r="K1729" s="225"/>
      <c r="L1729" s="229"/>
      <c r="M1729" s="230"/>
      <c r="N1729" s="231"/>
      <c r="O1729" s="231"/>
      <c r="P1729" s="231"/>
      <c r="Q1729" s="231"/>
      <c r="R1729" s="231"/>
      <c r="S1729" s="231"/>
      <c r="T1729" s="232"/>
      <c r="AT1729" s="233" t="s">
        <v>317</v>
      </c>
      <c r="AU1729" s="233" t="s">
        <v>84</v>
      </c>
      <c r="AV1729" s="15" t="s">
        <v>82</v>
      </c>
      <c r="AW1729" s="15" t="s">
        <v>35</v>
      </c>
      <c r="AX1729" s="15" t="s">
        <v>74</v>
      </c>
      <c r="AY1729" s="233" t="s">
        <v>153</v>
      </c>
    </row>
    <row r="1730" spans="1:65" s="13" customFormat="1" x14ac:dyDescent="0.2">
      <c r="B1730" s="197"/>
      <c r="C1730" s="198"/>
      <c r="D1730" s="188" t="s">
        <v>317</v>
      </c>
      <c r="E1730" s="199" t="s">
        <v>1047</v>
      </c>
      <c r="F1730" s="200" t="s">
        <v>3398</v>
      </c>
      <c r="G1730" s="198"/>
      <c r="H1730" s="201">
        <v>143.80000000000001</v>
      </c>
      <c r="I1730" s="202"/>
      <c r="J1730" s="198"/>
      <c r="K1730" s="198"/>
      <c r="L1730" s="203"/>
      <c r="M1730" s="204"/>
      <c r="N1730" s="205"/>
      <c r="O1730" s="205"/>
      <c r="P1730" s="205"/>
      <c r="Q1730" s="205"/>
      <c r="R1730" s="205"/>
      <c r="S1730" s="205"/>
      <c r="T1730" s="206"/>
      <c r="AT1730" s="207" t="s">
        <v>317</v>
      </c>
      <c r="AU1730" s="207" t="s">
        <v>84</v>
      </c>
      <c r="AV1730" s="13" t="s">
        <v>84</v>
      </c>
      <c r="AW1730" s="13" t="s">
        <v>35</v>
      </c>
      <c r="AX1730" s="13" t="s">
        <v>74</v>
      </c>
      <c r="AY1730" s="207" t="s">
        <v>153</v>
      </c>
    </row>
    <row r="1731" spans="1:65" s="15" customFormat="1" x14ac:dyDescent="0.2">
      <c r="B1731" s="224"/>
      <c r="C1731" s="225"/>
      <c r="D1731" s="188" t="s">
        <v>317</v>
      </c>
      <c r="E1731" s="226" t="s">
        <v>28</v>
      </c>
      <c r="F1731" s="227" t="s">
        <v>536</v>
      </c>
      <c r="G1731" s="225"/>
      <c r="H1731" s="226" t="s">
        <v>28</v>
      </c>
      <c r="I1731" s="228"/>
      <c r="J1731" s="225"/>
      <c r="K1731" s="225"/>
      <c r="L1731" s="229"/>
      <c r="M1731" s="230"/>
      <c r="N1731" s="231"/>
      <c r="O1731" s="231"/>
      <c r="P1731" s="231"/>
      <c r="Q1731" s="231"/>
      <c r="R1731" s="231"/>
      <c r="S1731" s="231"/>
      <c r="T1731" s="232"/>
      <c r="AT1731" s="233" t="s">
        <v>317</v>
      </c>
      <c r="AU1731" s="233" t="s">
        <v>84</v>
      </c>
      <c r="AV1731" s="15" t="s">
        <v>82</v>
      </c>
      <c r="AW1731" s="15" t="s">
        <v>35</v>
      </c>
      <c r="AX1731" s="15" t="s">
        <v>74</v>
      </c>
      <c r="AY1731" s="233" t="s">
        <v>153</v>
      </c>
    </row>
    <row r="1732" spans="1:65" s="13" customFormat="1" x14ac:dyDescent="0.2">
      <c r="B1732" s="197"/>
      <c r="C1732" s="198"/>
      <c r="D1732" s="188" t="s">
        <v>317</v>
      </c>
      <c r="E1732" s="199" t="s">
        <v>1049</v>
      </c>
      <c r="F1732" s="200" t="s">
        <v>3399</v>
      </c>
      <c r="G1732" s="198"/>
      <c r="H1732" s="201">
        <v>67.5</v>
      </c>
      <c r="I1732" s="202"/>
      <c r="J1732" s="198"/>
      <c r="K1732" s="198"/>
      <c r="L1732" s="203"/>
      <c r="M1732" s="204"/>
      <c r="N1732" s="205"/>
      <c r="O1732" s="205"/>
      <c r="P1732" s="205"/>
      <c r="Q1732" s="205"/>
      <c r="R1732" s="205"/>
      <c r="S1732" s="205"/>
      <c r="T1732" s="206"/>
      <c r="AT1732" s="207" t="s">
        <v>317</v>
      </c>
      <c r="AU1732" s="207" t="s">
        <v>84</v>
      </c>
      <c r="AV1732" s="13" t="s">
        <v>84</v>
      </c>
      <c r="AW1732" s="13" t="s">
        <v>35</v>
      </c>
      <c r="AX1732" s="13" t="s">
        <v>74</v>
      </c>
      <c r="AY1732" s="207" t="s">
        <v>153</v>
      </c>
    </row>
    <row r="1733" spans="1:65" s="15" customFormat="1" x14ac:dyDescent="0.2">
      <c r="B1733" s="224"/>
      <c r="C1733" s="225"/>
      <c r="D1733" s="188" t="s">
        <v>317</v>
      </c>
      <c r="E1733" s="226" t="s">
        <v>28</v>
      </c>
      <c r="F1733" s="227" t="s">
        <v>1456</v>
      </c>
      <c r="G1733" s="225"/>
      <c r="H1733" s="226" t="s">
        <v>28</v>
      </c>
      <c r="I1733" s="228"/>
      <c r="J1733" s="225"/>
      <c r="K1733" s="225"/>
      <c r="L1733" s="229"/>
      <c r="M1733" s="230"/>
      <c r="N1733" s="231"/>
      <c r="O1733" s="231"/>
      <c r="P1733" s="231"/>
      <c r="Q1733" s="231"/>
      <c r="R1733" s="231"/>
      <c r="S1733" s="231"/>
      <c r="T1733" s="232"/>
      <c r="AT1733" s="233" t="s">
        <v>317</v>
      </c>
      <c r="AU1733" s="233" t="s">
        <v>84</v>
      </c>
      <c r="AV1733" s="15" t="s">
        <v>82</v>
      </c>
      <c r="AW1733" s="15" t="s">
        <v>35</v>
      </c>
      <c r="AX1733" s="15" t="s">
        <v>74</v>
      </c>
      <c r="AY1733" s="233" t="s">
        <v>153</v>
      </c>
    </row>
    <row r="1734" spans="1:65" s="13" customFormat="1" x14ac:dyDescent="0.2">
      <c r="B1734" s="197"/>
      <c r="C1734" s="198"/>
      <c r="D1734" s="188" t="s">
        <v>317</v>
      </c>
      <c r="E1734" s="199" t="s">
        <v>1051</v>
      </c>
      <c r="F1734" s="200" t="s">
        <v>3400</v>
      </c>
      <c r="G1734" s="198"/>
      <c r="H1734" s="201">
        <v>16.3</v>
      </c>
      <c r="I1734" s="202"/>
      <c r="J1734" s="198"/>
      <c r="K1734" s="198"/>
      <c r="L1734" s="203"/>
      <c r="M1734" s="204"/>
      <c r="N1734" s="205"/>
      <c r="O1734" s="205"/>
      <c r="P1734" s="205"/>
      <c r="Q1734" s="205"/>
      <c r="R1734" s="205"/>
      <c r="S1734" s="205"/>
      <c r="T1734" s="206"/>
      <c r="AT1734" s="207" t="s">
        <v>317</v>
      </c>
      <c r="AU1734" s="207" t="s">
        <v>84</v>
      </c>
      <c r="AV1734" s="13" t="s">
        <v>84</v>
      </c>
      <c r="AW1734" s="13" t="s">
        <v>35</v>
      </c>
      <c r="AX1734" s="13" t="s">
        <v>74</v>
      </c>
      <c r="AY1734" s="207" t="s">
        <v>153</v>
      </c>
    </row>
    <row r="1735" spans="1:65" s="14" customFormat="1" x14ac:dyDescent="0.2">
      <c r="B1735" s="208"/>
      <c r="C1735" s="209"/>
      <c r="D1735" s="188" t="s">
        <v>317</v>
      </c>
      <c r="E1735" s="210" t="s">
        <v>28</v>
      </c>
      <c r="F1735" s="211" t="s">
        <v>353</v>
      </c>
      <c r="G1735" s="209"/>
      <c r="H1735" s="212">
        <v>465.5</v>
      </c>
      <c r="I1735" s="213"/>
      <c r="J1735" s="209"/>
      <c r="K1735" s="209"/>
      <c r="L1735" s="214"/>
      <c r="M1735" s="215"/>
      <c r="N1735" s="216"/>
      <c r="O1735" s="216"/>
      <c r="P1735" s="216"/>
      <c r="Q1735" s="216"/>
      <c r="R1735" s="216"/>
      <c r="S1735" s="216"/>
      <c r="T1735" s="217"/>
      <c r="AT1735" s="218" t="s">
        <v>317</v>
      </c>
      <c r="AU1735" s="218" t="s">
        <v>84</v>
      </c>
      <c r="AV1735" s="14" t="s">
        <v>167</v>
      </c>
      <c r="AW1735" s="14" t="s">
        <v>35</v>
      </c>
      <c r="AX1735" s="14" t="s">
        <v>82</v>
      </c>
      <c r="AY1735" s="218" t="s">
        <v>153</v>
      </c>
    </row>
    <row r="1736" spans="1:65" s="2" customFormat="1" ht="16.5" customHeight="1" x14ac:dyDescent="0.2">
      <c r="A1736" s="36"/>
      <c r="B1736" s="37"/>
      <c r="C1736" s="249" t="s">
        <v>3401</v>
      </c>
      <c r="D1736" s="249" t="s">
        <v>1767</v>
      </c>
      <c r="E1736" s="250" t="s">
        <v>3402</v>
      </c>
      <c r="F1736" s="251" t="s">
        <v>3403</v>
      </c>
      <c r="G1736" s="252" t="s">
        <v>433</v>
      </c>
      <c r="H1736" s="253">
        <v>36.630000000000003</v>
      </c>
      <c r="I1736" s="254"/>
      <c r="J1736" s="255">
        <f>ROUND(I1736*H1736,2)</f>
        <v>0</v>
      </c>
      <c r="K1736" s="251" t="s">
        <v>28</v>
      </c>
      <c r="L1736" s="256"/>
      <c r="M1736" s="257" t="s">
        <v>28</v>
      </c>
      <c r="N1736" s="258" t="s">
        <v>45</v>
      </c>
      <c r="O1736" s="66"/>
      <c r="P1736" s="184">
        <f>O1736*H1736</f>
        <v>0</v>
      </c>
      <c r="Q1736" s="184">
        <v>9.3200000000000002E-3</v>
      </c>
      <c r="R1736" s="184">
        <f>Q1736*H1736</f>
        <v>0.34139160000000002</v>
      </c>
      <c r="S1736" s="184">
        <v>0</v>
      </c>
      <c r="T1736" s="185">
        <f>S1736*H1736</f>
        <v>0</v>
      </c>
      <c r="U1736" s="36"/>
      <c r="V1736" s="36"/>
      <c r="W1736" s="36"/>
      <c r="X1736" s="36"/>
      <c r="Y1736" s="36"/>
      <c r="Z1736" s="36"/>
      <c r="AA1736" s="36"/>
      <c r="AB1736" s="36"/>
      <c r="AC1736" s="36"/>
      <c r="AD1736" s="36"/>
      <c r="AE1736" s="36"/>
      <c r="AR1736" s="186" t="s">
        <v>279</v>
      </c>
      <c r="AT1736" s="186" t="s">
        <v>1767</v>
      </c>
      <c r="AU1736" s="186" t="s">
        <v>84</v>
      </c>
      <c r="AY1736" s="19" t="s">
        <v>153</v>
      </c>
      <c r="BE1736" s="187">
        <f>IF(N1736="základní",J1736,0)</f>
        <v>0</v>
      </c>
      <c r="BF1736" s="187">
        <f>IF(N1736="snížená",J1736,0)</f>
        <v>0</v>
      </c>
      <c r="BG1736" s="187">
        <f>IF(N1736="zákl. přenesená",J1736,0)</f>
        <v>0</v>
      </c>
      <c r="BH1736" s="187">
        <f>IF(N1736="sníž. přenesená",J1736,0)</f>
        <v>0</v>
      </c>
      <c r="BI1736" s="187">
        <f>IF(N1736="nulová",J1736,0)</f>
        <v>0</v>
      </c>
      <c r="BJ1736" s="19" t="s">
        <v>82</v>
      </c>
      <c r="BK1736" s="187">
        <f>ROUND(I1736*H1736,2)</f>
        <v>0</v>
      </c>
      <c r="BL1736" s="19" t="s">
        <v>214</v>
      </c>
      <c r="BM1736" s="186" t="s">
        <v>3404</v>
      </c>
    </row>
    <row r="1737" spans="1:65" s="2" customFormat="1" ht="19.5" x14ac:dyDescent="0.2">
      <c r="A1737" s="36"/>
      <c r="B1737" s="37"/>
      <c r="C1737" s="38"/>
      <c r="D1737" s="188" t="s">
        <v>194</v>
      </c>
      <c r="E1737" s="38"/>
      <c r="F1737" s="189" t="s">
        <v>3405</v>
      </c>
      <c r="G1737" s="38"/>
      <c r="H1737" s="38"/>
      <c r="I1737" s="190"/>
      <c r="J1737" s="38"/>
      <c r="K1737" s="38"/>
      <c r="L1737" s="41"/>
      <c r="M1737" s="191"/>
      <c r="N1737" s="192"/>
      <c r="O1737" s="66"/>
      <c r="P1737" s="66"/>
      <c r="Q1737" s="66"/>
      <c r="R1737" s="66"/>
      <c r="S1737" s="66"/>
      <c r="T1737" s="67"/>
      <c r="U1737" s="36"/>
      <c r="V1737" s="36"/>
      <c r="W1737" s="36"/>
      <c r="X1737" s="36"/>
      <c r="Y1737" s="36"/>
      <c r="Z1737" s="36"/>
      <c r="AA1737" s="36"/>
      <c r="AB1737" s="36"/>
      <c r="AC1737" s="36"/>
      <c r="AD1737" s="36"/>
      <c r="AE1737" s="36"/>
      <c r="AT1737" s="19" t="s">
        <v>194</v>
      </c>
      <c r="AU1737" s="19" t="s">
        <v>84</v>
      </c>
    </row>
    <row r="1738" spans="1:65" s="13" customFormat="1" x14ac:dyDescent="0.2">
      <c r="B1738" s="197"/>
      <c r="C1738" s="198"/>
      <c r="D1738" s="188" t="s">
        <v>317</v>
      </c>
      <c r="E1738" s="198"/>
      <c r="F1738" s="200" t="s">
        <v>3406</v>
      </c>
      <c r="G1738" s="198"/>
      <c r="H1738" s="201">
        <v>36.630000000000003</v>
      </c>
      <c r="I1738" s="202"/>
      <c r="J1738" s="198"/>
      <c r="K1738" s="198"/>
      <c r="L1738" s="203"/>
      <c r="M1738" s="204"/>
      <c r="N1738" s="205"/>
      <c r="O1738" s="205"/>
      <c r="P1738" s="205"/>
      <c r="Q1738" s="205"/>
      <c r="R1738" s="205"/>
      <c r="S1738" s="205"/>
      <c r="T1738" s="206"/>
      <c r="AT1738" s="207" t="s">
        <v>317</v>
      </c>
      <c r="AU1738" s="207" t="s">
        <v>84</v>
      </c>
      <c r="AV1738" s="13" t="s">
        <v>84</v>
      </c>
      <c r="AW1738" s="13" t="s">
        <v>4</v>
      </c>
      <c r="AX1738" s="13" t="s">
        <v>82</v>
      </c>
      <c r="AY1738" s="207" t="s">
        <v>153</v>
      </c>
    </row>
    <row r="1739" spans="1:65" s="2" customFormat="1" ht="16.5" customHeight="1" x14ac:dyDescent="0.2">
      <c r="A1739" s="36"/>
      <c r="B1739" s="37"/>
      <c r="C1739" s="249" t="s">
        <v>3407</v>
      </c>
      <c r="D1739" s="249" t="s">
        <v>1767</v>
      </c>
      <c r="E1739" s="250" t="s">
        <v>3408</v>
      </c>
      <c r="F1739" s="251" t="s">
        <v>3409</v>
      </c>
      <c r="G1739" s="252" t="s">
        <v>433</v>
      </c>
      <c r="H1739" s="253">
        <v>475.42</v>
      </c>
      <c r="I1739" s="254"/>
      <c r="J1739" s="255">
        <f>ROUND(I1739*H1739,2)</f>
        <v>0</v>
      </c>
      <c r="K1739" s="251" t="s">
        <v>28</v>
      </c>
      <c r="L1739" s="256"/>
      <c r="M1739" s="257" t="s">
        <v>28</v>
      </c>
      <c r="N1739" s="258" t="s">
        <v>45</v>
      </c>
      <c r="O1739" s="66"/>
      <c r="P1739" s="184">
        <f>O1739*H1739</f>
        <v>0</v>
      </c>
      <c r="Q1739" s="184">
        <v>9.3200000000000002E-3</v>
      </c>
      <c r="R1739" s="184">
        <f>Q1739*H1739</f>
        <v>4.4309143999999998</v>
      </c>
      <c r="S1739" s="184">
        <v>0</v>
      </c>
      <c r="T1739" s="185">
        <f>S1739*H1739</f>
        <v>0</v>
      </c>
      <c r="U1739" s="36"/>
      <c r="V1739" s="36"/>
      <c r="W1739" s="36"/>
      <c r="X1739" s="36"/>
      <c r="Y1739" s="36"/>
      <c r="Z1739" s="36"/>
      <c r="AA1739" s="36"/>
      <c r="AB1739" s="36"/>
      <c r="AC1739" s="36"/>
      <c r="AD1739" s="36"/>
      <c r="AE1739" s="36"/>
      <c r="AR1739" s="186" t="s">
        <v>279</v>
      </c>
      <c r="AT1739" s="186" t="s">
        <v>1767</v>
      </c>
      <c r="AU1739" s="186" t="s">
        <v>84</v>
      </c>
      <c r="AY1739" s="19" t="s">
        <v>153</v>
      </c>
      <c r="BE1739" s="187">
        <f>IF(N1739="základní",J1739,0)</f>
        <v>0</v>
      </c>
      <c r="BF1739" s="187">
        <f>IF(N1739="snížená",J1739,0)</f>
        <v>0</v>
      </c>
      <c r="BG1739" s="187">
        <f>IF(N1739="zákl. přenesená",J1739,0)</f>
        <v>0</v>
      </c>
      <c r="BH1739" s="187">
        <f>IF(N1739="sníž. přenesená",J1739,0)</f>
        <v>0</v>
      </c>
      <c r="BI1739" s="187">
        <f>IF(N1739="nulová",J1739,0)</f>
        <v>0</v>
      </c>
      <c r="BJ1739" s="19" t="s">
        <v>82</v>
      </c>
      <c r="BK1739" s="187">
        <f>ROUND(I1739*H1739,2)</f>
        <v>0</v>
      </c>
      <c r="BL1739" s="19" t="s">
        <v>214</v>
      </c>
      <c r="BM1739" s="186" t="s">
        <v>3410</v>
      </c>
    </row>
    <row r="1740" spans="1:65" s="2" customFormat="1" ht="39" x14ac:dyDescent="0.2">
      <c r="A1740" s="36"/>
      <c r="B1740" s="37"/>
      <c r="C1740" s="38"/>
      <c r="D1740" s="188" t="s">
        <v>194</v>
      </c>
      <c r="E1740" s="38"/>
      <c r="F1740" s="189" t="s">
        <v>3411</v>
      </c>
      <c r="G1740" s="38"/>
      <c r="H1740" s="38"/>
      <c r="I1740" s="190"/>
      <c r="J1740" s="38"/>
      <c r="K1740" s="38"/>
      <c r="L1740" s="41"/>
      <c r="M1740" s="191"/>
      <c r="N1740" s="192"/>
      <c r="O1740" s="66"/>
      <c r="P1740" s="66"/>
      <c r="Q1740" s="66"/>
      <c r="R1740" s="66"/>
      <c r="S1740" s="66"/>
      <c r="T1740" s="67"/>
      <c r="U1740" s="36"/>
      <c r="V1740" s="36"/>
      <c r="W1740" s="36"/>
      <c r="X1740" s="36"/>
      <c r="Y1740" s="36"/>
      <c r="Z1740" s="36"/>
      <c r="AA1740" s="36"/>
      <c r="AB1740" s="36"/>
      <c r="AC1740" s="36"/>
      <c r="AD1740" s="36"/>
      <c r="AE1740" s="36"/>
      <c r="AT1740" s="19" t="s">
        <v>194</v>
      </c>
      <c r="AU1740" s="19" t="s">
        <v>84</v>
      </c>
    </row>
    <row r="1741" spans="1:65" s="13" customFormat="1" x14ac:dyDescent="0.2">
      <c r="B1741" s="197"/>
      <c r="C1741" s="198"/>
      <c r="D1741" s="188" t="s">
        <v>317</v>
      </c>
      <c r="E1741" s="198"/>
      <c r="F1741" s="200" t="s">
        <v>3412</v>
      </c>
      <c r="G1741" s="198"/>
      <c r="H1741" s="201">
        <v>475.42</v>
      </c>
      <c r="I1741" s="202"/>
      <c r="J1741" s="198"/>
      <c r="K1741" s="198"/>
      <c r="L1741" s="203"/>
      <c r="M1741" s="204"/>
      <c r="N1741" s="205"/>
      <c r="O1741" s="205"/>
      <c r="P1741" s="205"/>
      <c r="Q1741" s="205"/>
      <c r="R1741" s="205"/>
      <c r="S1741" s="205"/>
      <c r="T1741" s="206"/>
      <c r="AT1741" s="207" t="s">
        <v>317</v>
      </c>
      <c r="AU1741" s="207" t="s">
        <v>84</v>
      </c>
      <c r="AV1741" s="13" t="s">
        <v>84</v>
      </c>
      <c r="AW1741" s="13" t="s">
        <v>4</v>
      </c>
      <c r="AX1741" s="13" t="s">
        <v>82</v>
      </c>
      <c r="AY1741" s="207" t="s">
        <v>153</v>
      </c>
    </row>
    <row r="1742" spans="1:65" s="2" customFormat="1" ht="24" x14ac:dyDescent="0.2">
      <c r="A1742" s="36"/>
      <c r="B1742" s="37"/>
      <c r="C1742" s="175" t="s">
        <v>3413</v>
      </c>
      <c r="D1742" s="175" t="s">
        <v>156</v>
      </c>
      <c r="E1742" s="176" t="s">
        <v>3414</v>
      </c>
      <c r="F1742" s="177" t="s">
        <v>3415</v>
      </c>
      <c r="G1742" s="178" t="s">
        <v>419</v>
      </c>
      <c r="H1742" s="219"/>
      <c r="I1742" s="180"/>
      <c r="J1742" s="181">
        <f>ROUND(I1742*H1742,2)</f>
        <v>0</v>
      </c>
      <c r="K1742" s="177" t="s">
        <v>315</v>
      </c>
      <c r="L1742" s="41"/>
      <c r="M1742" s="182" t="s">
        <v>28</v>
      </c>
      <c r="N1742" s="183" t="s">
        <v>45</v>
      </c>
      <c r="O1742" s="66"/>
      <c r="P1742" s="184">
        <f>O1742*H1742</f>
        <v>0</v>
      </c>
      <c r="Q1742" s="184">
        <v>0</v>
      </c>
      <c r="R1742" s="184">
        <f>Q1742*H1742</f>
        <v>0</v>
      </c>
      <c r="S1742" s="184">
        <v>0</v>
      </c>
      <c r="T1742" s="185">
        <f>S1742*H1742</f>
        <v>0</v>
      </c>
      <c r="U1742" s="36"/>
      <c r="V1742" s="36"/>
      <c r="W1742" s="36"/>
      <c r="X1742" s="36"/>
      <c r="Y1742" s="36"/>
      <c r="Z1742" s="36"/>
      <c r="AA1742" s="36"/>
      <c r="AB1742" s="36"/>
      <c r="AC1742" s="36"/>
      <c r="AD1742" s="36"/>
      <c r="AE1742" s="36"/>
      <c r="AR1742" s="186" t="s">
        <v>214</v>
      </c>
      <c r="AT1742" s="186" t="s">
        <v>156</v>
      </c>
      <c r="AU1742" s="186" t="s">
        <v>84</v>
      </c>
      <c r="AY1742" s="19" t="s">
        <v>153</v>
      </c>
      <c r="BE1742" s="187">
        <f>IF(N1742="základní",J1742,0)</f>
        <v>0</v>
      </c>
      <c r="BF1742" s="187">
        <f>IF(N1742="snížená",J1742,0)</f>
        <v>0</v>
      </c>
      <c r="BG1742" s="187">
        <f>IF(N1742="zákl. přenesená",J1742,0)</f>
        <v>0</v>
      </c>
      <c r="BH1742" s="187">
        <f>IF(N1742="sníž. přenesená",J1742,0)</f>
        <v>0</v>
      </c>
      <c r="BI1742" s="187">
        <f>IF(N1742="nulová",J1742,0)</f>
        <v>0</v>
      </c>
      <c r="BJ1742" s="19" t="s">
        <v>82</v>
      </c>
      <c r="BK1742" s="187">
        <f>ROUND(I1742*H1742,2)</f>
        <v>0</v>
      </c>
      <c r="BL1742" s="19" t="s">
        <v>214</v>
      </c>
      <c r="BM1742" s="186" t="s">
        <v>3416</v>
      </c>
    </row>
    <row r="1743" spans="1:65" s="12" customFormat="1" ht="22.9" customHeight="1" x14ac:dyDescent="0.2">
      <c r="B1743" s="159"/>
      <c r="C1743" s="160"/>
      <c r="D1743" s="161" t="s">
        <v>73</v>
      </c>
      <c r="E1743" s="173" t="s">
        <v>3417</v>
      </c>
      <c r="F1743" s="173" t="s">
        <v>3418</v>
      </c>
      <c r="G1743" s="160"/>
      <c r="H1743" s="160"/>
      <c r="I1743" s="163"/>
      <c r="J1743" s="174">
        <f>BK1743</f>
        <v>0</v>
      </c>
      <c r="K1743" s="160"/>
      <c r="L1743" s="165"/>
      <c r="M1743" s="166"/>
      <c r="N1743" s="167"/>
      <c r="O1743" s="167"/>
      <c r="P1743" s="168">
        <f>SUM(P1744:P1769)</f>
        <v>0</v>
      </c>
      <c r="Q1743" s="167"/>
      <c r="R1743" s="168">
        <f>SUM(R1744:R1769)</f>
        <v>0</v>
      </c>
      <c r="S1743" s="167"/>
      <c r="T1743" s="169">
        <f>SUM(T1744:T1769)</f>
        <v>0</v>
      </c>
      <c r="AR1743" s="170" t="s">
        <v>84</v>
      </c>
      <c r="AT1743" s="171" t="s">
        <v>73</v>
      </c>
      <c r="AU1743" s="171" t="s">
        <v>82</v>
      </c>
      <c r="AY1743" s="170" t="s">
        <v>153</v>
      </c>
      <c r="BK1743" s="172">
        <f>SUM(BK1744:BK1769)</f>
        <v>0</v>
      </c>
    </row>
    <row r="1744" spans="1:65" s="2" customFormat="1" ht="16.5" customHeight="1" x14ac:dyDescent="0.2">
      <c r="A1744" s="36"/>
      <c r="B1744" s="37"/>
      <c r="C1744" s="175" t="s">
        <v>3419</v>
      </c>
      <c r="D1744" s="175" t="s">
        <v>156</v>
      </c>
      <c r="E1744" s="176" t="s">
        <v>3420</v>
      </c>
      <c r="F1744" s="177" t="s">
        <v>3421</v>
      </c>
      <c r="G1744" s="178" t="s">
        <v>433</v>
      </c>
      <c r="H1744" s="179">
        <v>498.3</v>
      </c>
      <c r="I1744" s="180"/>
      <c r="J1744" s="181">
        <f>ROUND(I1744*H1744,2)</f>
        <v>0</v>
      </c>
      <c r="K1744" s="177" t="s">
        <v>28</v>
      </c>
      <c r="L1744" s="41"/>
      <c r="M1744" s="182" t="s">
        <v>28</v>
      </c>
      <c r="N1744" s="183" t="s">
        <v>45</v>
      </c>
      <c r="O1744" s="66"/>
      <c r="P1744" s="184">
        <f>O1744*H1744</f>
        <v>0</v>
      </c>
      <c r="Q1744" s="184">
        <v>0</v>
      </c>
      <c r="R1744" s="184">
        <f>Q1744*H1744</f>
        <v>0</v>
      </c>
      <c r="S1744" s="184">
        <v>0</v>
      </c>
      <c r="T1744" s="185">
        <f>S1744*H1744</f>
        <v>0</v>
      </c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R1744" s="186" t="s">
        <v>214</v>
      </c>
      <c r="AT1744" s="186" t="s">
        <v>156</v>
      </c>
      <c r="AU1744" s="186" t="s">
        <v>84</v>
      </c>
      <c r="AY1744" s="19" t="s">
        <v>153</v>
      </c>
      <c r="BE1744" s="187">
        <f>IF(N1744="základní",J1744,0)</f>
        <v>0</v>
      </c>
      <c r="BF1744" s="187">
        <f>IF(N1744="snížená",J1744,0)</f>
        <v>0</v>
      </c>
      <c r="BG1744" s="187">
        <f>IF(N1744="zákl. přenesená",J1744,0)</f>
        <v>0</v>
      </c>
      <c r="BH1744" s="187">
        <f>IF(N1744="sníž. přenesená",J1744,0)</f>
        <v>0</v>
      </c>
      <c r="BI1744" s="187">
        <f>IF(N1744="nulová",J1744,0)</f>
        <v>0</v>
      </c>
      <c r="BJ1744" s="19" t="s">
        <v>82</v>
      </c>
      <c r="BK1744" s="187">
        <f>ROUND(I1744*H1744,2)</f>
        <v>0</v>
      </c>
      <c r="BL1744" s="19" t="s">
        <v>214</v>
      </c>
      <c r="BM1744" s="186" t="s">
        <v>3422</v>
      </c>
    </row>
    <row r="1745" spans="1:65" s="2" customFormat="1" ht="19.5" x14ac:dyDescent="0.2">
      <c r="A1745" s="36"/>
      <c r="B1745" s="37"/>
      <c r="C1745" s="38"/>
      <c r="D1745" s="188" t="s">
        <v>194</v>
      </c>
      <c r="E1745" s="38"/>
      <c r="F1745" s="189" t="s">
        <v>3405</v>
      </c>
      <c r="G1745" s="38"/>
      <c r="H1745" s="38"/>
      <c r="I1745" s="190"/>
      <c r="J1745" s="38"/>
      <c r="K1745" s="38"/>
      <c r="L1745" s="41"/>
      <c r="M1745" s="191"/>
      <c r="N1745" s="192"/>
      <c r="O1745" s="66"/>
      <c r="P1745" s="66"/>
      <c r="Q1745" s="66"/>
      <c r="R1745" s="66"/>
      <c r="S1745" s="66"/>
      <c r="T1745" s="67"/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T1745" s="19" t="s">
        <v>194</v>
      </c>
      <c r="AU1745" s="19" t="s">
        <v>84</v>
      </c>
    </row>
    <row r="1746" spans="1:65" s="15" customFormat="1" x14ac:dyDescent="0.2">
      <c r="B1746" s="224"/>
      <c r="C1746" s="225"/>
      <c r="D1746" s="188" t="s">
        <v>317</v>
      </c>
      <c r="E1746" s="226" t="s">
        <v>28</v>
      </c>
      <c r="F1746" s="227" t="s">
        <v>1212</v>
      </c>
      <c r="G1746" s="225"/>
      <c r="H1746" s="226" t="s">
        <v>28</v>
      </c>
      <c r="I1746" s="228"/>
      <c r="J1746" s="225"/>
      <c r="K1746" s="225"/>
      <c r="L1746" s="229"/>
      <c r="M1746" s="230"/>
      <c r="N1746" s="231"/>
      <c r="O1746" s="231"/>
      <c r="P1746" s="231"/>
      <c r="Q1746" s="231"/>
      <c r="R1746" s="231"/>
      <c r="S1746" s="231"/>
      <c r="T1746" s="232"/>
      <c r="AT1746" s="233" t="s">
        <v>317</v>
      </c>
      <c r="AU1746" s="233" t="s">
        <v>84</v>
      </c>
      <c r="AV1746" s="15" t="s">
        <v>82</v>
      </c>
      <c r="AW1746" s="15" t="s">
        <v>35</v>
      </c>
      <c r="AX1746" s="15" t="s">
        <v>74</v>
      </c>
      <c r="AY1746" s="233" t="s">
        <v>153</v>
      </c>
    </row>
    <row r="1747" spans="1:65" s="13" customFormat="1" x14ac:dyDescent="0.2">
      <c r="B1747" s="197"/>
      <c r="C1747" s="198"/>
      <c r="D1747" s="188" t="s">
        <v>317</v>
      </c>
      <c r="E1747" s="199" t="s">
        <v>3423</v>
      </c>
      <c r="F1747" s="200" t="s">
        <v>3424</v>
      </c>
      <c r="G1747" s="198"/>
      <c r="H1747" s="201">
        <v>5.3</v>
      </c>
      <c r="I1747" s="202"/>
      <c r="J1747" s="198"/>
      <c r="K1747" s="198"/>
      <c r="L1747" s="203"/>
      <c r="M1747" s="204"/>
      <c r="N1747" s="205"/>
      <c r="O1747" s="205"/>
      <c r="P1747" s="205"/>
      <c r="Q1747" s="205"/>
      <c r="R1747" s="205"/>
      <c r="S1747" s="205"/>
      <c r="T1747" s="206"/>
      <c r="AT1747" s="207" t="s">
        <v>317</v>
      </c>
      <c r="AU1747" s="207" t="s">
        <v>84</v>
      </c>
      <c r="AV1747" s="13" t="s">
        <v>84</v>
      </c>
      <c r="AW1747" s="13" t="s">
        <v>35</v>
      </c>
      <c r="AX1747" s="13" t="s">
        <v>74</v>
      </c>
      <c r="AY1747" s="207" t="s">
        <v>153</v>
      </c>
    </row>
    <row r="1748" spans="1:65" s="13" customFormat="1" x14ac:dyDescent="0.2">
      <c r="B1748" s="197"/>
      <c r="C1748" s="198"/>
      <c r="D1748" s="188" t="s">
        <v>317</v>
      </c>
      <c r="E1748" s="199" t="s">
        <v>1026</v>
      </c>
      <c r="F1748" s="200" t="s">
        <v>3425</v>
      </c>
      <c r="G1748" s="198"/>
      <c r="H1748" s="201">
        <v>277.2</v>
      </c>
      <c r="I1748" s="202"/>
      <c r="J1748" s="198"/>
      <c r="K1748" s="198"/>
      <c r="L1748" s="203"/>
      <c r="M1748" s="204"/>
      <c r="N1748" s="205"/>
      <c r="O1748" s="205"/>
      <c r="P1748" s="205"/>
      <c r="Q1748" s="205"/>
      <c r="R1748" s="205"/>
      <c r="S1748" s="205"/>
      <c r="T1748" s="206"/>
      <c r="AT1748" s="207" t="s">
        <v>317</v>
      </c>
      <c r="AU1748" s="207" t="s">
        <v>84</v>
      </c>
      <c r="AV1748" s="13" t="s">
        <v>84</v>
      </c>
      <c r="AW1748" s="13" t="s">
        <v>35</v>
      </c>
      <c r="AX1748" s="13" t="s">
        <v>74</v>
      </c>
      <c r="AY1748" s="207" t="s">
        <v>153</v>
      </c>
    </row>
    <row r="1749" spans="1:65" s="16" customFormat="1" x14ac:dyDescent="0.2">
      <c r="B1749" s="234"/>
      <c r="C1749" s="235"/>
      <c r="D1749" s="188" t="s">
        <v>317</v>
      </c>
      <c r="E1749" s="236" t="s">
        <v>28</v>
      </c>
      <c r="F1749" s="237" t="s">
        <v>448</v>
      </c>
      <c r="G1749" s="235"/>
      <c r="H1749" s="238">
        <v>282.5</v>
      </c>
      <c r="I1749" s="239"/>
      <c r="J1749" s="235"/>
      <c r="K1749" s="235"/>
      <c r="L1749" s="240"/>
      <c r="M1749" s="241"/>
      <c r="N1749" s="242"/>
      <c r="O1749" s="242"/>
      <c r="P1749" s="242"/>
      <c r="Q1749" s="242"/>
      <c r="R1749" s="242"/>
      <c r="S1749" s="242"/>
      <c r="T1749" s="243"/>
      <c r="AT1749" s="244" t="s">
        <v>317</v>
      </c>
      <c r="AU1749" s="244" t="s">
        <v>84</v>
      </c>
      <c r="AV1749" s="16" t="s">
        <v>163</v>
      </c>
      <c r="AW1749" s="16" t="s">
        <v>35</v>
      </c>
      <c r="AX1749" s="16" t="s">
        <v>74</v>
      </c>
      <c r="AY1749" s="244" t="s">
        <v>153</v>
      </c>
    </row>
    <row r="1750" spans="1:65" s="15" customFormat="1" x14ac:dyDescent="0.2">
      <c r="B1750" s="224"/>
      <c r="C1750" s="225"/>
      <c r="D1750" s="188" t="s">
        <v>317</v>
      </c>
      <c r="E1750" s="226" t="s">
        <v>28</v>
      </c>
      <c r="F1750" s="227" t="s">
        <v>524</v>
      </c>
      <c r="G1750" s="225"/>
      <c r="H1750" s="226" t="s">
        <v>28</v>
      </c>
      <c r="I1750" s="228"/>
      <c r="J1750" s="225"/>
      <c r="K1750" s="225"/>
      <c r="L1750" s="229"/>
      <c r="M1750" s="230"/>
      <c r="N1750" s="231"/>
      <c r="O1750" s="231"/>
      <c r="P1750" s="231"/>
      <c r="Q1750" s="231"/>
      <c r="R1750" s="231"/>
      <c r="S1750" s="231"/>
      <c r="T1750" s="232"/>
      <c r="AT1750" s="233" t="s">
        <v>317</v>
      </c>
      <c r="AU1750" s="233" t="s">
        <v>84</v>
      </c>
      <c r="AV1750" s="15" t="s">
        <v>82</v>
      </c>
      <c r="AW1750" s="15" t="s">
        <v>35</v>
      </c>
      <c r="AX1750" s="15" t="s">
        <v>74</v>
      </c>
      <c r="AY1750" s="233" t="s">
        <v>153</v>
      </c>
    </row>
    <row r="1751" spans="1:65" s="13" customFormat="1" x14ac:dyDescent="0.2">
      <c r="B1751" s="197"/>
      <c r="C1751" s="198"/>
      <c r="D1751" s="188" t="s">
        <v>317</v>
      </c>
      <c r="E1751" s="199" t="s">
        <v>1030</v>
      </c>
      <c r="F1751" s="200" t="s">
        <v>3426</v>
      </c>
      <c r="G1751" s="198"/>
      <c r="H1751" s="201">
        <v>206.3</v>
      </c>
      <c r="I1751" s="202"/>
      <c r="J1751" s="198"/>
      <c r="K1751" s="198"/>
      <c r="L1751" s="203"/>
      <c r="M1751" s="204"/>
      <c r="N1751" s="205"/>
      <c r="O1751" s="205"/>
      <c r="P1751" s="205"/>
      <c r="Q1751" s="205"/>
      <c r="R1751" s="205"/>
      <c r="S1751" s="205"/>
      <c r="T1751" s="206"/>
      <c r="AT1751" s="207" t="s">
        <v>317</v>
      </c>
      <c r="AU1751" s="207" t="s">
        <v>84</v>
      </c>
      <c r="AV1751" s="13" t="s">
        <v>84</v>
      </c>
      <c r="AW1751" s="13" t="s">
        <v>35</v>
      </c>
      <c r="AX1751" s="13" t="s">
        <v>74</v>
      </c>
      <c r="AY1751" s="207" t="s">
        <v>153</v>
      </c>
    </row>
    <row r="1752" spans="1:65" s="13" customFormat="1" x14ac:dyDescent="0.2">
      <c r="B1752" s="197"/>
      <c r="C1752" s="198"/>
      <c r="D1752" s="188" t="s">
        <v>317</v>
      </c>
      <c r="E1752" s="199" t="s">
        <v>28</v>
      </c>
      <c r="F1752" s="200" t="s">
        <v>3427</v>
      </c>
      <c r="G1752" s="198"/>
      <c r="H1752" s="201">
        <v>9.5</v>
      </c>
      <c r="I1752" s="202"/>
      <c r="J1752" s="198"/>
      <c r="K1752" s="198"/>
      <c r="L1752" s="203"/>
      <c r="M1752" s="204"/>
      <c r="N1752" s="205"/>
      <c r="O1752" s="205"/>
      <c r="P1752" s="205"/>
      <c r="Q1752" s="205"/>
      <c r="R1752" s="205"/>
      <c r="S1752" s="205"/>
      <c r="T1752" s="206"/>
      <c r="AT1752" s="207" t="s">
        <v>317</v>
      </c>
      <c r="AU1752" s="207" t="s">
        <v>84</v>
      </c>
      <c r="AV1752" s="13" t="s">
        <v>84</v>
      </c>
      <c r="AW1752" s="13" t="s">
        <v>35</v>
      </c>
      <c r="AX1752" s="13" t="s">
        <v>74</v>
      </c>
      <c r="AY1752" s="207" t="s">
        <v>153</v>
      </c>
    </row>
    <row r="1753" spans="1:65" s="16" customFormat="1" x14ac:dyDescent="0.2">
      <c r="B1753" s="234"/>
      <c r="C1753" s="235"/>
      <c r="D1753" s="188" t="s">
        <v>317</v>
      </c>
      <c r="E1753" s="236" t="s">
        <v>28</v>
      </c>
      <c r="F1753" s="237" t="s">
        <v>448</v>
      </c>
      <c r="G1753" s="235"/>
      <c r="H1753" s="238">
        <v>215.8</v>
      </c>
      <c r="I1753" s="239"/>
      <c r="J1753" s="235"/>
      <c r="K1753" s="235"/>
      <c r="L1753" s="240"/>
      <c r="M1753" s="241"/>
      <c r="N1753" s="242"/>
      <c r="O1753" s="242"/>
      <c r="P1753" s="242"/>
      <c r="Q1753" s="242"/>
      <c r="R1753" s="242"/>
      <c r="S1753" s="242"/>
      <c r="T1753" s="243"/>
      <c r="AT1753" s="244" t="s">
        <v>317</v>
      </c>
      <c r="AU1753" s="244" t="s">
        <v>84</v>
      </c>
      <c r="AV1753" s="16" t="s">
        <v>163</v>
      </c>
      <c r="AW1753" s="16" t="s">
        <v>35</v>
      </c>
      <c r="AX1753" s="16" t="s">
        <v>74</v>
      </c>
      <c r="AY1753" s="244" t="s">
        <v>153</v>
      </c>
    </row>
    <row r="1754" spans="1:65" s="14" customFormat="1" x14ac:dyDescent="0.2">
      <c r="B1754" s="208"/>
      <c r="C1754" s="209"/>
      <c r="D1754" s="188" t="s">
        <v>317</v>
      </c>
      <c r="E1754" s="210" t="s">
        <v>28</v>
      </c>
      <c r="F1754" s="211" t="s">
        <v>353</v>
      </c>
      <c r="G1754" s="209"/>
      <c r="H1754" s="212">
        <v>498.3</v>
      </c>
      <c r="I1754" s="213"/>
      <c r="J1754" s="209"/>
      <c r="K1754" s="209"/>
      <c r="L1754" s="214"/>
      <c r="M1754" s="215"/>
      <c r="N1754" s="216"/>
      <c r="O1754" s="216"/>
      <c r="P1754" s="216"/>
      <c r="Q1754" s="216"/>
      <c r="R1754" s="216"/>
      <c r="S1754" s="216"/>
      <c r="T1754" s="217"/>
      <c r="AT1754" s="218" t="s">
        <v>317</v>
      </c>
      <c r="AU1754" s="218" t="s">
        <v>84</v>
      </c>
      <c r="AV1754" s="14" t="s">
        <v>167</v>
      </c>
      <c r="AW1754" s="14" t="s">
        <v>35</v>
      </c>
      <c r="AX1754" s="14" t="s">
        <v>82</v>
      </c>
      <c r="AY1754" s="218" t="s">
        <v>153</v>
      </c>
    </row>
    <row r="1755" spans="1:65" s="2" customFormat="1" ht="24" x14ac:dyDescent="0.2">
      <c r="A1755" s="36"/>
      <c r="B1755" s="37"/>
      <c r="C1755" s="175" t="s">
        <v>3428</v>
      </c>
      <c r="D1755" s="175" t="s">
        <v>156</v>
      </c>
      <c r="E1755" s="176" t="s">
        <v>3429</v>
      </c>
      <c r="F1755" s="177" t="s">
        <v>3430</v>
      </c>
      <c r="G1755" s="178" t="s">
        <v>433</v>
      </c>
      <c r="H1755" s="179">
        <v>73.97</v>
      </c>
      <c r="I1755" s="180"/>
      <c r="J1755" s="181">
        <f>ROUND(I1755*H1755,2)</f>
        <v>0</v>
      </c>
      <c r="K1755" s="177" t="s">
        <v>28</v>
      </c>
      <c r="L1755" s="41"/>
      <c r="M1755" s="182" t="s">
        <v>28</v>
      </c>
      <c r="N1755" s="183" t="s">
        <v>45</v>
      </c>
      <c r="O1755" s="66"/>
      <c r="P1755" s="184">
        <f>O1755*H1755</f>
        <v>0</v>
      </c>
      <c r="Q1755" s="184">
        <v>0</v>
      </c>
      <c r="R1755" s="184">
        <f>Q1755*H1755</f>
        <v>0</v>
      </c>
      <c r="S1755" s="184">
        <v>0</v>
      </c>
      <c r="T1755" s="185">
        <f>S1755*H1755</f>
        <v>0</v>
      </c>
      <c r="U1755" s="36"/>
      <c r="V1755" s="36"/>
      <c r="W1755" s="36"/>
      <c r="X1755" s="36"/>
      <c r="Y1755" s="36"/>
      <c r="Z1755" s="36"/>
      <c r="AA1755" s="36"/>
      <c r="AB1755" s="36"/>
      <c r="AC1755" s="36"/>
      <c r="AD1755" s="36"/>
      <c r="AE1755" s="36"/>
      <c r="AR1755" s="186" t="s">
        <v>214</v>
      </c>
      <c r="AT1755" s="186" t="s">
        <v>156</v>
      </c>
      <c r="AU1755" s="186" t="s">
        <v>84</v>
      </c>
      <c r="AY1755" s="19" t="s">
        <v>153</v>
      </c>
      <c r="BE1755" s="187">
        <f>IF(N1755="základní",J1755,0)</f>
        <v>0</v>
      </c>
      <c r="BF1755" s="187">
        <f>IF(N1755="snížená",J1755,0)</f>
        <v>0</v>
      </c>
      <c r="BG1755" s="187">
        <f>IF(N1755="zákl. přenesená",J1755,0)</f>
        <v>0</v>
      </c>
      <c r="BH1755" s="187">
        <f>IF(N1755="sníž. přenesená",J1755,0)</f>
        <v>0</v>
      </c>
      <c r="BI1755" s="187">
        <f>IF(N1755="nulová",J1755,0)</f>
        <v>0</v>
      </c>
      <c r="BJ1755" s="19" t="s">
        <v>82</v>
      </c>
      <c r="BK1755" s="187">
        <f>ROUND(I1755*H1755,2)</f>
        <v>0</v>
      </c>
      <c r="BL1755" s="19" t="s">
        <v>214</v>
      </c>
      <c r="BM1755" s="186" t="s">
        <v>3431</v>
      </c>
    </row>
    <row r="1756" spans="1:65" s="2" customFormat="1" ht="29.25" x14ac:dyDescent="0.2">
      <c r="A1756" s="36"/>
      <c r="B1756" s="37"/>
      <c r="C1756" s="38"/>
      <c r="D1756" s="188" t="s">
        <v>194</v>
      </c>
      <c r="E1756" s="38"/>
      <c r="F1756" s="189" t="s">
        <v>3432</v>
      </c>
      <c r="G1756" s="38"/>
      <c r="H1756" s="38"/>
      <c r="I1756" s="190"/>
      <c r="J1756" s="38"/>
      <c r="K1756" s="38"/>
      <c r="L1756" s="41"/>
      <c r="M1756" s="191"/>
      <c r="N1756" s="192"/>
      <c r="O1756" s="66"/>
      <c r="P1756" s="66"/>
      <c r="Q1756" s="66"/>
      <c r="R1756" s="66"/>
      <c r="S1756" s="66"/>
      <c r="T1756" s="67"/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T1756" s="19" t="s">
        <v>194</v>
      </c>
      <c r="AU1756" s="19" t="s">
        <v>84</v>
      </c>
    </row>
    <row r="1757" spans="1:65" s="13" customFormat="1" x14ac:dyDescent="0.2">
      <c r="B1757" s="197"/>
      <c r="C1757" s="198"/>
      <c r="D1757" s="188" t="s">
        <v>317</v>
      </c>
      <c r="E1757" s="199" t="s">
        <v>28</v>
      </c>
      <c r="F1757" s="200" t="s">
        <v>3433</v>
      </c>
      <c r="G1757" s="198"/>
      <c r="H1757" s="201">
        <v>14.2</v>
      </c>
      <c r="I1757" s="202"/>
      <c r="J1757" s="198"/>
      <c r="K1757" s="198"/>
      <c r="L1757" s="203"/>
      <c r="M1757" s="204"/>
      <c r="N1757" s="205"/>
      <c r="O1757" s="205"/>
      <c r="P1757" s="205"/>
      <c r="Q1757" s="205"/>
      <c r="R1757" s="205"/>
      <c r="S1757" s="205"/>
      <c r="T1757" s="206"/>
      <c r="AT1757" s="207" t="s">
        <v>317</v>
      </c>
      <c r="AU1757" s="207" t="s">
        <v>84</v>
      </c>
      <c r="AV1757" s="13" t="s">
        <v>84</v>
      </c>
      <c r="AW1757" s="13" t="s">
        <v>35</v>
      </c>
      <c r="AX1757" s="13" t="s">
        <v>74</v>
      </c>
      <c r="AY1757" s="207" t="s">
        <v>153</v>
      </c>
    </row>
    <row r="1758" spans="1:65" s="13" customFormat="1" x14ac:dyDescent="0.2">
      <c r="B1758" s="197"/>
      <c r="C1758" s="198"/>
      <c r="D1758" s="188" t="s">
        <v>317</v>
      </c>
      <c r="E1758" s="199" t="s">
        <v>28</v>
      </c>
      <c r="F1758" s="200" t="s">
        <v>3434</v>
      </c>
      <c r="G1758" s="198"/>
      <c r="H1758" s="201">
        <v>11.6</v>
      </c>
      <c r="I1758" s="202"/>
      <c r="J1758" s="198"/>
      <c r="K1758" s="198"/>
      <c r="L1758" s="203"/>
      <c r="M1758" s="204"/>
      <c r="N1758" s="205"/>
      <c r="O1758" s="205"/>
      <c r="P1758" s="205"/>
      <c r="Q1758" s="205"/>
      <c r="R1758" s="205"/>
      <c r="S1758" s="205"/>
      <c r="T1758" s="206"/>
      <c r="AT1758" s="207" t="s">
        <v>317</v>
      </c>
      <c r="AU1758" s="207" t="s">
        <v>84</v>
      </c>
      <c r="AV1758" s="13" t="s">
        <v>84</v>
      </c>
      <c r="AW1758" s="13" t="s">
        <v>35</v>
      </c>
      <c r="AX1758" s="13" t="s">
        <v>74</v>
      </c>
      <c r="AY1758" s="207" t="s">
        <v>153</v>
      </c>
    </row>
    <row r="1759" spans="1:65" s="16" customFormat="1" x14ac:dyDescent="0.2">
      <c r="B1759" s="234"/>
      <c r="C1759" s="235"/>
      <c r="D1759" s="188" t="s">
        <v>317</v>
      </c>
      <c r="E1759" s="236" t="s">
        <v>3435</v>
      </c>
      <c r="F1759" s="237" t="s">
        <v>448</v>
      </c>
      <c r="G1759" s="235"/>
      <c r="H1759" s="238">
        <v>25.8</v>
      </c>
      <c r="I1759" s="239"/>
      <c r="J1759" s="235"/>
      <c r="K1759" s="235"/>
      <c r="L1759" s="240"/>
      <c r="M1759" s="241"/>
      <c r="N1759" s="242"/>
      <c r="O1759" s="242"/>
      <c r="P1759" s="242"/>
      <c r="Q1759" s="242"/>
      <c r="R1759" s="242"/>
      <c r="S1759" s="242"/>
      <c r="T1759" s="243"/>
      <c r="AT1759" s="244" t="s">
        <v>317</v>
      </c>
      <c r="AU1759" s="244" t="s">
        <v>84</v>
      </c>
      <c r="AV1759" s="16" t="s">
        <v>163</v>
      </c>
      <c r="AW1759" s="16" t="s">
        <v>35</v>
      </c>
      <c r="AX1759" s="16" t="s">
        <v>74</v>
      </c>
      <c r="AY1759" s="244" t="s">
        <v>153</v>
      </c>
    </row>
    <row r="1760" spans="1:65" s="13" customFormat="1" x14ac:dyDescent="0.2">
      <c r="B1760" s="197"/>
      <c r="C1760" s="198"/>
      <c r="D1760" s="188" t="s">
        <v>317</v>
      </c>
      <c r="E1760" s="199" t="s">
        <v>28</v>
      </c>
      <c r="F1760" s="200" t="s">
        <v>3436</v>
      </c>
      <c r="G1760" s="198"/>
      <c r="H1760" s="201">
        <v>11.41</v>
      </c>
      <c r="I1760" s="202"/>
      <c r="J1760" s="198"/>
      <c r="K1760" s="198"/>
      <c r="L1760" s="203"/>
      <c r="M1760" s="204"/>
      <c r="N1760" s="205"/>
      <c r="O1760" s="205"/>
      <c r="P1760" s="205"/>
      <c r="Q1760" s="205"/>
      <c r="R1760" s="205"/>
      <c r="S1760" s="205"/>
      <c r="T1760" s="206"/>
      <c r="AT1760" s="207" t="s">
        <v>317</v>
      </c>
      <c r="AU1760" s="207" t="s">
        <v>84</v>
      </c>
      <c r="AV1760" s="13" t="s">
        <v>84</v>
      </c>
      <c r="AW1760" s="13" t="s">
        <v>35</v>
      </c>
      <c r="AX1760" s="13" t="s">
        <v>74</v>
      </c>
      <c r="AY1760" s="207" t="s">
        <v>153</v>
      </c>
    </row>
    <row r="1761" spans="1:65" s="13" customFormat="1" x14ac:dyDescent="0.2">
      <c r="B1761" s="197"/>
      <c r="C1761" s="198"/>
      <c r="D1761" s="188" t="s">
        <v>317</v>
      </c>
      <c r="E1761" s="199" t="s">
        <v>28</v>
      </c>
      <c r="F1761" s="200" t="s">
        <v>3437</v>
      </c>
      <c r="G1761" s="198"/>
      <c r="H1761" s="201">
        <v>20.108000000000001</v>
      </c>
      <c r="I1761" s="202"/>
      <c r="J1761" s="198"/>
      <c r="K1761" s="198"/>
      <c r="L1761" s="203"/>
      <c r="M1761" s="204"/>
      <c r="N1761" s="205"/>
      <c r="O1761" s="205"/>
      <c r="P1761" s="205"/>
      <c r="Q1761" s="205"/>
      <c r="R1761" s="205"/>
      <c r="S1761" s="205"/>
      <c r="T1761" s="206"/>
      <c r="AT1761" s="207" t="s">
        <v>317</v>
      </c>
      <c r="AU1761" s="207" t="s">
        <v>84</v>
      </c>
      <c r="AV1761" s="13" t="s">
        <v>84</v>
      </c>
      <c r="AW1761" s="13" t="s">
        <v>35</v>
      </c>
      <c r="AX1761" s="13" t="s">
        <v>74</v>
      </c>
      <c r="AY1761" s="207" t="s">
        <v>153</v>
      </c>
    </row>
    <row r="1762" spans="1:65" s="13" customFormat="1" x14ac:dyDescent="0.2">
      <c r="B1762" s="197"/>
      <c r="C1762" s="198"/>
      <c r="D1762" s="188" t="s">
        <v>317</v>
      </c>
      <c r="E1762" s="199" t="s">
        <v>28</v>
      </c>
      <c r="F1762" s="200" t="s">
        <v>3438</v>
      </c>
      <c r="G1762" s="198"/>
      <c r="H1762" s="201">
        <v>16.652000000000001</v>
      </c>
      <c r="I1762" s="202"/>
      <c r="J1762" s="198"/>
      <c r="K1762" s="198"/>
      <c r="L1762" s="203"/>
      <c r="M1762" s="204"/>
      <c r="N1762" s="205"/>
      <c r="O1762" s="205"/>
      <c r="P1762" s="205"/>
      <c r="Q1762" s="205"/>
      <c r="R1762" s="205"/>
      <c r="S1762" s="205"/>
      <c r="T1762" s="206"/>
      <c r="AT1762" s="207" t="s">
        <v>317</v>
      </c>
      <c r="AU1762" s="207" t="s">
        <v>84</v>
      </c>
      <c r="AV1762" s="13" t="s">
        <v>84</v>
      </c>
      <c r="AW1762" s="13" t="s">
        <v>35</v>
      </c>
      <c r="AX1762" s="13" t="s">
        <v>74</v>
      </c>
      <c r="AY1762" s="207" t="s">
        <v>153</v>
      </c>
    </row>
    <row r="1763" spans="1:65" s="16" customFormat="1" x14ac:dyDescent="0.2">
      <c r="B1763" s="234"/>
      <c r="C1763" s="235"/>
      <c r="D1763" s="188" t="s">
        <v>317</v>
      </c>
      <c r="E1763" s="236" t="s">
        <v>28</v>
      </c>
      <c r="F1763" s="237" t="s">
        <v>448</v>
      </c>
      <c r="G1763" s="235"/>
      <c r="H1763" s="238">
        <v>48.17</v>
      </c>
      <c r="I1763" s="239"/>
      <c r="J1763" s="235"/>
      <c r="K1763" s="235"/>
      <c r="L1763" s="240"/>
      <c r="M1763" s="241"/>
      <c r="N1763" s="242"/>
      <c r="O1763" s="242"/>
      <c r="P1763" s="242"/>
      <c r="Q1763" s="242"/>
      <c r="R1763" s="242"/>
      <c r="S1763" s="242"/>
      <c r="T1763" s="243"/>
      <c r="AT1763" s="244" t="s">
        <v>317</v>
      </c>
      <c r="AU1763" s="244" t="s">
        <v>84</v>
      </c>
      <c r="AV1763" s="16" t="s">
        <v>163</v>
      </c>
      <c r="AW1763" s="16" t="s">
        <v>35</v>
      </c>
      <c r="AX1763" s="16" t="s">
        <v>74</v>
      </c>
      <c r="AY1763" s="244" t="s">
        <v>153</v>
      </c>
    </row>
    <row r="1764" spans="1:65" s="14" customFormat="1" x14ac:dyDescent="0.2">
      <c r="B1764" s="208"/>
      <c r="C1764" s="209"/>
      <c r="D1764" s="188" t="s">
        <v>317</v>
      </c>
      <c r="E1764" s="210" t="s">
        <v>28</v>
      </c>
      <c r="F1764" s="211" t="s">
        <v>353</v>
      </c>
      <c r="G1764" s="209"/>
      <c r="H1764" s="212">
        <v>73.97</v>
      </c>
      <c r="I1764" s="213"/>
      <c r="J1764" s="209"/>
      <c r="K1764" s="209"/>
      <c r="L1764" s="214"/>
      <c r="M1764" s="215"/>
      <c r="N1764" s="216"/>
      <c r="O1764" s="216"/>
      <c r="P1764" s="216"/>
      <c r="Q1764" s="216"/>
      <c r="R1764" s="216"/>
      <c r="S1764" s="216"/>
      <c r="T1764" s="217"/>
      <c r="AT1764" s="218" t="s">
        <v>317</v>
      </c>
      <c r="AU1764" s="218" t="s">
        <v>84</v>
      </c>
      <c r="AV1764" s="14" t="s">
        <v>167</v>
      </c>
      <c r="AW1764" s="14" t="s">
        <v>35</v>
      </c>
      <c r="AX1764" s="14" t="s">
        <v>82</v>
      </c>
      <c r="AY1764" s="218" t="s">
        <v>153</v>
      </c>
    </row>
    <row r="1765" spans="1:65" s="2" customFormat="1" ht="16.5" customHeight="1" x14ac:dyDescent="0.2">
      <c r="A1765" s="36"/>
      <c r="B1765" s="37"/>
      <c r="C1765" s="175" t="s">
        <v>3439</v>
      </c>
      <c r="D1765" s="175" t="s">
        <v>156</v>
      </c>
      <c r="E1765" s="176" t="s">
        <v>3440</v>
      </c>
      <c r="F1765" s="177" t="s">
        <v>3441</v>
      </c>
      <c r="G1765" s="178" t="s">
        <v>433</v>
      </c>
      <c r="H1765" s="179">
        <v>1.9</v>
      </c>
      <c r="I1765" s="180"/>
      <c r="J1765" s="181">
        <f>ROUND(I1765*H1765,2)</f>
        <v>0</v>
      </c>
      <c r="K1765" s="177" t="s">
        <v>28</v>
      </c>
      <c r="L1765" s="41"/>
      <c r="M1765" s="182" t="s">
        <v>28</v>
      </c>
      <c r="N1765" s="183" t="s">
        <v>45</v>
      </c>
      <c r="O1765" s="66"/>
      <c r="P1765" s="184">
        <f>O1765*H1765</f>
        <v>0</v>
      </c>
      <c r="Q1765" s="184">
        <v>0</v>
      </c>
      <c r="R1765" s="184">
        <f>Q1765*H1765</f>
        <v>0</v>
      </c>
      <c r="S1765" s="184">
        <v>0</v>
      </c>
      <c r="T1765" s="185">
        <f>S1765*H1765</f>
        <v>0</v>
      </c>
      <c r="U1765" s="36"/>
      <c r="V1765" s="36"/>
      <c r="W1765" s="36"/>
      <c r="X1765" s="36"/>
      <c r="Y1765" s="36"/>
      <c r="Z1765" s="36"/>
      <c r="AA1765" s="36"/>
      <c r="AB1765" s="36"/>
      <c r="AC1765" s="36"/>
      <c r="AD1765" s="36"/>
      <c r="AE1765" s="36"/>
      <c r="AR1765" s="186" t="s">
        <v>214</v>
      </c>
      <c r="AT1765" s="186" t="s">
        <v>156</v>
      </c>
      <c r="AU1765" s="186" t="s">
        <v>84</v>
      </c>
      <c r="AY1765" s="19" t="s">
        <v>153</v>
      </c>
      <c r="BE1765" s="187">
        <f>IF(N1765="základní",J1765,0)</f>
        <v>0</v>
      </c>
      <c r="BF1765" s="187">
        <f>IF(N1765="snížená",J1765,0)</f>
        <v>0</v>
      </c>
      <c r="BG1765" s="187">
        <f>IF(N1765="zákl. přenesená",J1765,0)</f>
        <v>0</v>
      </c>
      <c r="BH1765" s="187">
        <f>IF(N1765="sníž. přenesená",J1765,0)</f>
        <v>0</v>
      </c>
      <c r="BI1765" s="187">
        <f>IF(N1765="nulová",J1765,0)</f>
        <v>0</v>
      </c>
      <c r="BJ1765" s="19" t="s">
        <v>82</v>
      </c>
      <c r="BK1765" s="187">
        <f>ROUND(I1765*H1765,2)</f>
        <v>0</v>
      </c>
      <c r="BL1765" s="19" t="s">
        <v>214</v>
      </c>
      <c r="BM1765" s="186" t="s">
        <v>3442</v>
      </c>
    </row>
    <row r="1766" spans="1:65" s="2" customFormat="1" ht="19.5" x14ac:dyDescent="0.2">
      <c r="A1766" s="36"/>
      <c r="B1766" s="37"/>
      <c r="C1766" s="38"/>
      <c r="D1766" s="188" t="s">
        <v>194</v>
      </c>
      <c r="E1766" s="38"/>
      <c r="F1766" s="189" t="s">
        <v>3405</v>
      </c>
      <c r="G1766" s="38"/>
      <c r="H1766" s="38"/>
      <c r="I1766" s="190"/>
      <c r="J1766" s="38"/>
      <c r="K1766" s="38"/>
      <c r="L1766" s="41"/>
      <c r="M1766" s="191"/>
      <c r="N1766" s="192"/>
      <c r="O1766" s="66"/>
      <c r="P1766" s="66"/>
      <c r="Q1766" s="66"/>
      <c r="R1766" s="66"/>
      <c r="S1766" s="66"/>
      <c r="T1766" s="67"/>
      <c r="U1766" s="36"/>
      <c r="V1766" s="36"/>
      <c r="W1766" s="36"/>
      <c r="X1766" s="36"/>
      <c r="Y1766" s="36"/>
      <c r="Z1766" s="36"/>
      <c r="AA1766" s="36"/>
      <c r="AB1766" s="36"/>
      <c r="AC1766" s="36"/>
      <c r="AD1766" s="36"/>
      <c r="AE1766" s="36"/>
      <c r="AT1766" s="19" t="s">
        <v>194</v>
      </c>
      <c r="AU1766" s="19" t="s">
        <v>84</v>
      </c>
    </row>
    <row r="1767" spans="1:65" s="15" customFormat="1" x14ac:dyDescent="0.2">
      <c r="B1767" s="224"/>
      <c r="C1767" s="225"/>
      <c r="D1767" s="188" t="s">
        <v>317</v>
      </c>
      <c r="E1767" s="226" t="s">
        <v>28</v>
      </c>
      <c r="F1767" s="227" t="s">
        <v>549</v>
      </c>
      <c r="G1767" s="225"/>
      <c r="H1767" s="226" t="s">
        <v>28</v>
      </c>
      <c r="I1767" s="228"/>
      <c r="J1767" s="225"/>
      <c r="K1767" s="225"/>
      <c r="L1767" s="229"/>
      <c r="M1767" s="230"/>
      <c r="N1767" s="231"/>
      <c r="O1767" s="231"/>
      <c r="P1767" s="231"/>
      <c r="Q1767" s="231"/>
      <c r="R1767" s="231"/>
      <c r="S1767" s="231"/>
      <c r="T1767" s="232"/>
      <c r="AT1767" s="233" t="s">
        <v>317</v>
      </c>
      <c r="AU1767" s="233" t="s">
        <v>84</v>
      </c>
      <c r="AV1767" s="15" t="s">
        <v>82</v>
      </c>
      <c r="AW1767" s="15" t="s">
        <v>35</v>
      </c>
      <c r="AX1767" s="15" t="s">
        <v>74</v>
      </c>
      <c r="AY1767" s="233" t="s">
        <v>153</v>
      </c>
    </row>
    <row r="1768" spans="1:65" s="13" customFormat="1" x14ac:dyDescent="0.2">
      <c r="B1768" s="197"/>
      <c r="C1768" s="198"/>
      <c r="D1768" s="188" t="s">
        <v>317</v>
      </c>
      <c r="E1768" s="199" t="s">
        <v>1043</v>
      </c>
      <c r="F1768" s="200" t="s">
        <v>3443</v>
      </c>
      <c r="G1768" s="198"/>
      <c r="H1768" s="201">
        <v>1.9</v>
      </c>
      <c r="I1768" s="202"/>
      <c r="J1768" s="198"/>
      <c r="K1768" s="198"/>
      <c r="L1768" s="203"/>
      <c r="M1768" s="204"/>
      <c r="N1768" s="205"/>
      <c r="O1768" s="205"/>
      <c r="P1768" s="205"/>
      <c r="Q1768" s="205"/>
      <c r="R1768" s="205"/>
      <c r="S1768" s="205"/>
      <c r="T1768" s="206"/>
      <c r="AT1768" s="207" t="s">
        <v>317</v>
      </c>
      <c r="AU1768" s="207" t="s">
        <v>84</v>
      </c>
      <c r="AV1768" s="13" t="s">
        <v>84</v>
      </c>
      <c r="AW1768" s="13" t="s">
        <v>35</v>
      </c>
      <c r="AX1768" s="13" t="s">
        <v>82</v>
      </c>
      <c r="AY1768" s="207" t="s">
        <v>153</v>
      </c>
    </row>
    <row r="1769" spans="1:65" s="2" customFormat="1" ht="24" x14ac:dyDescent="0.2">
      <c r="A1769" s="36"/>
      <c r="B1769" s="37"/>
      <c r="C1769" s="175" t="s">
        <v>3444</v>
      </c>
      <c r="D1769" s="175" t="s">
        <v>156</v>
      </c>
      <c r="E1769" s="176" t="s">
        <v>3445</v>
      </c>
      <c r="F1769" s="177" t="s">
        <v>3446</v>
      </c>
      <c r="G1769" s="178" t="s">
        <v>419</v>
      </c>
      <c r="H1769" s="219"/>
      <c r="I1769" s="180"/>
      <c r="J1769" s="181">
        <f>ROUND(I1769*H1769,2)</f>
        <v>0</v>
      </c>
      <c r="K1769" s="177" t="s">
        <v>315</v>
      </c>
      <c r="L1769" s="41"/>
      <c r="M1769" s="182" t="s">
        <v>28</v>
      </c>
      <c r="N1769" s="183" t="s">
        <v>45</v>
      </c>
      <c r="O1769" s="66"/>
      <c r="P1769" s="184">
        <f>O1769*H1769</f>
        <v>0</v>
      </c>
      <c r="Q1769" s="184">
        <v>0</v>
      </c>
      <c r="R1769" s="184">
        <f>Q1769*H1769</f>
        <v>0</v>
      </c>
      <c r="S1769" s="184">
        <v>0</v>
      </c>
      <c r="T1769" s="185">
        <f>S1769*H1769</f>
        <v>0</v>
      </c>
      <c r="U1769" s="36"/>
      <c r="V1769" s="36"/>
      <c r="W1769" s="36"/>
      <c r="X1769" s="36"/>
      <c r="Y1769" s="36"/>
      <c r="Z1769" s="36"/>
      <c r="AA1769" s="36"/>
      <c r="AB1769" s="36"/>
      <c r="AC1769" s="36"/>
      <c r="AD1769" s="36"/>
      <c r="AE1769" s="36"/>
      <c r="AR1769" s="186" t="s">
        <v>214</v>
      </c>
      <c r="AT1769" s="186" t="s">
        <v>156</v>
      </c>
      <c r="AU1769" s="186" t="s">
        <v>84</v>
      </c>
      <c r="AY1769" s="19" t="s">
        <v>153</v>
      </c>
      <c r="BE1769" s="187">
        <f>IF(N1769="základní",J1769,0)</f>
        <v>0</v>
      </c>
      <c r="BF1769" s="187">
        <f>IF(N1769="snížená",J1769,0)</f>
        <v>0</v>
      </c>
      <c r="BG1769" s="187">
        <f>IF(N1769="zákl. přenesená",J1769,0)</f>
        <v>0</v>
      </c>
      <c r="BH1769" s="187">
        <f>IF(N1769="sníž. přenesená",J1769,0)</f>
        <v>0</v>
      </c>
      <c r="BI1769" s="187">
        <f>IF(N1769="nulová",J1769,0)</f>
        <v>0</v>
      </c>
      <c r="BJ1769" s="19" t="s">
        <v>82</v>
      </c>
      <c r="BK1769" s="187">
        <f>ROUND(I1769*H1769,2)</f>
        <v>0</v>
      </c>
      <c r="BL1769" s="19" t="s">
        <v>214</v>
      </c>
      <c r="BM1769" s="186" t="s">
        <v>3447</v>
      </c>
    </row>
    <row r="1770" spans="1:65" s="12" customFormat="1" ht="22.9" customHeight="1" x14ac:dyDescent="0.2">
      <c r="B1770" s="159"/>
      <c r="C1770" s="160"/>
      <c r="D1770" s="161" t="s">
        <v>73</v>
      </c>
      <c r="E1770" s="173" t="s">
        <v>1012</v>
      </c>
      <c r="F1770" s="173" t="s">
        <v>1013</v>
      </c>
      <c r="G1770" s="160"/>
      <c r="H1770" s="160"/>
      <c r="I1770" s="163"/>
      <c r="J1770" s="174">
        <f>BK1770</f>
        <v>0</v>
      </c>
      <c r="K1770" s="160"/>
      <c r="L1770" s="165"/>
      <c r="M1770" s="166"/>
      <c r="N1770" s="167"/>
      <c r="O1770" s="167"/>
      <c r="P1770" s="168">
        <f>SUM(P1771:P1835)</f>
        <v>0</v>
      </c>
      <c r="Q1770" s="167"/>
      <c r="R1770" s="168">
        <f>SUM(R1771:R1835)</f>
        <v>4.523787829999999</v>
      </c>
      <c r="S1770" s="167"/>
      <c r="T1770" s="169">
        <f>SUM(T1771:T1835)</f>
        <v>0</v>
      </c>
      <c r="AR1770" s="170" t="s">
        <v>84</v>
      </c>
      <c r="AT1770" s="171" t="s">
        <v>73</v>
      </c>
      <c r="AU1770" s="171" t="s">
        <v>82</v>
      </c>
      <c r="AY1770" s="170" t="s">
        <v>153</v>
      </c>
      <c r="BK1770" s="172">
        <f>SUM(BK1771:BK1835)</f>
        <v>0</v>
      </c>
    </row>
    <row r="1771" spans="1:65" s="2" customFormat="1" ht="16.5" customHeight="1" x14ac:dyDescent="0.2">
      <c r="A1771" s="36"/>
      <c r="B1771" s="37"/>
      <c r="C1771" s="175" t="s">
        <v>3448</v>
      </c>
      <c r="D1771" s="175" t="s">
        <v>156</v>
      </c>
      <c r="E1771" s="176" t="s">
        <v>3449</v>
      </c>
      <c r="F1771" s="177" t="s">
        <v>3450</v>
      </c>
      <c r="G1771" s="178" t="s">
        <v>433</v>
      </c>
      <c r="H1771" s="179">
        <v>356.74</v>
      </c>
      <c r="I1771" s="180"/>
      <c r="J1771" s="181">
        <f>ROUND(I1771*H1771,2)</f>
        <v>0</v>
      </c>
      <c r="K1771" s="177" t="s">
        <v>28</v>
      </c>
      <c r="L1771" s="41"/>
      <c r="M1771" s="182" t="s">
        <v>28</v>
      </c>
      <c r="N1771" s="183" t="s">
        <v>45</v>
      </c>
      <c r="O1771" s="66"/>
      <c r="P1771" s="184">
        <f>O1771*H1771</f>
        <v>0</v>
      </c>
      <c r="Q1771" s="184">
        <v>1.97E-3</v>
      </c>
      <c r="R1771" s="184">
        <f>Q1771*H1771</f>
        <v>0.70277780000000001</v>
      </c>
      <c r="S1771" s="184">
        <v>0</v>
      </c>
      <c r="T1771" s="185">
        <f>S1771*H1771</f>
        <v>0</v>
      </c>
      <c r="U1771" s="36"/>
      <c r="V1771" s="36"/>
      <c r="W1771" s="36"/>
      <c r="X1771" s="36"/>
      <c r="Y1771" s="36"/>
      <c r="Z1771" s="36"/>
      <c r="AA1771" s="36"/>
      <c r="AB1771" s="36"/>
      <c r="AC1771" s="36"/>
      <c r="AD1771" s="36"/>
      <c r="AE1771" s="36"/>
      <c r="AR1771" s="186" t="s">
        <v>214</v>
      </c>
      <c r="AT1771" s="186" t="s">
        <v>156</v>
      </c>
      <c r="AU1771" s="186" t="s">
        <v>84</v>
      </c>
      <c r="AY1771" s="19" t="s">
        <v>153</v>
      </c>
      <c r="BE1771" s="187">
        <f>IF(N1771="základní",J1771,0)</f>
        <v>0</v>
      </c>
      <c r="BF1771" s="187">
        <f>IF(N1771="snížená",J1771,0)</f>
        <v>0</v>
      </c>
      <c r="BG1771" s="187">
        <f>IF(N1771="zákl. přenesená",J1771,0)</f>
        <v>0</v>
      </c>
      <c r="BH1771" s="187">
        <f>IF(N1771="sníž. přenesená",J1771,0)</f>
        <v>0</v>
      </c>
      <c r="BI1771" s="187">
        <f>IF(N1771="nulová",J1771,0)</f>
        <v>0</v>
      </c>
      <c r="BJ1771" s="19" t="s">
        <v>82</v>
      </c>
      <c r="BK1771" s="187">
        <f>ROUND(I1771*H1771,2)</f>
        <v>0</v>
      </c>
      <c r="BL1771" s="19" t="s">
        <v>214</v>
      </c>
      <c r="BM1771" s="186" t="s">
        <v>3451</v>
      </c>
    </row>
    <row r="1772" spans="1:65" s="13" customFormat="1" x14ac:dyDescent="0.2">
      <c r="B1772" s="197"/>
      <c r="C1772" s="198"/>
      <c r="D1772" s="188" t="s">
        <v>317</v>
      </c>
      <c r="E1772" s="199" t="s">
        <v>28</v>
      </c>
      <c r="F1772" s="200" t="s">
        <v>3452</v>
      </c>
      <c r="G1772" s="198"/>
      <c r="H1772" s="201">
        <v>356.74</v>
      </c>
      <c r="I1772" s="202"/>
      <c r="J1772" s="198"/>
      <c r="K1772" s="198"/>
      <c r="L1772" s="203"/>
      <c r="M1772" s="204"/>
      <c r="N1772" s="205"/>
      <c r="O1772" s="205"/>
      <c r="P1772" s="205"/>
      <c r="Q1772" s="205"/>
      <c r="R1772" s="205"/>
      <c r="S1772" s="205"/>
      <c r="T1772" s="206"/>
      <c r="AT1772" s="207" t="s">
        <v>317</v>
      </c>
      <c r="AU1772" s="207" t="s">
        <v>84</v>
      </c>
      <c r="AV1772" s="13" t="s">
        <v>84</v>
      </c>
      <c r="AW1772" s="13" t="s">
        <v>35</v>
      </c>
      <c r="AX1772" s="13" t="s">
        <v>82</v>
      </c>
      <c r="AY1772" s="207" t="s">
        <v>153</v>
      </c>
    </row>
    <row r="1773" spans="1:65" s="2" customFormat="1" ht="16.5" customHeight="1" x14ac:dyDescent="0.2">
      <c r="A1773" s="36"/>
      <c r="B1773" s="37"/>
      <c r="C1773" s="175" t="s">
        <v>3453</v>
      </c>
      <c r="D1773" s="175" t="s">
        <v>156</v>
      </c>
      <c r="E1773" s="176" t="s">
        <v>3454</v>
      </c>
      <c r="F1773" s="177" t="s">
        <v>3455</v>
      </c>
      <c r="G1773" s="178" t="s">
        <v>433</v>
      </c>
      <c r="H1773" s="179">
        <v>153.34</v>
      </c>
      <c r="I1773" s="180"/>
      <c r="J1773" s="181">
        <f>ROUND(I1773*H1773,2)</f>
        <v>0</v>
      </c>
      <c r="K1773" s="177" t="s">
        <v>28</v>
      </c>
      <c r="L1773" s="41"/>
      <c r="M1773" s="182" t="s">
        <v>28</v>
      </c>
      <c r="N1773" s="183" t="s">
        <v>45</v>
      </c>
      <c r="O1773" s="66"/>
      <c r="P1773" s="184">
        <f>O1773*H1773</f>
        <v>0</v>
      </c>
      <c r="Q1773" s="184">
        <v>1.97E-3</v>
      </c>
      <c r="R1773" s="184">
        <f>Q1773*H1773</f>
        <v>0.30207980000000001</v>
      </c>
      <c r="S1773" s="184">
        <v>0</v>
      </c>
      <c r="T1773" s="185">
        <f>S1773*H1773</f>
        <v>0</v>
      </c>
      <c r="U1773" s="36"/>
      <c r="V1773" s="36"/>
      <c r="W1773" s="36"/>
      <c r="X1773" s="36"/>
      <c r="Y1773" s="36"/>
      <c r="Z1773" s="36"/>
      <c r="AA1773" s="36"/>
      <c r="AB1773" s="36"/>
      <c r="AC1773" s="36"/>
      <c r="AD1773" s="36"/>
      <c r="AE1773" s="36"/>
      <c r="AR1773" s="186" t="s">
        <v>214</v>
      </c>
      <c r="AT1773" s="186" t="s">
        <v>156</v>
      </c>
      <c r="AU1773" s="186" t="s">
        <v>84</v>
      </c>
      <c r="AY1773" s="19" t="s">
        <v>153</v>
      </c>
      <c r="BE1773" s="187">
        <f>IF(N1773="základní",J1773,0)</f>
        <v>0</v>
      </c>
      <c r="BF1773" s="187">
        <f>IF(N1773="snížená",J1773,0)</f>
        <v>0</v>
      </c>
      <c r="BG1773" s="187">
        <f>IF(N1773="zákl. přenesená",J1773,0)</f>
        <v>0</v>
      </c>
      <c r="BH1773" s="187">
        <f>IF(N1773="sníž. přenesená",J1773,0)</f>
        <v>0</v>
      </c>
      <c r="BI1773" s="187">
        <f>IF(N1773="nulová",J1773,0)</f>
        <v>0</v>
      </c>
      <c r="BJ1773" s="19" t="s">
        <v>82</v>
      </c>
      <c r="BK1773" s="187">
        <f>ROUND(I1773*H1773,2)</f>
        <v>0</v>
      </c>
      <c r="BL1773" s="19" t="s">
        <v>214</v>
      </c>
      <c r="BM1773" s="186" t="s">
        <v>3456</v>
      </c>
    </row>
    <row r="1774" spans="1:65" s="2" customFormat="1" ht="19.5" x14ac:dyDescent="0.2">
      <c r="A1774" s="36"/>
      <c r="B1774" s="37"/>
      <c r="C1774" s="38"/>
      <c r="D1774" s="188" t="s">
        <v>194</v>
      </c>
      <c r="E1774" s="38"/>
      <c r="F1774" s="189" t="s">
        <v>3457</v>
      </c>
      <c r="G1774" s="38"/>
      <c r="H1774" s="38"/>
      <c r="I1774" s="190"/>
      <c r="J1774" s="38"/>
      <c r="K1774" s="38"/>
      <c r="L1774" s="41"/>
      <c r="M1774" s="191"/>
      <c r="N1774" s="192"/>
      <c r="O1774" s="66"/>
      <c r="P1774" s="66"/>
      <c r="Q1774" s="66"/>
      <c r="R1774" s="66"/>
      <c r="S1774" s="66"/>
      <c r="T1774" s="67"/>
      <c r="U1774" s="36"/>
      <c r="V1774" s="36"/>
      <c r="W1774" s="36"/>
      <c r="X1774" s="36"/>
      <c r="Y1774" s="36"/>
      <c r="Z1774" s="36"/>
      <c r="AA1774" s="36"/>
      <c r="AB1774" s="36"/>
      <c r="AC1774" s="36"/>
      <c r="AD1774" s="36"/>
      <c r="AE1774" s="36"/>
      <c r="AT1774" s="19" t="s">
        <v>194</v>
      </c>
      <c r="AU1774" s="19" t="s">
        <v>84</v>
      </c>
    </row>
    <row r="1775" spans="1:65" s="13" customFormat="1" x14ac:dyDescent="0.2">
      <c r="B1775" s="197"/>
      <c r="C1775" s="198"/>
      <c r="D1775" s="188" t="s">
        <v>317</v>
      </c>
      <c r="E1775" s="199" t="s">
        <v>28</v>
      </c>
      <c r="F1775" s="200" t="s">
        <v>3458</v>
      </c>
      <c r="G1775" s="198"/>
      <c r="H1775" s="201">
        <v>40</v>
      </c>
      <c r="I1775" s="202"/>
      <c r="J1775" s="198"/>
      <c r="K1775" s="198"/>
      <c r="L1775" s="203"/>
      <c r="M1775" s="204"/>
      <c r="N1775" s="205"/>
      <c r="O1775" s="205"/>
      <c r="P1775" s="205"/>
      <c r="Q1775" s="205"/>
      <c r="R1775" s="205"/>
      <c r="S1775" s="205"/>
      <c r="T1775" s="206"/>
      <c r="AT1775" s="207" t="s">
        <v>317</v>
      </c>
      <c r="AU1775" s="207" t="s">
        <v>84</v>
      </c>
      <c r="AV1775" s="13" t="s">
        <v>84</v>
      </c>
      <c r="AW1775" s="13" t="s">
        <v>35</v>
      </c>
      <c r="AX1775" s="13" t="s">
        <v>74</v>
      </c>
      <c r="AY1775" s="207" t="s">
        <v>153</v>
      </c>
    </row>
    <row r="1776" spans="1:65" s="13" customFormat="1" x14ac:dyDescent="0.2">
      <c r="B1776" s="197"/>
      <c r="C1776" s="198"/>
      <c r="D1776" s="188" t="s">
        <v>317</v>
      </c>
      <c r="E1776" s="199" t="s">
        <v>28</v>
      </c>
      <c r="F1776" s="200" t="s">
        <v>3459</v>
      </c>
      <c r="G1776" s="198"/>
      <c r="H1776" s="201">
        <v>78</v>
      </c>
      <c r="I1776" s="202"/>
      <c r="J1776" s="198"/>
      <c r="K1776" s="198"/>
      <c r="L1776" s="203"/>
      <c r="M1776" s="204"/>
      <c r="N1776" s="205"/>
      <c r="O1776" s="205"/>
      <c r="P1776" s="205"/>
      <c r="Q1776" s="205"/>
      <c r="R1776" s="205"/>
      <c r="S1776" s="205"/>
      <c r="T1776" s="206"/>
      <c r="AT1776" s="207" t="s">
        <v>317</v>
      </c>
      <c r="AU1776" s="207" t="s">
        <v>84</v>
      </c>
      <c r="AV1776" s="13" t="s">
        <v>84</v>
      </c>
      <c r="AW1776" s="13" t="s">
        <v>35</v>
      </c>
      <c r="AX1776" s="13" t="s">
        <v>74</v>
      </c>
      <c r="AY1776" s="207" t="s">
        <v>153</v>
      </c>
    </row>
    <row r="1777" spans="1:65" s="13" customFormat="1" x14ac:dyDescent="0.2">
      <c r="B1777" s="197"/>
      <c r="C1777" s="198"/>
      <c r="D1777" s="188" t="s">
        <v>317</v>
      </c>
      <c r="E1777" s="199" t="s">
        <v>28</v>
      </c>
      <c r="F1777" s="200" t="s">
        <v>3460</v>
      </c>
      <c r="G1777" s="198"/>
      <c r="H1777" s="201">
        <v>35.340000000000003</v>
      </c>
      <c r="I1777" s="202"/>
      <c r="J1777" s="198"/>
      <c r="K1777" s="198"/>
      <c r="L1777" s="203"/>
      <c r="M1777" s="204"/>
      <c r="N1777" s="205"/>
      <c r="O1777" s="205"/>
      <c r="P1777" s="205"/>
      <c r="Q1777" s="205"/>
      <c r="R1777" s="205"/>
      <c r="S1777" s="205"/>
      <c r="T1777" s="206"/>
      <c r="AT1777" s="207" t="s">
        <v>317</v>
      </c>
      <c r="AU1777" s="207" t="s">
        <v>84</v>
      </c>
      <c r="AV1777" s="13" t="s">
        <v>84</v>
      </c>
      <c r="AW1777" s="13" t="s">
        <v>35</v>
      </c>
      <c r="AX1777" s="13" t="s">
        <v>74</v>
      </c>
      <c r="AY1777" s="207" t="s">
        <v>153</v>
      </c>
    </row>
    <row r="1778" spans="1:65" s="14" customFormat="1" x14ac:dyDescent="0.2">
      <c r="B1778" s="208"/>
      <c r="C1778" s="209"/>
      <c r="D1778" s="188" t="s">
        <v>317</v>
      </c>
      <c r="E1778" s="210" t="s">
        <v>28</v>
      </c>
      <c r="F1778" s="211" t="s">
        <v>353</v>
      </c>
      <c r="G1778" s="209"/>
      <c r="H1778" s="212">
        <v>153.34</v>
      </c>
      <c r="I1778" s="213"/>
      <c r="J1778" s="209"/>
      <c r="K1778" s="209"/>
      <c r="L1778" s="214"/>
      <c r="M1778" s="215"/>
      <c r="N1778" s="216"/>
      <c r="O1778" s="216"/>
      <c r="P1778" s="216"/>
      <c r="Q1778" s="216"/>
      <c r="R1778" s="216"/>
      <c r="S1778" s="216"/>
      <c r="T1778" s="217"/>
      <c r="AT1778" s="218" t="s">
        <v>317</v>
      </c>
      <c r="AU1778" s="218" t="s">
        <v>84</v>
      </c>
      <c r="AV1778" s="14" t="s">
        <v>167</v>
      </c>
      <c r="AW1778" s="14" t="s">
        <v>35</v>
      </c>
      <c r="AX1778" s="14" t="s">
        <v>82</v>
      </c>
      <c r="AY1778" s="218" t="s">
        <v>153</v>
      </c>
    </row>
    <row r="1779" spans="1:65" s="2" customFormat="1" ht="16.5" customHeight="1" x14ac:dyDescent="0.2">
      <c r="A1779" s="36"/>
      <c r="B1779" s="37"/>
      <c r="C1779" s="175" t="s">
        <v>3461</v>
      </c>
      <c r="D1779" s="175" t="s">
        <v>156</v>
      </c>
      <c r="E1779" s="176" t="s">
        <v>3462</v>
      </c>
      <c r="F1779" s="177" t="s">
        <v>3463</v>
      </c>
      <c r="G1779" s="178" t="s">
        <v>433</v>
      </c>
      <c r="H1779" s="179">
        <v>203.4</v>
      </c>
      <c r="I1779" s="180"/>
      <c r="J1779" s="181">
        <f>ROUND(I1779*H1779,2)</f>
        <v>0</v>
      </c>
      <c r="K1779" s="177" t="s">
        <v>28</v>
      </c>
      <c r="L1779" s="41"/>
      <c r="M1779" s="182" t="s">
        <v>28</v>
      </c>
      <c r="N1779" s="183" t="s">
        <v>45</v>
      </c>
      <c r="O1779" s="66"/>
      <c r="P1779" s="184">
        <f>O1779*H1779</f>
        <v>0</v>
      </c>
      <c r="Q1779" s="184">
        <v>1.97E-3</v>
      </c>
      <c r="R1779" s="184">
        <f>Q1779*H1779</f>
        <v>0.400698</v>
      </c>
      <c r="S1779" s="184">
        <v>0</v>
      </c>
      <c r="T1779" s="185">
        <f>S1779*H1779</f>
        <v>0</v>
      </c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R1779" s="186" t="s">
        <v>214</v>
      </c>
      <c r="AT1779" s="186" t="s">
        <v>156</v>
      </c>
      <c r="AU1779" s="186" t="s">
        <v>84</v>
      </c>
      <c r="AY1779" s="19" t="s">
        <v>153</v>
      </c>
      <c r="BE1779" s="187">
        <f>IF(N1779="základní",J1779,0)</f>
        <v>0</v>
      </c>
      <c r="BF1779" s="187">
        <f>IF(N1779="snížená",J1779,0)</f>
        <v>0</v>
      </c>
      <c r="BG1779" s="187">
        <f>IF(N1779="zákl. přenesená",J1779,0)</f>
        <v>0</v>
      </c>
      <c r="BH1779" s="187">
        <f>IF(N1779="sníž. přenesená",J1779,0)</f>
        <v>0</v>
      </c>
      <c r="BI1779" s="187">
        <f>IF(N1779="nulová",J1779,0)</f>
        <v>0</v>
      </c>
      <c r="BJ1779" s="19" t="s">
        <v>82</v>
      </c>
      <c r="BK1779" s="187">
        <f>ROUND(I1779*H1779,2)</f>
        <v>0</v>
      </c>
      <c r="BL1779" s="19" t="s">
        <v>214</v>
      </c>
      <c r="BM1779" s="186" t="s">
        <v>3464</v>
      </c>
    </row>
    <row r="1780" spans="1:65" s="2" customFormat="1" ht="19.5" x14ac:dyDescent="0.2">
      <c r="A1780" s="36"/>
      <c r="B1780" s="37"/>
      <c r="C1780" s="38"/>
      <c r="D1780" s="188" t="s">
        <v>194</v>
      </c>
      <c r="E1780" s="38"/>
      <c r="F1780" s="189" t="s">
        <v>3457</v>
      </c>
      <c r="G1780" s="38"/>
      <c r="H1780" s="38"/>
      <c r="I1780" s="190"/>
      <c r="J1780" s="38"/>
      <c r="K1780" s="38"/>
      <c r="L1780" s="41"/>
      <c r="M1780" s="191"/>
      <c r="N1780" s="192"/>
      <c r="O1780" s="66"/>
      <c r="P1780" s="66"/>
      <c r="Q1780" s="66"/>
      <c r="R1780" s="66"/>
      <c r="S1780" s="66"/>
      <c r="T1780" s="67"/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T1780" s="19" t="s">
        <v>194</v>
      </c>
      <c r="AU1780" s="19" t="s">
        <v>84</v>
      </c>
    </row>
    <row r="1781" spans="1:65" s="13" customFormat="1" x14ac:dyDescent="0.2">
      <c r="B1781" s="197"/>
      <c r="C1781" s="198"/>
      <c r="D1781" s="188" t="s">
        <v>317</v>
      </c>
      <c r="E1781" s="199" t="s">
        <v>28</v>
      </c>
      <c r="F1781" s="200" t="s">
        <v>3465</v>
      </c>
      <c r="G1781" s="198"/>
      <c r="H1781" s="201">
        <v>67.8</v>
      </c>
      <c r="I1781" s="202"/>
      <c r="J1781" s="198"/>
      <c r="K1781" s="198"/>
      <c r="L1781" s="203"/>
      <c r="M1781" s="204"/>
      <c r="N1781" s="205"/>
      <c r="O1781" s="205"/>
      <c r="P1781" s="205"/>
      <c r="Q1781" s="205"/>
      <c r="R1781" s="205"/>
      <c r="S1781" s="205"/>
      <c r="T1781" s="206"/>
      <c r="AT1781" s="207" t="s">
        <v>317</v>
      </c>
      <c r="AU1781" s="207" t="s">
        <v>84</v>
      </c>
      <c r="AV1781" s="13" t="s">
        <v>84</v>
      </c>
      <c r="AW1781" s="13" t="s">
        <v>35</v>
      </c>
      <c r="AX1781" s="13" t="s">
        <v>74</v>
      </c>
      <c r="AY1781" s="207" t="s">
        <v>153</v>
      </c>
    </row>
    <row r="1782" spans="1:65" s="13" customFormat="1" x14ac:dyDescent="0.2">
      <c r="B1782" s="197"/>
      <c r="C1782" s="198"/>
      <c r="D1782" s="188" t="s">
        <v>317</v>
      </c>
      <c r="E1782" s="199" t="s">
        <v>28</v>
      </c>
      <c r="F1782" s="200" t="s">
        <v>3466</v>
      </c>
      <c r="G1782" s="198"/>
      <c r="H1782" s="201">
        <v>67.8</v>
      </c>
      <c r="I1782" s="202"/>
      <c r="J1782" s="198"/>
      <c r="K1782" s="198"/>
      <c r="L1782" s="203"/>
      <c r="M1782" s="204"/>
      <c r="N1782" s="205"/>
      <c r="O1782" s="205"/>
      <c r="P1782" s="205"/>
      <c r="Q1782" s="205"/>
      <c r="R1782" s="205"/>
      <c r="S1782" s="205"/>
      <c r="T1782" s="206"/>
      <c r="AT1782" s="207" t="s">
        <v>317</v>
      </c>
      <c r="AU1782" s="207" t="s">
        <v>84</v>
      </c>
      <c r="AV1782" s="13" t="s">
        <v>84</v>
      </c>
      <c r="AW1782" s="13" t="s">
        <v>35</v>
      </c>
      <c r="AX1782" s="13" t="s">
        <v>74</v>
      </c>
      <c r="AY1782" s="207" t="s">
        <v>153</v>
      </c>
    </row>
    <row r="1783" spans="1:65" s="13" customFormat="1" x14ac:dyDescent="0.2">
      <c r="B1783" s="197"/>
      <c r="C1783" s="198"/>
      <c r="D1783" s="188" t="s">
        <v>317</v>
      </c>
      <c r="E1783" s="199" t="s">
        <v>28</v>
      </c>
      <c r="F1783" s="200" t="s">
        <v>3467</v>
      </c>
      <c r="G1783" s="198"/>
      <c r="H1783" s="201">
        <v>67.8</v>
      </c>
      <c r="I1783" s="202"/>
      <c r="J1783" s="198"/>
      <c r="K1783" s="198"/>
      <c r="L1783" s="203"/>
      <c r="M1783" s="204"/>
      <c r="N1783" s="205"/>
      <c r="O1783" s="205"/>
      <c r="P1783" s="205"/>
      <c r="Q1783" s="205"/>
      <c r="R1783" s="205"/>
      <c r="S1783" s="205"/>
      <c r="T1783" s="206"/>
      <c r="AT1783" s="207" t="s">
        <v>317</v>
      </c>
      <c r="AU1783" s="207" t="s">
        <v>84</v>
      </c>
      <c r="AV1783" s="13" t="s">
        <v>84</v>
      </c>
      <c r="AW1783" s="13" t="s">
        <v>35</v>
      </c>
      <c r="AX1783" s="13" t="s">
        <v>74</v>
      </c>
      <c r="AY1783" s="207" t="s">
        <v>153</v>
      </c>
    </row>
    <row r="1784" spans="1:65" s="14" customFormat="1" x14ac:dyDescent="0.2">
      <c r="B1784" s="208"/>
      <c r="C1784" s="209"/>
      <c r="D1784" s="188" t="s">
        <v>317</v>
      </c>
      <c r="E1784" s="210" t="s">
        <v>28</v>
      </c>
      <c r="F1784" s="211" t="s">
        <v>353</v>
      </c>
      <c r="G1784" s="209"/>
      <c r="H1784" s="212">
        <v>203.4</v>
      </c>
      <c r="I1784" s="213"/>
      <c r="J1784" s="209"/>
      <c r="K1784" s="209"/>
      <c r="L1784" s="214"/>
      <c r="M1784" s="215"/>
      <c r="N1784" s="216"/>
      <c r="O1784" s="216"/>
      <c r="P1784" s="216"/>
      <c r="Q1784" s="216"/>
      <c r="R1784" s="216"/>
      <c r="S1784" s="216"/>
      <c r="T1784" s="217"/>
      <c r="AT1784" s="218" t="s">
        <v>317</v>
      </c>
      <c r="AU1784" s="218" t="s">
        <v>84</v>
      </c>
      <c r="AV1784" s="14" t="s">
        <v>167</v>
      </c>
      <c r="AW1784" s="14" t="s">
        <v>35</v>
      </c>
      <c r="AX1784" s="14" t="s">
        <v>82</v>
      </c>
      <c r="AY1784" s="218" t="s">
        <v>153</v>
      </c>
    </row>
    <row r="1785" spans="1:65" s="2" customFormat="1" ht="16.5" customHeight="1" x14ac:dyDescent="0.2">
      <c r="A1785" s="36"/>
      <c r="B1785" s="37"/>
      <c r="C1785" s="175" t="s">
        <v>3468</v>
      </c>
      <c r="D1785" s="175" t="s">
        <v>156</v>
      </c>
      <c r="E1785" s="176" t="s">
        <v>3469</v>
      </c>
      <c r="F1785" s="177" t="s">
        <v>3470</v>
      </c>
      <c r="G1785" s="178" t="s">
        <v>433</v>
      </c>
      <c r="H1785" s="179">
        <v>1481.3789999999999</v>
      </c>
      <c r="I1785" s="180"/>
      <c r="J1785" s="181">
        <f>ROUND(I1785*H1785,2)</f>
        <v>0</v>
      </c>
      <c r="K1785" s="177" t="s">
        <v>28</v>
      </c>
      <c r="L1785" s="41"/>
      <c r="M1785" s="182" t="s">
        <v>28</v>
      </c>
      <c r="N1785" s="183" t="s">
        <v>45</v>
      </c>
      <c r="O1785" s="66"/>
      <c r="P1785" s="184">
        <f>O1785*H1785</f>
        <v>0</v>
      </c>
      <c r="Q1785" s="184">
        <v>1.97E-3</v>
      </c>
      <c r="R1785" s="184">
        <f>Q1785*H1785</f>
        <v>2.9183166299999996</v>
      </c>
      <c r="S1785" s="184">
        <v>0</v>
      </c>
      <c r="T1785" s="185">
        <f>S1785*H1785</f>
        <v>0</v>
      </c>
      <c r="U1785" s="36"/>
      <c r="V1785" s="36"/>
      <c r="W1785" s="36"/>
      <c r="X1785" s="36"/>
      <c r="Y1785" s="36"/>
      <c r="Z1785" s="36"/>
      <c r="AA1785" s="36"/>
      <c r="AB1785" s="36"/>
      <c r="AC1785" s="36"/>
      <c r="AD1785" s="36"/>
      <c r="AE1785" s="36"/>
      <c r="AR1785" s="186" t="s">
        <v>214</v>
      </c>
      <c r="AT1785" s="186" t="s">
        <v>156</v>
      </c>
      <c r="AU1785" s="186" t="s">
        <v>84</v>
      </c>
      <c r="AY1785" s="19" t="s">
        <v>153</v>
      </c>
      <c r="BE1785" s="187">
        <f>IF(N1785="základní",J1785,0)</f>
        <v>0</v>
      </c>
      <c r="BF1785" s="187">
        <f>IF(N1785="snížená",J1785,0)</f>
        <v>0</v>
      </c>
      <c r="BG1785" s="187">
        <f>IF(N1785="zákl. přenesená",J1785,0)</f>
        <v>0</v>
      </c>
      <c r="BH1785" s="187">
        <f>IF(N1785="sníž. přenesená",J1785,0)</f>
        <v>0</v>
      </c>
      <c r="BI1785" s="187">
        <f>IF(N1785="nulová",J1785,0)</f>
        <v>0</v>
      </c>
      <c r="BJ1785" s="19" t="s">
        <v>82</v>
      </c>
      <c r="BK1785" s="187">
        <f>ROUND(I1785*H1785,2)</f>
        <v>0</v>
      </c>
      <c r="BL1785" s="19" t="s">
        <v>214</v>
      </c>
      <c r="BM1785" s="186" t="s">
        <v>3471</v>
      </c>
    </row>
    <row r="1786" spans="1:65" s="15" customFormat="1" x14ac:dyDescent="0.2">
      <c r="B1786" s="224"/>
      <c r="C1786" s="225"/>
      <c r="D1786" s="188" t="s">
        <v>317</v>
      </c>
      <c r="E1786" s="226" t="s">
        <v>28</v>
      </c>
      <c r="F1786" s="227" t="s">
        <v>1581</v>
      </c>
      <c r="G1786" s="225"/>
      <c r="H1786" s="226" t="s">
        <v>28</v>
      </c>
      <c r="I1786" s="228"/>
      <c r="J1786" s="225"/>
      <c r="K1786" s="225"/>
      <c r="L1786" s="229"/>
      <c r="M1786" s="230"/>
      <c r="N1786" s="231"/>
      <c r="O1786" s="231"/>
      <c r="P1786" s="231"/>
      <c r="Q1786" s="231"/>
      <c r="R1786" s="231"/>
      <c r="S1786" s="231"/>
      <c r="T1786" s="232"/>
      <c r="AT1786" s="233" t="s">
        <v>317</v>
      </c>
      <c r="AU1786" s="233" t="s">
        <v>84</v>
      </c>
      <c r="AV1786" s="15" t="s">
        <v>82</v>
      </c>
      <c r="AW1786" s="15" t="s">
        <v>35</v>
      </c>
      <c r="AX1786" s="15" t="s">
        <v>74</v>
      </c>
      <c r="AY1786" s="233" t="s">
        <v>153</v>
      </c>
    </row>
    <row r="1787" spans="1:65" s="15" customFormat="1" x14ac:dyDescent="0.2">
      <c r="B1787" s="224"/>
      <c r="C1787" s="225"/>
      <c r="D1787" s="188" t="s">
        <v>317</v>
      </c>
      <c r="E1787" s="226" t="s">
        <v>28</v>
      </c>
      <c r="F1787" s="227" t="s">
        <v>3472</v>
      </c>
      <c r="G1787" s="225"/>
      <c r="H1787" s="226" t="s">
        <v>28</v>
      </c>
      <c r="I1787" s="228"/>
      <c r="J1787" s="225"/>
      <c r="K1787" s="225"/>
      <c r="L1787" s="229"/>
      <c r="M1787" s="230"/>
      <c r="N1787" s="231"/>
      <c r="O1787" s="231"/>
      <c r="P1787" s="231"/>
      <c r="Q1787" s="231"/>
      <c r="R1787" s="231"/>
      <c r="S1787" s="231"/>
      <c r="T1787" s="232"/>
      <c r="AT1787" s="233" t="s">
        <v>317</v>
      </c>
      <c r="AU1787" s="233" t="s">
        <v>84</v>
      </c>
      <c r="AV1787" s="15" t="s">
        <v>82</v>
      </c>
      <c r="AW1787" s="15" t="s">
        <v>35</v>
      </c>
      <c r="AX1787" s="15" t="s">
        <v>74</v>
      </c>
      <c r="AY1787" s="233" t="s">
        <v>153</v>
      </c>
    </row>
    <row r="1788" spans="1:65" s="13" customFormat="1" x14ac:dyDescent="0.2">
      <c r="B1788" s="197"/>
      <c r="C1788" s="198"/>
      <c r="D1788" s="188" t="s">
        <v>317</v>
      </c>
      <c r="E1788" s="199" t="s">
        <v>28</v>
      </c>
      <c r="F1788" s="200" t="s">
        <v>3473</v>
      </c>
      <c r="G1788" s="198"/>
      <c r="H1788" s="201">
        <v>350.7</v>
      </c>
      <c r="I1788" s="202"/>
      <c r="J1788" s="198"/>
      <c r="K1788" s="198"/>
      <c r="L1788" s="203"/>
      <c r="M1788" s="204"/>
      <c r="N1788" s="205"/>
      <c r="O1788" s="205"/>
      <c r="P1788" s="205"/>
      <c r="Q1788" s="205"/>
      <c r="R1788" s="205"/>
      <c r="S1788" s="205"/>
      <c r="T1788" s="206"/>
      <c r="AT1788" s="207" t="s">
        <v>317</v>
      </c>
      <c r="AU1788" s="207" t="s">
        <v>84</v>
      </c>
      <c r="AV1788" s="13" t="s">
        <v>84</v>
      </c>
      <c r="AW1788" s="13" t="s">
        <v>35</v>
      </c>
      <c r="AX1788" s="13" t="s">
        <v>74</v>
      </c>
      <c r="AY1788" s="207" t="s">
        <v>153</v>
      </c>
    </row>
    <row r="1789" spans="1:65" s="15" customFormat="1" x14ac:dyDescent="0.2">
      <c r="B1789" s="224"/>
      <c r="C1789" s="225"/>
      <c r="D1789" s="188" t="s">
        <v>317</v>
      </c>
      <c r="E1789" s="226" t="s">
        <v>28</v>
      </c>
      <c r="F1789" s="227" t="s">
        <v>3474</v>
      </c>
      <c r="G1789" s="225"/>
      <c r="H1789" s="226" t="s">
        <v>28</v>
      </c>
      <c r="I1789" s="228"/>
      <c r="J1789" s="225"/>
      <c r="K1789" s="225"/>
      <c r="L1789" s="229"/>
      <c r="M1789" s="230"/>
      <c r="N1789" s="231"/>
      <c r="O1789" s="231"/>
      <c r="P1789" s="231"/>
      <c r="Q1789" s="231"/>
      <c r="R1789" s="231"/>
      <c r="S1789" s="231"/>
      <c r="T1789" s="232"/>
      <c r="AT1789" s="233" t="s">
        <v>317</v>
      </c>
      <c r="AU1789" s="233" t="s">
        <v>84</v>
      </c>
      <c r="AV1789" s="15" t="s">
        <v>82</v>
      </c>
      <c r="AW1789" s="15" t="s">
        <v>35</v>
      </c>
      <c r="AX1789" s="15" t="s">
        <v>74</v>
      </c>
      <c r="AY1789" s="233" t="s">
        <v>153</v>
      </c>
    </row>
    <row r="1790" spans="1:65" s="13" customFormat="1" x14ac:dyDescent="0.2">
      <c r="B1790" s="197"/>
      <c r="C1790" s="198"/>
      <c r="D1790" s="188" t="s">
        <v>317</v>
      </c>
      <c r="E1790" s="199" t="s">
        <v>28</v>
      </c>
      <c r="F1790" s="200" t="s">
        <v>3475</v>
      </c>
      <c r="G1790" s="198"/>
      <c r="H1790" s="201">
        <v>191.42500000000001</v>
      </c>
      <c r="I1790" s="202"/>
      <c r="J1790" s="198"/>
      <c r="K1790" s="198"/>
      <c r="L1790" s="203"/>
      <c r="M1790" s="204"/>
      <c r="N1790" s="205"/>
      <c r="O1790" s="205"/>
      <c r="P1790" s="205"/>
      <c r="Q1790" s="205"/>
      <c r="R1790" s="205"/>
      <c r="S1790" s="205"/>
      <c r="T1790" s="206"/>
      <c r="AT1790" s="207" t="s">
        <v>317</v>
      </c>
      <c r="AU1790" s="207" t="s">
        <v>84</v>
      </c>
      <c r="AV1790" s="13" t="s">
        <v>84</v>
      </c>
      <c r="AW1790" s="13" t="s">
        <v>35</v>
      </c>
      <c r="AX1790" s="13" t="s">
        <v>74</v>
      </c>
      <c r="AY1790" s="207" t="s">
        <v>153</v>
      </c>
    </row>
    <row r="1791" spans="1:65" s="13" customFormat="1" x14ac:dyDescent="0.2">
      <c r="B1791" s="197"/>
      <c r="C1791" s="198"/>
      <c r="D1791" s="188" t="s">
        <v>317</v>
      </c>
      <c r="E1791" s="199" t="s">
        <v>28</v>
      </c>
      <c r="F1791" s="200" t="s">
        <v>3476</v>
      </c>
      <c r="G1791" s="198"/>
      <c r="H1791" s="201">
        <v>-12.46</v>
      </c>
      <c r="I1791" s="202"/>
      <c r="J1791" s="198"/>
      <c r="K1791" s="198"/>
      <c r="L1791" s="203"/>
      <c r="M1791" s="204"/>
      <c r="N1791" s="205"/>
      <c r="O1791" s="205"/>
      <c r="P1791" s="205"/>
      <c r="Q1791" s="205"/>
      <c r="R1791" s="205"/>
      <c r="S1791" s="205"/>
      <c r="T1791" s="206"/>
      <c r="AT1791" s="207" t="s">
        <v>317</v>
      </c>
      <c r="AU1791" s="207" t="s">
        <v>84</v>
      </c>
      <c r="AV1791" s="13" t="s">
        <v>84</v>
      </c>
      <c r="AW1791" s="13" t="s">
        <v>35</v>
      </c>
      <c r="AX1791" s="13" t="s">
        <v>74</v>
      </c>
      <c r="AY1791" s="207" t="s">
        <v>153</v>
      </c>
    </row>
    <row r="1792" spans="1:65" s="13" customFormat="1" x14ac:dyDescent="0.2">
      <c r="B1792" s="197"/>
      <c r="C1792" s="198"/>
      <c r="D1792" s="188" t="s">
        <v>317</v>
      </c>
      <c r="E1792" s="199" t="s">
        <v>28</v>
      </c>
      <c r="F1792" s="200" t="s">
        <v>3477</v>
      </c>
      <c r="G1792" s="198"/>
      <c r="H1792" s="201">
        <v>55.822000000000003</v>
      </c>
      <c r="I1792" s="202"/>
      <c r="J1792" s="198"/>
      <c r="K1792" s="198"/>
      <c r="L1792" s="203"/>
      <c r="M1792" s="204"/>
      <c r="N1792" s="205"/>
      <c r="O1792" s="205"/>
      <c r="P1792" s="205"/>
      <c r="Q1792" s="205"/>
      <c r="R1792" s="205"/>
      <c r="S1792" s="205"/>
      <c r="T1792" s="206"/>
      <c r="AT1792" s="207" t="s">
        <v>317</v>
      </c>
      <c r="AU1792" s="207" t="s">
        <v>84</v>
      </c>
      <c r="AV1792" s="13" t="s">
        <v>84</v>
      </c>
      <c r="AW1792" s="13" t="s">
        <v>35</v>
      </c>
      <c r="AX1792" s="13" t="s">
        <v>74</v>
      </c>
      <c r="AY1792" s="207" t="s">
        <v>153</v>
      </c>
    </row>
    <row r="1793" spans="2:51" s="13" customFormat="1" x14ac:dyDescent="0.2">
      <c r="B1793" s="197"/>
      <c r="C1793" s="198"/>
      <c r="D1793" s="188" t="s">
        <v>317</v>
      </c>
      <c r="E1793" s="199" t="s">
        <v>28</v>
      </c>
      <c r="F1793" s="200" t="s">
        <v>3478</v>
      </c>
      <c r="G1793" s="198"/>
      <c r="H1793" s="201">
        <v>-1.8</v>
      </c>
      <c r="I1793" s="202"/>
      <c r="J1793" s="198"/>
      <c r="K1793" s="198"/>
      <c r="L1793" s="203"/>
      <c r="M1793" s="204"/>
      <c r="N1793" s="205"/>
      <c r="O1793" s="205"/>
      <c r="P1793" s="205"/>
      <c r="Q1793" s="205"/>
      <c r="R1793" s="205"/>
      <c r="S1793" s="205"/>
      <c r="T1793" s="206"/>
      <c r="AT1793" s="207" t="s">
        <v>317</v>
      </c>
      <c r="AU1793" s="207" t="s">
        <v>84</v>
      </c>
      <c r="AV1793" s="13" t="s">
        <v>84</v>
      </c>
      <c r="AW1793" s="13" t="s">
        <v>35</v>
      </c>
      <c r="AX1793" s="13" t="s">
        <v>74</v>
      </c>
      <c r="AY1793" s="207" t="s">
        <v>153</v>
      </c>
    </row>
    <row r="1794" spans="2:51" s="13" customFormat="1" x14ac:dyDescent="0.2">
      <c r="B1794" s="197"/>
      <c r="C1794" s="198"/>
      <c r="D1794" s="188" t="s">
        <v>317</v>
      </c>
      <c r="E1794" s="199" t="s">
        <v>28</v>
      </c>
      <c r="F1794" s="200" t="s">
        <v>3479</v>
      </c>
      <c r="G1794" s="198"/>
      <c r="H1794" s="201">
        <v>35.814999999999998</v>
      </c>
      <c r="I1794" s="202"/>
      <c r="J1794" s="198"/>
      <c r="K1794" s="198"/>
      <c r="L1794" s="203"/>
      <c r="M1794" s="204"/>
      <c r="N1794" s="205"/>
      <c r="O1794" s="205"/>
      <c r="P1794" s="205"/>
      <c r="Q1794" s="205"/>
      <c r="R1794" s="205"/>
      <c r="S1794" s="205"/>
      <c r="T1794" s="206"/>
      <c r="AT1794" s="207" t="s">
        <v>317</v>
      </c>
      <c r="AU1794" s="207" t="s">
        <v>84</v>
      </c>
      <c r="AV1794" s="13" t="s">
        <v>84</v>
      </c>
      <c r="AW1794" s="13" t="s">
        <v>35</v>
      </c>
      <c r="AX1794" s="13" t="s">
        <v>74</v>
      </c>
      <c r="AY1794" s="207" t="s">
        <v>153</v>
      </c>
    </row>
    <row r="1795" spans="2:51" s="13" customFormat="1" x14ac:dyDescent="0.2">
      <c r="B1795" s="197"/>
      <c r="C1795" s="198"/>
      <c r="D1795" s="188" t="s">
        <v>317</v>
      </c>
      <c r="E1795" s="199" t="s">
        <v>28</v>
      </c>
      <c r="F1795" s="200" t="s">
        <v>3480</v>
      </c>
      <c r="G1795" s="198"/>
      <c r="H1795" s="201">
        <v>-6.69</v>
      </c>
      <c r="I1795" s="202"/>
      <c r="J1795" s="198"/>
      <c r="K1795" s="198"/>
      <c r="L1795" s="203"/>
      <c r="M1795" s="204"/>
      <c r="N1795" s="205"/>
      <c r="O1795" s="205"/>
      <c r="P1795" s="205"/>
      <c r="Q1795" s="205"/>
      <c r="R1795" s="205"/>
      <c r="S1795" s="205"/>
      <c r="T1795" s="206"/>
      <c r="AT1795" s="207" t="s">
        <v>317</v>
      </c>
      <c r="AU1795" s="207" t="s">
        <v>84</v>
      </c>
      <c r="AV1795" s="13" t="s">
        <v>84</v>
      </c>
      <c r="AW1795" s="13" t="s">
        <v>35</v>
      </c>
      <c r="AX1795" s="13" t="s">
        <v>74</v>
      </c>
      <c r="AY1795" s="207" t="s">
        <v>153</v>
      </c>
    </row>
    <row r="1796" spans="2:51" s="13" customFormat="1" x14ac:dyDescent="0.2">
      <c r="B1796" s="197"/>
      <c r="C1796" s="198"/>
      <c r="D1796" s="188" t="s">
        <v>317</v>
      </c>
      <c r="E1796" s="199" t="s">
        <v>28</v>
      </c>
      <c r="F1796" s="200" t="s">
        <v>3481</v>
      </c>
      <c r="G1796" s="198"/>
      <c r="H1796" s="201">
        <v>38</v>
      </c>
      <c r="I1796" s="202"/>
      <c r="J1796" s="198"/>
      <c r="K1796" s="198"/>
      <c r="L1796" s="203"/>
      <c r="M1796" s="204"/>
      <c r="N1796" s="205"/>
      <c r="O1796" s="205"/>
      <c r="P1796" s="205"/>
      <c r="Q1796" s="205"/>
      <c r="R1796" s="205"/>
      <c r="S1796" s="205"/>
      <c r="T1796" s="206"/>
      <c r="AT1796" s="207" t="s">
        <v>317</v>
      </c>
      <c r="AU1796" s="207" t="s">
        <v>84</v>
      </c>
      <c r="AV1796" s="13" t="s">
        <v>84</v>
      </c>
      <c r="AW1796" s="13" t="s">
        <v>35</v>
      </c>
      <c r="AX1796" s="13" t="s">
        <v>74</v>
      </c>
      <c r="AY1796" s="207" t="s">
        <v>153</v>
      </c>
    </row>
    <row r="1797" spans="2:51" s="13" customFormat="1" x14ac:dyDescent="0.2">
      <c r="B1797" s="197"/>
      <c r="C1797" s="198"/>
      <c r="D1797" s="188" t="s">
        <v>317</v>
      </c>
      <c r="E1797" s="199" t="s">
        <v>28</v>
      </c>
      <c r="F1797" s="200" t="s">
        <v>769</v>
      </c>
      <c r="G1797" s="198"/>
      <c r="H1797" s="201">
        <v>-1.89</v>
      </c>
      <c r="I1797" s="202"/>
      <c r="J1797" s="198"/>
      <c r="K1797" s="198"/>
      <c r="L1797" s="203"/>
      <c r="M1797" s="204"/>
      <c r="N1797" s="205"/>
      <c r="O1797" s="205"/>
      <c r="P1797" s="205"/>
      <c r="Q1797" s="205"/>
      <c r="R1797" s="205"/>
      <c r="S1797" s="205"/>
      <c r="T1797" s="206"/>
      <c r="AT1797" s="207" t="s">
        <v>317</v>
      </c>
      <c r="AU1797" s="207" t="s">
        <v>84</v>
      </c>
      <c r="AV1797" s="13" t="s">
        <v>84</v>
      </c>
      <c r="AW1797" s="13" t="s">
        <v>35</v>
      </c>
      <c r="AX1797" s="13" t="s">
        <v>74</v>
      </c>
      <c r="AY1797" s="207" t="s">
        <v>153</v>
      </c>
    </row>
    <row r="1798" spans="2:51" s="13" customFormat="1" x14ac:dyDescent="0.2">
      <c r="B1798" s="197"/>
      <c r="C1798" s="198"/>
      <c r="D1798" s="188" t="s">
        <v>317</v>
      </c>
      <c r="E1798" s="199" t="s">
        <v>28</v>
      </c>
      <c r="F1798" s="200" t="s">
        <v>3482</v>
      </c>
      <c r="G1798" s="198"/>
      <c r="H1798" s="201">
        <v>35.979999999999997</v>
      </c>
      <c r="I1798" s="202"/>
      <c r="J1798" s="198"/>
      <c r="K1798" s="198"/>
      <c r="L1798" s="203"/>
      <c r="M1798" s="204"/>
      <c r="N1798" s="205"/>
      <c r="O1798" s="205"/>
      <c r="P1798" s="205"/>
      <c r="Q1798" s="205"/>
      <c r="R1798" s="205"/>
      <c r="S1798" s="205"/>
      <c r="T1798" s="206"/>
      <c r="AT1798" s="207" t="s">
        <v>317</v>
      </c>
      <c r="AU1798" s="207" t="s">
        <v>84</v>
      </c>
      <c r="AV1798" s="13" t="s">
        <v>84</v>
      </c>
      <c r="AW1798" s="13" t="s">
        <v>35</v>
      </c>
      <c r="AX1798" s="13" t="s">
        <v>74</v>
      </c>
      <c r="AY1798" s="207" t="s">
        <v>153</v>
      </c>
    </row>
    <row r="1799" spans="2:51" s="13" customFormat="1" x14ac:dyDescent="0.2">
      <c r="B1799" s="197"/>
      <c r="C1799" s="198"/>
      <c r="D1799" s="188" t="s">
        <v>317</v>
      </c>
      <c r="E1799" s="199" t="s">
        <v>28</v>
      </c>
      <c r="F1799" s="200" t="s">
        <v>3478</v>
      </c>
      <c r="G1799" s="198"/>
      <c r="H1799" s="201">
        <v>-1.8</v>
      </c>
      <c r="I1799" s="202"/>
      <c r="J1799" s="198"/>
      <c r="K1799" s="198"/>
      <c r="L1799" s="203"/>
      <c r="M1799" s="204"/>
      <c r="N1799" s="205"/>
      <c r="O1799" s="205"/>
      <c r="P1799" s="205"/>
      <c r="Q1799" s="205"/>
      <c r="R1799" s="205"/>
      <c r="S1799" s="205"/>
      <c r="T1799" s="206"/>
      <c r="AT1799" s="207" t="s">
        <v>317</v>
      </c>
      <c r="AU1799" s="207" t="s">
        <v>84</v>
      </c>
      <c r="AV1799" s="13" t="s">
        <v>84</v>
      </c>
      <c r="AW1799" s="13" t="s">
        <v>35</v>
      </c>
      <c r="AX1799" s="13" t="s">
        <v>74</v>
      </c>
      <c r="AY1799" s="207" t="s">
        <v>153</v>
      </c>
    </row>
    <row r="1800" spans="2:51" s="13" customFormat="1" x14ac:dyDescent="0.2">
      <c r="B1800" s="197"/>
      <c r="C1800" s="198"/>
      <c r="D1800" s="188" t="s">
        <v>317</v>
      </c>
      <c r="E1800" s="199" t="s">
        <v>28</v>
      </c>
      <c r="F1800" s="200" t="s">
        <v>3483</v>
      </c>
      <c r="G1800" s="198"/>
      <c r="H1800" s="201">
        <v>9.2520000000000007</v>
      </c>
      <c r="I1800" s="202"/>
      <c r="J1800" s="198"/>
      <c r="K1800" s="198"/>
      <c r="L1800" s="203"/>
      <c r="M1800" s="204"/>
      <c r="N1800" s="205"/>
      <c r="O1800" s="205"/>
      <c r="P1800" s="205"/>
      <c r="Q1800" s="205"/>
      <c r="R1800" s="205"/>
      <c r="S1800" s="205"/>
      <c r="T1800" s="206"/>
      <c r="AT1800" s="207" t="s">
        <v>317</v>
      </c>
      <c r="AU1800" s="207" t="s">
        <v>84</v>
      </c>
      <c r="AV1800" s="13" t="s">
        <v>84</v>
      </c>
      <c r="AW1800" s="13" t="s">
        <v>35</v>
      </c>
      <c r="AX1800" s="13" t="s">
        <v>74</v>
      </c>
      <c r="AY1800" s="207" t="s">
        <v>153</v>
      </c>
    </row>
    <row r="1801" spans="2:51" s="13" customFormat="1" x14ac:dyDescent="0.2">
      <c r="B1801" s="197"/>
      <c r="C1801" s="198"/>
      <c r="D1801" s="188" t="s">
        <v>317</v>
      </c>
      <c r="E1801" s="199" t="s">
        <v>28</v>
      </c>
      <c r="F1801" s="200" t="s">
        <v>3484</v>
      </c>
      <c r="G1801" s="198"/>
      <c r="H1801" s="201">
        <v>-3.2</v>
      </c>
      <c r="I1801" s="202"/>
      <c r="J1801" s="198"/>
      <c r="K1801" s="198"/>
      <c r="L1801" s="203"/>
      <c r="M1801" s="204"/>
      <c r="N1801" s="205"/>
      <c r="O1801" s="205"/>
      <c r="P1801" s="205"/>
      <c r="Q1801" s="205"/>
      <c r="R1801" s="205"/>
      <c r="S1801" s="205"/>
      <c r="T1801" s="206"/>
      <c r="AT1801" s="207" t="s">
        <v>317</v>
      </c>
      <c r="AU1801" s="207" t="s">
        <v>84</v>
      </c>
      <c r="AV1801" s="13" t="s">
        <v>84</v>
      </c>
      <c r="AW1801" s="13" t="s">
        <v>35</v>
      </c>
      <c r="AX1801" s="13" t="s">
        <v>74</v>
      </c>
      <c r="AY1801" s="207" t="s">
        <v>153</v>
      </c>
    </row>
    <row r="1802" spans="2:51" s="13" customFormat="1" x14ac:dyDescent="0.2">
      <c r="B1802" s="197"/>
      <c r="C1802" s="198"/>
      <c r="D1802" s="188" t="s">
        <v>317</v>
      </c>
      <c r="E1802" s="199" t="s">
        <v>28</v>
      </c>
      <c r="F1802" s="200" t="s">
        <v>3485</v>
      </c>
      <c r="G1802" s="198"/>
      <c r="H1802" s="201">
        <v>60.137999999999998</v>
      </c>
      <c r="I1802" s="202"/>
      <c r="J1802" s="198"/>
      <c r="K1802" s="198"/>
      <c r="L1802" s="203"/>
      <c r="M1802" s="204"/>
      <c r="N1802" s="205"/>
      <c r="O1802" s="205"/>
      <c r="P1802" s="205"/>
      <c r="Q1802" s="205"/>
      <c r="R1802" s="205"/>
      <c r="S1802" s="205"/>
      <c r="T1802" s="206"/>
      <c r="AT1802" s="207" t="s">
        <v>317</v>
      </c>
      <c r="AU1802" s="207" t="s">
        <v>84</v>
      </c>
      <c r="AV1802" s="13" t="s">
        <v>84</v>
      </c>
      <c r="AW1802" s="13" t="s">
        <v>35</v>
      </c>
      <c r="AX1802" s="13" t="s">
        <v>74</v>
      </c>
      <c r="AY1802" s="207" t="s">
        <v>153</v>
      </c>
    </row>
    <row r="1803" spans="2:51" s="13" customFormat="1" x14ac:dyDescent="0.2">
      <c r="B1803" s="197"/>
      <c r="C1803" s="198"/>
      <c r="D1803" s="188" t="s">
        <v>317</v>
      </c>
      <c r="E1803" s="199" t="s">
        <v>28</v>
      </c>
      <c r="F1803" s="200" t="s">
        <v>3478</v>
      </c>
      <c r="G1803" s="198"/>
      <c r="H1803" s="201">
        <v>-1.8</v>
      </c>
      <c r="I1803" s="202"/>
      <c r="J1803" s="198"/>
      <c r="K1803" s="198"/>
      <c r="L1803" s="203"/>
      <c r="M1803" s="204"/>
      <c r="N1803" s="205"/>
      <c r="O1803" s="205"/>
      <c r="P1803" s="205"/>
      <c r="Q1803" s="205"/>
      <c r="R1803" s="205"/>
      <c r="S1803" s="205"/>
      <c r="T1803" s="206"/>
      <c r="AT1803" s="207" t="s">
        <v>317</v>
      </c>
      <c r="AU1803" s="207" t="s">
        <v>84</v>
      </c>
      <c r="AV1803" s="13" t="s">
        <v>84</v>
      </c>
      <c r="AW1803" s="13" t="s">
        <v>35</v>
      </c>
      <c r="AX1803" s="13" t="s">
        <v>74</v>
      </c>
      <c r="AY1803" s="207" t="s">
        <v>153</v>
      </c>
    </row>
    <row r="1804" spans="2:51" s="13" customFormat="1" x14ac:dyDescent="0.2">
      <c r="B1804" s="197"/>
      <c r="C1804" s="198"/>
      <c r="D1804" s="188" t="s">
        <v>317</v>
      </c>
      <c r="E1804" s="199" t="s">
        <v>28</v>
      </c>
      <c r="F1804" s="200" t="s">
        <v>3486</v>
      </c>
      <c r="G1804" s="198"/>
      <c r="H1804" s="201">
        <v>22.616</v>
      </c>
      <c r="I1804" s="202"/>
      <c r="J1804" s="198"/>
      <c r="K1804" s="198"/>
      <c r="L1804" s="203"/>
      <c r="M1804" s="204"/>
      <c r="N1804" s="205"/>
      <c r="O1804" s="205"/>
      <c r="P1804" s="205"/>
      <c r="Q1804" s="205"/>
      <c r="R1804" s="205"/>
      <c r="S1804" s="205"/>
      <c r="T1804" s="206"/>
      <c r="AT1804" s="207" t="s">
        <v>317</v>
      </c>
      <c r="AU1804" s="207" t="s">
        <v>84</v>
      </c>
      <c r="AV1804" s="13" t="s">
        <v>84</v>
      </c>
      <c r="AW1804" s="13" t="s">
        <v>35</v>
      </c>
      <c r="AX1804" s="13" t="s">
        <v>74</v>
      </c>
      <c r="AY1804" s="207" t="s">
        <v>153</v>
      </c>
    </row>
    <row r="1805" spans="2:51" s="13" customFormat="1" x14ac:dyDescent="0.2">
      <c r="B1805" s="197"/>
      <c r="C1805" s="198"/>
      <c r="D1805" s="188" t="s">
        <v>317</v>
      </c>
      <c r="E1805" s="199" t="s">
        <v>28</v>
      </c>
      <c r="F1805" s="200" t="s">
        <v>3487</v>
      </c>
      <c r="G1805" s="198"/>
      <c r="H1805" s="201">
        <v>-2.4</v>
      </c>
      <c r="I1805" s="202"/>
      <c r="J1805" s="198"/>
      <c r="K1805" s="198"/>
      <c r="L1805" s="203"/>
      <c r="M1805" s="204"/>
      <c r="N1805" s="205"/>
      <c r="O1805" s="205"/>
      <c r="P1805" s="205"/>
      <c r="Q1805" s="205"/>
      <c r="R1805" s="205"/>
      <c r="S1805" s="205"/>
      <c r="T1805" s="206"/>
      <c r="AT1805" s="207" t="s">
        <v>317</v>
      </c>
      <c r="AU1805" s="207" t="s">
        <v>84</v>
      </c>
      <c r="AV1805" s="13" t="s">
        <v>84</v>
      </c>
      <c r="AW1805" s="13" t="s">
        <v>35</v>
      </c>
      <c r="AX1805" s="13" t="s">
        <v>74</v>
      </c>
      <c r="AY1805" s="207" t="s">
        <v>153</v>
      </c>
    </row>
    <row r="1806" spans="2:51" s="16" customFormat="1" x14ac:dyDescent="0.2">
      <c r="B1806" s="234"/>
      <c r="C1806" s="235"/>
      <c r="D1806" s="188" t="s">
        <v>317</v>
      </c>
      <c r="E1806" s="236" t="s">
        <v>28</v>
      </c>
      <c r="F1806" s="237" t="s">
        <v>448</v>
      </c>
      <c r="G1806" s="235"/>
      <c r="H1806" s="238">
        <v>767.70799999999997</v>
      </c>
      <c r="I1806" s="239"/>
      <c r="J1806" s="235"/>
      <c r="K1806" s="235"/>
      <c r="L1806" s="240"/>
      <c r="M1806" s="241"/>
      <c r="N1806" s="242"/>
      <c r="O1806" s="242"/>
      <c r="P1806" s="242"/>
      <c r="Q1806" s="242"/>
      <c r="R1806" s="242"/>
      <c r="S1806" s="242"/>
      <c r="T1806" s="243"/>
      <c r="AT1806" s="244" t="s">
        <v>317</v>
      </c>
      <c r="AU1806" s="244" t="s">
        <v>84</v>
      </c>
      <c r="AV1806" s="16" t="s">
        <v>163</v>
      </c>
      <c r="AW1806" s="16" t="s">
        <v>35</v>
      </c>
      <c r="AX1806" s="16" t="s">
        <v>74</v>
      </c>
      <c r="AY1806" s="244" t="s">
        <v>153</v>
      </c>
    </row>
    <row r="1807" spans="2:51" s="15" customFormat="1" x14ac:dyDescent="0.2">
      <c r="B1807" s="224"/>
      <c r="C1807" s="225"/>
      <c r="D1807" s="188" t="s">
        <v>317</v>
      </c>
      <c r="E1807" s="226" t="s">
        <v>28</v>
      </c>
      <c r="F1807" s="227" t="s">
        <v>584</v>
      </c>
      <c r="G1807" s="225"/>
      <c r="H1807" s="226" t="s">
        <v>28</v>
      </c>
      <c r="I1807" s="228"/>
      <c r="J1807" s="225"/>
      <c r="K1807" s="225"/>
      <c r="L1807" s="229"/>
      <c r="M1807" s="230"/>
      <c r="N1807" s="231"/>
      <c r="O1807" s="231"/>
      <c r="P1807" s="231"/>
      <c r="Q1807" s="231"/>
      <c r="R1807" s="231"/>
      <c r="S1807" s="231"/>
      <c r="T1807" s="232"/>
      <c r="AT1807" s="233" t="s">
        <v>317</v>
      </c>
      <c r="AU1807" s="233" t="s">
        <v>84</v>
      </c>
      <c r="AV1807" s="15" t="s">
        <v>82</v>
      </c>
      <c r="AW1807" s="15" t="s">
        <v>35</v>
      </c>
      <c r="AX1807" s="15" t="s">
        <v>74</v>
      </c>
      <c r="AY1807" s="233" t="s">
        <v>153</v>
      </c>
    </row>
    <row r="1808" spans="2:51" s="13" customFormat="1" x14ac:dyDescent="0.2">
      <c r="B1808" s="197"/>
      <c r="C1808" s="198"/>
      <c r="D1808" s="188" t="s">
        <v>317</v>
      </c>
      <c r="E1808" s="199" t="s">
        <v>28</v>
      </c>
      <c r="F1808" s="200" t="s">
        <v>3488</v>
      </c>
      <c r="G1808" s="198"/>
      <c r="H1808" s="201">
        <v>248.6</v>
      </c>
      <c r="I1808" s="202"/>
      <c r="J1808" s="198"/>
      <c r="K1808" s="198"/>
      <c r="L1808" s="203"/>
      <c r="M1808" s="204"/>
      <c r="N1808" s="205"/>
      <c r="O1808" s="205"/>
      <c r="P1808" s="205"/>
      <c r="Q1808" s="205"/>
      <c r="R1808" s="205"/>
      <c r="S1808" s="205"/>
      <c r="T1808" s="206"/>
      <c r="AT1808" s="207" t="s">
        <v>317</v>
      </c>
      <c r="AU1808" s="207" t="s">
        <v>84</v>
      </c>
      <c r="AV1808" s="13" t="s">
        <v>84</v>
      </c>
      <c r="AW1808" s="13" t="s">
        <v>35</v>
      </c>
      <c r="AX1808" s="13" t="s">
        <v>74</v>
      </c>
      <c r="AY1808" s="207" t="s">
        <v>153</v>
      </c>
    </row>
    <row r="1809" spans="2:51" s="13" customFormat="1" x14ac:dyDescent="0.2">
      <c r="B1809" s="197"/>
      <c r="C1809" s="198"/>
      <c r="D1809" s="188" t="s">
        <v>317</v>
      </c>
      <c r="E1809" s="199" t="s">
        <v>28</v>
      </c>
      <c r="F1809" s="200" t="s">
        <v>3489</v>
      </c>
      <c r="G1809" s="198"/>
      <c r="H1809" s="201">
        <v>41.2</v>
      </c>
      <c r="I1809" s="202"/>
      <c r="J1809" s="198"/>
      <c r="K1809" s="198"/>
      <c r="L1809" s="203"/>
      <c r="M1809" s="204"/>
      <c r="N1809" s="205"/>
      <c r="O1809" s="205"/>
      <c r="P1809" s="205"/>
      <c r="Q1809" s="205"/>
      <c r="R1809" s="205"/>
      <c r="S1809" s="205"/>
      <c r="T1809" s="206"/>
      <c r="AT1809" s="207" t="s">
        <v>317</v>
      </c>
      <c r="AU1809" s="207" t="s">
        <v>84</v>
      </c>
      <c r="AV1809" s="13" t="s">
        <v>84</v>
      </c>
      <c r="AW1809" s="13" t="s">
        <v>35</v>
      </c>
      <c r="AX1809" s="13" t="s">
        <v>74</v>
      </c>
      <c r="AY1809" s="207" t="s">
        <v>153</v>
      </c>
    </row>
    <row r="1810" spans="2:51" s="15" customFormat="1" x14ac:dyDescent="0.2">
      <c r="B1810" s="224"/>
      <c r="C1810" s="225"/>
      <c r="D1810" s="188" t="s">
        <v>317</v>
      </c>
      <c r="E1810" s="226" t="s">
        <v>28</v>
      </c>
      <c r="F1810" s="227" t="s">
        <v>3490</v>
      </c>
      <c r="G1810" s="225"/>
      <c r="H1810" s="226" t="s">
        <v>28</v>
      </c>
      <c r="I1810" s="228"/>
      <c r="J1810" s="225"/>
      <c r="K1810" s="225"/>
      <c r="L1810" s="229"/>
      <c r="M1810" s="230"/>
      <c r="N1810" s="231"/>
      <c r="O1810" s="231"/>
      <c r="P1810" s="231"/>
      <c r="Q1810" s="231"/>
      <c r="R1810" s="231"/>
      <c r="S1810" s="231"/>
      <c r="T1810" s="232"/>
      <c r="AT1810" s="233" t="s">
        <v>317</v>
      </c>
      <c r="AU1810" s="233" t="s">
        <v>84</v>
      </c>
      <c r="AV1810" s="15" t="s">
        <v>82</v>
      </c>
      <c r="AW1810" s="15" t="s">
        <v>35</v>
      </c>
      <c r="AX1810" s="15" t="s">
        <v>74</v>
      </c>
      <c r="AY1810" s="233" t="s">
        <v>153</v>
      </c>
    </row>
    <row r="1811" spans="2:51" s="13" customFormat="1" x14ac:dyDescent="0.2">
      <c r="B1811" s="197"/>
      <c r="C1811" s="198"/>
      <c r="D1811" s="188" t="s">
        <v>317</v>
      </c>
      <c r="E1811" s="199" t="s">
        <v>28</v>
      </c>
      <c r="F1811" s="200" t="s">
        <v>3491</v>
      </c>
      <c r="G1811" s="198"/>
      <c r="H1811" s="201">
        <v>52.223999999999997</v>
      </c>
      <c r="I1811" s="202"/>
      <c r="J1811" s="198"/>
      <c r="K1811" s="198"/>
      <c r="L1811" s="203"/>
      <c r="M1811" s="204"/>
      <c r="N1811" s="205"/>
      <c r="O1811" s="205"/>
      <c r="P1811" s="205"/>
      <c r="Q1811" s="205"/>
      <c r="R1811" s="205"/>
      <c r="S1811" s="205"/>
      <c r="T1811" s="206"/>
      <c r="AT1811" s="207" t="s">
        <v>317</v>
      </c>
      <c r="AU1811" s="207" t="s">
        <v>84</v>
      </c>
      <c r="AV1811" s="13" t="s">
        <v>84</v>
      </c>
      <c r="AW1811" s="13" t="s">
        <v>35</v>
      </c>
      <c r="AX1811" s="13" t="s">
        <v>74</v>
      </c>
      <c r="AY1811" s="207" t="s">
        <v>153</v>
      </c>
    </row>
    <row r="1812" spans="2:51" s="13" customFormat="1" x14ac:dyDescent="0.2">
      <c r="B1812" s="197"/>
      <c r="C1812" s="198"/>
      <c r="D1812" s="188" t="s">
        <v>317</v>
      </c>
      <c r="E1812" s="199" t="s">
        <v>28</v>
      </c>
      <c r="F1812" s="200" t="s">
        <v>3492</v>
      </c>
      <c r="G1812" s="198"/>
      <c r="H1812" s="201">
        <v>-20.12</v>
      </c>
      <c r="I1812" s="202"/>
      <c r="J1812" s="198"/>
      <c r="K1812" s="198"/>
      <c r="L1812" s="203"/>
      <c r="M1812" s="204"/>
      <c r="N1812" s="205"/>
      <c r="O1812" s="205"/>
      <c r="P1812" s="205"/>
      <c r="Q1812" s="205"/>
      <c r="R1812" s="205"/>
      <c r="S1812" s="205"/>
      <c r="T1812" s="206"/>
      <c r="AT1812" s="207" t="s">
        <v>317</v>
      </c>
      <c r="AU1812" s="207" t="s">
        <v>84</v>
      </c>
      <c r="AV1812" s="13" t="s">
        <v>84</v>
      </c>
      <c r="AW1812" s="13" t="s">
        <v>35</v>
      </c>
      <c r="AX1812" s="13" t="s">
        <v>74</v>
      </c>
      <c r="AY1812" s="207" t="s">
        <v>153</v>
      </c>
    </row>
    <row r="1813" spans="2:51" s="13" customFormat="1" x14ac:dyDescent="0.2">
      <c r="B1813" s="197"/>
      <c r="C1813" s="198"/>
      <c r="D1813" s="188" t="s">
        <v>317</v>
      </c>
      <c r="E1813" s="199" t="s">
        <v>28</v>
      </c>
      <c r="F1813" s="200" t="s">
        <v>3493</v>
      </c>
      <c r="G1813" s="198"/>
      <c r="H1813" s="201">
        <v>186.684</v>
      </c>
      <c r="I1813" s="202"/>
      <c r="J1813" s="198"/>
      <c r="K1813" s="198"/>
      <c r="L1813" s="203"/>
      <c r="M1813" s="204"/>
      <c r="N1813" s="205"/>
      <c r="O1813" s="205"/>
      <c r="P1813" s="205"/>
      <c r="Q1813" s="205"/>
      <c r="R1813" s="205"/>
      <c r="S1813" s="205"/>
      <c r="T1813" s="206"/>
      <c r="AT1813" s="207" t="s">
        <v>317</v>
      </c>
      <c r="AU1813" s="207" t="s">
        <v>84</v>
      </c>
      <c r="AV1813" s="13" t="s">
        <v>84</v>
      </c>
      <c r="AW1813" s="13" t="s">
        <v>35</v>
      </c>
      <c r="AX1813" s="13" t="s">
        <v>74</v>
      </c>
      <c r="AY1813" s="207" t="s">
        <v>153</v>
      </c>
    </row>
    <row r="1814" spans="2:51" s="13" customFormat="1" x14ac:dyDescent="0.2">
      <c r="B1814" s="197"/>
      <c r="C1814" s="198"/>
      <c r="D1814" s="188" t="s">
        <v>317</v>
      </c>
      <c r="E1814" s="199" t="s">
        <v>28</v>
      </c>
      <c r="F1814" s="200" t="s">
        <v>3494</v>
      </c>
      <c r="G1814" s="198"/>
      <c r="H1814" s="201">
        <v>-17.855</v>
      </c>
      <c r="I1814" s="202"/>
      <c r="J1814" s="198"/>
      <c r="K1814" s="198"/>
      <c r="L1814" s="203"/>
      <c r="M1814" s="204"/>
      <c r="N1814" s="205"/>
      <c r="O1814" s="205"/>
      <c r="P1814" s="205"/>
      <c r="Q1814" s="205"/>
      <c r="R1814" s="205"/>
      <c r="S1814" s="205"/>
      <c r="T1814" s="206"/>
      <c r="AT1814" s="207" t="s">
        <v>317</v>
      </c>
      <c r="AU1814" s="207" t="s">
        <v>84</v>
      </c>
      <c r="AV1814" s="13" t="s">
        <v>84</v>
      </c>
      <c r="AW1814" s="13" t="s">
        <v>35</v>
      </c>
      <c r="AX1814" s="13" t="s">
        <v>74</v>
      </c>
      <c r="AY1814" s="207" t="s">
        <v>153</v>
      </c>
    </row>
    <row r="1815" spans="2:51" s="13" customFormat="1" x14ac:dyDescent="0.2">
      <c r="B1815" s="197"/>
      <c r="C1815" s="198"/>
      <c r="D1815" s="188" t="s">
        <v>317</v>
      </c>
      <c r="E1815" s="199" t="s">
        <v>28</v>
      </c>
      <c r="F1815" s="200" t="s">
        <v>3495</v>
      </c>
      <c r="G1815" s="198"/>
      <c r="H1815" s="201">
        <v>72.352000000000004</v>
      </c>
      <c r="I1815" s="202"/>
      <c r="J1815" s="198"/>
      <c r="K1815" s="198"/>
      <c r="L1815" s="203"/>
      <c r="M1815" s="204"/>
      <c r="N1815" s="205"/>
      <c r="O1815" s="205"/>
      <c r="P1815" s="205"/>
      <c r="Q1815" s="205"/>
      <c r="R1815" s="205"/>
      <c r="S1815" s="205"/>
      <c r="T1815" s="206"/>
      <c r="AT1815" s="207" t="s">
        <v>317</v>
      </c>
      <c r="AU1815" s="207" t="s">
        <v>84</v>
      </c>
      <c r="AV1815" s="13" t="s">
        <v>84</v>
      </c>
      <c r="AW1815" s="13" t="s">
        <v>35</v>
      </c>
      <c r="AX1815" s="13" t="s">
        <v>74</v>
      </c>
      <c r="AY1815" s="207" t="s">
        <v>153</v>
      </c>
    </row>
    <row r="1816" spans="2:51" s="13" customFormat="1" x14ac:dyDescent="0.2">
      <c r="B1816" s="197"/>
      <c r="C1816" s="198"/>
      <c r="D1816" s="188" t="s">
        <v>317</v>
      </c>
      <c r="E1816" s="199" t="s">
        <v>28</v>
      </c>
      <c r="F1816" s="200" t="s">
        <v>1558</v>
      </c>
      <c r="G1816" s="198"/>
      <c r="H1816" s="201">
        <v>-1.68</v>
      </c>
      <c r="I1816" s="202"/>
      <c r="J1816" s="198"/>
      <c r="K1816" s="198"/>
      <c r="L1816" s="203"/>
      <c r="M1816" s="204"/>
      <c r="N1816" s="205"/>
      <c r="O1816" s="205"/>
      <c r="P1816" s="205"/>
      <c r="Q1816" s="205"/>
      <c r="R1816" s="205"/>
      <c r="S1816" s="205"/>
      <c r="T1816" s="206"/>
      <c r="AT1816" s="207" t="s">
        <v>317</v>
      </c>
      <c r="AU1816" s="207" t="s">
        <v>84</v>
      </c>
      <c r="AV1816" s="13" t="s">
        <v>84</v>
      </c>
      <c r="AW1816" s="13" t="s">
        <v>35</v>
      </c>
      <c r="AX1816" s="13" t="s">
        <v>74</v>
      </c>
      <c r="AY1816" s="207" t="s">
        <v>153</v>
      </c>
    </row>
    <row r="1817" spans="2:51" s="13" customFormat="1" x14ac:dyDescent="0.2">
      <c r="B1817" s="197"/>
      <c r="C1817" s="198"/>
      <c r="D1817" s="188" t="s">
        <v>317</v>
      </c>
      <c r="E1817" s="199" t="s">
        <v>28</v>
      </c>
      <c r="F1817" s="200" t="s">
        <v>3496</v>
      </c>
      <c r="G1817" s="198"/>
      <c r="H1817" s="201">
        <v>22</v>
      </c>
      <c r="I1817" s="202"/>
      <c r="J1817" s="198"/>
      <c r="K1817" s="198"/>
      <c r="L1817" s="203"/>
      <c r="M1817" s="204"/>
      <c r="N1817" s="205"/>
      <c r="O1817" s="205"/>
      <c r="P1817" s="205"/>
      <c r="Q1817" s="205"/>
      <c r="R1817" s="205"/>
      <c r="S1817" s="205"/>
      <c r="T1817" s="206"/>
      <c r="AT1817" s="207" t="s">
        <v>317</v>
      </c>
      <c r="AU1817" s="207" t="s">
        <v>84</v>
      </c>
      <c r="AV1817" s="13" t="s">
        <v>84</v>
      </c>
      <c r="AW1817" s="13" t="s">
        <v>35</v>
      </c>
      <c r="AX1817" s="13" t="s">
        <v>74</v>
      </c>
      <c r="AY1817" s="207" t="s">
        <v>153</v>
      </c>
    </row>
    <row r="1818" spans="2:51" s="13" customFormat="1" x14ac:dyDescent="0.2">
      <c r="B1818" s="197"/>
      <c r="C1818" s="198"/>
      <c r="D1818" s="188" t="s">
        <v>317</v>
      </c>
      <c r="E1818" s="199" t="s">
        <v>28</v>
      </c>
      <c r="F1818" s="200" t="s">
        <v>3497</v>
      </c>
      <c r="G1818" s="198"/>
      <c r="H1818" s="201">
        <v>67.81</v>
      </c>
      <c r="I1818" s="202"/>
      <c r="J1818" s="198"/>
      <c r="K1818" s="198"/>
      <c r="L1818" s="203"/>
      <c r="M1818" s="204"/>
      <c r="N1818" s="205"/>
      <c r="O1818" s="205"/>
      <c r="P1818" s="205"/>
      <c r="Q1818" s="205"/>
      <c r="R1818" s="205"/>
      <c r="S1818" s="205"/>
      <c r="T1818" s="206"/>
      <c r="AT1818" s="207" t="s">
        <v>317</v>
      </c>
      <c r="AU1818" s="207" t="s">
        <v>84</v>
      </c>
      <c r="AV1818" s="13" t="s">
        <v>84</v>
      </c>
      <c r="AW1818" s="13" t="s">
        <v>35</v>
      </c>
      <c r="AX1818" s="13" t="s">
        <v>74</v>
      </c>
      <c r="AY1818" s="207" t="s">
        <v>153</v>
      </c>
    </row>
    <row r="1819" spans="2:51" s="13" customFormat="1" x14ac:dyDescent="0.2">
      <c r="B1819" s="197"/>
      <c r="C1819" s="198"/>
      <c r="D1819" s="188" t="s">
        <v>317</v>
      </c>
      <c r="E1819" s="199" t="s">
        <v>28</v>
      </c>
      <c r="F1819" s="200" t="s">
        <v>3498</v>
      </c>
      <c r="G1819" s="198"/>
      <c r="H1819" s="201">
        <v>-4.4000000000000004</v>
      </c>
      <c r="I1819" s="202"/>
      <c r="J1819" s="198"/>
      <c r="K1819" s="198"/>
      <c r="L1819" s="203"/>
      <c r="M1819" s="204"/>
      <c r="N1819" s="205"/>
      <c r="O1819" s="205"/>
      <c r="P1819" s="205"/>
      <c r="Q1819" s="205"/>
      <c r="R1819" s="205"/>
      <c r="S1819" s="205"/>
      <c r="T1819" s="206"/>
      <c r="AT1819" s="207" t="s">
        <v>317</v>
      </c>
      <c r="AU1819" s="207" t="s">
        <v>84</v>
      </c>
      <c r="AV1819" s="13" t="s">
        <v>84</v>
      </c>
      <c r="AW1819" s="13" t="s">
        <v>35</v>
      </c>
      <c r="AX1819" s="13" t="s">
        <v>74</v>
      </c>
      <c r="AY1819" s="207" t="s">
        <v>153</v>
      </c>
    </row>
    <row r="1820" spans="2:51" s="13" customFormat="1" x14ac:dyDescent="0.2">
      <c r="B1820" s="197"/>
      <c r="C1820" s="198"/>
      <c r="D1820" s="188" t="s">
        <v>317</v>
      </c>
      <c r="E1820" s="199" t="s">
        <v>28</v>
      </c>
      <c r="F1820" s="200" t="s">
        <v>3499</v>
      </c>
      <c r="G1820" s="198"/>
      <c r="H1820" s="201">
        <v>28.5</v>
      </c>
      <c r="I1820" s="202"/>
      <c r="J1820" s="198"/>
      <c r="K1820" s="198"/>
      <c r="L1820" s="203"/>
      <c r="M1820" s="204"/>
      <c r="N1820" s="205"/>
      <c r="O1820" s="205"/>
      <c r="P1820" s="205"/>
      <c r="Q1820" s="205"/>
      <c r="R1820" s="205"/>
      <c r="S1820" s="205"/>
      <c r="T1820" s="206"/>
      <c r="AT1820" s="207" t="s">
        <v>317</v>
      </c>
      <c r="AU1820" s="207" t="s">
        <v>84</v>
      </c>
      <c r="AV1820" s="13" t="s">
        <v>84</v>
      </c>
      <c r="AW1820" s="13" t="s">
        <v>35</v>
      </c>
      <c r="AX1820" s="13" t="s">
        <v>74</v>
      </c>
      <c r="AY1820" s="207" t="s">
        <v>153</v>
      </c>
    </row>
    <row r="1821" spans="2:51" s="13" customFormat="1" x14ac:dyDescent="0.2">
      <c r="B1821" s="197"/>
      <c r="C1821" s="198"/>
      <c r="D1821" s="188" t="s">
        <v>317</v>
      </c>
      <c r="E1821" s="199" t="s">
        <v>28</v>
      </c>
      <c r="F1821" s="200" t="s">
        <v>3500</v>
      </c>
      <c r="G1821" s="198"/>
      <c r="H1821" s="201">
        <v>-3.68</v>
      </c>
      <c r="I1821" s="202"/>
      <c r="J1821" s="198"/>
      <c r="K1821" s="198"/>
      <c r="L1821" s="203"/>
      <c r="M1821" s="204"/>
      <c r="N1821" s="205"/>
      <c r="O1821" s="205"/>
      <c r="P1821" s="205"/>
      <c r="Q1821" s="205"/>
      <c r="R1821" s="205"/>
      <c r="S1821" s="205"/>
      <c r="T1821" s="206"/>
      <c r="AT1821" s="207" t="s">
        <v>317</v>
      </c>
      <c r="AU1821" s="207" t="s">
        <v>84</v>
      </c>
      <c r="AV1821" s="13" t="s">
        <v>84</v>
      </c>
      <c r="AW1821" s="13" t="s">
        <v>35</v>
      </c>
      <c r="AX1821" s="13" t="s">
        <v>74</v>
      </c>
      <c r="AY1821" s="207" t="s">
        <v>153</v>
      </c>
    </row>
    <row r="1822" spans="2:51" s="13" customFormat="1" x14ac:dyDescent="0.2">
      <c r="B1822" s="197"/>
      <c r="C1822" s="198"/>
      <c r="D1822" s="188" t="s">
        <v>317</v>
      </c>
      <c r="E1822" s="199" t="s">
        <v>28</v>
      </c>
      <c r="F1822" s="200" t="s">
        <v>3501</v>
      </c>
      <c r="G1822" s="198"/>
      <c r="H1822" s="201">
        <v>19.04</v>
      </c>
      <c r="I1822" s="202"/>
      <c r="J1822" s="198"/>
      <c r="K1822" s="198"/>
      <c r="L1822" s="203"/>
      <c r="M1822" s="204"/>
      <c r="N1822" s="205"/>
      <c r="O1822" s="205"/>
      <c r="P1822" s="205"/>
      <c r="Q1822" s="205"/>
      <c r="R1822" s="205"/>
      <c r="S1822" s="205"/>
      <c r="T1822" s="206"/>
      <c r="AT1822" s="207" t="s">
        <v>317</v>
      </c>
      <c r="AU1822" s="207" t="s">
        <v>84</v>
      </c>
      <c r="AV1822" s="13" t="s">
        <v>84</v>
      </c>
      <c r="AW1822" s="13" t="s">
        <v>35</v>
      </c>
      <c r="AX1822" s="13" t="s">
        <v>74</v>
      </c>
      <c r="AY1822" s="207" t="s">
        <v>153</v>
      </c>
    </row>
    <row r="1823" spans="2:51" s="13" customFormat="1" x14ac:dyDescent="0.2">
      <c r="B1823" s="197"/>
      <c r="C1823" s="198"/>
      <c r="D1823" s="188" t="s">
        <v>317</v>
      </c>
      <c r="E1823" s="199" t="s">
        <v>28</v>
      </c>
      <c r="F1823" s="200" t="s">
        <v>3502</v>
      </c>
      <c r="G1823" s="198"/>
      <c r="H1823" s="201">
        <v>-2</v>
      </c>
      <c r="I1823" s="202"/>
      <c r="J1823" s="198"/>
      <c r="K1823" s="198"/>
      <c r="L1823" s="203"/>
      <c r="M1823" s="204"/>
      <c r="N1823" s="205"/>
      <c r="O1823" s="205"/>
      <c r="P1823" s="205"/>
      <c r="Q1823" s="205"/>
      <c r="R1823" s="205"/>
      <c r="S1823" s="205"/>
      <c r="T1823" s="206"/>
      <c r="AT1823" s="207" t="s">
        <v>317</v>
      </c>
      <c r="AU1823" s="207" t="s">
        <v>84</v>
      </c>
      <c r="AV1823" s="13" t="s">
        <v>84</v>
      </c>
      <c r="AW1823" s="13" t="s">
        <v>35</v>
      </c>
      <c r="AX1823" s="13" t="s">
        <v>74</v>
      </c>
      <c r="AY1823" s="207" t="s">
        <v>153</v>
      </c>
    </row>
    <row r="1824" spans="2:51" s="13" customFormat="1" x14ac:dyDescent="0.2">
      <c r="B1824" s="197"/>
      <c r="C1824" s="198"/>
      <c r="D1824" s="188" t="s">
        <v>317</v>
      </c>
      <c r="E1824" s="199" t="s">
        <v>28</v>
      </c>
      <c r="F1824" s="200" t="s">
        <v>3503</v>
      </c>
      <c r="G1824" s="198"/>
      <c r="H1824" s="201">
        <v>26.675999999999998</v>
      </c>
      <c r="I1824" s="202"/>
      <c r="J1824" s="198"/>
      <c r="K1824" s="198"/>
      <c r="L1824" s="203"/>
      <c r="M1824" s="204"/>
      <c r="N1824" s="205"/>
      <c r="O1824" s="205"/>
      <c r="P1824" s="205"/>
      <c r="Q1824" s="205"/>
      <c r="R1824" s="205"/>
      <c r="S1824" s="205"/>
      <c r="T1824" s="206"/>
      <c r="AT1824" s="207" t="s">
        <v>317</v>
      </c>
      <c r="AU1824" s="207" t="s">
        <v>84</v>
      </c>
      <c r="AV1824" s="13" t="s">
        <v>84</v>
      </c>
      <c r="AW1824" s="13" t="s">
        <v>35</v>
      </c>
      <c r="AX1824" s="13" t="s">
        <v>74</v>
      </c>
      <c r="AY1824" s="207" t="s">
        <v>153</v>
      </c>
    </row>
    <row r="1825" spans="1:65" s="13" customFormat="1" x14ac:dyDescent="0.2">
      <c r="B1825" s="197"/>
      <c r="C1825" s="198"/>
      <c r="D1825" s="188" t="s">
        <v>317</v>
      </c>
      <c r="E1825" s="199" t="s">
        <v>28</v>
      </c>
      <c r="F1825" s="200" t="s">
        <v>1558</v>
      </c>
      <c r="G1825" s="198"/>
      <c r="H1825" s="201">
        <v>-1.68</v>
      </c>
      <c r="I1825" s="202"/>
      <c r="J1825" s="198"/>
      <c r="K1825" s="198"/>
      <c r="L1825" s="203"/>
      <c r="M1825" s="204"/>
      <c r="N1825" s="205"/>
      <c r="O1825" s="205"/>
      <c r="P1825" s="205"/>
      <c r="Q1825" s="205"/>
      <c r="R1825" s="205"/>
      <c r="S1825" s="205"/>
      <c r="T1825" s="206"/>
      <c r="AT1825" s="207" t="s">
        <v>317</v>
      </c>
      <c r="AU1825" s="207" t="s">
        <v>84</v>
      </c>
      <c r="AV1825" s="13" t="s">
        <v>84</v>
      </c>
      <c r="AW1825" s="13" t="s">
        <v>35</v>
      </c>
      <c r="AX1825" s="13" t="s">
        <v>74</v>
      </c>
      <c r="AY1825" s="207" t="s">
        <v>153</v>
      </c>
    </row>
    <row r="1826" spans="1:65" s="16" customFormat="1" x14ac:dyDescent="0.2">
      <c r="B1826" s="234"/>
      <c r="C1826" s="235"/>
      <c r="D1826" s="188" t="s">
        <v>317</v>
      </c>
      <c r="E1826" s="236" t="s">
        <v>28</v>
      </c>
      <c r="F1826" s="237" t="s">
        <v>448</v>
      </c>
      <c r="G1826" s="235"/>
      <c r="H1826" s="238">
        <v>713.67100000000005</v>
      </c>
      <c r="I1826" s="239"/>
      <c r="J1826" s="235"/>
      <c r="K1826" s="235"/>
      <c r="L1826" s="240"/>
      <c r="M1826" s="241"/>
      <c r="N1826" s="242"/>
      <c r="O1826" s="242"/>
      <c r="P1826" s="242"/>
      <c r="Q1826" s="242"/>
      <c r="R1826" s="242"/>
      <c r="S1826" s="242"/>
      <c r="T1826" s="243"/>
      <c r="AT1826" s="244" t="s">
        <v>317</v>
      </c>
      <c r="AU1826" s="244" t="s">
        <v>84</v>
      </c>
      <c r="AV1826" s="16" t="s">
        <v>163</v>
      </c>
      <c r="AW1826" s="16" t="s">
        <v>35</v>
      </c>
      <c r="AX1826" s="16" t="s">
        <v>74</v>
      </c>
      <c r="AY1826" s="244" t="s">
        <v>153</v>
      </c>
    </row>
    <row r="1827" spans="1:65" s="14" customFormat="1" x14ac:dyDescent="0.2">
      <c r="B1827" s="208"/>
      <c r="C1827" s="209"/>
      <c r="D1827" s="188" t="s">
        <v>317</v>
      </c>
      <c r="E1827" s="210" t="s">
        <v>28</v>
      </c>
      <c r="F1827" s="211" t="s">
        <v>353</v>
      </c>
      <c r="G1827" s="209"/>
      <c r="H1827" s="212">
        <v>1481.3789999999999</v>
      </c>
      <c r="I1827" s="213"/>
      <c r="J1827" s="209"/>
      <c r="K1827" s="209"/>
      <c r="L1827" s="214"/>
      <c r="M1827" s="215"/>
      <c r="N1827" s="216"/>
      <c r="O1827" s="216"/>
      <c r="P1827" s="216"/>
      <c r="Q1827" s="216"/>
      <c r="R1827" s="216"/>
      <c r="S1827" s="216"/>
      <c r="T1827" s="217"/>
      <c r="AT1827" s="218" t="s">
        <v>317</v>
      </c>
      <c r="AU1827" s="218" t="s">
        <v>84</v>
      </c>
      <c r="AV1827" s="14" t="s">
        <v>167</v>
      </c>
      <c r="AW1827" s="14" t="s">
        <v>35</v>
      </c>
      <c r="AX1827" s="14" t="s">
        <v>82</v>
      </c>
      <c r="AY1827" s="218" t="s">
        <v>153</v>
      </c>
    </row>
    <row r="1828" spans="1:65" s="2" customFormat="1" ht="16.5" customHeight="1" x14ac:dyDescent="0.2">
      <c r="A1828" s="36"/>
      <c r="B1828" s="37"/>
      <c r="C1828" s="175" t="s">
        <v>3504</v>
      </c>
      <c r="D1828" s="175" t="s">
        <v>156</v>
      </c>
      <c r="E1828" s="176" t="s">
        <v>3505</v>
      </c>
      <c r="F1828" s="177" t="s">
        <v>3506</v>
      </c>
      <c r="G1828" s="178" t="s">
        <v>349</v>
      </c>
      <c r="H1828" s="179">
        <v>55.36</v>
      </c>
      <c r="I1828" s="180"/>
      <c r="J1828" s="181">
        <f>ROUND(I1828*H1828,2)</f>
        <v>0</v>
      </c>
      <c r="K1828" s="177" t="s">
        <v>28</v>
      </c>
      <c r="L1828" s="41"/>
      <c r="M1828" s="182" t="s">
        <v>28</v>
      </c>
      <c r="N1828" s="183" t="s">
        <v>45</v>
      </c>
      <c r="O1828" s="66"/>
      <c r="P1828" s="184">
        <f>O1828*H1828</f>
        <v>0</v>
      </c>
      <c r="Q1828" s="184">
        <v>1.97E-3</v>
      </c>
      <c r="R1828" s="184">
        <f>Q1828*H1828</f>
        <v>0.1090592</v>
      </c>
      <c r="S1828" s="184">
        <v>0</v>
      </c>
      <c r="T1828" s="185">
        <f>S1828*H1828</f>
        <v>0</v>
      </c>
      <c r="U1828" s="36"/>
      <c r="V1828" s="36"/>
      <c r="W1828" s="36"/>
      <c r="X1828" s="36"/>
      <c r="Y1828" s="36"/>
      <c r="Z1828" s="36"/>
      <c r="AA1828" s="36"/>
      <c r="AB1828" s="36"/>
      <c r="AC1828" s="36"/>
      <c r="AD1828" s="36"/>
      <c r="AE1828" s="36"/>
      <c r="AR1828" s="186" t="s">
        <v>214</v>
      </c>
      <c r="AT1828" s="186" t="s">
        <v>156</v>
      </c>
      <c r="AU1828" s="186" t="s">
        <v>84</v>
      </c>
      <c r="AY1828" s="19" t="s">
        <v>153</v>
      </c>
      <c r="BE1828" s="187">
        <f>IF(N1828="základní",J1828,0)</f>
        <v>0</v>
      </c>
      <c r="BF1828" s="187">
        <f>IF(N1828="snížená",J1828,0)</f>
        <v>0</v>
      </c>
      <c r="BG1828" s="187">
        <f>IF(N1828="zákl. přenesená",J1828,0)</f>
        <v>0</v>
      </c>
      <c r="BH1828" s="187">
        <f>IF(N1828="sníž. přenesená",J1828,0)</f>
        <v>0</v>
      </c>
      <c r="BI1828" s="187">
        <f>IF(N1828="nulová",J1828,0)</f>
        <v>0</v>
      </c>
      <c r="BJ1828" s="19" t="s">
        <v>82</v>
      </c>
      <c r="BK1828" s="187">
        <f>ROUND(I1828*H1828,2)</f>
        <v>0</v>
      </c>
      <c r="BL1828" s="19" t="s">
        <v>214</v>
      </c>
      <c r="BM1828" s="186" t="s">
        <v>3507</v>
      </c>
    </row>
    <row r="1829" spans="1:65" s="15" customFormat="1" x14ac:dyDescent="0.2">
      <c r="B1829" s="224"/>
      <c r="C1829" s="225"/>
      <c r="D1829" s="188" t="s">
        <v>317</v>
      </c>
      <c r="E1829" s="226" t="s">
        <v>28</v>
      </c>
      <c r="F1829" s="227" t="s">
        <v>3273</v>
      </c>
      <c r="G1829" s="225"/>
      <c r="H1829" s="226" t="s">
        <v>28</v>
      </c>
      <c r="I1829" s="228"/>
      <c r="J1829" s="225"/>
      <c r="K1829" s="225"/>
      <c r="L1829" s="229"/>
      <c r="M1829" s="230"/>
      <c r="N1829" s="231"/>
      <c r="O1829" s="231"/>
      <c r="P1829" s="231"/>
      <c r="Q1829" s="231"/>
      <c r="R1829" s="231"/>
      <c r="S1829" s="231"/>
      <c r="T1829" s="232"/>
      <c r="AT1829" s="233" t="s">
        <v>317</v>
      </c>
      <c r="AU1829" s="233" t="s">
        <v>84</v>
      </c>
      <c r="AV1829" s="15" t="s">
        <v>82</v>
      </c>
      <c r="AW1829" s="15" t="s">
        <v>35</v>
      </c>
      <c r="AX1829" s="15" t="s">
        <v>74</v>
      </c>
      <c r="AY1829" s="233" t="s">
        <v>153</v>
      </c>
    </row>
    <row r="1830" spans="1:65" s="13" customFormat="1" x14ac:dyDescent="0.2">
      <c r="B1830" s="197"/>
      <c r="C1830" s="198"/>
      <c r="D1830" s="188" t="s">
        <v>317</v>
      </c>
      <c r="E1830" s="199" t="s">
        <v>28</v>
      </c>
      <c r="F1830" s="200" t="s">
        <v>3508</v>
      </c>
      <c r="G1830" s="198"/>
      <c r="H1830" s="201">
        <v>32.22</v>
      </c>
      <c r="I1830" s="202"/>
      <c r="J1830" s="198"/>
      <c r="K1830" s="198"/>
      <c r="L1830" s="203"/>
      <c r="M1830" s="204"/>
      <c r="N1830" s="205"/>
      <c r="O1830" s="205"/>
      <c r="P1830" s="205"/>
      <c r="Q1830" s="205"/>
      <c r="R1830" s="205"/>
      <c r="S1830" s="205"/>
      <c r="T1830" s="206"/>
      <c r="AT1830" s="207" t="s">
        <v>317</v>
      </c>
      <c r="AU1830" s="207" t="s">
        <v>84</v>
      </c>
      <c r="AV1830" s="13" t="s">
        <v>84</v>
      </c>
      <c r="AW1830" s="13" t="s">
        <v>35</v>
      </c>
      <c r="AX1830" s="13" t="s">
        <v>74</v>
      </c>
      <c r="AY1830" s="207" t="s">
        <v>153</v>
      </c>
    </row>
    <row r="1831" spans="1:65" s="13" customFormat="1" x14ac:dyDescent="0.2">
      <c r="B1831" s="197"/>
      <c r="C1831" s="198"/>
      <c r="D1831" s="188" t="s">
        <v>317</v>
      </c>
      <c r="E1831" s="199" t="s">
        <v>28</v>
      </c>
      <c r="F1831" s="200" t="s">
        <v>3509</v>
      </c>
      <c r="G1831" s="198"/>
      <c r="H1831" s="201">
        <v>23.14</v>
      </c>
      <c r="I1831" s="202"/>
      <c r="J1831" s="198"/>
      <c r="K1831" s="198"/>
      <c r="L1831" s="203"/>
      <c r="M1831" s="204"/>
      <c r="N1831" s="205"/>
      <c r="O1831" s="205"/>
      <c r="P1831" s="205"/>
      <c r="Q1831" s="205"/>
      <c r="R1831" s="205"/>
      <c r="S1831" s="205"/>
      <c r="T1831" s="206"/>
      <c r="AT1831" s="207" t="s">
        <v>317</v>
      </c>
      <c r="AU1831" s="207" t="s">
        <v>84</v>
      </c>
      <c r="AV1831" s="13" t="s">
        <v>84</v>
      </c>
      <c r="AW1831" s="13" t="s">
        <v>35</v>
      </c>
      <c r="AX1831" s="13" t="s">
        <v>74</v>
      </c>
      <c r="AY1831" s="207" t="s">
        <v>153</v>
      </c>
    </row>
    <row r="1832" spans="1:65" s="14" customFormat="1" x14ac:dyDescent="0.2">
      <c r="B1832" s="208"/>
      <c r="C1832" s="209"/>
      <c r="D1832" s="188" t="s">
        <v>317</v>
      </c>
      <c r="E1832" s="210" t="s">
        <v>28</v>
      </c>
      <c r="F1832" s="211" t="s">
        <v>353</v>
      </c>
      <c r="G1832" s="209"/>
      <c r="H1832" s="212">
        <v>55.36</v>
      </c>
      <c r="I1832" s="213"/>
      <c r="J1832" s="209"/>
      <c r="K1832" s="209"/>
      <c r="L1832" s="214"/>
      <c r="M1832" s="215"/>
      <c r="N1832" s="216"/>
      <c r="O1832" s="216"/>
      <c r="P1832" s="216"/>
      <c r="Q1832" s="216"/>
      <c r="R1832" s="216"/>
      <c r="S1832" s="216"/>
      <c r="T1832" s="217"/>
      <c r="AT1832" s="218" t="s">
        <v>317</v>
      </c>
      <c r="AU1832" s="218" t="s">
        <v>84</v>
      </c>
      <c r="AV1832" s="14" t="s">
        <v>167</v>
      </c>
      <c r="AW1832" s="14" t="s">
        <v>35</v>
      </c>
      <c r="AX1832" s="14" t="s">
        <v>82</v>
      </c>
      <c r="AY1832" s="218" t="s">
        <v>153</v>
      </c>
    </row>
    <row r="1833" spans="1:65" s="2" customFormat="1" ht="16.5" customHeight="1" x14ac:dyDescent="0.2">
      <c r="A1833" s="36"/>
      <c r="B1833" s="37"/>
      <c r="C1833" s="175" t="s">
        <v>3510</v>
      </c>
      <c r="D1833" s="175" t="s">
        <v>156</v>
      </c>
      <c r="E1833" s="176" t="s">
        <v>3511</v>
      </c>
      <c r="F1833" s="177" t="s">
        <v>3512</v>
      </c>
      <c r="G1833" s="178" t="s">
        <v>349</v>
      </c>
      <c r="H1833" s="179">
        <v>46.12</v>
      </c>
      <c r="I1833" s="180"/>
      <c r="J1833" s="181">
        <f>ROUND(I1833*H1833,2)</f>
        <v>0</v>
      </c>
      <c r="K1833" s="177" t="s">
        <v>28</v>
      </c>
      <c r="L1833" s="41"/>
      <c r="M1833" s="182" t="s">
        <v>28</v>
      </c>
      <c r="N1833" s="183" t="s">
        <v>45</v>
      </c>
      <c r="O1833" s="66"/>
      <c r="P1833" s="184">
        <f>O1833*H1833</f>
        <v>0</v>
      </c>
      <c r="Q1833" s="184">
        <v>1.97E-3</v>
      </c>
      <c r="R1833" s="184">
        <f>Q1833*H1833</f>
        <v>9.085639999999999E-2</v>
      </c>
      <c r="S1833" s="184">
        <v>0</v>
      </c>
      <c r="T1833" s="185">
        <f>S1833*H1833</f>
        <v>0</v>
      </c>
      <c r="U1833" s="36"/>
      <c r="V1833" s="36"/>
      <c r="W1833" s="36"/>
      <c r="X1833" s="36"/>
      <c r="Y1833" s="36"/>
      <c r="Z1833" s="36"/>
      <c r="AA1833" s="36"/>
      <c r="AB1833" s="36"/>
      <c r="AC1833" s="36"/>
      <c r="AD1833" s="36"/>
      <c r="AE1833" s="36"/>
      <c r="AR1833" s="186" t="s">
        <v>214</v>
      </c>
      <c r="AT1833" s="186" t="s">
        <v>156</v>
      </c>
      <c r="AU1833" s="186" t="s">
        <v>84</v>
      </c>
      <c r="AY1833" s="19" t="s">
        <v>153</v>
      </c>
      <c r="BE1833" s="187">
        <f>IF(N1833="základní",J1833,0)</f>
        <v>0</v>
      </c>
      <c r="BF1833" s="187">
        <f>IF(N1833="snížená",J1833,0)</f>
        <v>0</v>
      </c>
      <c r="BG1833" s="187">
        <f>IF(N1833="zákl. přenesená",J1833,0)</f>
        <v>0</v>
      </c>
      <c r="BH1833" s="187">
        <f>IF(N1833="sníž. přenesená",J1833,0)</f>
        <v>0</v>
      </c>
      <c r="BI1833" s="187">
        <f>IF(N1833="nulová",J1833,0)</f>
        <v>0</v>
      </c>
      <c r="BJ1833" s="19" t="s">
        <v>82</v>
      </c>
      <c r="BK1833" s="187">
        <f>ROUND(I1833*H1833,2)</f>
        <v>0</v>
      </c>
      <c r="BL1833" s="19" t="s">
        <v>214</v>
      </c>
      <c r="BM1833" s="186" t="s">
        <v>3513</v>
      </c>
    </row>
    <row r="1834" spans="1:65" s="15" customFormat="1" x14ac:dyDescent="0.2">
      <c r="B1834" s="224"/>
      <c r="C1834" s="225"/>
      <c r="D1834" s="188" t="s">
        <v>317</v>
      </c>
      <c r="E1834" s="226" t="s">
        <v>28</v>
      </c>
      <c r="F1834" s="227" t="s">
        <v>3273</v>
      </c>
      <c r="G1834" s="225"/>
      <c r="H1834" s="226" t="s">
        <v>28</v>
      </c>
      <c r="I1834" s="228"/>
      <c r="J1834" s="225"/>
      <c r="K1834" s="225"/>
      <c r="L1834" s="229"/>
      <c r="M1834" s="230"/>
      <c r="N1834" s="231"/>
      <c r="O1834" s="231"/>
      <c r="P1834" s="231"/>
      <c r="Q1834" s="231"/>
      <c r="R1834" s="231"/>
      <c r="S1834" s="231"/>
      <c r="T1834" s="232"/>
      <c r="AT1834" s="233" t="s">
        <v>317</v>
      </c>
      <c r="AU1834" s="233" t="s">
        <v>84</v>
      </c>
      <c r="AV1834" s="15" t="s">
        <v>82</v>
      </c>
      <c r="AW1834" s="15" t="s">
        <v>35</v>
      </c>
      <c r="AX1834" s="15" t="s">
        <v>74</v>
      </c>
      <c r="AY1834" s="233" t="s">
        <v>153</v>
      </c>
    </row>
    <row r="1835" spans="1:65" s="13" customFormat="1" x14ac:dyDescent="0.2">
      <c r="B1835" s="197"/>
      <c r="C1835" s="198"/>
      <c r="D1835" s="188" t="s">
        <v>317</v>
      </c>
      <c r="E1835" s="199" t="s">
        <v>28</v>
      </c>
      <c r="F1835" s="200" t="s">
        <v>3514</v>
      </c>
      <c r="G1835" s="198"/>
      <c r="H1835" s="201">
        <v>46.12</v>
      </c>
      <c r="I1835" s="202"/>
      <c r="J1835" s="198"/>
      <c r="K1835" s="198"/>
      <c r="L1835" s="203"/>
      <c r="M1835" s="204"/>
      <c r="N1835" s="205"/>
      <c r="O1835" s="205"/>
      <c r="P1835" s="205"/>
      <c r="Q1835" s="205"/>
      <c r="R1835" s="205"/>
      <c r="S1835" s="205"/>
      <c r="T1835" s="206"/>
      <c r="AT1835" s="207" t="s">
        <v>317</v>
      </c>
      <c r="AU1835" s="207" t="s">
        <v>84</v>
      </c>
      <c r="AV1835" s="13" t="s">
        <v>84</v>
      </c>
      <c r="AW1835" s="13" t="s">
        <v>35</v>
      </c>
      <c r="AX1835" s="13" t="s">
        <v>82</v>
      </c>
      <c r="AY1835" s="207" t="s">
        <v>153</v>
      </c>
    </row>
    <row r="1836" spans="1:65" s="12" customFormat="1" ht="22.9" customHeight="1" x14ac:dyDescent="0.2">
      <c r="B1836" s="159"/>
      <c r="C1836" s="160"/>
      <c r="D1836" s="161" t="s">
        <v>73</v>
      </c>
      <c r="E1836" s="173" t="s">
        <v>1018</v>
      </c>
      <c r="F1836" s="173" t="s">
        <v>1019</v>
      </c>
      <c r="G1836" s="160"/>
      <c r="H1836" s="160"/>
      <c r="I1836" s="163"/>
      <c r="J1836" s="174">
        <f>BK1836</f>
        <v>0</v>
      </c>
      <c r="K1836" s="160"/>
      <c r="L1836" s="165"/>
      <c r="M1836" s="166"/>
      <c r="N1836" s="167"/>
      <c r="O1836" s="167"/>
      <c r="P1836" s="168">
        <f>SUM(P1837:P1917)</f>
        <v>0</v>
      </c>
      <c r="Q1836" s="167"/>
      <c r="R1836" s="168">
        <f>SUM(R1837:R1917)</f>
        <v>3.8678099999999995</v>
      </c>
      <c r="S1836" s="167"/>
      <c r="T1836" s="169">
        <f>SUM(T1837:T1917)</f>
        <v>0</v>
      </c>
      <c r="AR1836" s="170" t="s">
        <v>84</v>
      </c>
      <c r="AT1836" s="171" t="s">
        <v>73</v>
      </c>
      <c r="AU1836" s="171" t="s">
        <v>82</v>
      </c>
      <c r="AY1836" s="170" t="s">
        <v>153</v>
      </c>
      <c r="BK1836" s="172">
        <f>SUM(BK1837:BK1917)</f>
        <v>0</v>
      </c>
    </row>
    <row r="1837" spans="1:65" s="2" customFormat="1" ht="16.5" customHeight="1" x14ac:dyDescent="0.2">
      <c r="A1837" s="36"/>
      <c r="B1837" s="37"/>
      <c r="C1837" s="175" t="s">
        <v>3515</v>
      </c>
      <c r="D1837" s="175" t="s">
        <v>156</v>
      </c>
      <c r="E1837" s="176" t="s">
        <v>3516</v>
      </c>
      <c r="F1837" s="177" t="s">
        <v>3517</v>
      </c>
      <c r="G1837" s="178" t="s">
        <v>433</v>
      </c>
      <c r="H1837" s="179">
        <v>2578.54</v>
      </c>
      <c r="I1837" s="180"/>
      <c r="J1837" s="181">
        <f>ROUND(I1837*H1837,2)</f>
        <v>0</v>
      </c>
      <c r="K1837" s="177" t="s">
        <v>28</v>
      </c>
      <c r="L1837" s="41"/>
      <c r="M1837" s="182" t="s">
        <v>28</v>
      </c>
      <c r="N1837" s="183" t="s">
        <v>45</v>
      </c>
      <c r="O1837" s="66"/>
      <c r="P1837" s="184">
        <f>O1837*H1837</f>
        <v>0</v>
      </c>
      <c r="Q1837" s="184">
        <v>1E-3</v>
      </c>
      <c r="R1837" s="184">
        <f>Q1837*H1837</f>
        <v>2.5785399999999998</v>
      </c>
      <c r="S1837" s="184">
        <v>0</v>
      </c>
      <c r="T1837" s="185">
        <f>S1837*H1837</f>
        <v>0</v>
      </c>
      <c r="U1837" s="36"/>
      <c r="V1837" s="36"/>
      <c r="W1837" s="36"/>
      <c r="X1837" s="36"/>
      <c r="Y1837" s="36"/>
      <c r="Z1837" s="36"/>
      <c r="AA1837" s="36"/>
      <c r="AB1837" s="36"/>
      <c r="AC1837" s="36"/>
      <c r="AD1837" s="36"/>
      <c r="AE1837" s="36"/>
      <c r="AR1837" s="186" t="s">
        <v>214</v>
      </c>
      <c r="AT1837" s="186" t="s">
        <v>156</v>
      </c>
      <c r="AU1837" s="186" t="s">
        <v>84</v>
      </c>
      <c r="AY1837" s="19" t="s">
        <v>153</v>
      </c>
      <c r="BE1837" s="187">
        <f>IF(N1837="základní",J1837,0)</f>
        <v>0</v>
      </c>
      <c r="BF1837" s="187">
        <f>IF(N1837="snížená",J1837,0)</f>
        <v>0</v>
      </c>
      <c r="BG1837" s="187">
        <f>IF(N1837="zákl. přenesená",J1837,0)</f>
        <v>0</v>
      </c>
      <c r="BH1837" s="187">
        <f>IF(N1837="sníž. přenesená",J1837,0)</f>
        <v>0</v>
      </c>
      <c r="BI1837" s="187">
        <f>IF(N1837="nulová",J1837,0)</f>
        <v>0</v>
      </c>
      <c r="BJ1837" s="19" t="s">
        <v>82</v>
      </c>
      <c r="BK1837" s="187">
        <f>ROUND(I1837*H1837,2)</f>
        <v>0</v>
      </c>
      <c r="BL1837" s="19" t="s">
        <v>214</v>
      </c>
      <c r="BM1837" s="186" t="s">
        <v>3518</v>
      </c>
    </row>
    <row r="1838" spans="1:65" s="15" customFormat="1" x14ac:dyDescent="0.2">
      <c r="B1838" s="224"/>
      <c r="C1838" s="225"/>
      <c r="D1838" s="188" t="s">
        <v>317</v>
      </c>
      <c r="E1838" s="226" t="s">
        <v>28</v>
      </c>
      <c r="F1838" s="227" t="s">
        <v>2532</v>
      </c>
      <c r="G1838" s="225"/>
      <c r="H1838" s="226" t="s">
        <v>28</v>
      </c>
      <c r="I1838" s="228"/>
      <c r="J1838" s="225"/>
      <c r="K1838" s="225"/>
      <c r="L1838" s="229"/>
      <c r="M1838" s="230"/>
      <c r="N1838" s="231"/>
      <c r="O1838" s="231"/>
      <c r="P1838" s="231"/>
      <c r="Q1838" s="231"/>
      <c r="R1838" s="231"/>
      <c r="S1838" s="231"/>
      <c r="T1838" s="232"/>
      <c r="AT1838" s="233" t="s">
        <v>317</v>
      </c>
      <c r="AU1838" s="233" t="s">
        <v>84</v>
      </c>
      <c r="AV1838" s="15" t="s">
        <v>82</v>
      </c>
      <c r="AW1838" s="15" t="s">
        <v>35</v>
      </c>
      <c r="AX1838" s="15" t="s">
        <v>74</v>
      </c>
      <c r="AY1838" s="233" t="s">
        <v>153</v>
      </c>
    </row>
    <row r="1839" spans="1:65" s="15" customFormat="1" x14ac:dyDescent="0.2">
      <c r="B1839" s="224"/>
      <c r="C1839" s="225"/>
      <c r="D1839" s="188" t="s">
        <v>317</v>
      </c>
      <c r="E1839" s="226" t="s">
        <v>28</v>
      </c>
      <c r="F1839" s="227" t="s">
        <v>524</v>
      </c>
      <c r="G1839" s="225"/>
      <c r="H1839" s="226" t="s">
        <v>28</v>
      </c>
      <c r="I1839" s="228"/>
      <c r="J1839" s="225"/>
      <c r="K1839" s="225"/>
      <c r="L1839" s="229"/>
      <c r="M1839" s="230"/>
      <c r="N1839" s="231"/>
      <c r="O1839" s="231"/>
      <c r="P1839" s="231"/>
      <c r="Q1839" s="231"/>
      <c r="R1839" s="231"/>
      <c r="S1839" s="231"/>
      <c r="T1839" s="232"/>
      <c r="AT1839" s="233" t="s">
        <v>317</v>
      </c>
      <c r="AU1839" s="233" t="s">
        <v>84</v>
      </c>
      <c r="AV1839" s="15" t="s">
        <v>82</v>
      </c>
      <c r="AW1839" s="15" t="s">
        <v>35</v>
      </c>
      <c r="AX1839" s="15" t="s">
        <v>74</v>
      </c>
      <c r="AY1839" s="233" t="s">
        <v>153</v>
      </c>
    </row>
    <row r="1840" spans="1:65" s="15" customFormat="1" x14ac:dyDescent="0.2">
      <c r="B1840" s="224"/>
      <c r="C1840" s="225"/>
      <c r="D1840" s="188" t="s">
        <v>317</v>
      </c>
      <c r="E1840" s="226" t="s">
        <v>28</v>
      </c>
      <c r="F1840" s="227" t="s">
        <v>3519</v>
      </c>
      <c r="G1840" s="225"/>
      <c r="H1840" s="226" t="s">
        <v>28</v>
      </c>
      <c r="I1840" s="228"/>
      <c r="J1840" s="225"/>
      <c r="K1840" s="225"/>
      <c r="L1840" s="229"/>
      <c r="M1840" s="230"/>
      <c r="N1840" s="231"/>
      <c r="O1840" s="231"/>
      <c r="P1840" s="231"/>
      <c r="Q1840" s="231"/>
      <c r="R1840" s="231"/>
      <c r="S1840" s="231"/>
      <c r="T1840" s="232"/>
      <c r="AT1840" s="233" t="s">
        <v>317</v>
      </c>
      <c r="AU1840" s="233" t="s">
        <v>84</v>
      </c>
      <c r="AV1840" s="15" t="s">
        <v>82</v>
      </c>
      <c r="AW1840" s="15" t="s">
        <v>35</v>
      </c>
      <c r="AX1840" s="15" t="s">
        <v>74</v>
      </c>
      <c r="AY1840" s="233" t="s">
        <v>153</v>
      </c>
    </row>
    <row r="1841" spans="2:51" s="13" customFormat="1" x14ac:dyDescent="0.2">
      <c r="B1841" s="197"/>
      <c r="C1841" s="198"/>
      <c r="D1841" s="188" t="s">
        <v>317</v>
      </c>
      <c r="E1841" s="199" t="s">
        <v>28</v>
      </c>
      <c r="F1841" s="200" t="s">
        <v>3489</v>
      </c>
      <c r="G1841" s="198"/>
      <c r="H1841" s="201">
        <v>41.2</v>
      </c>
      <c r="I1841" s="202"/>
      <c r="J1841" s="198"/>
      <c r="K1841" s="198"/>
      <c r="L1841" s="203"/>
      <c r="M1841" s="204"/>
      <c r="N1841" s="205"/>
      <c r="O1841" s="205"/>
      <c r="P1841" s="205"/>
      <c r="Q1841" s="205"/>
      <c r="R1841" s="205"/>
      <c r="S1841" s="205"/>
      <c r="T1841" s="206"/>
      <c r="AT1841" s="207" t="s">
        <v>317</v>
      </c>
      <c r="AU1841" s="207" t="s">
        <v>84</v>
      </c>
      <c r="AV1841" s="13" t="s">
        <v>84</v>
      </c>
      <c r="AW1841" s="13" t="s">
        <v>35</v>
      </c>
      <c r="AX1841" s="13" t="s">
        <v>74</v>
      </c>
      <c r="AY1841" s="207" t="s">
        <v>153</v>
      </c>
    </row>
    <row r="1842" spans="2:51" s="15" customFormat="1" x14ac:dyDescent="0.2">
      <c r="B1842" s="224"/>
      <c r="C1842" s="225"/>
      <c r="D1842" s="188" t="s">
        <v>317</v>
      </c>
      <c r="E1842" s="226" t="s">
        <v>28</v>
      </c>
      <c r="F1842" s="227" t="s">
        <v>3520</v>
      </c>
      <c r="G1842" s="225"/>
      <c r="H1842" s="226" t="s">
        <v>28</v>
      </c>
      <c r="I1842" s="228"/>
      <c r="J1842" s="225"/>
      <c r="K1842" s="225"/>
      <c r="L1842" s="229"/>
      <c r="M1842" s="230"/>
      <c r="N1842" s="231"/>
      <c r="O1842" s="231"/>
      <c r="P1842" s="231"/>
      <c r="Q1842" s="231"/>
      <c r="R1842" s="231"/>
      <c r="S1842" s="231"/>
      <c r="T1842" s="232"/>
      <c r="AT1842" s="233" t="s">
        <v>317</v>
      </c>
      <c r="AU1842" s="233" t="s">
        <v>84</v>
      </c>
      <c r="AV1842" s="15" t="s">
        <v>82</v>
      </c>
      <c r="AW1842" s="15" t="s">
        <v>35</v>
      </c>
      <c r="AX1842" s="15" t="s">
        <v>74</v>
      </c>
      <c r="AY1842" s="233" t="s">
        <v>153</v>
      </c>
    </row>
    <row r="1843" spans="2:51" s="13" customFormat="1" x14ac:dyDescent="0.2">
      <c r="B1843" s="197"/>
      <c r="C1843" s="198"/>
      <c r="D1843" s="188" t="s">
        <v>317</v>
      </c>
      <c r="E1843" s="199" t="s">
        <v>28</v>
      </c>
      <c r="F1843" s="200" t="s">
        <v>1533</v>
      </c>
      <c r="G1843" s="198"/>
      <c r="H1843" s="201">
        <v>10.92</v>
      </c>
      <c r="I1843" s="202"/>
      <c r="J1843" s="198"/>
      <c r="K1843" s="198"/>
      <c r="L1843" s="203"/>
      <c r="M1843" s="204"/>
      <c r="N1843" s="205"/>
      <c r="O1843" s="205"/>
      <c r="P1843" s="205"/>
      <c r="Q1843" s="205"/>
      <c r="R1843" s="205"/>
      <c r="S1843" s="205"/>
      <c r="T1843" s="206"/>
      <c r="AT1843" s="207" t="s">
        <v>317</v>
      </c>
      <c r="AU1843" s="207" t="s">
        <v>84</v>
      </c>
      <c r="AV1843" s="13" t="s">
        <v>84</v>
      </c>
      <c r="AW1843" s="13" t="s">
        <v>35</v>
      </c>
      <c r="AX1843" s="13" t="s">
        <v>74</v>
      </c>
      <c r="AY1843" s="207" t="s">
        <v>153</v>
      </c>
    </row>
    <row r="1844" spans="2:51" s="13" customFormat="1" x14ac:dyDescent="0.2">
      <c r="B1844" s="197"/>
      <c r="C1844" s="198"/>
      <c r="D1844" s="188" t="s">
        <v>317</v>
      </c>
      <c r="E1844" s="199" t="s">
        <v>28</v>
      </c>
      <c r="F1844" s="200" t="s">
        <v>1534</v>
      </c>
      <c r="G1844" s="198"/>
      <c r="H1844" s="201">
        <v>37.811999999999998</v>
      </c>
      <c r="I1844" s="202"/>
      <c r="J1844" s="198"/>
      <c r="K1844" s="198"/>
      <c r="L1844" s="203"/>
      <c r="M1844" s="204"/>
      <c r="N1844" s="205"/>
      <c r="O1844" s="205"/>
      <c r="P1844" s="205"/>
      <c r="Q1844" s="205"/>
      <c r="R1844" s="205"/>
      <c r="S1844" s="205"/>
      <c r="T1844" s="206"/>
      <c r="AT1844" s="207" t="s">
        <v>317</v>
      </c>
      <c r="AU1844" s="207" t="s">
        <v>84</v>
      </c>
      <c r="AV1844" s="13" t="s">
        <v>84</v>
      </c>
      <c r="AW1844" s="13" t="s">
        <v>35</v>
      </c>
      <c r="AX1844" s="13" t="s">
        <v>74</v>
      </c>
      <c r="AY1844" s="207" t="s">
        <v>153</v>
      </c>
    </row>
    <row r="1845" spans="2:51" s="15" customFormat="1" x14ac:dyDescent="0.2">
      <c r="B1845" s="224"/>
      <c r="C1845" s="225"/>
      <c r="D1845" s="188" t="s">
        <v>317</v>
      </c>
      <c r="E1845" s="226" t="s">
        <v>28</v>
      </c>
      <c r="F1845" s="227" t="s">
        <v>3521</v>
      </c>
      <c r="G1845" s="225"/>
      <c r="H1845" s="226" t="s">
        <v>28</v>
      </c>
      <c r="I1845" s="228"/>
      <c r="J1845" s="225"/>
      <c r="K1845" s="225"/>
      <c r="L1845" s="229"/>
      <c r="M1845" s="230"/>
      <c r="N1845" s="231"/>
      <c r="O1845" s="231"/>
      <c r="P1845" s="231"/>
      <c r="Q1845" s="231"/>
      <c r="R1845" s="231"/>
      <c r="S1845" s="231"/>
      <c r="T1845" s="232"/>
      <c r="AT1845" s="233" t="s">
        <v>317</v>
      </c>
      <c r="AU1845" s="233" t="s">
        <v>84</v>
      </c>
      <c r="AV1845" s="15" t="s">
        <v>82</v>
      </c>
      <c r="AW1845" s="15" t="s">
        <v>35</v>
      </c>
      <c r="AX1845" s="15" t="s">
        <v>74</v>
      </c>
      <c r="AY1845" s="233" t="s">
        <v>153</v>
      </c>
    </row>
    <row r="1846" spans="2:51" s="13" customFormat="1" x14ac:dyDescent="0.2">
      <c r="B1846" s="197"/>
      <c r="C1846" s="198"/>
      <c r="D1846" s="188" t="s">
        <v>317</v>
      </c>
      <c r="E1846" s="199" t="s">
        <v>28</v>
      </c>
      <c r="F1846" s="200" t="s">
        <v>3522</v>
      </c>
      <c r="G1846" s="198"/>
      <c r="H1846" s="201">
        <v>4.83</v>
      </c>
      <c r="I1846" s="202"/>
      <c r="J1846" s="198"/>
      <c r="K1846" s="198"/>
      <c r="L1846" s="203"/>
      <c r="M1846" s="204"/>
      <c r="N1846" s="205"/>
      <c r="O1846" s="205"/>
      <c r="P1846" s="205"/>
      <c r="Q1846" s="205"/>
      <c r="R1846" s="205"/>
      <c r="S1846" s="205"/>
      <c r="T1846" s="206"/>
      <c r="AT1846" s="207" t="s">
        <v>317</v>
      </c>
      <c r="AU1846" s="207" t="s">
        <v>84</v>
      </c>
      <c r="AV1846" s="13" t="s">
        <v>84</v>
      </c>
      <c r="AW1846" s="13" t="s">
        <v>35</v>
      </c>
      <c r="AX1846" s="13" t="s">
        <v>74</v>
      </c>
      <c r="AY1846" s="207" t="s">
        <v>153</v>
      </c>
    </row>
    <row r="1847" spans="2:51" s="13" customFormat="1" x14ac:dyDescent="0.2">
      <c r="B1847" s="197"/>
      <c r="C1847" s="198"/>
      <c r="D1847" s="188" t="s">
        <v>317</v>
      </c>
      <c r="E1847" s="199" t="s">
        <v>28</v>
      </c>
      <c r="F1847" s="200" t="s">
        <v>3523</v>
      </c>
      <c r="G1847" s="198"/>
      <c r="H1847" s="201">
        <v>6.2560000000000002</v>
      </c>
      <c r="I1847" s="202"/>
      <c r="J1847" s="198"/>
      <c r="K1847" s="198"/>
      <c r="L1847" s="203"/>
      <c r="M1847" s="204"/>
      <c r="N1847" s="205"/>
      <c r="O1847" s="205"/>
      <c r="P1847" s="205"/>
      <c r="Q1847" s="205"/>
      <c r="R1847" s="205"/>
      <c r="S1847" s="205"/>
      <c r="T1847" s="206"/>
      <c r="AT1847" s="207" t="s">
        <v>317</v>
      </c>
      <c r="AU1847" s="207" t="s">
        <v>84</v>
      </c>
      <c r="AV1847" s="13" t="s">
        <v>84</v>
      </c>
      <c r="AW1847" s="13" t="s">
        <v>35</v>
      </c>
      <c r="AX1847" s="13" t="s">
        <v>74</v>
      </c>
      <c r="AY1847" s="207" t="s">
        <v>153</v>
      </c>
    </row>
    <row r="1848" spans="2:51" s="16" customFormat="1" x14ac:dyDescent="0.2">
      <c r="B1848" s="234"/>
      <c r="C1848" s="235"/>
      <c r="D1848" s="188" t="s">
        <v>317</v>
      </c>
      <c r="E1848" s="236" t="s">
        <v>28</v>
      </c>
      <c r="F1848" s="237" t="s">
        <v>448</v>
      </c>
      <c r="G1848" s="235"/>
      <c r="H1848" s="238">
        <v>101.018</v>
      </c>
      <c r="I1848" s="239"/>
      <c r="J1848" s="235"/>
      <c r="K1848" s="235"/>
      <c r="L1848" s="240"/>
      <c r="M1848" s="241"/>
      <c r="N1848" s="242"/>
      <c r="O1848" s="242"/>
      <c r="P1848" s="242"/>
      <c r="Q1848" s="242"/>
      <c r="R1848" s="242"/>
      <c r="S1848" s="242"/>
      <c r="T1848" s="243"/>
      <c r="AT1848" s="244" t="s">
        <v>317</v>
      </c>
      <c r="AU1848" s="244" t="s">
        <v>84</v>
      </c>
      <c r="AV1848" s="16" t="s">
        <v>163</v>
      </c>
      <c r="AW1848" s="16" t="s">
        <v>35</v>
      </c>
      <c r="AX1848" s="16" t="s">
        <v>74</v>
      </c>
      <c r="AY1848" s="244" t="s">
        <v>153</v>
      </c>
    </row>
    <row r="1849" spans="2:51" s="15" customFormat="1" x14ac:dyDescent="0.2">
      <c r="B1849" s="224"/>
      <c r="C1849" s="225"/>
      <c r="D1849" s="188" t="s">
        <v>317</v>
      </c>
      <c r="E1849" s="226" t="s">
        <v>28</v>
      </c>
      <c r="F1849" s="227" t="s">
        <v>1259</v>
      </c>
      <c r="G1849" s="225"/>
      <c r="H1849" s="226" t="s">
        <v>28</v>
      </c>
      <c r="I1849" s="228"/>
      <c r="J1849" s="225"/>
      <c r="K1849" s="225"/>
      <c r="L1849" s="229"/>
      <c r="M1849" s="230"/>
      <c r="N1849" s="231"/>
      <c r="O1849" s="231"/>
      <c r="P1849" s="231"/>
      <c r="Q1849" s="231"/>
      <c r="R1849" s="231"/>
      <c r="S1849" s="231"/>
      <c r="T1849" s="232"/>
      <c r="AT1849" s="233" t="s">
        <v>317</v>
      </c>
      <c r="AU1849" s="233" t="s">
        <v>84</v>
      </c>
      <c r="AV1849" s="15" t="s">
        <v>82</v>
      </c>
      <c r="AW1849" s="15" t="s">
        <v>35</v>
      </c>
      <c r="AX1849" s="15" t="s">
        <v>74</v>
      </c>
      <c r="AY1849" s="233" t="s">
        <v>153</v>
      </c>
    </row>
    <row r="1850" spans="2:51" s="15" customFormat="1" x14ac:dyDescent="0.2">
      <c r="B1850" s="224"/>
      <c r="C1850" s="225"/>
      <c r="D1850" s="188" t="s">
        <v>317</v>
      </c>
      <c r="E1850" s="226" t="s">
        <v>28</v>
      </c>
      <c r="F1850" s="227" t="s">
        <v>1024</v>
      </c>
      <c r="G1850" s="225"/>
      <c r="H1850" s="226" t="s">
        <v>28</v>
      </c>
      <c r="I1850" s="228"/>
      <c r="J1850" s="225"/>
      <c r="K1850" s="225"/>
      <c r="L1850" s="229"/>
      <c r="M1850" s="230"/>
      <c r="N1850" s="231"/>
      <c r="O1850" s="231"/>
      <c r="P1850" s="231"/>
      <c r="Q1850" s="231"/>
      <c r="R1850" s="231"/>
      <c r="S1850" s="231"/>
      <c r="T1850" s="232"/>
      <c r="AT1850" s="233" t="s">
        <v>317</v>
      </c>
      <c r="AU1850" s="233" t="s">
        <v>84</v>
      </c>
      <c r="AV1850" s="15" t="s">
        <v>82</v>
      </c>
      <c r="AW1850" s="15" t="s">
        <v>35</v>
      </c>
      <c r="AX1850" s="15" t="s">
        <v>74</v>
      </c>
      <c r="AY1850" s="233" t="s">
        <v>153</v>
      </c>
    </row>
    <row r="1851" spans="2:51" s="13" customFormat="1" x14ac:dyDescent="0.2">
      <c r="B1851" s="197"/>
      <c r="C1851" s="198"/>
      <c r="D1851" s="188" t="s">
        <v>317</v>
      </c>
      <c r="E1851" s="199" t="s">
        <v>28</v>
      </c>
      <c r="F1851" s="200" t="s">
        <v>3524</v>
      </c>
      <c r="G1851" s="198"/>
      <c r="H1851" s="201">
        <v>41.1</v>
      </c>
      <c r="I1851" s="202"/>
      <c r="J1851" s="198"/>
      <c r="K1851" s="198"/>
      <c r="L1851" s="203"/>
      <c r="M1851" s="204"/>
      <c r="N1851" s="205"/>
      <c r="O1851" s="205"/>
      <c r="P1851" s="205"/>
      <c r="Q1851" s="205"/>
      <c r="R1851" s="205"/>
      <c r="S1851" s="205"/>
      <c r="T1851" s="206"/>
      <c r="AT1851" s="207" t="s">
        <v>317</v>
      </c>
      <c r="AU1851" s="207" t="s">
        <v>84</v>
      </c>
      <c r="AV1851" s="13" t="s">
        <v>84</v>
      </c>
      <c r="AW1851" s="13" t="s">
        <v>35</v>
      </c>
      <c r="AX1851" s="13" t="s">
        <v>74</v>
      </c>
      <c r="AY1851" s="207" t="s">
        <v>153</v>
      </c>
    </row>
    <row r="1852" spans="2:51" s="13" customFormat="1" x14ac:dyDescent="0.2">
      <c r="B1852" s="197"/>
      <c r="C1852" s="198"/>
      <c r="D1852" s="188" t="s">
        <v>317</v>
      </c>
      <c r="E1852" s="199" t="s">
        <v>28</v>
      </c>
      <c r="F1852" s="200" t="s">
        <v>3525</v>
      </c>
      <c r="G1852" s="198"/>
      <c r="H1852" s="201">
        <v>67</v>
      </c>
      <c r="I1852" s="202"/>
      <c r="J1852" s="198"/>
      <c r="K1852" s="198"/>
      <c r="L1852" s="203"/>
      <c r="M1852" s="204"/>
      <c r="N1852" s="205"/>
      <c r="O1852" s="205"/>
      <c r="P1852" s="205"/>
      <c r="Q1852" s="205"/>
      <c r="R1852" s="205"/>
      <c r="S1852" s="205"/>
      <c r="T1852" s="206"/>
      <c r="AT1852" s="207" t="s">
        <v>317</v>
      </c>
      <c r="AU1852" s="207" t="s">
        <v>84</v>
      </c>
      <c r="AV1852" s="13" t="s">
        <v>84</v>
      </c>
      <c r="AW1852" s="13" t="s">
        <v>35</v>
      </c>
      <c r="AX1852" s="13" t="s">
        <v>74</v>
      </c>
      <c r="AY1852" s="207" t="s">
        <v>153</v>
      </c>
    </row>
    <row r="1853" spans="2:51" s="15" customFormat="1" x14ac:dyDescent="0.2">
      <c r="B1853" s="224"/>
      <c r="C1853" s="225"/>
      <c r="D1853" s="188" t="s">
        <v>317</v>
      </c>
      <c r="E1853" s="226" t="s">
        <v>28</v>
      </c>
      <c r="F1853" s="227" t="s">
        <v>3520</v>
      </c>
      <c r="G1853" s="225"/>
      <c r="H1853" s="226" t="s">
        <v>28</v>
      </c>
      <c r="I1853" s="228"/>
      <c r="J1853" s="225"/>
      <c r="K1853" s="225"/>
      <c r="L1853" s="229"/>
      <c r="M1853" s="230"/>
      <c r="N1853" s="231"/>
      <c r="O1853" s="231"/>
      <c r="P1853" s="231"/>
      <c r="Q1853" s="231"/>
      <c r="R1853" s="231"/>
      <c r="S1853" s="231"/>
      <c r="T1853" s="232"/>
      <c r="AT1853" s="233" t="s">
        <v>317</v>
      </c>
      <c r="AU1853" s="233" t="s">
        <v>84</v>
      </c>
      <c r="AV1853" s="15" t="s">
        <v>82</v>
      </c>
      <c r="AW1853" s="15" t="s">
        <v>35</v>
      </c>
      <c r="AX1853" s="15" t="s">
        <v>74</v>
      </c>
      <c r="AY1853" s="233" t="s">
        <v>153</v>
      </c>
    </row>
    <row r="1854" spans="2:51" s="13" customFormat="1" x14ac:dyDescent="0.2">
      <c r="B1854" s="197"/>
      <c r="C1854" s="198"/>
      <c r="D1854" s="188" t="s">
        <v>317</v>
      </c>
      <c r="E1854" s="199" t="s">
        <v>28</v>
      </c>
      <c r="F1854" s="200" t="s">
        <v>3526</v>
      </c>
      <c r="G1854" s="198"/>
      <c r="H1854" s="201">
        <v>14.82</v>
      </c>
      <c r="I1854" s="202"/>
      <c r="J1854" s="198"/>
      <c r="K1854" s="198"/>
      <c r="L1854" s="203"/>
      <c r="M1854" s="204"/>
      <c r="N1854" s="205"/>
      <c r="O1854" s="205"/>
      <c r="P1854" s="205"/>
      <c r="Q1854" s="205"/>
      <c r="R1854" s="205"/>
      <c r="S1854" s="205"/>
      <c r="T1854" s="206"/>
      <c r="AT1854" s="207" t="s">
        <v>317</v>
      </c>
      <c r="AU1854" s="207" t="s">
        <v>84</v>
      </c>
      <c r="AV1854" s="13" t="s">
        <v>84</v>
      </c>
      <c r="AW1854" s="13" t="s">
        <v>35</v>
      </c>
      <c r="AX1854" s="13" t="s">
        <v>74</v>
      </c>
      <c r="AY1854" s="207" t="s">
        <v>153</v>
      </c>
    </row>
    <row r="1855" spans="2:51" s="13" customFormat="1" x14ac:dyDescent="0.2">
      <c r="B1855" s="197"/>
      <c r="C1855" s="198"/>
      <c r="D1855" s="188" t="s">
        <v>317</v>
      </c>
      <c r="E1855" s="199" t="s">
        <v>28</v>
      </c>
      <c r="F1855" s="200" t="s">
        <v>3527</v>
      </c>
      <c r="G1855" s="198"/>
      <c r="H1855" s="201">
        <v>53.72</v>
      </c>
      <c r="I1855" s="202"/>
      <c r="J1855" s="198"/>
      <c r="K1855" s="198"/>
      <c r="L1855" s="203"/>
      <c r="M1855" s="204"/>
      <c r="N1855" s="205"/>
      <c r="O1855" s="205"/>
      <c r="P1855" s="205"/>
      <c r="Q1855" s="205"/>
      <c r="R1855" s="205"/>
      <c r="S1855" s="205"/>
      <c r="T1855" s="206"/>
      <c r="AT1855" s="207" t="s">
        <v>317</v>
      </c>
      <c r="AU1855" s="207" t="s">
        <v>84</v>
      </c>
      <c r="AV1855" s="13" t="s">
        <v>84</v>
      </c>
      <c r="AW1855" s="13" t="s">
        <v>35</v>
      </c>
      <c r="AX1855" s="13" t="s">
        <v>74</v>
      </c>
      <c r="AY1855" s="207" t="s">
        <v>153</v>
      </c>
    </row>
    <row r="1856" spans="2:51" s="15" customFormat="1" x14ac:dyDescent="0.2">
      <c r="B1856" s="224"/>
      <c r="C1856" s="225"/>
      <c r="D1856" s="188" t="s">
        <v>317</v>
      </c>
      <c r="E1856" s="226" t="s">
        <v>28</v>
      </c>
      <c r="F1856" s="227" t="s">
        <v>3521</v>
      </c>
      <c r="G1856" s="225"/>
      <c r="H1856" s="226" t="s">
        <v>28</v>
      </c>
      <c r="I1856" s="228"/>
      <c r="J1856" s="225"/>
      <c r="K1856" s="225"/>
      <c r="L1856" s="229"/>
      <c r="M1856" s="230"/>
      <c r="N1856" s="231"/>
      <c r="O1856" s="231"/>
      <c r="P1856" s="231"/>
      <c r="Q1856" s="231"/>
      <c r="R1856" s="231"/>
      <c r="S1856" s="231"/>
      <c r="T1856" s="232"/>
      <c r="AT1856" s="233" t="s">
        <v>317</v>
      </c>
      <c r="AU1856" s="233" t="s">
        <v>84</v>
      </c>
      <c r="AV1856" s="15" t="s">
        <v>82</v>
      </c>
      <c r="AW1856" s="15" t="s">
        <v>35</v>
      </c>
      <c r="AX1856" s="15" t="s">
        <v>74</v>
      </c>
      <c r="AY1856" s="233" t="s">
        <v>153</v>
      </c>
    </row>
    <row r="1857" spans="2:51" s="13" customFormat="1" x14ac:dyDescent="0.2">
      <c r="B1857" s="197"/>
      <c r="C1857" s="198"/>
      <c r="D1857" s="188" t="s">
        <v>317</v>
      </c>
      <c r="E1857" s="199" t="s">
        <v>28</v>
      </c>
      <c r="F1857" s="200" t="s">
        <v>3528</v>
      </c>
      <c r="G1857" s="198"/>
      <c r="H1857" s="201">
        <v>167.09</v>
      </c>
      <c r="I1857" s="202"/>
      <c r="J1857" s="198"/>
      <c r="K1857" s="198"/>
      <c r="L1857" s="203"/>
      <c r="M1857" s="204"/>
      <c r="N1857" s="205"/>
      <c r="O1857" s="205"/>
      <c r="P1857" s="205"/>
      <c r="Q1857" s="205"/>
      <c r="R1857" s="205"/>
      <c r="S1857" s="205"/>
      <c r="T1857" s="206"/>
      <c r="AT1857" s="207" t="s">
        <v>317</v>
      </c>
      <c r="AU1857" s="207" t="s">
        <v>84</v>
      </c>
      <c r="AV1857" s="13" t="s">
        <v>84</v>
      </c>
      <c r="AW1857" s="13" t="s">
        <v>35</v>
      </c>
      <c r="AX1857" s="13" t="s">
        <v>74</v>
      </c>
      <c r="AY1857" s="207" t="s">
        <v>153</v>
      </c>
    </row>
    <row r="1858" spans="2:51" s="13" customFormat="1" x14ac:dyDescent="0.2">
      <c r="B1858" s="197"/>
      <c r="C1858" s="198"/>
      <c r="D1858" s="188" t="s">
        <v>317</v>
      </c>
      <c r="E1858" s="199" t="s">
        <v>28</v>
      </c>
      <c r="F1858" s="200" t="s">
        <v>3529</v>
      </c>
      <c r="G1858" s="198"/>
      <c r="H1858" s="201">
        <v>61.77</v>
      </c>
      <c r="I1858" s="202"/>
      <c r="J1858" s="198"/>
      <c r="K1858" s="198"/>
      <c r="L1858" s="203"/>
      <c r="M1858" s="204"/>
      <c r="N1858" s="205"/>
      <c r="O1858" s="205"/>
      <c r="P1858" s="205"/>
      <c r="Q1858" s="205"/>
      <c r="R1858" s="205"/>
      <c r="S1858" s="205"/>
      <c r="T1858" s="206"/>
      <c r="AT1858" s="207" t="s">
        <v>317</v>
      </c>
      <c r="AU1858" s="207" t="s">
        <v>84</v>
      </c>
      <c r="AV1858" s="13" t="s">
        <v>84</v>
      </c>
      <c r="AW1858" s="13" t="s">
        <v>35</v>
      </c>
      <c r="AX1858" s="13" t="s">
        <v>74</v>
      </c>
      <c r="AY1858" s="207" t="s">
        <v>153</v>
      </c>
    </row>
    <row r="1859" spans="2:51" s="13" customFormat="1" x14ac:dyDescent="0.2">
      <c r="B1859" s="197"/>
      <c r="C1859" s="198"/>
      <c r="D1859" s="188" t="s">
        <v>317</v>
      </c>
      <c r="E1859" s="199" t="s">
        <v>28</v>
      </c>
      <c r="F1859" s="200" t="s">
        <v>3530</v>
      </c>
      <c r="G1859" s="198"/>
      <c r="H1859" s="201">
        <v>265.75</v>
      </c>
      <c r="I1859" s="202"/>
      <c r="J1859" s="198"/>
      <c r="K1859" s="198"/>
      <c r="L1859" s="203"/>
      <c r="M1859" s="204"/>
      <c r="N1859" s="205"/>
      <c r="O1859" s="205"/>
      <c r="P1859" s="205"/>
      <c r="Q1859" s="205"/>
      <c r="R1859" s="205"/>
      <c r="S1859" s="205"/>
      <c r="T1859" s="206"/>
      <c r="AT1859" s="207" t="s">
        <v>317</v>
      </c>
      <c r="AU1859" s="207" t="s">
        <v>84</v>
      </c>
      <c r="AV1859" s="13" t="s">
        <v>84</v>
      </c>
      <c r="AW1859" s="13" t="s">
        <v>35</v>
      </c>
      <c r="AX1859" s="13" t="s">
        <v>74</v>
      </c>
      <c r="AY1859" s="207" t="s">
        <v>153</v>
      </c>
    </row>
    <row r="1860" spans="2:51" s="13" customFormat="1" x14ac:dyDescent="0.2">
      <c r="B1860" s="197"/>
      <c r="C1860" s="198"/>
      <c r="D1860" s="188" t="s">
        <v>317</v>
      </c>
      <c r="E1860" s="199" t="s">
        <v>28</v>
      </c>
      <c r="F1860" s="200" t="s">
        <v>3531</v>
      </c>
      <c r="G1860" s="198"/>
      <c r="H1860" s="201">
        <v>12.42</v>
      </c>
      <c r="I1860" s="202"/>
      <c r="J1860" s="198"/>
      <c r="K1860" s="198"/>
      <c r="L1860" s="203"/>
      <c r="M1860" s="204"/>
      <c r="N1860" s="205"/>
      <c r="O1860" s="205"/>
      <c r="P1860" s="205"/>
      <c r="Q1860" s="205"/>
      <c r="R1860" s="205"/>
      <c r="S1860" s="205"/>
      <c r="T1860" s="206"/>
      <c r="AT1860" s="207" t="s">
        <v>317</v>
      </c>
      <c r="AU1860" s="207" t="s">
        <v>84</v>
      </c>
      <c r="AV1860" s="13" t="s">
        <v>84</v>
      </c>
      <c r="AW1860" s="13" t="s">
        <v>35</v>
      </c>
      <c r="AX1860" s="13" t="s">
        <v>74</v>
      </c>
      <c r="AY1860" s="207" t="s">
        <v>153</v>
      </c>
    </row>
    <row r="1861" spans="2:51" s="16" customFormat="1" x14ac:dyDescent="0.2">
      <c r="B1861" s="234"/>
      <c r="C1861" s="235"/>
      <c r="D1861" s="188" t="s">
        <v>317</v>
      </c>
      <c r="E1861" s="236" t="s">
        <v>28</v>
      </c>
      <c r="F1861" s="237" t="s">
        <v>448</v>
      </c>
      <c r="G1861" s="235"/>
      <c r="H1861" s="238">
        <v>683.67</v>
      </c>
      <c r="I1861" s="239"/>
      <c r="J1861" s="235"/>
      <c r="K1861" s="235"/>
      <c r="L1861" s="240"/>
      <c r="M1861" s="241"/>
      <c r="N1861" s="242"/>
      <c r="O1861" s="242"/>
      <c r="P1861" s="242"/>
      <c r="Q1861" s="242"/>
      <c r="R1861" s="242"/>
      <c r="S1861" s="242"/>
      <c r="T1861" s="243"/>
      <c r="AT1861" s="244" t="s">
        <v>317</v>
      </c>
      <c r="AU1861" s="244" t="s">
        <v>84</v>
      </c>
      <c r="AV1861" s="16" t="s">
        <v>163</v>
      </c>
      <c r="AW1861" s="16" t="s">
        <v>35</v>
      </c>
      <c r="AX1861" s="16" t="s">
        <v>74</v>
      </c>
      <c r="AY1861" s="244" t="s">
        <v>153</v>
      </c>
    </row>
    <row r="1862" spans="2:51" s="15" customFormat="1" x14ac:dyDescent="0.2">
      <c r="B1862" s="224"/>
      <c r="C1862" s="225"/>
      <c r="D1862" s="188" t="s">
        <v>317</v>
      </c>
      <c r="E1862" s="226" t="s">
        <v>28</v>
      </c>
      <c r="F1862" s="227" t="s">
        <v>528</v>
      </c>
      <c r="G1862" s="225"/>
      <c r="H1862" s="226" t="s">
        <v>28</v>
      </c>
      <c r="I1862" s="228"/>
      <c r="J1862" s="225"/>
      <c r="K1862" s="225"/>
      <c r="L1862" s="229"/>
      <c r="M1862" s="230"/>
      <c r="N1862" s="231"/>
      <c r="O1862" s="231"/>
      <c r="P1862" s="231"/>
      <c r="Q1862" s="231"/>
      <c r="R1862" s="231"/>
      <c r="S1862" s="231"/>
      <c r="T1862" s="232"/>
      <c r="AT1862" s="233" t="s">
        <v>317</v>
      </c>
      <c r="AU1862" s="233" t="s">
        <v>84</v>
      </c>
      <c r="AV1862" s="15" t="s">
        <v>82</v>
      </c>
      <c r="AW1862" s="15" t="s">
        <v>35</v>
      </c>
      <c r="AX1862" s="15" t="s">
        <v>74</v>
      </c>
      <c r="AY1862" s="233" t="s">
        <v>153</v>
      </c>
    </row>
    <row r="1863" spans="2:51" s="13" customFormat="1" x14ac:dyDescent="0.2">
      <c r="B1863" s="197"/>
      <c r="C1863" s="198"/>
      <c r="D1863" s="188" t="s">
        <v>317</v>
      </c>
      <c r="E1863" s="199" t="s">
        <v>28</v>
      </c>
      <c r="F1863" s="200" t="s">
        <v>1557</v>
      </c>
      <c r="G1863" s="198"/>
      <c r="H1863" s="201">
        <v>7.13</v>
      </c>
      <c r="I1863" s="202"/>
      <c r="J1863" s="198"/>
      <c r="K1863" s="198"/>
      <c r="L1863" s="203"/>
      <c r="M1863" s="204"/>
      <c r="N1863" s="205"/>
      <c r="O1863" s="205"/>
      <c r="P1863" s="205"/>
      <c r="Q1863" s="205"/>
      <c r="R1863" s="205"/>
      <c r="S1863" s="205"/>
      <c r="T1863" s="206"/>
      <c r="AT1863" s="207" t="s">
        <v>317</v>
      </c>
      <c r="AU1863" s="207" t="s">
        <v>84</v>
      </c>
      <c r="AV1863" s="13" t="s">
        <v>84</v>
      </c>
      <c r="AW1863" s="13" t="s">
        <v>35</v>
      </c>
      <c r="AX1863" s="13" t="s">
        <v>74</v>
      </c>
      <c r="AY1863" s="207" t="s">
        <v>153</v>
      </c>
    </row>
    <row r="1864" spans="2:51" s="13" customFormat="1" x14ac:dyDescent="0.2">
      <c r="B1864" s="197"/>
      <c r="C1864" s="198"/>
      <c r="D1864" s="188" t="s">
        <v>317</v>
      </c>
      <c r="E1864" s="199" t="s">
        <v>28</v>
      </c>
      <c r="F1864" s="200" t="s">
        <v>3532</v>
      </c>
      <c r="G1864" s="198"/>
      <c r="H1864" s="201">
        <v>1.5</v>
      </c>
      <c r="I1864" s="202"/>
      <c r="J1864" s="198"/>
      <c r="K1864" s="198"/>
      <c r="L1864" s="203"/>
      <c r="M1864" s="204"/>
      <c r="N1864" s="205"/>
      <c r="O1864" s="205"/>
      <c r="P1864" s="205"/>
      <c r="Q1864" s="205"/>
      <c r="R1864" s="205"/>
      <c r="S1864" s="205"/>
      <c r="T1864" s="206"/>
      <c r="AT1864" s="207" t="s">
        <v>317</v>
      </c>
      <c r="AU1864" s="207" t="s">
        <v>84</v>
      </c>
      <c r="AV1864" s="13" t="s">
        <v>84</v>
      </c>
      <c r="AW1864" s="13" t="s">
        <v>35</v>
      </c>
      <c r="AX1864" s="13" t="s">
        <v>74</v>
      </c>
      <c r="AY1864" s="207" t="s">
        <v>153</v>
      </c>
    </row>
    <row r="1865" spans="2:51" s="16" customFormat="1" x14ac:dyDescent="0.2">
      <c r="B1865" s="234"/>
      <c r="C1865" s="235"/>
      <c r="D1865" s="188" t="s">
        <v>317</v>
      </c>
      <c r="E1865" s="236" t="s">
        <v>28</v>
      </c>
      <c r="F1865" s="237" t="s">
        <v>448</v>
      </c>
      <c r="G1865" s="235"/>
      <c r="H1865" s="238">
        <v>8.6300000000000008</v>
      </c>
      <c r="I1865" s="239"/>
      <c r="J1865" s="235"/>
      <c r="K1865" s="235"/>
      <c r="L1865" s="240"/>
      <c r="M1865" s="241"/>
      <c r="N1865" s="242"/>
      <c r="O1865" s="242"/>
      <c r="P1865" s="242"/>
      <c r="Q1865" s="242"/>
      <c r="R1865" s="242"/>
      <c r="S1865" s="242"/>
      <c r="T1865" s="243"/>
      <c r="AT1865" s="244" t="s">
        <v>317</v>
      </c>
      <c r="AU1865" s="244" t="s">
        <v>84</v>
      </c>
      <c r="AV1865" s="16" t="s">
        <v>163</v>
      </c>
      <c r="AW1865" s="16" t="s">
        <v>35</v>
      </c>
      <c r="AX1865" s="16" t="s">
        <v>74</v>
      </c>
      <c r="AY1865" s="244" t="s">
        <v>153</v>
      </c>
    </row>
    <row r="1866" spans="2:51" s="15" customFormat="1" x14ac:dyDescent="0.2">
      <c r="B1866" s="224"/>
      <c r="C1866" s="225"/>
      <c r="D1866" s="188" t="s">
        <v>317</v>
      </c>
      <c r="E1866" s="226" t="s">
        <v>28</v>
      </c>
      <c r="F1866" s="227" t="s">
        <v>531</v>
      </c>
      <c r="G1866" s="225"/>
      <c r="H1866" s="226" t="s">
        <v>28</v>
      </c>
      <c r="I1866" s="228"/>
      <c r="J1866" s="225"/>
      <c r="K1866" s="225"/>
      <c r="L1866" s="229"/>
      <c r="M1866" s="230"/>
      <c r="N1866" s="231"/>
      <c r="O1866" s="231"/>
      <c r="P1866" s="231"/>
      <c r="Q1866" s="231"/>
      <c r="R1866" s="231"/>
      <c r="S1866" s="231"/>
      <c r="T1866" s="232"/>
      <c r="AT1866" s="233" t="s">
        <v>317</v>
      </c>
      <c r="AU1866" s="233" t="s">
        <v>84</v>
      </c>
      <c r="AV1866" s="15" t="s">
        <v>82</v>
      </c>
      <c r="AW1866" s="15" t="s">
        <v>35</v>
      </c>
      <c r="AX1866" s="15" t="s">
        <v>74</v>
      </c>
      <c r="AY1866" s="233" t="s">
        <v>153</v>
      </c>
    </row>
    <row r="1867" spans="2:51" s="15" customFormat="1" x14ac:dyDescent="0.2">
      <c r="B1867" s="224"/>
      <c r="C1867" s="225"/>
      <c r="D1867" s="188" t="s">
        <v>317</v>
      </c>
      <c r="E1867" s="226" t="s">
        <v>28</v>
      </c>
      <c r="F1867" s="227" t="s">
        <v>1024</v>
      </c>
      <c r="G1867" s="225"/>
      <c r="H1867" s="226" t="s">
        <v>28</v>
      </c>
      <c r="I1867" s="228"/>
      <c r="J1867" s="225"/>
      <c r="K1867" s="225"/>
      <c r="L1867" s="229"/>
      <c r="M1867" s="230"/>
      <c r="N1867" s="231"/>
      <c r="O1867" s="231"/>
      <c r="P1867" s="231"/>
      <c r="Q1867" s="231"/>
      <c r="R1867" s="231"/>
      <c r="S1867" s="231"/>
      <c r="T1867" s="232"/>
      <c r="AT1867" s="233" t="s">
        <v>317</v>
      </c>
      <c r="AU1867" s="233" t="s">
        <v>84</v>
      </c>
      <c r="AV1867" s="15" t="s">
        <v>82</v>
      </c>
      <c r="AW1867" s="15" t="s">
        <v>35</v>
      </c>
      <c r="AX1867" s="15" t="s">
        <v>74</v>
      </c>
      <c r="AY1867" s="233" t="s">
        <v>153</v>
      </c>
    </row>
    <row r="1868" spans="2:51" s="13" customFormat="1" x14ac:dyDescent="0.2">
      <c r="B1868" s="197"/>
      <c r="C1868" s="198"/>
      <c r="D1868" s="188" t="s">
        <v>317</v>
      </c>
      <c r="E1868" s="199" t="s">
        <v>28</v>
      </c>
      <c r="F1868" s="200" t="s">
        <v>3533</v>
      </c>
      <c r="G1868" s="198"/>
      <c r="H1868" s="201">
        <v>131.5</v>
      </c>
      <c r="I1868" s="202"/>
      <c r="J1868" s="198"/>
      <c r="K1868" s="198"/>
      <c r="L1868" s="203"/>
      <c r="M1868" s="204"/>
      <c r="N1868" s="205"/>
      <c r="O1868" s="205"/>
      <c r="P1868" s="205"/>
      <c r="Q1868" s="205"/>
      <c r="R1868" s="205"/>
      <c r="S1868" s="205"/>
      <c r="T1868" s="206"/>
      <c r="AT1868" s="207" t="s">
        <v>317</v>
      </c>
      <c r="AU1868" s="207" t="s">
        <v>84</v>
      </c>
      <c r="AV1868" s="13" t="s">
        <v>84</v>
      </c>
      <c r="AW1868" s="13" t="s">
        <v>35</v>
      </c>
      <c r="AX1868" s="13" t="s">
        <v>74</v>
      </c>
      <c r="AY1868" s="207" t="s">
        <v>153</v>
      </c>
    </row>
    <row r="1869" spans="2:51" s="15" customFormat="1" x14ac:dyDescent="0.2">
      <c r="B1869" s="224"/>
      <c r="C1869" s="225"/>
      <c r="D1869" s="188" t="s">
        <v>317</v>
      </c>
      <c r="E1869" s="226" t="s">
        <v>28</v>
      </c>
      <c r="F1869" s="227" t="s">
        <v>3520</v>
      </c>
      <c r="G1869" s="225"/>
      <c r="H1869" s="226" t="s">
        <v>28</v>
      </c>
      <c r="I1869" s="228"/>
      <c r="J1869" s="225"/>
      <c r="K1869" s="225"/>
      <c r="L1869" s="229"/>
      <c r="M1869" s="230"/>
      <c r="N1869" s="231"/>
      <c r="O1869" s="231"/>
      <c r="P1869" s="231"/>
      <c r="Q1869" s="231"/>
      <c r="R1869" s="231"/>
      <c r="S1869" s="231"/>
      <c r="T1869" s="232"/>
      <c r="AT1869" s="233" t="s">
        <v>317</v>
      </c>
      <c r="AU1869" s="233" t="s">
        <v>84</v>
      </c>
      <c r="AV1869" s="15" t="s">
        <v>82</v>
      </c>
      <c r="AW1869" s="15" t="s">
        <v>35</v>
      </c>
      <c r="AX1869" s="15" t="s">
        <v>74</v>
      </c>
      <c r="AY1869" s="233" t="s">
        <v>153</v>
      </c>
    </row>
    <row r="1870" spans="2:51" s="13" customFormat="1" x14ac:dyDescent="0.2">
      <c r="B1870" s="197"/>
      <c r="C1870" s="198"/>
      <c r="D1870" s="188" t="s">
        <v>317</v>
      </c>
      <c r="E1870" s="199" t="s">
        <v>28</v>
      </c>
      <c r="F1870" s="200" t="s">
        <v>3526</v>
      </c>
      <c r="G1870" s="198"/>
      <c r="H1870" s="201">
        <v>14.82</v>
      </c>
      <c r="I1870" s="202"/>
      <c r="J1870" s="198"/>
      <c r="K1870" s="198"/>
      <c r="L1870" s="203"/>
      <c r="M1870" s="204"/>
      <c r="N1870" s="205"/>
      <c r="O1870" s="205"/>
      <c r="P1870" s="205"/>
      <c r="Q1870" s="205"/>
      <c r="R1870" s="205"/>
      <c r="S1870" s="205"/>
      <c r="T1870" s="206"/>
      <c r="AT1870" s="207" t="s">
        <v>317</v>
      </c>
      <c r="AU1870" s="207" t="s">
        <v>84</v>
      </c>
      <c r="AV1870" s="13" t="s">
        <v>84</v>
      </c>
      <c r="AW1870" s="13" t="s">
        <v>35</v>
      </c>
      <c r="AX1870" s="13" t="s">
        <v>74</v>
      </c>
      <c r="AY1870" s="207" t="s">
        <v>153</v>
      </c>
    </row>
    <row r="1871" spans="2:51" s="13" customFormat="1" x14ac:dyDescent="0.2">
      <c r="B1871" s="197"/>
      <c r="C1871" s="198"/>
      <c r="D1871" s="188" t="s">
        <v>317</v>
      </c>
      <c r="E1871" s="199" t="s">
        <v>28</v>
      </c>
      <c r="F1871" s="200" t="s">
        <v>3527</v>
      </c>
      <c r="G1871" s="198"/>
      <c r="H1871" s="201">
        <v>53.72</v>
      </c>
      <c r="I1871" s="202"/>
      <c r="J1871" s="198"/>
      <c r="K1871" s="198"/>
      <c r="L1871" s="203"/>
      <c r="M1871" s="204"/>
      <c r="N1871" s="205"/>
      <c r="O1871" s="205"/>
      <c r="P1871" s="205"/>
      <c r="Q1871" s="205"/>
      <c r="R1871" s="205"/>
      <c r="S1871" s="205"/>
      <c r="T1871" s="206"/>
      <c r="AT1871" s="207" t="s">
        <v>317</v>
      </c>
      <c r="AU1871" s="207" t="s">
        <v>84</v>
      </c>
      <c r="AV1871" s="13" t="s">
        <v>84</v>
      </c>
      <c r="AW1871" s="13" t="s">
        <v>35</v>
      </c>
      <c r="AX1871" s="13" t="s">
        <v>74</v>
      </c>
      <c r="AY1871" s="207" t="s">
        <v>153</v>
      </c>
    </row>
    <row r="1872" spans="2:51" s="15" customFormat="1" x14ac:dyDescent="0.2">
      <c r="B1872" s="224"/>
      <c r="C1872" s="225"/>
      <c r="D1872" s="188" t="s">
        <v>317</v>
      </c>
      <c r="E1872" s="226" t="s">
        <v>28</v>
      </c>
      <c r="F1872" s="227" t="s">
        <v>3521</v>
      </c>
      <c r="G1872" s="225"/>
      <c r="H1872" s="226" t="s">
        <v>28</v>
      </c>
      <c r="I1872" s="228"/>
      <c r="J1872" s="225"/>
      <c r="K1872" s="225"/>
      <c r="L1872" s="229"/>
      <c r="M1872" s="230"/>
      <c r="N1872" s="231"/>
      <c r="O1872" s="231"/>
      <c r="P1872" s="231"/>
      <c r="Q1872" s="231"/>
      <c r="R1872" s="231"/>
      <c r="S1872" s="231"/>
      <c r="T1872" s="232"/>
      <c r="AT1872" s="233" t="s">
        <v>317</v>
      </c>
      <c r="AU1872" s="233" t="s">
        <v>84</v>
      </c>
      <c r="AV1872" s="15" t="s">
        <v>82</v>
      </c>
      <c r="AW1872" s="15" t="s">
        <v>35</v>
      </c>
      <c r="AX1872" s="15" t="s">
        <v>74</v>
      </c>
      <c r="AY1872" s="233" t="s">
        <v>153</v>
      </c>
    </row>
    <row r="1873" spans="2:51" s="13" customFormat="1" x14ac:dyDescent="0.2">
      <c r="B1873" s="197"/>
      <c r="C1873" s="198"/>
      <c r="D1873" s="188" t="s">
        <v>317</v>
      </c>
      <c r="E1873" s="199" t="s">
        <v>28</v>
      </c>
      <c r="F1873" s="200" t="s">
        <v>3534</v>
      </c>
      <c r="G1873" s="198"/>
      <c r="H1873" s="201">
        <v>67.31</v>
      </c>
      <c r="I1873" s="202"/>
      <c r="J1873" s="198"/>
      <c r="K1873" s="198"/>
      <c r="L1873" s="203"/>
      <c r="M1873" s="204"/>
      <c r="N1873" s="205"/>
      <c r="O1873" s="205"/>
      <c r="P1873" s="205"/>
      <c r="Q1873" s="205"/>
      <c r="R1873" s="205"/>
      <c r="S1873" s="205"/>
      <c r="T1873" s="206"/>
      <c r="AT1873" s="207" t="s">
        <v>317</v>
      </c>
      <c r="AU1873" s="207" t="s">
        <v>84</v>
      </c>
      <c r="AV1873" s="13" t="s">
        <v>84</v>
      </c>
      <c r="AW1873" s="13" t="s">
        <v>35</v>
      </c>
      <c r="AX1873" s="13" t="s">
        <v>74</v>
      </c>
      <c r="AY1873" s="207" t="s">
        <v>153</v>
      </c>
    </row>
    <row r="1874" spans="2:51" s="13" customFormat="1" x14ac:dyDescent="0.2">
      <c r="B1874" s="197"/>
      <c r="C1874" s="198"/>
      <c r="D1874" s="188" t="s">
        <v>317</v>
      </c>
      <c r="E1874" s="199" t="s">
        <v>28</v>
      </c>
      <c r="F1874" s="200" t="s">
        <v>3535</v>
      </c>
      <c r="G1874" s="198"/>
      <c r="H1874" s="201">
        <v>46.034999999999997</v>
      </c>
      <c r="I1874" s="202"/>
      <c r="J1874" s="198"/>
      <c r="K1874" s="198"/>
      <c r="L1874" s="203"/>
      <c r="M1874" s="204"/>
      <c r="N1874" s="205"/>
      <c r="O1874" s="205"/>
      <c r="P1874" s="205"/>
      <c r="Q1874" s="205"/>
      <c r="R1874" s="205"/>
      <c r="S1874" s="205"/>
      <c r="T1874" s="206"/>
      <c r="AT1874" s="207" t="s">
        <v>317</v>
      </c>
      <c r="AU1874" s="207" t="s">
        <v>84</v>
      </c>
      <c r="AV1874" s="13" t="s">
        <v>84</v>
      </c>
      <c r="AW1874" s="13" t="s">
        <v>35</v>
      </c>
      <c r="AX1874" s="13" t="s">
        <v>74</v>
      </c>
      <c r="AY1874" s="207" t="s">
        <v>153</v>
      </c>
    </row>
    <row r="1875" spans="2:51" s="13" customFormat="1" x14ac:dyDescent="0.2">
      <c r="B1875" s="197"/>
      <c r="C1875" s="198"/>
      <c r="D1875" s="188" t="s">
        <v>317</v>
      </c>
      <c r="E1875" s="199" t="s">
        <v>28</v>
      </c>
      <c r="F1875" s="200" t="s">
        <v>3536</v>
      </c>
      <c r="G1875" s="198"/>
      <c r="H1875" s="201">
        <v>48.113999999999997</v>
      </c>
      <c r="I1875" s="202"/>
      <c r="J1875" s="198"/>
      <c r="K1875" s="198"/>
      <c r="L1875" s="203"/>
      <c r="M1875" s="204"/>
      <c r="N1875" s="205"/>
      <c r="O1875" s="205"/>
      <c r="P1875" s="205"/>
      <c r="Q1875" s="205"/>
      <c r="R1875" s="205"/>
      <c r="S1875" s="205"/>
      <c r="T1875" s="206"/>
      <c r="AT1875" s="207" t="s">
        <v>317</v>
      </c>
      <c r="AU1875" s="207" t="s">
        <v>84</v>
      </c>
      <c r="AV1875" s="13" t="s">
        <v>84</v>
      </c>
      <c r="AW1875" s="13" t="s">
        <v>35</v>
      </c>
      <c r="AX1875" s="13" t="s">
        <v>74</v>
      </c>
      <c r="AY1875" s="207" t="s">
        <v>153</v>
      </c>
    </row>
    <row r="1876" spans="2:51" s="13" customFormat="1" x14ac:dyDescent="0.2">
      <c r="B1876" s="197"/>
      <c r="C1876" s="198"/>
      <c r="D1876" s="188" t="s">
        <v>317</v>
      </c>
      <c r="E1876" s="199" t="s">
        <v>28</v>
      </c>
      <c r="F1876" s="200" t="s">
        <v>3537</v>
      </c>
      <c r="G1876" s="198"/>
      <c r="H1876" s="201">
        <v>53.46</v>
      </c>
      <c r="I1876" s="202"/>
      <c r="J1876" s="198"/>
      <c r="K1876" s="198"/>
      <c r="L1876" s="203"/>
      <c r="M1876" s="204"/>
      <c r="N1876" s="205"/>
      <c r="O1876" s="205"/>
      <c r="P1876" s="205"/>
      <c r="Q1876" s="205"/>
      <c r="R1876" s="205"/>
      <c r="S1876" s="205"/>
      <c r="T1876" s="206"/>
      <c r="AT1876" s="207" t="s">
        <v>317</v>
      </c>
      <c r="AU1876" s="207" t="s">
        <v>84</v>
      </c>
      <c r="AV1876" s="13" t="s">
        <v>84</v>
      </c>
      <c r="AW1876" s="13" t="s">
        <v>35</v>
      </c>
      <c r="AX1876" s="13" t="s">
        <v>74</v>
      </c>
      <c r="AY1876" s="207" t="s">
        <v>153</v>
      </c>
    </row>
    <row r="1877" spans="2:51" s="13" customFormat="1" x14ac:dyDescent="0.2">
      <c r="B1877" s="197"/>
      <c r="C1877" s="198"/>
      <c r="D1877" s="188" t="s">
        <v>317</v>
      </c>
      <c r="E1877" s="199" t="s">
        <v>28</v>
      </c>
      <c r="F1877" s="200" t="s">
        <v>3538</v>
      </c>
      <c r="G1877" s="198"/>
      <c r="H1877" s="201">
        <v>109.816</v>
      </c>
      <c r="I1877" s="202"/>
      <c r="J1877" s="198"/>
      <c r="K1877" s="198"/>
      <c r="L1877" s="203"/>
      <c r="M1877" s="204"/>
      <c r="N1877" s="205"/>
      <c r="O1877" s="205"/>
      <c r="P1877" s="205"/>
      <c r="Q1877" s="205"/>
      <c r="R1877" s="205"/>
      <c r="S1877" s="205"/>
      <c r="T1877" s="206"/>
      <c r="AT1877" s="207" t="s">
        <v>317</v>
      </c>
      <c r="AU1877" s="207" t="s">
        <v>84</v>
      </c>
      <c r="AV1877" s="13" t="s">
        <v>84</v>
      </c>
      <c r="AW1877" s="13" t="s">
        <v>35</v>
      </c>
      <c r="AX1877" s="13" t="s">
        <v>74</v>
      </c>
      <c r="AY1877" s="207" t="s">
        <v>153</v>
      </c>
    </row>
    <row r="1878" spans="2:51" s="13" customFormat="1" x14ac:dyDescent="0.2">
      <c r="B1878" s="197"/>
      <c r="C1878" s="198"/>
      <c r="D1878" s="188" t="s">
        <v>317</v>
      </c>
      <c r="E1878" s="199" t="s">
        <v>28</v>
      </c>
      <c r="F1878" s="200" t="s">
        <v>3539</v>
      </c>
      <c r="G1878" s="198"/>
      <c r="H1878" s="201">
        <v>28</v>
      </c>
      <c r="I1878" s="202"/>
      <c r="J1878" s="198"/>
      <c r="K1878" s="198"/>
      <c r="L1878" s="203"/>
      <c r="M1878" s="204"/>
      <c r="N1878" s="205"/>
      <c r="O1878" s="205"/>
      <c r="P1878" s="205"/>
      <c r="Q1878" s="205"/>
      <c r="R1878" s="205"/>
      <c r="S1878" s="205"/>
      <c r="T1878" s="206"/>
      <c r="AT1878" s="207" t="s">
        <v>317</v>
      </c>
      <c r="AU1878" s="207" t="s">
        <v>84</v>
      </c>
      <c r="AV1878" s="13" t="s">
        <v>84</v>
      </c>
      <c r="AW1878" s="13" t="s">
        <v>35</v>
      </c>
      <c r="AX1878" s="13" t="s">
        <v>74</v>
      </c>
      <c r="AY1878" s="207" t="s">
        <v>153</v>
      </c>
    </row>
    <row r="1879" spans="2:51" s="13" customFormat="1" x14ac:dyDescent="0.2">
      <c r="B1879" s="197"/>
      <c r="C1879" s="198"/>
      <c r="D1879" s="188" t="s">
        <v>317</v>
      </c>
      <c r="E1879" s="199" t="s">
        <v>28</v>
      </c>
      <c r="F1879" s="200" t="s">
        <v>783</v>
      </c>
      <c r="G1879" s="198"/>
      <c r="H1879" s="201">
        <v>42.55</v>
      </c>
      <c r="I1879" s="202"/>
      <c r="J1879" s="198"/>
      <c r="K1879" s="198"/>
      <c r="L1879" s="203"/>
      <c r="M1879" s="204"/>
      <c r="N1879" s="205"/>
      <c r="O1879" s="205"/>
      <c r="P1879" s="205"/>
      <c r="Q1879" s="205"/>
      <c r="R1879" s="205"/>
      <c r="S1879" s="205"/>
      <c r="T1879" s="206"/>
      <c r="AT1879" s="207" t="s">
        <v>317</v>
      </c>
      <c r="AU1879" s="207" t="s">
        <v>84</v>
      </c>
      <c r="AV1879" s="13" t="s">
        <v>84</v>
      </c>
      <c r="AW1879" s="13" t="s">
        <v>35</v>
      </c>
      <c r="AX1879" s="13" t="s">
        <v>74</v>
      </c>
      <c r="AY1879" s="207" t="s">
        <v>153</v>
      </c>
    </row>
    <row r="1880" spans="2:51" s="16" customFormat="1" x14ac:dyDescent="0.2">
      <c r="B1880" s="234"/>
      <c r="C1880" s="235"/>
      <c r="D1880" s="188" t="s">
        <v>317</v>
      </c>
      <c r="E1880" s="236" t="s">
        <v>28</v>
      </c>
      <c r="F1880" s="237" t="s">
        <v>448</v>
      </c>
      <c r="G1880" s="235"/>
      <c r="H1880" s="238">
        <v>595.32500000000005</v>
      </c>
      <c r="I1880" s="239"/>
      <c r="J1880" s="235"/>
      <c r="K1880" s="235"/>
      <c r="L1880" s="240"/>
      <c r="M1880" s="241"/>
      <c r="N1880" s="242"/>
      <c r="O1880" s="242"/>
      <c r="P1880" s="242"/>
      <c r="Q1880" s="242"/>
      <c r="R1880" s="242"/>
      <c r="S1880" s="242"/>
      <c r="T1880" s="243"/>
      <c r="AT1880" s="244" t="s">
        <v>317</v>
      </c>
      <c r="AU1880" s="244" t="s">
        <v>84</v>
      </c>
      <c r="AV1880" s="16" t="s">
        <v>163</v>
      </c>
      <c r="AW1880" s="16" t="s">
        <v>35</v>
      </c>
      <c r="AX1880" s="16" t="s">
        <v>74</v>
      </c>
      <c r="AY1880" s="244" t="s">
        <v>153</v>
      </c>
    </row>
    <row r="1881" spans="2:51" s="15" customFormat="1" x14ac:dyDescent="0.2">
      <c r="B1881" s="224"/>
      <c r="C1881" s="225"/>
      <c r="D1881" s="188" t="s">
        <v>317</v>
      </c>
      <c r="E1881" s="226" t="s">
        <v>28</v>
      </c>
      <c r="F1881" s="227" t="s">
        <v>534</v>
      </c>
      <c r="G1881" s="225"/>
      <c r="H1881" s="226" t="s">
        <v>28</v>
      </c>
      <c r="I1881" s="228"/>
      <c r="J1881" s="225"/>
      <c r="K1881" s="225"/>
      <c r="L1881" s="229"/>
      <c r="M1881" s="230"/>
      <c r="N1881" s="231"/>
      <c r="O1881" s="231"/>
      <c r="P1881" s="231"/>
      <c r="Q1881" s="231"/>
      <c r="R1881" s="231"/>
      <c r="S1881" s="231"/>
      <c r="T1881" s="232"/>
      <c r="AT1881" s="233" t="s">
        <v>317</v>
      </c>
      <c r="AU1881" s="233" t="s">
        <v>84</v>
      </c>
      <c r="AV1881" s="15" t="s">
        <v>82</v>
      </c>
      <c r="AW1881" s="15" t="s">
        <v>35</v>
      </c>
      <c r="AX1881" s="15" t="s">
        <v>74</v>
      </c>
      <c r="AY1881" s="233" t="s">
        <v>153</v>
      </c>
    </row>
    <row r="1882" spans="2:51" s="15" customFormat="1" x14ac:dyDescent="0.2">
      <c r="B1882" s="224"/>
      <c r="C1882" s="225"/>
      <c r="D1882" s="188" t="s">
        <v>317</v>
      </c>
      <c r="E1882" s="226" t="s">
        <v>28</v>
      </c>
      <c r="F1882" s="227" t="s">
        <v>1024</v>
      </c>
      <c r="G1882" s="225"/>
      <c r="H1882" s="226" t="s">
        <v>28</v>
      </c>
      <c r="I1882" s="228"/>
      <c r="J1882" s="225"/>
      <c r="K1882" s="225"/>
      <c r="L1882" s="229"/>
      <c r="M1882" s="230"/>
      <c r="N1882" s="231"/>
      <c r="O1882" s="231"/>
      <c r="P1882" s="231"/>
      <c r="Q1882" s="231"/>
      <c r="R1882" s="231"/>
      <c r="S1882" s="231"/>
      <c r="T1882" s="232"/>
      <c r="AT1882" s="233" t="s">
        <v>317</v>
      </c>
      <c r="AU1882" s="233" t="s">
        <v>84</v>
      </c>
      <c r="AV1882" s="15" t="s">
        <v>82</v>
      </c>
      <c r="AW1882" s="15" t="s">
        <v>35</v>
      </c>
      <c r="AX1882" s="15" t="s">
        <v>74</v>
      </c>
      <c r="AY1882" s="233" t="s">
        <v>153</v>
      </c>
    </row>
    <row r="1883" spans="2:51" s="13" customFormat="1" x14ac:dyDescent="0.2">
      <c r="B1883" s="197"/>
      <c r="C1883" s="198"/>
      <c r="D1883" s="188" t="s">
        <v>317</v>
      </c>
      <c r="E1883" s="199" t="s">
        <v>28</v>
      </c>
      <c r="F1883" s="200" t="s">
        <v>3540</v>
      </c>
      <c r="G1883" s="198"/>
      <c r="H1883" s="201">
        <v>130.80000000000001</v>
      </c>
      <c r="I1883" s="202"/>
      <c r="J1883" s="198"/>
      <c r="K1883" s="198"/>
      <c r="L1883" s="203"/>
      <c r="M1883" s="204"/>
      <c r="N1883" s="205"/>
      <c r="O1883" s="205"/>
      <c r="P1883" s="205"/>
      <c r="Q1883" s="205"/>
      <c r="R1883" s="205"/>
      <c r="S1883" s="205"/>
      <c r="T1883" s="206"/>
      <c r="AT1883" s="207" t="s">
        <v>317</v>
      </c>
      <c r="AU1883" s="207" t="s">
        <v>84</v>
      </c>
      <c r="AV1883" s="13" t="s">
        <v>84</v>
      </c>
      <c r="AW1883" s="13" t="s">
        <v>35</v>
      </c>
      <c r="AX1883" s="13" t="s">
        <v>74</v>
      </c>
      <c r="AY1883" s="207" t="s">
        <v>153</v>
      </c>
    </row>
    <row r="1884" spans="2:51" s="15" customFormat="1" x14ac:dyDescent="0.2">
      <c r="B1884" s="224"/>
      <c r="C1884" s="225"/>
      <c r="D1884" s="188" t="s">
        <v>317</v>
      </c>
      <c r="E1884" s="226" t="s">
        <v>28</v>
      </c>
      <c r="F1884" s="227" t="s">
        <v>3520</v>
      </c>
      <c r="G1884" s="225"/>
      <c r="H1884" s="226" t="s">
        <v>28</v>
      </c>
      <c r="I1884" s="228"/>
      <c r="J1884" s="225"/>
      <c r="K1884" s="225"/>
      <c r="L1884" s="229"/>
      <c r="M1884" s="230"/>
      <c r="N1884" s="231"/>
      <c r="O1884" s="231"/>
      <c r="P1884" s="231"/>
      <c r="Q1884" s="231"/>
      <c r="R1884" s="231"/>
      <c r="S1884" s="231"/>
      <c r="T1884" s="232"/>
      <c r="AT1884" s="233" t="s">
        <v>317</v>
      </c>
      <c r="AU1884" s="233" t="s">
        <v>84</v>
      </c>
      <c r="AV1884" s="15" t="s">
        <v>82</v>
      </c>
      <c r="AW1884" s="15" t="s">
        <v>35</v>
      </c>
      <c r="AX1884" s="15" t="s">
        <v>74</v>
      </c>
      <c r="AY1884" s="233" t="s">
        <v>153</v>
      </c>
    </row>
    <row r="1885" spans="2:51" s="13" customFormat="1" x14ac:dyDescent="0.2">
      <c r="B1885" s="197"/>
      <c r="C1885" s="198"/>
      <c r="D1885" s="188" t="s">
        <v>317</v>
      </c>
      <c r="E1885" s="199" t="s">
        <v>28</v>
      </c>
      <c r="F1885" s="200" t="s">
        <v>3526</v>
      </c>
      <c r="G1885" s="198"/>
      <c r="H1885" s="201">
        <v>14.82</v>
      </c>
      <c r="I1885" s="202"/>
      <c r="J1885" s="198"/>
      <c r="K1885" s="198"/>
      <c r="L1885" s="203"/>
      <c r="M1885" s="204"/>
      <c r="N1885" s="205"/>
      <c r="O1885" s="205"/>
      <c r="P1885" s="205"/>
      <c r="Q1885" s="205"/>
      <c r="R1885" s="205"/>
      <c r="S1885" s="205"/>
      <c r="T1885" s="206"/>
      <c r="AT1885" s="207" t="s">
        <v>317</v>
      </c>
      <c r="AU1885" s="207" t="s">
        <v>84</v>
      </c>
      <c r="AV1885" s="13" t="s">
        <v>84</v>
      </c>
      <c r="AW1885" s="13" t="s">
        <v>35</v>
      </c>
      <c r="AX1885" s="13" t="s">
        <v>74</v>
      </c>
      <c r="AY1885" s="207" t="s">
        <v>153</v>
      </c>
    </row>
    <row r="1886" spans="2:51" s="13" customFormat="1" x14ac:dyDescent="0.2">
      <c r="B1886" s="197"/>
      <c r="C1886" s="198"/>
      <c r="D1886" s="188" t="s">
        <v>317</v>
      </c>
      <c r="E1886" s="199" t="s">
        <v>28</v>
      </c>
      <c r="F1886" s="200" t="s">
        <v>3527</v>
      </c>
      <c r="G1886" s="198"/>
      <c r="H1886" s="201">
        <v>53.72</v>
      </c>
      <c r="I1886" s="202"/>
      <c r="J1886" s="198"/>
      <c r="K1886" s="198"/>
      <c r="L1886" s="203"/>
      <c r="M1886" s="204"/>
      <c r="N1886" s="205"/>
      <c r="O1886" s="205"/>
      <c r="P1886" s="205"/>
      <c r="Q1886" s="205"/>
      <c r="R1886" s="205"/>
      <c r="S1886" s="205"/>
      <c r="T1886" s="206"/>
      <c r="AT1886" s="207" t="s">
        <v>317</v>
      </c>
      <c r="AU1886" s="207" t="s">
        <v>84</v>
      </c>
      <c r="AV1886" s="13" t="s">
        <v>84</v>
      </c>
      <c r="AW1886" s="13" t="s">
        <v>35</v>
      </c>
      <c r="AX1886" s="13" t="s">
        <v>74</v>
      </c>
      <c r="AY1886" s="207" t="s">
        <v>153</v>
      </c>
    </row>
    <row r="1887" spans="2:51" s="15" customFormat="1" x14ac:dyDescent="0.2">
      <c r="B1887" s="224"/>
      <c r="C1887" s="225"/>
      <c r="D1887" s="188" t="s">
        <v>317</v>
      </c>
      <c r="E1887" s="226" t="s">
        <v>28</v>
      </c>
      <c r="F1887" s="227" t="s">
        <v>3521</v>
      </c>
      <c r="G1887" s="225"/>
      <c r="H1887" s="226" t="s">
        <v>28</v>
      </c>
      <c r="I1887" s="228"/>
      <c r="J1887" s="225"/>
      <c r="K1887" s="225"/>
      <c r="L1887" s="229"/>
      <c r="M1887" s="230"/>
      <c r="N1887" s="231"/>
      <c r="O1887" s="231"/>
      <c r="P1887" s="231"/>
      <c r="Q1887" s="231"/>
      <c r="R1887" s="231"/>
      <c r="S1887" s="231"/>
      <c r="T1887" s="232"/>
      <c r="AT1887" s="233" t="s">
        <v>317</v>
      </c>
      <c r="AU1887" s="233" t="s">
        <v>84</v>
      </c>
      <c r="AV1887" s="15" t="s">
        <v>82</v>
      </c>
      <c r="AW1887" s="15" t="s">
        <v>35</v>
      </c>
      <c r="AX1887" s="15" t="s">
        <v>74</v>
      </c>
      <c r="AY1887" s="233" t="s">
        <v>153</v>
      </c>
    </row>
    <row r="1888" spans="2:51" s="13" customFormat="1" x14ac:dyDescent="0.2">
      <c r="B1888" s="197"/>
      <c r="C1888" s="198"/>
      <c r="D1888" s="188" t="s">
        <v>317</v>
      </c>
      <c r="E1888" s="199" t="s">
        <v>28</v>
      </c>
      <c r="F1888" s="200" t="s">
        <v>3541</v>
      </c>
      <c r="G1888" s="198"/>
      <c r="H1888" s="201">
        <v>69.165000000000006</v>
      </c>
      <c r="I1888" s="202"/>
      <c r="J1888" s="198"/>
      <c r="K1888" s="198"/>
      <c r="L1888" s="203"/>
      <c r="M1888" s="204"/>
      <c r="N1888" s="205"/>
      <c r="O1888" s="205"/>
      <c r="P1888" s="205"/>
      <c r="Q1888" s="205"/>
      <c r="R1888" s="205"/>
      <c r="S1888" s="205"/>
      <c r="T1888" s="206"/>
      <c r="AT1888" s="207" t="s">
        <v>317</v>
      </c>
      <c r="AU1888" s="207" t="s">
        <v>84</v>
      </c>
      <c r="AV1888" s="13" t="s">
        <v>84</v>
      </c>
      <c r="AW1888" s="13" t="s">
        <v>35</v>
      </c>
      <c r="AX1888" s="13" t="s">
        <v>74</v>
      </c>
      <c r="AY1888" s="207" t="s">
        <v>153</v>
      </c>
    </row>
    <row r="1889" spans="2:51" s="13" customFormat="1" x14ac:dyDescent="0.2">
      <c r="B1889" s="197"/>
      <c r="C1889" s="198"/>
      <c r="D1889" s="188" t="s">
        <v>317</v>
      </c>
      <c r="E1889" s="199" t="s">
        <v>28</v>
      </c>
      <c r="F1889" s="200" t="s">
        <v>3542</v>
      </c>
      <c r="G1889" s="198"/>
      <c r="H1889" s="201">
        <v>47.79</v>
      </c>
      <c r="I1889" s="202"/>
      <c r="J1889" s="198"/>
      <c r="K1889" s="198"/>
      <c r="L1889" s="203"/>
      <c r="M1889" s="204"/>
      <c r="N1889" s="205"/>
      <c r="O1889" s="205"/>
      <c r="P1889" s="205"/>
      <c r="Q1889" s="205"/>
      <c r="R1889" s="205"/>
      <c r="S1889" s="205"/>
      <c r="T1889" s="206"/>
      <c r="AT1889" s="207" t="s">
        <v>317</v>
      </c>
      <c r="AU1889" s="207" t="s">
        <v>84</v>
      </c>
      <c r="AV1889" s="13" t="s">
        <v>84</v>
      </c>
      <c r="AW1889" s="13" t="s">
        <v>35</v>
      </c>
      <c r="AX1889" s="13" t="s">
        <v>74</v>
      </c>
      <c r="AY1889" s="207" t="s">
        <v>153</v>
      </c>
    </row>
    <row r="1890" spans="2:51" s="13" customFormat="1" x14ac:dyDescent="0.2">
      <c r="B1890" s="197"/>
      <c r="C1890" s="198"/>
      <c r="D1890" s="188" t="s">
        <v>317</v>
      </c>
      <c r="E1890" s="199" t="s">
        <v>28</v>
      </c>
      <c r="F1890" s="200" t="s">
        <v>3543</v>
      </c>
      <c r="G1890" s="198"/>
      <c r="H1890" s="201">
        <v>48.97</v>
      </c>
      <c r="I1890" s="202"/>
      <c r="J1890" s="198"/>
      <c r="K1890" s="198"/>
      <c r="L1890" s="203"/>
      <c r="M1890" s="204"/>
      <c r="N1890" s="205"/>
      <c r="O1890" s="205"/>
      <c r="P1890" s="205"/>
      <c r="Q1890" s="205"/>
      <c r="R1890" s="205"/>
      <c r="S1890" s="205"/>
      <c r="T1890" s="206"/>
      <c r="AT1890" s="207" t="s">
        <v>317</v>
      </c>
      <c r="AU1890" s="207" t="s">
        <v>84</v>
      </c>
      <c r="AV1890" s="13" t="s">
        <v>84</v>
      </c>
      <c r="AW1890" s="13" t="s">
        <v>35</v>
      </c>
      <c r="AX1890" s="13" t="s">
        <v>74</v>
      </c>
      <c r="AY1890" s="207" t="s">
        <v>153</v>
      </c>
    </row>
    <row r="1891" spans="2:51" s="13" customFormat="1" x14ac:dyDescent="0.2">
      <c r="B1891" s="197"/>
      <c r="C1891" s="198"/>
      <c r="D1891" s="188" t="s">
        <v>317</v>
      </c>
      <c r="E1891" s="199" t="s">
        <v>28</v>
      </c>
      <c r="F1891" s="200" t="s">
        <v>3544</v>
      </c>
      <c r="G1891" s="198"/>
      <c r="H1891" s="201">
        <v>57.524999999999999</v>
      </c>
      <c r="I1891" s="202"/>
      <c r="J1891" s="198"/>
      <c r="K1891" s="198"/>
      <c r="L1891" s="203"/>
      <c r="M1891" s="204"/>
      <c r="N1891" s="205"/>
      <c r="O1891" s="205"/>
      <c r="P1891" s="205"/>
      <c r="Q1891" s="205"/>
      <c r="R1891" s="205"/>
      <c r="S1891" s="205"/>
      <c r="T1891" s="206"/>
      <c r="AT1891" s="207" t="s">
        <v>317</v>
      </c>
      <c r="AU1891" s="207" t="s">
        <v>84</v>
      </c>
      <c r="AV1891" s="13" t="s">
        <v>84</v>
      </c>
      <c r="AW1891" s="13" t="s">
        <v>35</v>
      </c>
      <c r="AX1891" s="13" t="s">
        <v>74</v>
      </c>
      <c r="AY1891" s="207" t="s">
        <v>153</v>
      </c>
    </row>
    <row r="1892" spans="2:51" s="13" customFormat="1" x14ac:dyDescent="0.2">
      <c r="B1892" s="197"/>
      <c r="C1892" s="198"/>
      <c r="D1892" s="188" t="s">
        <v>317</v>
      </c>
      <c r="E1892" s="199" t="s">
        <v>28</v>
      </c>
      <c r="F1892" s="200" t="s">
        <v>3545</v>
      </c>
      <c r="G1892" s="198"/>
      <c r="H1892" s="201">
        <v>113.36799999999999</v>
      </c>
      <c r="I1892" s="202"/>
      <c r="J1892" s="198"/>
      <c r="K1892" s="198"/>
      <c r="L1892" s="203"/>
      <c r="M1892" s="204"/>
      <c r="N1892" s="205"/>
      <c r="O1892" s="205"/>
      <c r="P1892" s="205"/>
      <c r="Q1892" s="205"/>
      <c r="R1892" s="205"/>
      <c r="S1892" s="205"/>
      <c r="T1892" s="206"/>
      <c r="AT1892" s="207" t="s">
        <v>317</v>
      </c>
      <c r="AU1892" s="207" t="s">
        <v>84</v>
      </c>
      <c r="AV1892" s="13" t="s">
        <v>84</v>
      </c>
      <c r="AW1892" s="13" t="s">
        <v>35</v>
      </c>
      <c r="AX1892" s="13" t="s">
        <v>74</v>
      </c>
      <c r="AY1892" s="207" t="s">
        <v>153</v>
      </c>
    </row>
    <row r="1893" spans="2:51" s="13" customFormat="1" x14ac:dyDescent="0.2">
      <c r="B1893" s="197"/>
      <c r="C1893" s="198"/>
      <c r="D1893" s="188" t="s">
        <v>317</v>
      </c>
      <c r="E1893" s="199" t="s">
        <v>28</v>
      </c>
      <c r="F1893" s="200" t="s">
        <v>3546</v>
      </c>
      <c r="G1893" s="198"/>
      <c r="H1893" s="201">
        <v>28</v>
      </c>
      <c r="I1893" s="202"/>
      <c r="J1893" s="198"/>
      <c r="K1893" s="198"/>
      <c r="L1893" s="203"/>
      <c r="M1893" s="204"/>
      <c r="N1893" s="205"/>
      <c r="O1893" s="205"/>
      <c r="P1893" s="205"/>
      <c r="Q1893" s="205"/>
      <c r="R1893" s="205"/>
      <c r="S1893" s="205"/>
      <c r="T1893" s="206"/>
      <c r="AT1893" s="207" t="s">
        <v>317</v>
      </c>
      <c r="AU1893" s="207" t="s">
        <v>84</v>
      </c>
      <c r="AV1893" s="13" t="s">
        <v>84</v>
      </c>
      <c r="AW1893" s="13" t="s">
        <v>35</v>
      </c>
      <c r="AX1893" s="13" t="s">
        <v>74</v>
      </c>
      <c r="AY1893" s="207" t="s">
        <v>153</v>
      </c>
    </row>
    <row r="1894" spans="2:51" s="13" customFormat="1" x14ac:dyDescent="0.2">
      <c r="B1894" s="197"/>
      <c r="C1894" s="198"/>
      <c r="D1894" s="188" t="s">
        <v>317</v>
      </c>
      <c r="E1894" s="199" t="s">
        <v>28</v>
      </c>
      <c r="F1894" s="200" t="s">
        <v>797</v>
      </c>
      <c r="G1894" s="198"/>
      <c r="H1894" s="201">
        <v>46</v>
      </c>
      <c r="I1894" s="202"/>
      <c r="J1894" s="198"/>
      <c r="K1894" s="198"/>
      <c r="L1894" s="203"/>
      <c r="M1894" s="204"/>
      <c r="N1894" s="205"/>
      <c r="O1894" s="205"/>
      <c r="P1894" s="205"/>
      <c r="Q1894" s="205"/>
      <c r="R1894" s="205"/>
      <c r="S1894" s="205"/>
      <c r="T1894" s="206"/>
      <c r="AT1894" s="207" t="s">
        <v>317</v>
      </c>
      <c r="AU1894" s="207" t="s">
        <v>84</v>
      </c>
      <c r="AV1894" s="13" t="s">
        <v>84</v>
      </c>
      <c r="AW1894" s="13" t="s">
        <v>35</v>
      </c>
      <c r="AX1894" s="13" t="s">
        <v>74</v>
      </c>
      <c r="AY1894" s="207" t="s">
        <v>153</v>
      </c>
    </row>
    <row r="1895" spans="2:51" s="16" customFormat="1" x14ac:dyDescent="0.2">
      <c r="B1895" s="234"/>
      <c r="C1895" s="235"/>
      <c r="D1895" s="188" t="s">
        <v>317</v>
      </c>
      <c r="E1895" s="236" t="s">
        <v>28</v>
      </c>
      <c r="F1895" s="237" t="s">
        <v>448</v>
      </c>
      <c r="G1895" s="235"/>
      <c r="H1895" s="238">
        <v>610.15800000000002</v>
      </c>
      <c r="I1895" s="239"/>
      <c r="J1895" s="235"/>
      <c r="K1895" s="235"/>
      <c r="L1895" s="240"/>
      <c r="M1895" s="241"/>
      <c r="N1895" s="242"/>
      <c r="O1895" s="242"/>
      <c r="P1895" s="242"/>
      <c r="Q1895" s="242"/>
      <c r="R1895" s="242"/>
      <c r="S1895" s="242"/>
      <c r="T1895" s="243"/>
      <c r="AT1895" s="244" t="s">
        <v>317</v>
      </c>
      <c r="AU1895" s="244" t="s">
        <v>84</v>
      </c>
      <c r="AV1895" s="16" t="s">
        <v>163</v>
      </c>
      <c r="AW1895" s="16" t="s">
        <v>35</v>
      </c>
      <c r="AX1895" s="16" t="s">
        <v>74</v>
      </c>
      <c r="AY1895" s="244" t="s">
        <v>153</v>
      </c>
    </row>
    <row r="1896" spans="2:51" s="15" customFormat="1" x14ac:dyDescent="0.2">
      <c r="B1896" s="224"/>
      <c r="C1896" s="225"/>
      <c r="D1896" s="188" t="s">
        <v>317</v>
      </c>
      <c r="E1896" s="226" t="s">
        <v>28</v>
      </c>
      <c r="F1896" s="227" t="s">
        <v>536</v>
      </c>
      <c r="G1896" s="225"/>
      <c r="H1896" s="226" t="s">
        <v>28</v>
      </c>
      <c r="I1896" s="228"/>
      <c r="J1896" s="225"/>
      <c r="K1896" s="225"/>
      <c r="L1896" s="229"/>
      <c r="M1896" s="230"/>
      <c r="N1896" s="231"/>
      <c r="O1896" s="231"/>
      <c r="P1896" s="231"/>
      <c r="Q1896" s="231"/>
      <c r="R1896" s="231"/>
      <c r="S1896" s="231"/>
      <c r="T1896" s="232"/>
      <c r="AT1896" s="233" t="s">
        <v>317</v>
      </c>
      <c r="AU1896" s="233" t="s">
        <v>84</v>
      </c>
      <c r="AV1896" s="15" t="s">
        <v>82</v>
      </c>
      <c r="AW1896" s="15" t="s">
        <v>35</v>
      </c>
      <c r="AX1896" s="15" t="s">
        <v>74</v>
      </c>
      <c r="AY1896" s="233" t="s">
        <v>153</v>
      </c>
    </row>
    <row r="1897" spans="2:51" s="15" customFormat="1" x14ac:dyDescent="0.2">
      <c r="B1897" s="224"/>
      <c r="C1897" s="225"/>
      <c r="D1897" s="188" t="s">
        <v>317</v>
      </c>
      <c r="E1897" s="226" t="s">
        <v>28</v>
      </c>
      <c r="F1897" s="227" t="s">
        <v>1024</v>
      </c>
      <c r="G1897" s="225"/>
      <c r="H1897" s="226" t="s">
        <v>28</v>
      </c>
      <c r="I1897" s="228"/>
      <c r="J1897" s="225"/>
      <c r="K1897" s="225"/>
      <c r="L1897" s="229"/>
      <c r="M1897" s="230"/>
      <c r="N1897" s="231"/>
      <c r="O1897" s="231"/>
      <c r="P1897" s="231"/>
      <c r="Q1897" s="231"/>
      <c r="R1897" s="231"/>
      <c r="S1897" s="231"/>
      <c r="T1897" s="232"/>
      <c r="AT1897" s="233" t="s">
        <v>317</v>
      </c>
      <c r="AU1897" s="233" t="s">
        <v>84</v>
      </c>
      <c r="AV1897" s="15" t="s">
        <v>82</v>
      </c>
      <c r="AW1897" s="15" t="s">
        <v>35</v>
      </c>
      <c r="AX1897" s="15" t="s">
        <v>74</v>
      </c>
      <c r="AY1897" s="233" t="s">
        <v>153</v>
      </c>
    </row>
    <row r="1898" spans="2:51" s="13" customFormat="1" x14ac:dyDescent="0.2">
      <c r="B1898" s="197"/>
      <c r="C1898" s="198"/>
      <c r="D1898" s="188" t="s">
        <v>317</v>
      </c>
      <c r="E1898" s="199" t="s">
        <v>28</v>
      </c>
      <c r="F1898" s="200" t="s">
        <v>3547</v>
      </c>
      <c r="G1898" s="198"/>
      <c r="H1898" s="201">
        <v>131.9</v>
      </c>
      <c r="I1898" s="202"/>
      <c r="J1898" s="198"/>
      <c r="K1898" s="198"/>
      <c r="L1898" s="203"/>
      <c r="M1898" s="204"/>
      <c r="N1898" s="205"/>
      <c r="O1898" s="205"/>
      <c r="P1898" s="205"/>
      <c r="Q1898" s="205"/>
      <c r="R1898" s="205"/>
      <c r="S1898" s="205"/>
      <c r="T1898" s="206"/>
      <c r="AT1898" s="207" t="s">
        <v>317</v>
      </c>
      <c r="AU1898" s="207" t="s">
        <v>84</v>
      </c>
      <c r="AV1898" s="13" t="s">
        <v>84</v>
      </c>
      <c r="AW1898" s="13" t="s">
        <v>35</v>
      </c>
      <c r="AX1898" s="13" t="s">
        <v>74</v>
      </c>
      <c r="AY1898" s="207" t="s">
        <v>153</v>
      </c>
    </row>
    <row r="1899" spans="2:51" s="15" customFormat="1" x14ac:dyDescent="0.2">
      <c r="B1899" s="224"/>
      <c r="C1899" s="225"/>
      <c r="D1899" s="188" t="s">
        <v>317</v>
      </c>
      <c r="E1899" s="226" t="s">
        <v>28</v>
      </c>
      <c r="F1899" s="227" t="s">
        <v>3520</v>
      </c>
      <c r="G1899" s="225"/>
      <c r="H1899" s="226" t="s">
        <v>28</v>
      </c>
      <c r="I1899" s="228"/>
      <c r="J1899" s="225"/>
      <c r="K1899" s="225"/>
      <c r="L1899" s="229"/>
      <c r="M1899" s="230"/>
      <c r="N1899" s="231"/>
      <c r="O1899" s="231"/>
      <c r="P1899" s="231"/>
      <c r="Q1899" s="231"/>
      <c r="R1899" s="231"/>
      <c r="S1899" s="231"/>
      <c r="T1899" s="232"/>
      <c r="AT1899" s="233" t="s">
        <v>317</v>
      </c>
      <c r="AU1899" s="233" t="s">
        <v>84</v>
      </c>
      <c r="AV1899" s="15" t="s">
        <v>82</v>
      </c>
      <c r="AW1899" s="15" t="s">
        <v>35</v>
      </c>
      <c r="AX1899" s="15" t="s">
        <v>74</v>
      </c>
      <c r="AY1899" s="233" t="s">
        <v>153</v>
      </c>
    </row>
    <row r="1900" spans="2:51" s="13" customFormat="1" x14ac:dyDescent="0.2">
      <c r="B1900" s="197"/>
      <c r="C1900" s="198"/>
      <c r="D1900" s="188" t="s">
        <v>317</v>
      </c>
      <c r="E1900" s="199" t="s">
        <v>28</v>
      </c>
      <c r="F1900" s="200" t="s">
        <v>3526</v>
      </c>
      <c r="G1900" s="198"/>
      <c r="H1900" s="201">
        <v>14.82</v>
      </c>
      <c r="I1900" s="202"/>
      <c r="J1900" s="198"/>
      <c r="K1900" s="198"/>
      <c r="L1900" s="203"/>
      <c r="M1900" s="204"/>
      <c r="N1900" s="205"/>
      <c r="O1900" s="205"/>
      <c r="P1900" s="205"/>
      <c r="Q1900" s="205"/>
      <c r="R1900" s="205"/>
      <c r="S1900" s="205"/>
      <c r="T1900" s="206"/>
      <c r="AT1900" s="207" t="s">
        <v>317</v>
      </c>
      <c r="AU1900" s="207" t="s">
        <v>84</v>
      </c>
      <c r="AV1900" s="13" t="s">
        <v>84</v>
      </c>
      <c r="AW1900" s="13" t="s">
        <v>35</v>
      </c>
      <c r="AX1900" s="13" t="s">
        <v>74</v>
      </c>
      <c r="AY1900" s="207" t="s">
        <v>153</v>
      </c>
    </row>
    <row r="1901" spans="2:51" s="13" customFormat="1" x14ac:dyDescent="0.2">
      <c r="B1901" s="197"/>
      <c r="C1901" s="198"/>
      <c r="D1901" s="188" t="s">
        <v>317</v>
      </c>
      <c r="E1901" s="199" t="s">
        <v>28</v>
      </c>
      <c r="F1901" s="200" t="s">
        <v>3527</v>
      </c>
      <c r="G1901" s="198"/>
      <c r="H1901" s="201">
        <v>53.72</v>
      </c>
      <c r="I1901" s="202"/>
      <c r="J1901" s="198"/>
      <c r="K1901" s="198"/>
      <c r="L1901" s="203"/>
      <c r="M1901" s="204"/>
      <c r="N1901" s="205"/>
      <c r="O1901" s="205"/>
      <c r="P1901" s="205"/>
      <c r="Q1901" s="205"/>
      <c r="R1901" s="205"/>
      <c r="S1901" s="205"/>
      <c r="T1901" s="206"/>
      <c r="AT1901" s="207" t="s">
        <v>317</v>
      </c>
      <c r="AU1901" s="207" t="s">
        <v>84</v>
      </c>
      <c r="AV1901" s="13" t="s">
        <v>84</v>
      </c>
      <c r="AW1901" s="13" t="s">
        <v>35</v>
      </c>
      <c r="AX1901" s="13" t="s">
        <v>74</v>
      </c>
      <c r="AY1901" s="207" t="s">
        <v>153</v>
      </c>
    </row>
    <row r="1902" spans="2:51" s="15" customFormat="1" x14ac:dyDescent="0.2">
      <c r="B1902" s="224"/>
      <c r="C1902" s="225"/>
      <c r="D1902" s="188" t="s">
        <v>317</v>
      </c>
      <c r="E1902" s="226" t="s">
        <v>28</v>
      </c>
      <c r="F1902" s="227" t="s">
        <v>3521</v>
      </c>
      <c r="G1902" s="225"/>
      <c r="H1902" s="226" t="s">
        <v>28</v>
      </c>
      <c r="I1902" s="228"/>
      <c r="J1902" s="225"/>
      <c r="K1902" s="225"/>
      <c r="L1902" s="229"/>
      <c r="M1902" s="230"/>
      <c r="N1902" s="231"/>
      <c r="O1902" s="231"/>
      <c r="P1902" s="231"/>
      <c r="Q1902" s="231"/>
      <c r="R1902" s="231"/>
      <c r="S1902" s="231"/>
      <c r="T1902" s="232"/>
      <c r="AT1902" s="233" t="s">
        <v>317</v>
      </c>
      <c r="AU1902" s="233" t="s">
        <v>84</v>
      </c>
      <c r="AV1902" s="15" t="s">
        <v>82</v>
      </c>
      <c r="AW1902" s="15" t="s">
        <v>35</v>
      </c>
      <c r="AX1902" s="15" t="s">
        <v>74</v>
      </c>
      <c r="AY1902" s="233" t="s">
        <v>153</v>
      </c>
    </row>
    <row r="1903" spans="2:51" s="13" customFormat="1" x14ac:dyDescent="0.2">
      <c r="B1903" s="197"/>
      <c r="C1903" s="198"/>
      <c r="D1903" s="188" t="s">
        <v>317</v>
      </c>
      <c r="E1903" s="199" t="s">
        <v>28</v>
      </c>
      <c r="F1903" s="200" t="s">
        <v>3548</v>
      </c>
      <c r="G1903" s="198"/>
      <c r="H1903" s="201">
        <v>51.48</v>
      </c>
      <c r="I1903" s="202"/>
      <c r="J1903" s="198"/>
      <c r="K1903" s="198"/>
      <c r="L1903" s="203"/>
      <c r="M1903" s="204"/>
      <c r="N1903" s="205"/>
      <c r="O1903" s="205"/>
      <c r="P1903" s="205"/>
      <c r="Q1903" s="205"/>
      <c r="R1903" s="205"/>
      <c r="S1903" s="205"/>
      <c r="T1903" s="206"/>
      <c r="AT1903" s="207" t="s">
        <v>317</v>
      </c>
      <c r="AU1903" s="207" t="s">
        <v>84</v>
      </c>
      <c r="AV1903" s="13" t="s">
        <v>84</v>
      </c>
      <c r="AW1903" s="13" t="s">
        <v>35</v>
      </c>
      <c r="AX1903" s="13" t="s">
        <v>74</v>
      </c>
      <c r="AY1903" s="207" t="s">
        <v>153</v>
      </c>
    </row>
    <row r="1904" spans="2:51" s="13" customFormat="1" x14ac:dyDescent="0.2">
      <c r="B1904" s="197"/>
      <c r="C1904" s="198"/>
      <c r="D1904" s="188" t="s">
        <v>317</v>
      </c>
      <c r="E1904" s="199" t="s">
        <v>28</v>
      </c>
      <c r="F1904" s="200" t="s">
        <v>3549</v>
      </c>
      <c r="G1904" s="198"/>
      <c r="H1904" s="201">
        <v>56.16</v>
      </c>
      <c r="I1904" s="202"/>
      <c r="J1904" s="198"/>
      <c r="K1904" s="198"/>
      <c r="L1904" s="203"/>
      <c r="M1904" s="204"/>
      <c r="N1904" s="205"/>
      <c r="O1904" s="205"/>
      <c r="P1904" s="205"/>
      <c r="Q1904" s="205"/>
      <c r="R1904" s="205"/>
      <c r="S1904" s="205"/>
      <c r="T1904" s="206"/>
      <c r="AT1904" s="207" t="s">
        <v>317</v>
      </c>
      <c r="AU1904" s="207" t="s">
        <v>84</v>
      </c>
      <c r="AV1904" s="13" t="s">
        <v>84</v>
      </c>
      <c r="AW1904" s="13" t="s">
        <v>35</v>
      </c>
      <c r="AX1904" s="13" t="s">
        <v>74</v>
      </c>
      <c r="AY1904" s="207" t="s">
        <v>153</v>
      </c>
    </row>
    <row r="1905" spans="1:65" s="13" customFormat="1" x14ac:dyDescent="0.2">
      <c r="B1905" s="197"/>
      <c r="C1905" s="198"/>
      <c r="D1905" s="188" t="s">
        <v>317</v>
      </c>
      <c r="E1905" s="199" t="s">
        <v>28</v>
      </c>
      <c r="F1905" s="200" t="s">
        <v>3550</v>
      </c>
      <c r="G1905" s="198"/>
      <c r="H1905" s="201">
        <v>60.865000000000002</v>
      </c>
      <c r="I1905" s="202"/>
      <c r="J1905" s="198"/>
      <c r="K1905" s="198"/>
      <c r="L1905" s="203"/>
      <c r="M1905" s="204"/>
      <c r="N1905" s="205"/>
      <c r="O1905" s="205"/>
      <c r="P1905" s="205"/>
      <c r="Q1905" s="205"/>
      <c r="R1905" s="205"/>
      <c r="S1905" s="205"/>
      <c r="T1905" s="206"/>
      <c r="AT1905" s="207" t="s">
        <v>317</v>
      </c>
      <c r="AU1905" s="207" t="s">
        <v>84</v>
      </c>
      <c r="AV1905" s="13" t="s">
        <v>84</v>
      </c>
      <c r="AW1905" s="13" t="s">
        <v>35</v>
      </c>
      <c r="AX1905" s="13" t="s">
        <v>74</v>
      </c>
      <c r="AY1905" s="207" t="s">
        <v>153</v>
      </c>
    </row>
    <row r="1906" spans="1:65" s="13" customFormat="1" x14ac:dyDescent="0.2">
      <c r="B1906" s="197"/>
      <c r="C1906" s="198"/>
      <c r="D1906" s="188" t="s">
        <v>317</v>
      </c>
      <c r="E1906" s="199" t="s">
        <v>28</v>
      </c>
      <c r="F1906" s="200" t="s">
        <v>3551</v>
      </c>
      <c r="G1906" s="198"/>
      <c r="H1906" s="201">
        <v>95.903999999999996</v>
      </c>
      <c r="I1906" s="202"/>
      <c r="J1906" s="198"/>
      <c r="K1906" s="198"/>
      <c r="L1906" s="203"/>
      <c r="M1906" s="204"/>
      <c r="N1906" s="205"/>
      <c r="O1906" s="205"/>
      <c r="P1906" s="205"/>
      <c r="Q1906" s="205"/>
      <c r="R1906" s="205"/>
      <c r="S1906" s="205"/>
      <c r="T1906" s="206"/>
      <c r="AT1906" s="207" t="s">
        <v>317</v>
      </c>
      <c r="AU1906" s="207" t="s">
        <v>84</v>
      </c>
      <c r="AV1906" s="13" t="s">
        <v>84</v>
      </c>
      <c r="AW1906" s="13" t="s">
        <v>35</v>
      </c>
      <c r="AX1906" s="13" t="s">
        <v>74</v>
      </c>
      <c r="AY1906" s="207" t="s">
        <v>153</v>
      </c>
    </row>
    <row r="1907" spans="1:65" s="13" customFormat="1" x14ac:dyDescent="0.2">
      <c r="B1907" s="197"/>
      <c r="C1907" s="198"/>
      <c r="D1907" s="188" t="s">
        <v>317</v>
      </c>
      <c r="E1907" s="199" t="s">
        <v>28</v>
      </c>
      <c r="F1907" s="200" t="s">
        <v>810</v>
      </c>
      <c r="G1907" s="198"/>
      <c r="H1907" s="201">
        <v>22.05</v>
      </c>
      <c r="I1907" s="202"/>
      <c r="J1907" s="198"/>
      <c r="K1907" s="198"/>
      <c r="L1907" s="203"/>
      <c r="M1907" s="204"/>
      <c r="N1907" s="205"/>
      <c r="O1907" s="205"/>
      <c r="P1907" s="205"/>
      <c r="Q1907" s="205"/>
      <c r="R1907" s="205"/>
      <c r="S1907" s="205"/>
      <c r="T1907" s="206"/>
      <c r="AT1907" s="207" t="s">
        <v>317</v>
      </c>
      <c r="AU1907" s="207" t="s">
        <v>84</v>
      </c>
      <c r="AV1907" s="13" t="s">
        <v>84</v>
      </c>
      <c r="AW1907" s="13" t="s">
        <v>35</v>
      </c>
      <c r="AX1907" s="13" t="s">
        <v>74</v>
      </c>
      <c r="AY1907" s="207" t="s">
        <v>153</v>
      </c>
    </row>
    <row r="1908" spans="1:65" s="16" customFormat="1" x14ac:dyDescent="0.2">
      <c r="B1908" s="234"/>
      <c r="C1908" s="235"/>
      <c r="D1908" s="188" t="s">
        <v>317</v>
      </c>
      <c r="E1908" s="236" t="s">
        <v>28</v>
      </c>
      <c r="F1908" s="237" t="s">
        <v>448</v>
      </c>
      <c r="G1908" s="235"/>
      <c r="H1908" s="238">
        <v>486.899</v>
      </c>
      <c r="I1908" s="239"/>
      <c r="J1908" s="235"/>
      <c r="K1908" s="235"/>
      <c r="L1908" s="240"/>
      <c r="M1908" s="241"/>
      <c r="N1908" s="242"/>
      <c r="O1908" s="242"/>
      <c r="P1908" s="242"/>
      <c r="Q1908" s="242"/>
      <c r="R1908" s="242"/>
      <c r="S1908" s="242"/>
      <c r="T1908" s="243"/>
      <c r="AT1908" s="244" t="s">
        <v>317</v>
      </c>
      <c r="AU1908" s="244" t="s">
        <v>84</v>
      </c>
      <c r="AV1908" s="16" t="s">
        <v>163</v>
      </c>
      <c r="AW1908" s="16" t="s">
        <v>35</v>
      </c>
      <c r="AX1908" s="16" t="s">
        <v>74</v>
      </c>
      <c r="AY1908" s="244" t="s">
        <v>153</v>
      </c>
    </row>
    <row r="1909" spans="1:65" s="15" customFormat="1" x14ac:dyDescent="0.2">
      <c r="B1909" s="224"/>
      <c r="C1909" s="225"/>
      <c r="D1909" s="188" t="s">
        <v>317</v>
      </c>
      <c r="E1909" s="226" t="s">
        <v>28</v>
      </c>
      <c r="F1909" s="227" t="s">
        <v>1456</v>
      </c>
      <c r="G1909" s="225"/>
      <c r="H1909" s="226" t="s">
        <v>28</v>
      </c>
      <c r="I1909" s="228"/>
      <c r="J1909" s="225"/>
      <c r="K1909" s="225"/>
      <c r="L1909" s="229"/>
      <c r="M1909" s="230"/>
      <c r="N1909" s="231"/>
      <c r="O1909" s="231"/>
      <c r="P1909" s="231"/>
      <c r="Q1909" s="231"/>
      <c r="R1909" s="231"/>
      <c r="S1909" s="231"/>
      <c r="T1909" s="232"/>
      <c r="AT1909" s="233" t="s">
        <v>317</v>
      </c>
      <c r="AU1909" s="233" t="s">
        <v>84</v>
      </c>
      <c r="AV1909" s="15" t="s">
        <v>82</v>
      </c>
      <c r="AW1909" s="15" t="s">
        <v>35</v>
      </c>
      <c r="AX1909" s="15" t="s">
        <v>74</v>
      </c>
      <c r="AY1909" s="233" t="s">
        <v>153</v>
      </c>
    </row>
    <row r="1910" spans="1:65" s="13" customFormat="1" x14ac:dyDescent="0.2">
      <c r="B1910" s="197"/>
      <c r="C1910" s="198"/>
      <c r="D1910" s="188" t="s">
        <v>317</v>
      </c>
      <c r="E1910" s="199" t="s">
        <v>28</v>
      </c>
      <c r="F1910" s="200" t="s">
        <v>3552</v>
      </c>
      <c r="G1910" s="198"/>
      <c r="H1910" s="201">
        <v>19.239999999999998</v>
      </c>
      <c r="I1910" s="202"/>
      <c r="J1910" s="198"/>
      <c r="K1910" s="198"/>
      <c r="L1910" s="203"/>
      <c r="M1910" s="204"/>
      <c r="N1910" s="205"/>
      <c r="O1910" s="205"/>
      <c r="P1910" s="205"/>
      <c r="Q1910" s="205"/>
      <c r="R1910" s="205"/>
      <c r="S1910" s="205"/>
      <c r="T1910" s="206"/>
      <c r="AT1910" s="207" t="s">
        <v>317</v>
      </c>
      <c r="AU1910" s="207" t="s">
        <v>84</v>
      </c>
      <c r="AV1910" s="13" t="s">
        <v>84</v>
      </c>
      <c r="AW1910" s="13" t="s">
        <v>35</v>
      </c>
      <c r="AX1910" s="13" t="s">
        <v>74</v>
      </c>
      <c r="AY1910" s="207" t="s">
        <v>153</v>
      </c>
    </row>
    <row r="1911" spans="1:65" s="15" customFormat="1" x14ac:dyDescent="0.2">
      <c r="B1911" s="224"/>
      <c r="C1911" s="225"/>
      <c r="D1911" s="188" t="s">
        <v>317</v>
      </c>
      <c r="E1911" s="226" t="s">
        <v>28</v>
      </c>
      <c r="F1911" s="227" t="s">
        <v>3521</v>
      </c>
      <c r="G1911" s="225"/>
      <c r="H1911" s="226" t="s">
        <v>28</v>
      </c>
      <c r="I1911" s="228"/>
      <c r="J1911" s="225"/>
      <c r="K1911" s="225"/>
      <c r="L1911" s="229"/>
      <c r="M1911" s="230"/>
      <c r="N1911" s="231"/>
      <c r="O1911" s="231"/>
      <c r="P1911" s="231"/>
      <c r="Q1911" s="231"/>
      <c r="R1911" s="231"/>
      <c r="S1911" s="231"/>
      <c r="T1911" s="232"/>
      <c r="AT1911" s="233" t="s">
        <v>317</v>
      </c>
      <c r="AU1911" s="233" t="s">
        <v>84</v>
      </c>
      <c r="AV1911" s="15" t="s">
        <v>82</v>
      </c>
      <c r="AW1911" s="15" t="s">
        <v>35</v>
      </c>
      <c r="AX1911" s="15" t="s">
        <v>74</v>
      </c>
      <c r="AY1911" s="233" t="s">
        <v>153</v>
      </c>
    </row>
    <row r="1912" spans="1:65" s="13" customFormat="1" x14ac:dyDescent="0.2">
      <c r="B1912" s="197"/>
      <c r="C1912" s="198"/>
      <c r="D1912" s="188" t="s">
        <v>317</v>
      </c>
      <c r="E1912" s="199" t="s">
        <v>28</v>
      </c>
      <c r="F1912" s="200" t="s">
        <v>1572</v>
      </c>
      <c r="G1912" s="198"/>
      <c r="H1912" s="201">
        <v>54</v>
      </c>
      <c r="I1912" s="202"/>
      <c r="J1912" s="198"/>
      <c r="K1912" s="198"/>
      <c r="L1912" s="203"/>
      <c r="M1912" s="204"/>
      <c r="N1912" s="205"/>
      <c r="O1912" s="205"/>
      <c r="P1912" s="205"/>
      <c r="Q1912" s="205"/>
      <c r="R1912" s="205"/>
      <c r="S1912" s="205"/>
      <c r="T1912" s="206"/>
      <c r="AT1912" s="207" t="s">
        <v>317</v>
      </c>
      <c r="AU1912" s="207" t="s">
        <v>84</v>
      </c>
      <c r="AV1912" s="13" t="s">
        <v>84</v>
      </c>
      <c r="AW1912" s="13" t="s">
        <v>35</v>
      </c>
      <c r="AX1912" s="13" t="s">
        <v>74</v>
      </c>
      <c r="AY1912" s="207" t="s">
        <v>153</v>
      </c>
    </row>
    <row r="1913" spans="1:65" s="13" customFormat="1" x14ac:dyDescent="0.2">
      <c r="B1913" s="197"/>
      <c r="C1913" s="198"/>
      <c r="D1913" s="188" t="s">
        <v>317</v>
      </c>
      <c r="E1913" s="199" t="s">
        <v>28</v>
      </c>
      <c r="F1913" s="200" t="s">
        <v>1573</v>
      </c>
      <c r="G1913" s="198"/>
      <c r="H1913" s="201">
        <v>19.600000000000001</v>
      </c>
      <c r="I1913" s="202"/>
      <c r="J1913" s="198"/>
      <c r="K1913" s="198"/>
      <c r="L1913" s="203"/>
      <c r="M1913" s="204"/>
      <c r="N1913" s="205"/>
      <c r="O1913" s="205"/>
      <c r="P1913" s="205"/>
      <c r="Q1913" s="205"/>
      <c r="R1913" s="205"/>
      <c r="S1913" s="205"/>
      <c r="T1913" s="206"/>
      <c r="AT1913" s="207" t="s">
        <v>317</v>
      </c>
      <c r="AU1913" s="207" t="s">
        <v>84</v>
      </c>
      <c r="AV1913" s="13" t="s">
        <v>84</v>
      </c>
      <c r="AW1913" s="13" t="s">
        <v>35</v>
      </c>
      <c r="AX1913" s="13" t="s">
        <v>74</v>
      </c>
      <c r="AY1913" s="207" t="s">
        <v>153</v>
      </c>
    </row>
    <row r="1914" spans="1:65" s="16" customFormat="1" x14ac:dyDescent="0.2">
      <c r="B1914" s="234"/>
      <c r="C1914" s="235"/>
      <c r="D1914" s="188" t="s">
        <v>317</v>
      </c>
      <c r="E1914" s="236" t="s">
        <v>28</v>
      </c>
      <c r="F1914" s="237" t="s">
        <v>448</v>
      </c>
      <c r="G1914" s="235"/>
      <c r="H1914" s="238">
        <v>92.84</v>
      </c>
      <c r="I1914" s="239"/>
      <c r="J1914" s="235"/>
      <c r="K1914" s="235"/>
      <c r="L1914" s="240"/>
      <c r="M1914" s="241"/>
      <c r="N1914" s="242"/>
      <c r="O1914" s="242"/>
      <c r="P1914" s="242"/>
      <c r="Q1914" s="242"/>
      <c r="R1914" s="242"/>
      <c r="S1914" s="242"/>
      <c r="T1914" s="243"/>
      <c r="AT1914" s="244" t="s">
        <v>317</v>
      </c>
      <c r="AU1914" s="244" t="s">
        <v>84</v>
      </c>
      <c r="AV1914" s="16" t="s">
        <v>163</v>
      </c>
      <c r="AW1914" s="16" t="s">
        <v>35</v>
      </c>
      <c r="AX1914" s="16" t="s">
        <v>74</v>
      </c>
      <c r="AY1914" s="244" t="s">
        <v>153</v>
      </c>
    </row>
    <row r="1915" spans="1:65" s="14" customFormat="1" x14ac:dyDescent="0.2">
      <c r="B1915" s="208"/>
      <c r="C1915" s="209"/>
      <c r="D1915" s="188" t="s">
        <v>317</v>
      </c>
      <c r="E1915" s="210" t="s">
        <v>28</v>
      </c>
      <c r="F1915" s="211" t="s">
        <v>353</v>
      </c>
      <c r="G1915" s="209"/>
      <c r="H1915" s="212">
        <v>2578.54</v>
      </c>
      <c r="I1915" s="213"/>
      <c r="J1915" s="209"/>
      <c r="K1915" s="209"/>
      <c r="L1915" s="214"/>
      <c r="M1915" s="215"/>
      <c r="N1915" s="216"/>
      <c r="O1915" s="216"/>
      <c r="P1915" s="216"/>
      <c r="Q1915" s="216"/>
      <c r="R1915" s="216"/>
      <c r="S1915" s="216"/>
      <c r="T1915" s="217"/>
      <c r="AT1915" s="218" t="s">
        <v>317</v>
      </c>
      <c r="AU1915" s="218" t="s">
        <v>84</v>
      </c>
      <c r="AV1915" s="14" t="s">
        <v>167</v>
      </c>
      <c r="AW1915" s="14" t="s">
        <v>35</v>
      </c>
      <c r="AX1915" s="14" t="s">
        <v>82</v>
      </c>
      <c r="AY1915" s="218" t="s">
        <v>153</v>
      </c>
    </row>
    <row r="1916" spans="1:65" s="2" customFormat="1" ht="16.5" customHeight="1" x14ac:dyDescent="0.2">
      <c r="A1916" s="36"/>
      <c r="B1916" s="37"/>
      <c r="C1916" s="175" t="s">
        <v>3553</v>
      </c>
      <c r="D1916" s="175" t="s">
        <v>156</v>
      </c>
      <c r="E1916" s="176" t="s">
        <v>3554</v>
      </c>
      <c r="F1916" s="177" t="s">
        <v>3555</v>
      </c>
      <c r="G1916" s="178" t="s">
        <v>433</v>
      </c>
      <c r="H1916" s="179">
        <v>1289.27</v>
      </c>
      <c r="I1916" s="180"/>
      <c r="J1916" s="181">
        <f>ROUND(I1916*H1916,2)</f>
        <v>0</v>
      </c>
      <c r="K1916" s="177" t="s">
        <v>28</v>
      </c>
      <c r="L1916" s="41"/>
      <c r="M1916" s="182" t="s">
        <v>28</v>
      </c>
      <c r="N1916" s="183" t="s">
        <v>45</v>
      </c>
      <c r="O1916" s="66"/>
      <c r="P1916" s="184">
        <f>O1916*H1916</f>
        <v>0</v>
      </c>
      <c r="Q1916" s="184">
        <v>1E-3</v>
      </c>
      <c r="R1916" s="184">
        <f>Q1916*H1916</f>
        <v>1.2892699999999999</v>
      </c>
      <c r="S1916" s="184">
        <v>0</v>
      </c>
      <c r="T1916" s="185">
        <f>S1916*H1916</f>
        <v>0</v>
      </c>
      <c r="U1916" s="36"/>
      <c r="V1916" s="36"/>
      <c r="W1916" s="36"/>
      <c r="X1916" s="36"/>
      <c r="Y1916" s="36"/>
      <c r="Z1916" s="36"/>
      <c r="AA1916" s="36"/>
      <c r="AB1916" s="36"/>
      <c r="AC1916" s="36"/>
      <c r="AD1916" s="36"/>
      <c r="AE1916" s="36"/>
      <c r="AR1916" s="186" t="s">
        <v>214</v>
      </c>
      <c r="AT1916" s="186" t="s">
        <v>156</v>
      </c>
      <c r="AU1916" s="186" t="s">
        <v>84</v>
      </c>
      <c r="AY1916" s="19" t="s">
        <v>153</v>
      </c>
      <c r="BE1916" s="187">
        <f>IF(N1916="základní",J1916,0)</f>
        <v>0</v>
      </c>
      <c r="BF1916" s="187">
        <f>IF(N1916="snížená",J1916,0)</f>
        <v>0</v>
      </c>
      <c r="BG1916" s="187">
        <f>IF(N1916="zákl. přenesená",J1916,0)</f>
        <v>0</v>
      </c>
      <c r="BH1916" s="187">
        <f>IF(N1916="sníž. přenesená",J1916,0)</f>
        <v>0</v>
      </c>
      <c r="BI1916" s="187">
        <f>IF(N1916="nulová",J1916,0)</f>
        <v>0</v>
      </c>
      <c r="BJ1916" s="19" t="s">
        <v>82</v>
      </c>
      <c r="BK1916" s="187">
        <f>ROUND(I1916*H1916,2)</f>
        <v>0</v>
      </c>
      <c r="BL1916" s="19" t="s">
        <v>214</v>
      </c>
      <c r="BM1916" s="186" t="s">
        <v>3556</v>
      </c>
    </row>
    <row r="1917" spans="1:65" s="13" customFormat="1" x14ac:dyDescent="0.2">
      <c r="B1917" s="197"/>
      <c r="C1917" s="198"/>
      <c r="D1917" s="188" t="s">
        <v>317</v>
      </c>
      <c r="E1917" s="199" t="s">
        <v>28</v>
      </c>
      <c r="F1917" s="200" t="s">
        <v>3557</v>
      </c>
      <c r="G1917" s="198"/>
      <c r="H1917" s="201">
        <v>1289.27</v>
      </c>
      <c r="I1917" s="202"/>
      <c r="J1917" s="198"/>
      <c r="K1917" s="198"/>
      <c r="L1917" s="203"/>
      <c r="M1917" s="204"/>
      <c r="N1917" s="205"/>
      <c r="O1917" s="205"/>
      <c r="P1917" s="205"/>
      <c r="Q1917" s="205"/>
      <c r="R1917" s="205"/>
      <c r="S1917" s="205"/>
      <c r="T1917" s="206"/>
      <c r="AT1917" s="207" t="s">
        <v>317</v>
      </c>
      <c r="AU1917" s="207" t="s">
        <v>84</v>
      </c>
      <c r="AV1917" s="13" t="s">
        <v>84</v>
      </c>
      <c r="AW1917" s="13" t="s">
        <v>35</v>
      </c>
      <c r="AX1917" s="13" t="s">
        <v>82</v>
      </c>
      <c r="AY1917" s="207" t="s">
        <v>153</v>
      </c>
    </row>
    <row r="1918" spans="1:65" s="12" customFormat="1" ht="22.9" customHeight="1" x14ac:dyDescent="0.2">
      <c r="B1918" s="159"/>
      <c r="C1918" s="160"/>
      <c r="D1918" s="161" t="s">
        <v>73</v>
      </c>
      <c r="E1918" s="173" t="s">
        <v>3558</v>
      </c>
      <c r="F1918" s="173" t="s">
        <v>3559</v>
      </c>
      <c r="G1918" s="160"/>
      <c r="H1918" s="160"/>
      <c r="I1918" s="163"/>
      <c r="J1918" s="174">
        <f>BK1918</f>
        <v>0</v>
      </c>
      <c r="K1918" s="160"/>
      <c r="L1918" s="165"/>
      <c r="M1918" s="166"/>
      <c r="N1918" s="167"/>
      <c r="O1918" s="167"/>
      <c r="P1918" s="168">
        <f>SUM(P1919:P1924)</f>
        <v>0</v>
      </c>
      <c r="Q1918" s="167"/>
      <c r="R1918" s="168">
        <f>SUM(R1919:R1924)</f>
        <v>0</v>
      </c>
      <c r="S1918" s="167"/>
      <c r="T1918" s="169">
        <f>SUM(T1919:T1924)</f>
        <v>0</v>
      </c>
      <c r="AR1918" s="170" t="s">
        <v>84</v>
      </c>
      <c r="AT1918" s="171" t="s">
        <v>73</v>
      </c>
      <c r="AU1918" s="171" t="s">
        <v>82</v>
      </c>
      <c r="AY1918" s="170" t="s">
        <v>153</v>
      </c>
      <c r="BK1918" s="172">
        <f>SUM(BK1919:BK1924)</f>
        <v>0</v>
      </c>
    </row>
    <row r="1919" spans="1:65" s="2" customFormat="1" ht="36" x14ac:dyDescent="0.2">
      <c r="A1919" s="36"/>
      <c r="B1919" s="37"/>
      <c r="C1919" s="175" t="s">
        <v>3560</v>
      </c>
      <c r="D1919" s="175" t="s">
        <v>156</v>
      </c>
      <c r="E1919" s="176" t="s">
        <v>3561</v>
      </c>
      <c r="F1919" s="177" t="s">
        <v>3562</v>
      </c>
      <c r="G1919" s="178" t="s">
        <v>373</v>
      </c>
      <c r="H1919" s="179">
        <v>1</v>
      </c>
      <c r="I1919" s="180"/>
      <c r="J1919" s="181">
        <f t="shared" ref="J1919:J1924" si="80">ROUND(I1919*H1919,2)</f>
        <v>0</v>
      </c>
      <c r="K1919" s="177" t="s">
        <v>28</v>
      </c>
      <c r="L1919" s="41"/>
      <c r="M1919" s="182" t="s">
        <v>28</v>
      </c>
      <c r="N1919" s="183" t="s">
        <v>45</v>
      </c>
      <c r="O1919" s="66"/>
      <c r="P1919" s="184">
        <f t="shared" ref="P1919:P1924" si="81">O1919*H1919</f>
        <v>0</v>
      </c>
      <c r="Q1919" s="184">
        <v>0</v>
      </c>
      <c r="R1919" s="184">
        <f t="shared" ref="R1919:R1924" si="82">Q1919*H1919</f>
        <v>0</v>
      </c>
      <c r="S1919" s="184">
        <v>0</v>
      </c>
      <c r="T1919" s="185">
        <f t="shared" ref="T1919:T1924" si="83">S1919*H1919</f>
        <v>0</v>
      </c>
      <c r="U1919" s="36"/>
      <c r="V1919" s="36"/>
      <c r="W1919" s="36"/>
      <c r="X1919" s="36"/>
      <c r="Y1919" s="36"/>
      <c r="Z1919" s="36"/>
      <c r="AA1919" s="36"/>
      <c r="AB1919" s="36"/>
      <c r="AC1919" s="36"/>
      <c r="AD1919" s="36"/>
      <c r="AE1919" s="36"/>
      <c r="AR1919" s="186" t="s">
        <v>214</v>
      </c>
      <c r="AT1919" s="186" t="s">
        <v>156</v>
      </c>
      <c r="AU1919" s="186" t="s">
        <v>84</v>
      </c>
      <c r="AY1919" s="19" t="s">
        <v>153</v>
      </c>
      <c r="BE1919" s="187">
        <f t="shared" ref="BE1919:BE1924" si="84">IF(N1919="základní",J1919,0)</f>
        <v>0</v>
      </c>
      <c r="BF1919" s="187">
        <f t="shared" ref="BF1919:BF1924" si="85">IF(N1919="snížená",J1919,0)</f>
        <v>0</v>
      </c>
      <c r="BG1919" s="187">
        <f t="shared" ref="BG1919:BG1924" si="86">IF(N1919="zákl. přenesená",J1919,0)</f>
        <v>0</v>
      </c>
      <c r="BH1919" s="187">
        <f t="shared" ref="BH1919:BH1924" si="87">IF(N1919="sníž. přenesená",J1919,0)</f>
        <v>0</v>
      </c>
      <c r="BI1919" s="187">
        <f t="shared" ref="BI1919:BI1924" si="88">IF(N1919="nulová",J1919,0)</f>
        <v>0</v>
      </c>
      <c r="BJ1919" s="19" t="s">
        <v>82</v>
      </c>
      <c r="BK1919" s="187">
        <f t="shared" ref="BK1919:BK1924" si="89">ROUND(I1919*H1919,2)</f>
        <v>0</v>
      </c>
      <c r="BL1919" s="19" t="s">
        <v>214</v>
      </c>
      <c r="BM1919" s="186" t="s">
        <v>3563</v>
      </c>
    </row>
    <row r="1920" spans="1:65" s="2" customFormat="1" ht="36" x14ac:dyDescent="0.2">
      <c r="A1920" s="36"/>
      <c r="B1920" s="37"/>
      <c r="C1920" s="175" t="s">
        <v>3564</v>
      </c>
      <c r="D1920" s="175" t="s">
        <v>156</v>
      </c>
      <c r="E1920" s="176" t="s">
        <v>3565</v>
      </c>
      <c r="F1920" s="177" t="s">
        <v>3566</v>
      </c>
      <c r="G1920" s="178" t="s">
        <v>373</v>
      </c>
      <c r="H1920" s="179">
        <v>1</v>
      </c>
      <c r="I1920" s="180"/>
      <c r="J1920" s="181">
        <f t="shared" si="80"/>
        <v>0</v>
      </c>
      <c r="K1920" s="177" t="s">
        <v>28</v>
      </c>
      <c r="L1920" s="41"/>
      <c r="M1920" s="182" t="s">
        <v>28</v>
      </c>
      <c r="N1920" s="183" t="s">
        <v>45</v>
      </c>
      <c r="O1920" s="66"/>
      <c r="P1920" s="184">
        <f t="shared" si="81"/>
        <v>0</v>
      </c>
      <c r="Q1920" s="184">
        <v>0</v>
      </c>
      <c r="R1920" s="184">
        <f t="shared" si="82"/>
        <v>0</v>
      </c>
      <c r="S1920" s="184">
        <v>0</v>
      </c>
      <c r="T1920" s="185">
        <f t="shared" si="83"/>
        <v>0</v>
      </c>
      <c r="U1920" s="36"/>
      <c r="V1920" s="36"/>
      <c r="W1920" s="36"/>
      <c r="X1920" s="36"/>
      <c r="Y1920" s="36"/>
      <c r="Z1920" s="36"/>
      <c r="AA1920" s="36"/>
      <c r="AB1920" s="36"/>
      <c r="AC1920" s="36"/>
      <c r="AD1920" s="36"/>
      <c r="AE1920" s="36"/>
      <c r="AR1920" s="186" t="s">
        <v>214</v>
      </c>
      <c r="AT1920" s="186" t="s">
        <v>156</v>
      </c>
      <c r="AU1920" s="186" t="s">
        <v>84</v>
      </c>
      <c r="AY1920" s="19" t="s">
        <v>153</v>
      </c>
      <c r="BE1920" s="187">
        <f t="shared" si="84"/>
        <v>0</v>
      </c>
      <c r="BF1920" s="187">
        <f t="shared" si="85"/>
        <v>0</v>
      </c>
      <c r="BG1920" s="187">
        <f t="shared" si="86"/>
        <v>0</v>
      </c>
      <c r="BH1920" s="187">
        <f t="shared" si="87"/>
        <v>0</v>
      </c>
      <c r="BI1920" s="187">
        <f t="shared" si="88"/>
        <v>0</v>
      </c>
      <c r="BJ1920" s="19" t="s">
        <v>82</v>
      </c>
      <c r="BK1920" s="187">
        <f t="shared" si="89"/>
        <v>0</v>
      </c>
      <c r="BL1920" s="19" t="s">
        <v>214</v>
      </c>
      <c r="BM1920" s="186" t="s">
        <v>3567</v>
      </c>
    </row>
    <row r="1921" spans="1:65" s="2" customFormat="1" ht="36" x14ac:dyDescent="0.2">
      <c r="A1921" s="36"/>
      <c r="B1921" s="37"/>
      <c r="C1921" s="175" t="s">
        <v>3568</v>
      </c>
      <c r="D1921" s="175" t="s">
        <v>156</v>
      </c>
      <c r="E1921" s="176" t="s">
        <v>3569</v>
      </c>
      <c r="F1921" s="177" t="s">
        <v>3570</v>
      </c>
      <c r="G1921" s="178" t="s">
        <v>373</v>
      </c>
      <c r="H1921" s="179">
        <v>2</v>
      </c>
      <c r="I1921" s="180"/>
      <c r="J1921" s="181">
        <f t="shared" si="80"/>
        <v>0</v>
      </c>
      <c r="K1921" s="177" t="s">
        <v>28</v>
      </c>
      <c r="L1921" s="41"/>
      <c r="M1921" s="182" t="s">
        <v>28</v>
      </c>
      <c r="N1921" s="183" t="s">
        <v>45</v>
      </c>
      <c r="O1921" s="66"/>
      <c r="P1921" s="184">
        <f t="shared" si="81"/>
        <v>0</v>
      </c>
      <c r="Q1921" s="184">
        <v>0</v>
      </c>
      <c r="R1921" s="184">
        <f t="shared" si="82"/>
        <v>0</v>
      </c>
      <c r="S1921" s="184">
        <v>0</v>
      </c>
      <c r="T1921" s="185">
        <f t="shared" si="83"/>
        <v>0</v>
      </c>
      <c r="U1921" s="36"/>
      <c r="V1921" s="36"/>
      <c r="W1921" s="36"/>
      <c r="X1921" s="36"/>
      <c r="Y1921" s="36"/>
      <c r="Z1921" s="36"/>
      <c r="AA1921" s="36"/>
      <c r="AB1921" s="36"/>
      <c r="AC1921" s="36"/>
      <c r="AD1921" s="36"/>
      <c r="AE1921" s="36"/>
      <c r="AR1921" s="186" t="s">
        <v>214</v>
      </c>
      <c r="AT1921" s="186" t="s">
        <v>156</v>
      </c>
      <c r="AU1921" s="186" t="s">
        <v>84</v>
      </c>
      <c r="AY1921" s="19" t="s">
        <v>153</v>
      </c>
      <c r="BE1921" s="187">
        <f t="shared" si="84"/>
        <v>0</v>
      </c>
      <c r="BF1921" s="187">
        <f t="shared" si="85"/>
        <v>0</v>
      </c>
      <c r="BG1921" s="187">
        <f t="shared" si="86"/>
        <v>0</v>
      </c>
      <c r="BH1921" s="187">
        <f t="shared" si="87"/>
        <v>0</v>
      </c>
      <c r="BI1921" s="187">
        <f t="shared" si="88"/>
        <v>0</v>
      </c>
      <c r="BJ1921" s="19" t="s">
        <v>82</v>
      </c>
      <c r="BK1921" s="187">
        <f t="shared" si="89"/>
        <v>0</v>
      </c>
      <c r="BL1921" s="19" t="s">
        <v>214</v>
      </c>
      <c r="BM1921" s="186" t="s">
        <v>3571</v>
      </c>
    </row>
    <row r="1922" spans="1:65" s="2" customFormat="1" ht="36" x14ac:dyDescent="0.2">
      <c r="A1922" s="36"/>
      <c r="B1922" s="37"/>
      <c r="C1922" s="175" t="s">
        <v>3572</v>
      </c>
      <c r="D1922" s="175" t="s">
        <v>156</v>
      </c>
      <c r="E1922" s="176" t="s">
        <v>3573</v>
      </c>
      <c r="F1922" s="177" t="s">
        <v>3574</v>
      </c>
      <c r="G1922" s="178" t="s">
        <v>373</v>
      </c>
      <c r="H1922" s="179">
        <v>1</v>
      </c>
      <c r="I1922" s="180"/>
      <c r="J1922" s="181">
        <f t="shared" si="80"/>
        <v>0</v>
      </c>
      <c r="K1922" s="177" t="s">
        <v>28</v>
      </c>
      <c r="L1922" s="41"/>
      <c r="M1922" s="182" t="s">
        <v>28</v>
      </c>
      <c r="N1922" s="183" t="s">
        <v>45</v>
      </c>
      <c r="O1922" s="66"/>
      <c r="P1922" s="184">
        <f t="shared" si="81"/>
        <v>0</v>
      </c>
      <c r="Q1922" s="184">
        <v>0</v>
      </c>
      <c r="R1922" s="184">
        <f t="shared" si="82"/>
        <v>0</v>
      </c>
      <c r="S1922" s="184">
        <v>0</v>
      </c>
      <c r="T1922" s="185">
        <f t="shared" si="83"/>
        <v>0</v>
      </c>
      <c r="U1922" s="36"/>
      <c r="V1922" s="36"/>
      <c r="W1922" s="36"/>
      <c r="X1922" s="36"/>
      <c r="Y1922" s="36"/>
      <c r="Z1922" s="36"/>
      <c r="AA1922" s="36"/>
      <c r="AB1922" s="36"/>
      <c r="AC1922" s="36"/>
      <c r="AD1922" s="36"/>
      <c r="AE1922" s="36"/>
      <c r="AR1922" s="186" t="s">
        <v>214</v>
      </c>
      <c r="AT1922" s="186" t="s">
        <v>156</v>
      </c>
      <c r="AU1922" s="186" t="s">
        <v>84</v>
      </c>
      <c r="AY1922" s="19" t="s">
        <v>153</v>
      </c>
      <c r="BE1922" s="187">
        <f t="shared" si="84"/>
        <v>0</v>
      </c>
      <c r="BF1922" s="187">
        <f t="shared" si="85"/>
        <v>0</v>
      </c>
      <c r="BG1922" s="187">
        <f t="shared" si="86"/>
        <v>0</v>
      </c>
      <c r="BH1922" s="187">
        <f t="shared" si="87"/>
        <v>0</v>
      </c>
      <c r="BI1922" s="187">
        <f t="shared" si="88"/>
        <v>0</v>
      </c>
      <c r="BJ1922" s="19" t="s">
        <v>82</v>
      </c>
      <c r="BK1922" s="187">
        <f t="shared" si="89"/>
        <v>0</v>
      </c>
      <c r="BL1922" s="19" t="s">
        <v>214</v>
      </c>
      <c r="BM1922" s="186" t="s">
        <v>3575</v>
      </c>
    </row>
    <row r="1923" spans="1:65" s="2" customFormat="1" ht="36" x14ac:dyDescent="0.2">
      <c r="A1923" s="36"/>
      <c r="B1923" s="37"/>
      <c r="C1923" s="175" t="s">
        <v>3576</v>
      </c>
      <c r="D1923" s="175" t="s">
        <v>156</v>
      </c>
      <c r="E1923" s="176" t="s">
        <v>3577</v>
      </c>
      <c r="F1923" s="177" t="s">
        <v>3578</v>
      </c>
      <c r="G1923" s="178" t="s">
        <v>373</v>
      </c>
      <c r="H1923" s="179">
        <v>1</v>
      </c>
      <c r="I1923" s="180"/>
      <c r="J1923" s="181">
        <f t="shared" si="80"/>
        <v>0</v>
      </c>
      <c r="K1923" s="177" t="s">
        <v>28</v>
      </c>
      <c r="L1923" s="41"/>
      <c r="M1923" s="182" t="s">
        <v>28</v>
      </c>
      <c r="N1923" s="183" t="s">
        <v>45</v>
      </c>
      <c r="O1923" s="66"/>
      <c r="P1923" s="184">
        <f t="shared" si="81"/>
        <v>0</v>
      </c>
      <c r="Q1923" s="184">
        <v>0</v>
      </c>
      <c r="R1923" s="184">
        <f t="shared" si="82"/>
        <v>0</v>
      </c>
      <c r="S1923" s="184">
        <v>0</v>
      </c>
      <c r="T1923" s="185">
        <f t="shared" si="83"/>
        <v>0</v>
      </c>
      <c r="U1923" s="36"/>
      <c r="V1923" s="36"/>
      <c r="W1923" s="36"/>
      <c r="X1923" s="36"/>
      <c r="Y1923" s="36"/>
      <c r="Z1923" s="36"/>
      <c r="AA1923" s="36"/>
      <c r="AB1923" s="36"/>
      <c r="AC1923" s="36"/>
      <c r="AD1923" s="36"/>
      <c r="AE1923" s="36"/>
      <c r="AR1923" s="186" t="s">
        <v>214</v>
      </c>
      <c r="AT1923" s="186" t="s">
        <v>156</v>
      </c>
      <c r="AU1923" s="186" t="s">
        <v>84</v>
      </c>
      <c r="AY1923" s="19" t="s">
        <v>153</v>
      </c>
      <c r="BE1923" s="187">
        <f t="shared" si="84"/>
        <v>0</v>
      </c>
      <c r="BF1923" s="187">
        <f t="shared" si="85"/>
        <v>0</v>
      </c>
      <c r="BG1923" s="187">
        <f t="shared" si="86"/>
        <v>0</v>
      </c>
      <c r="BH1923" s="187">
        <f t="shared" si="87"/>
        <v>0</v>
      </c>
      <c r="BI1923" s="187">
        <f t="shared" si="88"/>
        <v>0</v>
      </c>
      <c r="BJ1923" s="19" t="s">
        <v>82</v>
      </c>
      <c r="BK1923" s="187">
        <f t="shared" si="89"/>
        <v>0</v>
      </c>
      <c r="BL1923" s="19" t="s">
        <v>214</v>
      </c>
      <c r="BM1923" s="186" t="s">
        <v>3579</v>
      </c>
    </row>
    <row r="1924" spans="1:65" s="2" customFormat="1" ht="16.5" customHeight="1" x14ac:dyDescent="0.2">
      <c r="A1924" s="36"/>
      <c r="B1924" s="37"/>
      <c r="C1924" s="175" t="s">
        <v>3580</v>
      </c>
      <c r="D1924" s="175" t="s">
        <v>156</v>
      </c>
      <c r="E1924" s="176" t="s">
        <v>3581</v>
      </c>
      <c r="F1924" s="177" t="s">
        <v>3582</v>
      </c>
      <c r="G1924" s="178" t="s">
        <v>419</v>
      </c>
      <c r="H1924" s="219"/>
      <c r="I1924" s="180"/>
      <c r="J1924" s="181">
        <f t="shared" si="80"/>
        <v>0</v>
      </c>
      <c r="K1924" s="177" t="s">
        <v>28</v>
      </c>
      <c r="L1924" s="41"/>
      <c r="M1924" s="182" t="s">
        <v>28</v>
      </c>
      <c r="N1924" s="183" t="s">
        <v>45</v>
      </c>
      <c r="O1924" s="66"/>
      <c r="P1924" s="184">
        <f t="shared" si="81"/>
        <v>0</v>
      </c>
      <c r="Q1924" s="184">
        <v>0</v>
      </c>
      <c r="R1924" s="184">
        <f t="shared" si="82"/>
        <v>0</v>
      </c>
      <c r="S1924" s="184">
        <v>0</v>
      </c>
      <c r="T1924" s="185">
        <f t="shared" si="83"/>
        <v>0</v>
      </c>
      <c r="U1924" s="36"/>
      <c r="V1924" s="36"/>
      <c r="W1924" s="36"/>
      <c r="X1924" s="36"/>
      <c r="Y1924" s="36"/>
      <c r="Z1924" s="36"/>
      <c r="AA1924" s="36"/>
      <c r="AB1924" s="36"/>
      <c r="AC1924" s="36"/>
      <c r="AD1924" s="36"/>
      <c r="AE1924" s="36"/>
      <c r="AR1924" s="186" t="s">
        <v>214</v>
      </c>
      <c r="AT1924" s="186" t="s">
        <v>156</v>
      </c>
      <c r="AU1924" s="186" t="s">
        <v>84</v>
      </c>
      <c r="AY1924" s="19" t="s">
        <v>153</v>
      </c>
      <c r="BE1924" s="187">
        <f t="shared" si="84"/>
        <v>0</v>
      </c>
      <c r="BF1924" s="187">
        <f t="shared" si="85"/>
        <v>0</v>
      </c>
      <c r="BG1924" s="187">
        <f t="shared" si="86"/>
        <v>0</v>
      </c>
      <c r="BH1924" s="187">
        <f t="shared" si="87"/>
        <v>0</v>
      </c>
      <c r="BI1924" s="187">
        <f t="shared" si="88"/>
        <v>0</v>
      </c>
      <c r="BJ1924" s="19" t="s">
        <v>82</v>
      </c>
      <c r="BK1924" s="187">
        <f t="shared" si="89"/>
        <v>0</v>
      </c>
      <c r="BL1924" s="19" t="s">
        <v>214</v>
      </c>
      <c r="BM1924" s="186" t="s">
        <v>3583</v>
      </c>
    </row>
    <row r="1925" spans="1:65" s="12" customFormat="1" ht="22.9" customHeight="1" x14ac:dyDescent="0.2">
      <c r="B1925" s="159"/>
      <c r="C1925" s="160"/>
      <c r="D1925" s="161" t="s">
        <v>73</v>
      </c>
      <c r="E1925" s="173" t="s">
        <v>3584</v>
      </c>
      <c r="F1925" s="173" t="s">
        <v>3585</v>
      </c>
      <c r="G1925" s="160"/>
      <c r="H1925" s="160"/>
      <c r="I1925" s="163"/>
      <c r="J1925" s="174">
        <f>BK1925</f>
        <v>0</v>
      </c>
      <c r="K1925" s="160"/>
      <c r="L1925" s="165"/>
      <c r="M1925" s="166"/>
      <c r="N1925" s="167"/>
      <c r="O1925" s="167"/>
      <c r="P1925" s="168">
        <f>SUM(P1926:P1965)</f>
        <v>0</v>
      </c>
      <c r="Q1925" s="167"/>
      <c r="R1925" s="168">
        <f>SUM(R1926:R1965)</f>
        <v>0</v>
      </c>
      <c r="S1925" s="167"/>
      <c r="T1925" s="169">
        <f>SUM(T1926:T1965)</f>
        <v>0</v>
      </c>
      <c r="AR1925" s="170" t="s">
        <v>84</v>
      </c>
      <c r="AT1925" s="171" t="s">
        <v>73</v>
      </c>
      <c r="AU1925" s="171" t="s">
        <v>82</v>
      </c>
      <c r="AY1925" s="170" t="s">
        <v>153</v>
      </c>
      <c r="BK1925" s="172">
        <f>SUM(BK1926:BK1965)</f>
        <v>0</v>
      </c>
    </row>
    <row r="1926" spans="1:65" s="2" customFormat="1" ht="24" x14ac:dyDescent="0.2">
      <c r="A1926" s="36"/>
      <c r="B1926" s="37"/>
      <c r="C1926" s="175" t="s">
        <v>3586</v>
      </c>
      <c r="D1926" s="175" t="s">
        <v>156</v>
      </c>
      <c r="E1926" s="176" t="s">
        <v>3587</v>
      </c>
      <c r="F1926" s="177" t="s">
        <v>3588</v>
      </c>
      <c r="G1926" s="178" t="s">
        <v>373</v>
      </c>
      <c r="H1926" s="179">
        <v>2</v>
      </c>
      <c r="I1926" s="180"/>
      <c r="J1926" s="181">
        <f>ROUND(I1926*H1926,2)</f>
        <v>0</v>
      </c>
      <c r="K1926" s="177" t="s">
        <v>28</v>
      </c>
      <c r="L1926" s="41"/>
      <c r="M1926" s="182" t="s">
        <v>28</v>
      </c>
      <c r="N1926" s="183" t="s">
        <v>45</v>
      </c>
      <c r="O1926" s="66"/>
      <c r="P1926" s="184">
        <f>O1926*H1926</f>
        <v>0</v>
      </c>
      <c r="Q1926" s="184">
        <v>0</v>
      </c>
      <c r="R1926" s="184">
        <f>Q1926*H1926</f>
        <v>0</v>
      </c>
      <c r="S1926" s="184">
        <v>0</v>
      </c>
      <c r="T1926" s="185">
        <f>S1926*H1926</f>
        <v>0</v>
      </c>
      <c r="U1926" s="36"/>
      <c r="V1926" s="36"/>
      <c r="W1926" s="36"/>
      <c r="X1926" s="36"/>
      <c r="Y1926" s="36"/>
      <c r="Z1926" s="36"/>
      <c r="AA1926" s="36"/>
      <c r="AB1926" s="36"/>
      <c r="AC1926" s="36"/>
      <c r="AD1926" s="36"/>
      <c r="AE1926" s="36"/>
      <c r="AR1926" s="186" t="s">
        <v>214</v>
      </c>
      <c r="AT1926" s="186" t="s">
        <v>156</v>
      </c>
      <c r="AU1926" s="186" t="s">
        <v>84</v>
      </c>
      <c r="AY1926" s="19" t="s">
        <v>153</v>
      </c>
      <c r="BE1926" s="187">
        <f>IF(N1926="základní",J1926,0)</f>
        <v>0</v>
      </c>
      <c r="BF1926" s="187">
        <f>IF(N1926="snížená",J1926,0)</f>
        <v>0</v>
      </c>
      <c r="BG1926" s="187">
        <f>IF(N1926="zákl. přenesená",J1926,0)</f>
        <v>0</v>
      </c>
      <c r="BH1926" s="187">
        <f>IF(N1926="sníž. přenesená",J1926,0)</f>
        <v>0</v>
      </c>
      <c r="BI1926" s="187">
        <f>IF(N1926="nulová",J1926,0)</f>
        <v>0</v>
      </c>
      <c r="BJ1926" s="19" t="s">
        <v>82</v>
      </c>
      <c r="BK1926" s="187">
        <f>ROUND(I1926*H1926,2)</f>
        <v>0</v>
      </c>
      <c r="BL1926" s="19" t="s">
        <v>214</v>
      </c>
      <c r="BM1926" s="186" t="s">
        <v>3589</v>
      </c>
    </row>
    <row r="1927" spans="1:65" s="2" customFormat="1" ht="24" x14ac:dyDescent="0.2">
      <c r="A1927" s="36"/>
      <c r="B1927" s="37"/>
      <c r="C1927" s="175" t="s">
        <v>3590</v>
      </c>
      <c r="D1927" s="175" t="s">
        <v>156</v>
      </c>
      <c r="E1927" s="176" t="s">
        <v>3591</v>
      </c>
      <c r="F1927" s="177" t="s">
        <v>3592</v>
      </c>
      <c r="G1927" s="178" t="s">
        <v>373</v>
      </c>
      <c r="H1927" s="179">
        <v>2</v>
      </c>
      <c r="I1927" s="180"/>
      <c r="J1927" s="181">
        <f>ROUND(I1927*H1927,2)</f>
        <v>0</v>
      </c>
      <c r="K1927" s="177" t="s">
        <v>28</v>
      </c>
      <c r="L1927" s="41"/>
      <c r="M1927" s="182" t="s">
        <v>28</v>
      </c>
      <c r="N1927" s="183" t="s">
        <v>45</v>
      </c>
      <c r="O1927" s="66"/>
      <c r="P1927" s="184">
        <f>O1927*H1927</f>
        <v>0</v>
      </c>
      <c r="Q1927" s="184">
        <v>0</v>
      </c>
      <c r="R1927" s="184">
        <f>Q1927*H1927</f>
        <v>0</v>
      </c>
      <c r="S1927" s="184">
        <v>0</v>
      </c>
      <c r="T1927" s="185">
        <f>S1927*H1927</f>
        <v>0</v>
      </c>
      <c r="U1927" s="36"/>
      <c r="V1927" s="36"/>
      <c r="W1927" s="36"/>
      <c r="X1927" s="36"/>
      <c r="Y1927" s="36"/>
      <c r="Z1927" s="36"/>
      <c r="AA1927" s="36"/>
      <c r="AB1927" s="36"/>
      <c r="AC1927" s="36"/>
      <c r="AD1927" s="36"/>
      <c r="AE1927" s="36"/>
      <c r="AR1927" s="186" t="s">
        <v>214</v>
      </c>
      <c r="AT1927" s="186" t="s">
        <v>156</v>
      </c>
      <c r="AU1927" s="186" t="s">
        <v>84</v>
      </c>
      <c r="AY1927" s="19" t="s">
        <v>153</v>
      </c>
      <c r="BE1927" s="187">
        <f>IF(N1927="základní",J1927,0)</f>
        <v>0</v>
      </c>
      <c r="BF1927" s="187">
        <f>IF(N1927="snížená",J1927,0)</f>
        <v>0</v>
      </c>
      <c r="BG1927" s="187">
        <f>IF(N1927="zákl. přenesená",J1927,0)</f>
        <v>0</v>
      </c>
      <c r="BH1927" s="187">
        <f>IF(N1927="sníž. přenesená",J1927,0)</f>
        <v>0</v>
      </c>
      <c r="BI1927" s="187">
        <f>IF(N1927="nulová",J1927,0)</f>
        <v>0</v>
      </c>
      <c r="BJ1927" s="19" t="s">
        <v>82</v>
      </c>
      <c r="BK1927" s="187">
        <f>ROUND(I1927*H1927,2)</f>
        <v>0</v>
      </c>
      <c r="BL1927" s="19" t="s">
        <v>214</v>
      </c>
      <c r="BM1927" s="186" t="s">
        <v>3593</v>
      </c>
    </row>
    <row r="1928" spans="1:65" s="2" customFormat="1" ht="19.5" x14ac:dyDescent="0.2">
      <c r="A1928" s="36"/>
      <c r="B1928" s="37"/>
      <c r="C1928" s="38"/>
      <c r="D1928" s="188" t="s">
        <v>194</v>
      </c>
      <c r="E1928" s="38"/>
      <c r="F1928" s="189" t="s">
        <v>3594</v>
      </c>
      <c r="G1928" s="38"/>
      <c r="H1928" s="38"/>
      <c r="I1928" s="190"/>
      <c r="J1928" s="38"/>
      <c r="K1928" s="38"/>
      <c r="L1928" s="41"/>
      <c r="M1928" s="191"/>
      <c r="N1928" s="192"/>
      <c r="O1928" s="66"/>
      <c r="P1928" s="66"/>
      <c r="Q1928" s="66"/>
      <c r="R1928" s="66"/>
      <c r="S1928" s="66"/>
      <c r="T1928" s="67"/>
      <c r="U1928" s="36"/>
      <c r="V1928" s="36"/>
      <c r="W1928" s="36"/>
      <c r="X1928" s="36"/>
      <c r="Y1928" s="36"/>
      <c r="Z1928" s="36"/>
      <c r="AA1928" s="36"/>
      <c r="AB1928" s="36"/>
      <c r="AC1928" s="36"/>
      <c r="AD1928" s="36"/>
      <c r="AE1928" s="36"/>
      <c r="AT1928" s="19" t="s">
        <v>194</v>
      </c>
      <c r="AU1928" s="19" t="s">
        <v>84</v>
      </c>
    </row>
    <row r="1929" spans="1:65" s="2" customFormat="1" ht="24" x14ac:dyDescent="0.2">
      <c r="A1929" s="36"/>
      <c r="B1929" s="37"/>
      <c r="C1929" s="175" t="s">
        <v>3595</v>
      </c>
      <c r="D1929" s="175" t="s">
        <v>156</v>
      </c>
      <c r="E1929" s="176" t="s">
        <v>3596</v>
      </c>
      <c r="F1929" s="177" t="s">
        <v>3597</v>
      </c>
      <c r="G1929" s="178" t="s">
        <v>373</v>
      </c>
      <c r="H1929" s="179">
        <v>19</v>
      </c>
      <c r="I1929" s="180"/>
      <c r="J1929" s="181">
        <f t="shared" ref="J1929:J1935" si="90">ROUND(I1929*H1929,2)</f>
        <v>0</v>
      </c>
      <c r="K1929" s="177" t="s">
        <v>28</v>
      </c>
      <c r="L1929" s="41"/>
      <c r="M1929" s="182" t="s">
        <v>28</v>
      </c>
      <c r="N1929" s="183" t="s">
        <v>45</v>
      </c>
      <c r="O1929" s="66"/>
      <c r="P1929" s="184">
        <f t="shared" ref="P1929:P1935" si="91">O1929*H1929</f>
        <v>0</v>
      </c>
      <c r="Q1929" s="184">
        <v>0</v>
      </c>
      <c r="R1929" s="184">
        <f t="shared" ref="R1929:R1935" si="92">Q1929*H1929</f>
        <v>0</v>
      </c>
      <c r="S1929" s="184">
        <v>0</v>
      </c>
      <c r="T1929" s="185">
        <f t="shared" ref="T1929:T1935" si="93">S1929*H1929</f>
        <v>0</v>
      </c>
      <c r="U1929" s="36"/>
      <c r="V1929" s="36"/>
      <c r="W1929" s="36"/>
      <c r="X1929" s="36"/>
      <c r="Y1929" s="36"/>
      <c r="Z1929" s="36"/>
      <c r="AA1929" s="36"/>
      <c r="AB1929" s="36"/>
      <c r="AC1929" s="36"/>
      <c r="AD1929" s="36"/>
      <c r="AE1929" s="36"/>
      <c r="AR1929" s="186" t="s">
        <v>214</v>
      </c>
      <c r="AT1929" s="186" t="s">
        <v>156</v>
      </c>
      <c r="AU1929" s="186" t="s">
        <v>84</v>
      </c>
      <c r="AY1929" s="19" t="s">
        <v>153</v>
      </c>
      <c r="BE1929" s="187">
        <f t="shared" ref="BE1929:BE1935" si="94">IF(N1929="základní",J1929,0)</f>
        <v>0</v>
      </c>
      <c r="BF1929" s="187">
        <f t="shared" ref="BF1929:BF1935" si="95">IF(N1929="snížená",J1929,0)</f>
        <v>0</v>
      </c>
      <c r="BG1929" s="187">
        <f t="shared" ref="BG1929:BG1935" si="96">IF(N1929="zákl. přenesená",J1929,0)</f>
        <v>0</v>
      </c>
      <c r="BH1929" s="187">
        <f t="shared" ref="BH1929:BH1935" si="97">IF(N1929="sníž. přenesená",J1929,0)</f>
        <v>0</v>
      </c>
      <c r="BI1929" s="187">
        <f t="shared" ref="BI1929:BI1935" si="98">IF(N1929="nulová",J1929,0)</f>
        <v>0</v>
      </c>
      <c r="BJ1929" s="19" t="s">
        <v>82</v>
      </c>
      <c r="BK1929" s="187">
        <f t="shared" ref="BK1929:BK1935" si="99">ROUND(I1929*H1929,2)</f>
        <v>0</v>
      </c>
      <c r="BL1929" s="19" t="s">
        <v>214</v>
      </c>
      <c r="BM1929" s="186" t="s">
        <v>3598</v>
      </c>
    </row>
    <row r="1930" spans="1:65" s="2" customFormat="1" ht="24" x14ac:dyDescent="0.2">
      <c r="A1930" s="36"/>
      <c r="B1930" s="37"/>
      <c r="C1930" s="175" t="s">
        <v>3599</v>
      </c>
      <c r="D1930" s="175" t="s">
        <v>156</v>
      </c>
      <c r="E1930" s="176" t="s">
        <v>3600</v>
      </c>
      <c r="F1930" s="177" t="s">
        <v>3601</v>
      </c>
      <c r="G1930" s="178" t="s">
        <v>349</v>
      </c>
      <c r="H1930" s="179">
        <v>67.7</v>
      </c>
      <c r="I1930" s="180"/>
      <c r="J1930" s="181">
        <f t="shared" si="90"/>
        <v>0</v>
      </c>
      <c r="K1930" s="177" t="s">
        <v>28</v>
      </c>
      <c r="L1930" s="41"/>
      <c r="M1930" s="182" t="s">
        <v>28</v>
      </c>
      <c r="N1930" s="183" t="s">
        <v>45</v>
      </c>
      <c r="O1930" s="66"/>
      <c r="P1930" s="184">
        <f t="shared" si="91"/>
        <v>0</v>
      </c>
      <c r="Q1930" s="184">
        <v>0</v>
      </c>
      <c r="R1930" s="184">
        <f t="shared" si="92"/>
        <v>0</v>
      </c>
      <c r="S1930" s="184">
        <v>0</v>
      </c>
      <c r="T1930" s="185">
        <f t="shared" si="93"/>
        <v>0</v>
      </c>
      <c r="U1930" s="36"/>
      <c r="V1930" s="36"/>
      <c r="W1930" s="36"/>
      <c r="X1930" s="36"/>
      <c r="Y1930" s="36"/>
      <c r="Z1930" s="36"/>
      <c r="AA1930" s="36"/>
      <c r="AB1930" s="36"/>
      <c r="AC1930" s="36"/>
      <c r="AD1930" s="36"/>
      <c r="AE1930" s="36"/>
      <c r="AR1930" s="186" t="s">
        <v>214</v>
      </c>
      <c r="AT1930" s="186" t="s">
        <v>156</v>
      </c>
      <c r="AU1930" s="186" t="s">
        <v>84</v>
      </c>
      <c r="AY1930" s="19" t="s">
        <v>153</v>
      </c>
      <c r="BE1930" s="187">
        <f t="shared" si="94"/>
        <v>0</v>
      </c>
      <c r="BF1930" s="187">
        <f t="shared" si="95"/>
        <v>0</v>
      </c>
      <c r="BG1930" s="187">
        <f t="shared" si="96"/>
        <v>0</v>
      </c>
      <c r="BH1930" s="187">
        <f t="shared" si="97"/>
        <v>0</v>
      </c>
      <c r="BI1930" s="187">
        <f t="shared" si="98"/>
        <v>0</v>
      </c>
      <c r="BJ1930" s="19" t="s">
        <v>82</v>
      </c>
      <c r="BK1930" s="187">
        <f t="shared" si="99"/>
        <v>0</v>
      </c>
      <c r="BL1930" s="19" t="s">
        <v>214</v>
      </c>
      <c r="BM1930" s="186" t="s">
        <v>3602</v>
      </c>
    </row>
    <row r="1931" spans="1:65" s="2" customFormat="1" ht="33" customHeight="1" x14ac:dyDescent="0.2">
      <c r="A1931" s="36"/>
      <c r="B1931" s="37"/>
      <c r="C1931" s="175" t="s">
        <v>3603</v>
      </c>
      <c r="D1931" s="175" t="s">
        <v>156</v>
      </c>
      <c r="E1931" s="176" t="s">
        <v>3604</v>
      </c>
      <c r="F1931" s="177" t="s">
        <v>3605</v>
      </c>
      <c r="G1931" s="178" t="s">
        <v>373</v>
      </c>
      <c r="H1931" s="179">
        <v>1</v>
      </c>
      <c r="I1931" s="180"/>
      <c r="J1931" s="181">
        <f t="shared" si="90"/>
        <v>0</v>
      </c>
      <c r="K1931" s="177" t="s">
        <v>28</v>
      </c>
      <c r="L1931" s="41"/>
      <c r="M1931" s="182" t="s">
        <v>28</v>
      </c>
      <c r="N1931" s="183" t="s">
        <v>45</v>
      </c>
      <c r="O1931" s="66"/>
      <c r="P1931" s="184">
        <f t="shared" si="91"/>
        <v>0</v>
      </c>
      <c r="Q1931" s="184">
        <v>0</v>
      </c>
      <c r="R1931" s="184">
        <f t="shared" si="92"/>
        <v>0</v>
      </c>
      <c r="S1931" s="184">
        <v>0</v>
      </c>
      <c r="T1931" s="185">
        <f t="shared" si="93"/>
        <v>0</v>
      </c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R1931" s="186" t="s">
        <v>214</v>
      </c>
      <c r="AT1931" s="186" t="s">
        <v>156</v>
      </c>
      <c r="AU1931" s="186" t="s">
        <v>84</v>
      </c>
      <c r="AY1931" s="19" t="s">
        <v>153</v>
      </c>
      <c r="BE1931" s="187">
        <f t="shared" si="94"/>
        <v>0</v>
      </c>
      <c r="BF1931" s="187">
        <f t="shared" si="95"/>
        <v>0</v>
      </c>
      <c r="BG1931" s="187">
        <f t="shared" si="96"/>
        <v>0</v>
      </c>
      <c r="BH1931" s="187">
        <f t="shared" si="97"/>
        <v>0</v>
      </c>
      <c r="BI1931" s="187">
        <f t="shared" si="98"/>
        <v>0</v>
      </c>
      <c r="BJ1931" s="19" t="s">
        <v>82</v>
      </c>
      <c r="BK1931" s="187">
        <f t="shared" si="99"/>
        <v>0</v>
      </c>
      <c r="BL1931" s="19" t="s">
        <v>214</v>
      </c>
      <c r="BM1931" s="186" t="s">
        <v>3606</v>
      </c>
    </row>
    <row r="1932" spans="1:65" s="2" customFormat="1" ht="24" x14ac:dyDescent="0.2">
      <c r="A1932" s="36"/>
      <c r="B1932" s="37"/>
      <c r="C1932" s="175" t="s">
        <v>3607</v>
      </c>
      <c r="D1932" s="175" t="s">
        <v>156</v>
      </c>
      <c r="E1932" s="176" t="s">
        <v>3608</v>
      </c>
      <c r="F1932" s="177" t="s">
        <v>3609</v>
      </c>
      <c r="G1932" s="178" t="s">
        <v>373</v>
      </c>
      <c r="H1932" s="179">
        <v>12</v>
      </c>
      <c r="I1932" s="180"/>
      <c r="J1932" s="181">
        <f t="shared" si="90"/>
        <v>0</v>
      </c>
      <c r="K1932" s="177" t="s">
        <v>28</v>
      </c>
      <c r="L1932" s="41"/>
      <c r="M1932" s="182" t="s">
        <v>28</v>
      </c>
      <c r="N1932" s="183" t="s">
        <v>45</v>
      </c>
      <c r="O1932" s="66"/>
      <c r="P1932" s="184">
        <f t="shared" si="91"/>
        <v>0</v>
      </c>
      <c r="Q1932" s="184">
        <v>0</v>
      </c>
      <c r="R1932" s="184">
        <f t="shared" si="92"/>
        <v>0</v>
      </c>
      <c r="S1932" s="184">
        <v>0</v>
      </c>
      <c r="T1932" s="185">
        <f t="shared" si="93"/>
        <v>0</v>
      </c>
      <c r="U1932" s="36"/>
      <c r="V1932" s="36"/>
      <c r="W1932" s="36"/>
      <c r="X1932" s="36"/>
      <c r="Y1932" s="36"/>
      <c r="Z1932" s="36"/>
      <c r="AA1932" s="36"/>
      <c r="AB1932" s="36"/>
      <c r="AC1932" s="36"/>
      <c r="AD1932" s="36"/>
      <c r="AE1932" s="36"/>
      <c r="AR1932" s="186" t="s">
        <v>214</v>
      </c>
      <c r="AT1932" s="186" t="s">
        <v>156</v>
      </c>
      <c r="AU1932" s="186" t="s">
        <v>84</v>
      </c>
      <c r="AY1932" s="19" t="s">
        <v>153</v>
      </c>
      <c r="BE1932" s="187">
        <f t="shared" si="94"/>
        <v>0</v>
      </c>
      <c r="BF1932" s="187">
        <f t="shared" si="95"/>
        <v>0</v>
      </c>
      <c r="BG1932" s="187">
        <f t="shared" si="96"/>
        <v>0</v>
      </c>
      <c r="BH1932" s="187">
        <f t="shared" si="97"/>
        <v>0</v>
      </c>
      <c r="BI1932" s="187">
        <f t="shared" si="98"/>
        <v>0</v>
      </c>
      <c r="BJ1932" s="19" t="s">
        <v>82</v>
      </c>
      <c r="BK1932" s="187">
        <f t="shared" si="99"/>
        <v>0</v>
      </c>
      <c r="BL1932" s="19" t="s">
        <v>214</v>
      </c>
      <c r="BM1932" s="186" t="s">
        <v>3610</v>
      </c>
    </row>
    <row r="1933" spans="1:65" s="2" customFormat="1" ht="33" customHeight="1" x14ac:dyDescent="0.2">
      <c r="A1933" s="36"/>
      <c r="B1933" s="37"/>
      <c r="C1933" s="175" t="s">
        <v>3611</v>
      </c>
      <c r="D1933" s="175" t="s">
        <v>156</v>
      </c>
      <c r="E1933" s="176" t="s">
        <v>3612</v>
      </c>
      <c r="F1933" s="177" t="s">
        <v>3613</v>
      </c>
      <c r="G1933" s="178" t="s">
        <v>373</v>
      </c>
      <c r="H1933" s="179">
        <v>3</v>
      </c>
      <c r="I1933" s="180"/>
      <c r="J1933" s="181">
        <f t="shared" si="90"/>
        <v>0</v>
      </c>
      <c r="K1933" s="177" t="s">
        <v>28</v>
      </c>
      <c r="L1933" s="41"/>
      <c r="M1933" s="182" t="s">
        <v>28</v>
      </c>
      <c r="N1933" s="183" t="s">
        <v>45</v>
      </c>
      <c r="O1933" s="66"/>
      <c r="P1933" s="184">
        <f t="shared" si="91"/>
        <v>0</v>
      </c>
      <c r="Q1933" s="184">
        <v>0</v>
      </c>
      <c r="R1933" s="184">
        <f t="shared" si="92"/>
        <v>0</v>
      </c>
      <c r="S1933" s="184">
        <v>0</v>
      </c>
      <c r="T1933" s="185">
        <f t="shared" si="93"/>
        <v>0</v>
      </c>
      <c r="U1933" s="36"/>
      <c r="V1933" s="36"/>
      <c r="W1933" s="36"/>
      <c r="X1933" s="36"/>
      <c r="Y1933" s="36"/>
      <c r="Z1933" s="36"/>
      <c r="AA1933" s="36"/>
      <c r="AB1933" s="36"/>
      <c r="AC1933" s="36"/>
      <c r="AD1933" s="36"/>
      <c r="AE1933" s="36"/>
      <c r="AR1933" s="186" t="s">
        <v>214</v>
      </c>
      <c r="AT1933" s="186" t="s">
        <v>156</v>
      </c>
      <c r="AU1933" s="186" t="s">
        <v>84</v>
      </c>
      <c r="AY1933" s="19" t="s">
        <v>153</v>
      </c>
      <c r="BE1933" s="187">
        <f t="shared" si="94"/>
        <v>0</v>
      </c>
      <c r="BF1933" s="187">
        <f t="shared" si="95"/>
        <v>0</v>
      </c>
      <c r="BG1933" s="187">
        <f t="shared" si="96"/>
        <v>0</v>
      </c>
      <c r="BH1933" s="187">
        <f t="shared" si="97"/>
        <v>0</v>
      </c>
      <c r="BI1933" s="187">
        <f t="shared" si="98"/>
        <v>0</v>
      </c>
      <c r="BJ1933" s="19" t="s">
        <v>82</v>
      </c>
      <c r="BK1933" s="187">
        <f t="shared" si="99"/>
        <v>0</v>
      </c>
      <c r="BL1933" s="19" t="s">
        <v>214</v>
      </c>
      <c r="BM1933" s="186" t="s">
        <v>3614</v>
      </c>
    </row>
    <row r="1934" spans="1:65" s="2" customFormat="1" ht="24" x14ac:dyDescent="0.2">
      <c r="A1934" s="36"/>
      <c r="B1934" s="37"/>
      <c r="C1934" s="175" t="s">
        <v>3615</v>
      </c>
      <c r="D1934" s="175" t="s">
        <v>156</v>
      </c>
      <c r="E1934" s="176" t="s">
        <v>3616</v>
      </c>
      <c r="F1934" s="177" t="s">
        <v>3617</v>
      </c>
      <c r="G1934" s="178" t="s">
        <v>373</v>
      </c>
      <c r="H1934" s="179">
        <v>1</v>
      </c>
      <c r="I1934" s="180"/>
      <c r="J1934" s="181">
        <f t="shared" si="90"/>
        <v>0</v>
      </c>
      <c r="K1934" s="177" t="s">
        <v>28</v>
      </c>
      <c r="L1934" s="41"/>
      <c r="M1934" s="182" t="s">
        <v>28</v>
      </c>
      <c r="N1934" s="183" t="s">
        <v>45</v>
      </c>
      <c r="O1934" s="66"/>
      <c r="P1934" s="184">
        <f t="shared" si="91"/>
        <v>0</v>
      </c>
      <c r="Q1934" s="184">
        <v>0</v>
      </c>
      <c r="R1934" s="184">
        <f t="shared" si="92"/>
        <v>0</v>
      </c>
      <c r="S1934" s="184">
        <v>0</v>
      </c>
      <c r="T1934" s="185">
        <f t="shared" si="93"/>
        <v>0</v>
      </c>
      <c r="U1934" s="36"/>
      <c r="V1934" s="36"/>
      <c r="W1934" s="36"/>
      <c r="X1934" s="36"/>
      <c r="Y1934" s="36"/>
      <c r="Z1934" s="36"/>
      <c r="AA1934" s="36"/>
      <c r="AB1934" s="36"/>
      <c r="AC1934" s="36"/>
      <c r="AD1934" s="36"/>
      <c r="AE1934" s="36"/>
      <c r="AR1934" s="186" t="s">
        <v>214</v>
      </c>
      <c r="AT1934" s="186" t="s">
        <v>156</v>
      </c>
      <c r="AU1934" s="186" t="s">
        <v>84</v>
      </c>
      <c r="AY1934" s="19" t="s">
        <v>153</v>
      </c>
      <c r="BE1934" s="187">
        <f t="shared" si="94"/>
        <v>0</v>
      </c>
      <c r="BF1934" s="187">
        <f t="shared" si="95"/>
        <v>0</v>
      </c>
      <c r="BG1934" s="187">
        <f t="shared" si="96"/>
        <v>0</v>
      </c>
      <c r="BH1934" s="187">
        <f t="shared" si="97"/>
        <v>0</v>
      </c>
      <c r="BI1934" s="187">
        <f t="shared" si="98"/>
        <v>0</v>
      </c>
      <c r="BJ1934" s="19" t="s">
        <v>82</v>
      </c>
      <c r="BK1934" s="187">
        <f t="shared" si="99"/>
        <v>0</v>
      </c>
      <c r="BL1934" s="19" t="s">
        <v>214</v>
      </c>
      <c r="BM1934" s="186" t="s">
        <v>3618</v>
      </c>
    </row>
    <row r="1935" spans="1:65" s="2" customFormat="1" ht="24" x14ac:dyDescent="0.2">
      <c r="A1935" s="36"/>
      <c r="B1935" s="37"/>
      <c r="C1935" s="175" t="s">
        <v>3619</v>
      </c>
      <c r="D1935" s="175" t="s">
        <v>156</v>
      </c>
      <c r="E1935" s="176" t="s">
        <v>3620</v>
      </c>
      <c r="F1935" s="177" t="s">
        <v>3621</v>
      </c>
      <c r="G1935" s="178" t="s">
        <v>373</v>
      </c>
      <c r="H1935" s="179">
        <v>1</v>
      </c>
      <c r="I1935" s="180"/>
      <c r="J1935" s="181">
        <f t="shared" si="90"/>
        <v>0</v>
      </c>
      <c r="K1935" s="177" t="s">
        <v>28</v>
      </c>
      <c r="L1935" s="41"/>
      <c r="M1935" s="182" t="s">
        <v>28</v>
      </c>
      <c r="N1935" s="183" t="s">
        <v>45</v>
      </c>
      <c r="O1935" s="66"/>
      <c r="P1935" s="184">
        <f t="shared" si="91"/>
        <v>0</v>
      </c>
      <c r="Q1935" s="184">
        <v>0</v>
      </c>
      <c r="R1935" s="184">
        <f t="shared" si="92"/>
        <v>0</v>
      </c>
      <c r="S1935" s="184">
        <v>0</v>
      </c>
      <c r="T1935" s="185">
        <f t="shared" si="93"/>
        <v>0</v>
      </c>
      <c r="U1935" s="36"/>
      <c r="V1935" s="36"/>
      <c r="W1935" s="36"/>
      <c r="X1935" s="36"/>
      <c r="Y1935" s="36"/>
      <c r="Z1935" s="36"/>
      <c r="AA1935" s="36"/>
      <c r="AB1935" s="36"/>
      <c r="AC1935" s="36"/>
      <c r="AD1935" s="36"/>
      <c r="AE1935" s="36"/>
      <c r="AR1935" s="186" t="s">
        <v>214</v>
      </c>
      <c r="AT1935" s="186" t="s">
        <v>156</v>
      </c>
      <c r="AU1935" s="186" t="s">
        <v>84</v>
      </c>
      <c r="AY1935" s="19" t="s">
        <v>153</v>
      </c>
      <c r="BE1935" s="187">
        <f t="shared" si="94"/>
        <v>0</v>
      </c>
      <c r="BF1935" s="187">
        <f t="shared" si="95"/>
        <v>0</v>
      </c>
      <c r="BG1935" s="187">
        <f t="shared" si="96"/>
        <v>0</v>
      </c>
      <c r="BH1935" s="187">
        <f t="shared" si="97"/>
        <v>0</v>
      </c>
      <c r="BI1935" s="187">
        <f t="shared" si="98"/>
        <v>0</v>
      </c>
      <c r="BJ1935" s="19" t="s">
        <v>82</v>
      </c>
      <c r="BK1935" s="187">
        <f t="shared" si="99"/>
        <v>0</v>
      </c>
      <c r="BL1935" s="19" t="s">
        <v>214</v>
      </c>
      <c r="BM1935" s="186" t="s">
        <v>3622</v>
      </c>
    </row>
    <row r="1936" spans="1:65" s="2" customFormat="1" ht="24" x14ac:dyDescent="0.2">
      <c r="A1936" s="36"/>
      <c r="B1936" s="37"/>
      <c r="C1936" s="175" t="s">
        <v>3628</v>
      </c>
      <c r="D1936" s="175" t="s">
        <v>156</v>
      </c>
      <c r="E1936" s="176" t="s">
        <v>3629</v>
      </c>
      <c r="F1936" s="177" t="s">
        <v>3630</v>
      </c>
      <c r="G1936" s="178" t="s">
        <v>373</v>
      </c>
      <c r="H1936" s="179">
        <v>1</v>
      </c>
      <c r="I1936" s="180"/>
      <c r="J1936" s="181">
        <f t="shared" ref="J1936:J1943" si="100">ROUND(I1936*H1936,2)</f>
        <v>0</v>
      </c>
      <c r="K1936" s="177" t="s">
        <v>28</v>
      </c>
      <c r="L1936" s="41"/>
      <c r="M1936" s="182" t="s">
        <v>28</v>
      </c>
      <c r="N1936" s="183" t="s">
        <v>45</v>
      </c>
      <c r="O1936" s="66"/>
      <c r="P1936" s="184">
        <f t="shared" ref="P1936:P1943" si="101">O1936*H1936</f>
        <v>0</v>
      </c>
      <c r="Q1936" s="184">
        <v>0</v>
      </c>
      <c r="R1936" s="184">
        <f t="shared" ref="R1936:R1943" si="102">Q1936*H1936</f>
        <v>0</v>
      </c>
      <c r="S1936" s="184">
        <v>0</v>
      </c>
      <c r="T1936" s="185">
        <f t="shared" ref="T1936:T1943" si="103">S1936*H1936</f>
        <v>0</v>
      </c>
      <c r="U1936" s="36"/>
      <c r="V1936" s="36"/>
      <c r="W1936" s="36"/>
      <c r="X1936" s="36"/>
      <c r="Y1936" s="36"/>
      <c r="Z1936" s="36"/>
      <c r="AA1936" s="36"/>
      <c r="AB1936" s="36"/>
      <c r="AC1936" s="36"/>
      <c r="AD1936" s="36"/>
      <c r="AE1936" s="36"/>
      <c r="AR1936" s="186" t="s">
        <v>214</v>
      </c>
      <c r="AT1936" s="186" t="s">
        <v>156</v>
      </c>
      <c r="AU1936" s="186" t="s">
        <v>84</v>
      </c>
      <c r="AY1936" s="19" t="s">
        <v>153</v>
      </c>
      <c r="BE1936" s="187">
        <f t="shared" ref="BE1936:BE1943" si="104">IF(N1936="základní",J1936,0)</f>
        <v>0</v>
      </c>
      <c r="BF1936" s="187">
        <f t="shared" ref="BF1936:BF1943" si="105">IF(N1936="snížená",J1936,0)</f>
        <v>0</v>
      </c>
      <c r="BG1936" s="187">
        <f t="shared" ref="BG1936:BG1943" si="106">IF(N1936="zákl. přenesená",J1936,0)</f>
        <v>0</v>
      </c>
      <c r="BH1936" s="187">
        <f t="shared" ref="BH1936:BH1943" si="107">IF(N1936="sníž. přenesená",J1936,0)</f>
        <v>0</v>
      </c>
      <c r="BI1936" s="187">
        <f t="shared" ref="BI1936:BI1943" si="108">IF(N1936="nulová",J1936,0)</f>
        <v>0</v>
      </c>
      <c r="BJ1936" s="19" t="s">
        <v>82</v>
      </c>
      <c r="BK1936" s="187">
        <f t="shared" ref="BK1936:BK1943" si="109">ROUND(I1936*H1936,2)</f>
        <v>0</v>
      </c>
      <c r="BL1936" s="19" t="s">
        <v>214</v>
      </c>
      <c r="BM1936" s="186" t="s">
        <v>3631</v>
      </c>
    </row>
    <row r="1937" spans="1:65" s="2" customFormat="1" ht="24" x14ac:dyDescent="0.2">
      <c r="A1937" s="36"/>
      <c r="B1937" s="37"/>
      <c r="C1937" s="175" t="s">
        <v>3632</v>
      </c>
      <c r="D1937" s="175" t="s">
        <v>156</v>
      </c>
      <c r="E1937" s="176" t="s">
        <v>3633</v>
      </c>
      <c r="F1937" s="177" t="s">
        <v>3634</v>
      </c>
      <c r="G1937" s="178" t="s">
        <v>373</v>
      </c>
      <c r="H1937" s="179">
        <v>1</v>
      </c>
      <c r="I1937" s="180"/>
      <c r="J1937" s="181">
        <f t="shared" si="100"/>
        <v>0</v>
      </c>
      <c r="K1937" s="177" t="s">
        <v>28</v>
      </c>
      <c r="L1937" s="41"/>
      <c r="M1937" s="182" t="s">
        <v>28</v>
      </c>
      <c r="N1937" s="183" t="s">
        <v>45</v>
      </c>
      <c r="O1937" s="66"/>
      <c r="P1937" s="184">
        <f t="shared" si="101"/>
        <v>0</v>
      </c>
      <c r="Q1937" s="184">
        <v>0</v>
      </c>
      <c r="R1937" s="184">
        <f t="shared" si="102"/>
        <v>0</v>
      </c>
      <c r="S1937" s="184">
        <v>0</v>
      </c>
      <c r="T1937" s="185">
        <f t="shared" si="103"/>
        <v>0</v>
      </c>
      <c r="U1937" s="36"/>
      <c r="V1937" s="36"/>
      <c r="W1937" s="36"/>
      <c r="X1937" s="36"/>
      <c r="Y1937" s="36"/>
      <c r="Z1937" s="36"/>
      <c r="AA1937" s="36"/>
      <c r="AB1937" s="36"/>
      <c r="AC1937" s="36"/>
      <c r="AD1937" s="36"/>
      <c r="AE1937" s="36"/>
      <c r="AR1937" s="186" t="s">
        <v>214</v>
      </c>
      <c r="AT1937" s="186" t="s">
        <v>156</v>
      </c>
      <c r="AU1937" s="186" t="s">
        <v>84</v>
      </c>
      <c r="AY1937" s="19" t="s">
        <v>153</v>
      </c>
      <c r="BE1937" s="187">
        <f t="shared" si="104"/>
        <v>0</v>
      </c>
      <c r="BF1937" s="187">
        <f t="shared" si="105"/>
        <v>0</v>
      </c>
      <c r="BG1937" s="187">
        <f t="shared" si="106"/>
        <v>0</v>
      </c>
      <c r="BH1937" s="187">
        <f t="shared" si="107"/>
        <v>0</v>
      </c>
      <c r="BI1937" s="187">
        <f t="shared" si="108"/>
        <v>0</v>
      </c>
      <c r="BJ1937" s="19" t="s">
        <v>82</v>
      </c>
      <c r="BK1937" s="187">
        <f t="shared" si="109"/>
        <v>0</v>
      </c>
      <c r="BL1937" s="19" t="s">
        <v>214</v>
      </c>
      <c r="BM1937" s="186" t="s">
        <v>3635</v>
      </c>
    </row>
    <row r="1938" spans="1:65" s="2" customFormat="1" ht="24" x14ac:dyDescent="0.2">
      <c r="A1938" s="36"/>
      <c r="B1938" s="37"/>
      <c r="C1938" s="175" t="s">
        <v>3636</v>
      </c>
      <c r="D1938" s="175" t="s">
        <v>156</v>
      </c>
      <c r="E1938" s="176" t="s">
        <v>3637</v>
      </c>
      <c r="F1938" s="177" t="s">
        <v>3638</v>
      </c>
      <c r="G1938" s="178" t="s">
        <v>349</v>
      </c>
      <c r="H1938" s="179">
        <v>10.8</v>
      </c>
      <c r="I1938" s="180"/>
      <c r="J1938" s="181">
        <f t="shared" si="100"/>
        <v>0</v>
      </c>
      <c r="K1938" s="177" t="s">
        <v>28</v>
      </c>
      <c r="L1938" s="41"/>
      <c r="M1938" s="182" t="s">
        <v>28</v>
      </c>
      <c r="N1938" s="183" t="s">
        <v>45</v>
      </c>
      <c r="O1938" s="66"/>
      <c r="P1938" s="184">
        <f t="shared" si="101"/>
        <v>0</v>
      </c>
      <c r="Q1938" s="184">
        <v>0</v>
      </c>
      <c r="R1938" s="184">
        <f t="shared" si="102"/>
        <v>0</v>
      </c>
      <c r="S1938" s="184">
        <v>0</v>
      </c>
      <c r="T1938" s="185">
        <f t="shared" si="103"/>
        <v>0</v>
      </c>
      <c r="U1938" s="36"/>
      <c r="V1938" s="36"/>
      <c r="W1938" s="36"/>
      <c r="X1938" s="36"/>
      <c r="Y1938" s="36"/>
      <c r="Z1938" s="36"/>
      <c r="AA1938" s="36"/>
      <c r="AB1938" s="36"/>
      <c r="AC1938" s="36"/>
      <c r="AD1938" s="36"/>
      <c r="AE1938" s="36"/>
      <c r="AR1938" s="186" t="s">
        <v>214</v>
      </c>
      <c r="AT1938" s="186" t="s">
        <v>156</v>
      </c>
      <c r="AU1938" s="186" t="s">
        <v>84</v>
      </c>
      <c r="AY1938" s="19" t="s">
        <v>153</v>
      </c>
      <c r="BE1938" s="187">
        <f t="shared" si="104"/>
        <v>0</v>
      </c>
      <c r="BF1938" s="187">
        <f t="shared" si="105"/>
        <v>0</v>
      </c>
      <c r="BG1938" s="187">
        <f t="shared" si="106"/>
        <v>0</v>
      </c>
      <c r="BH1938" s="187">
        <f t="shared" si="107"/>
        <v>0</v>
      </c>
      <c r="BI1938" s="187">
        <f t="shared" si="108"/>
        <v>0</v>
      </c>
      <c r="BJ1938" s="19" t="s">
        <v>82</v>
      </c>
      <c r="BK1938" s="187">
        <f t="shared" si="109"/>
        <v>0</v>
      </c>
      <c r="BL1938" s="19" t="s">
        <v>214</v>
      </c>
      <c r="BM1938" s="186" t="s">
        <v>3639</v>
      </c>
    </row>
    <row r="1939" spans="1:65" s="2" customFormat="1" ht="24" x14ac:dyDescent="0.2">
      <c r="A1939" s="36"/>
      <c r="B1939" s="37"/>
      <c r="C1939" s="175" t="s">
        <v>3640</v>
      </c>
      <c r="D1939" s="175" t="s">
        <v>156</v>
      </c>
      <c r="E1939" s="176" t="s">
        <v>3641</v>
      </c>
      <c r="F1939" s="177" t="s">
        <v>3642</v>
      </c>
      <c r="G1939" s="178" t="s">
        <v>349</v>
      </c>
      <c r="H1939" s="179">
        <v>3.2</v>
      </c>
      <c r="I1939" s="180"/>
      <c r="J1939" s="181">
        <f t="shared" si="100"/>
        <v>0</v>
      </c>
      <c r="K1939" s="177" t="s">
        <v>28</v>
      </c>
      <c r="L1939" s="41"/>
      <c r="M1939" s="182" t="s">
        <v>28</v>
      </c>
      <c r="N1939" s="183" t="s">
        <v>45</v>
      </c>
      <c r="O1939" s="66"/>
      <c r="P1939" s="184">
        <f t="shared" si="101"/>
        <v>0</v>
      </c>
      <c r="Q1939" s="184">
        <v>0</v>
      </c>
      <c r="R1939" s="184">
        <f t="shared" si="102"/>
        <v>0</v>
      </c>
      <c r="S1939" s="184">
        <v>0</v>
      </c>
      <c r="T1939" s="185">
        <f t="shared" si="103"/>
        <v>0</v>
      </c>
      <c r="U1939" s="36"/>
      <c r="V1939" s="36"/>
      <c r="W1939" s="36"/>
      <c r="X1939" s="36"/>
      <c r="Y1939" s="36"/>
      <c r="Z1939" s="36"/>
      <c r="AA1939" s="36"/>
      <c r="AB1939" s="36"/>
      <c r="AC1939" s="36"/>
      <c r="AD1939" s="36"/>
      <c r="AE1939" s="36"/>
      <c r="AR1939" s="186" t="s">
        <v>214</v>
      </c>
      <c r="AT1939" s="186" t="s">
        <v>156</v>
      </c>
      <c r="AU1939" s="186" t="s">
        <v>84</v>
      </c>
      <c r="AY1939" s="19" t="s">
        <v>153</v>
      </c>
      <c r="BE1939" s="187">
        <f t="shared" si="104"/>
        <v>0</v>
      </c>
      <c r="BF1939" s="187">
        <f t="shared" si="105"/>
        <v>0</v>
      </c>
      <c r="BG1939" s="187">
        <f t="shared" si="106"/>
        <v>0</v>
      </c>
      <c r="BH1939" s="187">
        <f t="shared" si="107"/>
        <v>0</v>
      </c>
      <c r="BI1939" s="187">
        <f t="shared" si="108"/>
        <v>0</v>
      </c>
      <c r="BJ1939" s="19" t="s">
        <v>82</v>
      </c>
      <c r="BK1939" s="187">
        <f t="shared" si="109"/>
        <v>0</v>
      </c>
      <c r="BL1939" s="19" t="s">
        <v>214</v>
      </c>
      <c r="BM1939" s="186" t="s">
        <v>3643</v>
      </c>
    </row>
    <row r="1940" spans="1:65" s="2" customFormat="1" ht="24" x14ac:dyDescent="0.2">
      <c r="A1940" s="36"/>
      <c r="B1940" s="37"/>
      <c r="C1940" s="175" t="s">
        <v>3644</v>
      </c>
      <c r="D1940" s="175" t="s">
        <v>156</v>
      </c>
      <c r="E1940" s="176" t="s">
        <v>3645</v>
      </c>
      <c r="F1940" s="177" t="s">
        <v>3646</v>
      </c>
      <c r="G1940" s="178" t="s">
        <v>349</v>
      </c>
      <c r="H1940" s="179">
        <v>16.100000000000001</v>
      </c>
      <c r="I1940" s="180"/>
      <c r="J1940" s="181">
        <f t="shared" si="100"/>
        <v>0</v>
      </c>
      <c r="K1940" s="177" t="s">
        <v>28</v>
      </c>
      <c r="L1940" s="41"/>
      <c r="M1940" s="182" t="s">
        <v>28</v>
      </c>
      <c r="N1940" s="183" t="s">
        <v>45</v>
      </c>
      <c r="O1940" s="66"/>
      <c r="P1940" s="184">
        <f t="shared" si="101"/>
        <v>0</v>
      </c>
      <c r="Q1940" s="184">
        <v>0</v>
      </c>
      <c r="R1940" s="184">
        <f t="shared" si="102"/>
        <v>0</v>
      </c>
      <c r="S1940" s="184">
        <v>0</v>
      </c>
      <c r="T1940" s="185">
        <f t="shared" si="103"/>
        <v>0</v>
      </c>
      <c r="U1940" s="36"/>
      <c r="V1940" s="36"/>
      <c r="W1940" s="36"/>
      <c r="X1940" s="36"/>
      <c r="Y1940" s="36"/>
      <c r="Z1940" s="36"/>
      <c r="AA1940" s="36"/>
      <c r="AB1940" s="36"/>
      <c r="AC1940" s="36"/>
      <c r="AD1940" s="36"/>
      <c r="AE1940" s="36"/>
      <c r="AR1940" s="186" t="s">
        <v>214</v>
      </c>
      <c r="AT1940" s="186" t="s">
        <v>156</v>
      </c>
      <c r="AU1940" s="186" t="s">
        <v>84</v>
      </c>
      <c r="AY1940" s="19" t="s">
        <v>153</v>
      </c>
      <c r="BE1940" s="187">
        <f t="shared" si="104"/>
        <v>0</v>
      </c>
      <c r="BF1940" s="187">
        <f t="shared" si="105"/>
        <v>0</v>
      </c>
      <c r="BG1940" s="187">
        <f t="shared" si="106"/>
        <v>0</v>
      </c>
      <c r="BH1940" s="187">
        <f t="shared" si="107"/>
        <v>0</v>
      </c>
      <c r="BI1940" s="187">
        <f t="shared" si="108"/>
        <v>0</v>
      </c>
      <c r="BJ1940" s="19" t="s">
        <v>82</v>
      </c>
      <c r="BK1940" s="187">
        <f t="shared" si="109"/>
        <v>0</v>
      </c>
      <c r="BL1940" s="19" t="s">
        <v>214</v>
      </c>
      <c r="BM1940" s="186" t="s">
        <v>3647</v>
      </c>
    </row>
    <row r="1941" spans="1:65" s="2" customFormat="1" ht="24" x14ac:dyDescent="0.2">
      <c r="A1941" s="36"/>
      <c r="B1941" s="37"/>
      <c r="C1941" s="175" t="s">
        <v>3648</v>
      </c>
      <c r="D1941" s="175" t="s">
        <v>156</v>
      </c>
      <c r="E1941" s="176" t="s">
        <v>3649</v>
      </c>
      <c r="F1941" s="177" t="s">
        <v>3650</v>
      </c>
      <c r="G1941" s="178" t="s">
        <v>349</v>
      </c>
      <c r="H1941" s="179">
        <v>8.1</v>
      </c>
      <c r="I1941" s="180"/>
      <c r="J1941" s="181">
        <f t="shared" si="100"/>
        <v>0</v>
      </c>
      <c r="K1941" s="177" t="s">
        <v>28</v>
      </c>
      <c r="L1941" s="41"/>
      <c r="M1941" s="182" t="s">
        <v>28</v>
      </c>
      <c r="N1941" s="183" t="s">
        <v>45</v>
      </c>
      <c r="O1941" s="66"/>
      <c r="P1941" s="184">
        <f t="shared" si="101"/>
        <v>0</v>
      </c>
      <c r="Q1941" s="184">
        <v>0</v>
      </c>
      <c r="R1941" s="184">
        <f t="shared" si="102"/>
        <v>0</v>
      </c>
      <c r="S1941" s="184">
        <v>0</v>
      </c>
      <c r="T1941" s="185">
        <f t="shared" si="103"/>
        <v>0</v>
      </c>
      <c r="U1941" s="36"/>
      <c r="V1941" s="36"/>
      <c r="W1941" s="36"/>
      <c r="X1941" s="36"/>
      <c r="Y1941" s="36"/>
      <c r="Z1941" s="36"/>
      <c r="AA1941" s="36"/>
      <c r="AB1941" s="36"/>
      <c r="AC1941" s="36"/>
      <c r="AD1941" s="36"/>
      <c r="AE1941" s="36"/>
      <c r="AR1941" s="186" t="s">
        <v>214</v>
      </c>
      <c r="AT1941" s="186" t="s">
        <v>156</v>
      </c>
      <c r="AU1941" s="186" t="s">
        <v>84</v>
      </c>
      <c r="AY1941" s="19" t="s">
        <v>153</v>
      </c>
      <c r="BE1941" s="187">
        <f t="shared" si="104"/>
        <v>0</v>
      </c>
      <c r="BF1941" s="187">
        <f t="shared" si="105"/>
        <v>0</v>
      </c>
      <c r="BG1941" s="187">
        <f t="shared" si="106"/>
        <v>0</v>
      </c>
      <c r="BH1941" s="187">
        <f t="shared" si="107"/>
        <v>0</v>
      </c>
      <c r="BI1941" s="187">
        <f t="shared" si="108"/>
        <v>0</v>
      </c>
      <c r="BJ1941" s="19" t="s">
        <v>82</v>
      </c>
      <c r="BK1941" s="187">
        <f t="shared" si="109"/>
        <v>0</v>
      </c>
      <c r="BL1941" s="19" t="s">
        <v>214</v>
      </c>
      <c r="BM1941" s="186" t="s">
        <v>3651</v>
      </c>
    </row>
    <row r="1942" spans="1:65" s="2" customFormat="1" ht="24" x14ac:dyDescent="0.2">
      <c r="A1942" s="36"/>
      <c r="B1942" s="37"/>
      <c r="C1942" s="175" t="s">
        <v>3652</v>
      </c>
      <c r="D1942" s="175" t="s">
        <v>156</v>
      </c>
      <c r="E1942" s="176" t="s">
        <v>3653</v>
      </c>
      <c r="F1942" s="177" t="s">
        <v>3654</v>
      </c>
      <c r="G1942" s="178" t="s">
        <v>349</v>
      </c>
      <c r="H1942" s="179">
        <v>7.4</v>
      </c>
      <c r="I1942" s="180"/>
      <c r="J1942" s="181">
        <f t="shared" si="100"/>
        <v>0</v>
      </c>
      <c r="K1942" s="177" t="s">
        <v>28</v>
      </c>
      <c r="L1942" s="41"/>
      <c r="M1942" s="182" t="s">
        <v>28</v>
      </c>
      <c r="N1942" s="183" t="s">
        <v>45</v>
      </c>
      <c r="O1942" s="66"/>
      <c r="P1942" s="184">
        <f t="shared" si="101"/>
        <v>0</v>
      </c>
      <c r="Q1942" s="184">
        <v>0</v>
      </c>
      <c r="R1942" s="184">
        <f t="shared" si="102"/>
        <v>0</v>
      </c>
      <c r="S1942" s="184">
        <v>0</v>
      </c>
      <c r="T1942" s="185">
        <f t="shared" si="103"/>
        <v>0</v>
      </c>
      <c r="U1942" s="36"/>
      <c r="V1942" s="36"/>
      <c r="W1942" s="36"/>
      <c r="X1942" s="36"/>
      <c r="Y1942" s="36"/>
      <c r="Z1942" s="36"/>
      <c r="AA1942" s="36"/>
      <c r="AB1942" s="36"/>
      <c r="AC1942" s="36"/>
      <c r="AD1942" s="36"/>
      <c r="AE1942" s="36"/>
      <c r="AR1942" s="186" t="s">
        <v>214</v>
      </c>
      <c r="AT1942" s="186" t="s">
        <v>156</v>
      </c>
      <c r="AU1942" s="186" t="s">
        <v>84</v>
      </c>
      <c r="AY1942" s="19" t="s">
        <v>153</v>
      </c>
      <c r="BE1942" s="187">
        <f t="shared" si="104"/>
        <v>0</v>
      </c>
      <c r="BF1942" s="187">
        <f t="shared" si="105"/>
        <v>0</v>
      </c>
      <c r="BG1942" s="187">
        <f t="shared" si="106"/>
        <v>0</v>
      </c>
      <c r="BH1942" s="187">
        <f t="shared" si="107"/>
        <v>0</v>
      </c>
      <c r="BI1942" s="187">
        <f t="shared" si="108"/>
        <v>0</v>
      </c>
      <c r="BJ1942" s="19" t="s">
        <v>82</v>
      </c>
      <c r="BK1942" s="187">
        <f t="shared" si="109"/>
        <v>0</v>
      </c>
      <c r="BL1942" s="19" t="s">
        <v>214</v>
      </c>
      <c r="BM1942" s="186" t="s">
        <v>3655</v>
      </c>
    </row>
    <row r="1943" spans="1:65" s="2" customFormat="1" ht="24" x14ac:dyDescent="0.2">
      <c r="A1943" s="36"/>
      <c r="B1943" s="37"/>
      <c r="C1943" s="175" t="s">
        <v>3656</v>
      </c>
      <c r="D1943" s="175" t="s">
        <v>156</v>
      </c>
      <c r="E1943" s="176" t="s">
        <v>3657</v>
      </c>
      <c r="F1943" s="177" t="s">
        <v>3658</v>
      </c>
      <c r="G1943" s="178" t="s">
        <v>349</v>
      </c>
      <c r="H1943" s="179">
        <v>30.1</v>
      </c>
      <c r="I1943" s="180"/>
      <c r="J1943" s="181">
        <f t="shared" si="100"/>
        <v>0</v>
      </c>
      <c r="K1943" s="177" t="s">
        <v>28</v>
      </c>
      <c r="L1943" s="41"/>
      <c r="M1943" s="182" t="s">
        <v>28</v>
      </c>
      <c r="N1943" s="183" t="s">
        <v>45</v>
      </c>
      <c r="O1943" s="66"/>
      <c r="P1943" s="184">
        <f t="shared" si="101"/>
        <v>0</v>
      </c>
      <c r="Q1943" s="184">
        <v>0</v>
      </c>
      <c r="R1943" s="184">
        <f t="shared" si="102"/>
        <v>0</v>
      </c>
      <c r="S1943" s="184">
        <v>0</v>
      </c>
      <c r="T1943" s="185">
        <f t="shared" si="103"/>
        <v>0</v>
      </c>
      <c r="U1943" s="36"/>
      <c r="V1943" s="36"/>
      <c r="W1943" s="36"/>
      <c r="X1943" s="36"/>
      <c r="Y1943" s="36"/>
      <c r="Z1943" s="36"/>
      <c r="AA1943" s="36"/>
      <c r="AB1943" s="36"/>
      <c r="AC1943" s="36"/>
      <c r="AD1943" s="36"/>
      <c r="AE1943" s="36"/>
      <c r="AR1943" s="186" t="s">
        <v>214</v>
      </c>
      <c r="AT1943" s="186" t="s">
        <v>156</v>
      </c>
      <c r="AU1943" s="186" t="s">
        <v>84</v>
      </c>
      <c r="AY1943" s="19" t="s">
        <v>153</v>
      </c>
      <c r="BE1943" s="187">
        <f t="shared" si="104"/>
        <v>0</v>
      </c>
      <c r="BF1943" s="187">
        <f t="shared" si="105"/>
        <v>0</v>
      </c>
      <c r="BG1943" s="187">
        <f t="shared" si="106"/>
        <v>0</v>
      </c>
      <c r="BH1943" s="187">
        <f t="shared" si="107"/>
        <v>0</v>
      </c>
      <c r="BI1943" s="187">
        <f t="shared" si="108"/>
        <v>0</v>
      </c>
      <c r="BJ1943" s="19" t="s">
        <v>82</v>
      </c>
      <c r="BK1943" s="187">
        <f t="shared" si="109"/>
        <v>0</v>
      </c>
      <c r="BL1943" s="19" t="s">
        <v>214</v>
      </c>
      <c r="BM1943" s="186" t="s">
        <v>3659</v>
      </c>
    </row>
    <row r="1944" spans="1:65" s="2" customFormat="1" ht="24" x14ac:dyDescent="0.2">
      <c r="A1944" s="36"/>
      <c r="B1944" s="37"/>
      <c r="C1944" s="175" t="s">
        <v>3662</v>
      </c>
      <c r="D1944" s="175" t="s">
        <v>156</v>
      </c>
      <c r="E1944" s="176" t="s">
        <v>3663</v>
      </c>
      <c r="F1944" s="177" t="s">
        <v>3664</v>
      </c>
      <c r="G1944" s="178" t="s">
        <v>373</v>
      </c>
      <c r="H1944" s="179">
        <v>2</v>
      </c>
      <c r="I1944" s="180"/>
      <c r="J1944" s="181">
        <f>ROUND(I1944*H1944,2)</f>
        <v>0</v>
      </c>
      <c r="K1944" s="177" t="s">
        <v>28</v>
      </c>
      <c r="L1944" s="41"/>
      <c r="M1944" s="182" t="s">
        <v>28</v>
      </c>
      <c r="N1944" s="183" t="s">
        <v>45</v>
      </c>
      <c r="O1944" s="66"/>
      <c r="P1944" s="184">
        <f>O1944*H1944</f>
        <v>0</v>
      </c>
      <c r="Q1944" s="184">
        <v>0</v>
      </c>
      <c r="R1944" s="184">
        <f>Q1944*H1944</f>
        <v>0</v>
      </c>
      <c r="S1944" s="184">
        <v>0</v>
      </c>
      <c r="T1944" s="185">
        <f>S1944*H1944</f>
        <v>0</v>
      </c>
      <c r="U1944" s="36"/>
      <c r="V1944" s="36"/>
      <c r="W1944" s="36"/>
      <c r="X1944" s="36"/>
      <c r="Y1944" s="36"/>
      <c r="Z1944" s="36"/>
      <c r="AA1944" s="36"/>
      <c r="AB1944" s="36"/>
      <c r="AC1944" s="36"/>
      <c r="AD1944" s="36"/>
      <c r="AE1944" s="36"/>
      <c r="AR1944" s="186" t="s">
        <v>214</v>
      </c>
      <c r="AT1944" s="186" t="s">
        <v>156</v>
      </c>
      <c r="AU1944" s="186" t="s">
        <v>84</v>
      </c>
      <c r="AY1944" s="19" t="s">
        <v>153</v>
      </c>
      <c r="BE1944" s="187">
        <f>IF(N1944="základní",J1944,0)</f>
        <v>0</v>
      </c>
      <c r="BF1944" s="187">
        <f>IF(N1944="snížená",J1944,0)</f>
        <v>0</v>
      </c>
      <c r="BG1944" s="187">
        <f>IF(N1944="zákl. přenesená",J1944,0)</f>
        <v>0</v>
      </c>
      <c r="BH1944" s="187">
        <f>IF(N1944="sníž. přenesená",J1944,0)</f>
        <v>0</v>
      </c>
      <c r="BI1944" s="187">
        <f>IF(N1944="nulová",J1944,0)</f>
        <v>0</v>
      </c>
      <c r="BJ1944" s="19" t="s">
        <v>82</v>
      </c>
      <c r="BK1944" s="187">
        <f>ROUND(I1944*H1944,2)</f>
        <v>0</v>
      </c>
      <c r="BL1944" s="19" t="s">
        <v>214</v>
      </c>
      <c r="BM1944" s="186" t="s">
        <v>3665</v>
      </c>
    </row>
    <row r="1945" spans="1:65" s="2" customFormat="1" ht="24" x14ac:dyDescent="0.2">
      <c r="A1945" s="36"/>
      <c r="B1945" s="37"/>
      <c r="C1945" s="175" t="s">
        <v>3666</v>
      </c>
      <c r="D1945" s="175" t="s">
        <v>156</v>
      </c>
      <c r="E1945" s="176" t="s">
        <v>3667</v>
      </c>
      <c r="F1945" s="177" t="s">
        <v>3668</v>
      </c>
      <c r="G1945" s="178" t="s">
        <v>373</v>
      </c>
      <c r="H1945" s="179">
        <v>2</v>
      </c>
      <c r="I1945" s="180"/>
      <c r="J1945" s="181">
        <f>ROUND(I1945*H1945,2)</f>
        <v>0</v>
      </c>
      <c r="K1945" s="177" t="s">
        <v>28</v>
      </c>
      <c r="L1945" s="41"/>
      <c r="M1945" s="182" t="s">
        <v>28</v>
      </c>
      <c r="N1945" s="183" t="s">
        <v>45</v>
      </c>
      <c r="O1945" s="66"/>
      <c r="P1945" s="184">
        <f>O1945*H1945</f>
        <v>0</v>
      </c>
      <c r="Q1945" s="184">
        <v>0</v>
      </c>
      <c r="R1945" s="184">
        <f>Q1945*H1945</f>
        <v>0</v>
      </c>
      <c r="S1945" s="184">
        <v>0</v>
      </c>
      <c r="T1945" s="185">
        <f>S1945*H1945</f>
        <v>0</v>
      </c>
      <c r="U1945" s="36"/>
      <c r="V1945" s="36"/>
      <c r="W1945" s="36"/>
      <c r="X1945" s="36"/>
      <c r="Y1945" s="36"/>
      <c r="Z1945" s="36"/>
      <c r="AA1945" s="36"/>
      <c r="AB1945" s="36"/>
      <c r="AC1945" s="36"/>
      <c r="AD1945" s="36"/>
      <c r="AE1945" s="36"/>
      <c r="AR1945" s="186" t="s">
        <v>214</v>
      </c>
      <c r="AT1945" s="186" t="s">
        <v>156</v>
      </c>
      <c r="AU1945" s="186" t="s">
        <v>84</v>
      </c>
      <c r="AY1945" s="19" t="s">
        <v>153</v>
      </c>
      <c r="BE1945" s="187">
        <f>IF(N1945="základní",J1945,0)</f>
        <v>0</v>
      </c>
      <c r="BF1945" s="187">
        <f>IF(N1945="snížená",J1945,0)</f>
        <v>0</v>
      </c>
      <c r="BG1945" s="187">
        <f>IF(N1945="zákl. přenesená",J1945,0)</f>
        <v>0</v>
      </c>
      <c r="BH1945" s="187">
        <f>IF(N1945="sníž. přenesená",J1945,0)</f>
        <v>0</v>
      </c>
      <c r="BI1945" s="187">
        <f>IF(N1945="nulová",J1945,0)</f>
        <v>0</v>
      </c>
      <c r="BJ1945" s="19" t="s">
        <v>82</v>
      </c>
      <c r="BK1945" s="187">
        <f>ROUND(I1945*H1945,2)</f>
        <v>0</v>
      </c>
      <c r="BL1945" s="19" t="s">
        <v>214</v>
      </c>
      <c r="BM1945" s="186" t="s">
        <v>3669</v>
      </c>
    </row>
    <row r="1946" spans="1:65" s="2" customFormat="1" ht="24" x14ac:dyDescent="0.2">
      <c r="A1946" s="36"/>
      <c r="B1946" s="37"/>
      <c r="C1946" s="175" t="s">
        <v>3670</v>
      </c>
      <c r="D1946" s="175" t="s">
        <v>156</v>
      </c>
      <c r="E1946" s="176" t="s">
        <v>3671</v>
      </c>
      <c r="F1946" s="177" t="s">
        <v>3672</v>
      </c>
      <c r="G1946" s="178" t="s">
        <v>373</v>
      </c>
      <c r="H1946" s="179">
        <v>1</v>
      </c>
      <c r="I1946" s="180"/>
      <c r="J1946" s="181">
        <f>ROUND(I1946*H1946,2)</f>
        <v>0</v>
      </c>
      <c r="K1946" s="177" t="s">
        <v>28</v>
      </c>
      <c r="L1946" s="41"/>
      <c r="M1946" s="182" t="s">
        <v>28</v>
      </c>
      <c r="N1946" s="183" t="s">
        <v>45</v>
      </c>
      <c r="O1946" s="66"/>
      <c r="P1946" s="184">
        <f>O1946*H1946</f>
        <v>0</v>
      </c>
      <c r="Q1946" s="184">
        <v>0</v>
      </c>
      <c r="R1946" s="184">
        <f>Q1946*H1946</f>
        <v>0</v>
      </c>
      <c r="S1946" s="184">
        <v>0</v>
      </c>
      <c r="T1946" s="185">
        <f>S1946*H1946</f>
        <v>0</v>
      </c>
      <c r="U1946" s="36"/>
      <c r="V1946" s="36"/>
      <c r="W1946" s="36"/>
      <c r="X1946" s="36"/>
      <c r="Y1946" s="36"/>
      <c r="Z1946" s="36"/>
      <c r="AA1946" s="36"/>
      <c r="AB1946" s="36"/>
      <c r="AC1946" s="36"/>
      <c r="AD1946" s="36"/>
      <c r="AE1946" s="36"/>
      <c r="AR1946" s="186" t="s">
        <v>214</v>
      </c>
      <c r="AT1946" s="186" t="s">
        <v>156</v>
      </c>
      <c r="AU1946" s="186" t="s">
        <v>84</v>
      </c>
      <c r="AY1946" s="19" t="s">
        <v>153</v>
      </c>
      <c r="BE1946" s="187">
        <f>IF(N1946="základní",J1946,0)</f>
        <v>0</v>
      </c>
      <c r="BF1946" s="187">
        <f>IF(N1946="snížená",J1946,0)</f>
        <v>0</v>
      </c>
      <c r="BG1946" s="187">
        <f>IF(N1946="zákl. přenesená",J1946,0)</f>
        <v>0</v>
      </c>
      <c r="BH1946" s="187">
        <f>IF(N1946="sníž. přenesená",J1946,0)</f>
        <v>0</v>
      </c>
      <c r="BI1946" s="187">
        <f>IF(N1946="nulová",J1946,0)</f>
        <v>0</v>
      </c>
      <c r="BJ1946" s="19" t="s">
        <v>82</v>
      </c>
      <c r="BK1946" s="187">
        <f>ROUND(I1946*H1946,2)</f>
        <v>0</v>
      </c>
      <c r="BL1946" s="19" t="s">
        <v>214</v>
      </c>
      <c r="BM1946" s="186" t="s">
        <v>3673</v>
      </c>
    </row>
    <row r="1947" spans="1:65" s="2" customFormat="1" ht="24" x14ac:dyDescent="0.2">
      <c r="A1947" s="36"/>
      <c r="B1947" s="37"/>
      <c r="C1947" s="175" t="s">
        <v>3674</v>
      </c>
      <c r="D1947" s="175" t="s">
        <v>156</v>
      </c>
      <c r="E1947" s="176" t="s">
        <v>3675</v>
      </c>
      <c r="F1947" s="177" t="s">
        <v>3676</v>
      </c>
      <c r="G1947" s="178" t="s">
        <v>349</v>
      </c>
      <c r="H1947" s="179">
        <v>63.51</v>
      </c>
      <c r="I1947" s="180"/>
      <c r="J1947" s="181">
        <f>ROUND(I1947*H1947,2)</f>
        <v>0</v>
      </c>
      <c r="K1947" s="177" t="s">
        <v>28</v>
      </c>
      <c r="L1947" s="41"/>
      <c r="M1947" s="182" t="s">
        <v>28</v>
      </c>
      <c r="N1947" s="183" t="s">
        <v>45</v>
      </c>
      <c r="O1947" s="66"/>
      <c r="P1947" s="184">
        <f>O1947*H1947</f>
        <v>0</v>
      </c>
      <c r="Q1947" s="184">
        <v>0</v>
      </c>
      <c r="R1947" s="184">
        <f>Q1947*H1947</f>
        <v>0</v>
      </c>
      <c r="S1947" s="184">
        <v>0</v>
      </c>
      <c r="T1947" s="185">
        <f>S1947*H1947</f>
        <v>0</v>
      </c>
      <c r="U1947" s="36"/>
      <c r="V1947" s="36"/>
      <c r="W1947" s="36"/>
      <c r="X1947" s="36"/>
      <c r="Y1947" s="36"/>
      <c r="Z1947" s="36"/>
      <c r="AA1947" s="36"/>
      <c r="AB1947" s="36"/>
      <c r="AC1947" s="36"/>
      <c r="AD1947" s="36"/>
      <c r="AE1947" s="36"/>
      <c r="AR1947" s="186" t="s">
        <v>214</v>
      </c>
      <c r="AT1947" s="186" t="s">
        <v>156</v>
      </c>
      <c r="AU1947" s="186" t="s">
        <v>84</v>
      </c>
      <c r="AY1947" s="19" t="s">
        <v>153</v>
      </c>
      <c r="BE1947" s="187">
        <f>IF(N1947="základní",J1947,0)</f>
        <v>0</v>
      </c>
      <c r="BF1947" s="187">
        <f>IF(N1947="snížená",J1947,0)</f>
        <v>0</v>
      </c>
      <c r="BG1947" s="187">
        <f>IF(N1947="zákl. přenesená",J1947,0)</f>
        <v>0</v>
      </c>
      <c r="BH1947" s="187">
        <f>IF(N1947="sníž. přenesená",J1947,0)</f>
        <v>0</v>
      </c>
      <c r="BI1947" s="187">
        <f>IF(N1947="nulová",J1947,0)</f>
        <v>0</v>
      </c>
      <c r="BJ1947" s="19" t="s">
        <v>82</v>
      </c>
      <c r="BK1947" s="187">
        <f>ROUND(I1947*H1947,2)</f>
        <v>0</v>
      </c>
      <c r="BL1947" s="19" t="s">
        <v>214</v>
      </c>
      <c r="BM1947" s="186" t="s">
        <v>3677</v>
      </c>
    </row>
    <row r="1948" spans="1:65" s="2" customFormat="1" ht="19.5" x14ac:dyDescent="0.2">
      <c r="A1948" s="36"/>
      <c r="B1948" s="37"/>
      <c r="C1948" s="38"/>
      <c r="D1948" s="188" t="s">
        <v>194</v>
      </c>
      <c r="E1948" s="38"/>
      <c r="F1948" s="189" t="s">
        <v>11479</v>
      </c>
      <c r="G1948" s="38"/>
      <c r="H1948" s="38"/>
      <c r="I1948" s="190"/>
      <c r="J1948" s="38"/>
      <c r="K1948" s="38"/>
      <c r="L1948" s="41"/>
      <c r="M1948" s="191"/>
      <c r="N1948" s="192"/>
      <c r="O1948" s="66"/>
      <c r="P1948" s="66"/>
      <c r="Q1948" s="66"/>
      <c r="R1948" s="66"/>
      <c r="S1948" s="66"/>
      <c r="T1948" s="67"/>
      <c r="U1948" s="36"/>
      <c r="V1948" s="36"/>
      <c r="W1948" s="36"/>
      <c r="X1948" s="36"/>
      <c r="Y1948" s="36"/>
      <c r="Z1948" s="36"/>
      <c r="AA1948" s="36"/>
      <c r="AB1948" s="36"/>
      <c r="AC1948" s="36"/>
      <c r="AD1948" s="36"/>
      <c r="AE1948" s="36"/>
      <c r="AT1948" s="19" t="s">
        <v>194</v>
      </c>
      <c r="AU1948" s="19" t="s">
        <v>84</v>
      </c>
    </row>
    <row r="1949" spans="1:65" s="2" customFormat="1" ht="24" x14ac:dyDescent="0.2">
      <c r="A1949" s="36"/>
      <c r="B1949" s="37"/>
      <c r="C1949" s="175" t="s">
        <v>3678</v>
      </c>
      <c r="D1949" s="175" t="s">
        <v>156</v>
      </c>
      <c r="E1949" s="176" t="s">
        <v>3679</v>
      </c>
      <c r="F1949" s="177" t="s">
        <v>3676</v>
      </c>
      <c r="G1949" s="178" t="s">
        <v>373</v>
      </c>
      <c r="H1949" s="179">
        <v>1</v>
      </c>
      <c r="I1949" s="180"/>
      <c r="J1949" s="181">
        <f>ROUND(I1949*H1949,2)</f>
        <v>0</v>
      </c>
      <c r="K1949" s="177" t="s">
        <v>28</v>
      </c>
      <c r="L1949" s="41"/>
      <c r="M1949" s="182" t="s">
        <v>28</v>
      </c>
      <c r="N1949" s="183" t="s">
        <v>45</v>
      </c>
      <c r="O1949" s="66"/>
      <c r="P1949" s="184">
        <f>O1949*H1949</f>
        <v>0</v>
      </c>
      <c r="Q1949" s="184">
        <v>0</v>
      </c>
      <c r="R1949" s="184">
        <f>Q1949*H1949</f>
        <v>0</v>
      </c>
      <c r="S1949" s="184">
        <v>0</v>
      </c>
      <c r="T1949" s="185">
        <f>S1949*H1949</f>
        <v>0</v>
      </c>
      <c r="U1949" s="36"/>
      <c r="V1949" s="36"/>
      <c r="W1949" s="36"/>
      <c r="X1949" s="36"/>
      <c r="Y1949" s="36"/>
      <c r="Z1949" s="36"/>
      <c r="AA1949" s="36"/>
      <c r="AB1949" s="36"/>
      <c r="AC1949" s="36"/>
      <c r="AD1949" s="36"/>
      <c r="AE1949" s="36"/>
      <c r="AR1949" s="186" t="s">
        <v>214</v>
      </c>
      <c r="AT1949" s="186" t="s">
        <v>156</v>
      </c>
      <c r="AU1949" s="186" t="s">
        <v>84</v>
      </c>
      <c r="AY1949" s="19" t="s">
        <v>153</v>
      </c>
      <c r="BE1949" s="187">
        <f>IF(N1949="základní",J1949,0)</f>
        <v>0</v>
      </c>
      <c r="BF1949" s="187">
        <f>IF(N1949="snížená",J1949,0)</f>
        <v>0</v>
      </c>
      <c r="BG1949" s="187">
        <f>IF(N1949="zákl. přenesená",J1949,0)</f>
        <v>0</v>
      </c>
      <c r="BH1949" s="187">
        <f>IF(N1949="sníž. přenesená",J1949,0)</f>
        <v>0</v>
      </c>
      <c r="BI1949" s="187">
        <f>IF(N1949="nulová",J1949,0)</f>
        <v>0</v>
      </c>
      <c r="BJ1949" s="19" t="s">
        <v>82</v>
      </c>
      <c r="BK1949" s="187">
        <f>ROUND(I1949*H1949,2)</f>
        <v>0</v>
      </c>
      <c r="BL1949" s="19" t="s">
        <v>214</v>
      </c>
      <c r="BM1949" s="186" t="s">
        <v>3680</v>
      </c>
    </row>
    <row r="1950" spans="1:65" s="2" customFormat="1" ht="19.5" x14ac:dyDescent="0.2">
      <c r="A1950" s="36"/>
      <c r="B1950" s="37"/>
      <c r="C1950" s="38"/>
      <c r="D1950" s="188" t="s">
        <v>194</v>
      </c>
      <c r="E1950" s="38"/>
      <c r="F1950" s="189" t="s">
        <v>3681</v>
      </c>
      <c r="G1950" s="38"/>
      <c r="H1950" s="38"/>
      <c r="I1950" s="190"/>
      <c r="J1950" s="38"/>
      <c r="K1950" s="38"/>
      <c r="L1950" s="41"/>
      <c r="M1950" s="191"/>
      <c r="N1950" s="192"/>
      <c r="O1950" s="66"/>
      <c r="P1950" s="66"/>
      <c r="Q1950" s="66"/>
      <c r="R1950" s="66"/>
      <c r="S1950" s="66"/>
      <c r="T1950" s="67"/>
      <c r="U1950" s="36"/>
      <c r="V1950" s="36"/>
      <c r="W1950" s="36"/>
      <c r="X1950" s="36"/>
      <c r="Y1950" s="36"/>
      <c r="Z1950" s="36"/>
      <c r="AA1950" s="36"/>
      <c r="AB1950" s="36"/>
      <c r="AC1950" s="36"/>
      <c r="AD1950" s="36"/>
      <c r="AE1950" s="36"/>
      <c r="AT1950" s="19" t="s">
        <v>194</v>
      </c>
      <c r="AU1950" s="19" t="s">
        <v>84</v>
      </c>
    </row>
    <row r="1951" spans="1:65" s="2" customFormat="1" ht="24" x14ac:dyDescent="0.2">
      <c r="A1951" s="36"/>
      <c r="B1951" s="37"/>
      <c r="C1951" s="175" t="s">
        <v>3682</v>
      </c>
      <c r="D1951" s="175" t="s">
        <v>156</v>
      </c>
      <c r="E1951" s="176" t="s">
        <v>3683</v>
      </c>
      <c r="F1951" s="177" t="s">
        <v>3684</v>
      </c>
      <c r="G1951" s="178" t="s">
        <v>433</v>
      </c>
      <c r="H1951" s="179">
        <v>20</v>
      </c>
      <c r="I1951" s="180"/>
      <c r="J1951" s="181">
        <f>ROUND(I1951*H1951,2)</f>
        <v>0</v>
      </c>
      <c r="K1951" s="177" t="s">
        <v>28</v>
      </c>
      <c r="L1951" s="41"/>
      <c r="M1951" s="182" t="s">
        <v>28</v>
      </c>
      <c r="N1951" s="183" t="s">
        <v>45</v>
      </c>
      <c r="O1951" s="66"/>
      <c r="P1951" s="184">
        <f>O1951*H1951</f>
        <v>0</v>
      </c>
      <c r="Q1951" s="184">
        <v>0</v>
      </c>
      <c r="R1951" s="184">
        <f>Q1951*H1951</f>
        <v>0</v>
      </c>
      <c r="S1951" s="184">
        <v>0</v>
      </c>
      <c r="T1951" s="185">
        <f>S1951*H1951</f>
        <v>0</v>
      </c>
      <c r="U1951" s="36"/>
      <c r="V1951" s="36"/>
      <c r="W1951" s="36"/>
      <c r="X1951" s="36"/>
      <c r="Y1951" s="36"/>
      <c r="Z1951" s="36"/>
      <c r="AA1951" s="36"/>
      <c r="AB1951" s="36"/>
      <c r="AC1951" s="36"/>
      <c r="AD1951" s="36"/>
      <c r="AE1951" s="36"/>
      <c r="AR1951" s="186" t="s">
        <v>214</v>
      </c>
      <c r="AT1951" s="186" t="s">
        <v>156</v>
      </c>
      <c r="AU1951" s="186" t="s">
        <v>84</v>
      </c>
      <c r="AY1951" s="19" t="s">
        <v>153</v>
      </c>
      <c r="BE1951" s="187">
        <f>IF(N1951="základní",J1951,0)</f>
        <v>0</v>
      </c>
      <c r="BF1951" s="187">
        <f>IF(N1951="snížená",J1951,0)</f>
        <v>0</v>
      </c>
      <c r="BG1951" s="187">
        <f>IF(N1951="zákl. přenesená",J1951,0)</f>
        <v>0</v>
      </c>
      <c r="BH1951" s="187">
        <f>IF(N1951="sníž. přenesená",J1951,0)</f>
        <v>0</v>
      </c>
      <c r="BI1951" s="187">
        <f>IF(N1951="nulová",J1951,0)</f>
        <v>0</v>
      </c>
      <c r="BJ1951" s="19" t="s">
        <v>82</v>
      </c>
      <c r="BK1951" s="187">
        <f>ROUND(I1951*H1951,2)</f>
        <v>0</v>
      </c>
      <c r="BL1951" s="19" t="s">
        <v>214</v>
      </c>
      <c r="BM1951" s="186" t="s">
        <v>3685</v>
      </c>
    </row>
    <row r="1952" spans="1:65" s="2" customFormat="1" ht="29.25" x14ac:dyDescent="0.2">
      <c r="A1952" s="36"/>
      <c r="B1952" s="37"/>
      <c r="C1952" s="38"/>
      <c r="D1952" s="188" t="s">
        <v>194</v>
      </c>
      <c r="E1952" s="38"/>
      <c r="F1952" s="189" t="s">
        <v>3686</v>
      </c>
      <c r="G1952" s="38"/>
      <c r="H1952" s="38"/>
      <c r="I1952" s="190"/>
      <c r="J1952" s="38"/>
      <c r="K1952" s="38"/>
      <c r="L1952" s="41"/>
      <c r="M1952" s="191"/>
      <c r="N1952" s="192"/>
      <c r="O1952" s="66"/>
      <c r="P1952" s="66"/>
      <c r="Q1952" s="66"/>
      <c r="R1952" s="66"/>
      <c r="S1952" s="66"/>
      <c r="T1952" s="67"/>
      <c r="U1952" s="36"/>
      <c r="V1952" s="36"/>
      <c r="W1952" s="36"/>
      <c r="X1952" s="36"/>
      <c r="Y1952" s="36"/>
      <c r="Z1952" s="36"/>
      <c r="AA1952" s="36"/>
      <c r="AB1952" s="36"/>
      <c r="AC1952" s="36"/>
      <c r="AD1952" s="36"/>
      <c r="AE1952" s="36"/>
      <c r="AT1952" s="19" t="s">
        <v>194</v>
      </c>
      <c r="AU1952" s="19" t="s">
        <v>84</v>
      </c>
    </row>
    <row r="1953" spans="1:65" s="2" customFormat="1" ht="24" x14ac:dyDescent="0.2">
      <c r="A1953" s="36"/>
      <c r="B1953" s="37"/>
      <c r="C1953" s="175" t="s">
        <v>3689</v>
      </c>
      <c r="D1953" s="175" t="s">
        <v>156</v>
      </c>
      <c r="E1953" s="176" t="s">
        <v>3690</v>
      </c>
      <c r="F1953" s="177" t="s">
        <v>3691</v>
      </c>
      <c r="G1953" s="178" t="s">
        <v>373</v>
      </c>
      <c r="H1953" s="179">
        <v>5</v>
      </c>
      <c r="I1953" s="180"/>
      <c r="J1953" s="181">
        <f t="shared" ref="J1953:J1963" si="110">ROUND(I1953*H1953,2)</f>
        <v>0</v>
      </c>
      <c r="K1953" s="177" t="s">
        <v>28</v>
      </c>
      <c r="L1953" s="41"/>
      <c r="M1953" s="182" t="s">
        <v>28</v>
      </c>
      <c r="N1953" s="183" t="s">
        <v>45</v>
      </c>
      <c r="O1953" s="66"/>
      <c r="P1953" s="184">
        <f t="shared" ref="P1953:P1963" si="111">O1953*H1953</f>
        <v>0</v>
      </c>
      <c r="Q1953" s="184">
        <v>0</v>
      </c>
      <c r="R1953" s="184">
        <f t="shared" ref="R1953:R1963" si="112">Q1953*H1953</f>
        <v>0</v>
      </c>
      <c r="S1953" s="184">
        <v>0</v>
      </c>
      <c r="T1953" s="185">
        <f t="shared" ref="T1953:T1963" si="113">S1953*H1953</f>
        <v>0</v>
      </c>
      <c r="U1953" s="36"/>
      <c r="V1953" s="36"/>
      <c r="W1953" s="36"/>
      <c r="X1953" s="36"/>
      <c r="Y1953" s="36"/>
      <c r="Z1953" s="36"/>
      <c r="AA1953" s="36"/>
      <c r="AB1953" s="36"/>
      <c r="AC1953" s="36"/>
      <c r="AD1953" s="36"/>
      <c r="AE1953" s="36"/>
      <c r="AR1953" s="186" t="s">
        <v>214</v>
      </c>
      <c r="AT1953" s="186" t="s">
        <v>156</v>
      </c>
      <c r="AU1953" s="186" t="s">
        <v>84</v>
      </c>
      <c r="AY1953" s="19" t="s">
        <v>153</v>
      </c>
      <c r="BE1953" s="187">
        <f t="shared" ref="BE1953:BE1963" si="114">IF(N1953="základní",J1953,0)</f>
        <v>0</v>
      </c>
      <c r="BF1953" s="187">
        <f t="shared" ref="BF1953:BF1963" si="115">IF(N1953="snížená",J1953,0)</f>
        <v>0</v>
      </c>
      <c r="BG1953" s="187">
        <f t="shared" ref="BG1953:BG1963" si="116">IF(N1953="zákl. přenesená",J1953,0)</f>
        <v>0</v>
      </c>
      <c r="BH1953" s="187">
        <f t="shared" ref="BH1953:BH1963" si="117">IF(N1953="sníž. přenesená",J1953,0)</f>
        <v>0</v>
      </c>
      <c r="BI1953" s="187">
        <f t="shared" ref="BI1953:BI1963" si="118">IF(N1953="nulová",J1953,0)</f>
        <v>0</v>
      </c>
      <c r="BJ1953" s="19" t="s">
        <v>82</v>
      </c>
      <c r="BK1953" s="187">
        <f t="shared" ref="BK1953:BK1963" si="119">ROUND(I1953*H1953,2)</f>
        <v>0</v>
      </c>
      <c r="BL1953" s="19" t="s">
        <v>214</v>
      </c>
      <c r="BM1953" s="186" t="s">
        <v>3692</v>
      </c>
    </row>
    <row r="1954" spans="1:65" s="2" customFormat="1" ht="24" x14ac:dyDescent="0.2">
      <c r="A1954" s="36"/>
      <c r="B1954" s="37"/>
      <c r="C1954" s="175" t="s">
        <v>3693</v>
      </c>
      <c r="D1954" s="175" t="s">
        <v>156</v>
      </c>
      <c r="E1954" s="176" t="s">
        <v>3694</v>
      </c>
      <c r="F1954" s="177" t="s">
        <v>3695</v>
      </c>
      <c r="G1954" s="178" t="s">
        <v>373</v>
      </c>
      <c r="H1954" s="179">
        <v>1</v>
      </c>
      <c r="I1954" s="180"/>
      <c r="J1954" s="181">
        <f t="shared" si="110"/>
        <v>0</v>
      </c>
      <c r="K1954" s="177" t="s">
        <v>28</v>
      </c>
      <c r="L1954" s="41"/>
      <c r="M1954" s="182" t="s">
        <v>28</v>
      </c>
      <c r="N1954" s="183" t="s">
        <v>45</v>
      </c>
      <c r="O1954" s="66"/>
      <c r="P1954" s="184">
        <f t="shared" si="111"/>
        <v>0</v>
      </c>
      <c r="Q1954" s="184">
        <v>0</v>
      </c>
      <c r="R1954" s="184">
        <f t="shared" si="112"/>
        <v>0</v>
      </c>
      <c r="S1954" s="184">
        <v>0</v>
      </c>
      <c r="T1954" s="185">
        <f t="shared" si="113"/>
        <v>0</v>
      </c>
      <c r="U1954" s="36"/>
      <c r="V1954" s="36"/>
      <c r="W1954" s="36"/>
      <c r="X1954" s="36"/>
      <c r="Y1954" s="36"/>
      <c r="Z1954" s="36"/>
      <c r="AA1954" s="36"/>
      <c r="AB1954" s="36"/>
      <c r="AC1954" s="36"/>
      <c r="AD1954" s="36"/>
      <c r="AE1954" s="36"/>
      <c r="AR1954" s="186" t="s">
        <v>214</v>
      </c>
      <c r="AT1954" s="186" t="s">
        <v>156</v>
      </c>
      <c r="AU1954" s="186" t="s">
        <v>84</v>
      </c>
      <c r="AY1954" s="19" t="s">
        <v>153</v>
      </c>
      <c r="BE1954" s="187">
        <f t="shared" si="114"/>
        <v>0</v>
      </c>
      <c r="BF1954" s="187">
        <f t="shared" si="115"/>
        <v>0</v>
      </c>
      <c r="BG1954" s="187">
        <f t="shared" si="116"/>
        <v>0</v>
      </c>
      <c r="BH1954" s="187">
        <f t="shared" si="117"/>
        <v>0</v>
      </c>
      <c r="BI1954" s="187">
        <f t="shared" si="118"/>
        <v>0</v>
      </c>
      <c r="BJ1954" s="19" t="s">
        <v>82</v>
      </c>
      <c r="BK1954" s="187">
        <f t="shared" si="119"/>
        <v>0</v>
      </c>
      <c r="BL1954" s="19" t="s">
        <v>214</v>
      </c>
      <c r="BM1954" s="186" t="s">
        <v>3696</v>
      </c>
    </row>
    <row r="1955" spans="1:65" s="2" customFormat="1" ht="24" x14ac:dyDescent="0.2">
      <c r="A1955" s="36"/>
      <c r="B1955" s="37"/>
      <c r="C1955" s="175" t="s">
        <v>3697</v>
      </c>
      <c r="D1955" s="175" t="s">
        <v>156</v>
      </c>
      <c r="E1955" s="176" t="s">
        <v>3698</v>
      </c>
      <c r="F1955" s="177" t="s">
        <v>3699</v>
      </c>
      <c r="G1955" s="178" t="s">
        <v>373</v>
      </c>
      <c r="H1955" s="179">
        <v>1</v>
      </c>
      <c r="I1955" s="180"/>
      <c r="J1955" s="181">
        <f t="shared" si="110"/>
        <v>0</v>
      </c>
      <c r="K1955" s="177" t="s">
        <v>28</v>
      </c>
      <c r="L1955" s="41"/>
      <c r="M1955" s="182" t="s">
        <v>28</v>
      </c>
      <c r="N1955" s="183" t="s">
        <v>45</v>
      </c>
      <c r="O1955" s="66"/>
      <c r="P1955" s="184">
        <f t="shared" si="111"/>
        <v>0</v>
      </c>
      <c r="Q1955" s="184">
        <v>0</v>
      </c>
      <c r="R1955" s="184">
        <f t="shared" si="112"/>
        <v>0</v>
      </c>
      <c r="S1955" s="184">
        <v>0</v>
      </c>
      <c r="T1955" s="185">
        <f t="shared" si="113"/>
        <v>0</v>
      </c>
      <c r="U1955" s="36"/>
      <c r="V1955" s="36"/>
      <c r="W1955" s="36"/>
      <c r="X1955" s="36"/>
      <c r="Y1955" s="36"/>
      <c r="Z1955" s="36"/>
      <c r="AA1955" s="36"/>
      <c r="AB1955" s="36"/>
      <c r="AC1955" s="36"/>
      <c r="AD1955" s="36"/>
      <c r="AE1955" s="36"/>
      <c r="AR1955" s="186" t="s">
        <v>214</v>
      </c>
      <c r="AT1955" s="186" t="s">
        <v>156</v>
      </c>
      <c r="AU1955" s="186" t="s">
        <v>84</v>
      </c>
      <c r="AY1955" s="19" t="s">
        <v>153</v>
      </c>
      <c r="BE1955" s="187">
        <f t="shared" si="114"/>
        <v>0</v>
      </c>
      <c r="BF1955" s="187">
        <f t="shared" si="115"/>
        <v>0</v>
      </c>
      <c r="BG1955" s="187">
        <f t="shared" si="116"/>
        <v>0</v>
      </c>
      <c r="BH1955" s="187">
        <f t="shared" si="117"/>
        <v>0</v>
      </c>
      <c r="BI1955" s="187">
        <f t="shared" si="118"/>
        <v>0</v>
      </c>
      <c r="BJ1955" s="19" t="s">
        <v>82</v>
      </c>
      <c r="BK1955" s="187">
        <f t="shared" si="119"/>
        <v>0</v>
      </c>
      <c r="BL1955" s="19" t="s">
        <v>214</v>
      </c>
      <c r="BM1955" s="186" t="s">
        <v>3700</v>
      </c>
    </row>
    <row r="1956" spans="1:65" s="2" customFormat="1" ht="24" x14ac:dyDescent="0.2">
      <c r="A1956" s="36"/>
      <c r="B1956" s="37"/>
      <c r="C1956" s="175" t="s">
        <v>3701</v>
      </c>
      <c r="D1956" s="175" t="s">
        <v>156</v>
      </c>
      <c r="E1956" s="176" t="s">
        <v>3702</v>
      </c>
      <c r="F1956" s="177" t="s">
        <v>3703</v>
      </c>
      <c r="G1956" s="178" t="s">
        <v>373</v>
      </c>
      <c r="H1956" s="179">
        <v>8</v>
      </c>
      <c r="I1956" s="180"/>
      <c r="J1956" s="181">
        <f t="shared" si="110"/>
        <v>0</v>
      </c>
      <c r="K1956" s="177" t="s">
        <v>28</v>
      </c>
      <c r="L1956" s="41"/>
      <c r="M1956" s="182" t="s">
        <v>28</v>
      </c>
      <c r="N1956" s="183" t="s">
        <v>45</v>
      </c>
      <c r="O1956" s="66"/>
      <c r="P1956" s="184">
        <f t="shared" si="111"/>
        <v>0</v>
      </c>
      <c r="Q1956" s="184">
        <v>0</v>
      </c>
      <c r="R1956" s="184">
        <f t="shared" si="112"/>
        <v>0</v>
      </c>
      <c r="S1956" s="184">
        <v>0</v>
      </c>
      <c r="T1956" s="185">
        <f t="shared" si="113"/>
        <v>0</v>
      </c>
      <c r="U1956" s="36"/>
      <c r="V1956" s="36"/>
      <c r="W1956" s="36"/>
      <c r="X1956" s="36"/>
      <c r="Y1956" s="36"/>
      <c r="Z1956" s="36"/>
      <c r="AA1956" s="36"/>
      <c r="AB1956" s="36"/>
      <c r="AC1956" s="36"/>
      <c r="AD1956" s="36"/>
      <c r="AE1956" s="36"/>
      <c r="AR1956" s="186" t="s">
        <v>214</v>
      </c>
      <c r="AT1956" s="186" t="s">
        <v>156</v>
      </c>
      <c r="AU1956" s="186" t="s">
        <v>84</v>
      </c>
      <c r="AY1956" s="19" t="s">
        <v>153</v>
      </c>
      <c r="BE1956" s="187">
        <f t="shared" si="114"/>
        <v>0</v>
      </c>
      <c r="BF1956" s="187">
        <f t="shared" si="115"/>
        <v>0</v>
      </c>
      <c r="BG1956" s="187">
        <f t="shared" si="116"/>
        <v>0</v>
      </c>
      <c r="BH1956" s="187">
        <f t="shared" si="117"/>
        <v>0</v>
      </c>
      <c r="BI1956" s="187">
        <f t="shared" si="118"/>
        <v>0</v>
      </c>
      <c r="BJ1956" s="19" t="s">
        <v>82</v>
      </c>
      <c r="BK1956" s="187">
        <f t="shared" si="119"/>
        <v>0</v>
      </c>
      <c r="BL1956" s="19" t="s">
        <v>214</v>
      </c>
      <c r="BM1956" s="186" t="s">
        <v>3704</v>
      </c>
    </row>
    <row r="1957" spans="1:65" s="2" customFormat="1" ht="24" x14ac:dyDescent="0.2">
      <c r="A1957" s="36"/>
      <c r="B1957" s="37"/>
      <c r="C1957" s="175" t="s">
        <v>3705</v>
      </c>
      <c r="D1957" s="175" t="s">
        <v>156</v>
      </c>
      <c r="E1957" s="176" t="s">
        <v>3706</v>
      </c>
      <c r="F1957" s="177" t="s">
        <v>3707</v>
      </c>
      <c r="G1957" s="178" t="s">
        <v>373</v>
      </c>
      <c r="H1957" s="179">
        <v>1</v>
      </c>
      <c r="I1957" s="180"/>
      <c r="J1957" s="181">
        <f t="shared" si="110"/>
        <v>0</v>
      </c>
      <c r="K1957" s="177" t="s">
        <v>28</v>
      </c>
      <c r="L1957" s="41"/>
      <c r="M1957" s="182" t="s">
        <v>28</v>
      </c>
      <c r="N1957" s="183" t="s">
        <v>45</v>
      </c>
      <c r="O1957" s="66"/>
      <c r="P1957" s="184">
        <f t="shared" si="111"/>
        <v>0</v>
      </c>
      <c r="Q1957" s="184">
        <v>0</v>
      </c>
      <c r="R1957" s="184">
        <f t="shared" si="112"/>
        <v>0</v>
      </c>
      <c r="S1957" s="184">
        <v>0</v>
      </c>
      <c r="T1957" s="185">
        <f t="shared" si="113"/>
        <v>0</v>
      </c>
      <c r="U1957" s="36"/>
      <c r="V1957" s="36"/>
      <c r="W1957" s="36"/>
      <c r="X1957" s="36"/>
      <c r="Y1957" s="36"/>
      <c r="Z1957" s="36"/>
      <c r="AA1957" s="36"/>
      <c r="AB1957" s="36"/>
      <c r="AC1957" s="36"/>
      <c r="AD1957" s="36"/>
      <c r="AE1957" s="36"/>
      <c r="AR1957" s="186" t="s">
        <v>214</v>
      </c>
      <c r="AT1957" s="186" t="s">
        <v>156</v>
      </c>
      <c r="AU1957" s="186" t="s">
        <v>84</v>
      </c>
      <c r="AY1957" s="19" t="s">
        <v>153</v>
      </c>
      <c r="BE1957" s="187">
        <f t="shared" si="114"/>
        <v>0</v>
      </c>
      <c r="BF1957" s="187">
        <f t="shared" si="115"/>
        <v>0</v>
      </c>
      <c r="BG1957" s="187">
        <f t="shared" si="116"/>
        <v>0</v>
      </c>
      <c r="BH1957" s="187">
        <f t="shared" si="117"/>
        <v>0</v>
      </c>
      <c r="BI1957" s="187">
        <f t="shared" si="118"/>
        <v>0</v>
      </c>
      <c r="BJ1957" s="19" t="s">
        <v>82</v>
      </c>
      <c r="BK1957" s="187">
        <f t="shared" si="119"/>
        <v>0</v>
      </c>
      <c r="BL1957" s="19" t="s">
        <v>214</v>
      </c>
      <c r="BM1957" s="186" t="s">
        <v>3708</v>
      </c>
    </row>
    <row r="1958" spans="1:65" s="2" customFormat="1" ht="24" x14ac:dyDescent="0.2">
      <c r="A1958" s="36"/>
      <c r="B1958" s="37"/>
      <c r="C1958" s="175" t="s">
        <v>3709</v>
      </c>
      <c r="D1958" s="175" t="s">
        <v>156</v>
      </c>
      <c r="E1958" s="176" t="s">
        <v>3710</v>
      </c>
      <c r="F1958" s="177" t="s">
        <v>3711</v>
      </c>
      <c r="G1958" s="178" t="s">
        <v>373</v>
      </c>
      <c r="H1958" s="179">
        <v>8</v>
      </c>
      <c r="I1958" s="180"/>
      <c r="J1958" s="181">
        <f t="shared" si="110"/>
        <v>0</v>
      </c>
      <c r="K1958" s="177" t="s">
        <v>28</v>
      </c>
      <c r="L1958" s="41"/>
      <c r="M1958" s="182" t="s">
        <v>28</v>
      </c>
      <c r="N1958" s="183" t="s">
        <v>45</v>
      </c>
      <c r="O1958" s="66"/>
      <c r="P1958" s="184">
        <f t="shared" si="111"/>
        <v>0</v>
      </c>
      <c r="Q1958" s="184">
        <v>0</v>
      </c>
      <c r="R1958" s="184">
        <f t="shared" si="112"/>
        <v>0</v>
      </c>
      <c r="S1958" s="184">
        <v>0</v>
      </c>
      <c r="T1958" s="185">
        <f t="shared" si="113"/>
        <v>0</v>
      </c>
      <c r="U1958" s="36"/>
      <c r="V1958" s="36"/>
      <c r="W1958" s="36"/>
      <c r="X1958" s="36"/>
      <c r="Y1958" s="36"/>
      <c r="Z1958" s="36"/>
      <c r="AA1958" s="36"/>
      <c r="AB1958" s="36"/>
      <c r="AC1958" s="36"/>
      <c r="AD1958" s="36"/>
      <c r="AE1958" s="36"/>
      <c r="AR1958" s="186" t="s">
        <v>214</v>
      </c>
      <c r="AT1958" s="186" t="s">
        <v>156</v>
      </c>
      <c r="AU1958" s="186" t="s">
        <v>84</v>
      </c>
      <c r="AY1958" s="19" t="s">
        <v>153</v>
      </c>
      <c r="BE1958" s="187">
        <f t="shared" si="114"/>
        <v>0</v>
      </c>
      <c r="BF1958" s="187">
        <f t="shared" si="115"/>
        <v>0</v>
      </c>
      <c r="BG1958" s="187">
        <f t="shared" si="116"/>
        <v>0</v>
      </c>
      <c r="BH1958" s="187">
        <f t="shared" si="117"/>
        <v>0</v>
      </c>
      <c r="BI1958" s="187">
        <f t="shared" si="118"/>
        <v>0</v>
      </c>
      <c r="BJ1958" s="19" t="s">
        <v>82</v>
      </c>
      <c r="BK1958" s="187">
        <f t="shared" si="119"/>
        <v>0</v>
      </c>
      <c r="BL1958" s="19" t="s">
        <v>214</v>
      </c>
      <c r="BM1958" s="186" t="s">
        <v>3712</v>
      </c>
    </row>
    <row r="1959" spans="1:65" s="2" customFormat="1" ht="24" x14ac:dyDescent="0.2">
      <c r="A1959" s="36"/>
      <c r="B1959" s="37"/>
      <c r="C1959" s="175" t="s">
        <v>3713</v>
      </c>
      <c r="D1959" s="175" t="s">
        <v>156</v>
      </c>
      <c r="E1959" s="176" t="s">
        <v>3714</v>
      </c>
      <c r="F1959" s="177" t="s">
        <v>3715</v>
      </c>
      <c r="G1959" s="178" t="s">
        <v>373</v>
      </c>
      <c r="H1959" s="179">
        <v>1</v>
      </c>
      <c r="I1959" s="180"/>
      <c r="J1959" s="181">
        <f t="shared" si="110"/>
        <v>0</v>
      </c>
      <c r="K1959" s="177" t="s">
        <v>28</v>
      </c>
      <c r="L1959" s="41"/>
      <c r="M1959" s="182" t="s">
        <v>28</v>
      </c>
      <c r="N1959" s="183" t="s">
        <v>45</v>
      </c>
      <c r="O1959" s="66"/>
      <c r="P1959" s="184">
        <f t="shared" si="111"/>
        <v>0</v>
      </c>
      <c r="Q1959" s="184">
        <v>0</v>
      </c>
      <c r="R1959" s="184">
        <f t="shared" si="112"/>
        <v>0</v>
      </c>
      <c r="S1959" s="184">
        <v>0</v>
      </c>
      <c r="T1959" s="185">
        <f t="shared" si="113"/>
        <v>0</v>
      </c>
      <c r="U1959" s="36"/>
      <c r="V1959" s="36"/>
      <c r="W1959" s="36"/>
      <c r="X1959" s="36"/>
      <c r="Y1959" s="36"/>
      <c r="Z1959" s="36"/>
      <c r="AA1959" s="36"/>
      <c r="AB1959" s="36"/>
      <c r="AC1959" s="36"/>
      <c r="AD1959" s="36"/>
      <c r="AE1959" s="36"/>
      <c r="AR1959" s="186" t="s">
        <v>214</v>
      </c>
      <c r="AT1959" s="186" t="s">
        <v>156</v>
      </c>
      <c r="AU1959" s="186" t="s">
        <v>84</v>
      </c>
      <c r="AY1959" s="19" t="s">
        <v>153</v>
      </c>
      <c r="BE1959" s="187">
        <f t="shared" si="114"/>
        <v>0</v>
      </c>
      <c r="BF1959" s="187">
        <f t="shared" si="115"/>
        <v>0</v>
      </c>
      <c r="BG1959" s="187">
        <f t="shared" si="116"/>
        <v>0</v>
      </c>
      <c r="BH1959" s="187">
        <f t="shared" si="117"/>
        <v>0</v>
      </c>
      <c r="BI1959" s="187">
        <f t="shared" si="118"/>
        <v>0</v>
      </c>
      <c r="BJ1959" s="19" t="s">
        <v>82</v>
      </c>
      <c r="BK1959" s="187">
        <f t="shared" si="119"/>
        <v>0</v>
      </c>
      <c r="BL1959" s="19" t="s">
        <v>214</v>
      </c>
      <c r="BM1959" s="186" t="s">
        <v>3716</v>
      </c>
    </row>
    <row r="1960" spans="1:65" s="2" customFormat="1" ht="24" x14ac:dyDescent="0.2">
      <c r="A1960" s="36"/>
      <c r="B1960" s="37"/>
      <c r="C1960" s="175" t="s">
        <v>3717</v>
      </c>
      <c r="D1960" s="175" t="s">
        <v>156</v>
      </c>
      <c r="E1960" s="176" t="s">
        <v>3718</v>
      </c>
      <c r="F1960" s="177" t="s">
        <v>3719</v>
      </c>
      <c r="G1960" s="178" t="s">
        <v>373</v>
      </c>
      <c r="H1960" s="179">
        <v>8</v>
      </c>
      <c r="I1960" s="180"/>
      <c r="J1960" s="181">
        <f t="shared" si="110"/>
        <v>0</v>
      </c>
      <c r="K1960" s="177" t="s">
        <v>28</v>
      </c>
      <c r="L1960" s="41"/>
      <c r="M1960" s="182" t="s">
        <v>28</v>
      </c>
      <c r="N1960" s="183" t="s">
        <v>45</v>
      </c>
      <c r="O1960" s="66"/>
      <c r="P1960" s="184">
        <f t="shared" si="111"/>
        <v>0</v>
      </c>
      <c r="Q1960" s="184">
        <v>0</v>
      </c>
      <c r="R1960" s="184">
        <f t="shared" si="112"/>
        <v>0</v>
      </c>
      <c r="S1960" s="184">
        <v>0</v>
      </c>
      <c r="T1960" s="185">
        <f t="shared" si="113"/>
        <v>0</v>
      </c>
      <c r="U1960" s="36"/>
      <c r="V1960" s="36"/>
      <c r="W1960" s="36"/>
      <c r="X1960" s="36"/>
      <c r="Y1960" s="36"/>
      <c r="Z1960" s="36"/>
      <c r="AA1960" s="36"/>
      <c r="AB1960" s="36"/>
      <c r="AC1960" s="36"/>
      <c r="AD1960" s="36"/>
      <c r="AE1960" s="36"/>
      <c r="AR1960" s="186" t="s">
        <v>214</v>
      </c>
      <c r="AT1960" s="186" t="s">
        <v>156</v>
      </c>
      <c r="AU1960" s="186" t="s">
        <v>84</v>
      </c>
      <c r="AY1960" s="19" t="s">
        <v>153</v>
      </c>
      <c r="BE1960" s="187">
        <f t="shared" si="114"/>
        <v>0</v>
      </c>
      <c r="BF1960" s="187">
        <f t="shared" si="115"/>
        <v>0</v>
      </c>
      <c r="BG1960" s="187">
        <f t="shared" si="116"/>
        <v>0</v>
      </c>
      <c r="BH1960" s="187">
        <f t="shared" si="117"/>
        <v>0</v>
      </c>
      <c r="BI1960" s="187">
        <f t="shared" si="118"/>
        <v>0</v>
      </c>
      <c r="BJ1960" s="19" t="s">
        <v>82</v>
      </c>
      <c r="BK1960" s="187">
        <f t="shared" si="119"/>
        <v>0</v>
      </c>
      <c r="BL1960" s="19" t="s">
        <v>214</v>
      </c>
      <c r="BM1960" s="186" t="s">
        <v>3720</v>
      </c>
    </row>
    <row r="1961" spans="1:65" s="2" customFormat="1" ht="24" x14ac:dyDescent="0.2">
      <c r="A1961" s="36"/>
      <c r="B1961" s="37"/>
      <c r="C1961" s="175" t="s">
        <v>3721</v>
      </c>
      <c r="D1961" s="175" t="s">
        <v>156</v>
      </c>
      <c r="E1961" s="176" t="s">
        <v>3722</v>
      </c>
      <c r="F1961" s="177" t="s">
        <v>3723</v>
      </c>
      <c r="G1961" s="178" t="s">
        <v>373</v>
      </c>
      <c r="H1961" s="179">
        <v>2</v>
      </c>
      <c r="I1961" s="180"/>
      <c r="J1961" s="181">
        <f t="shared" si="110"/>
        <v>0</v>
      </c>
      <c r="K1961" s="177" t="s">
        <v>28</v>
      </c>
      <c r="L1961" s="41"/>
      <c r="M1961" s="182" t="s">
        <v>28</v>
      </c>
      <c r="N1961" s="183" t="s">
        <v>45</v>
      </c>
      <c r="O1961" s="66"/>
      <c r="P1961" s="184">
        <f t="shared" si="111"/>
        <v>0</v>
      </c>
      <c r="Q1961" s="184">
        <v>0</v>
      </c>
      <c r="R1961" s="184">
        <f t="shared" si="112"/>
        <v>0</v>
      </c>
      <c r="S1961" s="184">
        <v>0</v>
      </c>
      <c r="T1961" s="185">
        <f t="shared" si="113"/>
        <v>0</v>
      </c>
      <c r="U1961" s="36"/>
      <c r="V1961" s="36"/>
      <c r="W1961" s="36"/>
      <c r="X1961" s="36"/>
      <c r="Y1961" s="36"/>
      <c r="Z1961" s="36"/>
      <c r="AA1961" s="36"/>
      <c r="AB1961" s="36"/>
      <c r="AC1961" s="36"/>
      <c r="AD1961" s="36"/>
      <c r="AE1961" s="36"/>
      <c r="AR1961" s="186" t="s">
        <v>214</v>
      </c>
      <c r="AT1961" s="186" t="s">
        <v>156</v>
      </c>
      <c r="AU1961" s="186" t="s">
        <v>84</v>
      </c>
      <c r="AY1961" s="19" t="s">
        <v>153</v>
      </c>
      <c r="BE1961" s="187">
        <f t="shared" si="114"/>
        <v>0</v>
      </c>
      <c r="BF1961" s="187">
        <f t="shared" si="115"/>
        <v>0</v>
      </c>
      <c r="BG1961" s="187">
        <f t="shared" si="116"/>
        <v>0</v>
      </c>
      <c r="BH1961" s="187">
        <f t="shared" si="117"/>
        <v>0</v>
      </c>
      <c r="BI1961" s="187">
        <f t="shared" si="118"/>
        <v>0</v>
      </c>
      <c r="BJ1961" s="19" t="s">
        <v>82</v>
      </c>
      <c r="BK1961" s="187">
        <f t="shared" si="119"/>
        <v>0</v>
      </c>
      <c r="BL1961" s="19" t="s">
        <v>214</v>
      </c>
      <c r="BM1961" s="186" t="s">
        <v>3724</v>
      </c>
    </row>
    <row r="1962" spans="1:65" s="2" customFormat="1" ht="24" x14ac:dyDescent="0.2">
      <c r="A1962" s="36"/>
      <c r="B1962" s="37"/>
      <c r="C1962" s="175" t="s">
        <v>3725</v>
      </c>
      <c r="D1962" s="175" t="s">
        <v>156</v>
      </c>
      <c r="E1962" s="176" t="s">
        <v>3726</v>
      </c>
      <c r="F1962" s="177" t="s">
        <v>3727</v>
      </c>
      <c r="G1962" s="178" t="s">
        <v>373</v>
      </c>
      <c r="H1962" s="179">
        <v>2</v>
      </c>
      <c r="I1962" s="180"/>
      <c r="J1962" s="181">
        <f t="shared" si="110"/>
        <v>0</v>
      </c>
      <c r="K1962" s="177" t="s">
        <v>28</v>
      </c>
      <c r="L1962" s="41"/>
      <c r="M1962" s="182" t="s">
        <v>28</v>
      </c>
      <c r="N1962" s="183" t="s">
        <v>45</v>
      </c>
      <c r="O1962" s="66"/>
      <c r="P1962" s="184">
        <f t="shared" si="111"/>
        <v>0</v>
      </c>
      <c r="Q1962" s="184">
        <v>0</v>
      </c>
      <c r="R1962" s="184">
        <f t="shared" si="112"/>
        <v>0</v>
      </c>
      <c r="S1962" s="184">
        <v>0</v>
      </c>
      <c r="T1962" s="185">
        <f t="shared" si="113"/>
        <v>0</v>
      </c>
      <c r="U1962" s="36"/>
      <c r="V1962" s="36"/>
      <c r="W1962" s="36"/>
      <c r="X1962" s="36"/>
      <c r="Y1962" s="36"/>
      <c r="Z1962" s="36"/>
      <c r="AA1962" s="36"/>
      <c r="AB1962" s="36"/>
      <c r="AC1962" s="36"/>
      <c r="AD1962" s="36"/>
      <c r="AE1962" s="36"/>
      <c r="AR1962" s="186" t="s">
        <v>214</v>
      </c>
      <c r="AT1962" s="186" t="s">
        <v>156</v>
      </c>
      <c r="AU1962" s="186" t="s">
        <v>84</v>
      </c>
      <c r="AY1962" s="19" t="s">
        <v>153</v>
      </c>
      <c r="BE1962" s="187">
        <f t="shared" si="114"/>
        <v>0</v>
      </c>
      <c r="BF1962" s="187">
        <f t="shared" si="115"/>
        <v>0</v>
      </c>
      <c r="BG1962" s="187">
        <f t="shared" si="116"/>
        <v>0</v>
      </c>
      <c r="BH1962" s="187">
        <f t="shared" si="117"/>
        <v>0</v>
      </c>
      <c r="BI1962" s="187">
        <f t="shared" si="118"/>
        <v>0</v>
      </c>
      <c r="BJ1962" s="19" t="s">
        <v>82</v>
      </c>
      <c r="BK1962" s="187">
        <f t="shared" si="119"/>
        <v>0</v>
      </c>
      <c r="BL1962" s="19" t="s">
        <v>214</v>
      </c>
      <c r="BM1962" s="186" t="s">
        <v>3728</v>
      </c>
    </row>
    <row r="1963" spans="1:65" s="2" customFormat="1" ht="24" x14ac:dyDescent="0.2">
      <c r="A1963" s="36"/>
      <c r="B1963" s="37"/>
      <c r="C1963" s="175" t="s">
        <v>3729</v>
      </c>
      <c r="D1963" s="175" t="s">
        <v>156</v>
      </c>
      <c r="E1963" s="176" t="s">
        <v>3730</v>
      </c>
      <c r="F1963" s="177" t="s">
        <v>3731</v>
      </c>
      <c r="G1963" s="178" t="s">
        <v>373</v>
      </c>
      <c r="H1963" s="179">
        <v>10</v>
      </c>
      <c r="I1963" s="180"/>
      <c r="J1963" s="181">
        <f t="shared" si="110"/>
        <v>0</v>
      </c>
      <c r="K1963" s="177" t="s">
        <v>28</v>
      </c>
      <c r="L1963" s="41"/>
      <c r="M1963" s="182" t="s">
        <v>28</v>
      </c>
      <c r="N1963" s="183" t="s">
        <v>45</v>
      </c>
      <c r="O1963" s="66"/>
      <c r="P1963" s="184">
        <f t="shared" si="111"/>
        <v>0</v>
      </c>
      <c r="Q1963" s="184">
        <v>0</v>
      </c>
      <c r="R1963" s="184">
        <f t="shared" si="112"/>
        <v>0</v>
      </c>
      <c r="S1963" s="184">
        <v>0</v>
      </c>
      <c r="T1963" s="185">
        <f t="shared" si="113"/>
        <v>0</v>
      </c>
      <c r="U1963" s="36"/>
      <c r="V1963" s="36"/>
      <c r="W1963" s="36"/>
      <c r="X1963" s="36"/>
      <c r="Y1963" s="36"/>
      <c r="Z1963" s="36"/>
      <c r="AA1963" s="36"/>
      <c r="AB1963" s="36"/>
      <c r="AC1963" s="36"/>
      <c r="AD1963" s="36"/>
      <c r="AE1963" s="36"/>
      <c r="AR1963" s="186" t="s">
        <v>214</v>
      </c>
      <c r="AT1963" s="186" t="s">
        <v>156</v>
      </c>
      <c r="AU1963" s="186" t="s">
        <v>84</v>
      </c>
      <c r="AY1963" s="19" t="s">
        <v>153</v>
      </c>
      <c r="BE1963" s="187">
        <f t="shared" si="114"/>
        <v>0</v>
      </c>
      <c r="BF1963" s="187">
        <f t="shared" si="115"/>
        <v>0</v>
      </c>
      <c r="BG1963" s="187">
        <f t="shared" si="116"/>
        <v>0</v>
      </c>
      <c r="BH1963" s="187">
        <f t="shared" si="117"/>
        <v>0</v>
      </c>
      <c r="BI1963" s="187">
        <f t="shared" si="118"/>
        <v>0</v>
      </c>
      <c r="BJ1963" s="19" t="s">
        <v>82</v>
      </c>
      <c r="BK1963" s="187">
        <f t="shared" si="119"/>
        <v>0</v>
      </c>
      <c r="BL1963" s="19" t="s">
        <v>214</v>
      </c>
      <c r="BM1963" s="186" t="s">
        <v>3732</v>
      </c>
    </row>
    <row r="1964" spans="1:65" s="2" customFormat="1" ht="39" x14ac:dyDescent="0.2">
      <c r="A1964" s="36"/>
      <c r="B1964" s="37"/>
      <c r="C1964" s="38"/>
      <c r="D1964" s="188" t="s">
        <v>194</v>
      </c>
      <c r="E1964" s="38"/>
      <c r="F1964" s="189" t="s">
        <v>3733</v>
      </c>
      <c r="G1964" s="38"/>
      <c r="H1964" s="38"/>
      <c r="I1964" s="190"/>
      <c r="J1964" s="38"/>
      <c r="K1964" s="38"/>
      <c r="L1964" s="41"/>
      <c r="M1964" s="191"/>
      <c r="N1964" s="192"/>
      <c r="O1964" s="66"/>
      <c r="P1964" s="66"/>
      <c r="Q1964" s="66"/>
      <c r="R1964" s="66"/>
      <c r="S1964" s="66"/>
      <c r="T1964" s="67"/>
      <c r="U1964" s="36"/>
      <c r="V1964" s="36"/>
      <c r="W1964" s="36"/>
      <c r="X1964" s="36"/>
      <c r="Y1964" s="36"/>
      <c r="Z1964" s="36"/>
      <c r="AA1964" s="36"/>
      <c r="AB1964" s="36"/>
      <c r="AC1964" s="36"/>
      <c r="AD1964" s="36"/>
      <c r="AE1964" s="36"/>
      <c r="AT1964" s="19" t="s">
        <v>194</v>
      </c>
      <c r="AU1964" s="19" t="s">
        <v>84</v>
      </c>
    </row>
    <row r="1965" spans="1:65" s="2" customFormat="1" ht="16.5" customHeight="1" x14ac:dyDescent="0.2">
      <c r="A1965" s="36"/>
      <c r="B1965" s="37"/>
      <c r="C1965" s="175" t="s">
        <v>3734</v>
      </c>
      <c r="D1965" s="175" t="s">
        <v>156</v>
      </c>
      <c r="E1965" s="176" t="s">
        <v>3735</v>
      </c>
      <c r="F1965" s="177" t="s">
        <v>3736</v>
      </c>
      <c r="G1965" s="178" t="s">
        <v>419</v>
      </c>
      <c r="H1965" s="219"/>
      <c r="I1965" s="180"/>
      <c r="J1965" s="181">
        <f>ROUND(I1965*H1965,2)</f>
        <v>0</v>
      </c>
      <c r="K1965" s="177" t="s">
        <v>28</v>
      </c>
      <c r="L1965" s="41"/>
      <c r="M1965" s="220" t="s">
        <v>28</v>
      </c>
      <c r="N1965" s="221" t="s">
        <v>45</v>
      </c>
      <c r="O1965" s="195"/>
      <c r="P1965" s="222">
        <f>O1965*H1965</f>
        <v>0</v>
      </c>
      <c r="Q1965" s="222">
        <v>0</v>
      </c>
      <c r="R1965" s="222">
        <f>Q1965*H1965</f>
        <v>0</v>
      </c>
      <c r="S1965" s="222">
        <v>0</v>
      </c>
      <c r="T1965" s="223">
        <f>S1965*H1965</f>
        <v>0</v>
      </c>
      <c r="U1965" s="36"/>
      <c r="V1965" s="36"/>
      <c r="W1965" s="36"/>
      <c r="X1965" s="36"/>
      <c r="Y1965" s="36"/>
      <c r="Z1965" s="36"/>
      <c r="AA1965" s="36"/>
      <c r="AB1965" s="36"/>
      <c r="AC1965" s="36"/>
      <c r="AD1965" s="36"/>
      <c r="AE1965" s="36"/>
      <c r="AR1965" s="186" t="s">
        <v>214</v>
      </c>
      <c r="AT1965" s="186" t="s">
        <v>156</v>
      </c>
      <c r="AU1965" s="186" t="s">
        <v>84</v>
      </c>
      <c r="AY1965" s="19" t="s">
        <v>153</v>
      </c>
      <c r="BE1965" s="187">
        <f>IF(N1965="základní",J1965,0)</f>
        <v>0</v>
      </c>
      <c r="BF1965" s="187">
        <f>IF(N1965="snížená",J1965,0)</f>
        <v>0</v>
      </c>
      <c r="BG1965" s="187">
        <f>IF(N1965="zákl. přenesená",J1965,0)</f>
        <v>0</v>
      </c>
      <c r="BH1965" s="187">
        <f>IF(N1965="sníž. přenesená",J1965,0)</f>
        <v>0</v>
      </c>
      <c r="BI1965" s="187">
        <f>IF(N1965="nulová",J1965,0)</f>
        <v>0</v>
      </c>
      <c r="BJ1965" s="19" t="s">
        <v>82</v>
      </c>
      <c r="BK1965" s="187">
        <f>ROUND(I1965*H1965,2)</f>
        <v>0</v>
      </c>
      <c r="BL1965" s="19" t="s">
        <v>214</v>
      </c>
      <c r="BM1965" s="186" t="s">
        <v>3737</v>
      </c>
    </row>
    <row r="1966" spans="1:65" s="2" customFormat="1" ht="6.95" customHeight="1" x14ac:dyDescent="0.2">
      <c r="A1966" s="36"/>
      <c r="B1966" s="49"/>
      <c r="C1966" s="50"/>
      <c r="D1966" s="50"/>
      <c r="E1966" s="50"/>
      <c r="F1966" s="50"/>
      <c r="G1966" s="50"/>
      <c r="H1966" s="50"/>
      <c r="I1966" s="50"/>
      <c r="J1966" s="50"/>
      <c r="K1966" s="50"/>
      <c r="L1966" s="41"/>
      <c r="M1966" s="36"/>
      <c r="O1966" s="36"/>
      <c r="P1966" s="36"/>
      <c r="Q1966" s="36"/>
      <c r="R1966" s="36"/>
      <c r="S1966" s="36"/>
      <c r="T1966" s="36"/>
      <c r="U1966" s="36"/>
      <c r="V1966" s="36"/>
      <c r="W1966" s="36"/>
      <c r="X1966" s="36"/>
      <c r="Y1966" s="36"/>
      <c r="Z1966" s="36"/>
      <c r="AA1966" s="36"/>
      <c r="AB1966" s="36"/>
      <c r="AC1966" s="36"/>
      <c r="AD1966" s="36"/>
      <c r="AE1966" s="36"/>
    </row>
  </sheetData>
  <sheetProtection password="AA4F" sheet="1" objects="1" scenarios="1" formatColumns="0" formatRows="0" autoFilter="0"/>
  <autoFilter ref="C104:K1965"/>
  <mergeCells count="9">
    <mergeCell ref="E50:H50"/>
    <mergeCell ref="E95:H95"/>
    <mergeCell ref="E97:H97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1" manualBreakCount="1">
    <brk id="133" min="2" max="10" man="1"/>
  </row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073"/>
  <sheetViews>
    <sheetView showGridLines="0" view="pageBreakPreview" topLeftCell="A80" zoomScaleNormal="100" zoomScaleSheetLayoutView="100" workbookViewId="0"/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AT2" s="19" t="s">
        <v>96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18" t="str">
        <f>'Rekapitulace stavby'!K6</f>
        <v>REKONSTRUKCE A DOSTAVBA BUDOV FF UK - STAVBA</v>
      </c>
      <c r="F7" s="419"/>
      <c r="G7" s="419"/>
      <c r="H7" s="419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0" t="s">
        <v>3738</v>
      </c>
      <c r="F9" s="421"/>
      <c r="G9" s="421"/>
      <c r="H9" s="421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2" t="str">
        <f>'Rekapitulace stavby'!E14</f>
        <v>Vyplň údaj</v>
      </c>
      <c r="F18" s="423"/>
      <c r="G18" s="423"/>
      <c r="H18" s="423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4" t="s">
        <v>28</v>
      </c>
      <c r="F27" s="424"/>
      <c r="G27" s="424"/>
      <c r="H27" s="424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ROUND(J93,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ROUND((SUM(BE93:BE1072)),  2)</f>
        <v>0</v>
      </c>
      <c r="G33" s="36"/>
      <c r="H33" s="36"/>
      <c r="I33" s="120">
        <v>0.21</v>
      </c>
      <c r="J33" s="119">
        <f>ROUND(((SUM(BE93:BE1072))*I33),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ROUND((SUM(BF93:BF1072)),  2)</f>
        <v>0</v>
      </c>
      <c r="G34" s="36"/>
      <c r="H34" s="36"/>
      <c r="I34" s="120">
        <v>0.15</v>
      </c>
      <c r="J34" s="119">
        <f>ROUND(((SUM(BF93:BF1072))*I34),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ROUND((SUM(BG93:BG1072)),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ROUND((SUM(BH93:BH1072)),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ROUND((SUM(BI93:BI1072)),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16" t="str">
        <f>E7</f>
        <v>REKONSTRUKCE A DOSTAVBA BUDOV FF UK - STAVBA</v>
      </c>
      <c r="F48" s="417"/>
      <c r="G48" s="417"/>
      <c r="H48" s="417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11" t="str">
        <f>E9</f>
        <v>05 - SO 01 - OBJEKT B - BOURACÍ A ZEMNÍ PRÁCE</v>
      </c>
      <c r="F50" s="415"/>
      <c r="G50" s="415"/>
      <c r="H50" s="415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J93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J94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J95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422</v>
      </c>
      <c r="E62" s="145"/>
      <c r="F62" s="145"/>
      <c r="G62" s="145"/>
      <c r="H62" s="145"/>
      <c r="I62" s="145"/>
      <c r="J62" s="146">
        <f>J126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305</v>
      </c>
      <c r="E63" s="145"/>
      <c r="F63" s="145"/>
      <c r="G63" s="145"/>
      <c r="H63" s="145"/>
      <c r="I63" s="145"/>
      <c r="J63" s="146">
        <f>J129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306</v>
      </c>
      <c r="E64" s="145"/>
      <c r="F64" s="145"/>
      <c r="G64" s="145"/>
      <c r="H64" s="145"/>
      <c r="I64" s="145"/>
      <c r="J64" s="146">
        <f>J927</f>
        <v>0</v>
      </c>
      <c r="K64" s="143"/>
      <c r="L64" s="147"/>
    </row>
    <row r="65" spans="1:31" s="9" customFormat="1" ht="24.95" customHeight="1" x14ac:dyDescent="0.2">
      <c r="B65" s="136"/>
      <c r="C65" s="137"/>
      <c r="D65" s="138" t="s">
        <v>307</v>
      </c>
      <c r="E65" s="139"/>
      <c r="F65" s="139"/>
      <c r="G65" s="139"/>
      <c r="H65" s="139"/>
      <c r="I65" s="139"/>
      <c r="J65" s="140">
        <f>J936</f>
        <v>0</v>
      </c>
      <c r="K65" s="137"/>
      <c r="L65" s="141"/>
    </row>
    <row r="66" spans="1:31" s="10" customFormat="1" ht="19.899999999999999" customHeight="1" x14ac:dyDescent="0.2">
      <c r="B66" s="142"/>
      <c r="C66" s="143"/>
      <c r="D66" s="144" t="s">
        <v>423</v>
      </c>
      <c r="E66" s="145"/>
      <c r="F66" s="145"/>
      <c r="G66" s="145"/>
      <c r="H66" s="145"/>
      <c r="I66" s="145"/>
      <c r="J66" s="146">
        <f>J937</f>
        <v>0</v>
      </c>
      <c r="K66" s="143"/>
      <c r="L66" s="147"/>
    </row>
    <row r="67" spans="1:31" s="10" customFormat="1" ht="19.899999999999999" customHeight="1" x14ac:dyDescent="0.2">
      <c r="B67" s="142"/>
      <c r="C67" s="143"/>
      <c r="D67" s="144" t="s">
        <v>424</v>
      </c>
      <c r="E67" s="145"/>
      <c r="F67" s="145"/>
      <c r="G67" s="145"/>
      <c r="H67" s="145"/>
      <c r="I67" s="145"/>
      <c r="J67" s="146">
        <f>J944</f>
        <v>0</v>
      </c>
      <c r="K67" s="143"/>
      <c r="L67" s="147"/>
    </row>
    <row r="68" spans="1:31" s="10" customFormat="1" ht="19.899999999999999" customHeight="1" x14ac:dyDescent="0.2">
      <c r="B68" s="142"/>
      <c r="C68" s="143"/>
      <c r="D68" s="144" t="s">
        <v>425</v>
      </c>
      <c r="E68" s="145"/>
      <c r="F68" s="145"/>
      <c r="G68" s="145"/>
      <c r="H68" s="145"/>
      <c r="I68" s="145"/>
      <c r="J68" s="146">
        <f>J954</f>
        <v>0</v>
      </c>
      <c r="K68" s="143"/>
      <c r="L68" s="147"/>
    </row>
    <row r="69" spans="1:31" s="10" customFormat="1" ht="19.899999999999999" customHeight="1" x14ac:dyDescent="0.2">
      <c r="B69" s="142"/>
      <c r="C69" s="143"/>
      <c r="D69" s="144" t="s">
        <v>426</v>
      </c>
      <c r="E69" s="145"/>
      <c r="F69" s="145"/>
      <c r="G69" s="145"/>
      <c r="H69" s="145"/>
      <c r="I69" s="145"/>
      <c r="J69" s="146">
        <f>J959</f>
        <v>0</v>
      </c>
      <c r="K69" s="143"/>
      <c r="L69" s="147"/>
    </row>
    <row r="70" spans="1:31" s="10" customFormat="1" ht="19.899999999999999" customHeight="1" x14ac:dyDescent="0.2">
      <c r="B70" s="142"/>
      <c r="C70" s="143"/>
      <c r="D70" s="144" t="s">
        <v>3739</v>
      </c>
      <c r="E70" s="145"/>
      <c r="F70" s="145"/>
      <c r="G70" s="145"/>
      <c r="H70" s="145"/>
      <c r="I70" s="145"/>
      <c r="J70" s="146">
        <f>J1033</f>
        <v>0</v>
      </c>
      <c r="K70" s="143"/>
      <c r="L70" s="147"/>
    </row>
    <row r="71" spans="1:31" s="10" customFormat="1" ht="19.899999999999999" customHeight="1" x14ac:dyDescent="0.2">
      <c r="B71" s="142"/>
      <c r="C71" s="143"/>
      <c r="D71" s="144" t="s">
        <v>427</v>
      </c>
      <c r="E71" s="145"/>
      <c r="F71" s="145"/>
      <c r="G71" s="145"/>
      <c r="H71" s="145"/>
      <c r="I71" s="145"/>
      <c r="J71" s="146">
        <f>J1042</f>
        <v>0</v>
      </c>
      <c r="K71" s="143"/>
      <c r="L71" s="147"/>
    </row>
    <row r="72" spans="1:31" s="10" customFormat="1" ht="19.899999999999999" customHeight="1" x14ac:dyDescent="0.2">
      <c r="B72" s="142"/>
      <c r="C72" s="143"/>
      <c r="D72" s="144" t="s">
        <v>428</v>
      </c>
      <c r="E72" s="145"/>
      <c r="F72" s="145"/>
      <c r="G72" s="145"/>
      <c r="H72" s="145"/>
      <c r="I72" s="145"/>
      <c r="J72" s="146">
        <f>J1050</f>
        <v>0</v>
      </c>
      <c r="K72" s="143"/>
      <c r="L72" s="147"/>
    </row>
    <row r="73" spans="1:31" s="10" customFormat="1" ht="19.899999999999999" customHeight="1" x14ac:dyDescent="0.2">
      <c r="B73" s="142"/>
      <c r="C73" s="143"/>
      <c r="D73" s="144" t="s">
        <v>430</v>
      </c>
      <c r="E73" s="145"/>
      <c r="F73" s="145"/>
      <c r="G73" s="145"/>
      <c r="H73" s="145"/>
      <c r="I73" s="145"/>
      <c r="J73" s="146">
        <f>J1069</f>
        <v>0</v>
      </c>
      <c r="K73" s="143"/>
      <c r="L73" s="147"/>
    </row>
    <row r="74" spans="1:31" s="2" customFormat="1" ht="21.75" customHeight="1" x14ac:dyDescent="0.2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 x14ac:dyDescent="0.2">
      <c r="A75" s="36"/>
      <c r="B75" s="49"/>
      <c r="C75" s="50"/>
      <c r="D75" s="50"/>
      <c r="E75" s="50"/>
      <c r="F75" s="50"/>
      <c r="G75" s="50"/>
      <c r="H75" s="50"/>
      <c r="I75" s="50"/>
      <c r="J75" s="50"/>
      <c r="K75" s="50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6.95" customHeight="1" x14ac:dyDescent="0.2">
      <c r="A79" s="36"/>
      <c r="B79" s="51"/>
      <c r="C79" s="52"/>
      <c r="D79" s="52"/>
      <c r="E79" s="52"/>
      <c r="F79" s="52"/>
      <c r="G79" s="52"/>
      <c r="H79" s="52"/>
      <c r="I79" s="52"/>
      <c r="J79" s="52"/>
      <c r="K79" s="52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4.95" customHeight="1" x14ac:dyDescent="0.2">
      <c r="A80" s="36"/>
      <c r="B80" s="37"/>
      <c r="C80" s="25" t="s">
        <v>137</v>
      </c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 x14ac:dyDescent="0.2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16</v>
      </c>
      <c r="D82" s="38"/>
      <c r="E82" s="38"/>
      <c r="F82" s="38"/>
      <c r="G82" s="38"/>
      <c r="H82" s="38"/>
      <c r="I82" s="38"/>
      <c r="J82" s="38"/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 x14ac:dyDescent="0.2">
      <c r="A83" s="36"/>
      <c r="B83" s="37"/>
      <c r="C83" s="38"/>
      <c r="D83" s="38"/>
      <c r="E83" s="416" t="str">
        <f>E7</f>
        <v>REKONSTRUKCE A DOSTAVBA BUDOV FF UK - STAVBA</v>
      </c>
      <c r="F83" s="417"/>
      <c r="G83" s="417"/>
      <c r="H83" s="417"/>
      <c r="I83" s="38"/>
      <c r="J83" s="38"/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 x14ac:dyDescent="0.2">
      <c r="A84" s="36"/>
      <c r="B84" s="37"/>
      <c r="C84" s="31" t="s">
        <v>125</v>
      </c>
      <c r="D84" s="38"/>
      <c r="E84" s="38"/>
      <c r="F84" s="38"/>
      <c r="G84" s="38"/>
      <c r="H84" s="38"/>
      <c r="I84" s="38"/>
      <c r="J84" s="38"/>
      <c r="K84" s="38"/>
      <c r="L84" s="10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 x14ac:dyDescent="0.2">
      <c r="A85" s="36"/>
      <c r="B85" s="37"/>
      <c r="C85" s="38"/>
      <c r="D85" s="38"/>
      <c r="E85" s="411" t="str">
        <f>E9</f>
        <v>05 - SO 01 - OBJEKT B - BOURACÍ A ZEMNÍ PRÁCE</v>
      </c>
      <c r="F85" s="415"/>
      <c r="G85" s="415"/>
      <c r="H85" s="415"/>
      <c r="I85" s="38"/>
      <c r="J85" s="38"/>
      <c r="K85" s="38"/>
      <c r="L85" s="10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0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 x14ac:dyDescent="0.2">
      <c r="A87" s="36"/>
      <c r="B87" s="37"/>
      <c r="C87" s="31" t="s">
        <v>22</v>
      </c>
      <c r="D87" s="38"/>
      <c r="E87" s="38"/>
      <c r="F87" s="29" t="str">
        <f>F12</f>
        <v>OPLETALOVA 47,49 - PRAHA 1</v>
      </c>
      <c r="G87" s="38"/>
      <c r="H87" s="38"/>
      <c r="I87" s="31" t="s">
        <v>24</v>
      </c>
      <c r="J87" s="61" t="str">
        <f>IF(J12="","",J12)</f>
        <v>18. 5. 2021</v>
      </c>
      <c r="K87" s="38"/>
      <c r="L87" s="10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 x14ac:dyDescent="0.2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0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40.15" customHeight="1" x14ac:dyDescent="0.2">
      <c r="A89" s="36"/>
      <c r="B89" s="37"/>
      <c r="C89" s="31" t="s">
        <v>26</v>
      </c>
      <c r="D89" s="38"/>
      <c r="E89" s="38"/>
      <c r="F89" s="29" t="str">
        <f>E15</f>
        <v>Filozofická fakulta, UK</v>
      </c>
      <c r="G89" s="38"/>
      <c r="H89" s="38"/>
      <c r="I89" s="31" t="s">
        <v>33</v>
      </c>
      <c r="J89" s="34" t="str">
        <f>E21</f>
        <v>Škarda architekti - ing.arch. Václav Škarda</v>
      </c>
      <c r="K89" s="38"/>
      <c r="L89" s="10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 x14ac:dyDescent="0.2">
      <c r="A90" s="36"/>
      <c r="B90" s="37"/>
      <c r="C90" s="31" t="s">
        <v>31</v>
      </c>
      <c r="D90" s="38"/>
      <c r="E90" s="38"/>
      <c r="F90" s="29" t="str">
        <f>IF(E18="","",E18)</f>
        <v>Vyplň údaj</v>
      </c>
      <c r="G90" s="38"/>
      <c r="H90" s="38"/>
      <c r="I90" s="31" t="s">
        <v>36</v>
      </c>
      <c r="J90" s="34" t="str">
        <f>E24</f>
        <v>Vladimír Mrázek</v>
      </c>
      <c r="K90" s="38"/>
      <c r="L90" s="10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 x14ac:dyDescent="0.2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0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 x14ac:dyDescent="0.2">
      <c r="A92" s="148"/>
      <c r="B92" s="149"/>
      <c r="C92" s="150" t="s">
        <v>138</v>
      </c>
      <c r="D92" s="151" t="s">
        <v>59</v>
      </c>
      <c r="E92" s="151" t="s">
        <v>55</v>
      </c>
      <c r="F92" s="151" t="s">
        <v>56</v>
      </c>
      <c r="G92" s="151" t="s">
        <v>139</v>
      </c>
      <c r="H92" s="151" t="s">
        <v>140</v>
      </c>
      <c r="I92" s="151" t="s">
        <v>141</v>
      </c>
      <c r="J92" s="151" t="s">
        <v>129</v>
      </c>
      <c r="K92" s="152" t="s">
        <v>142</v>
      </c>
      <c r="L92" s="153"/>
      <c r="M92" s="70" t="s">
        <v>28</v>
      </c>
      <c r="N92" s="71" t="s">
        <v>44</v>
      </c>
      <c r="O92" s="71" t="s">
        <v>143</v>
      </c>
      <c r="P92" s="71" t="s">
        <v>144</v>
      </c>
      <c r="Q92" s="71" t="s">
        <v>145</v>
      </c>
      <c r="R92" s="71" t="s">
        <v>146</v>
      </c>
      <c r="S92" s="71" t="s">
        <v>147</v>
      </c>
      <c r="T92" s="72" t="s">
        <v>148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 x14ac:dyDescent="0.25">
      <c r="A93" s="36"/>
      <c r="B93" s="37"/>
      <c r="C93" s="77" t="s">
        <v>149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P94+P936</f>
        <v>0</v>
      </c>
      <c r="Q93" s="74"/>
      <c r="R93" s="156">
        <f>R94+R936</f>
        <v>2.9581205000000002</v>
      </c>
      <c r="S93" s="74"/>
      <c r="T93" s="157">
        <f>T94+T936</f>
        <v>2378.6457717199992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73</v>
      </c>
      <c r="AU93" s="19" t="s">
        <v>130</v>
      </c>
      <c r="BK93" s="158">
        <f>BK94+BK936</f>
        <v>0</v>
      </c>
    </row>
    <row r="94" spans="1:65" s="12" customFormat="1" ht="25.9" customHeight="1" x14ac:dyDescent="0.2">
      <c r="B94" s="159"/>
      <c r="C94" s="160"/>
      <c r="D94" s="161" t="s">
        <v>73</v>
      </c>
      <c r="E94" s="162" t="s">
        <v>309</v>
      </c>
      <c r="F94" s="162" t="s">
        <v>310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P95+P126+P129+P927</f>
        <v>0</v>
      </c>
      <c r="Q94" s="167"/>
      <c r="R94" s="168">
        <f>R95+R126+R129+R927</f>
        <v>0.10990850000000001</v>
      </c>
      <c r="S94" s="167"/>
      <c r="T94" s="169">
        <f>T95+T126+T129+T927</f>
        <v>2251.0611339999991</v>
      </c>
      <c r="AR94" s="170" t="s">
        <v>82</v>
      </c>
      <c r="AT94" s="171" t="s">
        <v>73</v>
      </c>
      <c r="AU94" s="171" t="s">
        <v>74</v>
      </c>
      <c r="AY94" s="170" t="s">
        <v>153</v>
      </c>
      <c r="BK94" s="172">
        <f>BK95+BK126+BK129+BK927</f>
        <v>0</v>
      </c>
    </row>
    <row r="95" spans="1:65" s="12" customFormat="1" ht="22.9" customHeight="1" x14ac:dyDescent="0.2">
      <c r="B95" s="159"/>
      <c r="C95" s="160"/>
      <c r="D95" s="161" t="s">
        <v>73</v>
      </c>
      <c r="E95" s="173" t="s">
        <v>82</v>
      </c>
      <c r="F95" s="173" t="s">
        <v>311</v>
      </c>
      <c r="G95" s="160"/>
      <c r="H95" s="160"/>
      <c r="I95" s="163"/>
      <c r="J95" s="174">
        <f>BK95</f>
        <v>0</v>
      </c>
      <c r="K95" s="160"/>
      <c r="L95" s="165"/>
      <c r="M95" s="166"/>
      <c r="N95" s="167"/>
      <c r="O95" s="167"/>
      <c r="P95" s="168">
        <f>SUM(P96:P125)</f>
        <v>0</v>
      </c>
      <c r="Q95" s="167"/>
      <c r="R95" s="168">
        <f>SUM(R96:R125)</f>
        <v>0</v>
      </c>
      <c r="S95" s="167"/>
      <c r="T95" s="169">
        <f>SUM(T96:T125)</f>
        <v>0</v>
      </c>
      <c r="AR95" s="170" t="s">
        <v>82</v>
      </c>
      <c r="AT95" s="171" t="s">
        <v>73</v>
      </c>
      <c r="AU95" s="171" t="s">
        <v>82</v>
      </c>
      <c r="AY95" s="170" t="s">
        <v>153</v>
      </c>
      <c r="BK95" s="172">
        <f>SUM(BK96:BK125)</f>
        <v>0</v>
      </c>
    </row>
    <row r="96" spans="1:65" s="2" customFormat="1" ht="24" x14ac:dyDescent="0.2">
      <c r="A96" s="36"/>
      <c r="B96" s="37"/>
      <c r="C96" s="175" t="s">
        <v>82</v>
      </c>
      <c r="D96" s="175" t="s">
        <v>156</v>
      </c>
      <c r="E96" s="176" t="s">
        <v>3740</v>
      </c>
      <c r="F96" s="177" t="s">
        <v>3741</v>
      </c>
      <c r="G96" s="178" t="s">
        <v>314</v>
      </c>
      <c r="H96" s="179">
        <v>38.880000000000003</v>
      </c>
      <c r="I96" s="180"/>
      <c r="J96" s="181">
        <f>ROUND(I96*H96,2)</f>
        <v>0</v>
      </c>
      <c r="K96" s="177" t="s">
        <v>315</v>
      </c>
      <c r="L96" s="41"/>
      <c r="M96" s="182" t="s">
        <v>28</v>
      </c>
      <c r="N96" s="183" t="s">
        <v>45</v>
      </c>
      <c r="O96" s="66"/>
      <c r="P96" s="184">
        <f>O96*H96</f>
        <v>0</v>
      </c>
      <c r="Q96" s="184">
        <v>0</v>
      </c>
      <c r="R96" s="184">
        <f>Q96*H96</f>
        <v>0</v>
      </c>
      <c r="S96" s="184">
        <v>0</v>
      </c>
      <c r="T96" s="185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167</v>
      </c>
      <c r="AT96" s="186" t="s">
        <v>156</v>
      </c>
      <c r="AU96" s="186" t="s">
        <v>84</v>
      </c>
      <c r="AY96" s="19" t="s">
        <v>153</v>
      </c>
      <c r="BE96" s="187">
        <f>IF(N96="základní",J96,0)</f>
        <v>0</v>
      </c>
      <c r="BF96" s="187">
        <f>IF(N96="snížená",J96,0)</f>
        <v>0</v>
      </c>
      <c r="BG96" s="187">
        <f>IF(N96="zákl. přenesená",J96,0)</f>
        <v>0</v>
      </c>
      <c r="BH96" s="187">
        <f>IF(N96="sníž. přenesená",J96,0)</f>
        <v>0</v>
      </c>
      <c r="BI96" s="187">
        <f>IF(N96="nulová",J96,0)</f>
        <v>0</v>
      </c>
      <c r="BJ96" s="19" t="s">
        <v>82</v>
      </c>
      <c r="BK96" s="187">
        <f>ROUND(I96*H96,2)</f>
        <v>0</v>
      </c>
      <c r="BL96" s="19" t="s">
        <v>167</v>
      </c>
      <c r="BM96" s="186" t="s">
        <v>3742</v>
      </c>
    </row>
    <row r="97" spans="1:65" s="13" customFormat="1" x14ac:dyDescent="0.2">
      <c r="B97" s="197"/>
      <c r="C97" s="198"/>
      <c r="D97" s="188" t="s">
        <v>317</v>
      </c>
      <c r="E97" s="199" t="s">
        <v>28</v>
      </c>
      <c r="F97" s="200" t="s">
        <v>3743</v>
      </c>
      <c r="G97" s="198"/>
      <c r="H97" s="201">
        <v>38.880000000000003</v>
      </c>
      <c r="I97" s="202"/>
      <c r="J97" s="198"/>
      <c r="K97" s="198"/>
      <c r="L97" s="203"/>
      <c r="M97" s="204"/>
      <c r="N97" s="205"/>
      <c r="O97" s="205"/>
      <c r="P97" s="205"/>
      <c r="Q97" s="205"/>
      <c r="R97" s="205"/>
      <c r="S97" s="205"/>
      <c r="T97" s="206"/>
      <c r="AT97" s="207" t="s">
        <v>317</v>
      </c>
      <c r="AU97" s="207" t="s">
        <v>84</v>
      </c>
      <c r="AV97" s="13" t="s">
        <v>84</v>
      </c>
      <c r="AW97" s="13" t="s">
        <v>35</v>
      </c>
      <c r="AX97" s="13" t="s">
        <v>82</v>
      </c>
      <c r="AY97" s="207" t="s">
        <v>153</v>
      </c>
    </row>
    <row r="98" spans="1:65" s="2" customFormat="1" ht="16.5" customHeight="1" x14ac:dyDescent="0.2">
      <c r="A98" s="36"/>
      <c r="B98" s="37"/>
      <c r="C98" s="175" t="s">
        <v>84</v>
      </c>
      <c r="D98" s="175" t="s">
        <v>156</v>
      </c>
      <c r="E98" s="176" t="s">
        <v>3744</v>
      </c>
      <c r="F98" s="177" t="s">
        <v>3745</v>
      </c>
      <c r="G98" s="178" t="s">
        <v>314</v>
      </c>
      <c r="H98" s="179">
        <v>305.27499999999998</v>
      </c>
      <c r="I98" s="180"/>
      <c r="J98" s="181">
        <f>ROUND(I98*H98,2)</f>
        <v>0</v>
      </c>
      <c r="K98" s="177" t="s">
        <v>315</v>
      </c>
      <c r="L98" s="41"/>
      <c r="M98" s="182" t="s">
        <v>28</v>
      </c>
      <c r="N98" s="183" t="s">
        <v>45</v>
      </c>
      <c r="O98" s="66"/>
      <c r="P98" s="184">
        <f>O98*H98</f>
        <v>0</v>
      </c>
      <c r="Q98" s="184">
        <v>0</v>
      </c>
      <c r="R98" s="184">
        <f>Q98*H98</f>
        <v>0</v>
      </c>
      <c r="S98" s="184">
        <v>0</v>
      </c>
      <c r="T98" s="185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6" t="s">
        <v>167</v>
      </c>
      <c r="AT98" s="186" t="s">
        <v>156</v>
      </c>
      <c r="AU98" s="186" t="s">
        <v>84</v>
      </c>
      <c r="AY98" s="19" t="s">
        <v>153</v>
      </c>
      <c r="BE98" s="187">
        <f>IF(N98="základní",J98,0)</f>
        <v>0</v>
      </c>
      <c r="BF98" s="187">
        <f>IF(N98="snížená",J98,0)</f>
        <v>0</v>
      </c>
      <c r="BG98" s="187">
        <f>IF(N98="zákl. přenesená",J98,0)</f>
        <v>0</v>
      </c>
      <c r="BH98" s="187">
        <f>IF(N98="sníž. přenesená",J98,0)</f>
        <v>0</v>
      </c>
      <c r="BI98" s="187">
        <f>IF(N98="nulová",J98,0)</f>
        <v>0</v>
      </c>
      <c r="BJ98" s="19" t="s">
        <v>82</v>
      </c>
      <c r="BK98" s="187">
        <f>ROUND(I98*H98,2)</f>
        <v>0</v>
      </c>
      <c r="BL98" s="19" t="s">
        <v>167</v>
      </c>
      <c r="BM98" s="186" t="s">
        <v>3746</v>
      </c>
    </row>
    <row r="99" spans="1:65" s="15" customFormat="1" x14ac:dyDescent="0.2">
      <c r="B99" s="224"/>
      <c r="C99" s="225"/>
      <c r="D99" s="188" t="s">
        <v>317</v>
      </c>
      <c r="E99" s="226" t="s">
        <v>28</v>
      </c>
      <c r="F99" s="227" t="s">
        <v>3747</v>
      </c>
      <c r="G99" s="225"/>
      <c r="H99" s="226" t="s">
        <v>28</v>
      </c>
      <c r="I99" s="228"/>
      <c r="J99" s="225"/>
      <c r="K99" s="225"/>
      <c r="L99" s="229"/>
      <c r="M99" s="230"/>
      <c r="N99" s="231"/>
      <c r="O99" s="231"/>
      <c r="P99" s="231"/>
      <c r="Q99" s="231"/>
      <c r="R99" s="231"/>
      <c r="S99" s="231"/>
      <c r="T99" s="232"/>
      <c r="AT99" s="233" t="s">
        <v>317</v>
      </c>
      <c r="AU99" s="233" t="s">
        <v>84</v>
      </c>
      <c r="AV99" s="15" t="s">
        <v>82</v>
      </c>
      <c r="AW99" s="15" t="s">
        <v>35</v>
      </c>
      <c r="AX99" s="15" t="s">
        <v>74</v>
      </c>
      <c r="AY99" s="233" t="s">
        <v>153</v>
      </c>
    </row>
    <row r="100" spans="1:65" s="15" customFormat="1" x14ac:dyDescent="0.2">
      <c r="B100" s="224"/>
      <c r="C100" s="225"/>
      <c r="D100" s="188" t="s">
        <v>317</v>
      </c>
      <c r="E100" s="226" t="s">
        <v>28</v>
      </c>
      <c r="F100" s="227" t="s">
        <v>1212</v>
      </c>
      <c r="G100" s="225"/>
      <c r="H100" s="226" t="s">
        <v>28</v>
      </c>
      <c r="I100" s="228"/>
      <c r="J100" s="225"/>
      <c r="K100" s="225"/>
      <c r="L100" s="229"/>
      <c r="M100" s="230"/>
      <c r="N100" s="231"/>
      <c r="O100" s="231"/>
      <c r="P100" s="231"/>
      <c r="Q100" s="231"/>
      <c r="R100" s="231"/>
      <c r="S100" s="231"/>
      <c r="T100" s="232"/>
      <c r="AT100" s="233" t="s">
        <v>317</v>
      </c>
      <c r="AU100" s="233" t="s">
        <v>84</v>
      </c>
      <c r="AV100" s="15" t="s">
        <v>82</v>
      </c>
      <c r="AW100" s="15" t="s">
        <v>35</v>
      </c>
      <c r="AX100" s="15" t="s">
        <v>74</v>
      </c>
      <c r="AY100" s="233" t="s">
        <v>153</v>
      </c>
    </row>
    <row r="101" spans="1:65" s="13" customFormat="1" x14ac:dyDescent="0.2">
      <c r="B101" s="197"/>
      <c r="C101" s="198"/>
      <c r="D101" s="188" t="s">
        <v>317</v>
      </c>
      <c r="E101" s="199" t="s">
        <v>28</v>
      </c>
      <c r="F101" s="200" t="s">
        <v>3748</v>
      </c>
      <c r="G101" s="198"/>
      <c r="H101" s="201">
        <v>3.3719999999999999</v>
      </c>
      <c r="I101" s="202"/>
      <c r="J101" s="198"/>
      <c r="K101" s="198"/>
      <c r="L101" s="203"/>
      <c r="M101" s="204"/>
      <c r="N101" s="205"/>
      <c r="O101" s="205"/>
      <c r="P101" s="205"/>
      <c r="Q101" s="205"/>
      <c r="R101" s="205"/>
      <c r="S101" s="205"/>
      <c r="T101" s="206"/>
      <c r="AT101" s="207" t="s">
        <v>317</v>
      </c>
      <c r="AU101" s="207" t="s">
        <v>84</v>
      </c>
      <c r="AV101" s="13" t="s">
        <v>84</v>
      </c>
      <c r="AW101" s="13" t="s">
        <v>35</v>
      </c>
      <c r="AX101" s="13" t="s">
        <v>74</v>
      </c>
      <c r="AY101" s="207" t="s">
        <v>153</v>
      </c>
    </row>
    <row r="102" spans="1:65" s="13" customFormat="1" x14ac:dyDescent="0.2">
      <c r="B102" s="197"/>
      <c r="C102" s="198"/>
      <c r="D102" s="188" t="s">
        <v>317</v>
      </c>
      <c r="E102" s="199" t="s">
        <v>28</v>
      </c>
      <c r="F102" s="200" t="s">
        <v>3749</v>
      </c>
      <c r="G102" s="198"/>
      <c r="H102" s="201">
        <v>49.5</v>
      </c>
      <c r="I102" s="202"/>
      <c r="J102" s="198"/>
      <c r="K102" s="198"/>
      <c r="L102" s="203"/>
      <c r="M102" s="204"/>
      <c r="N102" s="205"/>
      <c r="O102" s="205"/>
      <c r="P102" s="205"/>
      <c r="Q102" s="205"/>
      <c r="R102" s="205"/>
      <c r="S102" s="205"/>
      <c r="T102" s="206"/>
      <c r="AT102" s="207" t="s">
        <v>317</v>
      </c>
      <c r="AU102" s="207" t="s">
        <v>84</v>
      </c>
      <c r="AV102" s="13" t="s">
        <v>84</v>
      </c>
      <c r="AW102" s="13" t="s">
        <v>35</v>
      </c>
      <c r="AX102" s="13" t="s">
        <v>74</v>
      </c>
      <c r="AY102" s="207" t="s">
        <v>153</v>
      </c>
    </row>
    <row r="103" spans="1:65" s="16" customFormat="1" x14ac:dyDescent="0.2">
      <c r="B103" s="234"/>
      <c r="C103" s="235"/>
      <c r="D103" s="188" t="s">
        <v>317</v>
      </c>
      <c r="E103" s="236" t="s">
        <v>28</v>
      </c>
      <c r="F103" s="237" t="s">
        <v>448</v>
      </c>
      <c r="G103" s="235"/>
      <c r="H103" s="238">
        <v>52.872</v>
      </c>
      <c r="I103" s="239"/>
      <c r="J103" s="235"/>
      <c r="K103" s="235"/>
      <c r="L103" s="240"/>
      <c r="M103" s="241"/>
      <c r="N103" s="242"/>
      <c r="O103" s="242"/>
      <c r="P103" s="242"/>
      <c r="Q103" s="242"/>
      <c r="R103" s="242"/>
      <c r="S103" s="242"/>
      <c r="T103" s="243"/>
      <c r="AT103" s="244" t="s">
        <v>317</v>
      </c>
      <c r="AU103" s="244" t="s">
        <v>84</v>
      </c>
      <c r="AV103" s="16" t="s">
        <v>163</v>
      </c>
      <c r="AW103" s="16" t="s">
        <v>35</v>
      </c>
      <c r="AX103" s="16" t="s">
        <v>74</v>
      </c>
      <c r="AY103" s="244" t="s">
        <v>153</v>
      </c>
    </row>
    <row r="104" spans="1:65" s="15" customFormat="1" x14ac:dyDescent="0.2">
      <c r="B104" s="224"/>
      <c r="C104" s="225"/>
      <c r="D104" s="188" t="s">
        <v>317</v>
      </c>
      <c r="E104" s="226" t="s">
        <v>28</v>
      </c>
      <c r="F104" s="227" t="s">
        <v>524</v>
      </c>
      <c r="G104" s="225"/>
      <c r="H104" s="226" t="s">
        <v>28</v>
      </c>
      <c r="I104" s="228"/>
      <c r="J104" s="225"/>
      <c r="K104" s="225"/>
      <c r="L104" s="229"/>
      <c r="M104" s="230"/>
      <c r="N104" s="231"/>
      <c r="O104" s="231"/>
      <c r="P104" s="231"/>
      <c r="Q104" s="231"/>
      <c r="R104" s="231"/>
      <c r="S104" s="231"/>
      <c r="T104" s="232"/>
      <c r="AT104" s="233" t="s">
        <v>317</v>
      </c>
      <c r="AU104" s="233" t="s">
        <v>84</v>
      </c>
      <c r="AV104" s="15" t="s">
        <v>82</v>
      </c>
      <c r="AW104" s="15" t="s">
        <v>35</v>
      </c>
      <c r="AX104" s="15" t="s">
        <v>74</v>
      </c>
      <c r="AY104" s="233" t="s">
        <v>153</v>
      </c>
    </row>
    <row r="105" spans="1:65" s="13" customFormat="1" x14ac:dyDescent="0.2">
      <c r="B105" s="197"/>
      <c r="C105" s="198"/>
      <c r="D105" s="188" t="s">
        <v>317</v>
      </c>
      <c r="E105" s="199" t="s">
        <v>28</v>
      </c>
      <c r="F105" s="200" t="s">
        <v>3750</v>
      </c>
      <c r="G105" s="198"/>
      <c r="H105" s="201">
        <v>40.5</v>
      </c>
      <c r="I105" s="202"/>
      <c r="J105" s="198"/>
      <c r="K105" s="198"/>
      <c r="L105" s="203"/>
      <c r="M105" s="204"/>
      <c r="N105" s="205"/>
      <c r="O105" s="205"/>
      <c r="P105" s="205"/>
      <c r="Q105" s="205"/>
      <c r="R105" s="205"/>
      <c r="S105" s="205"/>
      <c r="T105" s="206"/>
      <c r="AT105" s="207" t="s">
        <v>317</v>
      </c>
      <c r="AU105" s="207" t="s">
        <v>84</v>
      </c>
      <c r="AV105" s="13" t="s">
        <v>84</v>
      </c>
      <c r="AW105" s="13" t="s">
        <v>35</v>
      </c>
      <c r="AX105" s="13" t="s">
        <v>74</v>
      </c>
      <c r="AY105" s="207" t="s">
        <v>153</v>
      </c>
    </row>
    <row r="106" spans="1:65" s="13" customFormat="1" x14ac:dyDescent="0.2">
      <c r="B106" s="197"/>
      <c r="C106" s="198"/>
      <c r="D106" s="188" t="s">
        <v>317</v>
      </c>
      <c r="E106" s="199" t="s">
        <v>28</v>
      </c>
      <c r="F106" s="200" t="s">
        <v>3751</v>
      </c>
      <c r="G106" s="198"/>
      <c r="H106" s="201">
        <v>97.575000000000003</v>
      </c>
      <c r="I106" s="202"/>
      <c r="J106" s="198"/>
      <c r="K106" s="198"/>
      <c r="L106" s="203"/>
      <c r="M106" s="204"/>
      <c r="N106" s="205"/>
      <c r="O106" s="205"/>
      <c r="P106" s="205"/>
      <c r="Q106" s="205"/>
      <c r="R106" s="205"/>
      <c r="S106" s="205"/>
      <c r="T106" s="206"/>
      <c r="AT106" s="207" t="s">
        <v>317</v>
      </c>
      <c r="AU106" s="207" t="s">
        <v>84</v>
      </c>
      <c r="AV106" s="13" t="s">
        <v>84</v>
      </c>
      <c r="AW106" s="13" t="s">
        <v>35</v>
      </c>
      <c r="AX106" s="13" t="s">
        <v>74</v>
      </c>
      <c r="AY106" s="207" t="s">
        <v>153</v>
      </c>
    </row>
    <row r="107" spans="1:65" s="13" customFormat="1" x14ac:dyDescent="0.2">
      <c r="B107" s="197"/>
      <c r="C107" s="198"/>
      <c r="D107" s="188" t="s">
        <v>317</v>
      </c>
      <c r="E107" s="199" t="s">
        <v>28</v>
      </c>
      <c r="F107" s="200" t="s">
        <v>3752</v>
      </c>
      <c r="G107" s="198"/>
      <c r="H107" s="201">
        <v>81.171999999999997</v>
      </c>
      <c r="I107" s="202"/>
      <c r="J107" s="198"/>
      <c r="K107" s="198"/>
      <c r="L107" s="203"/>
      <c r="M107" s="204"/>
      <c r="N107" s="205"/>
      <c r="O107" s="205"/>
      <c r="P107" s="205"/>
      <c r="Q107" s="205"/>
      <c r="R107" s="205"/>
      <c r="S107" s="205"/>
      <c r="T107" s="206"/>
      <c r="AT107" s="207" t="s">
        <v>317</v>
      </c>
      <c r="AU107" s="207" t="s">
        <v>84</v>
      </c>
      <c r="AV107" s="13" t="s">
        <v>84</v>
      </c>
      <c r="AW107" s="13" t="s">
        <v>35</v>
      </c>
      <c r="AX107" s="13" t="s">
        <v>74</v>
      </c>
      <c r="AY107" s="207" t="s">
        <v>153</v>
      </c>
    </row>
    <row r="108" spans="1:65" s="13" customFormat="1" x14ac:dyDescent="0.2">
      <c r="B108" s="197"/>
      <c r="C108" s="198"/>
      <c r="D108" s="188" t="s">
        <v>317</v>
      </c>
      <c r="E108" s="199" t="s">
        <v>28</v>
      </c>
      <c r="F108" s="200" t="s">
        <v>3753</v>
      </c>
      <c r="G108" s="198"/>
      <c r="H108" s="201">
        <v>2.5539999999999998</v>
      </c>
      <c r="I108" s="202"/>
      <c r="J108" s="198"/>
      <c r="K108" s="198"/>
      <c r="L108" s="203"/>
      <c r="M108" s="204"/>
      <c r="N108" s="205"/>
      <c r="O108" s="205"/>
      <c r="P108" s="205"/>
      <c r="Q108" s="205"/>
      <c r="R108" s="205"/>
      <c r="S108" s="205"/>
      <c r="T108" s="206"/>
      <c r="AT108" s="207" t="s">
        <v>317</v>
      </c>
      <c r="AU108" s="207" t="s">
        <v>84</v>
      </c>
      <c r="AV108" s="13" t="s">
        <v>84</v>
      </c>
      <c r="AW108" s="13" t="s">
        <v>35</v>
      </c>
      <c r="AX108" s="13" t="s">
        <v>74</v>
      </c>
      <c r="AY108" s="207" t="s">
        <v>153</v>
      </c>
    </row>
    <row r="109" spans="1:65" s="13" customFormat="1" x14ac:dyDescent="0.2">
      <c r="B109" s="197"/>
      <c r="C109" s="198"/>
      <c r="D109" s="188" t="s">
        <v>317</v>
      </c>
      <c r="E109" s="199" t="s">
        <v>28</v>
      </c>
      <c r="F109" s="200" t="s">
        <v>3754</v>
      </c>
      <c r="G109" s="198"/>
      <c r="H109" s="201">
        <v>1.109</v>
      </c>
      <c r="I109" s="202"/>
      <c r="J109" s="198"/>
      <c r="K109" s="198"/>
      <c r="L109" s="203"/>
      <c r="M109" s="204"/>
      <c r="N109" s="205"/>
      <c r="O109" s="205"/>
      <c r="P109" s="205"/>
      <c r="Q109" s="205"/>
      <c r="R109" s="205"/>
      <c r="S109" s="205"/>
      <c r="T109" s="206"/>
      <c r="AT109" s="207" t="s">
        <v>317</v>
      </c>
      <c r="AU109" s="207" t="s">
        <v>84</v>
      </c>
      <c r="AV109" s="13" t="s">
        <v>84</v>
      </c>
      <c r="AW109" s="13" t="s">
        <v>35</v>
      </c>
      <c r="AX109" s="13" t="s">
        <v>74</v>
      </c>
      <c r="AY109" s="207" t="s">
        <v>153</v>
      </c>
    </row>
    <row r="110" spans="1:65" s="13" customFormat="1" x14ac:dyDescent="0.2">
      <c r="B110" s="197"/>
      <c r="C110" s="198"/>
      <c r="D110" s="188" t="s">
        <v>317</v>
      </c>
      <c r="E110" s="199" t="s">
        <v>28</v>
      </c>
      <c r="F110" s="200" t="s">
        <v>3755</v>
      </c>
      <c r="G110" s="198"/>
      <c r="H110" s="201">
        <v>5.7930000000000001</v>
      </c>
      <c r="I110" s="202"/>
      <c r="J110" s="198"/>
      <c r="K110" s="198"/>
      <c r="L110" s="203"/>
      <c r="M110" s="204"/>
      <c r="N110" s="205"/>
      <c r="O110" s="205"/>
      <c r="P110" s="205"/>
      <c r="Q110" s="205"/>
      <c r="R110" s="205"/>
      <c r="S110" s="205"/>
      <c r="T110" s="206"/>
      <c r="AT110" s="207" t="s">
        <v>317</v>
      </c>
      <c r="AU110" s="207" t="s">
        <v>84</v>
      </c>
      <c r="AV110" s="13" t="s">
        <v>84</v>
      </c>
      <c r="AW110" s="13" t="s">
        <v>35</v>
      </c>
      <c r="AX110" s="13" t="s">
        <v>74</v>
      </c>
      <c r="AY110" s="207" t="s">
        <v>153</v>
      </c>
    </row>
    <row r="111" spans="1:65" s="16" customFormat="1" x14ac:dyDescent="0.2">
      <c r="B111" s="234"/>
      <c r="C111" s="235"/>
      <c r="D111" s="188" t="s">
        <v>317</v>
      </c>
      <c r="E111" s="236" t="s">
        <v>28</v>
      </c>
      <c r="F111" s="237" t="s">
        <v>448</v>
      </c>
      <c r="G111" s="235"/>
      <c r="H111" s="238">
        <v>228.703</v>
      </c>
      <c r="I111" s="239"/>
      <c r="J111" s="235"/>
      <c r="K111" s="235"/>
      <c r="L111" s="240"/>
      <c r="M111" s="241"/>
      <c r="N111" s="242"/>
      <c r="O111" s="242"/>
      <c r="P111" s="242"/>
      <c r="Q111" s="242"/>
      <c r="R111" s="242"/>
      <c r="S111" s="242"/>
      <c r="T111" s="243"/>
      <c r="AT111" s="244" t="s">
        <v>317</v>
      </c>
      <c r="AU111" s="244" t="s">
        <v>84</v>
      </c>
      <c r="AV111" s="16" t="s">
        <v>163</v>
      </c>
      <c r="AW111" s="16" t="s">
        <v>35</v>
      </c>
      <c r="AX111" s="16" t="s">
        <v>74</v>
      </c>
      <c r="AY111" s="244" t="s">
        <v>153</v>
      </c>
    </row>
    <row r="112" spans="1:65" s="15" customFormat="1" x14ac:dyDescent="0.2">
      <c r="B112" s="224"/>
      <c r="C112" s="225"/>
      <c r="D112" s="188" t="s">
        <v>317</v>
      </c>
      <c r="E112" s="226" t="s">
        <v>28</v>
      </c>
      <c r="F112" s="227" t="s">
        <v>3756</v>
      </c>
      <c r="G112" s="225"/>
      <c r="H112" s="226" t="s">
        <v>28</v>
      </c>
      <c r="I112" s="228"/>
      <c r="J112" s="225"/>
      <c r="K112" s="225"/>
      <c r="L112" s="229"/>
      <c r="M112" s="230"/>
      <c r="N112" s="231"/>
      <c r="O112" s="231"/>
      <c r="P112" s="231"/>
      <c r="Q112" s="231"/>
      <c r="R112" s="231"/>
      <c r="S112" s="231"/>
      <c r="T112" s="232"/>
      <c r="AT112" s="233" t="s">
        <v>317</v>
      </c>
      <c r="AU112" s="233" t="s">
        <v>84</v>
      </c>
      <c r="AV112" s="15" t="s">
        <v>82</v>
      </c>
      <c r="AW112" s="15" t="s">
        <v>35</v>
      </c>
      <c r="AX112" s="15" t="s">
        <v>74</v>
      </c>
      <c r="AY112" s="233" t="s">
        <v>153</v>
      </c>
    </row>
    <row r="113" spans="1:65" s="13" customFormat="1" x14ac:dyDescent="0.2">
      <c r="B113" s="197"/>
      <c r="C113" s="198"/>
      <c r="D113" s="188" t="s">
        <v>317</v>
      </c>
      <c r="E113" s="199" t="s">
        <v>28</v>
      </c>
      <c r="F113" s="200" t="s">
        <v>3757</v>
      </c>
      <c r="G113" s="198"/>
      <c r="H113" s="201">
        <v>23.7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317</v>
      </c>
      <c r="AU113" s="207" t="s">
        <v>84</v>
      </c>
      <c r="AV113" s="13" t="s">
        <v>84</v>
      </c>
      <c r="AW113" s="13" t="s">
        <v>35</v>
      </c>
      <c r="AX113" s="13" t="s">
        <v>74</v>
      </c>
      <c r="AY113" s="207" t="s">
        <v>153</v>
      </c>
    </row>
    <row r="114" spans="1:65" s="16" customFormat="1" x14ac:dyDescent="0.2">
      <c r="B114" s="234"/>
      <c r="C114" s="235"/>
      <c r="D114" s="188" t="s">
        <v>317</v>
      </c>
      <c r="E114" s="236" t="s">
        <v>28</v>
      </c>
      <c r="F114" s="237" t="s">
        <v>448</v>
      </c>
      <c r="G114" s="235"/>
      <c r="H114" s="238">
        <v>23.7</v>
      </c>
      <c r="I114" s="239"/>
      <c r="J114" s="235"/>
      <c r="K114" s="235"/>
      <c r="L114" s="240"/>
      <c r="M114" s="241"/>
      <c r="N114" s="242"/>
      <c r="O114" s="242"/>
      <c r="P114" s="242"/>
      <c r="Q114" s="242"/>
      <c r="R114" s="242"/>
      <c r="S114" s="242"/>
      <c r="T114" s="243"/>
      <c r="AT114" s="244" t="s">
        <v>317</v>
      </c>
      <c r="AU114" s="244" t="s">
        <v>84</v>
      </c>
      <c r="AV114" s="16" t="s">
        <v>163</v>
      </c>
      <c r="AW114" s="16" t="s">
        <v>35</v>
      </c>
      <c r="AX114" s="16" t="s">
        <v>74</v>
      </c>
      <c r="AY114" s="244" t="s">
        <v>153</v>
      </c>
    </row>
    <row r="115" spans="1:65" s="14" customFormat="1" x14ac:dyDescent="0.2">
      <c r="B115" s="208"/>
      <c r="C115" s="209"/>
      <c r="D115" s="188" t="s">
        <v>317</v>
      </c>
      <c r="E115" s="210" t="s">
        <v>28</v>
      </c>
      <c r="F115" s="211" t="s">
        <v>353</v>
      </c>
      <c r="G115" s="209"/>
      <c r="H115" s="212">
        <v>305.27499999999998</v>
      </c>
      <c r="I115" s="213"/>
      <c r="J115" s="209"/>
      <c r="K115" s="209"/>
      <c r="L115" s="214"/>
      <c r="M115" s="215"/>
      <c r="N115" s="216"/>
      <c r="O115" s="216"/>
      <c r="P115" s="216"/>
      <c r="Q115" s="216"/>
      <c r="R115" s="216"/>
      <c r="S115" s="216"/>
      <c r="T115" s="217"/>
      <c r="AT115" s="218" t="s">
        <v>317</v>
      </c>
      <c r="AU115" s="218" t="s">
        <v>84</v>
      </c>
      <c r="AV115" s="14" t="s">
        <v>167</v>
      </c>
      <c r="AW115" s="14" t="s">
        <v>35</v>
      </c>
      <c r="AX115" s="14" t="s">
        <v>82</v>
      </c>
      <c r="AY115" s="218" t="s">
        <v>153</v>
      </c>
    </row>
    <row r="116" spans="1:65" s="2" customFormat="1" ht="33" customHeight="1" x14ac:dyDescent="0.2">
      <c r="A116" s="36"/>
      <c r="B116" s="37"/>
      <c r="C116" s="175" t="s">
        <v>163</v>
      </c>
      <c r="D116" s="175" t="s">
        <v>156</v>
      </c>
      <c r="E116" s="176" t="s">
        <v>3758</v>
      </c>
      <c r="F116" s="177" t="s">
        <v>3759</v>
      </c>
      <c r="G116" s="178" t="s">
        <v>314</v>
      </c>
      <c r="H116" s="179">
        <v>305.27499999999998</v>
      </c>
      <c r="I116" s="180"/>
      <c r="J116" s="181">
        <f>ROUND(I116*H116,2)</f>
        <v>0</v>
      </c>
      <c r="K116" s="177" t="s">
        <v>315</v>
      </c>
      <c r="L116" s="41"/>
      <c r="M116" s="182" t="s">
        <v>28</v>
      </c>
      <c r="N116" s="183" t="s">
        <v>45</v>
      </c>
      <c r="O116" s="66"/>
      <c r="P116" s="184">
        <f>O116*H116</f>
        <v>0</v>
      </c>
      <c r="Q116" s="184">
        <v>0</v>
      </c>
      <c r="R116" s="184">
        <f>Q116*H116</f>
        <v>0</v>
      </c>
      <c r="S116" s="184">
        <v>0</v>
      </c>
      <c r="T116" s="18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167</v>
      </c>
      <c r="AT116" s="186" t="s">
        <v>156</v>
      </c>
      <c r="AU116" s="186" t="s">
        <v>84</v>
      </c>
      <c r="AY116" s="19" t="s">
        <v>153</v>
      </c>
      <c r="BE116" s="187">
        <f>IF(N116="základní",J116,0)</f>
        <v>0</v>
      </c>
      <c r="BF116" s="187">
        <f>IF(N116="snížená",J116,0)</f>
        <v>0</v>
      </c>
      <c r="BG116" s="187">
        <f>IF(N116="zákl. přenesená",J116,0)</f>
        <v>0</v>
      </c>
      <c r="BH116" s="187">
        <f>IF(N116="sníž. přenesená",J116,0)</f>
        <v>0</v>
      </c>
      <c r="BI116" s="187">
        <f>IF(N116="nulová",J116,0)</f>
        <v>0</v>
      </c>
      <c r="BJ116" s="19" t="s">
        <v>82</v>
      </c>
      <c r="BK116" s="187">
        <f>ROUND(I116*H116,2)</f>
        <v>0</v>
      </c>
      <c r="BL116" s="19" t="s">
        <v>167</v>
      </c>
      <c r="BM116" s="186" t="s">
        <v>3760</v>
      </c>
    </row>
    <row r="117" spans="1:65" s="2" customFormat="1" ht="33" customHeight="1" x14ac:dyDescent="0.2">
      <c r="A117" s="36"/>
      <c r="B117" s="37"/>
      <c r="C117" s="175" t="s">
        <v>167</v>
      </c>
      <c r="D117" s="175" t="s">
        <v>156</v>
      </c>
      <c r="E117" s="176" t="s">
        <v>3761</v>
      </c>
      <c r="F117" s="177" t="s">
        <v>3762</v>
      </c>
      <c r="G117" s="178" t="s">
        <v>314</v>
      </c>
      <c r="H117" s="179">
        <v>305.27499999999998</v>
      </c>
      <c r="I117" s="180"/>
      <c r="J117" s="181">
        <f>ROUND(I117*H117,2)</f>
        <v>0</v>
      </c>
      <c r="K117" s="177" t="s">
        <v>315</v>
      </c>
      <c r="L117" s="41"/>
      <c r="M117" s="182" t="s">
        <v>28</v>
      </c>
      <c r="N117" s="183" t="s">
        <v>45</v>
      </c>
      <c r="O117" s="66"/>
      <c r="P117" s="184">
        <f>O117*H117</f>
        <v>0</v>
      </c>
      <c r="Q117" s="184">
        <v>0</v>
      </c>
      <c r="R117" s="184">
        <f>Q117*H117</f>
        <v>0</v>
      </c>
      <c r="S117" s="184">
        <v>0</v>
      </c>
      <c r="T117" s="185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167</v>
      </c>
      <c r="AT117" s="186" t="s">
        <v>156</v>
      </c>
      <c r="AU117" s="186" t="s">
        <v>84</v>
      </c>
      <c r="AY117" s="19" t="s">
        <v>153</v>
      </c>
      <c r="BE117" s="187">
        <f>IF(N117="základní",J117,0)</f>
        <v>0</v>
      </c>
      <c r="BF117" s="187">
        <f>IF(N117="snížená",J117,0)</f>
        <v>0</v>
      </c>
      <c r="BG117" s="187">
        <f>IF(N117="zákl. přenesená",J117,0)</f>
        <v>0</v>
      </c>
      <c r="BH117" s="187">
        <f>IF(N117="sníž. přenesená",J117,0)</f>
        <v>0</v>
      </c>
      <c r="BI117" s="187">
        <f>IF(N117="nulová",J117,0)</f>
        <v>0</v>
      </c>
      <c r="BJ117" s="19" t="s">
        <v>82</v>
      </c>
      <c r="BK117" s="187">
        <f>ROUND(I117*H117,2)</f>
        <v>0</v>
      </c>
      <c r="BL117" s="19" t="s">
        <v>167</v>
      </c>
      <c r="BM117" s="186" t="s">
        <v>3763</v>
      </c>
    </row>
    <row r="118" spans="1:65" s="2" customFormat="1" ht="36" x14ac:dyDescent="0.2">
      <c r="A118" s="36"/>
      <c r="B118" s="37"/>
      <c r="C118" s="175" t="s">
        <v>152</v>
      </c>
      <c r="D118" s="175" t="s">
        <v>156</v>
      </c>
      <c r="E118" s="176" t="s">
        <v>312</v>
      </c>
      <c r="F118" s="177" t="s">
        <v>313</v>
      </c>
      <c r="G118" s="178" t="s">
        <v>314</v>
      </c>
      <c r="H118" s="179">
        <v>344.15499999999997</v>
      </c>
      <c r="I118" s="180"/>
      <c r="J118" s="181">
        <f>ROUND(I118*H118,2)</f>
        <v>0</v>
      </c>
      <c r="K118" s="177" t="s">
        <v>315</v>
      </c>
      <c r="L118" s="41"/>
      <c r="M118" s="182" t="s">
        <v>28</v>
      </c>
      <c r="N118" s="183" t="s">
        <v>45</v>
      </c>
      <c r="O118" s="66"/>
      <c r="P118" s="184">
        <f>O118*H118</f>
        <v>0</v>
      </c>
      <c r="Q118" s="184">
        <v>0</v>
      </c>
      <c r="R118" s="184">
        <f>Q118*H118</f>
        <v>0</v>
      </c>
      <c r="S118" s="184">
        <v>0</v>
      </c>
      <c r="T118" s="185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167</v>
      </c>
      <c r="AT118" s="186" t="s">
        <v>156</v>
      </c>
      <c r="AU118" s="186" t="s">
        <v>84</v>
      </c>
      <c r="AY118" s="19" t="s">
        <v>153</v>
      </c>
      <c r="BE118" s="187">
        <f>IF(N118="základní",J118,0)</f>
        <v>0</v>
      </c>
      <c r="BF118" s="187">
        <f>IF(N118="snížená",J118,0)</f>
        <v>0</v>
      </c>
      <c r="BG118" s="187">
        <f>IF(N118="zákl. přenesená",J118,0)</f>
        <v>0</v>
      </c>
      <c r="BH118" s="187">
        <f>IF(N118="sníž. přenesená",J118,0)</f>
        <v>0</v>
      </c>
      <c r="BI118" s="187">
        <f>IF(N118="nulová",J118,0)</f>
        <v>0</v>
      </c>
      <c r="BJ118" s="19" t="s">
        <v>82</v>
      </c>
      <c r="BK118" s="187">
        <f>ROUND(I118*H118,2)</f>
        <v>0</v>
      </c>
      <c r="BL118" s="19" t="s">
        <v>167</v>
      </c>
      <c r="BM118" s="186" t="s">
        <v>3764</v>
      </c>
    </row>
    <row r="119" spans="1:65" s="13" customFormat="1" x14ac:dyDescent="0.2">
      <c r="B119" s="197"/>
      <c r="C119" s="198"/>
      <c r="D119" s="188" t="s">
        <v>317</v>
      </c>
      <c r="E119" s="199" t="s">
        <v>28</v>
      </c>
      <c r="F119" s="200" t="s">
        <v>3765</v>
      </c>
      <c r="G119" s="198"/>
      <c r="H119" s="201">
        <v>344.15499999999997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317</v>
      </c>
      <c r="AU119" s="207" t="s">
        <v>84</v>
      </c>
      <c r="AV119" s="13" t="s">
        <v>84</v>
      </c>
      <c r="AW119" s="13" t="s">
        <v>35</v>
      </c>
      <c r="AX119" s="13" t="s">
        <v>82</v>
      </c>
      <c r="AY119" s="207" t="s">
        <v>153</v>
      </c>
    </row>
    <row r="120" spans="1:65" s="2" customFormat="1" ht="36" x14ac:dyDescent="0.2">
      <c r="A120" s="36"/>
      <c r="B120" s="37"/>
      <c r="C120" s="175" t="s">
        <v>173</v>
      </c>
      <c r="D120" s="175" t="s">
        <v>156</v>
      </c>
      <c r="E120" s="176" t="s">
        <v>319</v>
      </c>
      <c r="F120" s="177" t="s">
        <v>320</v>
      </c>
      <c r="G120" s="178" t="s">
        <v>314</v>
      </c>
      <c r="H120" s="179">
        <v>344.15499999999997</v>
      </c>
      <c r="I120" s="180"/>
      <c r="J120" s="181">
        <f>ROUND(I120*H120,2)</f>
        <v>0</v>
      </c>
      <c r="K120" s="177" t="s">
        <v>315</v>
      </c>
      <c r="L120" s="41"/>
      <c r="M120" s="182" t="s">
        <v>28</v>
      </c>
      <c r="N120" s="183" t="s">
        <v>45</v>
      </c>
      <c r="O120" s="66"/>
      <c r="P120" s="184">
        <f>O120*H120</f>
        <v>0</v>
      </c>
      <c r="Q120" s="184">
        <v>0</v>
      </c>
      <c r="R120" s="184">
        <f>Q120*H120</f>
        <v>0</v>
      </c>
      <c r="S120" s="184">
        <v>0</v>
      </c>
      <c r="T120" s="185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6" t="s">
        <v>167</v>
      </c>
      <c r="AT120" s="186" t="s">
        <v>156</v>
      </c>
      <c r="AU120" s="186" t="s">
        <v>84</v>
      </c>
      <c r="AY120" s="19" t="s">
        <v>153</v>
      </c>
      <c r="BE120" s="187">
        <f>IF(N120="základní",J120,0)</f>
        <v>0</v>
      </c>
      <c r="BF120" s="187">
        <f>IF(N120="snížená",J120,0)</f>
        <v>0</v>
      </c>
      <c r="BG120" s="187">
        <f>IF(N120="zákl. přenesená",J120,0)</f>
        <v>0</v>
      </c>
      <c r="BH120" s="187">
        <f>IF(N120="sníž. přenesená",J120,0)</f>
        <v>0</v>
      </c>
      <c r="BI120" s="187">
        <f>IF(N120="nulová",J120,0)</f>
        <v>0</v>
      </c>
      <c r="BJ120" s="19" t="s">
        <v>82</v>
      </c>
      <c r="BK120" s="187">
        <f>ROUND(I120*H120,2)</f>
        <v>0</v>
      </c>
      <c r="BL120" s="19" t="s">
        <v>167</v>
      </c>
      <c r="BM120" s="186" t="s">
        <v>3766</v>
      </c>
    </row>
    <row r="121" spans="1:65" s="2" customFormat="1" ht="19.5" x14ac:dyDescent="0.2">
      <c r="A121" s="36"/>
      <c r="B121" s="37"/>
      <c r="C121" s="38"/>
      <c r="D121" s="188" t="s">
        <v>194</v>
      </c>
      <c r="E121" s="38"/>
      <c r="F121" s="189" t="s">
        <v>322</v>
      </c>
      <c r="G121" s="38"/>
      <c r="H121" s="38"/>
      <c r="I121" s="190"/>
      <c r="J121" s="38"/>
      <c r="K121" s="38"/>
      <c r="L121" s="41"/>
      <c r="M121" s="191"/>
      <c r="N121" s="192"/>
      <c r="O121" s="66"/>
      <c r="P121" s="66"/>
      <c r="Q121" s="66"/>
      <c r="R121" s="66"/>
      <c r="S121" s="66"/>
      <c r="T121" s="67"/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T121" s="19" t="s">
        <v>194</v>
      </c>
      <c r="AU121" s="19" t="s">
        <v>84</v>
      </c>
    </row>
    <row r="122" spans="1:65" s="2" customFormat="1" ht="16.5" customHeight="1" x14ac:dyDescent="0.2">
      <c r="A122" s="36"/>
      <c r="B122" s="37"/>
      <c r="C122" s="175" t="s">
        <v>177</v>
      </c>
      <c r="D122" s="175" t="s">
        <v>156</v>
      </c>
      <c r="E122" s="176" t="s">
        <v>329</v>
      </c>
      <c r="F122" s="177" t="s">
        <v>330</v>
      </c>
      <c r="G122" s="178" t="s">
        <v>314</v>
      </c>
      <c r="H122" s="179">
        <v>344.15499999999997</v>
      </c>
      <c r="I122" s="180"/>
      <c r="J122" s="181">
        <f>ROUND(I122*H122,2)</f>
        <v>0</v>
      </c>
      <c r="K122" s="177" t="s">
        <v>315</v>
      </c>
      <c r="L122" s="41"/>
      <c r="M122" s="182" t="s">
        <v>28</v>
      </c>
      <c r="N122" s="183" t="s">
        <v>45</v>
      </c>
      <c r="O122" s="66"/>
      <c r="P122" s="184">
        <f>O122*H122</f>
        <v>0</v>
      </c>
      <c r="Q122" s="184">
        <v>0</v>
      </c>
      <c r="R122" s="184">
        <f>Q122*H122</f>
        <v>0</v>
      </c>
      <c r="S122" s="184">
        <v>0</v>
      </c>
      <c r="T122" s="185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6" t="s">
        <v>167</v>
      </c>
      <c r="AT122" s="186" t="s">
        <v>156</v>
      </c>
      <c r="AU122" s="186" t="s">
        <v>84</v>
      </c>
      <c r="AY122" s="19" t="s">
        <v>153</v>
      </c>
      <c r="BE122" s="187">
        <f>IF(N122="základní",J122,0)</f>
        <v>0</v>
      </c>
      <c r="BF122" s="187">
        <f>IF(N122="snížená",J122,0)</f>
        <v>0</v>
      </c>
      <c r="BG122" s="187">
        <f>IF(N122="zákl. přenesená",J122,0)</f>
        <v>0</v>
      </c>
      <c r="BH122" s="187">
        <f>IF(N122="sníž. přenesená",J122,0)</f>
        <v>0</v>
      </c>
      <c r="BI122" s="187">
        <f>IF(N122="nulová",J122,0)</f>
        <v>0</v>
      </c>
      <c r="BJ122" s="19" t="s">
        <v>82</v>
      </c>
      <c r="BK122" s="187">
        <f>ROUND(I122*H122,2)</f>
        <v>0</v>
      </c>
      <c r="BL122" s="19" t="s">
        <v>167</v>
      </c>
      <c r="BM122" s="186" t="s">
        <v>3767</v>
      </c>
    </row>
    <row r="123" spans="1:65" s="2" customFormat="1" ht="24" x14ac:dyDescent="0.2">
      <c r="A123" s="36"/>
      <c r="B123" s="37"/>
      <c r="C123" s="175" t="s">
        <v>181</v>
      </c>
      <c r="D123" s="175" t="s">
        <v>156</v>
      </c>
      <c r="E123" s="176" t="s">
        <v>335</v>
      </c>
      <c r="F123" s="177" t="s">
        <v>336</v>
      </c>
      <c r="G123" s="178" t="s">
        <v>314</v>
      </c>
      <c r="H123" s="179">
        <v>344.15499999999997</v>
      </c>
      <c r="I123" s="180"/>
      <c r="J123" s="181">
        <f>ROUND(I123*H123,2)</f>
        <v>0</v>
      </c>
      <c r="K123" s="177" t="s">
        <v>315</v>
      </c>
      <c r="L123" s="41"/>
      <c r="M123" s="182" t="s">
        <v>28</v>
      </c>
      <c r="N123" s="183" t="s">
        <v>45</v>
      </c>
      <c r="O123" s="66"/>
      <c r="P123" s="184">
        <f>O123*H123</f>
        <v>0</v>
      </c>
      <c r="Q123" s="184">
        <v>0</v>
      </c>
      <c r="R123" s="184">
        <f>Q123*H123</f>
        <v>0</v>
      </c>
      <c r="S123" s="184">
        <v>0</v>
      </c>
      <c r="T123" s="185">
        <f>S123*H123</f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6" t="s">
        <v>167</v>
      </c>
      <c r="AT123" s="186" t="s">
        <v>156</v>
      </c>
      <c r="AU123" s="186" t="s">
        <v>84</v>
      </c>
      <c r="AY123" s="19" t="s">
        <v>153</v>
      </c>
      <c r="BE123" s="187">
        <f>IF(N123="základní",J123,0)</f>
        <v>0</v>
      </c>
      <c r="BF123" s="187">
        <f>IF(N123="snížená",J123,0)</f>
        <v>0</v>
      </c>
      <c r="BG123" s="187">
        <f>IF(N123="zákl. přenesená",J123,0)</f>
        <v>0</v>
      </c>
      <c r="BH123" s="187">
        <f>IF(N123="sníž. přenesená",J123,0)</f>
        <v>0</v>
      </c>
      <c r="BI123" s="187">
        <f>IF(N123="nulová",J123,0)</f>
        <v>0</v>
      </c>
      <c r="BJ123" s="19" t="s">
        <v>82</v>
      </c>
      <c r="BK123" s="187">
        <f>ROUND(I123*H123,2)</f>
        <v>0</v>
      </c>
      <c r="BL123" s="19" t="s">
        <v>167</v>
      </c>
      <c r="BM123" s="186" t="s">
        <v>3768</v>
      </c>
    </row>
    <row r="124" spans="1:65" s="2" customFormat="1" ht="24" x14ac:dyDescent="0.2">
      <c r="A124" s="36"/>
      <c r="B124" s="37"/>
      <c r="C124" s="175" t="s">
        <v>185</v>
      </c>
      <c r="D124" s="175" t="s">
        <v>156</v>
      </c>
      <c r="E124" s="176" t="s">
        <v>338</v>
      </c>
      <c r="F124" s="177" t="s">
        <v>339</v>
      </c>
      <c r="G124" s="178" t="s">
        <v>340</v>
      </c>
      <c r="H124" s="179">
        <v>585.06399999999996</v>
      </c>
      <c r="I124" s="180"/>
      <c r="J124" s="181">
        <f>ROUND(I124*H124,2)</f>
        <v>0</v>
      </c>
      <c r="K124" s="177" t="s">
        <v>315</v>
      </c>
      <c r="L124" s="41"/>
      <c r="M124" s="182" t="s">
        <v>28</v>
      </c>
      <c r="N124" s="183" t="s">
        <v>45</v>
      </c>
      <c r="O124" s="66"/>
      <c r="P124" s="184">
        <f>O124*H124</f>
        <v>0</v>
      </c>
      <c r="Q124" s="184">
        <v>0</v>
      </c>
      <c r="R124" s="184">
        <f>Q124*H124</f>
        <v>0</v>
      </c>
      <c r="S124" s="184">
        <v>0</v>
      </c>
      <c r="T124" s="185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167</v>
      </c>
      <c r="AT124" s="186" t="s">
        <v>156</v>
      </c>
      <c r="AU124" s="186" t="s">
        <v>84</v>
      </c>
      <c r="AY124" s="19" t="s">
        <v>153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82</v>
      </c>
      <c r="BK124" s="187">
        <f>ROUND(I124*H124,2)</f>
        <v>0</v>
      </c>
      <c r="BL124" s="19" t="s">
        <v>167</v>
      </c>
      <c r="BM124" s="186" t="s">
        <v>3769</v>
      </c>
    </row>
    <row r="125" spans="1:65" s="13" customFormat="1" x14ac:dyDescent="0.2">
      <c r="B125" s="197"/>
      <c r="C125" s="198"/>
      <c r="D125" s="188" t="s">
        <v>317</v>
      </c>
      <c r="E125" s="199" t="s">
        <v>28</v>
      </c>
      <c r="F125" s="200" t="s">
        <v>3770</v>
      </c>
      <c r="G125" s="198"/>
      <c r="H125" s="201">
        <v>585.06399999999996</v>
      </c>
      <c r="I125" s="202"/>
      <c r="J125" s="198"/>
      <c r="K125" s="198"/>
      <c r="L125" s="203"/>
      <c r="M125" s="204"/>
      <c r="N125" s="205"/>
      <c r="O125" s="205"/>
      <c r="P125" s="205"/>
      <c r="Q125" s="205"/>
      <c r="R125" s="205"/>
      <c r="S125" s="205"/>
      <c r="T125" s="206"/>
      <c r="AT125" s="207" t="s">
        <v>317</v>
      </c>
      <c r="AU125" s="207" t="s">
        <v>84</v>
      </c>
      <c r="AV125" s="13" t="s">
        <v>84</v>
      </c>
      <c r="AW125" s="13" t="s">
        <v>35</v>
      </c>
      <c r="AX125" s="13" t="s">
        <v>82</v>
      </c>
      <c r="AY125" s="207" t="s">
        <v>153</v>
      </c>
    </row>
    <row r="126" spans="1:65" s="12" customFormat="1" ht="22.9" customHeight="1" x14ac:dyDescent="0.2">
      <c r="B126" s="159"/>
      <c r="C126" s="160"/>
      <c r="D126" s="161" t="s">
        <v>73</v>
      </c>
      <c r="E126" s="173" t="s">
        <v>173</v>
      </c>
      <c r="F126" s="173" t="s">
        <v>475</v>
      </c>
      <c r="G126" s="160"/>
      <c r="H126" s="160"/>
      <c r="I126" s="163"/>
      <c r="J126" s="174">
        <f>BK126</f>
        <v>0</v>
      </c>
      <c r="K126" s="160"/>
      <c r="L126" s="165"/>
      <c r="M126" s="166"/>
      <c r="N126" s="167"/>
      <c r="O126" s="167"/>
      <c r="P126" s="168">
        <f>SUM(P127:P128)</f>
        <v>0</v>
      </c>
      <c r="Q126" s="167"/>
      <c r="R126" s="168">
        <f>SUM(R127:R128)</f>
        <v>0</v>
      </c>
      <c r="S126" s="167"/>
      <c r="T126" s="169">
        <f>SUM(T127:T128)</f>
        <v>0</v>
      </c>
      <c r="AR126" s="170" t="s">
        <v>82</v>
      </c>
      <c r="AT126" s="171" t="s">
        <v>73</v>
      </c>
      <c r="AU126" s="171" t="s">
        <v>82</v>
      </c>
      <c r="AY126" s="170" t="s">
        <v>153</v>
      </c>
      <c r="BK126" s="172">
        <f>SUM(BK127:BK128)</f>
        <v>0</v>
      </c>
    </row>
    <row r="127" spans="1:65" s="2" customFormat="1" ht="16.5" customHeight="1" x14ac:dyDescent="0.2">
      <c r="A127" s="36"/>
      <c r="B127" s="37"/>
      <c r="C127" s="175" t="s">
        <v>109</v>
      </c>
      <c r="D127" s="175" t="s">
        <v>156</v>
      </c>
      <c r="E127" s="176" t="s">
        <v>476</v>
      </c>
      <c r="F127" s="177" t="s">
        <v>477</v>
      </c>
      <c r="G127" s="178" t="s">
        <v>433</v>
      </c>
      <c r="H127" s="179">
        <v>28.62</v>
      </c>
      <c r="I127" s="180"/>
      <c r="J127" s="181">
        <f>ROUND(I127*H127,2)</f>
        <v>0</v>
      </c>
      <c r="K127" s="177" t="s">
        <v>315</v>
      </c>
      <c r="L127" s="41"/>
      <c r="M127" s="182" t="s">
        <v>28</v>
      </c>
      <c r="N127" s="183" t="s">
        <v>45</v>
      </c>
      <c r="O127" s="66"/>
      <c r="P127" s="184">
        <f>O127*H127</f>
        <v>0</v>
      </c>
      <c r="Q127" s="184">
        <v>0</v>
      </c>
      <c r="R127" s="184">
        <f>Q127*H127</f>
        <v>0</v>
      </c>
      <c r="S127" s="184">
        <v>0</v>
      </c>
      <c r="T127" s="185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6" t="s">
        <v>167</v>
      </c>
      <c r="AT127" s="186" t="s">
        <v>156</v>
      </c>
      <c r="AU127" s="186" t="s">
        <v>84</v>
      </c>
      <c r="AY127" s="19" t="s">
        <v>153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82</v>
      </c>
      <c r="BK127" s="187">
        <f>ROUND(I127*H127,2)</f>
        <v>0</v>
      </c>
      <c r="BL127" s="19" t="s">
        <v>167</v>
      </c>
      <c r="BM127" s="186" t="s">
        <v>3771</v>
      </c>
    </row>
    <row r="128" spans="1:65" s="13" customFormat="1" x14ac:dyDescent="0.2">
      <c r="B128" s="197"/>
      <c r="C128" s="198"/>
      <c r="D128" s="188" t="s">
        <v>317</v>
      </c>
      <c r="E128" s="199" t="s">
        <v>28</v>
      </c>
      <c r="F128" s="200" t="s">
        <v>3772</v>
      </c>
      <c r="G128" s="198"/>
      <c r="H128" s="201">
        <v>28.62</v>
      </c>
      <c r="I128" s="202"/>
      <c r="J128" s="198"/>
      <c r="K128" s="198"/>
      <c r="L128" s="203"/>
      <c r="M128" s="204"/>
      <c r="N128" s="205"/>
      <c r="O128" s="205"/>
      <c r="P128" s="205"/>
      <c r="Q128" s="205"/>
      <c r="R128" s="205"/>
      <c r="S128" s="205"/>
      <c r="T128" s="206"/>
      <c r="AT128" s="207" t="s">
        <v>317</v>
      </c>
      <c r="AU128" s="207" t="s">
        <v>84</v>
      </c>
      <c r="AV128" s="13" t="s">
        <v>84</v>
      </c>
      <c r="AW128" s="13" t="s">
        <v>35</v>
      </c>
      <c r="AX128" s="13" t="s">
        <v>82</v>
      </c>
      <c r="AY128" s="207" t="s">
        <v>153</v>
      </c>
    </row>
    <row r="129" spans="1:65" s="12" customFormat="1" ht="22.9" customHeight="1" x14ac:dyDescent="0.2">
      <c r="B129" s="159"/>
      <c r="C129" s="160"/>
      <c r="D129" s="161" t="s">
        <v>73</v>
      </c>
      <c r="E129" s="173" t="s">
        <v>185</v>
      </c>
      <c r="F129" s="173" t="s">
        <v>381</v>
      </c>
      <c r="G129" s="160"/>
      <c r="H129" s="160"/>
      <c r="I129" s="163"/>
      <c r="J129" s="174">
        <f>BK129</f>
        <v>0</v>
      </c>
      <c r="K129" s="160"/>
      <c r="L129" s="165"/>
      <c r="M129" s="166"/>
      <c r="N129" s="167"/>
      <c r="O129" s="167"/>
      <c r="P129" s="168">
        <f>SUM(P130:P926)</f>
        <v>0</v>
      </c>
      <c r="Q129" s="167"/>
      <c r="R129" s="168">
        <f>SUM(R130:R926)</f>
        <v>0.10990850000000001</v>
      </c>
      <c r="S129" s="167"/>
      <c r="T129" s="169">
        <f>SUM(T130:T926)</f>
        <v>2251.0611339999991</v>
      </c>
      <c r="AR129" s="170" t="s">
        <v>82</v>
      </c>
      <c r="AT129" s="171" t="s">
        <v>73</v>
      </c>
      <c r="AU129" s="171" t="s">
        <v>82</v>
      </c>
      <c r="AY129" s="170" t="s">
        <v>153</v>
      </c>
      <c r="BK129" s="172">
        <f>SUM(BK130:BK926)</f>
        <v>0</v>
      </c>
    </row>
    <row r="130" spans="1:65" s="2" customFormat="1" ht="16.5" customHeight="1" x14ac:dyDescent="0.2">
      <c r="A130" s="36"/>
      <c r="B130" s="37"/>
      <c r="C130" s="175" t="s">
        <v>112</v>
      </c>
      <c r="D130" s="175" t="s">
        <v>156</v>
      </c>
      <c r="E130" s="176" t="s">
        <v>480</v>
      </c>
      <c r="F130" s="177" t="s">
        <v>481</v>
      </c>
      <c r="G130" s="178" t="s">
        <v>158</v>
      </c>
      <c r="H130" s="179">
        <v>1</v>
      </c>
      <c r="I130" s="180"/>
      <c r="J130" s="181">
        <f>ROUND(I130*H130,2)</f>
        <v>0</v>
      </c>
      <c r="K130" s="177" t="s">
        <v>28</v>
      </c>
      <c r="L130" s="41"/>
      <c r="M130" s="182" t="s">
        <v>28</v>
      </c>
      <c r="N130" s="183" t="s">
        <v>45</v>
      </c>
      <c r="O130" s="66"/>
      <c r="P130" s="184">
        <f>O130*H130</f>
        <v>0</v>
      </c>
      <c r="Q130" s="184">
        <v>0</v>
      </c>
      <c r="R130" s="184">
        <f>Q130*H130</f>
        <v>0</v>
      </c>
      <c r="S130" s="184">
        <v>0</v>
      </c>
      <c r="T130" s="18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6" t="s">
        <v>167</v>
      </c>
      <c r="AT130" s="186" t="s">
        <v>156</v>
      </c>
      <c r="AU130" s="186" t="s">
        <v>84</v>
      </c>
      <c r="AY130" s="19" t="s">
        <v>153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82</v>
      </c>
      <c r="BK130" s="187">
        <f>ROUND(I130*H130,2)</f>
        <v>0</v>
      </c>
      <c r="BL130" s="19" t="s">
        <v>167</v>
      </c>
      <c r="BM130" s="186" t="s">
        <v>3773</v>
      </c>
    </row>
    <row r="131" spans="1:65" s="2" customFormat="1" ht="19.5" x14ac:dyDescent="0.2">
      <c r="A131" s="36"/>
      <c r="B131" s="37"/>
      <c r="C131" s="38"/>
      <c r="D131" s="188" t="s">
        <v>194</v>
      </c>
      <c r="E131" s="38"/>
      <c r="F131" s="189" t="s">
        <v>483</v>
      </c>
      <c r="G131" s="38"/>
      <c r="H131" s="38"/>
      <c r="I131" s="190"/>
      <c r="J131" s="38"/>
      <c r="K131" s="38"/>
      <c r="L131" s="41"/>
      <c r="M131" s="191"/>
      <c r="N131" s="192"/>
      <c r="O131" s="66"/>
      <c r="P131" s="66"/>
      <c r="Q131" s="66"/>
      <c r="R131" s="66"/>
      <c r="S131" s="66"/>
      <c r="T131" s="67"/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T131" s="19" t="s">
        <v>194</v>
      </c>
      <c r="AU131" s="19" t="s">
        <v>84</v>
      </c>
    </row>
    <row r="132" spans="1:65" s="2" customFormat="1" ht="16.5" customHeight="1" x14ac:dyDescent="0.2">
      <c r="A132" s="36"/>
      <c r="B132" s="37"/>
      <c r="C132" s="175" t="s">
        <v>115</v>
      </c>
      <c r="D132" s="175" t="s">
        <v>156</v>
      </c>
      <c r="E132" s="176" t="s">
        <v>3774</v>
      </c>
      <c r="F132" s="177" t="s">
        <v>3775</v>
      </c>
      <c r="G132" s="178" t="s">
        <v>158</v>
      </c>
      <c r="H132" s="179">
        <v>1</v>
      </c>
      <c r="I132" s="180"/>
      <c r="J132" s="181">
        <f>ROUND(I132*H132,2)</f>
        <v>0</v>
      </c>
      <c r="K132" s="177" t="s">
        <v>28</v>
      </c>
      <c r="L132" s="41"/>
      <c r="M132" s="182" t="s">
        <v>28</v>
      </c>
      <c r="N132" s="183" t="s">
        <v>45</v>
      </c>
      <c r="O132" s="66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167</v>
      </c>
      <c r="AT132" s="186" t="s">
        <v>156</v>
      </c>
      <c r="AU132" s="186" t="s">
        <v>84</v>
      </c>
      <c r="AY132" s="19" t="s">
        <v>153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82</v>
      </c>
      <c r="BK132" s="187">
        <f>ROUND(I132*H132,2)</f>
        <v>0</v>
      </c>
      <c r="BL132" s="19" t="s">
        <v>167</v>
      </c>
      <c r="BM132" s="186" t="s">
        <v>3776</v>
      </c>
    </row>
    <row r="133" spans="1:65" s="2" customFormat="1" ht="19.5" x14ac:dyDescent="0.2">
      <c r="A133" s="36"/>
      <c r="B133" s="37"/>
      <c r="C133" s="38"/>
      <c r="D133" s="188" t="s">
        <v>194</v>
      </c>
      <c r="E133" s="38"/>
      <c r="F133" s="189" t="s">
        <v>483</v>
      </c>
      <c r="G133" s="38"/>
      <c r="H133" s="38"/>
      <c r="I133" s="190"/>
      <c r="J133" s="38"/>
      <c r="K133" s="38"/>
      <c r="L133" s="41"/>
      <c r="M133" s="191"/>
      <c r="N133" s="192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194</v>
      </c>
      <c r="AU133" s="19" t="s">
        <v>84</v>
      </c>
    </row>
    <row r="134" spans="1:65" s="2" customFormat="1" ht="16.5" customHeight="1" x14ac:dyDescent="0.2">
      <c r="A134" s="36"/>
      <c r="B134" s="37"/>
      <c r="C134" s="175" t="s">
        <v>118</v>
      </c>
      <c r="D134" s="175" t="s">
        <v>156</v>
      </c>
      <c r="E134" s="176" t="s">
        <v>484</v>
      </c>
      <c r="F134" s="177" t="s">
        <v>485</v>
      </c>
      <c r="G134" s="178" t="s">
        <v>158</v>
      </c>
      <c r="H134" s="179">
        <v>1</v>
      </c>
      <c r="I134" s="180"/>
      <c r="J134" s="181">
        <f>ROUND(I134*H134,2)</f>
        <v>0</v>
      </c>
      <c r="K134" s="177" t="s">
        <v>28</v>
      </c>
      <c r="L134" s="41"/>
      <c r="M134" s="182" t="s">
        <v>28</v>
      </c>
      <c r="N134" s="183" t="s">
        <v>45</v>
      </c>
      <c r="O134" s="66"/>
      <c r="P134" s="184">
        <f>O134*H134</f>
        <v>0</v>
      </c>
      <c r="Q134" s="184">
        <v>0</v>
      </c>
      <c r="R134" s="184">
        <f>Q134*H134</f>
        <v>0</v>
      </c>
      <c r="S134" s="184">
        <v>2.5</v>
      </c>
      <c r="T134" s="185">
        <f>S134*H134</f>
        <v>2.5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86" t="s">
        <v>167</v>
      </c>
      <c r="AT134" s="186" t="s">
        <v>156</v>
      </c>
      <c r="AU134" s="186" t="s">
        <v>84</v>
      </c>
      <c r="AY134" s="19" t="s">
        <v>153</v>
      </c>
      <c r="BE134" s="187">
        <f>IF(N134="základní",J134,0)</f>
        <v>0</v>
      </c>
      <c r="BF134" s="187">
        <f>IF(N134="snížená",J134,0)</f>
        <v>0</v>
      </c>
      <c r="BG134" s="187">
        <f>IF(N134="zákl. přenesená",J134,0)</f>
        <v>0</v>
      </c>
      <c r="BH134" s="187">
        <f>IF(N134="sníž. přenesená",J134,0)</f>
        <v>0</v>
      </c>
      <c r="BI134" s="187">
        <f>IF(N134="nulová",J134,0)</f>
        <v>0</v>
      </c>
      <c r="BJ134" s="19" t="s">
        <v>82</v>
      </c>
      <c r="BK134" s="187">
        <f>ROUND(I134*H134,2)</f>
        <v>0</v>
      </c>
      <c r="BL134" s="19" t="s">
        <v>167</v>
      </c>
      <c r="BM134" s="186" t="s">
        <v>3777</v>
      </c>
    </row>
    <row r="135" spans="1:65" s="2" customFormat="1" ht="29.25" x14ac:dyDescent="0.2">
      <c r="A135" s="36"/>
      <c r="B135" s="37"/>
      <c r="C135" s="38"/>
      <c r="D135" s="188" t="s">
        <v>194</v>
      </c>
      <c r="E135" s="38"/>
      <c r="F135" s="189" t="s">
        <v>487</v>
      </c>
      <c r="G135" s="38"/>
      <c r="H135" s="38"/>
      <c r="I135" s="190"/>
      <c r="J135" s="38"/>
      <c r="K135" s="38"/>
      <c r="L135" s="41"/>
      <c r="M135" s="191"/>
      <c r="N135" s="192"/>
      <c r="O135" s="66"/>
      <c r="P135" s="66"/>
      <c r="Q135" s="66"/>
      <c r="R135" s="66"/>
      <c r="S135" s="66"/>
      <c r="T135" s="67"/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T135" s="19" t="s">
        <v>194</v>
      </c>
      <c r="AU135" s="19" t="s">
        <v>84</v>
      </c>
    </row>
    <row r="136" spans="1:65" s="2" customFormat="1" ht="16.5" customHeight="1" x14ac:dyDescent="0.2">
      <c r="A136" s="36"/>
      <c r="B136" s="37"/>
      <c r="C136" s="175" t="s">
        <v>121</v>
      </c>
      <c r="D136" s="175" t="s">
        <v>156</v>
      </c>
      <c r="E136" s="176" t="s">
        <v>3778</v>
      </c>
      <c r="F136" s="177" t="s">
        <v>3779</v>
      </c>
      <c r="G136" s="178" t="s">
        <v>158</v>
      </c>
      <c r="H136" s="179">
        <v>1</v>
      </c>
      <c r="I136" s="180"/>
      <c r="J136" s="181">
        <f>ROUND(I136*H136,2)</f>
        <v>0</v>
      </c>
      <c r="K136" s="177" t="s">
        <v>28</v>
      </c>
      <c r="L136" s="41"/>
      <c r="M136" s="182" t="s">
        <v>28</v>
      </c>
      <c r="N136" s="183" t="s">
        <v>45</v>
      </c>
      <c r="O136" s="66"/>
      <c r="P136" s="184">
        <f>O136*H136</f>
        <v>0</v>
      </c>
      <c r="Q136" s="184">
        <v>0</v>
      </c>
      <c r="R136" s="184">
        <f>Q136*H136</f>
        <v>0</v>
      </c>
      <c r="S136" s="184">
        <v>2.5</v>
      </c>
      <c r="T136" s="185">
        <f>S136*H136</f>
        <v>2.5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6" t="s">
        <v>167</v>
      </c>
      <c r="AT136" s="186" t="s">
        <v>156</v>
      </c>
      <c r="AU136" s="186" t="s">
        <v>84</v>
      </c>
      <c r="AY136" s="19" t="s">
        <v>153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82</v>
      </c>
      <c r="BK136" s="187">
        <f>ROUND(I136*H136,2)</f>
        <v>0</v>
      </c>
      <c r="BL136" s="19" t="s">
        <v>167</v>
      </c>
      <c r="BM136" s="186" t="s">
        <v>3780</v>
      </c>
    </row>
    <row r="137" spans="1:65" s="2" customFormat="1" ht="29.25" x14ac:dyDescent="0.2">
      <c r="A137" s="36"/>
      <c r="B137" s="37"/>
      <c r="C137" s="38"/>
      <c r="D137" s="188" t="s">
        <v>194</v>
      </c>
      <c r="E137" s="38"/>
      <c r="F137" s="189" t="s">
        <v>487</v>
      </c>
      <c r="G137" s="38"/>
      <c r="H137" s="38"/>
      <c r="I137" s="190"/>
      <c r="J137" s="38"/>
      <c r="K137" s="38"/>
      <c r="L137" s="41"/>
      <c r="M137" s="191"/>
      <c r="N137" s="192"/>
      <c r="O137" s="66"/>
      <c r="P137" s="66"/>
      <c r="Q137" s="66"/>
      <c r="R137" s="66"/>
      <c r="S137" s="66"/>
      <c r="T137" s="67"/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T137" s="19" t="s">
        <v>194</v>
      </c>
      <c r="AU137" s="19" t="s">
        <v>84</v>
      </c>
    </row>
    <row r="138" spans="1:65" s="2" customFormat="1" ht="16.5" customHeight="1" x14ac:dyDescent="0.2">
      <c r="A138" s="36"/>
      <c r="B138" s="37"/>
      <c r="C138" s="175" t="s">
        <v>8</v>
      </c>
      <c r="D138" s="175" t="s">
        <v>156</v>
      </c>
      <c r="E138" s="176" t="s">
        <v>488</v>
      </c>
      <c r="F138" s="177" t="s">
        <v>489</v>
      </c>
      <c r="G138" s="178" t="s">
        <v>158</v>
      </c>
      <c r="H138" s="179">
        <v>1</v>
      </c>
      <c r="I138" s="180"/>
      <c r="J138" s="181">
        <f t="shared" ref="J138:J143" si="0">ROUND(I138*H138,2)</f>
        <v>0</v>
      </c>
      <c r="K138" s="177" t="s">
        <v>28</v>
      </c>
      <c r="L138" s="41"/>
      <c r="M138" s="182" t="s">
        <v>28</v>
      </c>
      <c r="N138" s="183" t="s">
        <v>45</v>
      </c>
      <c r="O138" s="66"/>
      <c r="P138" s="184">
        <f t="shared" ref="P138:P143" si="1">O138*H138</f>
        <v>0</v>
      </c>
      <c r="Q138" s="184">
        <v>0</v>
      </c>
      <c r="R138" s="184">
        <f t="shared" ref="R138:R143" si="2">Q138*H138</f>
        <v>0</v>
      </c>
      <c r="S138" s="184">
        <v>0</v>
      </c>
      <c r="T138" s="185">
        <f t="shared" ref="T138:T143" si="3"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6" t="s">
        <v>167</v>
      </c>
      <c r="AT138" s="186" t="s">
        <v>156</v>
      </c>
      <c r="AU138" s="186" t="s">
        <v>84</v>
      </c>
      <c r="AY138" s="19" t="s">
        <v>153</v>
      </c>
      <c r="BE138" s="187">
        <f t="shared" ref="BE138:BE143" si="4">IF(N138="základní",J138,0)</f>
        <v>0</v>
      </c>
      <c r="BF138" s="187">
        <f t="shared" ref="BF138:BF143" si="5">IF(N138="snížená",J138,0)</f>
        <v>0</v>
      </c>
      <c r="BG138" s="187">
        <f t="shared" ref="BG138:BG143" si="6">IF(N138="zákl. přenesená",J138,0)</f>
        <v>0</v>
      </c>
      <c r="BH138" s="187">
        <f t="shared" ref="BH138:BH143" si="7">IF(N138="sníž. přenesená",J138,0)</f>
        <v>0</v>
      </c>
      <c r="BI138" s="187">
        <f t="shared" ref="BI138:BI143" si="8">IF(N138="nulová",J138,0)</f>
        <v>0</v>
      </c>
      <c r="BJ138" s="19" t="s">
        <v>82</v>
      </c>
      <c r="BK138" s="187">
        <f t="shared" ref="BK138:BK143" si="9">ROUND(I138*H138,2)</f>
        <v>0</v>
      </c>
      <c r="BL138" s="19" t="s">
        <v>167</v>
      </c>
      <c r="BM138" s="186" t="s">
        <v>3781</v>
      </c>
    </row>
    <row r="139" spans="1:65" s="2" customFormat="1" ht="16.5" customHeight="1" x14ac:dyDescent="0.2">
      <c r="A139" s="36"/>
      <c r="B139" s="37"/>
      <c r="C139" s="175" t="s">
        <v>214</v>
      </c>
      <c r="D139" s="175" t="s">
        <v>156</v>
      </c>
      <c r="E139" s="176" t="s">
        <v>491</v>
      </c>
      <c r="F139" s="177" t="s">
        <v>492</v>
      </c>
      <c r="G139" s="178" t="s">
        <v>158</v>
      </c>
      <c r="H139" s="179">
        <v>1</v>
      </c>
      <c r="I139" s="180"/>
      <c r="J139" s="181">
        <f t="shared" si="0"/>
        <v>0</v>
      </c>
      <c r="K139" s="177" t="s">
        <v>28</v>
      </c>
      <c r="L139" s="41"/>
      <c r="M139" s="182" t="s">
        <v>28</v>
      </c>
      <c r="N139" s="183" t="s">
        <v>45</v>
      </c>
      <c r="O139" s="66"/>
      <c r="P139" s="184">
        <f t="shared" si="1"/>
        <v>0</v>
      </c>
      <c r="Q139" s="184">
        <v>0</v>
      </c>
      <c r="R139" s="184">
        <f t="shared" si="2"/>
        <v>0</v>
      </c>
      <c r="S139" s="184">
        <v>1</v>
      </c>
      <c r="T139" s="185">
        <f t="shared" si="3"/>
        <v>1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86" t="s">
        <v>167</v>
      </c>
      <c r="AT139" s="186" t="s">
        <v>156</v>
      </c>
      <c r="AU139" s="186" t="s">
        <v>84</v>
      </c>
      <c r="AY139" s="19" t="s">
        <v>153</v>
      </c>
      <c r="BE139" s="187">
        <f t="shared" si="4"/>
        <v>0</v>
      </c>
      <c r="BF139" s="187">
        <f t="shared" si="5"/>
        <v>0</v>
      </c>
      <c r="BG139" s="187">
        <f t="shared" si="6"/>
        <v>0</v>
      </c>
      <c r="BH139" s="187">
        <f t="shared" si="7"/>
        <v>0</v>
      </c>
      <c r="BI139" s="187">
        <f t="shared" si="8"/>
        <v>0</v>
      </c>
      <c r="BJ139" s="19" t="s">
        <v>82</v>
      </c>
      <c r="BK139" s="187">
        <f t="shared" si="9"/>
        <v>0</v>
      </c>
      <c r="BL139" s="19" t="s">
        <v>167</v>
      </c>
      <c r="BM139" s="186" t="s">
        <v>3782</v>
      </c>
    </row>
    <row r="140" spans="1:65" s="2" customFormat="1" ht="16.5" customHeight="1" x14ac:dyDescent="0.2">
      <c r="A140" s="36"/>
      <c r="B140" s="37"/>
      <c r="C140" s="175" t="s">
        <v>220</v>
      </c>
      <c r="D140" s="175" t="s">
        <v>156</v>
      </c>
      <c r="E140" s="176" t="s">
        <v>494</v>
      </c>
      <c r="F140" s="177" t="s">
        <v>3783</v>
      </c>
      <c r="G140" s="178" t="s">
        <v>158</v>
      </c>
      <c r="H140" s="179">
        <v>1</v>
      </c>
      <c r="I140" s="180"/>
      <c r="J140" s="181">
        <f t="shared" si="0"/>
        <v>0</v>
      </c>
      <c r="K140" s="177" t="s">
        <v>28</v>
      </c>
      <c r="L140" s="41"/>
      <c r="M140" s="182" t="s">
        <v>28</v>
      </c>
      <c r="N140" s="183" t="s">
        <v>45</v>
      </c>
      <c r="O140" s="66"/>
      <c r="P140" s="184">
        <f t="shared" si="1"/>
        <v>0</v>
      </c>
      <c r="Q140" s="184">
        <v>0</v>
      </c>
      <c r="R140" s="184">
        <f t="shared" si="2"/>
        <v>0</v>
      </c>
      <c r="S140" s="184">
        <v>10</v>
      </c>
      <c r="T140" s="185">
        <f t="shared" si="3"/>
        <v>10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6" t="s">
        <v>167</v>
      </c>
      <c r="AT140" s="186" t="s">
        <v>156</v>
      </c>
      <c r="AU140" s="186" t="s">
        <v>84</v>
      </c>
      <c r="AY140" s="19" t="s">
        <v>153</v>
      </c>
      <c r="BE140" s="187">
        <f t="shared" si="4"/>
        <v>0</v>
      </c>
      <c r="BF140" s="187">
        <f t="shared" si="5"/>
        <v>0</v>
      </c>
      <c r="BG140" s="187">
        <f t="shared" si="6"/>
        <v>0</v>
      </c>
      <c r="BH140" s="187">
        <f t="shared" si="7"/>
        <v>0</v>
      </c>
      <c r="BI140" s="187">
        <f t="shared" si="8"/>
        <v>0</v>
      </c>
      <c r="BJ140" s="19" t="s">
        <v>82</v>
      </c>
      <c r="BK140" s="187">
        <f t="shared" si="9"/>
        <v>0</v>
      </c>
      <c r="BL140" s="19" t="s">
        <v>167</v>
      </c>
      <c r="BM140" s="186" t="s">
        <v>3784</v>
      </c>
    </row>
    <row r="141" spans="1:65" s="2" customFormat="1" ht="16.5" customHeight="1" x14ac:dyDescent="0.2">
      <c r="A141" s="36"/>
      <c r="B141" s="37"/>
      <c r="C141" s="175" t="s">
        <v>224</v>
      </c>
      <c r="D141" s="175" t="s">
        <v>156</v>
      </c>
      <c r="E141" s="176" t="s">
        <v>497</v>
      </c>
      <c r="F141" s="177" t="s">
        <v>498</v>
      </c>
      <c r="G141" s="178" t="s">
        <v>158</v>
      </c>
      <c r="H141" s="179">
        <v>1</v>
      </c>
      <c r="I141" s="180"/>
      <c r="J141" s="181">
        <f t="shared" si="0"/>
        <v>0</v>
      </c>
      <c r="K141" s="177" t="s">
        <v>28</v>
      </c>
      <c r="L141" s="41"/>
      <c r="M141" s="182" t="s">
        <v>28</v>
      </c>
      <c r="N141" s="183" t="s">
        <v>45</v>
      </c>
      <c r="O141" s="66"/>
      <c r="P141" s="184">
        <f t="shared" si="1"/>
        <v>0</v>
      </c>
      <c r="Q141" s="184">
        <v>0</v>
      </c>
      <c r="R141" s="184">
        <f t="shared" si="2"/>
        <v>0</v>
      </c>
      <c r="S141" s="184">
        <v>5</v>
      </c>
      <c r="T141" s="185">
        <f t="shared" si="3"/>
        <v>5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6" t="s">
        <v>167</v>
      </c>
      <c r="AT141" s="186" t="s">
        <v>156</v>
      </c>
      <c r="AU141" s="186" t="s">
        <v>84</v>
      </c>
      <c r="AY141" s="19" t="s">
        <v>153</v>
      </c>
      <c r="BE141" s="187">
        <f t="shared" si="4"/>
        <v>0</v>
      </c>
      <c r="BF141" s="187">
        <f t="shared" si="5"/>
        <v>0</v>
      </c>
      <c r="BG141" s="187">
        <f t="shared" si="6"/>
        <v>0</v>
      </c>
      <c r="BH141" s="187">
        <f t="shared" si="7"/>
        <v>0</v>
      </c>
      <c r="BI141" s="187">
        <f t="shared" si="8"/>
        <v>0</v>
      </c>
      <c r="BJ141" s="19" t="s">
        <v>82</v>
      </c>
      <c r="BK141" s="187">
        <f t="shared" si="9"/>
        <v>0</v>
      </c>
      <c r="BL141" s="19" t="s">
        <v>167</v>
      </c>
      <c r="BM141" s="186" t="s">
        <v>3785</v>
      </c>
    </row>
    <row r="142" spans="1:65" s="2" customFormat="1" ht="16.5" customHeight="1" x14ac:dyDescent="0.2">
      <c r="A142" s="36"/>
      <c r="B142" s="37"/>
      <c r="C142" s="175" t="s">
        <v>228</v>
      </c>
      <c r="D142" s="175" t="s">
        <v>156</v>
      </c>
      <c r="E142" s="176" t="s">
        <v>3786</v>
      </c>
      <c r="F142" s="177" t="s">
        <v>3787</v>
      </c>
      <c r="G142" s="178" t="s">
        <v>158</v>
      </c>
      <c r="H142" s="179">
        <v>1</v>
      </c>
      <c r="I142" s="180"/>
      <c r="J142" s="181">
        <f t="shared" si="0"/>
        <v>0</v>
      </c>
      <c r="K142" s="177" t="s">
        <v>28</v>
      </c>
      <c r="L142" s="41"/>
      <c r="M142" s="182" t="s">
        <v>28</v>
      </c>
      <c r="N142" s="183" t="s">
        <v>45</v>
      </c>
      <c r="O142" s="66"/>
      <c r="P142" s="184">
        <f t="shared" si="1"/>
        <v>0</v>
      </c>
      <c r="Q142" s="184">
        <v>0</v>
      </c>
      <c r="R142" s="184">
        <f t="shared" si="2"/>
        <v>0</v>
      </c>
      <c r="S142" s="184">
        <v>1</v>
      </c>
      <c r="T142" s="185">
        <f t="shared" si="3"/>
        <v>1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167</v>
      </c>
      <c r="AT142" s="186" t="s">
        <v>156</v>
      </c>
      <c r="AU142" s="186" t="s">
        <v>84</v>
      </c>
      <c r="AY142" s="19" t="s">
        <v>153</v>
      </c>
      <c r="BE142" s="187">
        <f t="shared" si="4"/>
        <v>0</v>
      </c>
      <c r="BF142" s="187">
        <f t="shared" si="5"/>
        <v>0</v>
      </c>
      <c r="BG142" s="187">
        <f t="shared" si="6"/>
        <v>0</v>
      </c>
      <c r="BH142" s="187">
        <f t="shared" si="7"/>
        <v>0</v>
      </c>
      <c r="BI142" s="187">
        <f t="shared" si="8"/>
        <v>0</v>
      </c>
      <c r="BJ142" s="19" t="s">
        <v>82</v>
      </c>
      <c r="BK142" s="187">
        <f t="shared" si="9"/>
        <v>0</v>
      </c>
      <c r="BL142" s="19" t="s">
        <v>167</v>
      </c>
      <c r="BM142" s="186" t="s">
        <v>3788</v>
      </c>
    </row>
    <row r="143" spans="1:65" s="2" customFormat="1" ht="16.5" customHeight="1" x14ac:dyDescent="0.2">
      <c r="A143" s="36"/>
      <c r="B143" s="37"/>
      <c r="C143" s="175" t="s">
        <v>232</v>
      </c>
      <c r="D143" s="175" t="s">
        <v>156</v>
      </c>
      <c r="E143" s="176" t="s">
        <v>500</v>
      </c>
      <c r="F143" s="177" t="s">
        <v>501</v>
      </c>
      <c r="G143" s="178" t="s">
        <v>314</v>
      </c>
      <c r="H143" s="179">
        <v>32.685000000000002</v>
      </c>
      <c r="I143" s="180"/>
      <c r="J143" s="181">
        <f t="shared" si="0"/>
        <v>0</v>
      </c>
      <c r="K143" s="177" t="s">
        <v>315</v>
      </c>
      <c r="L143" s="41"/>
      <c r="M143" s="182" t="s">
        <v>28</v>
      </c>
      <c r="N143" s="183" t="s">
        <v>45</v>
      </c>
      <c r="O143" s="66"/>
      <c r="P143" s="184">
        <f t="shared" si="1"/>
        <v>0</v>
      </c>
      <c r="Q143" s="184">
        <v>0</v>
      </c>
      <c r="R143" s="184">
        <f t="shared" si="2"/>
        <v>0</v>
      </c>
      <c r="S143" s="184">
        <v>2.5</v>
      </c>
      <c r="T143" s="185">
        <f t="shared" si="3"/>
        <v>81.712500000000006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6" t="s">
        <v>167</v>
      </c>
      <c r="AT143" s="186" t="s">
        <v>156</v>
      </c>
      <c r="AU143" s="186" t="s">
        <v>84</v>
      </c>
      <c r="AY143" s="19" t="s">
        <v>153</v>
      </c>
      <c r="BE143" s="187">
        <f t="shared" si="4"/>
        <v>0</v>
      </c>
      <c r="BF143" s="187">
        <f t="shared" si="5"/>
        <v>0</v>
      </c>
      <c r="BG143" s="187">
        <f t="shared" si="6"/>
        <v>0</v>
      </c>
      <c r="BH143" s="187">
        <f t="shared" si="7"/>
        <v>0</v>
      </c>
      <c r="BI143" s="187">
        <f t="shared" si="8"/>
        <v>0</v>
      </c>
      <c r="BJ143" s="19" t="s">
        <v>82</v>
      </c>
      <c r="BK143" s="187">
        <f t="shared" si="9"/>
        <v>0</v>
      </c>
      <c r="BL143" s="19" t="s">
        <v>167</v>
      </c>
      <c r="BM143" s="186" t="s">
        <v>3789</v>
      </c>
    </row>
    <row r="144" spans="1:65" s="15" customFormat="1" x14ac:dyDescent="0.2">
      <c r="B144" s="224"/>
      <c r="C144" s="225"/>
      <c r="D144" s="188" t="s">
        <v>317</v>
      </c>
      <c r="E144" s="226" t="s">
        <v>28</v>
      </c>
      <c r="F144" s="227" t="s">
        <v>3747</v>
      </c>
      <c r="G144" s="225"/>
      <c r="H144" s="226" t="s">
        <v>28</v>
      </c>
      <c r="I144" s="228"/>
      <c r="J144" s="225"/>
      <c r="K144" s="225"/>
      <c r="L144" s="229"/>
      <c r="M144" s="230"/>
      <c r="N144" s="231"/>
      <c r="O144" s="231"/>
      <c r="P144" s="231"/>
      <c r="Q144" s="231"/>
      <c r="R144" s="231"/>
      <c r="S144" s="231"/>
      <c r="T144" s="232"/>
      <c r="AT144" s="233" t="s">
        <v>317</v>
      </c>
      <c r="AU144" s="233" t="s">
        <v>84</v>
      </c>
      <c r="AV144" s="15" t="s">
        <v>82</v>
      </c>
      <c r="AW144" s="15" t="s">
        <v>35</v>
      </c>
      <c r="AX144" s="15" t="s">
        <v>74</v>
      </c>
      <c r="AY144" s="233" t="s">
        <v>153</v>
      </c>
    </row>
    <row r="145" spans="1:65" s="15" customFormat="1" x14ac:dyDescent="0.2">
      <c r="B145" s="224"/>
      <c r="C145" s="225"/>
      <c r="D145" s="188" t="s">
        <v>317</v>
      </c>
      <c r="E145" s="226" t="s">
        <v>28</v>
      </c>
      <c r="F145" s="227" t="s">
        <v>3790</v>
      </c>
      <c r="G145" s="225"/>
      <c r="H145" s="226" t="s">
        <v>28</v>
      </c>
      <c r="I145" s="228"/>
      <c r="J145" s="225"/>
      <c r="K145" s="225"/>
      <c r="L145" s="229"/>
      <c r="M145" s="230"/>
      <c r="N145" s="231"/>
      <c r="O145" s="231"/>
      <c r="P145" s="231"/>
      <c r="Q145" s="231"/>
      <c r="R145" s="231"/>
      <c r="S145" s="231"/>
      <c r="T145" s="232"/>
      <c r="AT145" s="233" t="s">
        <v>317</v>
      </c>
      <c r="AU145" s="233" t="s">
        <v>84</v>
      </c>
      <c r="AV145" s="15" t="s">
        <v>82</v>
      </c>
      <c r="AW145" s="15" t="s">
        <v>35</v>
      </c>
      <c r="AX145" s="15" t="s">
        <v>74</v>
      </c>
      <c r="AY145" s="233" t="s">
        <v>153</v>
      </c>
    </row>
    <row r="146" spans="1:65" s="15" customFormat="1" x14ac:dyDescent="0.2">
      <c r="B146" s="224"/>
      <c r="C146" s="225"/>
      <c r="D146" s="188" t="s">
        <v>317</v>
      </c>
      <c r="E146" s="226" t="s">
        <v>28</v>
      </c>
      <c r="F146" s="227" t="s">
        <v>1212</v>
      </c>
      <c r="G146" s="225"/>
      <c r="H146" s="226" t="s">
        <v>28</v>
      </c>
      <c r="I146" s="228"/>
      <c r="J146" s="225"/>
      <c r="K146" s="225"/>
      <c r="L146" s="229"/>
      <c r="M146" s="230"/>
      <c r="N146" s="231"/>
      <c r="O146" s="231"/>
      <c r="P146" s="231"/>
      <c r="Q146" s="231"/>
      <c r="R146" s="231"/>
      <c r="S146" s="231"/>
      <c r="T146" s="232"/>
      <c r="AT146" s="233" t="s">
        <v>317</v>
      </c>
      <c r="AU146" s="233" t="s">
        <v>84</v>
      </c>
      <c r="AV146" s="15" t="s">
        <v>82</v>
      </c>
      <c r="AW146" s="15" t="s">
        <v>35</v>
      </c>
      <c r="AX146" s="15" t="s">
        <v>74</v>
      </c>
      <c r="AY146" s="233" t="s">
        <v>153</v>
      </c>
    </row>
    <row r="147" spans="1:65" s="13" customFormat="1" x14ac:dyDescent="0.2">
      <c r="B147" s="197"/>
      <c r="C147" s="198"/>
      <c r="D147" s="188" t="s">
        <v>317</v>
      </c>
      <c r="E147" s="199" t="s">
        <v>28</v>
      </c>
      <c r="F147" s="200" t="s">
        <v>3791</v>
      </c>
      <c r="G147" s="198"/>
      <c r="H147" s="201">
        <v>8.32</v>
      </c>
      <c r="I147" s="202"/>
      <c r="J147" s="198"/>
      <c r="K147" s="198"/>
      <c r="L147" s="203"/>
      <c r="M147" s="204"/>
      <c r="N147" s="205"/>
      <c r="O147" s="205"/>
      <c r="P147" s="205"/>
      <c r="Q147" s="205"/>
      <c r="R147" s="205"/>
      <c r="S147" s="205"/>
      <c r="T147" s="206"/>
      <c r="AT147" s="207" t="s">
        <v>317</v>
      </c>
      <c r="AU147" s="207" t="s">
        <v>84</v>
      </c>
      <c r="AV147" s="13" t="s">
        <v>84</v>
      </c>
      <c r="AW147" s="13" t="s">
        <v>35</v>
      </c>
      <c r="AX147" s="13" t="s">
        <v>74</v>
      </c>
      <c r="AY147" s="207" t="s">
        <v>153</v>
      </c>
    </row>
    <row r="148" spans="1:65" s="13" customFormat="1" x14ac:dyDescent="0.2">
      <c r="B148" s="197"/>
      <c r="C148" s="198"/>
      <c r="D148" s="188" t="s">
        <v>317</v>
      </c>
      <c r="E148" s="199" t="s">
        <v>28</v>
      </c>
      <c r="F148" s="200" t="s">
        <v>3792</v>
      </c>
      <c r="G148" s="198"/>
      <c r="H148" s="201">
        <v>7.84</v>
      </c>
      <c r="I148" s="202"/>
      <c r="J148" s="198"/>
      <c r="K148" s="198"/>
      <c r="L148" s="203"/>
      <c r="M148" s="204"/>
      <c r="N148" s="205"/>
      <c r="O148" s="205"/>
      <c r="P148" s="205"/>
      <c r="Q148" s="205"/>
      <c r="R148" s="205"/>
      <c r="S148" s="205"/>
      <c r="T148" s="206"/>
      <c r="AT148" s="207" t="s">
        <v>317</v>
      </c>
      <c r="AU148" s="207" t="s">
        <v>84</v>
      </c>
      <c r="AV148" s="13" t="s">
        <v>84</v>
      </c>
      <c r="AW148" s="13" t="s">
        <v>35</v>
      </c>
      <c r="AX148" s="13" t="s">
        <v>74</v>
      </c>
      <c r="AY148" s="207" t="s">
        <v>153</v>
      </c>
    </row>
    <row r="149" spans="1:65" s="13" customFormat="1" x14ac:dyDescent="0.2">
      <c r="B149" s="197"/>
      <c r="C149" s="198"/>
      <c r="D149" s="188" t="s">
        <v>317</v>
      </c>
      <c r="E149" s="199" t="s">
        <v>28</v>
      </c>
      <c r="F149" s="200" t="s">
        <v>3793</v>
      </c>
      <c r="G149" s="198"/>
      <c r="H149" s="201">
        <v>3.9</v>
      </c>
      <c r="I149" s="202"/>
      <c r="J149" s="198"/>
      <c r="K149" s="198"/>
      <c r="L149" s="203"/>
      <c r="M149" s="204"/>
      <c r="N149" s="205"/>
      <c r="O149" s="205"/>
      <c r="P149" s="205"/>
      <c r="Q149" s="205"/>
      <c r="R149" s="205"/>
      <c r="S149" s="205"/>
      <c r="T149" s="206"/>
      <c r="AT149" s="207" t="s">
        <v>317</v>
      </c>
      <c r="AU149" s="207" t="s">
        <v>84</v>
      </c>
      <c r="AV149" s="13" t="s">
        <v>84</v>
      </c>
      <c r="AW149" s="13" t="s">
        <v>35</v>
      </c>
      <c r="AX149" s="13" t="s">
        <v>74</v>
      </c>
      <c r="AY149" s="207" t="s">
        <v>153</v>
      </c>
    </row>
    <row r="150" spans="1:65" s="16" customFormat="1" x14ac:dyDescent="0.2">
      <c r="B150" s="234"/>
      <c r="C150" s="235"/>
      <c r="D150" s="188" t="s">
        <v>317</v>
      </c>
      <c r="E150" s="236" t="s">
        <v>28</v>
      </c>
      <c r="F150" s="237" t="s">
        <v>448</v>
      </c>
      <c r="G150" s="235"/>
      <c r="H150" s="238">
        <v>20.059999999999999</v>
      </c>
      <c r="I150" s="239"/>
      <c r="J150" s="235"/>
      <c r="K150" s="235"/>
      <c r="L150" s="240"/>
      <c r="M150" s="241"/>
      <c r="N150" s="242"/>
      <c r="O150" s="242"/>
      <c r="P150" s="242"/>
      <c r="Q150" s="242"/>
      <c r="R150" s="242"/>
      <c r="S150" s="242"/>
      <c r="T150" s="243"/>
      <c r="AT150" s="244" t="s">
        <v>317</v>
      </c>
      <c r="AU150" s="244" t="s">
        <v>84</v>
      </c>
      <c r="AV150" s="16" t="s">
        <v>163</v>
      </c>
      <c r="AW150" s="16" t="s">
        <v>35</v>
      </c>
      <c r="AX150" s="16" t="s">
        <v>74</v>
      </c>
      <c r="AY150" s="244" t="s">
        <v>153</v>
      </c>
    </row>
    <row r="151" spans="1:65" s="15" customFormat="1" x14ac:dyDescent="0.2">
      <c r="B151" s="224"/>
      <c r="C151" s="225"/>
      <c r="D151" s="188" t="s">
        <v>317</v>
      </c>
      <c r="E151" s="226" t="s">
        <v>28</v>
      </c>
      <c r="F151" s="227" t="s">
        <v>524</v>
      </c>
      <c r="G151" s="225"/>
      <c r="H151" s="226" t="s">
        <v>28</v>
      </c>
      <c r="I151" s="228"/>
      <c r="J151" s="225"/>
      <c r="K151" s="225"/>
      <c r="L151" s="229"/>
      <c r="M151" s="230"/>
      <c r="N151" s="231"/>
      <c r="O151" s="231"/>
      <c r="P151" s="231"/>
      <c r="Q151" s="231"/>
      <c r="R151" s="231"/>
      <c r="S151" s="231"/>
      <c r="T151" s="232"/>
      <c r="AT151" s="233" t="s">
        <v>317</v>
      </c>
      <c r="AU151" s="233" t="s">
        <v>84</v>
      </c>
      <c r="AV151" s="15" t="s">
        <v>82</v>
      </c>
      <c r="AW151" s="15" t="s">
        <v>35</v>
      </c>
      <c r="AX151" s="15" t="s">
        <v>74</v>
      </c>
      <c r="AY151" s="233" t="s">
        <v>153</v>
      </c>
    </row>
    <row r="152" spans="1:65" s="13" customFormat="1" x14ac:dyDescent="0.2">
      <c r="B152" s="197"/>
      <c r="C152" s="198"/>
      <c r="D152" s="188" t="s">
        <v>317</v>
      </c>
      <c r="E152" s="199" t="s">
        <v>28</v>
      </c>
      <c r="F152" s="200" t="s">
        <v>3794</v>
      </c>
      <c r="G152" s="198"/>
      <c r="H152" s="201">
        <v>2.835</v>
      </c>
      <c r="I152" s="202"/>
      <c r="J152" s="198"/>
      <c r="K152" s="198"/>
      <c r="L152" s="203"/>
      <c r="M152" s="204"/>
      <c r="N152" s="205"/>
      <c r="O152" s="205"/>
      <c r="P152" s="205"/>
      <c r="Q152" s="205"/>
      <c r="R152" s="205"/>
      <c r="S152" s="205"/>
      <c r="T152" s="206"/>
      <c r="AT152" s="207" t="s">
        <v>317</v>
      </c>
      <c r="AU152" s="207" t="s">
        <v>84</v>
      </c>
      <c r="AV152" s="13" t="s">
        <v>84</v>
      </c>
      <c r="AW152" s="13" t="s">
        <v>35</v>
      </c>
      <c r="AX152" s="13" t="s">
        <v>74</v>
      </c>
      <c r="AY152" s="207" t="s">
        <v>153</v>
      </c>
    </row>
    <row r="153" spans="1:65" s="13" customFormat="1" x14ac:dyDescent="0.2">
      <c r="B153" s="197"/>
      <c r="C153" s="198"/>
      <c r="D153" s="188" t="s">
        <v>317</v>
      </c>
      <c r="E153" s="199" t="s">
        <v>28</v>
      </c>
      <c r="F153" s="200" t="s">
        <v>3795</v>
      </c>
      <c r="G153" s="198"/>
      <c r="H153" s="201">
        <v>8.8000000000000007</v>
      </c>
      <c r="I153" s="202"/>
      <c r="J153" s="198"/>
      <c r="K153" s="198"/>
      <c r="L153" s="203"/>
      <c r="M153" s="204"/>
      <c r="N153" s="205"/>
      <c r="O153" s="205"/>
      <c r="P153" s="205"/>
      <c r="Q153" s="205"/>
      <c r="R153" s="205"/>
      <c r="S153" s="205"/>
      <c r="T153" s="206"/>
      <c r="AT153" s="207" t="s">
        <v>317</v>
      </c>
      <c r="AU153" s="207" t="s">
        <v>84</v>
      </c>
      <c r="AV153" s="13" t="s">
        <v>84</v>
      </c>
      <c r="AW153" s="13" t="s">
        <v>35</v>
      </c>
      <c r="AX153" s="13" t="s">
        <v>74</v>
      </c>
      <c r="AY153" s="207" t="s">
        <v>153</v>
      </c>
    </row>
    <row r="154" spans="1:65" s="13" customFormat="1" x14ac:dyDescent="0.2">
      <c r="B154" s="197"/>
      <c r="C154" s="198"/>
      <c r="D154" s="188" t="s">
        <v>317</v>
      </c>
      <c r="E154" s="199" t="s">
        <v>28</v>
      </c>
      <c r="F154" s="200" t="s">
        <v>3796</v>
      </c>
      <c r="G154" s="198"/>
      <c r="H154" s="201">
        <v>0.99</v>
      </c>
      <c r="I154" s="202"/>
      <c r="J154" s="198"/>
      <c r="K154" s="198"/>
      <c r="L154" s="203"/>
      <c r="M154" s="204"/>
      <c r="N154" s="205"/>
      <c r="O154" s="205"/>
      <c r="P154" s="205"/>
      <c r="Q154" s="205"/>
      <c r="R154" s="205"/>
      <c r="S154" s="205"/>
      <c r="T154" s="206"/>
      <c r="AT154" s="207" t="s">
        <v>317</v>
      </c>
      <c r="AU154" s="207" t="s">
        <v>84</v>
      </c>
      <c r="AV154" s="13" t="s">
        <v>84</v>
      </c>
      <c r="AW154" s="13" t="s">
        <v>35</v>
      </c>
      <c r="AX154" s="13" t="s">
        <v>74</v>
      </c>
      <c r="AY154" s="207" t="s">
        <v>153</v>
      </c>
    </row>
    <row r="155" spans="1:65" s="16" customFormat="1" x14ac:dyDescent="0.2">
      <c r="B155" s="234"/>
      <c r="C155" s="235"/>
      <c r="D155" s="188" t="s">
        <v>317</v>
      </c>
      <c r="E155" s="236" t="s">
        <v>28</v>
      </c>
      <c r="F155" s="237" t="s">
        <v>448</v>
      </c>
      <c r="G155" s="235"/>
      <c r="H155" s="238">
        <v>12.625</v>
      </c>
      <c r="I155" s="239"/>
      <c r="J155" s="235"/>
      <c r="K155" s="235"/>
      <c r="L155" s="240"/>
      <c r="M155" s="241"/>
      <c r="N155" s="242"/>
      <c r="O155" s="242"/>
      <c r="P155" s="242"/>
      <c r="Q155" s="242"/>
      <c r="R155" s="242"/>
      <c r="S155" s="242"/>
      <c r="T155" s="243"/>
      <c r="AT155" s="244" t="s">
        <v>317</v>
      </c>
      <c r="AU155" s="244" t="s">
        <v>84</v>
      </c>
      <c r="AV155" s="16" t="s">
        <v>163</v>
      </c>
      <c r="AW155" s="16" t="s">
        <v>35</v>
      </c>
      <c r="AX155" s="16" t="s">
        <v>74</v>
      </c>
      <c r="AY155" s="244" t="s">
        <v>153</v>
      </c>
    </row>
    <row r="156" spans="1:65" s="14" customFormat="1" x14ac:dyDescent="0.2">
      <c r="B156" s="208"/>
      <c r="C156" s="209"/>
      <c r="D156" s="188" t="s">
        <v>317</v>
      </c>
      <c r="E156" s="210" t="s">
        <v>28</v>
      </c>
      <c r="F156" s="211" t="s">
        <v>3797</v>
      </c>
      <c r="G156" s="209"/>
      <c r="H156" s="212">
        <v>32.685000000000002</v>
      </c>
      <c r="I156" s="213"/>
      <c r="J156" s="209"/>
      <c r="K156" s="209"/>
      <c r="L156" s="214"/>
      <c r="M156" s="215"/>
      <c r="N156" s="216"/>
      <c r="O156" s="216"/>
      <c r="P156" s="216"/>
      <c r="Q156" s="216"/>
      <c r="R156" s="216"/>
      <c r="S156" s="216"/>
      <c r="T156" s="217"/>
      <c r="AT156" s="218" t="s">
        <v>317</v>
      </c>
      <c r="AU156" s="218" t="s">
        <v>84</v>
      </c>
      <c r="AV156" s="14" t="s">
        <v>167</v>
      </c>
      <c r="AW156" s="14" t="s">
        <v>35</v>
      </c>
      <c r="AX156" s="14" t="s">
        <v>82</v>
      </c>
      <c r="AY156" s="218" t="s">
        <v>153</v>
      </c>
    </row>
    <row r="157" spans="1:65" s="2" customFormat="1" ht="21.75" customHeight="1" x14ac:dyDescent="0.2">
      <c r="A157" s="36"/>
      <c r="B157" s="37"/>
      <c r="C157" s="175" t="s">
        <v>7</v>
      </c>
      <c r="D157" s="175" t="s">
        <v>156</v>
      </c>
      <c r="E157" s="176" t="s">
        <v>3798</v>
      </c>
      <c r="F157" s="177" t="s">
        <v>3799</v>
      </c>
      <c r="G157" s="178" t="s">
        <v>314</v>
      </c>
      <c r="H157" s="179">
        <v>126.536</v>
      </c>
      <c r="I157" s="180"/>
      <c r="J157" s="181">
        <f>ROUND(I157*H157,2)</f>
        <v>0</v>
      </c>
      <c r="K157" s="177" t="s">
        <v>315</v>
      </c>
      <c r="L157" s="41"/>
      <c r="M157" s="182" t="s">
        <v>28</v>
      </c>
      <c r="N157" s="183" t="s">
        <v>45</v>
      </c>
      <c r="O157" s="66"/>
      <c r="P157" s="184">
        <f>O157*H157</f>
        <v>0</v>
      </c>
      <c r="Q157" s="184">
        <v>0</v>
      </c>
      <c r="R157" s="184">
        <f>Q157*H157</f>
        <v>0</v>
      </c>
      <c r="S157" s="184">
        <v>2.5</v>
      </c>
      <c r="T157" s="185">
        <f>S157*H157</f>
        <v>316.34000000000003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6" t="s">
        <v>167</v>
      </c>
      <c r="AT157" s="186" t="s">
        <v>156</v>
      </c>
      <c r="AU157" s="186" t="s">
        <v>84</v>
      </c>
      <c r="AY157" s="19" t="s">
        <v>153</v>
      </c>
      <c r="BE157" s="187">
        <f>IF(N157="základní",J157,0)</f>
        <v>0</v>
      </c>
      <c r="BF157" s="187">
        <f>IF(N157="snížená",J157,0)</f>
        <v>0</v>
      </c>
      <c r="BG157" s="187">
        <f>IF(N157="zákl. přenesená",J157,0)</f>
        <v>0</v>
      </c>
      <c r="BH157" s="187">
        <f>IF(N157="sníž. přenesená",J157,0)</f>
        <v>0</v>
      </c>
      <c r="BI157" s="187">
        <f>IF(N157="nulová",J157,0)</f>
        <v>0</v>
      </c>
      <c r="BJ157" s="19" t="s">
        <v>82</v>
      </c>
      <c r="BK157" s="187">
        <f>ROUND(I157*H157,2)</f>
        <v>0</v>
      </c>
      <c r="BL157" s="19" t="s">
        <v>167</v>
      </c>
      <c r="BM157" s="186" t="s">
        <v>3800</v>
      </c>
    </row>
    <row r="158" spans="1:65" s="15" customFormat="1" x14ac:dyDescent="0.2">
      <c r="B158" s="224"/>
      <c r="C158" s="225"/>
      <c r="D158" s="188" t="s">
        <v>317</v>
      </c>
      <c r="E158" s="226" t="s">
        <v>28</v>
      </c>
      <c r="F158" s="227" t="s">
        <v>3801</v>
      </c>
      <c r="G158" s="225"/>
      <c r="H158" s="226" t="s">
        <v>28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317</v>
      </c>
      <c r="AU158" s="233" t="s">
        <v>84</v>
      </c>
      <c r="AV158" s="15" t="s">
        <v>82</v>
      </c>
      <c r="AW158" s="15" t="s">
        <v>35</v>
      </c>
      <c r="AX158" s="15" t="s">
        <v>74</v>
      </c>
      <c r="AY158" s="233" t="s">
        <v>153</v>
      </c>
    </row>
    <row r="159" spans="1:65" s="15" customFormat="1" x14ac:dyDescent="0.2">
      <c r="B159" s="224"/>
      <c r="C159" s="225"/>
      <c r="D159" s="188" t="s">
        <v>317</v>
      </c>
      <c r="E159" s="226" t="s">
        <v>28</v>
      </c>
      <c r="F159" s="227" t="s">
        <v>3790</v>
      </c>
      <c r="G159" s="225"/>
      <c r="H159" s="226" t="s">
        <v>28</v>
      </c>
      <c r="I159" s="228"/>
      <c r="J159" s="225"/>
      <c r="K159" s="225"/>
      <c r="L159" s="229"/>
      <c r="M159" s="230"/>
      <c r="N159" s="231"/>
      <c r="O159" s="231"/>
      <c r="P159" s="231"/>
      <c r="Q159" s="231"/>
      <c r="R159" s="231"/>
      <c r="S159" s="231"/>
      <c r="T159" s="232"/>
      <c r="AT159" s="233" t="s">
        <v>317</v>
      </c>
      <c r="AU159" s="233" t="s">
        <v>84</v>
      </c>
      <c r="AV159" s="15" t="s">
        <v>82</v>
      </c>
      <c r="AW159" s="15" t="s">
        <v>35</v>
      </c>
      <c r="AX159" s="15" t="s">
        <v>74</v>
      </c>
      <c r="AY159" s="233" t="s">
        <v>153</v>
      </c>
    </row>
    <row r="160" spans="1:65" s="15" customFormat="1" x14ac:dyDescent="0.2">
      <c r="B160" s="224"/>
      <c r="C160" s="225"/>
      <c r="D160" s="188" t="s">
        <v>317</v>
      </c>
      <c r="E160" s="226" t="s">
        <v>28</v>
      </c>
      <c r="F160" s="227" t="s">
        <v>1212</v>
      </c>
      <c r="G160" s="225"/>
      <c r="H160" s="226" t="s">
        <v>28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317</v>
      </c>
      <c r="AU160" s="233" t="s">
        <v>84</v>
      </c>
      <c r="AV160" s="15" t="s">
        <v>82</v>
      </c>
      <c r="AW160" s="15" t="s">
        <v>35</v>
      </c>
      <c r="AX160" s="15" t="s">
        <v>74</v>
      </c>
      <c r="AY160" s="233" t="s">
        <v>153</v>
      </c>
    </row>
    <row r="161" spans="2:51" s="13" customFormat="1" x14ac:dyDescent="0.2">
      <c r="B161" s="197"/>
      <c r="C161" s="198"/>
      <c r="D161" s="188" t="s">
        <v>317</v>
      </c>
      <c r="E161" s="199" t="s">
        <v>28</v>
      </c>
      <c r="F161" s="200" t="s">
        <v>3802</v>
      </c>
      <c r="G161" s="198"/>
      <c r="H161" s="201">
        <v>10.5</v>
      </c>
      <c r="I161" s="202"/>
      <c r="J161" s="198"/>
      <c r="K161" s="198"/>
      <c r="L161" s="203"/>
      <c r="M161" s="204"/>
      <c r="N161" s="205"/>
      <c r="O161" s="205"/>
      <c r="P161" s="205"/>
      <c r="Q161" s="205"/>
      <c r="R161" s="205"/>
      <c r="S161" s="205"/>
      <c r="T161" s="206"/>
      <c r="AT161" s="207" t="s">
        <v>317</v>
      </c>
      <c r="AU161" s="207" t="s">
        <v>84</v>
      </c>
      <c r="AV161" s="13" t="s">
        <v>84</v>
      </c>
      <c r="AW161" s="13" t="s">
        <v>35</v>
      </c>
      <c r="AX161" s="13" t="s">
        <v>74</v>
      </c>
      <c r="AY161" s="207" t="s">
        <v>153</v>
      </c>
    </row>
    <row r="162" spans="2:51" s="16" customFormat="1" x14ac:dyDescent="0.2">
      <c r="B162" s="234"/>
      <c r="C162" s="235"/>
      <c r="D162" s="188" t="s">
        <v>317</v>
      </c>
      <c r="E162" s="236" t="s">
        <v>28</v>
      </c>
      <c r="F162" s="237" t="s">
        <v>448</v>
      </c>
      <c r="G162" s="235"/>
      <c r="H162" s="238">
        <v>10.5</v>
      </c>
      <c r="I162" s="239"/>
      <c r="J162" s="235"/>
      <c r="K162" s="235"/>
      <c r="L162" s="240"/>
      <c r="M162" s="241"/>
      <c r="N162" s="242"/>
      <c r="O162" s="242"/>
      <c r="P162" s="242"/>
      <c r="Q162" s="242"/>
      <c r="R162" s="242"/>
      <c r="S162" s="242"/>
      <c r="T162" s="243"/>
      <c r="AT162" s="244" t="s">
        <v>317</v>
      </c>
      <c r="AU162" s="244" t="s">
        <v>84</v>
      </c>
      <c r="AV162" s="16" t="s">
        <v>163</v>
      </c>
      <c r="AW162" s="16" t="s">
        <v>35</v>
      </c>
      <c r="AX162" s="16" t="s">
        <v>74</v>
      </c>
      <c r="AY162" s="244" t="s">
        <v>153</v>
      </c>
    </row>
    <row r="163" spans="2:51" s="15" customFormat="1" x14ac:dyDescent="0.2">
      <c r="B163" s="224"/>
      <c r="C163" s="225"/>
      <c r="D163" s="188" t="s">
        <v>317</v>
      </c>
      <c r="E163" s="226" t="s">
        <v>28</v>
      </c>
      <c r="F163" s="227" t="s">
        <v>524</v>
      </c>
      <c r="G163" s="225"/>
      <c r="H163" s="226" t="s">
        <v>28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317</v>
      </c>
      <c r="AU163" s="233" t="s">
        <v>84</v>
      </c>
      <c r="AV163" s="15" t="s">
        <v>82</v>
      </c>
      <c r="AW163" s="15" t="s">
        <v>35</v>
      </c>
      <c r="AX163" s="15" t="s">
        <v>74</v>
      </c>
      <c r="AY163" s="233" t="s">
        <v>153</v>
      </c>
    </row>
    <row r="164" spans="2:51" s="13" customFormat="1" x14ac:dyDescent="0.2">
      <c r="B164" s="197"/>
      <c r="C164" s="198"/>
      <c r="D164" s="188" t="s">
        <v>317</v>
      </c>
      <c r="E164" s="199" t="s">
        <v>28</v>
      </c>
      <c r="F164" s="200" t="s">
        <v>3803</v>
      </c>
      <c r="G164" s="198"/>
      <c r="H164" s="201">
        <v>21.56</v>
      </c>
      <c r="I164" s="202"/>
      <c r="J164" s="198"/>
      <c r="K164" s="198"/>
      <c r="L164" s="203"/>
      <c r="M164" s="204"/>
      <c r="N164" s="205"/>
      <c r="O164" s="205"/>
      <c r="P164" s="205"/>
      <c r="Q164" s="205"/>
      <c r="R164" s="205"/>
      <c r="S164" s="205"/>
      <c r="T164" s="206"/>
      <c r="AT164" s="207" t="s">
        <v>317</v>
      </c>
      <c r="AU164" s="207" t="s">
        <v>84</v>
      </c>
      <c r="AV164" s="13" t="s">
        <v>84</v>
      </c>
      <c r="AW164" s="13" t="s">
        <v>35</v>
      </c>
      <c r="AX164" s="13" t="s">
        <v>74</v>
      </c>
      <c r="AY164" s="207" t="s">
        <v>153</v>
      </c>
    </row>
    <row r="165" spans="2:51" s="13" customFormat="1" x14ac:dyDescent="0.2">
      <c r="B165" s="197"/>
      <c r="C165" s="198"/>
      <c r="D165" s="188" t="s">
        <v>317</v>
      </c>
      <c r="E165" s="199" t="s">
        <v>28</v>
      </c>
      <c r="F165" s="200" t="s">
        <v>3802</v>
      </c>
      <c r="G165" s="198"/>
      <c r="H165" s="201">
        <v>10.5</v>
      </c>
      <c r="I165" s="202"/>
      <c r="J165" s="198"/>
      <c r="K165" s="198"/>
      <c r="L165" s="203"/>
      <c r="M165" s="204"/>
      <c r="N165" s="205"/>
      <c r="O165" s="205"/>
      <c r="P165" s="205"/>
      <c r="Q165" s="205"/>
      <c r="R165" s="205"/>
      <c r="S165" s="205"/>
      <c r="T165" s="206"/>
      <c r="AT165" s="207" t="s">
        <v>317</v>
      </c>
      <c r="AU165" s="207" t="s">
        <v>84</v>
      </c>
      <c r="AV165" s="13" t="s">
        <v>84</v>
      </c>
      <c r="AW165" s="13" t="s">
        <v>35</v>
      </c>
      <c r="AX165" s="13" t="s">
        <v>74</v>
      </c>
      <c r="AY165" s="207" t="s">
        <v>153</v>
      </c>
    </row>
    <row r="166" spans="2:51" s="13" customFormat="1" x14ac:dyDescent="0.2">
      <c r="B166" s="197"/>
      <c r="C166" s="198"/>
      <c r="D166" s="188" t="s">
        <v>317</v>
      </c>
      <c r="E166" s="199" t="s">
        <v>28</v>
      </c>
      <c r="F166" s="200" t="s">
        <v>3804</v>
      </c>
      <c r="G166" s="198"/>
      <c r="H166" s="201">
        <v>7.98</v>
      </c>
      <c r="I166" s="202"/>
      <c r="J166" s="198"/>
      <c r="K166" s="198"/>
      <c r="L166" s="203"/>
      <c r="M166" s="204"/>
      <c r="N166" s="205"/>
      <c r="O166" s="205"/>
      <c r="P166" s="205"/>
      <c r="Q166" s="205"/>
      <c r="R166" s="205"/>
      <c r="S166" s="205"/>
      <c r="T166" s="206"/>
      <c r="AT166" s="207" t="s">
        <v>317</v>
      </c>
      <c r="AU166" s="207" t="s">
        <v>84</v>
      </c>
      <c r="AV166" s="13" t="s">
        <v>84</v>
      </c>
      <c r="AW166" s="13" t="s">
        <v>35</v>
      </c>
      <c r="AX166" s="13" t="s">
        <v>74</v>
      </c>
      <c r="AY166" s="207" t="s">
        <v>153</v>
      </c>
    </row>
    <row r="167" spans="2:51" s="13" customFormat="1" x14ac:dyDescent="0.2">
      <c r="B167" s="197"/>
      <c r="C167" s="198"/>
      <c r="D167" s="188" t="s">
        <v>317</v>
      </c>
      <c r="E167" s="199" t="s">
        <v>28</v>
      </c>
      <c r="F167" s="200" t="s">
        <v>3805</v>
      </c>
      <c r="G167" s="198"/>
      <c r="H167" s="201">
        <v>6</v>
      </c>
      <c r="I167" s="202"/>
      <c r="J167" s="198"/>
      <c r="K167" s="198"/>
      <c r="L167" s="203"/>
      <c r="M167" s="204"/>
      <c r="N167" s="205"/>
      <c r="O167" s="205"/>
      <c r="P167" s="205"/>
      <c r="Q167" s="205"/>
      <c r="R167" s="205"/>
      <c r="S167" s="205"/>
      <c r="T167" s="206"/>
      <c r="AT167" s="207" t="s">
        <v>317</v>
      </c>
      <c r="AU167" s="207" t="s">
        <v>84</v>
      </c>
      <c r="AV167" s="13" t="s">
        <v>84</v>
      </c>
      <c r="AW167" s="13" t="s">
        <v>35</v>
      </c>
      <c r="AX167" s="13" t="s">
        <v>74</v>
      </c>
      <c r="AY167" s="207" t="s">
        <v>153</v>
      </c>
    </row>
    <row r="168" spans="2:51" s="13" customFormat="1" x14ac:dyDescent="0.2">
      <c r="B168" s="197"/>
      <c r="C168" s="198"/>
      <c r="D168" s="188" t="s">
        <v>317</v>
      </c>
      <c r="E168" s="199" t="s">
        <v>28</v>
      </c>
      <c r="F168" s="200" t="s">
        <v>3806</v>
      </c>
      <c r="G168" s="198"/>
      <c r="H168" s="201">
        <v>3.36</v>
      </c>
      <c r="I168" s="202"/>
      <c r="J168" s="198"/>
      <c r="K168" s="198"/>
      <c r="L168" s="203"/>
      <c r="M168" s="204"/>
      <c r="N168" s="205"/>
      <c r="O168" s="205"/>
      <c r="P168" s="205"/>
      <c r="Q168" s="205"/>
      <c r="R168" s="205"/>
      <c r="S168" s="205"/>
      <c r="T168" s="206"/>
      <c r="AT168" s="207" t="s">
        <v>317</v>
      </c>
      <c r="AU168" s="207" t="s">
        <v>84</v>
      </c>
      <c r="AV168" s="13" t="s">
        <v>84</v>
      </c>
      <c r="AW168" s="13" t="s">
        <v>35</v>
      </c>
      <c r="AX168" s="13" t="s">
        <v>74</v>
      </c>
      <c r="AY168" s="207" t="s">
        <v>153</v>
      </c>
    </row>
    <row r="169" spans="2:51" s="13" customFormat="1" x14ac:dyDescent="0.2">
      <c r="B169" s="197"/>
      <c r="C169" s="198"/>
      <c r="D169" s="188" t="s">
        <v>317</v>
      </c>
      <c r="E169" s="199" t="s">
        <v>28</v>
      </c>
      <c r="F169" s="200" t="s">
        <v>3807</v>
      </c>
      <c r="G169" s="198"/>
      <c r="H169" s="201">
        <v>11.869</v>
      </c>
      <c r="I169" s="202"/>
      <c r="J169" s="198"/>
      <c r="K169" s="198"/>
      <c r="L169" s="203"/>
      <c r="M169" s="204"/>
      <c r="N169" s="205"/>
      <c r="O169" s="205"/>
      <c r="P169" s="205"/>
      <c r="Q169" s="205"/>
      <c r="R169" s="205"/>
      <c r="S169" s="205"/>
      <c r="T169" s="206"/>
      <c r="AT169" s="207" t="s">
        <v>317</v>
      </c>
      <c r="AU169" s="207" t="s">
        <v>84</v>
      </c>
      <c r="AV169" s="13" t="s">
        <v>84</v>
      </c>
      <c r="AW169" s="13" t="s">
        <v>35</v>
      </c>
      <c r="AX169" s="13" t="s">
        <v>74</v>
      </c>
      <c r="AY169" s="207" t="s">
        <v>153</v>
      </c>
    </row>
    <row r="170" spans="2:51" s="13" customFormat="1" x14ac:dyDescent="0.2">
      <c r="B170" s="197"/>
      <c r="C170" s="198"/>
      <c r="D170" s="188" t="s">
        <v>317</v>
      </c>
      <c r="E170" s="199" t="s">
        <v>28</v>
      </c>
      <c r="F170" s="200" t="s">
        <v>3808</v>
      </c>
      <c r="G170" s="198"/>
      <c r="H170" s="201">
        <v>3.92</v>
      </c>
      <c r="I170" s="202"/>
      <c r="J170" s="198"/>
      <c r="K170" s="198"/>
      <c r="L170" s="203"/>
      <c r="M170" s="204"/>
      <c r="N170" s="205"/>
      <c r="O170" s="205"/>
      <c r="P170" s="205"/>
      <c r="Q170" s="205"/>
      <c r="R170" s="205"/>
      <c r="S170" s="205"/>
      <c r="T170" s="206"/>
      <c r="AT170" s="207" t="s">
        <v>317</v>
      </c>
      <c r="AU170" s="207" t="s">
        <v>84</v>
      </c>
      <c r="AV170" s="13" t="s">
        <v>84</v>
      </c>
      <c r="AW170" s="13" t="s">
        <v>35</v>
      </c>
      <c r="AX170" s="13" t="s">
        <v>74</v>
      </c>
      <c r="AY170" s="207" t="s">
        <v>153</v>
      </c>
    </row>
    <row r="171" spans="2:51" s="13" customFormat="1" x14ac:dyDescent="0.2">
      <c r="B171" s="197"/>
      <c r="C171" s="198"/>
      <c r="D171" s="188" t="s">
        <v>317</v>
      </c>
      <c r="E171" s="199" t="s">
        <v>28</v>
      </c>
      <c r="F171" s="200" t="s">
        <v>3809</v>
      </c>
      <c r="G171" s="198"/>
      <c r="H171" s="201">
        <v>3.12</v>
      </c>
      <c r="I171" s="202"/>
      <c r="J171" s="198"/>
      <c r="K171" s="198"/>
      <c r="L171" s="203"/>
      <c r="M171" s="204"/>
      <c r="N171" s="205"/>
      <c r="O171" s="205"/>
      <c r="P171" s="205"/>
      <c r="Q171" s="205"/>
      <c r="R171" s="205"/>
      <c r="S171" s="205"/>
      <c r="T171" s="206"/>
      <c r="AT171" s="207" t="s">
        <v>317</v>
      </c>
      <c r="AU171" s="207" t="s">
        <v>84</v>
      </c>
      <c r="AV171" s="13" t="s">
        <v>84</v>
      </c>
      <c r="AW171" s="13" t="s">
        <v>35</v>
      </c>
      <c r="AX171" s="13" t="s">
        <v>74</v>
      </c>
      <c r="AY171" s="207" t="s">
        <v>153</v>
      </c>
    </row>
    <row r="172" spans="2:51" s="16" customFormat="1" x14ac:dyDescent="0.2">
      <c r="B172" s="234"/>
      <c r="C172" s="235"/>
      <c r="D172" s="188" t="s">
        <v>317</v>
      </c>
      <c r="E172" s="236" t="s">
        <v>28</v>
      </c>
      <c r="F172" s="237" t="s">
        <v>448</v>
      </c>
      <c r="G172" s="235"/>
      <c r="H172" s="238">
        <v>68.308999999999997</v>
      </c>
      <c r="I172" s="239"/>
      <c r="J172" s="235"/>
      <c r="K172" s="235"/>
      <c r="L172" s="240"/>
      <c r="M172" s="241"/>
      <c r="N172" s="242"/>
      <c r="O172" s="242"/>
      <c r="P172" s="242"/>
      <c r="Q172" s="242"/>
      <c r="R172" s="242"/>
      <c r="S172" s="242"/>
      <c r="T172" s="243"/>
      <c r="AT172" s="244" t="s">
        <v>317</v>
      </c>
      <c r="AU172" s="244" t="s">
        <v>84</v>
      </c>
      <c r="AV172" s="16" t="s">
        <v>163</v>
      </c>
      <c r="AW172" s="16" t="s">
        <v>35</v>
      </c>
      <c r="AX172" s="16" t="s">
        <v>74</v>
      </c>
      <c r="AY172" s="244" t="s">
        <v>153</v>
      </c>
    </row>
    <row r="173" spans="2:51" s="15" customFormat="1" x14ac:dyDescent="0.2">
      <c r="B173" s="224"/>
      <c r="C173" s="225"/>
      <c r="D173" s="188" t="s">
        <v>317</v>
      </c>
      <c r="E173" s="226" t="s">
        <v>28</v>
      </c>
      <c r="F173" s="227" t="s">
        <v>549</v>
      </c>
      <c r="G173" s="225"/>
      <c r="H173" s="226" t="s">
        <v>28</v>
      </c>
      <c r="I173" s="228"/>
      <c r="J173" s="225"/>
      <c r="K173" s="225"/>
      <c r="L173" s="229"/>
      <c r="M173" s="230"/>
      <c r="N173" s="231"/>
      <c r="O173" s="231"/>
      <c r="P173" s="231"/>
      <c r="Q173" s="231"/>
      <c r="R173" s="231"/>
      <c r="S173" s="231"/>
      <c r="T173" s="232"/>
      <c r="AT173" s="233" t="s">
        <v>317</v>
      </c>
      <c r="AU173" s="233" t="s">
        <v>84</v>
      </c>
      <c r="AV173" s="15" t="s">
        <v>82</v>
      </c>
      <c r="AW173" s="15" t="s">
        <v>35</v>
      </c>
      <c r="AX173" s="15" t="s">
        <v>74</v>
      </c>
      <c r="AY173" s="233" t="s">
        <v>153</v>
      </c>
    </row>
    <row r="174" spans="2:51" s="13" customFormat="1" x14ac:dyDescent="0.2">
      <c r="B174" s="197"/>
      <c r="C174" s="198"/>
      <c r="D174" s="188" t="s">
        <v>317</v>
      </c>
      <c r="E174" s="199" t="s">
        <v>28</v>
      </c>
      <c r="F174" s="200" t="s">
        <v>3810</v>
      </c>
      <c r="G174" s="198"/>
      <c r="H174" s="201">
        <v>5.3040000000000003</v>
      </c>
      <c r="I174" s="202"/>
      <c r="J174" s="198"/>
      <c r="K174" s="198"/>
      <c r="L174" s="203"/>
      <c r="M174" s="204"/>
      <c r="N174" s="205"/>
      <c r="O174" s="205"/>
      <c r="P174" s="205"/>
      <c r="Q174" s="205"/>
      <c r="R174" s="205"/>
      <c r="S174" s="205"/>
      <c r="T174" s="206"/>
      <c r="AT174" s="207" t="s">
        <v>317</v>
      </c>
      <c r="AU174" s="207" t="s">
        <v>84</v>
      </c>
      <c r="AV174" s="13" t="s">
        <v>84</v>
      </c>
      <c r="AW174" s="13" t="s">
        <v>35</v>
      </c>
      <c r="AX174" s="13" t="s">
        <v>74</v>
      </c>
      <c r="AY174" s="207" t="s">
        <v>153</v>
      </c>
    </row>
    <row r="175" spans="2:51" s="13" customFormat="1" x14ac:dyDescent="0.2">
      <c r="B175" s="197"/>
      <c r="C175" s="198"/>
      <c r="D175" s="188" t="s">
        <v>317</v>
      </c>
      <c r="E175" s="199" t="s">
        <v>28</v>
      </c>
      <c r="F175" s="200" t="s">
        <v>3811</v>
      </c>
      <c r="G175" s="198"/>
      <c r="H175" s="201">
        <v>1.5589999999999999</v>
      </c>
      <c r="I175" s="202"/>
      <c r="J175" s="198"/>
      <c r="K175" s="198"/>
      <c r="L175" s="203"/>
      <c r="M175" s="204"/>
      <c r="N175" s="205"/>
      <c r="O175" s="205"/>
      <c r="P175" s="205"/>
      <c r="Q175" s="205"/>
      <c r="R175" s="205"/>
      <c r="S175" s="205"/>
      <c r="T175" s="206"/>
      <c r="AT175" s="207" t="s">
        <v>317</v>
      </c>
      <c r="AU175" s="207" t="s">
        <v>84</v>
      </c>
      <c r="AV175" s="13" t="s">
        <v>84</v>
      </c>
      <c r="AW175" s="13" t="s">
        <v>35</v>
      </c>
      <c r="AX175" s="13" t="s">
        <v>74</v>
      </c>
      <c r="AY175" s="207" t="s">
        <v>153</v>
      </c>
    </row>
    <row r="176" spans="2:51" s="13" customFormat="1" x14ac:dyDescent="0.2">
      <c r="B176" s="197"/>
      <c r="C176" s="198"/>
      <c r="D176" s="188" t="s">
        <v>317</v>
      </c>
      <c r="E176" s="199" t="s">
        <v>28</v>
      </c>
      <c r="F176" s="200" t="s">
        <v>3812</v>
      </c>
      <c r="G176" s="198"/>
      <c r="H176" s="201">
        <v>3.85</v>
      </c>
      <c r="I176" s="202"/>
      <c r="J176" s="198"/>
      <c r="K176" s="198"/>
      <c r="L176" s="203"/>
      <c r="M176" s="204"/>
      <c r="N176" s="205"/>
      <c r="O176" s="205"/>
      <c r="P176" s="205"/>
      <c r="Q176" s="205"/>
      <c r="R176" s="205"/>
      <c r="S176" s="205"/>
      <c r="T176" s="206"/>
      <c r="AT176" s="207" t="s">
        <v>317</v>
      </c>
      <c r="AU176" s="207" t="s">
        <v>84</v>
      </c>
      <c r="AV176" s="13" t="s">
        <v>84</v>
      </c>
      <c r="AW176" s="13" t="s">
        <v>35</v>
      </c>
      <c r="AX176" s="13" t="s">
        <v>74</v>
      </c>
      <c r="AY176" s="207" t="s">
        <v>153</v>
      </c>
    </row>
    <row r="177" spans="2:51" s="13" customFormat="1" x14ac:dyDescent="0.2">
      <c r="B177" s="197"/>
      <c r="C177" s="198"/>
      <c r="D177" s="188" t="s">
        <v>317</v>
      </c>
      <c r="E177" s="199" t="s">
        <v>28</v>
      </c>
      <c r="F177" s="200" t="s">
        <v>3813</v>
      </c>
      <c r="G177" s="198"/>
      <c r="H177" s="201">
        <v>3.375</v>
      </c>
      <c r="I177" s="202"/>
      <c r="J177" s="198"/>
      <c r="K177" s="198"/>
      <c r="L177" s="203"/>
      <c r="M177" s="204"/>
      <c r="N177" s="205"/>
      <c r="O177" s="205"/>
      <c r="P177" s="205"/>
      <c r="Q177" s="205"/>
      <c r="R177" s="205"/>
      <c r="S177" s="205"/>
      <c r="T177" s="206"/>
      <c r="AT177" s="207" t="s">
        <v>317</v>
      </c>
      <c r="AU177" s="207" t="s">
        <v>84</v>
      </c>
      <c r="AV177" s="13" t="s">
        <v>84</v>
      </c>
      <c r="AW177" s="13" t="s">
        <v>35</v>
      </c>
      <c r="AX177" s="13" t="s">
        <v>74</v>
      </c>
      <c r="AY177" s="207" t="s">
        <v>153</v>
      </c>
    </row>
    <row r="178" spans="2:51" s="13" customFormat="1" x14ac:dyDescent="0.2">
      <c r="B178" s="197"/>
      <c r="C178" s="198"/>
      <c r="D178" s="188" t="s">
        <v>317</v>
      </c>
      <c r="E178" s="199" t="s">
        <v>28</v>
      </c>
      <c r="F178" s="200" t="s">
        <v>3814</v>
      </c>
      <c r="G178" s="198"/>
      <c r="H178" s="201">
        <v>4.7430000000000003</v>
      </c>
      <c r="I178" s="202"/>
      <c r="J178" s="198"/>
      <c r="K178" s="198"/>
      <c r="L178" s="203"/>
      <c r="M178" s="204"/>
      <c r="N178" s="205"/>
      <c r="O178" s="205"/>
      <c r="P178" s="205"/>
      <c r="Q178" s="205"/>
      <c r="R178" s="205"/>
      <c r="S178" s="205"/>
      <c r="T178" s="206"/>
      <c r="AT178" s="207" t="s">
        <v>317</v>
      </c>
      <c r="AU178" s="207" t="s">
        <v>84</v>
      </c>
      <c r="AV178" s="13" t="s">
        <v>84</v>
      </c>
      <c r="AW178" s="13" t="s">
        <v>35</v>
      </c>
      <c r="AX178" s="13" t="s">
        <v>74</v>
      </c>
      <c r="AY178" s="207" t="s">
        <v>153</v>
      </c>
    </row>
    <row r="179" spans="2:51" s="13" customFormat="1" x14ac:dyDescent="0.2">
      <c r="B179" s="197"/>
      <c r="C179" s="198"/>
      <c r="D179" s="188" t="s">
        <v>317</v>
      </c>
      <c r="E179" s="199" t="s">
        <v>28</v>
      </c>
      <c r="F179" s="200" t="s">
        <v>3815</v>
      </c>
      <c r="G179" s="198"/>
      <c r="H179" s="201">
        <v>4.4550000000000001</v>
      </c>
      <c r="I179" s="202"/>
      <c r="J179" s="198"/>
      <c r="K179" s="198"/>
      <c r="L179" s="203"/>
      <c r="M179" s="204"/>
      <c r="N179" s="205"/>
      <c r="O179" s="205"/>
      <c r="P179" s="205"/>
      <c r="Q179" s="205"/>
      <c r="R179" s="205"/>
      <c r="S179" s="205"/>
      <c r="T179" s="206"/>
      <c r="AT179" s="207" t="s">
        <v>317</v>
      </c>
      <c r="AU179" s="207" t="s">
        <v>84</v>
      </c>
      <c r="AV179" s="13" t="s">
        <v>84</v>
      </c>
      <c r="AW179" s="13" t="s">
        <v>35</v>
      </c>
      <c r="AX179" s="13" t="s">
        <v>74</v>
      </c>
      <c r="AY179" s="207" t="s">
        <v>153</v>
      </c>
    </row>
    <row r="180" spans="2:51" s="16" customFormat="1" x14ac:dyDescent="0.2">
      <c r="B180" s="234"/>
      <c r="C180" s="235"/>
      <c r="D180" s="188" t="s">
        <v>317</v>
      </c>
      <c r="E180" s="236" t="s">
        <v>28</v>
      </c>
      <c r="F180" s="237" t="s">
        <v>448</v>
      </c>
      <c r="G180" s="235"/>
      <c r="H180" s="238">
        <v>23.286000000000001</v>
      </c>
      <c r="I180" s="239"/>
      <c r="J180" s="235"/>
      <c r="K180" s="235"/>
      <c r="L180" s="240"/>
      <c r="M180" s="241"/>
      <c r="N180" s="242"/>
      <c r="O180" s="242"/>
      <c r="P180" s="242"/>
      <c r="Q180" s="242"/>
      <c r="R180" s="242"/>
      <c r="S180" s="242"/>
      <c r="T180" s="243"/>
      <c r="AT180" s="244" t="s">
        <v>317</v>
      </c>
      <c r="AU180" s="244" t="s">
        <v>84</v>
      </c>
      <c r="AV180" s="16" t="s">
        <v>163</v>
      </c>
      <c r="AW180" s="16" t="s">
        <v>35</v>
      </c>
      <c r="AX180" s="16" t="s">
        <v>74</v>
      </c>
      <c r="AY180" s="244" t="s">
        <v>153</v>
      </c>
    </row>
    <row r="181" spans="2:51" s="15" customFormat="1" x14ac:dyDescent="0.2">
      <c r="B181" s="224"/>
      <c r="C181" s="225"/>
      <c r="D181" s="188" t="s">
        <v>317</v>
      </c>
      <c r="E181" s="226" t="s">
        <v>28</v>
      </c>
      <c r="F181" s="227" t="s">
        <v>531</v>
      </c>
      <c r="G181" s="225"/>
      <c r="H181" s="226" t="s">
        <v>28</v>
      </c>
      <c r="I181" s="228"/>
      <c r="J181" s="225"/>
      <c r="K181" s="225"/>
      <c r="L181" s="229"/>
      <c r="M181" s="230"/>
      <c r="N181" s="231"/>
      <c r="O181" s="231"/>
      <c r="P181" s="231"/>
      <c r="Q181" s="231"/>
      <c r="R181" s="231"/>
      <c r="S181" s="231"/>
      <c r="T181" s="232"/>
      <c r="AT181" s="233" t="s">
        <v>317</v>
      </c>
      <c r="AU181" s="233" t="s">
        <v>84</v>
      </c>
      <c r="AV181" s="15" t="s">
        <v>82</v>
      </c>
      <c r="AW181" s="15" t="s">
        <v>35</v>
      </c>
      <c r="AX181" s="15" t="s">
        <v>74</v>
      </c>
      <c r="AY181" s="233" t="s">
        <v>153</v>
      </c>
    </row>
    <row r="182" spans="2:51" s="13" customFormat="1" x14ac:dyDescent="0.2">
      <c r="B182" s="197"/>
      <c r="C182" s="198"/>
      <c r="D182" s="188" t="s">
        <v>317</v>
      </c>
      <c r="E182" s="199" t="s">
        <v>28</v>
      </c>
      <c r="F182" s="200" t="s">
        <v>3816</v>
      </c>
      <c r="G182" s="198"/>
      <c r="H182" s="201">
        <v>1.5960000000000001</v>
      </c>
      <c r="I182" s="202"/>
      <c r="J182" s="198"/>
      <c r="K182" s="198"/>
      <c r="L182" s="203"/>
      <c r="M182" s="204"/>
      <c r="N182" s="205"/>
      <c r="O182" s="205"/>
      <c r="P182" s="205"/>
      <c r="Q182" s="205"/>
      <c r="R182" s="205"/>
      <c r="S182" s="205"/>
      <c r="T182" s="206"/>
      <c r="AT182" s="207" t="s">
        <v>317</v>
      </c>
      <c r="AU182" s="207" t="s">
        <v>84</v>
      </c>
      <c r="AV182" s="13" t="s">
        <v>84</v>
      </c>
      <c r="AW182" s="13" t="s">
        <v>35</v>
      </c>
      <c r="AX182" s="13" t="s">
        <v>74</v>
      </c>
      <c r="AY182" s="207" t="s">
        <v>153</v>
      </c>
    </row>
    <row r="183" spans="2:51" s="13" customFormat="1" x14ac:dyDescent="0.2">
      <c r="B183" s="197"/>
      <c r="C183" s="198"/>
      <c r="D183" s="188" t="s">
        <v>317</v>
      </c>
      <c r="E183" s="199" t="s">
        <v>28</v>
      </c>
      <c r="F183" s="200" t="s">
        <v>3817</v>
      </c>
      <c r="G183" s="198"/>
      <c r="H183" s="201">
        <v>5.13</v>
      </c>
      <c r="I183" s="202"/>
      <c r="J183" s="198"/>
      <c r="K183" s="198"/>
      <c r="L183" s="203"/>
      <c r="M183" s="204"/>
      <c r="N183" s="205"/>
      <c r="O183" s="205"/>
      <c r="P183" s="205"/>
      <c r="Q183" s="205"/>
      <c r="R183" s="205"/>
      <c r="S183" s="205"/>
      <c r="T183" s="206"/>
      <c r="AT183" s="207" t="s">
        <v>317</v>
      </c>
      <c r="AU183" s="207" t="s">
        <v>84</v>
      </c>
      <c r="AV183" s="13" t="s">
        <v>84</v>
      </c>
      <c r="AW183" s="13" t="s">
        <v>35</v>
      </c>
      <c r="AX183" s="13" t="s">
        <v>74</v>
      </c>
      <c r="AY183" s="207" t="s">
        <v>153</v>
      </c>
    </row>
    <row r="184" spans="2:51" s="13" customFormat="1" x14ac:dyDescent="0.2">
      <c r="B184" s="197"/>
      <c r="C184" s="198"/>
      <c r="D184" s="188" t="s">
        <v>317</v>
      </c>
      <c r="E184" s="199" t="s">
        <v>28</v>
      </c>
      <c r="F184" s="200" t="s">
        <v>3818</v>
      </c>
      <c r="G184" s="198"/>
      <c r="H184" s="201">
        <v>3.6110000000000002</v>
      </c>
      <c r="I184" s="202"/>
      <c r="J184" s="198"/>
      <c r="K184" s="198"/>
      <c r="L184" s="203"/>
      <c r="M184" s="204"/>
      <c r="N184" s="205"/>
      <c r="O184" s="205"/>
      <c r="P184" s="205"/>
      <c r="Q184" s="205"/>
      <c r="R184" s="205"/>
      <c r="S184" s="205"/>
      <c r="T184" s="206"/>
      <c r="AT184" s="207" t="s">
        <v>317</v>
      </c>
      <c r="AU184" s="207" t="s">
        <v>84</v>
      </c>
      <c r="AV184" s="13" t="s">
        <v>84</v>
      </c>
      <c r="AW184" s="13" t="s">
        <v>35</v>
      </c>
      <c r="AX184" s="13" t="s">
        <v>74</v>
      </c>
      <c r="AY184" s="207" t="s">
        <v>153</v>
      </c>
    </row>
    <row r="185" spans="2:51" s="16" customFormat="1" x14ac:dyDescent="0.2">
      <c r="B185" s="234"/>
      <c r="C185" s="235"/>
      <c r="D185" s="188" t="s">
        <v>317</v>
      </c>
      <c r="E185" s="236" t="s">
        <v>28</v>
      </c>
      <c r="F185" s="237" t="s">
        <v>448</v>
      </c>
      <c r="G185" s="235"/>
      <c r="H185" s="238">
        <v>10.337</v>
      </c>
      <c r="I185" s="239"/>
      <c r="J185" s="235"/>
      <c r="K185" s="235"/>
      <c r="L185" s="240"/>
      <c r="M185" s="241"/>
      <c r="N185" s="242"/>
      <c r="O185" s="242"/>
      <c r="P185" s="242"/>
      <c r="Q185" s="242"/>
      <c r="R185" s="242"/>
      <c r="S185" s="242"/>
      <c r="T185" s="243"/>
      <c r="AT185" s="244" t="s">
        <v>317</v>
      </c>
      <c r="AU185" s="244" t="s">
        <v>84</v>
      </c>
      <c r="AV185" s="16" t="s">
        <v>163</v>
      </c>
      <c r="AW185" s="16" t="s">
        <v>35</v>
      </c>
      <c r="AX185" s="16" t="s">
        <v>74</v>
      </c>
      <c r="AY185" s="244" t="s">
        <v>153</v>
      </c>
    </row>
    <row r="186" spans="2:51" s="15" customFormat="1" x14ac:dyDescent="0.2">
      <c r="B186" s="224"/>
      <c r="C186" s="225"/>
      <c r="D186" s="188" t="s">
        <v>317</v>
      </c>
      <c r="E186" s="226" t="s">
        <v>28</v>
      </c>
      <c r="F186" s="227" t="s">
        <v>534</v>
      </c>
      <c r="G186" s="225"/>
      <c r="H186" s="226" t="s">
        <v>28</v>
      </c>
      <c r="I186" s="228"/>
      <c r="J186" s="225"/>
      <c r="K186" s="225"/>
      <c r="L186" s="229"/>
      <c r="M186" s="230"/>
      <c r="N186" s="231"/>
      <c r="O186" s="231"/>
      <c r="P186" s="231"/>
      <c r="Q186" s="231"/>
      <c r="R186" s="231"/>
      <c r="S186" s="231"/>
      <c r="T186" s="232"/>
      <c r="AT186" s="233" t="s">
        <v>317</v>
      </c>
      <c r="AU186" s="233" t="s">
        <v>84</v>
      </c>
      <c r="AV186" s="15" t="s">
        <v>82</v>
      </c>
      <c r="AW186" s="15" t="s">
        <v>35</v>
      </c>
      <c r="AX186" s="15" t="s">
        <v>74</v>
      </c>
      <c r="AY186" s="233" t="s">
        <v>153</v>
      </c>
    </row>
    <row r="187" spans="2:51" s="13" customFormat="1" x14ac:dyDescent="0.2">
      <c r="B187" s="197"/>
      <c r="C187" s="198"/>
      <c r="D187" s="188" t="s">
        <v>317</v>
      </c>
      <c r="E187" s="199" t="s">
        <v>28</v>
      </c>
      <c r="F187" s="200" t="s">
        <v>3819</v>
      </c>
      <c r="G187" s="198"/>
      <c r="H187" s="201">
        <v>4.1989999999999998</v>
      </c>
      <c r="I187" s="202"/>
      <c r="J187" s="198"/>
      <c r="K187" s="198"/>
      <c r="L187" s="203"/>
      <c r="M187" s="204"/>
      <c r="N187" s="205"/>
      <c r="O187" s="205"/>
      <c r="P187" s="205"/>
      <c r="Q187" s="205"/>
      <c r="R187" s="205"/>
      <c r="S187" s="205"/>
      <c r="T187" s="206"/>
      <c r="AT187" s="207" t="s">
        <v>317</v>
      </c>
      <c r="AU187" s="207" t="s">
        <v>84</v>
      </c>
      <c r="AV187" s="13" t="s">
        <v>84</v>
      </c>
      <c r="AW187" s="13" t="s">
        <v>35</v>
      </c>
      <c r="AX187" s="13" t="s">
        <v>74</v>
      </c>
      <c r="AY187" s="207" t="s">
        <v>153</v>
      </c>
    </row>
    <row r="188" spans="2:51" s="16" customFormat="1" x14ac:dyDescent="0.2">
      <c r="B188" s="234"/>
      <c r="C188" s="235"/>
      <c r="D188" s="188" t="s">
        <v>317</v>
      </c>
      <c r="E188" s="236" t="s">
        <v>28</v>
      </c>
      <c r="F188" s="237" t="s">
        <v>448</v>
      </c>
      <c r="G188" s="235"/>
      <c r="H188" s="238">
        <v>4.1989999999999998</v>
      </c>
      <c r="I188" s="239"/>
      <c r="J188" s="235"/>
      <c r="K188" s="235"/>
      <c r="L188" s="240"/>
      <c r="M188" s="241"/>
      <c r="N188" s="242"/>
      <c r="O188" s="242"/>
      <c r="P188" s="242"/>
      <c r="Q188" s="242"/>
      <c r="R188" s="242"/>
      <c r="S188" s="242"/>
      <c r="T188" s="243"/>
      <c r="AT188" s="244" t="s">
        <v>317</v>
      </c>
      <c r="AU188" s="244" t="s">
        <v>84</v>
      </c>
      <c r="AV188" s="16" t="s">
        <v>163</v>
      </c>
      <c r="AW188" s="16" t="s">
        <v>35</v>
      </c>
      <c r="AX188" s="16" t="s">
        <v>74</v>
      </c>
      <c r="AY188" s="244" t="s">
        <v>153</v>
      </c>
    </row>
    <row r="189" spans="2:51" s="15" customFormat="1" x14ac:dyDescent="0.2">
      <c r="B189" s="224"/>
      <c r="C189" s="225"/>
      <c r="D189" s="188" t="s">
        <v>317</v>
      </c>
      <c r="E189" s="226" t="s">
        <v>28</v>
      </c>
      <c r="F189" s="227" t="s">
        <v>536</v>
      </c>
      <c r="G189" s="225"/>
      <c r="H189" s="226" t="s">
        <v>28</v>
      </c>
      <c r="I189" s="228"/>
      <c r="J189" s="225"/>
      <c r="K189" s="225"/>
      <c r="L189" s="229"/>
      <c r="M189" s="230"/>
      <c r="N189" s="231"/>
      <c r="O189" s="231"/>
      <c r="P189" s="231"/>
      <c r="Q189" s="231"/>
      <c r="R189" s="231"/>
      <c r="S189" s="231"/>
      <c r="T189" s="232"/>
      <c r="AT189" s="233" t="s">
        <v>317</v>
      </c>
      <c r="AU189" s="233" t="s">
        <v>84</v>
      </c>
      <c r="AV189" s="15" t="s">
        <v>82</v>
      </c>
      <c r="AW189" s="15" t="s">
        <v>35</v>
      </c>
      <c r="AX189" s="15" t="s">
        <v>74</v>
      </c>
      <c r="AY189" s="233" t="s">
        <v>153</v>
      </c>
    </row>
    <row r="190" spans="2:51" s="13" customFormat="1" x14ac:dyDescent="0.2">
      <c r="B190" s="197"/>
      <c r="C190" s="198"/>
      <c r="D190" s="188" t="s">
        <v>317</v>
      </c>
      <c r="E190" s="199" t="s">
        <v>28</v>
      </c>
      <c r="F190" s="200" t="s">
        <v>3820</v>
      </c>
      <c r="G190" s="198"/>
      <c r="H190" s="201">
        <v>3.7050000000000001</v>
      </c>
      <c r="I190" s="202"/>
      <c r="J190" s="198"/>
      <c r="K190" s="198"/>
      <c r="L190" s="203"/>
      <c r="M190" s="204"/>
      <c r="N190" s="205"/>
      <c r="O190" s="205"/>
      <c r="P190" s="205"/>
      <c r="Q190" s="205"/>
      <c r="R190" s="205"/>
      <c r="S190" s="205"/>
      <c r="T190" s="206"/>
      <c r="AT190" s="207" t="s">
        <v>317</v>
      </c>
      <c r="AU190" s="207" t="s">
        <v>84</v>
      </c>
      <c r="AV190" s="13" t="s">
        <v>84</v>
      </c>
      <c r="AW190" s="13" t="s">
        <v>35</v>
      </c>
      <c r="AX190" s="13" t="s">
        <v>74</v>
      </c>
      <c r="AY190" s="207" t="s">
        <v>153</v>
      </c>
    </row>
    <row r="191" spans="2:51" s="13" customFormat="1" x14ac:dyDescent="0.2">
      <c r="B191" s="197"/>
      <c r="C191" s="198"/>
      <c r="D191" s="188" t="s">
        <v>317</v>
      </c>
      <c r="E191" s="199" t="s">
        <v>28</v>
      </c>
      <c r="F191" s="200" t="s">
        <v>3821</v>
      </c>
      <c r="G191" s="198"/>
      <c r="H191" s="201">
        <v>6.2</v>
      </c>
      <c r="I191" s="202"/>
      <c r="J191" s="198"/>
      <c r="K191" s="198"/>
      <c r="L191" s="203"/>
      <c r="M191" s="204"/>
      <c r="N191" s="205"/>
      <c r="O191" s="205"/>
      <c r="P191" s="205"/>
      <c r="Q191" s="205"/>
      <c r="R191" s="205"/>
      <c r="S191" s="205"/>
      <c r="T191" s="206"/>
      <c r="AT191" s="207" t="s">
        <v>317</v>
      </c>
      <c r="AU191" s="207" t="s">
        <v>84</v>
      </c>
      <c r="AV191" s="13" t="s">
        <v>84</v>
      </c>
      <c r="AW191" s="13" t="s">
        <v>35</v>
      </c>
      <c r="AX191" s="13" t="s">
        <v>74</v>
      </c>
      <c r="AY191" s="207" t="s">
        <v>153</v>
      </c>
    </row>
    <row r="192" spans="2:51" s="16" customFormat="1" x14ac:dyDescent="0.2">
      <c r="B192" s="234"/>
      <c r="C192" s="235"/>
      <c r="D192" s="188" t="s">
        <v>317</v>
      </c>
      <c r="E192" s="236" t="s">
        <v>28</v>
      </c>
      <c r="F192" s="237" t="s">
        <v>448</v>
      </c>
      <c r="G192" s="235"/>
      <c r="H192" s="238">
        <v>9.9049999999999994</v>
      </c>
      <c r="I192" s="239"/>
      <c r="J192" s="235"/>
      <c r="K192" s="235"/>
      <c r="L192" s="240"/>
      <c r="M192" s="241"/>
      <c r="N192" s="242"/>
      <c r="O192" s="242"/>
      <c r="P192" s="242"/>
      <c r="Q192" s="242"/>
      <c r="R192" s="242"/>
      <c r="S192" s="242"/>
      <c r="T192" s="243"/>
      <c r="AT192" s="244" t="s">
        <v>317</v>
      </c>
      <c r="AU192" s="244" t="s">
        <v>84</v>
      </c>
      <c r="AV192" s="16" t="s">
        <v>163</v>
      </c>
      <c r="AW192" s="16" t="s">
        <v>35</v>
      </c>
      <c r="AX192" s="16" t="s">
        <v>74</v>
      </c>
      <c r="AY192" s="244" t="s">
        <v>153</v>
      </c>
    </row>
    <row r="193" spans="1:65" s="14" customFormat="1" x14ac:dyDescent="0.2">
      <c r="B193" s="208"/>
      <c r="C193" s="209"/>
      <c r="D193" s="188" t="s">
        <v>317</v>
      </c>
      <c r="E193" s="210" t="s">
        <v>28</v>
      </c>
      <c r="F193" s="211" t="s">
        <v>353</v>
      </c>
      <c r="G193" s="209"/>
      <c r="H193" s="212">
        <v>126.536</v>
      </c>
      <c r="I193" s="213"/>
      <c r="J193" s="209"/>
      <c r="K193" s="209"/>
      <c r="L193" s="214"/>
      <c r="M193" s="215"/>
      <c r="N193" s="216"/>
      <c r="O193" s="216"/>
      <c r="P193" s="216"/>
      <c r="Q193" s="216"/>
      <c r="R193" s="216"/>
      <c r="S193" s="216"/>
      <c r="T193" s="217"/>
      <c r="AT193" s="218" t="s">
        <v>317</v>
      </c>
      <c r="AU193" s="218" t="s">
        <v>84</v>
      </c>
      <c r="AV193" s="14" t="s">
        <v>167</v>
      </c>
      <c r="AW193" s="14" t="s">
        <v>35</v>
      </c>
      <c r="AX193" s="14" t="s">
        <v>82</v>
      </c>
      <c r="AY193" s="218" t="s">
        <v>153</v>
      </c>
    </row>
    <row r="194" spans="1:65" s="2" customFormat="1" ht="24" x14ac:dyDescent="0.2">
      <c r="A194" s="36"/>
      <c r="B194" s="37"/>
      <c r="C194" s="175" t="s">
        <v>239</v>
      </c>
      <c r="D194" s="175" t="s">
        <v>156</v>
      </c>
      <c r="E194" s="176" t="s">
        <v>3822</v>
      </c>
      <c r="F194" s="177" t="s">
        <v>3823</v>
      </c>
      <c r="G194" s="178" t="s">
        <v>433</v>
      </c>
      <c r="H194" s="179">
        <v>77.569999999999993</v>
      </c>
      <c r="I194" s="180"/>
      <c r="J194" s="181">
        <f>ROUND(I194*H194,2)</f>
        <v>0</v>
      </c>
      <c r="K194" s="177" t="s">
        <v>315</v>
      </c>
      <c r="L194" s="41"/>
      <c r="M194" s="182" t="s">
        <v>28</v>
      </c>
      <c r="N194" s="183" t="s">
        <v>45</v>
      </c>
      <c r="O194" s="66"/>
      <c r="P194" s="184">
        <f>O194*H194</f>
        <v>0</v>
      </c>
      <c r="Q194" s="184">
        <v>0</v>
      </c>
      <c r="R194" s="184">
        <f>Q194*H194</f>
        <v>0</v>
      </c>
      <c r="S194" s="184">
        <v>0.13100000000000001</v>
      </c>
      <c r="T194" s="185">
        <f>S194*H194</f>
        <v>10.161669999999999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86" t="s">
        <v>167</v>
      </c>
      <c r="AT194" s="186" t="s">
        <v>156</v>
      </c>
      <c r="AU194" s="186" t="s">
        <v>84</v>
      </c>
      <c r="AY194" s="19" t="s">
        <v>153</v>
      </c>
      <c r="BE194" s="187">
        <f>IF(N194="základní",J194,0)</f>
        <v>0</v>
      </c>
      <c r="BF194" s="187">
        <f>IF(N194="snížená",J194,0)</f>
        <v>0</v>
      </c>
      <c r="BG194" s="187">
        <f>IF(N194="zákl. přenesená",J194,0)</f>
        <v>0</v>
      </c>
      <c r="BH194" s="187">
        <f>IF(N194="sníž. přenesená",J194,0)</f>
        <v>0</v>
      </c>
      <c r="BI194" s="187">
        <f>IF(N194="nulová",J194,0)</f>
        <v>0</v>
      </c>
      <c r="BJ194" s="19" t="s">
        <v>82</v>
      </c>
      <c r="BK194" s="187">
        <f>ROUND(I194*H194,2)</f>
        <v>0</v>
      </c>
      <c r="BL194" s="19" t="s">
        <v>167</v>
      </c>
      <c r="BM194" s="186" t="s">
        <v>3824</v>
      </c>
    </row>
    <row r="195" spans="1:65" s="15" customFormat="1" x14ac:dyDescent="0.2">
      <c r="B195" s="224"/>
      <c r="C195" s="225"/>
      <c r="D195" s="188" t="s">
        <v>317</v>
      </c>
      <c r="E195" s="226" t="s">
        <v>28</v>
      </c>
      <c r="F195" s="227" t="s">
        <v>3825</v>
      </c>
      <c r="G195" s="225"/>
      <c r="H195" s="226" t="s">
        <v>28</v>
      </c>
      <c r="I195" s="228"/>
      <c r="J195" s="225"/>
      <c r="K195" s="225"/>
      <c r="L195" s="229"/>
      <c r="M195" s="230"/>
      <c r="N195" s="231"/>
      <c r="O195" s="231"/>
      <c r="P195" s="231"/>
      <c r="Q195" s="231"/>
      <c r="R195" s="231"/>
      <c r="S195" s="231"/>
      <c r="T195" s="232"/>
      <c r="AT195" s="233" t="s">
        <v>317</v>
      </c>
      <c r="AU195" s="233" t="s">
        <v>84</v>
      </c>
      <c r="AV195" s="15" t="s">
        <v>82</v>
      </c>
      <c r="AW195" s="15" t="s">
        <v>35</v>
      </c>
      <c r="AX195" s="15" t="s">
        <v>74</v>
      </c>
      <c r="AY195" s="233" t="s">
        <v>153</v>
      </c>
    </row>
    <row r="196" spans="1:65" s="15" customFormat="1" x14ac:dyDescent="0.2">
      <c r="B196" s="224"/>
      <c r="C196" s="225"/>
      <c r="D196" s="188" t="s">
        <v>317</v>
      </c>
      <c r="E196" s="226" t="s">
        <v>28</v>
      </c>
      <c r="F196" s="227" t="s">
        <v>3790</v>
      </c>
      <c r="G196" s="225"/>
      <c r="H196" s="226" t="s">
        <v>28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317</v>
      </c>
      <c r="AU196" s="233" t="s">
        <v>84</v>
      </c>
      <c r="AV196" s="15" t="s">
        <v>82</v>
      </c>
      <c r="AW196" s="15" t="s">
        <v>35</v>
      </c>
      <c r="AX196" s="15" t="s">
        <v>74</v>
      </c>
      <c r="AY196" s="233" t="s">
        <v>153</v>
      </c>
    </row>
    <row r="197" spans="1:65" s="15" customFormat="1" x14ac:dyDescent="0.2">
      <c r="B197" s="224"/>
      <c r="C197" s="225"/>
      <c r="D197" s="188" t="s">
        <v>317</v>
      </c>
      <c r="E197" s="226" t="s">
        <v>28</v>
      </c>
      <c r="F197" s="227" t="s">
        <v>536</v>
      </c>
      <c r="G197" s="225"/>
      <c r="H197" s="226" t="s">
        <v>28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317</v>
      </c>
      <c r="AU197" s="233" t="s">
        <v>84</v>
      </c>
      <c r="AV197" s="15" t="s">
        <v>82</v>
      </c>
      <c r="AW197" s="15" t="s">
        <v>35</v>
      </c>
      <c r="AX197" s="15" t="s">
        <v>74</v>
      </c>
      <c r="AY197" s="233" t="s">
        <v>153</v>
      </c>
    </row>
    <row r="198" spans="1:65" s="13" customFormat="1" x14ac:dyDescent="0.2">
      <c r="B198" s="197"/>
      <c r="C198" s="198"/>
      <c r="D198" s="188" t="s">
        <v>317</v>
      </c>
      <c r="E198" s="199" t="s">
        <v>28</v>
      </c>
      <c r="F198" s="200" t="s">
        <v>3826</v>
      </c>
      <c r="G198" s="198"/>
      <c r="H198" s="201">
        <v>60.09</v>
      </c>
      <c r="I198" s="202"/>
      <c r="J198" s="198"/>
      <c r="K198" s="198"/>
      <c r="L198" s="203"/>
      <c r="M198" s="204"/>
      <c r="N198" s="205"/>
      <c r="O198" s="205"/>
      <c r="P198" s="205"/>
      <c r="Q198" s="205"/>
      <c r="R198" s="205"/>
      <c r="S198" s="205"/>
      <c r="T198" s="206"/>
      <c r="AT198" s="207" t="s">
        <v>317</v>
      </c>
      <c r="AU198" s="207" t="s">
        <v>84</v>
      </c>
      <c r="AV198" s="13" t="s">
        <v>84</v>
      </c>
      <c r="AW198" s="13" t="s">
        <v>35</v>
      </c>
      <c r="AX198" s="13" t="s">
        <v>74</v>
      </c>
      <c r="AY198" s="207" t="s">
        <v>153</v>
      </c>
    </row>
    <row r="199" spans="1:65" s="13" customFormat="1" x14ac:dyDescent="0.2">
      <c r="B199" s="197"/>
      <c r="C199" s="198"/>
      <c r="D199" s="188" t="s">
        <v>317</v>
      </c>
      <c r="E199" s="199" t="s">
        <v>28</v>
      </c>
      <c r="F199" s="200" t="s">
        <v>3827</v>
      </c>
      <c r="G199" s="198"/>
      <c r="H199" s="201">
        <v>17.48</v>
      </c>
      <c r="I199" s="202"/>
      <c r="J199" s="198"/>
      <c r="K199" s="198"/>
      <c r="L199" s="203"/>
      <c r="M199" s="204"/>
      <c r="N199" s="205"/>
      <c r="O199" s="205"/>
      <c r="P199" s="205"/>
      <c r="Q199" s="205"/>
      <c r="R199" s="205"/>
      <c r="S199" s="205"/>
      <c r="T199" s="206"/>
      <c r="AT199" s="207" t="s">
        <v>317</v>
      </c>
      <c r="AU199" s="207" t="s">
        <v>84</v>
      </c>
      <c r="AV199" s="13" t="s">
        <v>84</v>
      </c>
      <c r="AW199" s="13" t="s">
        <v>35</v>
      </c>
      <c r="AX199" s="13" t="s">
        <v>74</v>
      </c>
      <c r="AY199" s="207" t="s">
        <v>153</v>
      </c>
    </row>
    <row r="200" spans="1:65" s="14" customFormat="1" x14ac:dyDescent="0.2">
      <c r="B200" s="208"/>
      <c r="C200" s="209"/>
      <c r="D200" s="188" t="s">
        <v>317</v>
      </c>
      <c r="E200" s="210" t="s">
        <v>28</v>
      </c>
      <c r="F200" s="211" t="s">
        <v>353</v>
      </c>
      <c r="G200" s="209"/>
      <c r="H200" s="212">
        <v>77.569999999999993</v>
      </c>
      <c r="I200" s="213"/>
      <c r="J200" s="209"/>
      <c r="K200" s="209"/>
      <c r="L200" s="214"/>
      <c r="M200" s="215"/>
      <c r="N200" s="216"/>
      <c r="O200" s="216"/>
      <c r="P200" s="216"/>
      <c r="Q200" s="216"/>
      <c r="R200" s="216"/>
      <c r="S200" s="216"/>
      <c r="T200" s="217"/>
      <c r="AT200" s="218" t="s">
        <v>317</v>
      </c>
      <c r="AU200" s="218" t="s">
        <v>84</v>
      </c>
      <c r="AV200" s="14" t="s">
        <v>167</v>
      </c>
      <c r="AW200" s="14" t="s">
        <v>35</v>
      </c>
      <c r="AX200" s="14" t="s">
        <v>82</v>
      </c>
      <c r="AY200" s="218" t="s">
        <v>153</v>
      </c>
    </row>
    <row r="201" spans="1:65" s="2" customFormat="1" ht="24" x14ac:dyDescent="0.2">
      <c r="A201" s="36"/>
      <c r="B201" s="37"/>
      <c r="C201" s="175" t="s">
        <v>243</v>
      </c>
      <c r="D201" s="175" t="s">
        <v>156</v>
      </c>
      <c r="E201" s="176" t="s">
        <v>520</v>
      </c>
      <c r="F201" s="177" t="s">
        <v>521</v>
      </c>
      <c r="G201" s="178" t="s">
        <v>433</v>
      </c>
      <c r="H201" s="179">
        <v>485.89</v>
      </c>
      <c r="I201" s="180"/>
      <c r="J201" s="181">
        <f>ROUND(I201*H201,2)</f>
        <v>0</v>
      </c>
      <c r="K201" s="177" t="s">
        <v>315</v>
      </c>
      <c r="L201" s="41"/>
      <c r="M201" s="182" t="s">
        <v>28</v>
      </c>
      <c r="N201" s="183" t="s">
        <v>45</v>
      </c>
      <c r="O201" s="66"/>
      <c r="P201" s="184">
        <f>O201*H201</f>
        <v>0</v>
      </c>
      <c r="Q201" s="184">
        <v>0</v>
      </c>
      <c r="R201" s="184">
        <f>Q201*H201</f>
        <v>0</v>
      </c>
      <c r="S201" s="184">
        <v>0.26100000000000001</v>
      </c>
      <c r="T201" s="185">
        <f>S201*H201</f>
        <v>126.81729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86" t="s">
        <v>167</v>
      </c>
      <c r="AT201" s="186" t="s">
        <v>156</v>
      </c>
      <c r="AU201" s="186" t="s">
        <v>84</v>
      </c>
      <c r="AY201" s="19" t="s">
        <v>153</v>
      </c>
      <c r="BE201" s="187">
        <f>IF(N201="základní",J201,0)</f>
        <v>0</v>
      </c>
      <c r="BF201" s="187">
        <f>IF(N201="snížená",J201,0)</f>
        <v>0</v>
      </c>
      <c r="BG201" s="187">
        <f>IF(N201="zákl. přenesená",J201,0)</f>
        <v>0</v>
      </c>
      <c r="BH201" s="187">
        <f>IF(N201="sníž. přenesená",J201,0)</f>
        <v>0</v>
      </c>
      <c r="BI201" s="187">
        <f>IF(N201="nulová",J201,0)</f>
        <v>0</v>
      </c>
      <c r="BJ201" s="19" t="s">
        <v>82</v>
      </c>
      <c r="BK201" s="187">
        <f>ROUND(I201*H201,2)</f>
        <v>0</v>
      </c>
      <c r="BL201" s="19" t="s">
        <v>167</v>
      </c>
      <c r="BM201" s="186" t="s">
        <v>522</v>
      </c>
    </row>
    <row r="202" spans="1:65" s="15" customFormat="1" x14ac:dyDescent="0.2">
      <c r="B202" s="224"/>
      <c r="C202" s="225"/>
      <c r="D202" s="188" t="s">
        <v>317</v>
      </c>
      <c r="E202" s="226" t="s">
        <v>28</v>
      </c>
      <c r="F202" s="227" t="s">
        <v>3801</v>
      </c>
      <c r="G202" s="225"/>
      <c r="H202" s="226" t="s">
        <v>28</v>
      </c>
      <c r="I202" s="228"/>
      <c r="J202" s="225"/>
      <c r="K202" s="225"/>
      <c r="L202" s="229"/>
      <c r="M202" s="230"/>
      <c r="N202" s="231"/>
      <c r="O202" s="231"/>
      <c r="P202" s="231"/>
      <c r="Q202" s="231"/>
      <c r="R202" s="231"/>
      <c r="S202" s="231"/>
      <c r="T202" s="232"/>
      <c r="AT202" s="233" t="s">
        <v>317</v>
      </c>
      <c r="AU202" s="233" t="s">
        <v>84</v>
      </c>
      <c r="AV202" s="15" t="s">
        <v>82</v>
      </c>
      <c r="AW202" s="15" t="s">
        <v>35</v>
      </c>
      <c r="AX202" s="15" t="s">
        <v>74</v>
      </c>
      <c r="AY202" s="233" t="s">
        <v>153</v>
      </c>
    </row>
    <row r="203" spans="1:65" s="15" customFormat="1" x14ac:dyDescent="0.2">
      <c r="B203" s="224"/>
      <c r="C203" s="225"/>
      <c r="D203" s="188" t="s">
        <v>317</v>
      </c>
      <c r="E203" s="226" t="s">
        <v>28</v>
      </c>
      <c r="F203" s="227" t="s">
        <v>3790</v>
      </c>
      <c r="G203" s="225"/>
      <c r="H203" s="226" t="s">
        <v>28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317</v>
      </c>
      <c r="AU203" s="233" t="s">
        <v>84</v>
      </c>
      <c r="AV203" s="15" t="s">
        <v>82</v>
      </c>
      <c r="AW203" s="15" t="s">
        <v>35</v>
      </c>
      <c r="AX203" s="15" t="s">
        <v>74</v>
      </c>
      <c r="AY203" s="233" t="s">
        <v>153</v>
      </c>
    </row>
    <row r="204" spans="1:65" s="15" customFormat="1" x14ac:dyDescent="0.2">
      <c r="B204" s="224"/>
      <c r="C204" s="225"/>
      <c r="D204" s="188" t="s">
        <v>317</v>
      </c>
      <c r="E204" s="226" t="s">
        <v>28</v>
      </c>
      <c r="F204" s="227" t="s">
        <v>1212</v>
      </c>
      <c r="G204" s="225"/>
      <c r="H204" s="226" t="s">
        <v>28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317</v>
      </c>
      <c r="AU204" s="233" t="s">
        <v>84</v>
      </c>
      <c r="AV204" s="15" t="s">
        <v>82</v>
      </c>
      <c r="AW204" s="15" t="s">
        <v>35</v>
      </c>
      <c r="AX204" s="15" t="s">
        <v>74</v>
      </c>
      <c r="AY204" s="233" t="s">
        <v>153</v>
      </c>
    </row>
    <row r="205" spans="1:65" s="13" customFormat="1" x14ac:dyDescent="0.2">
      <c r="B205" s="197"/>
      <c r="C205" s="198"/>
      <c r="D205" s="188" t="s">
        <v>317</v>
      </c>
      <c r="E205" s="199" t="s">
        <v>28</v>
      </c>
      <c r="F205" s="200" t="s">
        <v>3828</v>
      </c>
      <c r="G205" s="198"/>
      <c r="H205" s="201">
        <v>3.28</v>
      </c>
      <c r="I205" s="202"/>
      <c r="J205" s="198"/>
      <c r="K205" s="198"/>
      <c r="L205" s="203"/>
      <c r="M205" s="204"/>
      <c r="N205" s="205"/>
      <c r="O205" s="205"/>
      <c r="P205" s="205"/>
      <c r="Q205" s="205"/>
      <c r="R205" s="205"/>
      <c r="S205" s="205"/>
      <c r="T205" s="206"/>
      <c r="AT205" s="207" t="s">
        <v>317</v>
      </c>
      <c r="AU205" s="207" t="s">
        <v>84</v>
      </c>
      <c r="AV205" s="13" t="s">
        <v>84</v>
      </c>
      <c r="AW205" s="13" t="s">
        <v>35</v>
      </c>
      <c r="AX205" s="13" t="s">
        <v>74</v>
      </c>
      <c r="AY205" s="207" t="s">
        <v>153</v>
      </c>
    </row>
    <row r="206" spans="1:65" s="16" customFormat="1" x14ac:dyDescent="0.2">
      <c r="B206" s="234"/>
      <c r="C206" s="235"/>
      <c r="D206" s="188" t="s">
        <v>317</v>
      </c>
      <c r="E206" s="236" t="s">
        <v>28</v>
      </c>
      <c r="F206" s="237" t="s">
        <v>448</v>
      </c>
      <c r="G206" s="235"/>
      <c r="H206" s="238">
        <v>3.28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317</v>
      </c>
      <c r="AU206" s="244" t="s">
        <v>84</v>
      </c>
      <c r="AV206" s="16" t="s">
        <v>163</v>
      </c>
      <c r="AW206" s="16" t="s">
        <v>35</v>
      </c>
      <c r="AX206" s="16" t="s">
        <v>74</v>
      </c>
      <c r="AY206" s="244" t="s">
        <v>153</v>
      </c>
    </row>
    <row r="207" spans="1:65" s="15" customFormat="1" x14ac:dyDescent="0.2">
      <c r="B207" s="224"/>
      <c r="C207" s="225"/>
      <c r="D207" s="188" t="s">
        <v>317</v>
      </c>
      <c r="E207" s="226" t="s">
        <v>28</v>
      </c>
      <c r="F207" s="227" t="s">
        <v>524</v>
      </c>
      <c r="G207" s="225"/>
      <c r="H207" s="226" t="s">
        <v>28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317</v>
      </c>
      <c r="AU207" s="233" t="s">
        <v>84</v>
      </c>
      <c r="AV207" s="15" t="s">
        <v>82</v>
      </c>
      <c r="AW207" s="15" t="s">
        <v>35</v>
      </c>
      <c r="AX207" s="15" t="s">
        <v>74</v>
      </c>
      <c r="AY207" s="233" t="s">
        <v>153</v>
      </c>
    </row>
    <row r="208" spans="1:65" s="13" customFormat="1" x14ac:dyDescent="0.2">
      <c r="B208" s="197"/>
      <c r="C208" s="198"/>
      <c r="D208" s="188" t="s">
        <v>317</v>
      </c>
      <c r="E208" s="199" t="s">
        <v>28</v>
      </c>
      <c r="F208" s="200" t="s">
        <v>3829</v>
      </c>
      <c r="G208" s="198"/>
      <c r="H208" s="201">
        <v>2.77</v>
      </c>
      <c r="I208" s="202"/>
      <c r="J208" s="198"/>
      <c r="K208" s="198"/>
      <c r="L208" s="203"/>
      <c r="M208" s="204"/>
      <c r="N208" s="205"/>
      <c r="O208" s="205"/>
      <c r="P208" s="205"/>
      <c r="Q208" s="205"/>
      <c r="R208" s="205"/>
      <c r="S208" s="205"/>
      <c r="T208" s="206"/>
      <c r="AT208" s="207" t="s">
        <v>317</v>
      </c>
      <c r="AU208" s="207" t="s">
        <v>84</v>
      </c>
      <c r="AV208" s="13" t="s">
        <v>84</v>
      </c>
      <c r="AW208" s="13" t="s">
        <v>35</v>
      </c>
      <c r="AX208" s="13" t="s">
        <v>74</v>
      </c>
      <c r="AY208" s="207" t="s">
        <v>153</v>
      </c>
    </row>
    <row r="209" spans="2:51" s="13" customFormat="1" x14ac:dyDescent="0.2">
      <c r="B209" s="197"/>
      <c r="C209" s="198"/>
      <c r="D209" s="188" t="s">
        <v>317</v>
      </c>
      <c r="E209" s="199" t="s">
        <v>28</v>
      </c>
      <c r="F209" s="200" t="s">
        <v>3830</v>
      </c>
      <c r="G209" s="198"/>
      <c r="H209" s="201">
        <v>4.6399999999999997</v>
      </c>
      <c r="I209" s="202"/>
      <c r="J209" s="198"/>
      <c r="K209" s="198"/>
      <c r="L209" s="203"/>
      <c r="M209" s="204"/>
      <c r="N209" s="205"/>
      <c r="O209" s="205"/>
      <c r="P209" s="205"/>
      <c r="Q209" s="205"/>
      <c r="R209" s="205"/>
      <c r="S209" s="205"/>
      <c r="T209" s="206"/>
      <c r="AT209" s="207" t="s">
        <v>317</v>
      </c>
      <c r="AU209" s="207" t="s">
        <v>84</v>
      </c>
      <c r="AV209" s="13" t="s">
        <v>84</v>
      </c>
      <c r="AW209" s="13" t="s">
        <v>35</v>
      </c>
      <c r="AX209" s="13" t="s">
        <v>74</v>
      </c>
      <c r="AY209" s="207" t="s">
        <v>153</v>
      </c>
    </row>
    <row r="210" spans="2:51" s="13" customFormat="1" x14ac:dyDescent="0.2">
      <c r="B210" s="197"/>
      <c r="C210" s="198"/>
      <c r="D210" s="188" t="s">
        <v>317</v>
      </c>
      <c r="E210" s="199" t="s">
        <v>28</v>
      </c>
      <c r="F210" s="200" t="s">
        <v>3831</v>
      </c>
      <c r="G210" s="198"/>
      <c r="H210" s="201">
        <v>2.68</v>
      </c>
      <c r="I210" s="202"/>
      <c r="J210" s="198"/>
      <c r="K210" s="198"/>
      <c r="L210" s="203"/>
      <c r="M210" s="204"/>
      <c r="N210" s="205"/>
      <c r="O210" s="205"/>
      <c r="P210" s="205"/>
      <c r="Q210" s="205"/>
      <c r="R210" s="205"/>
      <c r="S210" s="205"/>
      <c r="T210" s="206"/>
      <c r="AT210" s="207" t="s">
        <v>317</v>
      </c>
      <c r="AU210" s="207" t="s">
        <v>84</v>
      </c>
      <c r="AV210" s="13" t="s">
        <v>84</v>
      </c>
      <c r="AW210" s="13" t="s">
        <v>35</v>
      </c>
      <c r="AX210" s="13" t="s">
        <v>74</v>
      </c>
      <c r="AY210" s="207" t="s">
        <v>153</v>
      </c>
    </row>
    <row r="211" spans="2:51" s="16" customFormat="1" x14ac:dyDescent="0.2">
      <c r="B211" s="234"/>
      <c r="C211" s="235"/>
      <c r="D211" s="188" t="s">
        <v>317</v>
      </c>
      <c r="E211" s="236" t="s">
        <v>28</v>
      </c>
      <c r="F211" s="237" t="s">
        <v>448</v>
      </c>
      <c r="G211" s="235"/>
      <c r="H211" s="238">
        <v>10.09</v>
      </c>
      <c r="I211" s="239"/>
      <c r="J211" s="235"/>
      <c r="K211" s="235"/>
      <c r="L211" s="240"/>
      <c r="M211" s="241"/>
      <c r="N211" s="242"/>
      <c r="O211" s="242"/>
      <c r="P211" s="242"/>
      <c r="Q211" s="242"/>
      <c r="R211" s="242"/>
      <c r="S211" s="242"/>
      <c r="T211" s="243"/>
      <c r="AT211" s="244" t="s">
        <v>317</v>
      </c>
      <c r="AU211" s="244" t="s">
        <v>84</v>
      </c>
      <c r="AV211" s="16" t="s">
        <v>163</v>
      </c>
      <c r="AW211" s="16" t="s">
        <v>35</v>
      </c>
      <c r="AX211" s="16" t="s">
        <v>74</v>
      </c>
      <c r="AY211" s="244" t="s">
        <v>153</v>
      </c>
    </row>
    <row r="212" spans="2:51" s="15" customFormat="1" x14ac:dyDescent="0.2">
      <c r="B212" s="224"/>
      <c r="C212" s="225"/>
      <c r="D212" s="188" t="s">
        <v>317</v>
      </c>
      <c r="E212" s="226" t="s">
        <v>28</v>
      </c>
      <c r="F212" s="227" t="s">
        <v>549</v>
      </c>
      <c r="G212" s="225"/>
      <c r="H212" s="226" t="s">
        <v>28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317</v>
      </c>
      <c r="AU212" s="233" t="s">
        <v>84</v>
      </c>
      <c r="AV212" s="15" t="s">
        <v>82</v>
      </c>
      <c r="AW212" s="15" t="s">
        <v>35</v>
      </c>
      <c r="AX212" s="15" t="s">
        <v>74</v>
      </c>
      <c r="AY212" s="233" t="s">
        <v>153</v>
      </c>
    </row>
    <row r="213" spans="2:51" s="13" customFormat="1" x14ac:dyDescent="0.2">
      <c r="B213" s="197"/>
      <c r="C213" s="198"/>
      <c r="D213" s="188" t="s">
        <v>317</v>
      </c>
      <c r="E213" s="199" t="s">
        <v>28</v>
      </c>
      <c r="F213" s="200" t="s">
        <v>3832</v>
      </c>
      <c r="G213" s="198"/>
      <c r="H213" s="201">
        <v>13.2</v>
      </c>
      <c r="I213" s="202"/>
      <c r="J213" s="198"/>
      <c r="K213" s="198"/>
      <c r="L213" s="203"/>
      <c r="M213" s="204"/>
      <c r="N213" s="205"/>
      <c r="O213" s="205"/>
      <c r="P213" s="205"/>
      <c r="Q213" s="205"/>
      <c r="R213" s="205"/>
      <c r="S213" s="205"/>
      <c r="T213" s="206"/>
      <c r="AT213" s="207" t="s">
        <v>317</v>
      </c>
      <c r="AU213" s="207" t="s">
        <v>84</v>
      </c>
      <c r="AV213" s="13" t="s">
        <v>84</v>
      </c>
      <c r="AW213" s="13" t="s">
        <v>35</v>
      </c>
      <c r="AX213" s="13" t="s">
        <v>74</v>
      </c>
      <c r="AY213" s="207" t="s">
        <v>153</v>
      </c>
    </row>
    <row r="214" spans="2:51" s="13" customFormat="1" x14ac:dyDescent="0.2">
      <c r="B214" s="197"/>
      <c r="C214" s="198"/>
      <c r="D214" s="188" t="s">
        <v>317</v>
      </c>
      <c r="E214" s="199" t="s">
        <v>28</v>
      </c>
      <c r="F214" s="200" t="s">
        <v>3833</v>
      </c>
      <c r="G214" s="198"/>
      <c r="H214" s="201">
        <v>29.2</v>
      </c>
      <c r="I214" s="202"/>
      <c r="J214" s="198"/>
      <c r="K214" s="198"/>
      <c r="L214" s="203"/>
      <c r="M214" s="204"/>
      <c r="N214" s="205"/>
      <c r="O214" s="205"/>
      <c r="P214" s="205"/>
      <c r="Q214" s="205"/>
      <c r="R214" s="205"/>
      <c r="S214" s="205"/>
      <c r="T214" s="206"/>
      <c r="AT214" s="207" t="s">
        <v>317</v>
      </c>
      <c r="AU214" s="207" t="s">
        <v>84</v>
      </c>
      <c r="AV214" s="13" t="s">
        <v>84</v>
      </c>
      <c r="AW214" s="13" t="s">
        <v>35</v>
      </c>
      <c r="AX214" s="13" t="s">
        <v>74</v>
      </c>
      <c r="AY214" s="207" t="s">
        <v>153</v>
      </c>
    </row>
    <row r="215" spans="2:51" s="13" customFormat="1" x14ac:dyDescent="0.2">
      <c r="B215" s="197"/>
      <c r="C215" s="198"/>
      <c r="D215" s="188" t="s">
        <v>317</v>
      </c>
      <c r="E215" s="199" t="s">
        <v>28</v>
      </c>
      <c r="F215" s="200" t="s">
        <v>3834</v>
      </c>
      <c r="G215" s="198"/>
      <c r="H215" s="201">
        <v>81.5</v>
      </c>
      <c r="I215" s="202"/>
      <c r="J215" s="198"/>
      <c r="K215" s="198"/>
      <c r="L215" s="203"/>
      <c r="M215" s="204"/>
      <c r="N215" s="205"/>
      <c r="O215" s="205"/>
      <c r="P215" s="205"/>
      <c r="Q215" s="205"/>
      <c r="R215" s="205"/>
      <c r="S215" s="205"/>
      <c r="T215" s="206"/>
      <c r="AT215" s="207" t="s">
        <v>317</v>
      </c>
      <c r="AU215" s="207" t="s">
        <v>84</v>
      </c>
      <c r="AV215" s="13" t="s">
        <v>84</v>
      </c>
      <c r="AW215" s="13" t="s">
        <v>35</v>
      </c>
      <c r="AX215" s="13" t="s">
        <v>74</v>
      </c>
      <c r="AY215" s="207" t="s">
        <v>153</v>
      </c>
    </row>
    <row r="216" spans="2:51" s="16" customFormat="1" x14ac:dyDescent="0.2">
      <c r="B216" s="234"/>
      <c r="C216" s="235"/>
      <c r="D216" s="188" t="s">
        <v>317</v>
      </c>
      <c r="E216" s="236" t="s">
        <v>28</v>
      </c>
      <c r="F216" s="237" t="s">
        <v>448</v>
      </c>
      <c r="G216" s="235"/>
      <c r="H216" s="238">
        <v>123.9</v>
      </c>
      <c r="I216" s="239"/>
      <c r="J216" s="235"/>
      <c r="K216" s="235"/>
      <c r="L216" s="240"/>
      <c r="M216" s="241"/>
      <c r="N216" s="242"/>
      <c r="O216" s="242"/>
      <c r="P216" s="242"/>
      <c r="Q216" s="242"/>
      <c r="R216" s="242"/>
      <c r="S216" s="242"/>
      <c r="T216" s="243"/>
      <c r="AT216" s="244" t="s">
        <v>317</v>
      </c>
      <c r="AU216" s="244" t="s">
        <v>84</v>
      </c>
      <c r="AV216" s="16" t="s">
        <v>163</v>
      </c>
      <c r="AW216" s="16" t="s">
        <v>35</v>
      </c>
      <c r="AX216" s="16" t="s">
        <v>74</v>
      </c>
      <c r="AY216" s="244" t="s">
        <v>153</v>
      </c>
    </row>
    <row r="217" spans="2:51" s="15" customFormat="1" x14ac:dyDescent="0.2">
      <c r="B217" s="224"/>
      <c r="C217" s="225"/>
      <c r="D217" s="188" t="s">
        <v>317</v>
      </c>
      <c r="E217" s="226" t="s">
        <v>28</v>
      </c>
      <c r="F217" s="227" t="s">
        <v>531</v>
      </c>
      <c r="G217" s="225"/>
      <c r="H217" s="226" t="s">
        <v>28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317</v>
      </c>
      <c r="AU217" s="233" t="s">
        <v>84</v>
      </c>
      <c r="AV217" s="15" t="s">
        <v>82</v>
      </c>
      <c r="AW217" s="15" t="s">
        <v>35</v>
      </c>
      <c r="AX217" s="15" t="s">
        <v>74</v>
      </c>
      <c r="AY217" s="233" t="s">
        <v>153</v>
      </c>
    </row>
    <row r="218" spans="2:51" s="13" customFormat="1" x14ac:dyDescent="0.2">
      <c r="B218" s="197"/>
      <c r="C218" s="198"/>
      <c r="D218" s="188" t="s">
        <v>317</v>
      </c>
      <c r="E218" s="199" t="s">
        <v>28</v>
      </c>
      <c r="F218" s="200" t="s">
        <v>3835</v>
      </c>
      <c r="G218" s="198"/>
      <c r="H218" s="201">
        <v>64.239999999999995</v>
      </c>
      <c r="I218" s="202"/>
      <c r="J218" s="198"/>
      <c r="K218" s="198"/>
      <c r="L218" s="203"/>
      <c r="M218" s="204"/>
      <c r="N218" s="205"/>
      <c r="O218" s="205"/>
      <c r="P218" s="205"/>
      <c r="Q218" s="205"/>
      <c r="R218" s="205"/>
      <c r="S218" s="205"/>
      <c r="T218" s="206"/>
      <c r="AT218" s="207" t="s">
        <v>317</v>
      </c>
      <c r="AU218" s="207" t="s">
        <v>84</v>
      </c>
      <c r="AV218" s="13" t="s">
        <v>84</v>
      </c>
      <c r="AW218" s="13" t="s">
        <v>35</v>
      </c>
      <c r="AX218" s="13" t="s">
        <v>74</v>
      </c>
      <c r="AY218" s="207" t="s">
        <v>153</v>
      </c>
    </row>
    <row r="219" spans="2:51" s="13" customFormat="1" x14ac:dyDescent="0.2">
      <c r="B219" s="197"/>
      <c r="C219" s="198"/>
      <c r="D219" s="188" t="s">
        <v>317</v>
      </c>
      <c r="E219" s="199" t="s">
        <v>28</v>
      </c>
      <c r="F219" s="200" t="s">
        <v>3836</v>
      </c>
      <c r="G219" s="198"/>
      <c r="H219" s="201">
        <v>37.270000000000003</v>
      </c>
      <c r="I219" s="202"/>
      <c r="J219" s="198"/>
      <c r="K219" s="198"/>
      <c r="L219" s="203"/>
      <c r="M219" s="204"/>
      <c r="N219" s="205"/>
      <c r="O219" s="205"/>
      <c r="P219" s="205"/>
      <c r="Q219" s="205"/>
      <c r="R219" s="205"/>
      <c r="S219" s="205"/>
      <c r="T219" s="206"/>
      <c r="AT219" s="207" t="s">
        <v>317</v>
      </c>
      <c r="AU219" s="207" t="s">
        <v>84</v>
      </c>
      <c r="AV219" s="13" t="s">
        <v>84</v>
      </c>
      <c r="AW219" s="13" t="s">
        <v>35</v>
      </c>
      <c r="AX219" s="13" t="s">
        <v>74</v>
      </c>
      <c r="AY219" s="207" t="s">
        <v>153</v>
      </c>
    </row>
    <row r="220" spans="2:51" s="13" customFormat="1" x14ac:dyDescent="0.2">
      <c r="B220" s="197"/>
      <c r="C220" s="198"/>
      <c r="D220" s="188" t="s">
        <v>317</v>
      </c>
      <c r="E220" s="199" t="s">
        <v>28</v>
      </c>
      <c r="F220" s="200" t="s">
        <v>3837</v>
      </c>
      <c r="G220" s="198"/>
      <c r="H220" s="201">
        <v>40.24</v>
      </c>
      <c r="I220" s="202"/>
      <c r="J220" s="198"/>
      <c r="K220" s="198"/>
      <c r="L220" s="203"/>
      <c r="M220" s="204"/>
      <c r="N220" s="205"/>
      <c r="O220" s="205"/>
      <c r="P220" s="205"/>
      <c r="Q220" s="205"/>
      <c r="R220" s="205"/>
      <c r="S220" s="205"/>
      <c r="T220" s="206"/>
      <c r="AT220" s="207" t="s">
        <v>317</v>
      </c>
      <c r="AU220" s="207" t="s">
        <v>84</v>
      </c>
      <c r="AV220" s="13" t="s">
        <v>84</v>
      </c>
      <c r="AW220" s="13" t="s">
        <v>35</v>
      </c>
      <c r="AX220" s="13" t="s">
        <v>74</v>
      </c>
      <c r="AY220" s="207" t="s">
        <v>153</v>
      </c>
    </row>
    <row r="221" spans="2:51" s="16" customFormat="1" x14ac:dyDescent="0.2">
      <c r="B221" s="234"/>
      <c r="C221" s="235"/>
      <c r="D221" s="188" t="s">
        <v>317</v>
      </c>
      <c r="E221" s="236" t="s">
        <v>28</v>
      </c>
      <c r="F221" s="237" t="s">
        <v>448</v>
      </c>
      <c r="G221" s="235"/>
      <c r="H221" s="238">
        <v>141.75</v>
      </c>
      <c r="I221" s="239"/>
      <c r="J221" s="235"/>
      <c r="K221" s="235"/>
      <c r="L221" s="240"/>
      <c r="M221" s="241"/>
      <c r="N221" s="242"/>
      <c r="O221" s="242"/>
      <c r="P221" s="242"/>
      <c r="Q221" s="242"/>
      <c r="R221" s="242"/>
      <c r="S221" s="242"/>
      <c r="T221" s="243"/>
      <c r="AT221" s="244" t="s">
        <v>317</v>
      </c>
      <c r="AU221" s="244" t="s">
        <v>84</v>
      </c>
      <c r="AV221" s="16" t="s">
        <v>163</v>
      </c>
      <c r="AW221" s="16" t="s">
        <v>35</v>
      </c>
      <c r="AX221" s="16" t="s">
        <v>74</v>
      </c>
      <c r="AY221" s="244" t="s">
        <v>153</v>
      </c>
    </row>
    <row r="222" spans="2:51" s="15" customFormat="1" x14ac:dyDescent="0.2">
      <c r="B222" s="224"/>
      <c r="C222" s="225"/>
      <c r="D222" s="188" t="s">
        <v>317</v>
      </c>
      <c r="E222" s="226" t="s">
        <v>28</v>
      </c>
      <c r="F222" s="227" t="s">
        <v>534</v>
      </c>
      <c r="G222" s="225"/>
      <c r="H222" s="226" t="s">
        <v>28</v>
      </c>
      <c r="I222" s="228"/>
      <c r="J222" s="225"/>
      <c r="K222" s="225"/>
      <c r="L222" s="229"/>
      <c r="M222" s="230"/>
      <c r="N222" s="231"/>
      <c r="O222" s="231"/>
      <c r="P222" s="231"/>
      <c r="Q222" s="231"/>
      <c r="R222" s="231"/>
      <c r="S222" s="231"/>
      <c r="T222" s="232"/>
      <c r="AT222" s="233" t="s">
        <v>317</v>
      </c>
      <c r="AU222" s="233" t="s">
        <v>84</v>
      </c>
      <c r="AV222" s="15" t="s">
        <v>82</v>
      </c>
      <c r="AW222" s="15" t="s">
        <v>35</v>
      </c>
      <c r="AX222" s="15" t="s">
        <v>74</v>
      </c>
      <c r="AY222" s="233" t="s">
        <v>153</v>
      </c>
    </row>
    <row r="223" spans="2:51" s="13" customFormat="1" x14ac:dyDescent="0.2">
      <c r="B223" s="197"/>
      <c r="C223" s="198"/>
      <c r="D223" s="188" t="s">
        <v>317</v>
      </c>
      <c r="E223" s="199" t="s">
        <v>28</v>
      </c>
      <c r="F223" s="200" t="s">
        <v>3838</v>
      </c>
      <c r="G223" s="198"/>
      <c r="H223" s="201">
        <v>65.040000000000006</v>
      </c>
      <c r="I223" s="202"/>
      <c r="J223" s="198"/>
      <c r="K223" s="198"/>
      <c r="L223" s="203"/>
      <c r="M223" s="204"/>
      <c r="N223" s="205"/>
      <c r="O223" s="205"/>
      <c r="P223" s="205"/>
      <c r="Q223" s="205"/>
      <c r="R223" s="205"/>
      <c r="S223" s="205"/>
      <c r="T223" s="206"/>
      <c r="AT223" s="207" t="s">
        <v>317</v>
      </c>
      <c r="AU223" s="207" t="s">
        <v>84</v>
      </c>
      <c r="AV223" s="13" t="s">
        <v>84</v>
      </c>
      <c r="AW223" s="13" t="s">
        <v>35</v>
      </c>
      <c r="AX223" s="13" t="s">
        <v>74</v>
      </c>
      <c r="AY223" s="207" t="s">
        <v>153</v>
      </c>
    </row>
    <row r="224" spans="2:51" s="13" customFormat="1" x14ac:dyDescent="0.2">
      <c r="B224" s="197"/>
      <c r="C224" s="198"/>
      <c r="D224" s="188" t="s">
        <v>317</v>
      </c>
      <c r="E224" s="199" t="s">
        <v>28</v>
      </c>
      <c r="F224" s="200" t="s">
        <v>3839</v>
      </c>
      <c r="G224" s="198"/>
      <c r="H224" s="201">
        <v>33.92</v>
      </c>
      <c r="I224" s="202"/>
      <c r="J224" s="198"/>
      <c r="K224" s="198"/>
      <c r="L224" s="203"/>
      <c r="M224" s="204"/>
      <c r="N224" s="205"/>
      <c r="O224" s="205"/>
      <c r="P224" s="205"/>
      <c r="Q224" s="205"/>
      <c r="R224" s="205"/>
      <c r="S224" s="205"/>
      <c r="T224" s="206"/>
      <c r="AT224" s="207" t="s">
        <v>317</v>
      </c>
      <c r="AU224" s="207" t="s">
        <v>84</v>
      </c>
      <c r="AV224" s="13" t="s">
        <v>84</v>
      </c>
      <c r="AW224" s="13" t="s">
        <v>35</v>
      </c>
      <c r="AX224" s="13" t="s">
        <v>74</v>
      </c>
      <c r="AY224" s="207" t="s">
        <v>153</v>
      </c>
    </row>
    <row r="225" spans="1:65" s="16" customFormat="1" x14ac:dyDescent="0.2">
      <c r="B225" s="234"/>
      <c r="C225" s="235"/>
      <c r="D225" s="188" t="s">
        <v>317</v>
      </c>
      <c r="E225" s="236" t="s">
        <v>28</v>
      </c>
      <c r="F225" s="237" t="s">
        <v>448</v>
      </c>
      <c r="G225" s="235"/>
      <c r="H225" s="238">
        <v>98.96</v>
      </c>
      <c r="I225" s="239"/>
      <c r="J225" s="235"/>
      <c r="K225" s="235"/>
      <c r="L225" s="240"/>
      <c r="M225" s="241"/>
      <c r="N225" s="242"/>
      <c r="O225" s="242"/>
      <c r="P225" s="242"/>
      <c r="Q225" s="242"/>
      <c r="R225" s="242"/>
      <c r="S225" s="242"/>
      <c r="T225" s="243"/>
      <c r="AT225" s="244" t="s">
        <v>317</v>
      </c>
      <c r="AU225" s="244" t="s">
        <v>84</v>
      </c>
      <c r="AV225" s="16" t="s">
        <v>163</v>
      </c>
      <c r="AW225" s="16" t="s">
        <v>35</v>
      </c>
      <c r="AX225" s="16" t="s">
        <v>74</v>
      </c>
      <c r="AY225" s="244" t="s">
        <v>153</v>
      </c>
    </row>
    <row r="226" spans="1:65" s="15" customFormat="1" x14ac:dyDescent="0.2">
      <c r="B226" s="224"/>
      <c r="C226" s="225"/>
      <c r="D226" s="188" t="s">
        <v>317</v>
      </c>
      <c r="E226" s="226" t="s">
        <v>28</v>
      </c>
      <c r="F226" s="227" t="s">
        <v>536</v>
      </c>
      <c r="G226" s="225"/>
      <c r="H226" s="226" t="s">
        <v>28</v>
      </c>
      <c r="I226" s="228"/>
      <c r="J226" s="225"/>
      <c r="K226" s="225"/>
      <c r="L226" s="229"/>
      <c r="M226" s="230"/>
      <c r="N226" s="231"/>
      <c r="O226" s="231"/>
      <c r="P226" s="231"/>
      <c r="Q226" s="231"/>
      <c r="R226" s="231"/>
      <c r="S226" s="231"/>
      <c r="T226" s="232"/>
      <c r="AT226" s="233" t="s">
        <v>317</v>
      </c>
      <c r="AU226" s="233" t="s">
        <v>84</v>
      </c>
      <c r="AV226" s="15" t="s">
        <v>82</v>
      </c>
      <c r="AW226" s="15" t="s">
        <v>35</v>
      </c>
      <c r="AX226" s="15" t="s">
        <v>74</v>
      </c>
      <c r="AY226" s="233" t="s">
        <v>153</v>
      </c>
    </row>
    <row r="227" spans="1:65" s="13" customFormat="1" x14ac:dyDescent="0.2">
      <c r="B227" s="197"/>
      <c r="C227" s="198"/>
      <c r="D227" s="188" t="s">
        <v>317</v>
      </c>
      <c r="E227" s="199" t="s">
        <v>28</v>
      </c>
      <c r="F227" s="200" t="s">
        <v>3840</v>
      </c>
      <c r="G227" s="198"/>
      <c r="H227" s="201">
        <v>55.89</v>
      </c>
      <c r="I227" s="202"/>
      <c r="J227" s="198"/>
      <c r="K227" s="198"/>
      <c r="L227" s="203"/>
      <c r="M227" s="204"/>
      <c r="N227" s="205"/>
      <c r="O227" s="205"/>
      <c r="P227" s="205"/>
      <c r="Q227" s="205"/>
      <c r="R227" s="205"/>
      <c r="S227" s="205"/>
      <c r="T227" s="206"/>
      <c r="AT227" s="207" t="s">
        <v>317</v>
      </c>
      <c r="AU227" s="207" t="s">
        <v>84</v>
      </c>
      <c r="AV227" s="13" t="s">
        <v>84</v>
      </c>
      <c r="AW227" s="13" t="s">
        <v>35</v>
      </c>
      <c r="AX227" s="13" t="s">
        <v>74</v>
      </c>
      <c r="AY227" s="207" t="s">
        <v>153</v>
      </c>
    </row>
    <row r="228" spans="1:65" s="13" customFormat="1" x14ac:dyDescent="0.2">
      <c r="B228" s="197"/>
      <c r="C228" s="198"/>
      <c r="D228" s="188" t="s">
        <v>317</v>
      </c>
      <c r="E228" s="199" t="s">
        <v>28</v>
      </c>
      <c r="F228" s="200" t="s">
        <v>3841</v>
      </c>
      <c r="G228" s="198"/>
      <c r="H228" s="201">
        <v>52.02</v>
      </c>
      <c r="I228" s="202"/>
      <c r="J228" s="198"/>
      <c r="K228" s="198"/>
      <c r="L228" s="203"/>
      <c r="M228" s="204"/>
      <c r="N228" s="205"/>
      <c r="O228" s="205"/>
      <c r="P228" s="205"/>
      <c r="Q228" s="205"/>
      <c r="R228" s="205"/>
      <c r="S228" s="205"/>
      <c r="T228" s="206"/>
      <c r="AT228" s="207" t="s">
        <v>317</v>
      </c>
      <c r="AU228" s="207" t="s">
        <v>84</v>
      </c>
      <c r="AV228" s="13" t="s">
        <v>84</v>
      </c>
      <c r="AW228" s="13" t="s">
        <v>35</v>
      </c>
      <c r="AX228" s="13" t="s">
        <v>74</v>
      </c>
      <c r="AY228" s="207" t="s">
        <v>153</v>
      </c>
    </row>
    <row r="229" spans="1:65" s="16" customFormat="1" x14ac:dyDescent="0.2">
      <c r="B229" s="234"/>
      <c r="C229" s="235"/>
      <c r="D229" s="188" t="s">
        <v>317</v>
      </c>
      <c r="E229" s="236" t="s">
        <v>28</v>
      </c>
      <c r="F229" s="237" t="s">
        <v>448</v>
      </c>
      <c r="G229" s="235"/>
      <c r="H229" s="238">
        <v>107.91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317</v>
      </c>
      <c r="AU229" s="244" t="s">
        <v>84</v>
      </c>
      <c r="AV229" s="16" t="s">
        <v>163</v>
      </c>
      <c r="AW229" s="16" t="s">
        <v>35</v>
      </c>
      <c r="AX229" s="16" t="s">
        <v>74</v>
      </c>
      <c r="AY229" s="244" t="s">
        <v>153</v>
      </c>
    </row>
    <row r="230" spans="1:65" s="14" customFormat="1" x14ac:dyDescent="0.2">
      <c r="B230" s="208"/>
      <c r="C230" s="209"/>
      <c r="D230" s="188" t="s">
        <v>317</v>
      </c>
      <c r="E230" s="210" t="s">
        <v>28</v>
      </c>
      <c r="F230" s="211" t="s">
        <v>353</v>
      </c>
      <c r="G230" s="209"/>
      <c r="H230" s="212">
        <v>485.89</v>
      </c>
      <c r="I230" s="213"/>
      <c r="J230" s="209"/>
      <c r="K230" s="209"/>
      <c r="L230" s="214"/>
      <c r="M230" s="215"/>
      <c r="N230" s="216"/>
      <c r="O230" s="216"/>
      <c r="P230" s="216"/>
      <c r="Q230" s="216"/>
      <c r="R230" s="216"/>
      <c r="S230" s="216"/>
      <c r="T230" s="217"/>
      <c r="AT230" s="218" t="s">
        <v>317</v>
      </c>
      <c r="AU230" s="218" t="s">
        <v>84</v>
      </c>
      <c r="AV230" s="14" t="s">
        <v>167</v>
      </c>
      <c r="AW230" s="14" t="s">
        <v>35</v>
      </c>
      <c r="AX230" s="14" t="s">
        <v>82</v>
      </c>
      <c r="AY230" s="218" t="s">
        <v>153</v>
      </c>
    </row>
    <row r="231" spans="1:65" s="2" customFormat="1" ht="24" x14ac:dyDescent="0.2">
      <c r="A231" s="36"/>
      <c r="B231" s="37"/>
      <c r="C231" s="175" t="s">
        <v>247</v>
      </c>
      <c r="D231" s="175" t="s">
        <v>156</v>
      </c>
      <c r="E231" s="176" t="s">
        <v>538</v>
      </c>
      <c r="F231" s="177" t="s">
        <v>539</v>
      </c>
      <c r="G231" s="178" t="s">
        <v>314</v>
      </c>
      <c r="H231" s="179">
        <v>269.67099999999999</v>
      </c>
      <c r="I231" s="180"/>
      <c r="J231" s="181">
        <f>ROUND(I231*H231,2)</f>
        <v>0</v>
      </c>
      <c r="K231" s="177" t="s">
        <v>315</v>
      </c>
      <c r="L231" s="41"/>
      <c r="M231" s="182" t="s">
        <v>28</v>
      </c>
      <c r="N231" s="183" t="s">
        <v>45</v>
      </c>
      <c r="O231" s="66"/>
      <c r="P231" s="184">
        <f>O231*H231</f>
        <v>0</v>
      </c>
      <c r="Q231" s="184">
        <v>0</v>
      </c>
      <c r="R231" s="184">
        <f>Q231*H231</f>
        <v>0</v>
      </c>
      <c r="S231" s="184">
        <v>1.8</v>
      </c>
      <c r="T231" s="185">
        <f>S231*H231</f>
        <v>485.40780000000001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86" t="s">
        <v>167</v>
      </c>
      <c r="AT231" s="186" t="s">
        <v>156</v>
      </c>
      <c r="AU231" s="186" t="s">
        <v>84</v>
      </c>
      <c r="AY231" s="19" t="s">
        <v>153</v>
      </c>
      <c r="BE231" s="187">
        <f>IF(N231="základní",J231,0)</f>
        <v>0</v>
      </c>
      <c r="BF231" s="187">
        <f>IF(N231="snížená",J231,0)</f>
        <v>0</v>
      </c>
      <c r="BG231" s="187">
        <f>IF(N231="zákl. přenesená",J231,0)</f>
        <v>0</v>
      </c>
      <c r="BH231" s="187">
        <f>IF(N231="sníž. přenesená",J231,0)</f>
        <v>0</v>
      </c>
      <c r="BI231" s="187">
        <f>IF(N231="nulová",J231,0)</f>
        <v>0</v>
      </c>
      <c r="BJ231" s="19" t="s">
        <v>82</v>
      </c>
      <c r="BK231" s="187">
        <f>ROUND(I231*H231,2)</f>
        <v>0</v>
      </c>
      <c r="BL231" s="19" t="s">
        <v>167</v>
      </c>
      <c r="BM231" s="186" t="s">
        <v>540</v>
      </c>
    </row>
    <row r="232" spans="1:65" s="15" customFormat="1" x14ac:dyDescent="0.2">
      <c r="B232" s="224"/>
      <c r="C232" s="225"/>
      <c r="D232" s="188" t="s">
        <v>317</v>
      </c>
      <c r="E232" s="226" t="s">
        <v>28</v>
      </c>
      <c r="F232" s="227" t="s">
        <v>3842</v>
      </c>
      <c r="G232" s="225"/>
      <c r="H232" s="226" t="s">
        <v>28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317</v>
      </c>
      <c r="AU232" s="233" t="s">
        <v>84</v>
      </c>
      <c r="AV232" s="15" t="s">
        <v>82</v>
      </c>
      <c r="AW232" s="15" t="s">
        <v>35</v>
      </c>
      <c r="AX232" s="15" t="s">
        <v>74</v>
      </c>
      <c r="AY232" s="233" t="s">
        <v>153</v>
      </c>
    </row>
    <row r="233" spans="1:65" s="15" customFormat="1" x14ac:dyDescent="0.2">
      <c r="B233" s="224"/>
      <c r="C233" s="225"/>
      <c r="D233" s="188" t="s">
        <v>317</v>
      </c>
      <c r="E233" s="226" t="s">
        <v>28</v>
      </c>
      <c r="F233" s="227" t="s">
        <v>3790</v>
      </c>
      <c r="G233" s="225"/>
      <c r="H233" s="226" t="s">
        <v>28</v>
      </c>
      <c r="I233" s="228"/>
      <c r="J233" s="225"/>
      <c r="K233" s="225"/>
      <c r="L233" s="229"/>
      <c r="M233" s="230"/>
      <c r="N233" s="231"/>
      <c r="O233" s="231"/>
      <c r="P233" s="231"/>
      <c r="Q233" s="231"/>
      <c r="R233" s="231"/>
      <c r="S233" s="231"/>
      <c r="T233" s="232"/>
      <c r="AT233" s="233" t="s">
        <v>317</v>
      </c>
      <c r="AU233" s="233" t="s">
        <v>84</v>
      </c>
      <c r="AV233" s="15" t="s">
        <v>82</v>
      </c>
      <c r="AW233" s="15" t="s">
        <v>35</v>
      </c>
      <c r="AX233" s="15" t="s">
        <v>74</v>
      </c>
      <c r="AY233" s="233" t="s">
        <v>153</v>
      </c>
    </row>
    <row r="234" spans="1:65" s="15" customFormat="1" x14ac:dyDescent="0.2">
      <c r="B234" s="224"/>
      <c r="C234" s="225"/>
      <c r="D234" s="188" t="s">
        <v>317</v>
      </c>
      <c r="E234" s="226" t="s">
        <v>28</v>
      </c>
      <c r="F234" s="227" t="s">
        <v>1212</v>
      </c>
      <c r="G234" s="225"/>
      <c r="H234" s="226" t="s">
        <v>28</v>
      </c>
      <c r="I234" s="228"/>
      <c r="J234" s="225"/>
      <c r="K234" s="225"/>
      <c r="L234" s="229"/>
      <c r="M234" s="230"/>
      <c r="N234" s="231"/>
      <c r="O234" s="231"/>
      <c r="P234" s="231"/>
      <c r="Q234" s="231"/>
      <c r="R234" s="231"/>
      <c r="S234" s="231"/>
      <c r="T234" s="232"/>
      <c r="AT234" s="233" t="s">
        <v>317</v>
      </c>
      <c r="AU234" s="233" t="s">
        <v>84</v>
      </c>
      <c r="AV234" s="15" t="s">
        <v>82</v>
      </c>
      <c r="AW234" s="15" t="s">
        <v>35</v>
      </c>
      <c r="AX234" s="15" t="s">
        <v>74</v>
      </c>
      <c r="AY234" s="233" t="s">
        <v>153</v>
      </c>
    </row>
    <row r="235" spans="1:65" s="13" customFormat="1" x14ac:dyDescent="0.2">
      <c r="B235" s="197"/>
      <c r="C235" s="198"/>
      <c r="D235" s="188" t="s">
        <v>317</v>
      </c>
      <c r="E235" s="199" t="s">
        <v>28</v>
      </c>
      <c r="F235" s="200" t="s">
        <v>3843</v>
      </c>
      <c r="G235" s="198"/>
      <c r="H235" s="201">
        <v>0.4</v>
      </c>
      <c r="I235" s="202"/>
      <c r="J235" s="198"/>
      <c r="K235" s="198"/>
      <c r="L235" s="203"/>
      <c r="M235" s="204"/>
      <c r="N235" s="205"/>
      <c r="O235" s="205"/>
      <c r="P235" s="205"/>
      <c r="Q235" s="205"/>
      <c r="R235" s="205"/>
      <c r="S235" s="205"/>
      <c r="T235" s="206"/>
      <c r="AT235" s="207" t="s">
        <v>317</v>
      </c>
      <c r="AU235" s="207" t="s">
        <v>84</v>
      </c>
      <c r="AV235" s="13" t="s">
        <v>84</v>
      </c>
      <c r="AW235" s="13" t="s">
        <v>35</v>
      </c>
      <c r="AX235" s="13" t="s">
        <v>74</v>
      </c>
      <c r="AY235" s="207" t="s">
        <v>153</v>
      </c>
    </row>
    <row r="236" spans="1:65" s="13" customFormat="1" x14ac:dyDescent="0.2">
      <c r="B236" s="197"/>
      <c r="C236" s="198"/>
      <c r="D236" s="188" t="s">
        <v>317</v>
      </c>
      <c r="E236" s="199" t="s">
        <v>28</v>
      </c>
      <c r="F236" s="200" t="s">
        <v>3844</v>
      </c>
      <c r="G236" s="198"/>
      <c r="H236" s="201">
        <v>3.6749999999999998</v>
      </c>
      <c r="I236" s="202"/>
      <c r="J236" s="198"/>
      <c r="K236" s="198"/>
      <c r="L236" s="203"/>
      <c r="M236" s="204"/>
      <c r="N236" s="205"/>
      <c r="O236" s="205"/>
      <c r="P236" s="205"/>
      <c r="Q236" s="205"/>
      <c r="R236" s="205"/>
      <c r="S236" s="205"/>
      <c r="T236" s="206"/>
      <c r="AT236" s="207" t="s">
        <v>317</v>
      </c>
      <c r="AU236" s="207" t="s">
        <v>84</v>
      </c>
      <c r="AV236" s="13" t="s">
        <v>84</v>
      </c>
      <c r="AW236" s="13" t="s">
        <v>35</v>
      </c>
      <c r="AX236" s="13" t="s">
        <v>74</v>
      </c>
      <c r="AY236" s="207" t="s">
        <v>153</v>
      </c>
    </row>
    <row r="237" spans="1:65" s="15" customFormat="1" x14ac:dyDescent="0.2">
      <c r="B237" s="224"/>
      <c r="C237" s="225"/>
      <c r="D237" s="188" t="s">
        <v>317</v>
      </c>
      <c r="E237" s="226" t="s">
        <v>28</v>
      </c>
      <c r="F237" s="227" t="s">
        <v>524</v>
      </c>
      <c r="G237" s="225"/>
      <c r="H237" s="226" t="s">
        <v>28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317</v>
      </c>
      <c r="AU237" s="233" t="s">
        <v>84</v>
      </c>
      <c r="AV237" s="15" t="s">
        <v>82</v>
      </c>
      <c r="AW237" s="15" t="s">
        <v>35</v>
      </c>
      <c r="AX237" s="15" t="s">
        <v>74</v>
      </c>
      <c r="AY237" s="233" t="s">
        <v>153</v>
      </c>
    </row>
    <row r="238" spans="1:65" s="13" customFormat="1" x14ac:dyDescent="0.2">
      <c r="B238" s="197"/>
      <c r="C238" s="198"/>
      <c r="D238" s="188" t="s">
        <v>317</v>
      </c>
      <c r="E238" s="199" t="s">
        <v>28</v>
      </c>
      <c r="F238" s="200" t="s">
        <v>3845</v>
      </c>
      <c r="G238" s="198"/>
      <c r="H238" s="201">
        <v>7.5019999999999998</v>
      </c>
      <c r="I238" s="202"/>
      <c r="J238" s="198"/>
      <c r="K238" s="198"/>
      <c r="L238" s="203"/>
      <c r="M238" s="204"/>
      <c r="N238" s="205"/>
      <c r="O238" s="205"/>
      <c r="P238" s="205"/>
      <c r="Q238" s="205"/>
      <c r="R238" s="205"/>
      <c r="S238" s="205"/>
      <c r="T238" s="206"/>
      <c r="AT238" s="207" t="s">
        <v>317</v>
      </c>
      <c r="AU238" s="207" t="s">
        <v>84</v>
      </c>
      <c r="AV238" s="13" t="s">
        <v>84</v>
      </c>
      <c r="AW238" s="13" t="s">
        <v>35</v>
      </c>
      <c r="AX238" s="13" t="s">
        <v>74</v>
      </c>
      <c r="AY238" s="207" t="s">
        <v>153</v>
      </c>
    </row>
    <row r="239" spans="1:65" s="13" customFormat="1" x14ac:dyDescent="0.2">
      <c r="B239" s="197"/>
      <c r="C239" s="198"/>
      <c r="D239" s="188" t="s">
        <v>317</v>
      </c>
      <c r="E239" s="199" t="s">
        <v>28</v>
      </c>
      <c r="F239" s="200" t="s">
        <v>3846</v>
      </c>
      <c r="G239" s="198"/>
      <c r="H239" s="201">
        <v>8</v>
      </c>
      <c r="I239" s="202"/>
      <c r="J239" s="198"/>
      <c r="K239" s="198"/>
      <c r="L239" s="203"/>
      <c r="M239" s="204"/>
      <c r="N239" s="205"/>
      <c r="O239" s="205"/>
      <c r="P239" s="205"/>
      <c r="Q239" s="205"/>
      <c r="R239" s="205"/>
      <c r="S239" s="205"/>
      <c r="T239" s="206"/>
      <c r="AT239" s="207" t="s">
        <v>317</v>
      </c>
      <c r="AU239" s="207" t="s">
        <v>84</v>
      </c>
      <c r="AV239" s="13" t="s">
        <v>84</v>
      </c>
      <c r="AW239" s="13" t="s">
        <v>35</v>
      </c>
      <c r="AX239" s="13" t="s">
        <v>74</v>
      </c>
      <c r="AY239" s="207" t="s">
        <v>153</v>
      </c>
    </row>
    <row r="240" spans="1:65" s="13" customFormat="1" x14ac:dyDescent="0.2">
      <c r="B240" s="197"/>
      <c r="C240" s="198"/>
      <c r="D240" s="188" t="s">
        <v>317</v>
      </c>
      <c r="E240" s="199" t="s">
        <v>28</v>
      </c>
      <c r="F240" s="200" t="s">
        <v>3847</v>
      </c>
      <c r="G240" s="198"/>
      <c r="H240" s="201">
        <v>3.218</v>
      </c>
      <c r="I240" s="202"/>
      <c r="J240" s="198"/>
      <c r="K240" s="198"/>
      <c r="L240" s="203"/>
      <c r="M240" s="204"/>
      <c r="N240" s="205"/>
      <c r="O240" s="205"/>
      <c r="P240" s="205"/>
      <c r="Q240" s="205"/>
      <c r="R240" s="205"/>
      <c r="S240" s="205"/>
      <c r="T240" s="206"/>
      <c r="AT240" s="207" t="s">
        <v>317</v>
      </c>
      <c r="AU240" s="207" t="s">
        <v>84</v>
      </c>
      <c r="AV240" s="13" t="s">
        <v>84</v>
      </c>
      <c r="AW240" s="13" t="s">
        <v>35</v>
      </c>
      <c r="AX240" s="13" t="s">
        <v>74</v>
      </c>
      <c r="AY240" s="207" t="s">
        <v>153</v>
      </c>
    </row>
    <row r="241" spans="2:51" s="13" customFormat="1" x14ac:dyDescent="0.2">
      <c r="B241" s="197"/>
      <c r="C241" s="198"/>
      <c r="D241" s="188" t="s">
        <v>317</v>
      </c>
      <c r="E241" s="199" t="s">
        <v>28</v>
      </c>
      <c r="F241" s="200" t="s">
        <v>3848</v>
      </c>
      <c r="G241" s="198"/>
      <c r="H241" s="201">
        <v>2.2480000000000002</v>
      </c>
      <c r="I241" s="202"/>
      <c r="J241" s="198"/>
      <c r="K241" s="198"/>
      <c r="L241" s="203"/>
      <c r="M241" s="204"/>
      <c r="N241" s="205"/>
      <c r="O241" s="205"/>
      <c r="P241" s="205"/>
      <c r="Q241" s="205"/>
      <c r="R241" s="205"/>
      <c r="S241" s="205"/>
      <c r="T241" s="206"/>
      <c r="AT241" s="207" t="s">
        <v>317</v>
      </c>
      <c r="AU241" s="207" t="s">
        <v>84</v>
      </c>
      <c r="AV241" s="13" t="s">
        <v>84</v>
      </c>
      <c r="AW241" s="13" t="s">
        <v>35</v>
      </c>
      <c r="AX241" s="13" t="s">
        <v>74</v>
      </c>
      <c r="AY241" s="207" t="s">
        <v>153</v>
      </c>
    </row>
    <row r="242" spans="2:51" s="16" customFormat="1" x14ac:dyDescent="0.2">
      <c r="B242" s="234"/>
      <c r="C242" s="235"/>
      <c r="D242" s="188" t="s">
        <v>317</v>
      </c>
      <c r="E242" s="236" t="s">
        <v>28</v>
      </c>
      <c r="F242" s="237" t="s">
        <v>448</v>
      </c>
      <c r="G242" s="235"/>
      <c r="H242" s="238">
        <v>25.042999999999999</v>
      </c>
      <c r="I242" s="239"/>
      <c r="J242" s="235"/>
      <c r="K242" s="235"/>
      <c r="L242" s="240"/>
      <c r="M242" s="241"/>
      <c r="N242" s="242"/>
      <c r="O242" s="242"/>
      <c r="P242" s="242"/>
      <c r="Q242" s="242"/>
      <c r="R242" s="242"/>
      <c r="S242" s="242"/>
      <c r="T242" s="243"/>
      <c r="AT242" s="244" t="s">
        <v>317</v>
      </c>
      <c r="AU242" s="244" t="s">
        <v>84</v>
      </c>
      <c r="AV242" s="16" t="s">
        <v>163</v>
      </c>
      <c r="AW242" s="16" t="s">
        <v>35</v>
      </c>
      <c r="AX242" s="16" t="s">
        <v>74</v>
      </c>
      <c r="AY242" s="244" t="s">
        <v>153</v>
      </c>
    </row>
    <row r="243" spans="2:51" s="15" customFormat="1" x14ac:dyDescent="0.2">
      <c r="B243" s="224"/>
      <c r="C243" s="225"/>
      <c r="D243" s="188" t="s">
        <v>317</v>
      </c>
      <c r="E243" s="226" t="s">
        <v>28</v>
      </c>
      <c r="F243" s="227" t="s">
        <v>549</v>
      </c>
      <c r="G243" s="225"/>
      <c r="H243" s="226" t="s">
        <v>28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317</v>
      </c>
      <c r="AU243" s="233" t="s">
        <v>84</v>
      </c>
      <c r="AV243" s="15" t="s">
        <v>82</v>
      </c>
      <c r="AW243" s="15" t="s">
        <v>35</v>
      </c>
      <c r="AX243" s="15" t="s">
        <v>74</v>
      </c>
      <c r="AY243" s="233" t="s">
        <v>153</v>
      </c>
    </row>
    <row r="244" spans="2:51" s="13" customFormat="1" x14ac:dyDescent="0.2">
      <c r="B244" s="197"/>
      <c r="C244" s="198"/>
      <c r="D244" s="188" t="s">
        <v>317</v>
      </c>
      <c r="E244" s="199" t="s">
        <v>28</v>
      </c>
      <c r="F244" s="200" t="s">
        <v>3849</v>
      </c>
      <c r="G244" s="198"/>
      <c r="H244" s="201">
        <v>3.802</v>
      </c>
      <c r="I244" s="202"/>
      <c r="J244" s="198"/>
      <c r="K244" s="198"/>
      <c r="L244" s="203"/>
      <c r="M244" s="204"/>
      <c r="N244" s="205"/>
      <c r="O244" s="205"/>
      <c r="P244" s="205"/>
      <c r="Q244" s="205"/>
      <c r="R244" s="205"/>
      <c r="S244" s="205"/>
      <c r="T244" s="206"/>
      <c r="AT244" s="207" t="s">
        <v>317</v>
      </c>
      <c r="AU244" s="207" t="s">
        <v>84</v>
      </c>
      <c r="AV244" s="13" t="s">
        <v>84</v>
      </c>
      <c r="AW244" s="13" t="s">
        <v>35</v>
      </c>
      <c r="AX244" s="13" t="s">
        <v>74</v>
      </c>
      <c r="AY244" s="207" t="s">
        <v>153</v>
      </c>
    </row>
    <row r="245" spans="2:51" s="13" customFormat="1" x14ac:dyDescent="0.2">
      <c r="B245" s="197"/>
      <c r="C245" s="198"/>
      <c r="D245" s="188" t="s">
        <v>317</v>
      </c>
      <c r="E245" s="199" t="s">
        <v>28</v>
      </c>
      <c r="F245" s="200" t="s">
        <v>3850</v>
      </c>
      <c r="G245" s="198"/>
      <c r="H245" s="201">
        <v>6.1950000000000003</v>
      </c>
      <c r="I245" s="202"/>
      <c r="J245" s="198"/>
      <c r="K245" s="198"/>
      <c r="L245" s="203"/>
      <c r="M245" s="204"/>
      <c r="N245" s="205"/>
      <c r="O245" s="205"/>
      <c r="P245" s="205"/>
      <c r="Q245" s="205"/>
      <c r="R245" s="205"/>
      <c r="S245" s="205"/>
      <c r="T245" s="206"/>
      <c r="AT245" s="207" t="s">
        <v>317</v>
      </c>
      <c r="AU245" s="207" t="s">
        <v>84</v>
      </c>
      <c r="AV245" s="13" t="s">
        <v>84</v>
      </c>
      <c r="AW245" s="13" t="s">
        <v>35</v>
      </c>
      <c r="AX245" s="13" t="s">
        <v>74</v>
      </c>
      <c r="AY245" s="207" t="s">
        <v>153</v>
      </c>
    </row>
    <row r="246" spans="2:51" s="13" customFormat="1" x14ac:dyDescent="0.2">
      <c r="B246" s="197"/>
      <c r="C246" s="198"/>
      <c r="D246" s="188" t="s">
        <v>317</v>
      </c>
      <c r="E246" s="199" t="s">
        <v>28</v>
      </c>
      <c r="F246" s="200" t="s">
        <v>3851</v>
      </c>
      <c r="G246" s="198"/>
      <c r="H246" s="201">
        <v>5.4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317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2:51" s="13" customFormat="1" x14ac:dyDescent="0.2">
      <c r="B247" s="197"/>
      <c r="C247" s="198"/>
      <c r="D247" s="188" t="s">
        <v>317</v>
      </c>
      <c r="E247" s="199" t="s">
        <v>28</v>
      </c>
      <c r="F247" s="200" t="s">
        <v>3852</v>
      </c>
      <c r="G247" s="198"/>
      <c r="H247" s="201">
        <v>5.4</v>
      </c>
      <c r="I247" s="202"/>
      <c r="J247" s="198"/>
      <c r="K247" s="198"/>
      <c r="L247" s="203"/>
      <c r="M247" s="204"/>
      <c r="N247" s="205"/>
      <c r="O247" s="205"/>
      <c r="P247" s="205"/>
      <c r="Q247" s="205"/>
      <c r="R247" s="205"/>
      <c r="S247" s="205"/>
      <c r="T247" s="206"/>
      <c r="AT247" s="207" t="s">
        <v>317</v>
      </c>
      <c r="AU247" s="207" t="s">
        <v>84</v>
      </c>
      <c r="AV247" s="13" t="s">
        <v>84</v>
      </c>
      <c r="AW247" s="13" t="s">
        <v>35</v>
      </c>
      <c r="AX247" s="13" t="s">
        <v>74</v>
      </c>
      <c r="AY247" s="207" t="s">
        <v>153</v>
      </c>
    </row>
    <row r="248" spans="2:51" s="13" customFormat="1" x14ac:dyDescent="0.2">
      <c r="B248" s="197"/>
      <c r="C248" s="198"/>
      <c r="D248" s="188" t="s">
        <v>317</v>
      </c>
      <c r="E248" s="199" t="s">
        <v>28</v>
      </c>
      <c r="F248" s="200" t="s">
        <v>3853</v>
      </c>
      <c r="G248" s="198"/>
      <c r="H248" s="201">
        <v>3.4750000000000001</v>
      </c>
      <c r="I248" s="202"/>
      <c r="J248" s="198"/>
      <c r="K248" s="198"/>
      <c r="L248" s="203"/>
      <c r="M248" s="204"/>
      <c r="N248" s="205"/>
      <c r="O248" s="205"/>
      <c r="P248" s="205"/>
      <c r="Q248" s="205"/>
      <c r="R248" s="205"/>
      <c r="S248" s="205"/>
      <c r="T248" s="206"/>
      <c r="AT248" s="207" t="s">
        <v>317</v>
      </c>
      <c r="AU248" s="207" t="s">
        <v>84</v>
      </c>
      <c r="AV248" s="13" t="s">
        <v>84</v>
      </c>
      <c r="AW248" s="13" t="s">
        <v>35</v>
      </c>
      <c r="AX248" s="13" t="s">
        <v>74</v>
      </c>
      <c r="AY248" s="207" t="s">
        <v>153</v>
      </c>
    </row>
    <row r="249" spans="2:51" s="16" customFormat="1" x14ac:dyDescent="0.2">
      <c r="B249" s="234"/>
      <c r="C249" s="235"/>
      <c r="D249" s="188" t="s">
        <v>317</v>
      </c>
      <c r="E249" s="236" t="s">
        <v>28</v>
      </c>
      <c r="F249" s="237" t="s">
        <v>448</v>
      </c>
      <c r="G249" s="235"/>
      <c r="H249" s="238">
        <v>24.271999999999998</v>
      </c>
      <c r="I249" s="239"/>
      <c r="J249" s="235"/>
      <c r="K249" s="235"/>
      <c r="L249" s="240"/>
      <c r="M249" s="241"/>
      <c r="N249" s="242"/>
      <c r="O249" s="242"/>
      <c r="P249" s="242"/>
      <c r="Q249" s="242"/>
      <c r="R249" s="242"/>
      <c r="S249" s="242"/>
      <c r="T249" s="243"/>
      <c r="AT249" s="244" t="s">
        <v>317</v>
      </c>
      <c r="AU249" s="244" t="s">
        <v>84</v>
      </c>
      <c r="AV249" s="16" t="s">
        <v>163</v>
      </c>
      <c r="AW249" s="16" t="s">
        <v>35</v>
      </c>
      <c r="AX249" s="16" t="s">
        <v>74</v>
      </c>
      <c r="AY249" s="244" t="s">
        <v>153</v>
      </c>
    </row>
    <row r="250" spans="2:51" s="15" customFormat="1" x14ac:dyDescent="0.2">
      <c r="B250" s="224"/>
      <c r="C250" s="225"/>
      <c r="D250" s="188" t="s">
        <v>317</v>
      </c>
      <c r="E250" s="226" t="s">
        <v>28</v>
      </c>
      <c r="F250" s="227" t="s">
        <v>531</v>
      </c>
      <c r="G250" s="225"/>
      <c r="H250" s="226" t="s">
        <v>28</v>
      </c>
      <c r="I250" s="228"/>
      <c r="J250" s="225"/>
      <c r="K250" s="225"/>
      <c r="L250" s="229"/>
      <c r="M250" s="230"/>
      <c r="N250" s="231"/>
      <c r="O250" s="231"/>
      <c r="P250" s="231"/>
      <c r="Q250" s="231"/>
      <c r="R250" s="231"/>
      <c r="S250" s="231"/>
      <c r="T250" s="232"/>
      <c r="AT250" s="233" t="s">
        <v>317</v>
      </c>
      <c r="AU250" s="233" t="s">
        <v>84</v>
      </c>
      <c r="AV250" s="15" t="s">
        <v>82</v>
      </c>
      <c r="AW250" s="15" t="s">
        <v>35</v>
      </c>
      <c r="AX250" s="15" t="s">
        <v>74</v>
      </c>
      <c r="AY250" s="233" t="s">
        <v>153</v>
      </c>
    </row>
    <row r="251" spans="2:51" s="13" customFormat="1" x14ac:dyDescent="0.2">
      <c r="B251" s="197"/>
      <c r="C251" s="198"/>
      <c r="D251" s="188" t="s">
        <v>317</v>
      </c>
      <c r="E251" s="199" t="s">
        <v>28</v>
      </c>
      <c r="F251" s="200" t="s">
        <v>3854</v>
      </c>
      <c r="G251" s="198"/>
      <c r="H251" s="201">
        <v>2.88</v>
      </c>
      <c r="I251" s="202"/>
      <c r="J251" s="198"/>
      <c r="K251" s="198"/>
      <c r="L251" s="203"/>
      <c r="M251" s="204"/>
      <c r="N251" s="205"/>
      <c r="O251" s="205"/>
      <c r="P251" s="205"/>
      <c r="Q251" s="205"/>
      <c r="R251" s="205"/>
      <c r="S251" s="205"/>
      <c r="T251" s="206"/>
      <c r="AT251" s="207" t="s">
        <v>317</v>
      </c>
      <c r="AU251" s="207" t="s">
        <v>84</v>
      </c>
      <c r="AV251" s="13" t="s">
        <v>84</v>
      </c>
      <c r="AW251" s="13" t="s">
        <v>35</v>
      </c>
      <c r="AX251" s="13" t="s">
        <v>74</v>
      </c>
      <c r="AY251" s="207" t="s">
        <v>153</v>
      </c>
    </row>
    <row r="252" spans="2:51" s="13" customFormat="1" x14ac:dyDescent="0.2">
      <c r="B252" s="197"/>
      <c r="C252" s="198"/>
      <c r="D252" s="188" t="s">
        <v>317</v>
      </c>
      <c r="E252" s="199" t="s">
        <v>28</v>
      </c>
      <c r="F252" s="200" t="s">
        <v>3855</v>
      </c>
      <c r="G252" s="198"/>
      <c r="H252" s="201">
        <v>8.1</v>
      </c>
      <c r="I252" s="202"/>
      <c r="J252" s="198"/>
      <c r="K252" s="198"/>
      <c r="L252" s="203"/>
      <c r="M252" s="204"/>
      <c r="N252" s="205"/>
      <c r="O252" s="205"/>
      <c r="P252" s="205"/>
      <c r="Q252" s="205"/>
      <c r="R252" s="205"/>
      <c r="S252" s="205"/>
      <c r="T252" s="206"/>
      <c r="AT252" s="207" t="s">
        <v>317</v>
      </c>
      <c r="AU252" s="207" t="s">
        <v>84</v>
      </c>
      <c r="AV252" s="13" t="s">
        <v>84</v>
      </c>
      <c r="AW252" s="13" t="s">
        <v>35</v>
      </c>
      <c r="AX252" s="13" t="s">
        <v>74</v>
      </c>
      <c r="AY252" s="207" t="s">
        <v>153</v>
      </c>
    </row>
    <row r="253" spans="2:51" s="13" customFormat="1" x14ac:dyDescent="0.2">
      <c r="B253" s="197"/>
      <c r="C253" s="198"/>
      <c r="D253" s="188" t="s">
        <v>317</v>
      </c>
      <c r="E253" s="199" t="s">
        <v>28</v>
      </c>
      <c r="F253" s="200" t="s">
        <v>3856</v>
      </c>
      <c r="G253" s="198"/>
      <c r="H253" s="201">
        <v>5.2850000000000001</v>
      </c>
      <c r="I253" s="202"/>
      <c r="J253" s="198"/>
      <c r="K253" s="198"/>
      <c r="L253" s="203"/>
      <c r="M253" s="204"/>
      <c r="N253" s="205"/>
      <c r="O253" s="205"/>
      <c r="P253" s="205"/>
      <c r="Q253" s="205"/>
      <c r="R253" s="205"/>
      <c r="S253" s="205"/>
      <c r="T253" s="206"/>
      <c r="AT253" s="207" t="s">
        <v>317</v>
      </c>
      <c r="AU253" s="207" t="s">
        <v>84</v>
      </c>
      <c r="AV253" s="13" t="s">
        <v>84</v>
      </c>
      <c r="AW253" s="13" t="s">
        <v>35</v>
      </c>
      <c r="AX253" s="13" t="s">
        <v>74</v>
      </c>
      <c r="AY253" s="207" t="s">
        <v>153</v>
      </c>
    </row>
    <row r="254" spans="2:51" s="13" customFormat="1" x14ac:dyDescent="0.2">
      <c r="B254" s="197"/>
      <c r="C254" s="198"/>
      <c r="D254" s="188" t="s">
        <v>317</v>
      </c>
      <c r="E254" s="199" t="s">
        <v>28</v>
      </c>
      <c r="F254" s="200" t="s">
        <v>3857</v>
      </c>
      <c r="G254" s="198"/>
      <c r="H254" s="201">
        <v>6.46</v>
      </c>
      <c r="I254" s="202"/>
      <c r="J254" s="198"/>
      <c r="K254" s="198"/>
      <c r="L254" s="203"/>
      <c r="M254" s="204"/>
      <c r="N254" s="205"/>
      <c r="O254" s="205"/>
      <c r="P254" s="205"/>
      <c r="Q254" s="205"/>
      <c r="R254" s="205"/>
      <c r="S254" s="205"/>
      <c r="T254" s="206"/>
      <c r="AT254" s="207" t="s">
        <v>317</v>
      </c>
      <c r="AU254" s="207" t="s">
        <v>84</v>
      </c>
      <c r="AV254" s="13" t="s">
        <v>84</v>
      </c>
      <c r="AW254" s="13" t="s">
        <v>35</v>
      </c>
      <c r="AX254" s="13" t="s">
        <v>74</v>
      </c>
      <c r="AY254" s="207" t="s">
        <v>153</v>
      </c>
    </row>
    <row r="255" spans="2:51" s="16" customFormat="1" x14ac:dyDescent="0.2">
      <c r="B255" s="234"/>
      <c r="C255" s="235"/>
      <c r="D255" s="188" t="s">
        <v>317</v>
      </c>
      <c r="E255" s="236" t="s">
        <v>28</v>
      </c>
      <c r="F255" s="237" t="s">
        <v>448</v>
      </c>
      <c r="G255" s="235"/>
      <c r="H255" s="238">
        <v>22.725000000000001</v>
      </c>
      <c r="I255" s="239"/>
      <c r="J255" s="235"/>
      <c r="K255" s="235"/>
      <c r="L255" s="240"/>
      <c r="M255" s="241"/>
      <c r="N255" s="242"/>
      <c r="O255" s="242"/>
      <c r="P255" s="242"/>
      <c r="Q255" s="242"/>
      <c r="R255" s="242"/>
      <c r="S255" s="242"/>
      <c r="T255" s="243"/>
      <c r="AT255" s="244" t="s">
        <v>317</v>
      </c>
      <c r="AU255" s="244" t="s">
        <v>84</v>
      </c>
      <c r="AV255" s="16" t="s">
        <v>163</v>
      </c>
      <c r="AW255" s="16" t="s">
        <v>35</v>
      </c>
      <c r="AX255" s="16" t="s">
        <v>74</v>
      </c>
      <c r="AY255" s="244" t="s">
        <v>153</v>
      </c>
    </row>
    <row r="256" spans="2:51" s="15" customFormat="1" x14ac:dyDescent="0.2">
      <c r="B256" s="224"/>
      <c r="C256" s="225"/>
      <c r="D256" s="188" t="s">
        <v>317</v>
      </c>
      <c r="E256" s="226" t="s">
        <v>28</v>
      </c>
      <c r="F256" s="227" t="s">
        <v>534</v>
      </c>
      <c r="G256" s="225"/>
      <c r="H256" s="226" t="s">
        <v>28</v>
      </c>
      <c r="I256" s="228"/>
      <c r="J256" s="225"/>
      <c r="K256" s="225"/>
      <c r="L256" s="229"/>
      <c r="M256" s="230"/>
      <c r="N256" s="231"/>
      <c r="O256" s="231"/>
      <c r="P256" s="231"/>
      <c r="Q256" s="231"/>
      <c r="R256" s="231"/>
      <c r="S256" s="231"/>
      <c r="T256" s="232"/>
      <c r="AT256" s="233" t="s">
        <v>317</v>
      </c>
      <c r="AU256" s="233" t="s">
        <v>84</v>
      </c>
      <c r="AV256" s="15" t="s">
        <v>82</v>
      </c>
      <c r="AW256" s="15" t="s">
        <v>35</v>
      </c>
      <c r="AX256" s="15" t="s">
        <v>74</v>
      </c>
      <c r="AY256" s="233" t="s">
        <v>153</v>
      </c>
    </row>
    <row r="257" spans="2:51" s="13" customFormat="1" x14ac:dyDescent="0.2">
      <c r="B257" s="197"/>
      <c r="C257" s="198"/>
      <c r="D257" s="188" t="s">
        <v>317</v>
      </c>
      <c r="E257" s="199" t="s">
        <v>28</v>
      </c>
      <c r="F257" s="200" t="s">
        <v>3858</v>
      </c>
      <c r="G257" s="198"/>
      <c r="H257" s="201">
        <v>15.585000000000001</v>
      </c>
      <c r="I257" s="202"/>
      <c r="J257" s="198"/>
      <c r="K257" s="198"/>
      <c r="L257" s="203"/>
      <c r="M257" s="204"/>
      <c r="N257" s="205"/>
      <c r="O257" s="205"/>
      <c r="P257" s="205"/>
      <c r="Q257" s="205"/>
      <c r="R257" s="205"/>
      <c r="S257" s="205"/>
      <c r="T257" s="206"/>
      <c r="AT257" s="207" t="s">
        <v>317</v>
      </c>
      <c r="AU257" s="207" t="s">
        <v>84</v>
      </c>
      <c r="AV257" s="13" t="s">
        <v>84</v>
      </c>
      <c r="AW257" s="13" t="s">
        <v>35</v>
      </c>
      <c r="AX257" s="13" t="s">
        <v>74</v>
      </c>
      <c r="AY257" s="207" t="s">
        <v>153</v>
      </c>
    </row>
    <row r="258" spans="2:51" s="13" customFormat="1" x14ac:dyDescent="0.2">
      <c r="B258" s="197"/>
      <c r="C258" s="198"/>
      <c r="D258" s="188" t="s">
        <v>317</v>
      </c>
      <c r="E258" s="199" t="s">
        <v>28</v>
      </c>
      <c r="F258" s="200" t="s">
        <v>3859</v>
      </c>
      <c r="G258" s="198"/>
      <c r="H258" s="201">
        <v>6.992</v>
      </c>
      <c r="I258" s="202"/>
      <c r="J258" s="198"/>
      <c r="K258" s="198"/>
      <c r="L258" s="203"/>
      <c r="M258" s="204"/>
      <c r="N258" s="205"/>
      <c r="O258" s="205"/>
      <c r="P258" s="205"/>
      <c r="Q258" s="205"/>
      <c r="R258" s="205"/>
      <c r="S258" s="205"/>
      <c r="T258" s="206"/>
      <c r="AT258" s="207" t="s">
        <v>317</v>
      </c>
      <c r="AU258" s="207" t="s">
        <v>84</v>
      </c>
      <c r="AV258" s="13" t="s">
        <v>84</v>
      </c>
      <c r="AW258" s="13" t="s">
        <v>35</v>
      </c>
      <c r="AX258" s="13" t="s">
        <v>74</v>
      </c>
      <c r="AY258" s="207" t="s">
        <v>153</v>
      </c>
    </row>
    <row r="259" spans="2:51" s="13" customFormat="1" x14ac:dyDescent="0.2">
      <c r="B259" s="197"/>
      <c r="C259" s="198"/>
      <c r="D259" s="188" t="s">
        <v>317</v>
      </c>
      <c r="E259" s="199" t="s">
        <v>28</v>
      </c>
      <c r="F259" s="200" t="s">
        <v>3860</v>
      </c>
      <c r="G259" s="198"/>
      <c r="H259" s="201">
        <v>3.64</v>
      </c>
      <c r="I259" s="202"/>
      <c r="J259" s="198"/>
      <c r="K259" s="198"/>
      <c r="L259" s="203"/>
      <c r="M259" s="204"/>
      <c r="N259" s="205"/>
      <c r="O259" s="205"/>
      <c r="P259" s="205"/>
      <c r="Q259" s="205"/>
      <c r="R259" s="205"/>
      <c r="S259" s="205"/>
      <c r="T259" s="206"/>
      <c r="AT259" s="207" t="s">
        <v>317</v>
      </c>
      <c r="AU259" s="207" t="s">
        <v>84</v>
      </c>
      <c r="AV259" s="13" t="s">
        <v>84</v>
      </c>
      <c r="AW259" s="13" t="s">
        <v>35</v>
      </c>
      <c r="AX259" s="13" t="s">
        <v>74</v>
      </c>
      <c r="AY259" s="207" t="s">
        <v>153</v>
      </c>
    </row>
    <row r="260" spans="2:51" s="13" customFormat="1" x14ac:dyDescent="0.2">
      <c r="B260" s="197"/>
      <c r="C260" s="198"/>
      <c r="D260" s="188" t="s">
        <v>317</v>
      </c>
      <c r="E260" s="199" t="s">
        <v>28</v>
      </c>
      <c r="F260" s="200" t="s">
        <v>3861</v>
      </c>
      <c r="G260" s="198"/>
      <c r="H260" s="201">
        <v>4.9400000000000004</v>
      </c>
      <c r="I260" s="202"/>
      <c r="J260" s="198"/>
      <c r="K260" s="198"/>
      <c r="L260" s="203"/>
      <c r="M260" s="204"/>
      <c r="N260" s="205"/>
      <c r="O260" s="205"/>
      <c r="P260" s="205"/>
      <c r="Q260" s="205"/>
      <c r="R260" s="205"/>
      <c r="S260" s="205"/>
      <c r="T260" s="206"/>
      <c r="AT260" s="207" t="s">
        <v>317</v>
      </c>
      <c r="AU260" s="207" t="s">
        <v>84</v>
      </c>
      <c r="AV260" s="13" t="s">
        <v>84</v>
      </c>
      <c r="AW260" s="13" t="s">
        <v>35</v>
      </c>
      <c r="AX260" s="13" t="s">
        <v>74</v>
      </c>
      <c r="AY260" s="207" t="s">
        <v>153</v>
      </c>
    </row>
    <row r="261" spans="2:51" s="16" customFormat="1" x14ac:dyDescent="0.2">
      <c r="B261" s="234"/>
      <c r="C261" s="235"/>
      <c r="D261" s="188" t="s">
        <v>317</v>
      </c>
      <c r="E261" s="236" t="s">
        <v>28</v>
      </c>
      <c r="F261" s="237" t="s">
        <v>448</v>
      </c>
      <c r="G261" s="235"/>
      <c r="H261" s="238">
        <v>31.157</v>
      </c>
      <c r="I261" s="239"/>
      <c r="J261" s="235"/>
      <c r="K261" s="235"/>
      <c r="L261" s="240"/>
      <c r="M261" s="241"/>
      <c r="N261" s="242"/>
      <c r="O261" s="242"/>
      <c r="P261" s="242"/>
      <c r="Q261" s="242"/>
      <c r="R261" s="242"/>
      <c r="S261" s="242"/>
      <c r="T261" s="243"/>
      <c r="AT261" s="244" t="s">
        <v>317</v>
      </c>
      <c r="AU261" s="244" t="s">
        <v>84</v>
      </c>
      <c r="AV261" s="16" t="s">
        <v>163</v>
      </c>
      <c r="AW261" s="16" t="s">
        <v>35</v>
      </c>
      <c r="AX261" s="16" t="s">
        <v>74</v>
      </c>
      <c r="AY261" s="244" t="s">
        <v>153</v>
      </c>
    </row>
    <row r="262" spans="2:51" s="15" customFormat="1" x14ac:dyDescent="0.2">
      <c r="B262" s="224"/>
      <c r="C262" s="225"/>
      <c r="D262" s="188" t="s">
        <v>317</v>
      </c>
      <c r="E262" s="226" t="s">
        <v>28</v>
      </c>
      <c r="F262" s="227" t="s">
        <v>536</v>
      </c>
      <c r="G262" s="225"/>
      <c r="H262" s="226" t="s">
        <v>28</v>
      </c>
      <c r="I262" s="228"/>
      <c r="J262" s="225"/>
      <c r="K262" s="225"/>
      <c r="L262" s="229"/>
      <c r="M262" s="230"/>
      <c r="N262" s="231"/>
      <c r="O262" s="231"/>
      <c r="P262" s="231"/>
      <c r="Q262" s="231"/>
      <c r="R262" s="231"/>
      <c r="S262" s="231"/>
      <c r="T262" s="232"/>
      <c r="AT262" s="233" t="s">
        <v>317</v>
      </c>
      <c r="AU262" s="233" t="s">
        <v>84</v>
      </c>
      <c r="AV262" s="15" t="s">
        <v>82</v>
      </c>
      <c r="AW262" s="15" t="s">
        <v>35</v>
      </c>
      <c r="AX262" s="15" t="s">
        <v>74</v>
      </c>
      <c r="AY262" s="233" t="s">
        <v>153</v>
      </c>
    </row>
    <row r="263" spans="2:51" s="13" customFormat="1" x14ac:dyDescent="0.2">
      <c r="B263" s="197"/>
      <c r="C263" s="198"/>
      <c r="D263" s="188" t="s">
        <v>317</v>
      </c>
      <c r="E263" s="199" t="s">
        <v>28</v>
      </c>
      <c r="F263" s="200" t="s">
        <v>3862</v>
      </c>
      <c r="G263" s="198"/>
      <c r="H263" s="201">
        <v>3.7509999999999999</v>
      </c>
      <c r="I263" s="202"/>
      <c r="J263" s="198"/>
      <c r="K263" s="198"/>
      <c r="L263" s="203"/>
      <c r="M263" s="204"/>
      <c r="N263" s="205"/>
      <c r="O263" s="205"/>
      <c r="P263" s="205"/>
      <c r="Q263" s="205"/>
      <c r="R263" s="205"/>
      <c r="S263" s="205"/>
      <c r="T263" s="206"/>
      <c r="AT263" s="207" t="s">
        <v>317</v>
      </c>
      <c r="AU263" s="207" t="s">
        <v>84</v>
      </c>
      <c r="AV263" s="13" t="s">
        <v>84</v>
      </c>
      <c r="AW263" s="13" t="s">
        <v>35</v>
      </c>
      <c r="AX263" s="13" t="s">
        <v>74</v>
      </c>
      <c r="AY263" s="207" t="s">
        <v>153</v>
      </c>
    </row>
    <row r="264" spans="2:51" s="13" customFormat="1" x14ac:dyDescent="0.2">
      <c r="B264" s="197"/>
      <c r="C264" s="198"/>
      <c r="D264" s="188" t="s">
        <v>317</v>
      </c>
      <c r="E264" s="199" t="s">
        <v>28</v>
      </c>
      <c r="F264" s="200" t="s">
        <v>3854</v>
      </c>
      <c r="G264" s="198"/>
      <c r="H264" s="201">
        <v>2.88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317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2:51" s="13" customFormat="1" x14ac:dyDescent="0.2">
      <c r="B265" s="197"/>
      <c r="C265" s="198"/>
      <c r="D265" s="188" t="s">
        <v>317</v>
      </c>
      <c r="E265" s="199" t="s">
        <v>28</v>
      </c>
      <c r="F265" s="200" t="s">
        <v>3863</v>
      </c>
      <c r="G265" s="198"/>
      <c r="H265" s="201">
        <v>2.1280000000000001</v>
      </c>
      <c r="I265" s="202"/>
      <c r="J265" s="198"/>
      <c r="K265" s="198"/>
      <c r="L265" s="203"/>
      <c r="M265" s="204"/>
      <c r="N265" s="205"/>
      <c r="O265" s="205"/>
      <c r="P265" s="205"/>
      <c r="Q265" s="205"/>
      <c r="R265" s="205"/>
      <c r="S265" s="205"/>
      <c r="T265" s="206"/>
      <c r="AT265" s="207" t="s">
        <v>317</v>
      </c>
      <c r="AU265" s="207" t="s">
        <v>84</v>
      </c>
      <c r="AV265" s="13" t="s">
        <v>84</v>
      </c>
      <c r="AW265" s="13" t="s">
        <v>35</v>
      </c>
      <c r="AX265" s="13" t="s">
        <v>74</v>
      </c>
      <c r="AY265" s="207" t="s">
        <v>153</v>
      </c>
    </row>
    <row r="266" spans="2:51" s="13" customFormat="1" x14ac:dyDescent="0.2">
      <c r="B266" s="197"/>
      <c r="C266" s="198"/>
      <c r="D266" s="188" t="s">
        <v>317</v>
      </c>
      <c r="E266" s="199" t="s">
        <v>28</v>
      </c>
      <c r="F266" s="200" t="s">
        <v>3864</v>
      </c>
      <c r="G266" s="198"/>
      <c r="H266" s="201">
        <v>4.37</v>
      </c>
      <c r="I266" s="202"/>
      <c r="J266" s="198"/>
      <c r="K266" s="198"/>
      <c r="L266" s="203"/>
      <c r="M266" s="204"/>
      <c r="N266" s="205"/>
      <c r="O266" s="205"/>
      <c r="P266" s="205"/>
      <c r="Q266" s="205"/>
      <c r="R266" s="205"/>
      <c r="S266" s="205"/>
      <c r="T266" s="206"/>
      <c r="AT266" s="207" t="s">
        <v>317</v>
      </c>
      <c r="AU266" s="207" t="s">
        <v>84</v>
      </c>
      <c r="AV266" s="13" t="s">
        <v>84</v>
      </c>
      <c r="AW266" s="13" t="s">
        <v>35</v>
      </c>
      <c r="AX266" s="13" t="s">
        <v>74</v>
      </c>
      <c r="AY266" s="207" t="s">
        <v>153</v>
      </c>
    </row>
    <row r="267" spans="2:51" s="16" customFormat="1" x14ac:dyDescent="0.2">
      <c r="B267" s="234"/>
      <c r="C267" s="235"/>
      <c r="D267" s="188" t="s">
        <v>317</v>
      </c>
      <c r="E267" s="236" t="s">
        <v>28</v>
      </c>
      <c r="F267" s="237" t="s">
        <v>448</v>
      </c>
      <c r="G267" s="235"/>
      <c r="H267" s="238">
        <v>13.129</v>
      </c>
      <c r="I267" s="239"/>
      <c r="J267" s="235"/>
      <c r="K267" s="235"/>
      <c r="L267" s="240"/>
      <c r="M267" s="241"/>
      <c r="N267" s="242"/>
      <c r="O267" s="242"/>
      <c r="P267" s="242"/>
      <c r="Q267" s="242"/>
      <c r="R267" s="242"/>
      <c r="S267" s="242"/>
      <c r="T267" s="243"/>
      <c r="AT267" s="244" t="s">
        <v>317</v>
      </c>
      <c r="AU267" s="244" t="s">
        <v>84</v>
      </c>
      <c r="AV267" s="16" t="s">
        <v>163</v>
      </c>
      <c r="AW267" s="16" t="s">
        <v>35</v>
      </c>
      <c r="AX267" s="16" t="s">
        <v>74</v>
      </c>
      <c r="AY267" s="244" t="s">
        <v>153</v>
      </c>
    </row>
    <row r="268" spans="2:51" s="15" customFormat="1" x14ac:dyDescent="0.2">
      <c r="B268" s="224"/>
      <c r="C268" s="225"/>
      <c r="D268" s="188" t="s">
        <v>317</v>
      </c>
      <c r="E268" s="226" t="s">
        <v>28</v>
      </c>
      <c r="F268" s="227" t="s">
        <v>1456</v>
      </c>
      <c r="G268" s="225"/>
      <c r="H268" s="226" t="s">
        <v>28</v>
      </c>
      <c r="I268" s="228"/>
      <c r="J268" s="225"/>
      <c r="K268" s="225"/>
      <c r="L268" s="229"/>
      <c r="M268" s="230"/>
      <c r="N268" s="231"/>
      <c r="O268" s="231"/>
      <c r="P268" s="231"/>
      <c r="Q268" s="231"/>
      <c r="R268" s="231"/>
      <c r="S268" s="231"/>
      <c r="T268" s="232"/>
      <c r="AT268" s="233" t="s">
        <v>317</v>
      </c>
      <c r="AU268" s="233" t="s">
        <v>84</v>
      </c>
      <c r="AV268" s="15" t="s">
        <v>82</v>
      </c>
      <c r="AW268" s="15" t="s">
        <v>35</v>
      </c>
      <c r="AX268" s="15" t="s">
        <v>74</v>
      </c>
      <c r="AY268" s="233" t="s">
        <v>153</v>
      </c>
    </row>
    <row r="269" spans="2:51" s="13" customFormat="1" x14ac:dyDescent="0.2">
      <c r="B269" s="197"/>
      <c r="C269" s="198"/>
      <c r="D269" s="188" t="s">
        <v>317</v>
      </c>
      <c r="E269" s="199" t="s">
        <v>28</v>
      </c>
      <c r="F269" s="200" t="s">
        <v>3865</v>
      </c>
      <c r="G269" s="198"/>
      <c r="H269" s="201">
        <v>12.565</v>
      </c>
      <c r="I269" s="202"/>
      <c r="J269" s="198"/>
      <c r="K269" s="198"/>
      <c r="L269" s="203"/>
      <c r="M269" s="204"/>
      <c r="N269" s="205"/>
      <c r="O269" s="205"/>
      <c r="P269" s="205"/>
      <c r="Q269" s="205"/>
      <c r="R269" s="205"/>
      <c r="S269" s="205"/>
      <c r="T269" s="206"/>
      <c r="AT269" s="207" t="s">
        <v>317</v>
      </c>
      <c r="AU269" s="207" t="s">
        <v>84</v>
      </c>
      <c r="AV269" s="13" t="s">
        <v>84</v>
      </c>
      <c r="AW269" s="13" t="s">
        <v>35</v>
      </c>
      <c r="AX269" s="13" t="s">
        <v>74</v>
      </c>
      <c r="AY269" s="207" t="s">
        <v>153</v>
      </c>
    </row>
    <row r="270" spans="2:51" s="13" customFormat="1" x14ac:dyDescent="0.2">
      <c r="B270" s="197"/>
      <c r="C270" s="198"/>
      <c r="D270" s="188" t="s">
        <v>317</v>
      </c>
      <c r="E270" s="199" t="s">
        <v>28</v>
      </c>
      <c r="F270" s="200" t="s">
        <v>3866</v>
      </c>
      <c r="G270" s="198"/>
      <c r="H270" s="201">
        <v>4.41</v>
      </c>
      <c r="I270" s="202"/>
      <c r="J270" s="198"/>
      <c r="K270" s="198"/>
      <c r="L270" s="203"/>
      <c r="M270" s="204"/>
      <c r="N270" s="205"/>
      <c r="O270" s="205"/>
      <c r="P270" s="205"/>
      <c r="Q270" s="205"/>
      <c r="R270" s="205"/>
      <c r="S270" s="205"/>
      <c r="T270" s="206"/>
      <c r="AT270" s="207" t="s">
        <v>317</v>
      </c>
      <c r="AU270" s="207" t="s">
        <v>84</v>
      </c>
      <c r="AV270" s="13" t="s">
        <v>84</v>
      </c>
      <c r="AW270" s="13" t="s">
        <v>35</v>
      </c>
      <c r="AX270" s="13" t="s">
        <v>74</v>
      </c>
      <c r="AY270" s="207" t="s">
        <v>153</v>
      </c>
    </row>
    <row r="271" spans="2:51" s="13" customFormat="1" x14ac:dyDescent="0.2">
      <c r="B271" s="197"/>
      <c r="C271" s="198"/>
      <c r="D271" s="188" t="s">
        <v>317</v>
      </c>
      <c r="E271" s="199" t="s">
        <v>28</v>
      </c>
      <c r="F271" s="200" t="s">
        <v>3867</v>
      </c>
      <c r="G271" s="198"/>
      <c r="H271" s="201">
        <v>9.1199999999999992</v>
      </c>
      <c r="I271" s="202"/>
      <c r="J271" s="198"/>
      <c r="K271" s="198"/>
      <c r="L271" s="203"/>
      <c r="M271" s="204"/>
      <c r="N271" s="205"/>
      <c r="O271" s="205"/>
      <c r="P271" s="205"/>
      <c r="Q271" s="205"/>
      <c r="R271" s="205"/>
      <c r="S271" s="205"/>
      <c r="T271" s="206"/>
      <c r="AT271" s="207" t="s">
        <v>317</v>
      </c>
      <c r="AU271" s="207" t="s">
        <v>84</v>
      </c>
      <c r="AV271" s="13" t="s">
        <v>84</v>
      </c>
      <c r="AW271" s="13" t="s">
        <v>35</v>
      </c>
      <c r="AX271" s="13" t="s">
        <v>74</v>
      </c>
      <c r="AY271" s="207" t="s">
        <v>153</v>
      </c>
    </row>
    <row r="272" spans="2:51" s="13" customFormat="1" x14ac:dyDescent="0.2">
      <c r="B272" s="197"/>
      <c r="C272" s="198"/>
      <c r="D272" s="188" t="s">
        <v>317</v>
      </c>
      <c r="E272" s="199" t="s">
        <v>28</v>
      </c>
      <c r="F272" s="200" t="s">
        <v>3868</v>
      </c>
      <c r="G272" s="198"/>
      <c r="H272" s="201">
        <v>1.875</v>
      </c>
      <c r="I272" s="202"/>
      <c r="J272" s="198"/>
      <c r="K272" s="198"/>
      <c r="L272" s="203"/>
      <c r="M272" s="204"/>
      <c r="N272" s="205"/>
      <c r="O272" s="205"/>
      <c r="P272" s="205"/>
      <c r="Q272" s="205"/>
      <c r="R272" s="205"/>
      <c r="S272" s="205"/>
      <c r="T272" s="206"/>
      <c r="AT272" s="207" t="s">
        <v>317</v>
      </c>
      <c r="AU272" s="207" t="s">
        <v>84</v>
      </c>
      <c r="AV272" s="13" t="s">
        <v>84</v>
      </c>
      <c r="AW272" s="13" t="s">
        <v>35</v>
      </c>
      <c r="AX272" s="13" t="s">
        <v>74</v>
      </c>
      <c r="AY272" s="207" t="s">
        <v>153</v>
      </c>
    </row>
    <row r="273" spans="1:65" s="13" customFormat="1" x14ac:dyDescent="0.2">
      <c r="B273" s="197"/>
      <c r="C273" s="198"/>
      <c r="D273" s="188" t="s">
        <v>317</v>
      </c>
      <c r="E273" s="199" t="s">
        <v>28</v>
      </c>
      <c r="F273" s="200" t="s">
        <v>3869</v>
      </c>
      <c r="G273" s="198"/>
      <c r="H273" s="201">
        <v>14.455</v>
      </c>
      <c r="I273" s="202"/>
      <c r="J273" s="198"/>
      <c r="K273" s="198"/>
      <c r="L273" s="203"/>
      <c r="M273" s="204"/>
      <c r="N273" s="205"/>
      <c r="O273" s="205"/>
      <c r="P273" s="205"/>
      <c r="Q273" s="205"/>
      <c r="R273" s="205"/>
      <c r="S273" s="205"/>
      <c r="T273" s="206"/>
      <c r="AT273" s="207" t="s">
        <v>317</v>
      </c>
      <c r="AU273" s="207" t="s">
        <v>84</v>
      </c>
      <c r="AV273" s="13" t="s">
        <v>84</v>
      </c>
      <c r="AW273" s="13" t="s">
        <v>35</v>
      </c>
      <c r="AX273" s="13" t="s">
        <v>74</v>
      </c>
      <c r="AY273" s="207" t="s">
        <v>153</v>
      </c>
    </row>
    <row r="274" spans="1:65" s="13" customFormat="1" x14ac:dyDescent="0.2">
      <c r="B274" s="197"/>
      <c r="C274" s="198"/>
      <c r="D274" s="188" t="s">
        <v>317</v>
      </c>
      <c r="E274" s="199" t="s">
        <v>28</v>
      </c>
      <c r="F274" s="200" t="s">
        <v>3870</v>
      </c>
      <c r="G274" s="198"/>
      <c r="H274" s="201">
        <v>4.84</v>
      </c>
      <c r="I274" s="202"/>
      <c r="J274" s="198"/>
      <c r="K274" s="198"/>
      <c r="L274" s="203"/>
      <c r="M274" s="204"/>
      <c r="N274" s="205"/>
      <c r="O274" s="205"/>
      <c r="P274" s="205"/>
      <c r="Q274" s="205"/>
      <c r="R274" s="205"/>
      <c r="S274" s="205"/>
      <c r="T274" s="206"/>
      <c r="AT274" s="207" t="s">
        <v>317</v>
      </c>
      <c r="AU274" s="207" t="s">
        <v>84</v>
      </c>
      <c r="AV274" s="13" t="s">
        <v>84</v>
      </c>
      <c r="AW274" s="13" t="s">
        <v>35</v>
      </c>
      <c r="AX274" s="13" t="s">
        <v>74</v>
      </c>
      <c r="AY274" s="207" t="s">
        <v>153</v>
      </c>
    </row>
    <row r="275" spans="1:65" s="13" customFormat="1" x14ac:dyDescent="0.2">
      <c r="B275" s="197"/>
      <c r="C275" s="198"/>
      <c r="D275" s="188" t="s">
        <v>317</v>
      </c>
      <c r="E275" s="199" t="s">
        <v>28</v>
      </c>
      <c r="F275" s="200" t="s">
        <v>3871</v>
      </c>
      <c r="G275" s="198"/>
      <c r="H275" s="201">
        <v>1.08</v>
      </c>
      <c r="I275" s="202"/>
      <c r="J275" s="198"/>
      <c r="K275" s="198"/>
      <c r="L275" s="203"/>
      <c r="M275" s="204"/>
      <c r="N275" s="205"/>
      <c r="O275" s="205"/>
      <c r="P275" s="205"/>
      <c r="Q275" s="205"/>
      <c r="R275" s="205"/>
      <c r="S275" s="205"/>
      <c r="T275" s="206"/>
      <c r="AT275" s="207" t="s">
        <v>317</v>
      </c>
      <c r="AU275" s="207" t="s">
        <v>84</v>
      </c>
      <c r="AV275" s="13" t="s">
        <v>84</v>
      </c>
      <c r="AW275" s="13" t="s">
        <v>35</v>
      </c>
      <c r="AX275" s="13" t="s">
        <v>74</v>
      </c>
      <c r="AY275" s="207" t="s">
        <v>153</v>
      </c>
    </row>
    <row r="276" spans="1:65" s="13" customFormat="1" x14ac:dyDescent="0.2">
      <c r="B276" s="197"/>
      <c r="C276" s="198"/>
      <c r="D276" s="188" t="s">
        <v>317</v>
      </c>
      <c r="E276" s="199" t="s">
        <v>28</v>
      </c>
      <c r="F276" s="200" t="s">
        <v>3872</v>
      </c>
      <c r="G276" s="198"/>
      <c r="H276" s="201">
        <v>1.8</v>
      </c>
      <c r="I276" s="202"/>
      <c r="J276" s="198"/>
      <c r="K276" s="198"/>
      <c r="L276" s="203"/>
      <c r="M276" s="204"/>
      <c r="N276" s="205"/>
      <c r="O276" s="205"/>
      <c r="P276" s="205"/>
      <c r="Q276" s="205"/>
      <c r="R276" s="205"/>
      <c r="S276" s="205"/>
      <c r="T276" s="206"/>
      <c r="AT276" s="207" t="s">
        <v>317</v>
      </c>
      <c r="AU276" s="207" t="s">
        <v>84</v>
      </c>
      <c r="AV276" s="13" t="s">
        <v>84</v>
      </c>
      <c r="AW276" s="13" t="s">
        <v>35</v>
      </c>
      <c r="AX276" s="13" t="s">
        <v>74</v>
      </c>
      <c r="AY276" s="207" t="s">
        <v>153</v>
      </c>
    </row>
    <row r="277" spans="1:65" s="16" customFormat="1" x14ac:dyDescent="0.2">
      <c r="B277" s="234"/>
      <c r="C277" s="235"/>
      <c r="D277" s="188" t="s">
        <v>317</v>
      </c>
      <c r="E277" s="236" t="s">
        <v>28</v>
      </c>
      <c r="F277" s="237" t="s">
        <v>448</v>
      </c>
      <c r="G277" s="235"/>
      <c r="H277" s="238">
        <v>50.145000000000003</v>
      </c>
      <c r="I277" s="239"/>
      <c r="J277" s="235"/>
      <c r="K277" s="235"/>
      <c r="L277" s="240"/>
      <c r="M277" s="241"/>
      <c r="N277" s="242"/>
      <c r="O277" s="242"/>
      <c r="P277" s="242"/>
      <c r="Q277" s="242"/>
      <c r="R277" s="242"/>
      <c r="S277" s="242"/>
      <c r="T277" s="243"/>
      <c r="AT277" s="244" t="s">
        <v>317</v>
      </c>
      <c r="AU277" s="244" t="s">
        <v>84</v>
      </c>
      <c r="AV277" s="16" t="s">
        <v>163</v>
      </c>
      <c r="AW277" s="16" t="s">
        <v>35</v>
      </c>
      <c r="AX277" s="16" t="s">
        <v>74</v>
      </c>
      <c r="AY277" s="244" t="s">
        <v>153</v>
      </c>
    </row>
    <row r="278" spans="1:65" s="13" customFormat="1" x14ac:dyDescent="0.2">
      <c r="B278" s="197"/>
      <c r="C278" s="198"/>
      <c r="D278" s="188" t="s">
        <v>317</v>
      </c>
      <c r="E278" s="199" t="s">
        <v>28</v>
      </c>
      <c r="F278" s="200" t="s">
        <v>3873</v>
      </c>
      <c r="G278" s="198"/>
      <c r="H278" s="201">
        <v>60</v>
      </c>
      <c r="I278" s="202"/>
      <c r="J278" s="198"/>
      <c r="K278" s="198"/>
      <c r="L278" s="203"/>
      <c r="M278" s="204"/>
      <c r="N278" s="205"/>
      <c r="O278" s="205"/>
      <c r="P278" s="205"/>
      <c r="Q278" s="205"/>
      <c r="R278" s="205"/>
      <c r="S278" s="205"/>
      <c r="T278" s="206"/>
      <c r="AT278" s="207" t="s">
        <v>317</v>
      </c>
      <c r="AU278" s="207" t="s">
        <v>84</v>
      </c>
      <c r="AV278" s="13" t="s">
        <v>84</v>
      </c>
      <c r="AW278" s="13" t="s">
        <v>35</v>
      </c>
      <c r="AX278" s="13" t="s">
        <v>74</v>
      </c>
      <c r="AY278" s="207" t="s">
        <v>153</v>
      </c>
    </row>
    <row r="279" spans="1:65" s="13" customFormat="1" x14ac:dyDescent="0.2">
      <c r="B279" s="197"/>
      <c r="C279" s="198"/>
      <c r="D279" s="188" t="s">
        <v>317</v>
      </c>
      <c r="E279" s="199" t="s">
        <v>28</v>
      </c>
      <c r="F279" s="200" t="s">
        <v>3874</v>
      </c>
      <c r="G279" s="198"/>
      <c r="H279" s="201">
        <v>19.52</v>
      </c>
      <c r="I279" s="202"/>
      <c r="J279" s="198"/>
      <c r="K279" s="198"/>
      <c r="L279" s="203"/>
      <c r="M279" s="204"/>
      <c r="N279" s="205"/>
      <c r="O279" s="205"/>
      <c r="P279" s="205"/>
      <c r="Q279" s="205"/>
      <c r="R279" s="205"/>
      <c r="S279" s="205"/>
      <c r="T279" s="206"/>
      <c r="AT279" s="207" t="s">
        <v>317</v>
      </c>
      <c r="AU279" s="207" t="s">
        <v>84</v>
      </c>
      <c r="AV279" s="13" t="s">
        <v>84</v>
      </c>
      <c r="AW279" s="13" t="s">
        <v>35</v>
      </c>
      <c r="AX279" s="13" t="s">
        <v>74</v>
      </c>
      <c r="AY279" s="207" t="s">
        <v>153</v>
      </c>
    </row>
    <row r="280" spans="1:65" s="15" customFormat="1" x14ac:dyDescent="0.2">
      <c r="B280" s="224"/>
      <c r="C280" s="225"/>
      <c r="D280" s="188" t="s">
        <v>317</v>
      </c>
      <c r="E280" s="226" t="s">
        <v>28</v>
      </c>
      <c r="F280" s="227" t="s">
        <v>3875</v>
      </c>
      <c r="G280" s="225"/>
      <c r="H280" s="226" t="s">
        <v>28</v>
      </c>
      <c r="I280" s="228"/>
      <c r="J280" s="225"/>
      <c r="K280" s="225"/>
      <c r="L280" s="229"/>
      <c r="M280" s="230"/>
      <c r="N280" s="231"/>
      <c r="O280" s="231"/>
      <c r="P280" s="231"/>
      <c r="Q280" s="231"/>
      <c r="R280" s="231"/>
      <c r="S280" s="231"/>
      <c r="T280" s="232"/>
      <c r="AT280" s="233" t="s">
        <v>317</v>
      </c>
      <c r="AU280" s="233" t="s">
        <v>84</v>
      </c>
      <c r="AV280" s="15" t="s">
        <v>82</v>
      </c>
      <c r="AW280" s="15" t="s">
        <v>35</v>
      </c>
      <c r="AX280" s="15" t="s">
        <v>74</v>
      </c>
      <c r="AY280" s="233" t="s">
        <v>153</v>
      </c>
    </row>
    <row r="281" spans="1:65" s="13" customFormat="1" x14ac:dyDescent="0.2">
      <c r="B281" s="197"/>
      <c r="C281" s="198"/>
      <c r="D281" s="188" t="s">
        <v>317</v>
      </c>
      <c r="E281" s="199" t="s">
        <v>28</v>
      </c>
      <c r="F281" s="200" t="s">
        <v>3876</v>
      </c>
      <c r="G281" s="198"/>
      <c r="H281" s="201">
        <v>9</v>
      </c>
      <c r="I281" s="202"/>
      <c r="J281" s="198"/>
      <c r="K281" s="198"/>
      <c r="L281" s="203"/>
      <c r="M281" s="204"/>
      <c r="N281" s="205"/>
      <c r="O281" s="205"/>
      <c r="P281" s="205"/>
      <c r="Q281" s="205"/>
      <c r="R281" s="205"/>
      <c r="S281" s="205"/>
      <c r="T281" s="206"/>
      <c r="AT281" s="207" t="s">
        <v>317</v>
      </c>
      <c r="AU281" s="207" t="s">
        <v>84</v>
      </c>
      <c r="AV281" s="13" t="s">
        <v>84</v>
      </c>
      <c r="AW281" s="13" t="s">
        <v>35</v>
      </c>
      <c r="AX281" s="13" t="s">
        <v>74</v>
      </c>
      <c r="AY281" s="207" t="s">
        <v>153</v>
      </c>
    </row>
    <row r="282" spans="1:65" s="13" customFormat="1" x14ac:dyDescent="0.2">
      <c r="B282" s="197"/>
      <c r="C282" s="198"/>
      <c r="D282" s="188" t="s">
        <v>317</v>
      </c>
      <c r="E282" s="199" t="s">
        <v>28</v>
      </c>
      <c r="F282" s="200" t="s">
        <v>3877</v>
      </c>
      <c r="G282" s="198"/>
      <c r="H282" s="201">
        <v>4.68</v>
      </c>
      <c r="I282" s="202"/>
      <c r="J282" s="198"/>
      <c r="K282" s="198"/>
      <c r="L282" s="203"/>
      <c r="M282" s="204"/>
      <c r="N282" s="205"/>
      <c r="O282" s="205"/>
      <c r="P282" s="205"/>
      <c r="Q282" s="205"/>
      <c r="R282" s="205"/>
      <c r="S282" s="205"/>
      <c r="T282" s="206"/>
      <c r="AT282" s="207" t="s">
        <v>317</v>
      </c>
      <c r="AU282" s="207" t="s">
        <v>84</v>
      </c>
      <c r="AV282" s="13" t="s">
        <v>84</v>
      </c>
      <c r="AW282" s="13" t="s">
        <v>35</v>
      </c>
      <c r="AX282" s="13" t="s">
        <v>74</v>
      </c>
      <c r="AY282" s="207" t="s">
        <v>153</v>
      </c>
    </row>
    <row r="283" spans="1:65" s="13" customFormat="1" x14ac:dyDescent="0.2">
      <c r="B283" s="197"/>
      <c r="C283" s="198"/>
      <c r="D283" s="188" t="s">
        <v>317</v>
      </c>
      <c r="E283" s="199" t="s">
        <v>28</v>
      </c>
      <c r="F283" s="200" t="s">
        <v>3878</v>
      </c>
      <c r="G283" s="198"/>
      <c r="H283" s="201">
        <v>10</v>
      </c>
      <c r="I283" s="202"/>
      <c r="J283" s="198"/>
      <c r="K283" s="198"/>
      <c r="L283" s="203"/>
      <c r="M283" s="204"/>
      <c r="N283" s="205"/>
      <c r="O283" s="205"/>
      <c r="P283" s="205"/>
      <c r="Q283" s="205"/>
      <c r="R283" s="205"/>
      <c r="S283" s="205"/>
      <c r="T283" s="206"/>
      <c r="AT283" s="207" t="s">
        <v>317</v>
      </c>
      <c r="AU283" s="207" t="s">
        <v>84</v>
      </c>
      <c r="AV283" s="13" t="s">
        <v>84</v>
      </c>
      <c r="AW283" s="13" t="s">
        <v>35</v>
      </c>
      <c r="AX283" s="13" t="s">
        <v>74</v>
      </c>
      <c r="AY283" s="207" t="s">
        <v>153</v>
      </c>
    </row>
    <row r="284" spans="1:65" s="16" customFormat="1" x14ac:dyDescent="0.2">
      <c r="B284" s="234"/>
      <c r="C284" s="235"/>
      <c r="D284" s="188" t="s">
        <v>317</v>
      </c>
      <c r="E284" s="236" t="s">
        <v>28</v>
      </c>
      <c r="F284" s="237" t="s">
        <v>448</v>
      </c>
      <c r="G284" s="235"/>
      <c r="H284" s="238">
        <v>103.2</v>
      </c>
      <c r="I284" s="239"/>
      <c r="J284" s="235"/>
      <c r="K284" s="235"/>
      <c r="L284" s="240"/>
      <c r="M284" s="241"/>
      <c r="N284" s="242"/>
      <c r="O284" s="242"/>
      <c r="P284" s="242"/>
      <c r="Q284" s="242"/>
      <c r="R284" s="242"/>
      <c r="S284" s="242"/>
      <c r="T284" s="243"/>
      <c r="AT284" s="244" t="s">
        <v>317</v>
      </c>
      <c r="AU284" s="244" t="s">
        <v>84</v>
      </c>
      <c r="AV284" s="16" t="s">
        <v>163</v>
      </c>
      <c r="AW284" s="16" t="s">
        <v>35</v>
      </c>
      <c r="AX284" s="16" t="s">
        <v>74</v>
      </c>
      <c r="AY284" s="244" t="s">
        <v>153</v>
      </c>
    </row>
    <row r="285" spans="1:65" s="14" customFormat="1" x14ac:dyDescent="0.2">
      <c r="B285" s="208"/>
      <c r="C285" s="209"/>
      <c r="D285" s="188" t="s">
        <v>317</v>
      </c>
      <c r="E285" s="210" t="s">
        <v>28</v>
      </c>
      <c r="F285" s="211" t="s">
        <v>353</v>
      </c>
      <c r="G285" s="209"/>
      <c r="H285" s="212">
        <v>269.67099999999999</v>
      </c>
      <c r="I285" s="213"/>
      <c r="J285" s="209"/>
      <c r="K285" s="209"/>
      <c r="L285" s="214"/>
      <c r="M285" s="215"/>
      <c r="N285" s="216"/>
      <c r="O285" s="216"/>
      <c r="P285" s="216"/>
      <c r="Q285" s="216"/>
      <c r="R285" s="216"/>
      <c r="S285" s="216"/>
      <c r="T285" s="217"/>
      <c r="AT285" s="218" t="s">
        <v>317</v>
      </c>
      <c r="AU285" s="218" t="s">
        <v>84</v>
      </c>
      <c r="AV285" s="14" t="s">
        <v>167</v>
      </c>
      <c r="AW285" s="14" t="s">
        <v>35</v>
      </c>
      <c r="AX285" s="14" t="s">
        <v>82</v>
      </c>
      <c r="AY285" s="218" t="s">
        <v>153</v>
      </c>
    </row>
    <row r="286" spans="1:65" s="2" customFormat="1" ht="16.5" customHeight="1" x14ac:dyDescent="0.2">
      <c r="A286" s="36"/>
      <c r="B286" s="37"/>
      <c r="C286" s="175" t="s">
        <v>251</v>
      </c>
      <c r="D286" s="175" t="s">
        <v>156</v>
      </c>
      <c r="E286" s="176" t="s">
        <v>3879</v>
      </c>
      <c r="F286" s="177" t="s">
        <v>3880</v>
      </c>
      <c r="G286" s="178" t="s">
        <v>433</v>
      </c>
      <c r="H286" s="179">
        <v>10.38</v>
      </c>
      <c r="I286" s="180"/>
      <c r="J286" s="181">
        <f>ROUND(I286*H286,2)</f>
        <v>0</v>
      </c>
      <c r="K286" s="177" t="s">
        <v>315</v>
      </c>
      <c r="L286" s="41"/>
      <c r="M286" s="182" t="s">
        <v>28</v>
      </c>
      <c r="N286" s="183" t="s">
        <v>45</v>
      </c>
      <c r="O286" s="66"/>
      <c r="P286" s="184">
        <f>O286*H286</f>
        <v>0</v>
      </c>
      <c r="Q286" s="184">
        <v>0</v>
      </c>
      <c r="R286" s="184">
        <f>Q286*H286</f>
        <v>0</v>
      </c>
      <c r="S286" s="184">
        <v>0.55800000000000005</v>
      </c>
      <c r="T286" s="185">
        <f>S286*H286</f>
        <v>5.792040000000001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86" t="s">
        <v>167</v>
      </c>
      <c r="AT286" s="186" t="s">
        <v>156</v>
      </c>
      <c r="AU286" s="186" t="s">
        <v>84</v>
      </c>
      <c r="AY286" s="19" t="s">
        <v>153</v>
      </c>
      <c r="BE286" s="187">
        <f>IF(N286="základní",J286,0)</f>
        <v>0</v>
      </c>
      <c r="BF286" s="187">
        <f>IF(N286="snížená",J286,0)</f>
        <v>0</v>
      </c>
      <c r="BG286" s="187">
        <f>IF(N286="zákl. přenesená",J286,0)</f>
        <v>0</v>
      </c>
      <c r="BH286" s="187">
        <f>IF(N286="sníž. přenesená",J286,0)</f>
        <v>0</v>
      </c>
      <c r="BI286" s="187">
        <f>IF(N286="nulová",J286,0)</f>
        <v>0</v>
      </c>
      <c r="BJ286" s="19" t="s">
        <v>82</v>
      </c>
      <c r="BK286" s="187">
        <f>ROUND(I286*H286,2)</f>
        <v>0</v>
      </c>
      <c r="BL286" s="19" t="s">
        <v>167</v>
      </c>
      <c r="BM286" s="186" t="s">
        <v>3881</v>
      </c>
    </row>
    <row r="287" spans="1:65" s="15" customFormat="1" x14ac:dyDescent="0.2">
      <c r="B287" s="224"/>
      <c r="C287" s="225"/>
      <c r="D287" s="188" t="s">
        <v>317</v>
      </c>
      <c r="E287" s="226" t="s">
        <v>28</v>
      </c>
      <c r="F287" s="227" t="s">
        <v>3882</v>
      </c>
      <c r="G287" s="225"/>
      <c r="H287" s="226" t="s">
        <v>28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317</v>
      </c>
      <c r="AU287" s="233" t="s">
        <v>84</v>
      </c>
      <c r="AV287" s="15" t="s">
        <v>82</v>
      </c>
      <c r="AW287" s="15" t="s">
        <v>35</v>
      </c>
      <c r="AX287" s="15" t="s">
        <v>74</v>
      </c>
      <c r="AY287" s="233" t="s">
        <v>153</v>
      </c>
    </row>
    <row r="288" spans="1:65" s="13" customFormat="1" x14ac:dyDescent="0.2">
      <c r="B288" s="197"/>
      <c r="C288" s="198"/>
      <c r="D288" s="188" t="s">
        <v>317</v>
      </c>
      <c r="E288" s="199" t="s">
        <v>28</v>
      </c>
      <c r="F288" s="200" t="s">
        <v>3883</v>
      </c>
      <c r="G288" s="198"/>
      <c r="H288" s="201">
        <v>10.38</v>
      </c>
      <c r="I288" s="202"/>
      <c r="J288" s="198"/>
      <c r="K288" s="198"/>
      <c r="L288" s="203"/>
      <c r="M288" s="204"/>
      <c r="N288" s="205"/>
      <c r="O288" s="205"/>
      <c r="P288" s="205"/>
      <c r="Q288" s="205"/>
      <c r="R288" s="205"/>
      <c r="S288" s="205"/>
      <c r="T288" s="206"/>
      <c r="AT288" s="207" t="s">
        <v>317</v>
      </c>
      <c r="AU288" s="207" t="s">
        <v>84</v>
      </c>
      <c r="AV288" s="13" t="s">
        <v>84</v>
      </c>
      <c r="AW288" s="13" t="s">
        <v>35</v>
      </c>
      <c r="AX288" s="13" t="s">
        <v>82</v>
      </c>
      <c r="AY288" s="207" t="s">
        <v>153</v>
      </c>
    </row>
    <row r="289" spans="1:65" s="2" customFormat="1" ht="16.5" customHeight="1" x14ac:dyDescent="0.2">
      <c r="A289" s="36"/>
      <c r="B289" s="37"/>
      <c r="C289" s="175" t="s">
        <v>255</v>
      </c>
      <c r="D289" s="175" t="s">
        <v>156</v>
      </c>
      <c r="E289" s="176" t="s">
        <v>3884</v>
      </c>
      <c r="F289" s="177" t="s">
        <v>3885</v>
      </c>
      <c r="G289" s="178" t="s">
        <v>349</v>
      </c>
      <c r="H289" s="179">
        <v>16.600000000000001</v>
      </c>
      <c r="I289" s="180"/>
      <c r="J289" s="181">
        <f>ROUND(I289*H289,2)</f>
        <v>0</v>
      </c>
      <c r="K289" s="177" t="s">
        <v>315</v>
      </c>
      <c r="L289" s="41"/>
      <c r="M289" s="182" t="s">
        <v>28</v>
      </c>
      <c r="N289" s="183" t="s">
        <v>45</v>
      </c>
      <c r="O289" s="66"/>
      <c r="P289" s="184">
        <f>O289*H289</f>
        <v>0</v>
      </c>
      <c r="Q289" s="184">
        <v>0</v>
      </c>
      <c r="R289" s="184">
        <f>Q289*H289</f>
        <v>0</v>
      </c>
      <c r="S289" s="184">
        <v>7.0000000000000007E-2</v>
      </c>
      <c r="T289" s="185">
        <f>S289*H289</f>
        <v>1.1620000000000001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86" t="s">
        <v>167</v>
      </c>
      <c r="AT289" s="186" t="s">
        <v>156</v>
      </c>
      <c r="AU289" s="186" t="s">
        <v>84</v>
      </c>
      <c r="AY289" s="19" t="s">
        <v>153</v>
      </c>
      <c r="BE289" s="187">
        <f>IF(N289="základní",J289,0)</f>
        <v>0</v>
      </c>
      <c r="BF289" s="187">
        <f>IF(N289="snížená",J289,0)</f>
        <v>0</v>
      </c>
      <c r="BG289" s="187">
        <f>IF(N289="zákl. přenesená",J289,0)</f>
        <v>0</v>
      </c>
      <c r="BH289" s="187">
        <f>IF(N289="sníž. přenesená",J289,0)</f>
        <v>0</v>
      </c>
      <c r="BI289" s="187">
        <f>IF(N289="nulová",J289,0)</f>
        <v>0</v>
      </c>
      <c r="BJ289" s="19" t="s">
        <v>82</v>
      </c>
      <c r="BK289" s="187">
        <f>ROUND(I289*H289,2)</f>
        <v>0</v>
      </c>
      <c r="BL289" s="19" t="s">
        <v>167</v>
      </c>
      <c r="BM289" s="186" t="s">
        <v>3886</v>
      </c>
    </row>
    <row r="290" spans="1:65" s="13" customFormat="1" x14ac:dyDescent="0.2">
      <c r="B290" s="197"/>
      <c r="C290" s="198"/>
      <c r="D290" s="188" t="s">
        <v>317</v>
      </c>
      <c r="E290" s="199" t="s">
        <v>28</v>
      </c>
      <c r="F290" s="200" t="s">
        <v>3887</v>
      </c>
      <c r="G290" s="198"/>
      <c r="H290" s="201">
        <v>3.5</v>
      </c>
      <c r="I290" s="202"/>
      <c r="J290" s="198"/>
      <c r="K290" s="198"/>
      <c r="L290" s="203"/>
      <c r="M290" s="204"/>
      <c r="N290" s="205"/>
      <c r="O290" s="205"/>
      <c r="P290" s="205"/>
      <c r="Q290" s="205"/>
      <c r="R290" s="205"/>
      <c r="S290" s="205"/>
      <c r="T290" s="206"/>
      <c r="AT290" s="207" t="s">
        <v>317</v>
      </c>
      <c r="AU290" s="207" t="s">
        <v>84</v>
      </c>
      <c r="AV290" s="13" t="s">
        <v>84</v>
      </c>
      <c r="AW290" s="13" t="s">
        <v>35</v>
      </c>
      <c r="AX290" s="13" t="s">
        <v>74</v>
      </c>
      <c r="AY290" s="207" t="s">
        <v>153</v>
      </c>
    </row>
    <row r="291" spans="1:65" s="13" customFormat="1" x14ac:dyDescent="0.2">
      <c r="B291" s="197"/>
      <c r="C291" s="198"/>
      <c r="D291" s="188" t="s">
        <v>317</v>
      </c>
      <c r="E291" s="199" t="s">
        <v>28</v>
      </c>
      <c r="F291" s="200" t="s">
        <v>3888</v>
      </c>
      <c r="G291" s="198"/>
      <c r="H291" s="201">
        <v>6.8</v>
      </c>
      <c r="I291" s="202"/>
      <c r="J291" s="198"/>
      <c r="K291" s="198"/>
      <c r="L291" s="203"/>
      <c r="M291" s="204"/>
      <c r="N291" s="205"/>
      <c r="O291" s="205"/>
      <c r="P291" s="205"/>
      <c r="Q291" s="205"/>
      <c r="R291" s="205"/>
      <c r="S291" s="205"/>
      <c r="T291" s="206"/>
      <c r="AT291" s="207" t="s">
        <v>317</v>
      </c>
      <c r="AU291" s="207" t="s">
        <v>84</v>
      </c>
      <c r="AV291" s="13" t="s">
        <v>84</v>
      </c>
      <c r="AW291" s="13" t="s">
        <v>35</v>
      </c>
      <c r="AX291" s="13" t="s">
        <v>74</v>
      </c>
      <c r="AY291" s="207" t="s">
        <v>153</v>
      </c>
    </row>
    <row r="292" spans="1:65" s="13" customFormat="1" x14ac:dyDescent="0.2">
      <c r="B292" s="197"/>
      <c r="C292" s="198"/>
      <c r="D292" s="188" t="s">
        <v>317</v>
      </c>
      <c r="E292" s="199" t="s">
        <v>28</v>
      </c>
      <c r="F292" s="200" t="s">
        <v>3889</v>
      </c>
      <c r="G292" s="198"/>
      <c r="H292" s="201">
        <v>3.6</v>
      </c>
      <c r="I292" s="202"/>
      <c r="J292" s="198"/>
      <c r="K292" s="198"/>
      <c r="L292" s="203"/>
      <c r="M292" s="204"/>
      <c r="N292" s="205"/>
      <c r="O292" s="205"/>
      <c r="P292" s="205"/>
      <c r="Q292" s="205"/>
      <c r="R292" s="205"/>
      <c r="S292" s="205"/>
      <c r="T292" s="206"/>
      <c r="AT292" s="207" t="s">
        <v>317</v>
      </c>
      <c r="AU292" s="207" t="s">
        <v>84</v>
      </c>
      <c r="AV292" s="13" t="s">
        <v>84</v>
      </c>
      <c r="AW292" s="13" t="s">
        <v>35</v>
      </c>
      <c r="AX292" s="13" t="s">
        <v>74</v>
      </c>
      <c r="AY292" s="207" t="s">
        <v>153</v>
      </c>
    </row>
    <row r="293" spans="1:65" s="13" customFormat="1" x14ac:dyDescent="0.2">
      <c r="B293" s="197"/>
      <c r="C293" s="198"/>
      <c r="D293" s="188" t="s">
        <v>317</v>
      </c>
      <c r="E293" s="199" t="s">
        <v>28</v>
      </c>
      <c r="F293" s="200" t="s">
        <v>3890</v>
      </c>
      <c r="G293" s="198"/>
      <c r="H293" s="201">
        <v>2.7</v>
      </c>
      <c r="I293" s="202"/>
      <c r="J293" s="198"/>
      <c r="K293" s="198"/>
      <c r="L293" s="203"/>
      <c r="M293" s="204"/>
      <c r="N293" s="205"/>
      <c r="O293" s="205"/>
      <c r="P293" s="205"/>
      <c r="Q293" s="205"/>
      <c r="R293" s="205"/>
      <c r="S293" s="205"/>
      <c r="T293" s="206"/>
      <c r="AT293" s="207" t="s">
        <v>317</v>
      </c>
      <c r="AU293" s="207" t="s">
        <v>84</v>
      </c>
      <c r="AV293" s="13" t="s">
        <v>84</v>
      </c>
      <c r="AW293" s="13" t="s">
        <v>35</v>
      </c>
      <c r="AX293" s="13" t="s">
        <v>74</v>
      </c>
      <c r="AY293" s="207" t="s">
        <v>153</v>
      </c>
    </row>
    <row r="294" spans="1:65" s="14" customFormat="1" x14ac:dyDescent="0.2">
      <c r="B294" s="208"/>
      <c r="C294" s="209"/>
      <c r="D294" s="188" t="s">
        <v>317</v>
      </c>
      <c r="E294" s="210" t="s">
        <v>28</v>
      </c>
      <c r="F294" s="211" t="s">
        <v>353</v>
      </c>
      <c r="G294" s="209"/>
      <c r="H294" s="212">
        <v>16.600000000000001</v>
      </c>
      <c r="I294" s="213"/>
      <c r="J294" s="209"/>
      <c r="K294" s="209"/>
      <c r="L294" s="214"/>
      <c r="M294" s="215"/>
      <c r="N294" s="216"/>
      <c r="O294" s="216"/>
      <c r="P294" s="216"/>
      <c r="Q294" s="216"/>
      <c r="R294" s="216"/>
      <c r="S294" s="216"/>
      <c r="T294" s="217"/>
      <c r="AT294" s="218" t="s">
        <v>317</v>
      </c>
      <c r="AU294" s="218" t="s">
        <v>84</v>
      </c>
      <c r="AV294" s="14" t="s">
        <v>167</v>
      </c>
      <c r="AW294" s="14" t="s">
        <v>35</v>
      </c>
      <c r="AX294" s="14" t="s">
        <v>82</v>
      </c>
      <c r="AY294" s="218" t="s">
        <v>153</v>
      </c>
    </row>
    <row r="295" spans="1:65" s="2" customFormat="1" ht="16.5" customHeight="1" x14ac:dyDescent="0.2">
      <c r="A295" s="36"/>
      <c r="B295" s="37"/>
      <c r="C295" s="175" t="s">
        <v>259</v>
      </c>
      <c r="D295" s="175" t="s">
        <v>156</v>
      </c>
      <c r="E295" s="176" t="s">
        <v>3891</v>
      </c>
      <c r="F295" s="177" t="s">
        <v>3892</v>
      </c>
      <c r="G295" s="178" t="s">
        <v>433</v>
      </c>
      <c r="H295" s="179">
        <v>9</v>
      </c>
      <c r="I295" s="180"/>
      <c r="J295" s="181">
        <f>ROUND(I295*H295,2)</f>
        <v>0</v>
      </c>
      <c r="K295" s="177" t="s">
        <v>28</v>
      </c>
      <c r="L295" s="41"/>
      <c r="M295" s="182" t="s">
        <v>28</v>
      </c>
      <c r="N295" s="183" t="s">
        <v>45</v>
      </c>
      <c r="O295" s="66"/>
      <c r="P295" s="184">
        <f>O295*H295</f>
        <v>0</v>
      </c>
      <c r="Q295" s="184">
        <v>0</v>
      </c>
      <c r="R295" s="184">
        <f>Q295*H295</f>
        <v>0</v>
      </c>
      <c r="S295" s="184">
        <v>0.5</v>
      </c>
      <c r="T295" s="185">
        <f>S295*H295</f>
        <v>4.5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86" t="s">
        <v>167</v>
      </c>
      <c r="AT295" s="186" t="s">
        <v>156</v>
      </c>
      <c r="AU295" s="186" t="s">
        <v>84</v>
      </c>
      <c r="AY295" s="19" t="s">
        <v>153</v>
      </c>
      <c r="BE295" s="187">
        <f>IF(N295="základní",J295,0)</f>
        <v>0</v>
      </c>
      <c r="BF295" s="187">
        <f>IF(N295="snížená",J295,0)</f>
        <v>0</v>
      </c>
      <c r="BG295" s="187">
        <f>IF(N295="zákl. přenesená",J295,0)</f>
        <v>0</v>
      </c>
      <c r="BH295" s="187">
        <f>IF(N295="sníž. přenesená",J295,0)</f>
        <v>0</v>
      </c>
      <c r="BI295" s="187">
        <f>IF(N295="nulová",J295,0)</f>
        <v>0</v>
      </c>
      <c r="BJ295" s="19" t="s">
        <v>82</v>
      </c>
      <c r="BK295" s="187">
        <f>ROUND(I295*H295,2)</f>
        <v>0</v>
      </c>
      <c r="BL295" s="19" t="s">
        <v>167</v>
      </c>
      <c r="BM295" s="186" t="s">
        <v>3893</v>
      </c>
    </row>
    <row r="296" spans="1:65" s="2" customFormat="1" ht="16.5" customHeight="1" x14ac:dyDescent="0.2">
      <c r="A296" s="36"/>
      <c r="B296" s="37"/>
      <c r="C296" s="175" t="s">
        <v>263</v>
      </c>
      <c r="D296" s="175" t="s">
        <v>156</v>
      </c>
      <c r="E296" s="176" t="s">
        <v>3894</v>
      </c>
      <c r="F296" s="177" t="s">
        <v>3892</v>
      </c>
      <c r="G296" s="178" t="s">
        <v>433</v>
      </c>
      <c r="H296" s="179">
        <v>9</v>
      </c>
      <c r="I296" s="180"/>
      <c r="J296" s="181">
        <f>ROUND(I296*H296,2)</f>
        <v>0</v>
      </c>
      <c r="K296" s="177" t="s">
        <v>28</v>
      </c>
      <c r="L296" s="41"/>
      <c r="M296" s="182" t="s">
        <v>28</v>
      </c>
      <c r="N296" s="183" t="s">
        <v>45</v>
      </c>
      <c r="O296" s="66"/>
      <c r="P296" s="184">
        <f>O296*H296</f>
        <v>0</v>
      </c>
      <c r="Q296" s="184">
        <v>0</v>
      </c>
      <c r="R296" s="184">
        <f>Q296*H296</f>
        <v>0</v>
      </c>
      <c r="S296" s="184">
        <v>0.5</v>
      </c>
      <c r="T296" s="185">
        <f>S296*H296</f>
        <v>4.5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86" t="s">
        <v>167</v>
      </c>
      <c r="AT296" s="186" t="s">
        <v>156</v>
      </c>
      <c r="AU296" s="186" t="s">
        <v>84</v>
      </c>
      <c r="AY296" s="19" t="s">
        <v>153</v>
      </c>
      <c r="BE296" s="187">
        <f>IF(N296="základní",J296,0)</f>
        <v>0</v>
      </c>
      <c r="BF296" s="187">
        <f>IF(N296="snížená",J296,0)</f>
        <v>0</v>
      </c>
      <c r="BG296" s="187">
        <f>IF(N296="zákl. přenesená",J296,0)</f>
        <v>0</v>
      </c>
      <c r="BH296" s="187">
        <f>IF(N296="sníž. přenesená",J296,0)</f>
        <v>0</v>
      </c>
      <c r="BI296" s="187">
        <f>IF(N296="nulová",J296,0)</f>
        <v>0</v>
      </c>
      <c r="BJ296" s="19" t="s">
        <v>82</v>
      </c>
      <c r="BK296" s="187">
        <f>ROUND(I296*H296,2)</f>
        <v>0</v>
      </c>
      <c r="BL296" s="19" t="s">
        <v>167</v>
      </c>
      <c r="BM296" s="186" t="s">
        <v>3895</v>
      </c>
    </row>
    <row r="297" spans="1:65" s="2" customFormat="1" ht="16.5" customHeight="1" x14ac:dyDescent="0.2">
      <c r="A297" s="36"/>
      <c r="B297" s="37"/>
      <c r="C297" s="175" t="s">
        <v>267</v>
      </c>
      <c r="D297" s="175" t="s">
        <v>156</v>
      </c>
      <c r="E297" s="176" t="s">
        <v>575</v>
      </c>
      <c r="F297" s="177" t="s">
        <v>576</v>
      </c>
      <c r="G297" s="178" t="s">
        <v>314</v>
      </c>
      <c r="H297" s="179">
        <v>2.2650000000000001</v>
      </c>
      <c r="I297" s="180"/>
      <c r="J297" s="181">
        <f>ROUND(I297*H297,2)</f>
        <v>0</v>
      </c>
      <c r="K297" s="177" t="s">
        <v>315</v>
      </c>
      <c r="L297" s="41"/>
      <c r="M297" s="182" t="s">
        <v>28</v>
      </c>
      <c r="N297" s="183" t="s">
        <v>45</v>
      </c>
      <c r="O297" s="66"/>
      <c r="P297" s="184">
        <f>O297*H297</f>
        <v>0</v>
      </c>
      <c r="Q297" s="184">
        <v>0</v>
      </c>
      <c r="R297" s="184">
        <f>Q297*H297</f>
        <v>0</v>
      </c>
      <c r="S297" s="184">
        <v>2.4</v>
      </c>
      <c r="T297" s="185">
        <f>S297*H297</f>
        <v>5.4359999999999999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86" t="s">
        <v>167</v>
      </c>
      <c r="AT297" s="186" t="s">
        <v>156</v>
      </c>
      <c r="AU297" s="186" t="s">
        <v>84</v>
      </c>
      <c r="AY297" s="19" t="s">
        <v>153</v>
      </c>
      <c r="BE297" s="187">
        <f>IF(N297="základní",J297,0)</f>
        <v>0</v>
      </c>
      <c r="BF297" s="187">
        <f>IF(N297="snížená",J297,0)</f>
        <v>0</v>
      </c>
      <c r="BG297" s="187">
        <f>IF(N297="zákl. přenesená",J297,0)</f>
        <v>0</v>
      </c>
      <c r="BH297" s="187">
        <f>IF(N297="sníž. přenesená",J297,0)</f>
        <v>0</v>
      </c>
      <c r="BI297" s="187">
        <f>IF(N297="nulová",J297,0)</f>
        <v>0</v>
      </c>
      <c r="BJ297" s="19" t="s">
        <v>82</v>
      </c>
      <c r="BK297" s="187">
        <f>ROUND(I297*H297,2)</f>
        <v>0</v>
      </c>
      <c r="BL297" s="19" t="s">
        <v>167</v>
      </c>
      <c r="BM297" s="186" t="s">
        <v>3896</v>
      </c>
    </row>
    <row r="298" spans="1:65" s="15" customFormat="1" x14ac:dyDescent="0.2">
      <c r="B298" s="224"/>
      <c r="C298" s="225"/>
      <c r="D298" s="188" t="s">
        <v>317</v>
      </c>
      <c r="E298" s="226" t="s">
        <v>28</v>
      </c>
      <c r="F298" s="227" t="s">
        <v>3897</v>
      </c>
      <c r="G298" s="225"/>
      <c r="H298" s="226" t="s">
        <v>28</v>
      </c>
      <c r="I298" s="228"/>
      <c r="J298" s="225"/>
      <c r="K298" s="225"/>
      <c r="L298" s="229"/>
      <c r="M298" s="230"/>
      <c r="N298" s="231"/>
      <c r="O298" s="231"/>
      <c r="P298" s="231"/>
      <c r="Q298" s="231"/>
      <c r="R298" s="231"/>
      <c r="S298" s="231"/>
      <c r="T298" s="232"/>
      <c r="AT298" s="233" t="s">
        <v>317</v>
      </c>
      <c r="AU298" s="233" t="s">
        <v>84</v>
      </c>
      <c r="AV298" s="15" t="s">
        <v>82</v>
      </c>
      <c r="AW298" s="15" t="s">
        <v>35</v>
      </c>
      <c r="AX298" s="15" t="s">
        <v>74</v>
      </c>
      <c r="AY298" s="233" t="s">
        <v>153</v>
      </c>
    </row>
    <row r="299" spans="1:65" s="13" customFormat="1" x14ac:dyDescent="0.2">
      <c r="B299" s="197"/>
      <c r="C299" s="198"/>
      <c r="D299" s="188" t="s">
        <v>317</v>
      </c>
      <c r="E299" s="199" t="s">
        <v>28</v>
      </c>
      <c r="F299" s="200" t="s">
        <v>3898</v>
      </c>
      <c r="G299" s="198"/>
      <c r="H299" s="201">
        <v>2.2650000000000001</v>
      </c>
      <c r="I299" s="202"/>
      <c r="J299" s="198"/>
      <c r="K299" s="198"/>
      <c r="L299" s="203"/>
      <c r="M299" s="204"/>
      <c r="N299" s="205"/>
      <c r="O299" s="205"/>
      <c r="P299" s="205"/>
      <c r="Q299" s="205"/>
      <c r="R299" s="205"/>
      <c r="S299" s="205"/>
      <c r="T299" s="206"/>
      <c r="AT299" s="207" t="s">
        <v>317</v>
      </c>
      <c r="AU299" s="207" t="s">
        <v>84</v>
      </c>
      <c r="AV299" s="13" t="s">
        <v>84</v>
      </c>
      <c r="AW299" s="13" t="s">
        <v>35</v>
      </c>
      <c r="AX299" s="13" t="s">
        <v>82</v>
      </c>
      <c r="AY299" s="207" t="s">
        <v>153</v>
      </c>
    </row>
    <row r="300" spans="1:65" s="2" customFormat="1" ht="16.5" customHeight="1" x14ac:dyDescent="0.2">
      <c r="A300" s="36"/>
      <c r="B300" s="37"/>
      <c r="C300" s="175" t="s">
        <v>271</v>
      </c>
      <c r="D300" s="175" t="s">
        <v>156</v>
      </c>
      <c r="E300" s="176" t="s">
        <v>580</v>
      </c>
      <c r="F300" s="177" t="s">
        <v>581</v>
      </c>
      <c r="G300" s="178" t="s">
        <v>314</v>
      </c>
      <c r="H300" s="179">
        <v>13.101000000000001</v>
      </c>
      <c r="I300" s="180"/>
      <c r="J300" s="181">
        <f>ROUND(I300*H300,2)</f>
        <v>0</v>
      </c>
      <c r="K300" s="177" t="s">
        <v>315</v>
      </c>
      <c r="L300" s="41"/>
      <c r="M300" s="182" t="s">
        <v>28</v>
      </c>
      <c r="N300" s="183" t="s">
        <v>45</v>
      </c>
      <c r="O300" s="66"/>
      <c r="P300" s="184">
        <f>O300*H300</f>
        <v>0</v>
      </c>
      <c r="Q300" s="184">
        <v>0</v>
      </c>
      <c r="R300" s="184">
        <f>Q300*H300</f>
        <v>0</v>
      </c>
      <c r="S300" s="184">
        <v>2.4</v>
      </c>
      <c r="T300" s="185">
        <f>S300*H300</f>
        <v>31.442399999999999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86" t="s">
        <v>167</v>
      </c>
      <c r="AT300" s="186" t="s">
        <v>156</v>
      </c>
      <c r="AU300" s="186" t="s">
        <v>84</v>
      </c>
      <c r="AY300" s="19" t="s">
        <v>153</v>
      </c>
      <c r="BE300" s="187">
        <f>IF(N300="základní",J300,0)</f>
        <v>0</v>
      </c>
      <c r="BF300" s="187">
        <f>IF(N300="snížená",J300,0)</f>
        <v>0</v>
      </c>
      <c r="BG300" s="187">
        <f>IF(N300="zákl. přenesená",J300,0)</f>
        <v>0</v>
      </c>
      <c r="BH300" s="187">
        <f>IF(N300="sníž. přenesená",J300,0)</f>
        <v>0</v>
      </c>
      <c r="BI300" s="187">
        <f>IF(N300="nulová",J300,0)</f>
        <v>0</v>
      </c>
      <c r="BJ300" s="19" t="s">
        <v>82</v>
      </c>
      <c r="BK300" s="187">
        <f>ROUND(I300*H300,2)</f>
        <v>0</v>
      </c>
      <c r="BL300" s="19" t="s">
        <v>167</v>
      </c>
      <c r="BM300" s="186" t="s">
        <v>3899</v>
      </c>
    </row>
    <row r="301" spans="1:65" s="15" customFormat="1" x14ac:dyDescent="0.2">
      <c r="B301" s="224"/>
      <c r="C301" s="225"/>
      <c r="D301" s="188" t="s">
        <v>317</v>
      </c>
      <c r="E301" s="226" t="s">
        <v>28</v>
      </c>
      <c r="F301" s="227" t="s">
        <v>3900</v>
      </c>
      <c r="G301" s="225"/>
      <c r="H301" s="226" t="s">
        <v>28</v>
      </c>
      <c r="I301" s="228"/>
      <c r="J301" s="225"/>
      <c r="K301" s="225"/>
      <c r="L301" s="229"/>
      <c r="M301" s="230"/>
      <c r="N301" s="231"/>
      <c r="O301" s="231"/>
      <c r="P301" s="231"/>
      <c r="Q301" s="231"/>
      <c r="R301" s="231"/>
      <c r="S301" s="231"/>
      <c r="T301" s="232"/>
      <c r="AT301" s="233" t="s">
        <v>317</v>
      </c>
      <c r="AU301" s="233" t="s">
        <v>84</v>
      </c>
      <c r="AV301" s="15" t="s">
        <v>82</v>
      </c>
      <c r="AW301" s="15" t="s">
        <v>35</v>
      </c>
      <c r="AX301" s="15" t="s">
        <v>74</v>
      </c>
      <c r="AY301" s="233" t="s">
        <v>153</v>
      </c>
    </row>
    <row r="302" spans="1:65" s="15" customFormat="1" x14ac:dyDescent="0.2">
      <c r="B302" s="224"/>
      <c r="C302" s="225"/>
      <c r="D302" s="188" t="s">
        <v>317</v>
      </c>
      <c r="E302" s="226" t="s">
        <v>28</v>
      </c>
      <c r="F302" s="227" t="s">
        <v>694</v>
      </c>
      <c r="G302" s="225"/>
      <c r="H302" s="226" t="s">
        <v>28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317</v>
      </c>
      <c r="AU302" s="233" t="s">
        <v>84</v>
      </c>
      <c r="AV302" s="15" t="s">
        <v>82</v>
      </c>
      <c r="AW302" s="15" t="s">
        <v>35</v>
      </c>
      <c r="AX302" s="15" t="s">
        <v>74</v>
      </c>
      <c r="AY302" s="233" t="s">
        <v>153</v>
      </c>
    </row>
    <row r="303" spans="1:65" s="13" customFormat="1" x14ac:dyDescent="0.2">
      <c r="B303" s="197"/>
      <c r="C303" s="198"/>
      <c r="D303" s="188" t="s">
        <v>317</v>
      </c>
      <c r="E303" s="199" t="s">
        <v>28</v>
      </c>
      <c r="F303" s="200" t="s">
        <v>3901</v>
      </c>
      <c r="G303" s="198"/>
      <c r="H303" s="201">
        <v>2.9729999999999999</v>
      </c>
      <c r="I303" s="202"/>
      <c r="J303" s="198"/>
      <c r="K303" s="198"/>
      <c r="L303" s="203"/>
      <c r="M303" s="204"/>
      <c r="N303" s="205"/>
      <c r="O303" s="205"/>
      <c r="P303" s="205"/>
      <c r="Q303" s="205"/>
      <c r="R303" s="205"/>
      <c r="S303" s="205"/>
      <c r="T303" s="206"/>
      <c r="AT303" s="207" t="s">
        <v>317</v>
      </c>
      <c r="AU303" s="207" t="s">
        <v>84</v>
      </c>
      <c r="AV303" s="13" t="s">
        <v>84</v>
      </c>
      <c r="AW303" s="13" t="s">
        <v>35</v>
      </c>
      <c r="AX303" s="13" t="s">
        <v>74</v>
      </c>
      <c r="AY303" s="207" t="s">
        <v>153</v>
      </c>
    </row>
    <row r="304" spans="1:65" s="13" customFormat="1" x14ac:dyDescent="0.2">
      <c r="B304" s="197"/>
      <c r="C304" s="198"/>
      <c r="D304" s="188" t="s">
        <v>317</v>
      </c>
      <c r="E304" s="199" t="s">
        <v>28</v>
      </c>
      <c r="F304" s="200" t="s">
        <v>3902</v>
      </c>
      <c r="G304" s="198"/>
      <c r="H304" s="201">
        <v>0.35</v>
      </c>
      <c r="I304" s="202"/>
      <c r="J304" s="198"/>
      <c r="K304" s="198"/>
      <c r="L304" s="203"/>
      <c r="M304" s="204"/>
      <c r="N304" s="205"/>
      <c r="O304" s="205"/>
      <c r="P304" s="205"/>
      <c r="Q304" s="205"/>
      <c r="R304" s="205"/>
      <c r="S304" s="205"/>
      <c r="T304" s="206"/>
      <c r="AT304" s="207" t="s">
        <v>317</v>
      </c>
      <c r="AU304" s="207" t="s">
        <v>84</v>
      </c>
      <c r="AV304" s="13" t="s">
        <v>84</v>
      </c>
      <c r="AW304" s="13" t="s">
        <v>35</v>
      </c>
      <c r="AX304" s="13" t="s">
        <v>74</v>
      </c>
      <c r="AY304" s="207" t="s">
        <v>153</v>
      </c>
    </row>
    <row r="305" spans="1:65" s="13" customFormat="1" x14ac:dyDescent="0.2">
      <c r="B305" s="197"/>
      <c r="C305" s="198"/>
      <c r="D305" s="188" t="s">
        <v>317</v>
      </c>
      <c r="E305" s="199" t="s">
        <v>28</v>
      </c>
      <c r="F305" s="200" t="s">
        <v>3903</v>
      </c>
      <c r="G305" s="198"/>
      <c r="H305" s="201">
        <v>1.044</v>
      </c>
      <c r="I305" s="202"/>
      <c r="J305" s="198"/>
      <c r="K305" s="198"/>
      <c r="L305" s="203"/>
      <c r="M305" s="204"/>
      <c r="N305" s="205"/>
      <c r="O305" s="205"/>
      <c r="P305" s="205"/>
      <c r="Q305" s="205"/>
      <c r="R305" s="205"/>
      <c r="S305" s="205"/>
      <c r="T305" s="206"/>
      <c r="AT305" s="207" t="s">
        <v>317</v>
      </c>
      <c r="AU305" s="207" t="s">
        <v>84</v>
      </c>
      <c r="AV305" s="13" t="s">
        <v>84</v>
      </c>
      <c r="AW305" s="13" t="s">
        <v>35</v>
      </c>
      <c r="AX305" s="13" t="s">
        <v>74</v>
      </c>
      <c r="AY305" s="207" t="s">
        <v>153</v>
      </c>
    </row>
    <row r="306" spans="1:65" s="16" customFormat="1" x14ac:dyDescent="0.2">
      <c r="B306" s="234"/>
      <c r="C306" s="235"/>
      <c r="D306" s="188" t="s">
        <v>317</v>
      </c>
      <c r="E306" s="236" t="s">
        <v>28</v>
      </c>
      <c r="F306" s="237" t="s">
        <v>448</v>
      </c>
      <c r="G306" s="235"/>
      <c r="H306" s="238">
        <v>4.367</v>
      </c>
      <c r="I306" s="239"/>
      <c r="J306" s="235"/>
      <c r="K306" s="235"/>
      <c r="L306" s="240"/>
      <c r="M306" s="241"/>
      <c r="N306" s="242"/>
      <c r="O306" s="242"/>
      <c r="P306" s="242"/>
      <c r="Q306" s="242"/>
      <c r="R306" s="242"/>
      <c r="S306" s="242"/>
      <c r="T306" s="243"/>
      <c r="AT306" s="244" t="s">
        <v>317</v>
      </c>
      <c r="AU306" s="244" t="s">
        <v>84</v>
      </c>
      <c r="AV306" s="16" t="s">
        <v>163</v>
      </c>
      <c r="AW306" s="16" t="s">
        <v>35</v>
      </c>
      <c r="AX306" s="16" t="s">
        <v>74</v>
      </c>
      <c r="AY306" s="244" t="s">
        <v>153</v>
      </c>
    </row>
    <row r="307" spans="1:65" s="15" customFormat="1" x14ac:dyDescent="0.2">
      <c r="B307" s="224"/>
      <c r="C307" s="225"/>
      <c r="D307" s="188" t="s">
        <v>317</v>
      </c>
      <c r="E307" s="226" t="s">
        <v>28</v>
      </c>
      <c r="F307" s="227" t="s">
        <v>697</v>
      </c>
      <c r="G307" s="225"/>
      <c r="H307" s="226" t="s">
        <v>28</v>
      </c>
      <c r="I307" s="228"/>
      <c r="J307" s="225"/>
      <c r="K307" s="225"/>
      <c r="L307" s="229"/>
      <c r="M307" s="230"/>
      <c r="N307" s="231"/>
      <c r="O307" s="231"/>
      <c r="P307" s="231"/>
      <c r="Q307" s="231"/>
      <c r="R307" s="231"/>
      <c r="S307" s="231"/>
      <c r="T307" s="232"/>
      <c r="AT307" s="233" t="s">
        <v>317</v>
      </c>
      <c r="AU307" s="233" t="s">
        <v>84</v>
      </c>
      <c r="AV307" s="15" t="s">
        <v>82</v>
      </c>
      <c r="AW307" s="15" t="s">
        <v>35</v>
      </c>
      <c r="AX307" s="15" t="s">
        <v>74</v>
      </c>
      <c r="AY307" s="233" t="s">
        <v>153</v>
      </c>
    </row>
    <row r="308" spans="1:65" s="13" customFormat="1" x14ac:dyDescent="0.2">
      <c r="B308" s="197"/>
      <c r="C308" s="198"/>
      <c r="D308" s="188" t="s">
        <v>317</v>
      </c>
      <c r="E308" s="199" t="s">
        <v>28</v>
      </c>
      <c r="F308" s="200" t="s">
        <v>3901</v>
      </c>
      <c r="G308" s="198"/>
      <c r="H308" s="201">
        <v>2.9729999999999999</v>
      </c>
      <c r="I308" s="202"/>
      <c r="J308" s="198"/>
      <c r="K308" s="198"/>
      <c r="L308" s="203"/>
      <c r="M308" s="204"/>
      <c r="N308" s="205"/>
      <c r="O308" s="205"/>
      <c r="P308" s="205"/>
      <c r="Q308" s="205"/>
      <c r="R308" s="205"/>
      <c r="S308" s="205"/>
      <c r="T308" s="206"/>
      <c r="AT308" s="207" t="s">
        <v>317</v>
      </c>
      <c r="AU308" s="207" t="s">
        <v>84</v>
      </c>
      <c r="AV308" s="13" t="s">
        <v>84</v>
      </c>
      <c r="AW308" s="13" t="s">
        <v>35</v>
      </c>
      <c r="AX308" s="13" t="s">
        <v>74</v>
      </c>
      <c r="AY308" s="207" t="s">
        <v>153</v>
      </c>
    </row>
    <row r="309" spans="1:65" s="13" customFormat="1" x14ac:dyDescent="0.2">
      <c r="B309" s="197"/>
      <c r="C309" s="198"/>
      <c r="D309" s="188" t="s">
        <v>317</v>
      </c>
      <c r="E309" s="199" t="s">
        <v>28</v>
      </c>
      <c r="F309" s="200" t="s">
        <v>3902</v>
      </c>
      <c r="G309" s="198"/>
      <c r="H309" s="201">
        <v>0.35</v>
      </c>
      <c r="I309" s="202"/>
      <c r="J309" s="198"/>
      <c r="K309" s="198"/>
      <c r="L309" s="203"/>
      <c r="M309" s="204"/>
      <c r="N309" s="205"/>
      <c r="O309" s="205"/>
      <c r="P309" s="205"/>
      <c r="Q309" s="205"/>
      <c r="R309" s="205"/>
      <c r="S309" s="205"/>
      <c r="T309" s="206"/>
      <c r="AT309" s="207" t="s">
        <v>317</v>
      </c>
      <c r="AU309" s="207" t="s">
        <v>84</v>
      </c>
      <c r="AV309" s="13" t="s">
        <v>84</v>
      </c>
      <c r="AW309" s="13" t="s">
        <v>35</v>
      </c>
      <c r="AX309" s="13" t="s">
        <v>74</v>
      </c>
      <c r="AY309" s="207" t="s">
        <v>153</v>
      </c>
    </row>
    <row r="310" spans="1:65" s="13" customFormat="1" x14ac:dyDescent="0.2">
      <c r="B310" s="197"/>
      <c r="C310" s="198"/>
      <c r="D310" s="188" t="s">
        <v>317</v>
      </c>
      <c r="E310" s="199" t="s">
        <v>28</v>
      </c>
      <c r="F310" s="200" t="s">
        <v>3903</v>
      </c>
      <c r="G310" s="198"/>
      <c r="H310" s="201">
        <v>1.044</v>
      </c>
      <c r="I310" s="202"/>
      <c r="J310" s="198"/>
      <c r="K310" s="198"/>
      <c r="L310" s="203"/>
      <c r="M310" s="204"/>
      <c r="N310" s="205"/>
      <c r="O310" s="205"/>
      <c r="P310" s="205"/>
      <c r="Q310" s="205"/>
      <c r="R310" s="205"/>
      <c r="S310" s="205"/>
      <c r="T310" s="206"/>
      <c r="AT310" s="207" t="s">
        <v>317</v>
      </c>
      <c r="AU310" s="207" t="s">
        <v>84</v>
      </c>
      <c r="AV310" s="13" t="s">
        <v>84</v>
      </c>
      <c r="AW310" s="13" t="s">
        <v>35</v>
      </c>
      <c r="AX310" s="13" t="s">
        <v>74</v>
      </c>
      <c r="AY310" s="207" t="s">
        <v>153</v>
      </c>
    </row>
    <row r="311" spans="1:65" s="16" customFormat="1" x14ac:dyDescent="0.2">
      <c r="B311" s="234"/>
      <c r="C311" s="235"/>
      <c r="D311" s="188" t="s">
        <v>317</v>
      </c>
      <c r="E311" s="236" t="s">
        <v>28</v>
      </c>
      <c r="F311" s="237" t="s">
        <v>448</v>
      </c>
      <c r="G311" s="235"/>
      <c r="H311" s="238">
        <v>4.367</v>
      </c>
      <c r="I311" s="239"/>
      <c r="J311" s="235"/>
      <c r="K311" s="235"/>
      <c r="L311" s="240"/>
      <c r="M311" s="241"/>
      <c r="N311" s="242"/>
      <c r="O311" s="242"/>
      <c r="P311" s="242"/>
      <c r="Q311" s="242"/>
      <c r="R311" s="242"/>
      <c r="S311" s="242"/>
      <c r="T311" s="243"/>
      <c r="AT311" s="244" t="s">
        <v>317</v>
      </c>
      <c r="AU311" s="244" t="s">
        <v>84</v>
      </c>
      <c r="AV311" s="16" t="s">
        <v>163</v>
      </c>
      <c r="AW311" s="16" t="s">
        <v>35</v>
      </c>
      <c r="AX311" s="16" t="s">
        <v>74</v>
      </c>
      <c r="AY311" s="244" t="s">
        <v>153</v>
      </c>
    </row>
    <row r="312" spans="1:65" s="15" customFormat="1" x14ac:dyDescent="0.2">
      <c r="B312" s="224"/>
      <c r="C312" s="225"/>
      <c r="D312" s="188" t="s">
        <v>317</v>
      </c>
      <c r="E312" s="226" t="s">
        <v>28</v>
      </c>
      <c r="F312" s="227" t="s">
        <v>698</v>
      </c>
      <c r="G312" s="225"/>
      <c r="H312" s="226" t="s">
        <v>28</v>
      </c>
      <c r="I312" s="228"/>
      <c r="J312" s="225"/>
      <c r="K312" s="225"/>
      <c r="L312" s="229"/>
      <c r="M312" s="230"/>
      <c r="N312" s="231"/>
      <c r="O312" s="231"/>
      <c r="P312" s="231"/>
      <c r="Q312" s="231"/>
      <c r="R312" s="231"/>
      <c r="S312" s="231"/>
      <c r="T312" s="232"/>
      <c r="AT312" s="233" t="s">
        <v>317</v>
      </c>
      <c r="AU312" s="233" t="s">
        <v>84</v>
      </c>
      <c r="AV312" s="15" t="s">
        <v>82</v>
      </c>
      <c r="AW312" s="15" t="s">
        <v>35</v>
      </c>
      <c r="AX312" s="15" t="s">
        <v>74</v>
      </c>
      <c r="AY312" s="233" t="s">
        <v>153</v>
      </c>
    </row>
    <row r="313" spans="1:65" s="13" customFormat="1" x14ac:dyDescent="0.2">
      <c r="B313" s="197"/>
      <c r="C313" s="198"/>
      <c r="D313" s="188" t="s">
        <v>317</v>
      </c>
      <c r="E313" s="199" t="s">
        <v>28</v>
      </c>
      <c r="F313" s="200" t="s">
        <v>3901</v>
      </c>
      <c r="G313" s="198"/>
      <c r="H313" s="201">
        <v>2.9729999999999999</v>
      </c>
      <c r="I313" s="202"/>
      <c r="J313" s="198"/>
      <c r="K313" s="198"/>
      <c r="L313" s="203"/>
      <c r="M313" s="204"/>
      <c r="N313" s="205"/>
      <c r="O313" s="205"/>
      <c r="P313" s="205"/>
      <c r="Q313" s="205"/>
      <c r="R313" s="205"/>
      <c r="S313" s="205"/>
      <c r="T313" s="206"/>
      <c r="AT313" s="207" t="s">
        <v>317</v>
      </c>
      <c r="AU313" s="207" t="s">
        <v>84</v>
      </c>
      <c r="AV313" s="13" t="s">
        <v>84</v>
      </c>
      <c r="AW313" s="13" t="s">
        <v>35</v>
      </c>
      <c r="AX313" s="13" t="s">
        <v>74</v>
      </c>
      <c r="AY313" s="207" t="s">
        <v>153</v>
      </c>
    </row>
    <row r="314" spans="1:65" s="13" customFormat="1" x14ac:dyDescent="0.2">
      <c r="B314" s="197"/>
      <c r="C314" s="198"/>
      <c r="D314" s="188" t="s">
        <v>317</v>
      </c>
      <c r="E314" s="199" t="s">
        <v>28</v>
      </c>
      <c r="F314" s="200" t="s">
        <v>3902</v>
      </c>
      <c r="G314" s="198"/>
      <c r="H314" s="201">
        <v>0.35</v>
      </c>
      <c r="I314" s="202"/>
      <c r="J314" s="198"/>
      <c r="K314" s="198"/>
      <c r="L314" s="203"/>
      <c r="M314" s="204"/>
      <c r="N314" s="205"/>
      <c r="O314" s="205"/>
      <c r="P314" s="205"/>
      <c r="Q314" s="205"/>
      <c r="R314" s="205"/>
      <c r="S314" s="205"/>
      <c r="T314" s="206"/>
      <c r="AT314" s="207" t="s">
        <v>317</v>
      </c>
      <c r="AU314" s="207" t="s">
        <v>84</v>
      </c>
      <c r="AV314" s="13" t="s">
        <v>84</v>
      </c>
      <c r="AW314" s="13" t="s">
        <v>35</v>
      </c>
      <c r="AX314" s="13" t="s">
        <v>74</v>
      </c>
      <c r="AY314" s="207" t="s">
        <v>153</v>
      </c>
    </row>
    <row r="315" spans="1:65" s="13" customFormat="1" x14ac:dyDescent="0.2">
      <c r="B315" s="197"/>
      <c r="C315" s="198"/>
      <c r="D315" s="188" t="s">
        <v>317</v>
      </c>
      <c r="E315" s="199" t="s">
        <v>28</v>
      </c>
      <c r="F315" s="200" t="s">
        <v>3903</v>
      </c>
      <c r="G315" s="198"/>
      <c r="H315" s="201">
        <v>1.044</v>
      </c>
      <c r="I315" s="202"/>
      <c r="J315" s="198"/>
      <c r="K315" s="198"/>
      <c r="L315" s="203"/>
      <c r="M315" s="204"/>
      <c r="N315" s="205"/>
      <c r="O315" s="205"/>
      <c r="P315" s="205"/>
      <c r="Q315" s="205"/>
      <c r="R315" s="205"/>
      <c r="S315" s="205"/>
      <c r="T315" s="206"/>
      <c r="AT315" s="207" t="s">
        <v>317</v>
      </c>
      <c r="AU315" s="207" t="s">
        <v>84</v>
      </c>
      <c r="AV315" s="13" t="s">
        <v>84</v>
      </c>
      <c r="AW315" s="13" t="s">
        <v>35</v>
      </c>
      <c r="AX315" s="13" t="s">
        <v>74</v>
      </c>
      <c r="AY315" s="207" t="s">
        <v>153</v>
      </c>
    </row>
    <row r="316" spans="1:65" s="16" customFormat="1" x14ac:dyDescent="0.2">
      <c r="B316" s="234"/>
      <c r="C316" s="235"/>
      <c r="D316" s="188" t="s">
        <v>317</v>
      </c>
      <c r="E316" s="236" t="s">
        <v>28</v>
      </c>
      <c r="F316" s="237" t="s">
        <v>448</v>
      </c>
      <c r="G316" s="235"/>
      <c r="H316" s="238">
        <v>4.367</v>
      </c>
      <c r="I316" s="239"/>
      <c r="J316" s="235"/>
      <c r="K316" s="235"/>
      <c r="L316" s="240"/>
      <c r="M316" s="241"/>
      <c r="N316" s="242"/>
      <c r="O316" s="242"/>
      <c r="P316" s="242"/>
      <c r="Q316" s="242"/>
      <c r="R316" s="242"/>
      <c r="S316" s="242"/>
      <c r="T316" s="243"/>
      <c r="AT316" s="244" t="s">
        <v>317</v>
      </c>
      <c r="AU316" s="244" t="s">
        <v>84</v>
      </c>
      <c r="AV316" s="16" t="s">
        <v>163</v>
      </c>
      <c r="AW316" s="16" t="s">
        <v>35</v>
      </c>
      <c r="AX316" s="16" t="s">
        <v>74</v>
      </c>
      <c r="AY316" s="244" t="s">
        <v>153</v>
      </c>
    </row>
    <row r="317" spans="1:65" s="14" customFormat="1" x14ac:dyDescent="0.2">
      <c r="B317" s="208"/>
      <c r="C317" s="209"/>
      <c r="D317" s="188" t="s">
        <v>317</v>
      </c>
      <c r="E317" s="210" t="s">
        <v>28</v>
      </c>
      <c r="F317" s="211" t="s">
        <v>353</v>
      </c>
      <c r="G317" s="209"/>
      <c r="H317" s="212">
        <v>13.101000000000001</v>
      </c>
      <c r="I317" s="213"/>
      <c r="J317" s="209"/>
      <c r="K317" s="209"/>
      <c r="L317" s="214"/>
      <c r="M317" s="215"/>
      <c r="N317" s="216"/>
      <c r="O317" s="216"/>
      <c r="P317" s="216"/>
      <c r="Q317" s="216"/>
      <c r="R317" s="216"/>
      <c r="S317" s="216"/>
      <c r="T317" s="217"/>
      <c r="AT317" s="218" t="s">
        <v>317</v>
      </c>
      <c r="AU317" s="218" t="s">
        <v>84</v>
      </c>
      <c r="AV317" s="14" t="s">
        <v>167</v>
      </c>
      <c r="AW317" s="14" t="s">
        <v>35</v>
      </c>
      <c r="AX317" s="14" t="s">
        <v>82</v>
      </c>
      <c r="AY317" s="218" t="s">
        <v>153</v>
      </c>
    </row>
    <row r="318" spans="1:65" s="2" customFormat="1" ht="16.5" customHeight="1" x14ac:dyDescent="0.2">
      <c r="A318" s="36"/>
      <c r="B318" s="37"/>
      <c r="C318" s="175" t="s">
        <v>275</v>
      </c>
      <c r="D318" s="175" t="s">
        <v>156</v>
      </c>
      <c r="E318" s="176" t="s">
        <v>3904</v>
      </c>
      <c r="F318" s="177" t="s">
        <v>3905</v>
      </c>
      <c r="G318" s="178" t="s">
        <v>314</v>
      </c>
      <c r="H318" s="179">
        <v>1.92</v>
      </c>
      <c r="I318" s="180"/>
      <c r="J318" s="181">
        <f>ROUND(I318*H318,2)</f>
        <v>0</v>
      </c>
      <c r="K318" s="177" t="s">
        <v>28</v>
      </c>
      <c r="L318" s="41"/>
      <c r="M318" s="182" t="s">
        <v>28</v>
      </c>
      <c r="N318" s="183" t="s">
        <v>45</v>
      </c>
      <c r="O318" s="66"/>
      <c r="P318" s="184">
        <f>O318*H318</f>
        <v>0</v>
      </c>
      <c r="Q318" s="184">
        <v>0</v>
      </c>
      <c r="R318" s="184">
        <f>Q318*H318</f>
        <v>0</v>
      </c>
      <c r="S318" s="184">
        <v>2.4</v>
      </c>
      <c r="T318" s="185">
        <f>S318*H318</f>
        <v>4.6079999999999997</v>
      </c>
      <c r="U318" s="36"/>
      <c r="V318" s="36"/>
      <c r="W318" s="36"/>
      <c r="X318" s="36"/>
      <c r="Y318" s="36"/>
      <c r="Z318" s="36"/>
      <c r="AA318" s="36"/>
      <c r="AB318" s="36"/>
      <c r="AC318" s="36"/>
      <c r="AD318" s="36"/>
      <c r="AE318" s="36"/>
      <c r="AR318" s="186" t="s">
        <v>167</v>
      </c>
      <c r="AT318" s="186" t="s">
        <v>156</v>
      </c>
      <c r="AU318" s="186" t="s">
        <v>84</v>
      </c>
      <c r="AY318" s="19" t="s">
        <v>153</v>
      </c>
      <c r="BE318" s="187">
        <f>IF(N318="základní",J318,0)</f>
        <v>0</v>
      </c>
      <c r="BF318" s="187">
        <f>IF(N318="snížená",J318,0)</f>
        <v>0</v>
      </c>
      <c r="BG318" s="187">
        <f>IF(N318="zákl. přenesená",J318,0)</f>
        <v>0</v>
      </c>
      <c r="BH318" s="187">
        <f>IF(N318="sníž. přenesená",J318,0)</f>
        <v>0</v>
      </c>
      <c r="BI318" s="187">
        <f>IF(N318="nulová",J318,0)</f>
        <v>0</v>
      </c>
      <c r="BJ318" s="19" t="s">
        <v>82</v>
      </c>
      <c r="BK318" s="187">
        <f>ROUND(I318*H318,2)</f>
        <v>0</v>
      </c>
      <c r="BL318" s="19" t="s">
        <v>167</v>
      </c>
      <c r="BM318" s="186" t="s">
        <v>3906</v>
      </c>
    </row>
    <row r="319" spans="1:65" s="15" customFormat="1" x14ac:dyDescent="0.2">
      <c r="B319" s="224"/>
      <c r="C319" s="225"/>
      <c r="D319" s="188" t="s">
        <v>317</v>
      </c>
      <c r="E319" s="226" t="s">
        <v>28</v>
      </c>
      <c r="F319" s="227" t="s">
        <v>3897</v>
      </c>
      <c r="G319" s="225"/>
      <c r="H319" s="226" t="s">
        <v>28</v>
      </c>
      <c r="I319" s="228"/>
      <c r="J319" s="225"/>
      <c r="K319" s="225"/>
      <c r="L319" s="229"/>
      <c r="M319" s="230"/>
      <c r="N319" s="231"/>
      <c r="O319" s="231"/>
      <c r="P319" s="231"/>
      <c r="Q319" s="231"/>
      <c r="R319" s="231"/>
      <c r="S319" s="231"/>
      <c r="T319" s="232"/>
      <c r="AT319" s="233" t="s">
        <v>317</v>
      </c>
      <c r="AU319" s="233" t="s">
        <v>84</v>
      </c>
      <c r="AV319" s="15" t="s">
        <v>82</v>
      </c>
      <c r="AW319" s="15" t="s">
        <v>35</v>
      </c>
      <c r="AX319" s="15" t="s">
        <v>74</v>
      </c>
      <c r="AY319" s="233" t="s">
        <v>153</v>
      </c>
    </row>
    <row r="320" spans="1:65" s="13" customFormat="1" x14ac:dyDescent="0.2">
      <c r="B320" s="197"/>
      <c r="C320" s="198"/>
      <c r="D320" s="188" t="s">
        <v>317</v>
      </c>
      <c r="E320" s="199" t="s">
        <v>28</v>
      </c>
      <c r="F320" s="200" t="s">
        <v>3907</v>
      </c>
      <c r="G320" s="198"/>
      <c r="H320" s="201">
        <v>1.92</v>
      </c>
      <c r="I320" s="202"/>
      <c r="J320" s="198"/>
      <c r="K320" s="198"/>
      <c r="L320" s="203"/>
      <c r="M320" s="204"/>
      <c r="N320" s="205"/>
      <c r="O320" s="205"/>
      <c r="P320" s="205"/>
      <c r="Q320" s="205"/>
      <c r="R320" s="205"/>
      <c r="S320" s="205"/>
      <c r="T320" s="206"/>
      <c r="AT320" s="207" t="s">
        <v>317</v>
      </c>
      <c r="AU320" s="207" t="s">
        <v>84</v>
      </c>
      <c r="AV320" s="13" t="s">
        <v>84</v>
      </c>
      <c r="AW320" s="13" t="s">
        <v>35</v>
      </c>
      <c r="AX320" s="13" t="s">
        <v>82</v>
      </c>
      <c r="AY320" s="207" t="s">
        <v>153</v>
      </c>
    </row>
    <row r="321" spans="1:65" s="2" customFormat="1" ht="24" x14ac:dyDescent="0.2">
      <c r="A321" s="36"/>
      <c r="B321" s="37"/>
      <c r="C321" s="175" t="s">
        <v>279</v>
      </c>
      <c r="D321" s="175" t="s">
        <v>156</v>
      </c>
      <c r="E321" s="176" t="s">
        <v>3908</v>
      </c>
      <c r="F321" s="177" t="s">
        <v>3909</v>
      </c>
      <c r="G321" s="178" t="s">
        <v>373</v>
      </c>
      <c r="H321" s="179">
        <v>32</v>
      </c>
      <c r="I321" s="180"/>
      <c r="J321" s="181">
        <f>ROUND(I321*H321,2)</f>
        <v>0</v>
      </c>
      <c r="K321" s="177" t="s">
        <v>315</v>
      </c>
      <c r="L321" s="41"/>
      <c r="M321" s="182" t="s">
        <v>28</v>
      </c>
      <c r="N321" s="183" t="s">
        <v>45</v>
      </c>
      <c r="O321" s="66"/>
      <c r="P321" s="184">
        <f>O321*H321</f>
        <v>0</v>
      </c>
      <c r="Q321" s="184">
        <v>0</v>
      </c>
      <c r="R321" s="184">
        <f>Q321*H321</f>
        <v>0</v>
      </c>
      <c r="S321" s="184">
        <v>5.3999999999999999E-2</v>
      </c>
      <c r="T321" s="185">
        <f>S321*H321</f>
        <v>1.728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86" t="s">
        <v>167</v>
      </c>
      <c r="AT321" s="186" t="s">
        <v>156</v>
      </c>
      <c r="AU321" s="186" t="s">
        <v>84</v>
      </c>
      <c r="AY321" s="19" t="s">
        <v>153</v>
      </c>
      <c r="BE321" s="187">
        <f>IF(N321="základní",J321,0)</f>
        <v>0</v>
      </c>
      <c r="BF321" s="187">
        <f>IF(N321="snížená",J321,0)</f>
        <v>0</v>
      </c>
      <c r="BG321" s="187">
        <f>IF(N321="zákl. přenesená",J321,0)</f>
        <v>0</v>
      </c>
      <c r="BH321" s="187">
        <f>IF(N321="sníž. přenesená",J321,0)</f>
        <v>0</v>
      </c>
      <c r="BI321" s="187">
        <f>IF(N321="nulová",J321,0)</f>
        <v>0</v>
      </c>
      <c r="BJ321" s="19" t="s">
        <v>82</v>
      </c>
      <c r="BK321" s="187">
        <f>ROUND(I321*H321,2)</f>
        <v>0</v>
      </c>
      <c r="BL321" s="19" t="s">
        <v>167</v>
      </c>
      <c r="BM321" s="186" t="s">
        <v>3910</v>
      </c>
    </row>
    <row r="322" spans="1:65" s="15" customFormat="1" x14ac:dyDescent="0.2">
      <c r="B322" s="224"/>
      <c r="C322" s="225"/>
      <c r="D322" s="188" t="s">
        <v>317</v>
      </c>
      <c r="E322" s="226" t="s">
        <v>28</v>
      </c>
      <c r="F322" s="227" t="s">
        <v>3897</v>
      </c>
      <c r="G322" s="225"/>
      <c r="H322" s="226" t="s">
        <v>28</v>
      </c>
      <c r="I322" s="228"/>
      <c r="J322" s="225"/>
      <c r="K322" s="225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317</v>
      </c>
      <c r="AU322" s="233" t="s">
        <v>84</v>
      </c>
      <c r="AV322" s="15" t="s">
        <v>82</v>
      </c>
      <c r="AW322" s="15" t="s">
        <v>35</v>
      </c>
      <c r="AX322" s="15" t="s">
        <v>74</v>
      </c>
      <c r="AY322" s="233" t="s">
        <v>153</v>
      </c>
    </row>
    <row r="323" spans="1:65" s="13" customFormat="1" x14ac:dyDescent="0.2">
      <c r="B323" s="197"/>
      <c r="C323" s="198"/>
      <c r="D323" s="188" t="s">
        <v>317</v>
      </c>
      <c r="E323" s="199" t="s">
        <v>28</v>
      </c>
      <c r="F323" s="200" t="s">
        <v>3911</v>
      </c>
      <c r="G323" s="198"/>
      <c r="H323" s="201">
        <v>32</v>
      </c>
      <c r="I323" s="202"/>
      <c r="J323" s="198"/>
      <c r="K323" s="198"/>
      <c r="L323" s="203"/>
      <c r="M323" s="204"/>
      <c r="N323" s="205"/>
      <c r="O323" s="205"/>
      <c r="P323" s="205"/>
      <c r="Q323" s="205"/>
      <c r="R323" s="205"/>
      <c r="S323" s="205"/>
      <c r="T323" s="206"/>
      <c r="AT323" s="207" t="s">
        <v>317</v>
      </c>
      <c r="AU323" s="207" t="s">
        <v>84</v>
      </c>
      <c r="AV323" s="13" t="s">
        <v>84</v>
      </c>
      <c r="AW323" s="13" t="s">
        <v>35</v>
      </c>
      <c r="AX323" s="13" t="s">
        <v>82</v>
      </c>
      <c r="AY323" s="207" t="s">
        <v>153</v>
      </c>
    </row>
    <row r="324" spans="1:65" s="2" customFormat="1" ht="24" x14ac:dyDescent="0.2">
      <c r="A324" s="36"/>
      <c r="B324" s="37"/>
      <c r="C324" s="175" t="s">
        <v>283</v>
      </c>
      <c r="D324" s="175" t="s">
        <v>156</v>
      </c>
      <c r="E324" s="176" t="s">
        <v>3912</v>
      </c>
      <c r="F324" s="177" t="s">
        <v>3913</v>
      </c>
      <c r="G324" s="178" t="s">
        <v>373</v>
      </c>
      <c r="H324" s="179">
        <v>191</v>
      </c>
      <c r="I324" s="180"/>
      <c r="J324" s="181">
        <f>ROUND(I324*H324,2)</f>
        <v>0</v>
      </c>
      <c r="K324" s="177" t="s">
        <v>315</v>
      </c>
      <c r="L324" s="41"/>
      <c r="M324" s="182" t="s">
        <v>28</v>
      </c>
      <c r="N324" s="183" t="s">
        <v>45</v>
      </c>
      <c r="O324" s="66"/>
      <c r="P324" s="184">
        <f>O324*H324</f>
        <v>0</v>
      </c>
      <c r="Q324" s="184">
        <v>0</v>
      </c>
      <c r="R324" s="184">
        <f>Q324*H324</f>
        <v>0</v>
      </c>
      <c r="S324" s="184">
        <v>7.4999999999999997E-2</v>
      </c>
      <c r="T324" s="185">
        <f>S324*H324</f>
        <v>14.324999999999999</v>
      </c>
      <c r="U324" s="36"/>
      <c r="V324" s="36"/>
      <c r="W324" s="36"/>
      <c r="X324" s="36"/>
      <c r="Y324" s="36"/>
      <c r="Z324" s="36"/>
      <c r="AA324" s="36"/>
      <c r="AB324" s="36"/>
      <c r="AC324" s="36"/>
      <c r="AD324" s="36"/>
      <c r="AE324" s="36"/>
      <c r="AR324" s="186" t="s">
        <v>167</v>
      </c>
      <c r="AT324" s="186" t="s">
        <v>156</v>
      </c>
      <c r="AU324" s="186" t="s">
        <v>84</v>
      </c>
      <c r="AY324" s="19" t="s">
        <v>153</v>
      </c>
      <c r="BE324" s="187">
        <f>IF(N324="základní",J324,0)</f>
        <v>0</v>
      </c>
      <c r="BF324" s="187">
        <f>IF(N324="snížená",J324,0)</f>
        <v>0</v>
      </c>
      <c r="BG324" s="187">
        <f>IF(N324="zákl. přenesená",J324,0)</f>
        <v>0</v>
      </c>
      <c r="BH324" s="187">
        <f>IF(N324="sníž. přenesená",J324,0)</f>
        <v>0</v>
      </c>
      <c r="BI324" s="187">
        <f>IF(N324="nulová",J324,0)</f>
        <v>0</v>
      </c>
      <c r="BJ324" s="19" t="s">
        <v>82</v>
      </c>
      <c r="BK324" s="187">
        <f>ROUND(I324*H324,2)</f>
        <v>0</v>
      </c>
      <c r="BL324" s="19" t="s">
        <v>167</v>
      </c>
      <c r="BM324" s="186" t="s">
        <v>3914</v>
      </c>
    </row>
    <row r="325" spans="1:65" s="15" customFormat="1" x14ac:dyDescent="0.2">
      <c r="B325" s="224"/>
      <c r="C325" s="225"/>
      <c r="D325" s="188" t="s">
        <v>317</v>
      </c>
      <c r="E325" s="226" t="s">
        <v>28</v>
      </c>
      <c r="F325" s="227" t="s">
        <v>3915</v>
      </c>
      <c r="G325" s="225"/>
      <c r="H325" s="226" t="s">
        <v>28</v>
      </c>
      <c r="I325" s="228"/>
      <c r="J325" s="225"/>
      <c r="K325" s="225"/>
      <c r="L325" s="229"/>
      <c r="M325" s="230"/>
      <c r="N325" s="231"/>
      <c r="O325" s="231"/>
      <c r="P325" s="231"/>
      <c r="Q325" s="231"/>
      <c r="R325" s="231"/>
      <c r="S325" s="231"/>
      <c r="T325" s="232"/>
      <c r="AT325" s="233" t="s">
        <v>317</v>
      </c>
      <c r="AU325" s="233" t="s">
        <v>84</v>
      </c>
      <c r="AV325" s="15" t="s">
        <v>82</v>
      </c>
      <c r="AW325" s="15" t="s">
        <v>35</v>
      </c>
      <c r="AX325" s="15" t="s">
        <v>74</v>
      </c>
      <c r="AY325" s="233" t="s">
        <v>153</v>
      </c>
    </row>
    <row r="326" spans="1:65" s="13" customFormat="1" x14ac:dyDescent="0.2">
      <c r="B326" s="197"/>
      <c r="C326" s="198"/>
      <c r="D326" s="188" t="s">
        <v>317</v>
      </c>
      <c r="E326" s="199" t="s">
        <v>28</v>
      </c>
      <c r="F326" s="200" t="s">
        <v>3916</v>
      </c>
      <c r="G326" s="198"/>
      <c r="H326" s="201">
        <v>16</v>
      </c>
      <c r="I326" s="202"/>
      <c r="J326" s="198"/>
      <c r="K326" s="198"/>
      <c r="L326" s="203"/>
      <c r="M326" s="204"/>
      <c r="N326" s="205"/>
      <c r="O326" s="205"/>
      <c r="P326" s="205"/>
      <c r="Q326" s="205"/>
      <c r="R326" s="205"/>
      <c r="S326" s="205"/>
      <c r="T326" s="206"/>
      <c r="AT326" s="207" t="s">
        <v>317</v>
      </c>
      <c r="AU326" s="207" t="s">
        <v>84</v>
      </c>
      <c r="AV326" s="13" t="s">
        <v>84</v>
      </c>
      <c r="AW326" s="13" t="s">
        <v>35</v>
      </c>
      <c r="AX326" s="13" t="s">
        <v>74</v>
      </c>
      <c r="AY326" s="207" t="s">
        <v>153</v>
      </c>
    </row>
    <row r="327" spans="1:65" s="13" customFormat="1" x14ac:dyDescent="0.2">
      <c r="B327" s="197"/>
      <c r="C327" s="198"/>
      <c r="D327" s="188" t="s">
        <v>317</v>
      </c>
      <c r="E327" s="199" t="s">
        <v>28</v>
      </c>
      <c r="F327" s="200" t="s">
        <v>3917</v>
      </c>
      <c r="G327" s="198"/>
      <c r="H327" s="201">
        <v>100</v>
      </c>
      <c r="I327" s="202"/>
      <c r="J327" s="198"/>
      <c r="K327" s="198"/>
      <c r="L327" s="203"/>
      <c r="M327" s="204"/>
      <c r="N327" s="205"/>
      <c r="O327" s="205"/>
      <c r="P327" s="205"/>
      <c r="Q327" s="205"/>
      <c r="R327" s="205"/>
      <c r="S327" s="205"/>
      <c r="T327" s="206"/>
      <c r="AT327" s="207" t="s">
        <v>317</v>
      </c>
      <c r="AU327" s="207" t="s">
        <v>84</v>
      </c>
      <c r="AV327" s="13" t="s">
        <v>84</v>
      </c>
      <c r="AW327" s="13" t="s">
        <v>35</v>
      </c>
      <c r="AX327" s="13" t="s">
        <v>74</v>
      </c>
      <c r="AY327" s="207" t="s">
        <v>153</v>
      </c>
    </row>
    <row r="328" spans="1:65" s="13" customFormat="1" x14ac:dyDescent="0.2">
      <c r="B328" s="197"/>
      <c r="C328" s="198"/>
      <c r="D328" s="188" t="s">
        <v>317</v>
      </c>
      <c r="E328" s="199" t="s">
        <v>28</v>
      </c>
      <c r="F328" s="200" t="s">
        <v>3918</v>
      </c>
      <c r="G328" s="198"/>
      <c r="H328" s="201">
        <v>75</v>
      </c>
      <c r="I328" s="202"/>
      <c r="J328" s="198"/>
      <c r="K328" s="198"/>
      <c r="L328" s="203"/>
      <c r="M328" s="204"/>
      <c r="N328" s="205"/>
      <c r="O328" s="205"/>
      <c r="P328" s="205"/>
      <c r="Q328" s="205"/>
      <c r="R328" s="205"/>
      <c r="S328" s="205"/>
      <c r="T328" s="206"/>
      <c r="AT328" s="207" t="s">
        <v>317</v>
      </c>
      <c r="AU328" s="207" t="s">
        <v>84</v>
      </c>
      <c r="AV328" s="13" t="s">
        <v>84</v>
      </c>
      <c r="AW328" s="13" t="s">
        <v>35</v>
      </c>
      <c r="AX328" s="13" t="s">
        <v>74</v>
      </c>
      <c r="AY328" s="207" t="s">
        <v>153</v>
      </c>
    </row>
    <row r="329" spans="1:65" s="14" customFormat="1" x14ac:dyDescent="0.2">
      <c r="B329" s="208"/>
      <c r="C329" s="209"/>
      <c r="D329" s="188" t="s">
        <v>317</v>
      </c>
      <c r="E329" s="210" t="s">
        <v>28</v>
      </c>
      <c r="F329" s="211" t="s">
        <v>353</v>
      </c>
      <c r="G329" s="209"/>
      <c r="H329" s="212">
        <v>191</v>
      </c>
      <c r="I329" s="213"/>
      <c r="J329" s="209"/>
      <c r="K329" s="209"/>
      <c r="L329" s="214"/>
      <c r="M329" s="215"/>
      <c r="N329" s="216"/>
      <c r="O329" s="216"/>
      <c r="P329" s="216"/>
      <c r="Q329" s="216"/>
      <c r="R329" s="216"/>
      <c r="S329" s="216"/>
      <c r="T329" s="217"/>
      <c r="AT329" s="218" t="s">
        <v>317</v>
      </c>
      <c r="AU329" s="218" t="s">
        <v>84</v>
      </c>
      <c r="AV329" s="14" t="s">
        <v>167</v>
      </c>
      <c r="AW329" s="14" t="s">
        <v>35</v>
      </c>
      <c r="AX329" s="14" t="s">
        <v>82</v>
      </c>
      <c r="AY329" s="218" t="s">
        <v>153</v>
      </c>
    </row>
    <row r="330" spans="1:65" s="2" customFormat="1" ht="21.75" customHeight="1" x14ac:dyDescent="0.2">
      <c r="A330" s="36"/>
      <c r="B330" s="37"/>
      <c r="C330" s="175" t="s">
        <v>287</v>
      </c>
      <c r="D330" s="175" t="s">
        <v>156</v>
      </c>
      <c r="E330" s="176" t="s">
        <v>3919</v>
      </c>
      <c r="F330" s="177" t="s">
        <v>3920</v>
      </c>
      <c r="G330" s="178" t="s">
        <v>433</v>
      </c>
      <c r="H330" s="179">
        <v>150.4</v>
      </c>
      <c r="I330" s="180"/>
      <c r="J330" s="181">
        <f>ROUND(I330*H330,2)</f>
        <v>0</v>
      </c>
      <c r="K330" s="177" t="s">
        <v>315</v>
      </c>
      <c r="L330" s="41"/>
      <c r="M330" s="182" t="s">
        <v>28</v>
      </c>
      <c r="N330" s="183" t="s">
        <v>45</v>
      </c>
      <c r="O330" s="66"/>
      <c r="P330" s="184">
        <f>O330*H330</f>
        <v>0</v>
      </c>
      <c r="Q330" s="184">
        <v>0</v>
      </c>
      <c r="R330" s="184">
        <f>Q330*H330</f>
        <v>0</v>
      </c>
      <c r="S330" s="184">
        <v>0.27200000000000002</v>
      </c>
      <c r="T330" s="185">
        <f>S330*H330</f>
        <v>40.908800000000006</v>
      </c>
      <c r="U330" s="36"/>
      <c r="V330" s="36"/>
      <c r="W330" s="36"/>
      <c r="X330" s="36"/>
      <c r="Y330" s="36"/>
      <c r="Z330" s="36"/>
      <c r="AA330" s="36"/>
      <c r="AB330" s="36"/>
      <c r="AC330" s="36"/>
      <c r="AD330" s="36"/>
      <c r="AE330" s="36"/>
      <c r="AR330" s="186" t="s">
        <v>167</v>
      </c>
      <c r="AT330" s="186" t="s">
        <v>156</v>
      </c>
      <c r="AU330" s="186" t="s">
        <v>84</v>
      </c>
      <c r="AY330" s="19" t="s">
        <v>153</v>
      </c>
      <c r="BE330" s="187">
        <f>IF(N330="základní",J330,0)</f>
        <v>0</v>
      </c>
      <c r="BF330" s="187">
        <f>IF(N330="snížená",J330,0)</f>
        <v>0</v>
      </c>
      <c r="BG330" s="187">
        <f>IF(N330="zákl. přenesená",J330,0)</f>
        <v>0</v>
      </c>
      <c r="BH330" s="187">
        <f>IF(N330="sníž. přenesená",J330,0)</f>
        <v>0</v>
      </c>
      <c r="BI330" s="187">
        <f>IF(N330="nulová",J330,0)</f>
        <v>0</v>
      </c>
      <c r="BJ330" s="19" t="s">
        <v>82</v>
      </c>
      <c r="BK330" s="187">
        <f>ROUND(I330*H330,2)</f>
        <v>0</v>
      </c>
      <c r="BL330" s="19" t="s">
        <v>167</v>
      </c>
      <c r="BM330" s="186" t="s">
        <v>3921</v>
      </c>
    </row>
    <row r="331" spans="1:65" s="15" customFormat="1" x14ac:dyDescent="0.2">
      <c r="B331" s="224"/>
      <c r="C331" s="225"/>
      <c r="D331" s="188" t="s">
        <v>317</v>
      </c>
      <c r="E331" s="226" t="s">
        <v>28</v>
      </c>
      <c r="F331" s="227" t="s">
        <v>3882</v>
      </c>
      <c r="G331" s="225"/>
      <c r="H331" s="226" t="s">
        <v>28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317</v>
      </c>
      <c r="AU331" s="233" t="s">
        <v>84</v>
      </c>
      <c r="AV331" s="15" t="s">
        <v>82</v>
      </c>
      <c r="AW331" s="15" t="s">
        <v>35</v>
      </c>
      <c r="AX331" s="15" t="s">
        <v>74</v>
      </c>
      <c r="AY331" s="233" t="s">
        <v>153</v>
      </c>
    </row>
    <row r="332" spans="1:65" s="13" customFormat="1" x14ac:dyDescent="0.2">
      <c r="B332" s="197"/>
      <c r="C332" s="198"/>
      <c r="D332" s="188" t="s">
        <v>317</v>
      </c>
      <c r="E332" s="199" t="s">
        <v>28</v>
      </c>
      <c r="F332" s="200" t="s">
        <v>3922</v>
      </c>
      <c r="G332" s="198"/>
      <c r="H332" s="201">
        <v>150.4</v>
      </c>
      <c r="I332" s="202"/>
      <c r="J332" s="198"/>
      <c r="K332" s="198"/>
      <c r="L332" s="203"/>
      <c r="M332" s="204"/>
      <c r="N332" s="205"/>
      <c r="O332" s="205"/>
      <c r="P332" s="205"/>
      <c r="Q332" s="205"/>
      <c r="R332" s="205"/>
      <c r="S332" s="205"/>
      <c r="T332" s="206"/>
      <c r="AT332" s="207" t="s">
        <v>317</v>
      </c>
      <c r="AU332" s="207" t="s">
        <v>84</v>
      </c>
      <c r="AV332" s="13" t="s">
        <v>84</v>
      </c>
      <c r="AW332" s="13" t="s">
        <v>35</v>
      </c>
      <c r="AX332" s="13" t="s">
        <v>82</v>
      </c>
      <c r="AY332" s="207" t="s">
        <v>153</v>
      </c>
    </row>
    <row r="333" spans="1:65" s="2" customFormat="1" ht="16.5" customHeight="1" x14ac:dyDescent="0.2">
      <c r="A333" s="36"/>
      <c r="B333" s="37"/>
      <c r="C333" s="175" t="s">
        <v>292</v>
      </c>
      <c r="D333" s="175" t="s">
        <v>156</v>
      </c>
      <c r="E333" s="176" t="s">
        <v>631</v>
      </c>
      <c r="F333" s="177" t="s">
        <v>632</v>
      </c>
      <c r="G333" s="178" t="s">
        <v>314</v>
      </c>
      <c r="H333" s="179">
        <v>29.361999999999998</v>
      </c>
      <c r="I333" s="180"/>
      <c r="J333" s="181">
        <f>ROUND(I333*H333,2)</f>
        <v>0</v>
      </c>
      <c r="K333" s="177" t="s">
        <v>315</v>
      </c>
      <c r="L333" s="41"/>
      <c r="M333" s="182" t="s">
        <v>28</v>
      </c>
      <c r="N333" s="183" t="s">
        <v>45</v>
      </c>
      <c r="O333" s="66"/>
      <c r="P333" s="184">
        <f>O333*H333</f>
        <v>0</v>
      </c>
      <c r="Q333" s="184">
        <v>0</v>
      </c>
      <c r="R333" s="184">
        <f>Q333*H333</f>
        <v>0</v>
      </c>
      <c r="S333" s="184">
        <v>2.2000000000000002</v>
      </c>
      <c r="T333" s="185">
        <f>S333*H333</f>
        <v>64.596400000000003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86" t="s">
        <v>167</v>
      </c>
      <c r="AT333" s="186" t="s">
        <v>156</v>
      </c>
      <c r="AU333" s="186" t="s">
        <v>84</v>
      </c>
      <c r="AY333" s="19" t="s">
        <v>153</v>
      </c>
      <c r="BE333" s="187">
        <f>IF(N333="základní",J333,0)</f>
        <v>0</v>
      </c>
      <c r="BF333" s="187">
        <f>IF(N333="snížená",J333,0)</f>
        <v>0</v>
      </c>
      <c r="BG333" s="187">
        <f>IF(N333="zákl. přenesená",J333,0)</f>
        <v>0</v>
      </c>
      <c r="BH333" s="187">
        <f>IF(N333="sníž. přenesená",J333,0)</f>
        <v>0</v>
      </c>
      <c r="BI333" s="187">
        <f>IF(N333="nulová",J333,0)</f>
        <v>0</v>
      </c>
      <c r="BJ333" s="19" t="s">
        <v>82</v>
      </c>
      <c r="BK333" s="187">
        <f>ROUND(I333*H333,2)</f>
        <v>0</v>
      </c>
      <c r="BL333" s="19" t="s">
        <v>167</v>
      </c>
      <c r="BM333" s="186" t="s">
        <v>3923</v>
      </c>
    </row>
    <row r="334" spans="1:65" s="15" customFormat="1" x14ac:dyDescent="0.2">
      <c r="B334" s="224"/>
      <c r="C334" s="225"/>
      <c r="D334" s="188" t="s">
        <v>317</v>
      </c>
      <c r="E334" s="226" t="s">
        <v>28</v>
      </c>
      <c r="F334" s="227" t="s">
        <v>3924</v>
      </c>
      <c r="G334" s="225"/>
      <c r="H334" s="226" t="s">
        <v>28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317</v>
      </c>
      <c r="AU334" s="233" t="s">
        <v>84</v>
      </c>
      <c r="AV334" s="15" t="s">
        <v>82</v>
      </c>
      <c r="AW334" s="15" t="s">
        <v>35</v>
      </c>
      <c r="AX334" s="15" t="s">
        <v>74</v>
      </c>
      <c r="AY334" s="233" t="s">
        <v>153</v>
      </c>
    </row>
    <row r="335" spans="1:65" s="15" customFormat="1" x14ac:dyDescent="0.2">
      <c r="B335" s="224"/>
      <c r="C335" s="225"/>
      <c r="D335" s="188" t="s">
        <v>317</v>
      </c>
      <c r="E335" s="226" t="s">
        <v>28</v>
      </c>
      <c r="F335" s="227" t="s">
        <v>524</v>
      </c>
      <c r="G335" s="225"/>
      <c r="H335" s="226" t="s">
        <v>28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317</v>
      </c>
      <c r="AU335" s="233" t="s">
        <v>84</v>
      </c>
      <c r="AV335" s="15" t="s">
        <v>82</v>
      </c>
      <c r="AW335" s="15" t="s">
        <v>35</v>
      </c>
      <c r="AX335" s="15" t="s">
        <v>74</v>
      </c>
      <c r="AY335" s="233" t="s">
        <v>153</v>
      </c>
    </row>
    <row r="336" spans="1:65" s="13" customFormat="1" x14ac:dyDescent="0.2">
      <c r="B336" s="197"/>
      <c r="C336" s="198"/>
      <c r="D336" s="188" t="s">
        <v>317</v>
      </c>
      <c r="E336" s="199" t="s">
        <v>28</v>
      </c>
      <c r="F336" s="200" t="s">
        <v>3925</v>
      </c>
      <c r="G336" s="198"/>
      <c r="H336" s="201">
        <v>7.7759999999999998</v>
      </c>
      <c r="I336" s="202"/>
      <c r="J336" s="198"/>
      <c r="K336" s="198"/>
      <c r="L336" s="203"/>
      <c r="M336" s="204"/>
      <c r="N336" s="205"/>
      <c r="O336" s="205"/>
      <c r="P336" s="205"/>
      <c r="Q336" s="205"/>
      <c r="R336" s="205"/>
      <c r="S336" s="205"/>
      <c r="T336" s="206"/>
      <c r="AT336" s="207" t="s">
        <v>317</v>
      </c>
      <c r="AU336" s="207" t="s">
        <v>84</v>
      </c>
      <c r="AV336" s="13" t="s">
        <v>84</v>
      </c>
      <c r="AW336" s="13" t="s">
        <v>35</v>
      </c>
      <c r="AX336" s="13" t="s">
        <v>74</v>
      </c>
      <c r="AY336" s="207" t="s">
        <v>153</v>
      </c>
    </row>
    <row r="337" spans="2:51" s="13" customFormat="1" x14ac:dyDescent="0.2">
      <c r="B337" s="197"/>
      <c r="C337" s="198"/>
      <c r="D337" s="188" t="s">
        <v>317</v>
      </c>
      <c r="E337" s="199" t="s">
        <v>28</v>
      </c>
      <c r="F337" s="200" t="s">
        <v>3926</v>
      </c>
      <c r="G337" s="198"/>
      <c r="H337" s="201">
        <v>6.048</v>
      </c>
      <c r="I337" s="202"/>
      <c r="J337" s="198"/>
      <c r="K337" s="198"/>
      <c r="L337" s="203"/>
      <c r="M337" s="204"/>
      <c r="N337" s="205"/>
      <c r="O337" s="205"/>
      <c r="P337" s="205"/>
      <c r="Q337" s="205"/>
      <c r="R337" s="205"/>
      <c r="S337" s="205"/>
      <c r="T337" s="206"/>
      <c r="AT337" s="207" t="s">
        <v>317</v>
      </c>
      <c r="AU337" s="207" t="s">
        <v>84</v>
      </c>
      <c r="AV337" s="13" t="s">
        <v>84</v>
      </c>
      <c r="AW337" s="13" t="s">
        <v>35</v>
      </c>
      <c r="AX337" s="13" t="s">
        <v>74</v>
      </c>
      <c r="AY337" s="207" t="s">
        <v>153</v>
      </c>
    </row>
    <row r="338" spans="2:51" s="13" customFormat="1" x14ac:dyDescent="0.2">
      <c r="B338" s="197"/>
      <c r="C338" s="198"/>
      <c r="D338" s="188" t="s">
        <v>317</v>
      </c>
      <c r="E338" s="199" t="s">
        <v>28</v>
      </c>
      <c r="F338" s="200" t="s">
        <v>3927</v>
      </c>
      <c r="G338" s="198"/>
      <c r="H338" s="201">
        <v>7.52</v>
      </c>
      <c r="I338" s="202"/>
      <c r="J338" s="198"/>
      <c r="K338" s="198"/>
      <c r="L338" s="203"/>
      <c r="M338" s="204"/>
      <c r="N338" s="205"/>
      <c r="O338" s="205"/>
      <c r="P338" s="205"/>
      <c r="Q338" s="205"/>
      <c r="R338" s="205"/>
      <c r="S338" s="205"/>
      <c r="T338" s="206"/>
      <c r="AT338" s="207" t="s">
        <v>317</v>
      </c>
      <c r="AU338" s="207" t="s">
        <v>84</v>
      </c>
      <c r="AV338" s="13" t="s">
        <v>84</v>
      </c>
      <c r="AW338" s="13" t="s">
        <v>35</v>
      </c>
      <c r="AX338" s="13" t="s">
        <v>74</v>
      </c>
      <c r="AY338" s="207" t="s">
        <v>153</v>
      </c>
    </row>
    <row r="339" spans="2:51" s="16" customFormat="1" x14ac:dyDescent="0.2">
      <c r="B339" s="234"/>
      <c r="C339" s="235"/>
      <c r="D339" s="188" t="s">
        <v>317</v>
      </c>
      <c r="E339" s="236" t="s">
        <v>28</v>
      </c>
      <c r="F339" s="237" t="s">
        <v>448</v>
      </c>
      <c r="G339" s="235"/>
      <c r="H339" s="238">
        <v>21.344000000000001</v>
      </c>
      <c r="I339" s="239"/>
      <c r="J339" s="235"/>
      <c r="K339" s="235"/>
      <c r="L339" s="240"/>
      <c r="M339" s="241"/>
      <c r="N339" s="242"/>
      <c r="O339" s="242"/>
      <c r="P339" s="242"/>
      <c r="Q339" s="242"/>
      <c r="R339" s="242"/>
      <c r="S339" s="242"/>
      <c r="T339" s="243"/>
      <c r="AT339" s="244" t="s">
        <v>317</v>
      </c>
      <c r="AU339" s="244" t="s">
        <v>84</v>
      </c>
      <c r="AV339" s="16" t="s">
        <v>163</v>
      </c>
      <c r="AW339" s="16" t="s">
        <v>35</v>
      </c>
      <c r="AX339" s="16" t="s">
        <v>74</v>
      </c>
      <c r="AY339" s="244" t="s">
        <v>153</v>
      </c>
    </row>
    <row r="340" spans="2:51" s="15" customFormat="1" x14ac:dyDescent="0.2">
      <c r="B340" s="224"/>
      <c r="C340" s="225"/>
      <c r="D340" s="188" t="s">
        <v>317</v>
      </c>
      <c r="E340" s="226" t="s">
        <v>28</v>
      </c>
      <c r="F340" s="227" t="s">
        <v>531</v>
      </c>
      <c r="G340" s="225"/>
      <c r="H340" s="226" t="s">
        <v>28</v>
      </c>
      <c r="I340" s="228"/>
      <c r="J340" s="225"/>
      <c r="K340" s="225"/>
      <c r="L340" s="229"/>
      <c r="M340" s="230"/>
      <c r="N340" s="231"/>
      <c r="O340" s="231"/>
      <c r="P340" s="231"/>
      <c r="Q340" s="231"/>
      <c r="R340" s="231"/>
      <c r="S340" s="231"/>
      <c r="T340" s="232"/>
      <c r="AT340" s="233" t="s">
        <v>317</v>
      </c>
      <c r="AU340" s="233" t="s">
        <v>84</v>
      </c>
      <c r="AV340" s="15" t="s">
        <v>82</v>
      </c>
      <c r="AW340" s="15" t="s">
        <v>35</v>
      </c>
      <c r="AX340" s="15" t="s">
        <v>74</v>
      </c>
      <c r="AY340" s="233" t="s">
        <v>153</v>
      </c>
    </row>
    <row r="341" spans="2:51" s="13" customFormat="1" x14ac:dyDescent="0.2">
      <c r="B341" s="197"/>
      <c r="C341" s="198"/>
      <c r="D341" s="188" t="s">
        <v>317</v>
      </c>
      <c r="E341" s="199" t="s">
        <v>28</v>
      </c>
      <c r="F341" s="200" t="s">
        <v>3928</v>
      </c>
      <c r="G341" s="198"/>
      <c r="H341" s="201">
        <v>0.73199999999999998</v>
      </c>
      <c r="I341" s="202"/>
      <c r="J341" s="198"/>
      <c r="K341" s="198"/>
      <c r="L341" s="203"/>
      <c r="M341" s="204"/>
      <c r="N341" s="205"/>
      <c r="O341" s="205"/>
      <c r="P341" s="205"/>
      <c r="Q341" s="205"/>
      <c r="R341" s="205"/>
      <c r="S341" s="205"/>
      <c r="T341" s="206"/>
      <c r="AT341" s="207" t="s">
        <v>317</v>
      </c>
      <c r="AU341" s="207" t="s">
        <v>84</v>
      </c>
      <c r="AV341" s="13" t="s">
        <v>84</v>
      </c>
      <c r="AW341" s="13" t="s">
        <v>35</v>
      </c>
      <c r="AX341" s="13" t="s">
        <v>74</v>
      </c>
      <c r="AY341" s="207" t="s">
        <v>153</v>
      </c>
    </row>
    <row r="342" spans="2:51" s="13" customFormat="1" x14ac:dyDescent="0.2">
      <c r="B342" s="197"/>
      <c r="C342" s="198"/>
      <c r="D342" s="188" t="s">
        <v>317</v>
      </c>
      <c r="E342" s="199" t="s">
        <v>28</v>
      </c>
      <c r="F342" s="200" t="s">
        <v>3929</v>
      </c>
      <c r="G342" s="198"/>
      <c r="H342" s="201">
        <v>1.82</v>
      </c>
      <c r="I342" s="202"/>
      <c r="J342" s="198"/>
      <c r="K342" s="198"/>
      <c r="L342" s="203"/>
      <c r="M342" s="204"/>
      <c r="N342" s="205"/>
      <c r="O342" s="205"/>
      <c r="P342" s="205"/>
      <c r="Q342" s="205"/>
      <c r="R342" s="205"/>
      <c r="S342" s="205"/>
      <c r="T342" s="206"/>
      <c r="AT342" s="207" t="s">
        <v>317</v>
      </c>
      <c r="AU342" s="207" t="s">
        <v>84</v>
      </c>
      <c r="AV342" s="13" t="s">
        <v>84</v>
      </c>
      <c r="AW342" s="13" t="s">
        <v>35</v>
      </c>
      <c r="AX342" s="13" t="s">
        <v>74</v>
      </c>
      <c r="AY342" s="207" t="s">
        <v>153</v>
      </c>
    </row>
    <row r="343" spans="2:51" s="16" customFormat="1" x14ac:dyDescent="0.2">
      <c r="B343" s="234"/>
      <c r="C343" s="235"/>
      <c r="D343" s="188" t="s">
        <v>317</v>
      </c>
      <c r="E343" s="236" t="s">
        <v>28</v>
      </c>
      <c r="F343" s="237" t="s">
        <v>448</v>
      </c>
      <c r="G343" s="235"/>
      <c r="H343" s="238">
        <v>2.552</v>
      </c>
      <c r="I343" s="239"/>
      <c r="J343" s="235"/>
      <c r="K343" s="235"/>
      <c r="L343" s="240"/>
      <c r="M343" s="241"/>
      <c r="N343" s="242"/>
      <c r="O343" s="242"/>
      <c r="P343" s="242"/>
      <c r="Q343" s="242"/>
      <c r="R343" s="242"/>
      <c r="S343" s="242"/>
      <c r="T343" s="243"/>
      <c r="AT343" s="244" t="s">
        <v>317</v>
      </c>
      <c r="AU343" s="244" t="s">
        <v>84</v>
      </c>
      <c r="AV343" s="16" t="s">
        <v>163</v>
      </c>
      <c r="AW343" s="16" t="s">
        <v>35</v>
      </c>
      <c r="AX343" s="16" t="s">
        <v>74</v>
      </c>
      <c r="AY343" s="244" t="s">
        <v>153</v>
      </c>
    </row>
    <row r="344" spans="2:51" s="15" customFormat="1" x14ac:dyDescent="0.2">
      <c r="B344" s="224"/>
      <c r="C344" s="225"/>
      <c r="D344" s="188" t="s">
        <v>317</v>
      </c>
      <c r="E344" s="226" t="s">
        <v>28</v>
      </c>
      <c r="F344" s="227" t="s">
        <v>534</v>
      </c>
      <c r="G344" s="225"/>
      <c r="H344" s="226" t="s">
        <v>28</v>
      </c>
      <c r="I344" s="228"/>
      <c r="J344" s="225"/>
      <c r="K344" s="225"/>
      <c r="L344" s="229"/>
      <c r="M344" s="230"/>
      <c r="N344" s="231"/>
      <c r="O344" s="231"/>
      <c r="P344" s="231"/>
      <c r="Q344" s="231"/>
      <c r="R344" s="231"/>
      <c r="S344" s="231"/>
      <c r="T344" s="232"/>
      <c r="AT344" s="233" t="s">
        <v>317</v>
      </c>
      <c r="AU344" s="233" t="s">
        <v>84</v>
      </c>
      <c r="AV344" s="15" t="s">
        <v>82</v>
      </c>
      <c r="AW344" s="15" t="s">
        <v>35</v>
      </c>
      <c r="AX344" s="15" t="s">
        <v>74</v>
      </c>
      <c r="AY344" s="233" t="s">
        <v>153</v>
      </c>
    </row>
    <row r="345" spans="2:51" s="13" customFormat="1" x14ac:dyDescent="0.2">
      <c r="B345" s="197"/>
      <c r="C345" s="198"/>
      <c r="D345" s="188" t="s">
        <v>317</v>
      </c>
      <c r="E345" s="199" t="s">
        <v>28</v>
      </c>
      <c r="F345" s="200" t="s">
        <v>3930</v>
      </c>
      <c r="G345" s="198"/>
      <c r="H345" s="201">
        <v>0.74399999999999999</v>
      </c>
      <c r="I345" s="202"/>
      <c r="J345" s="198"/>
      <c r="K345" s="198"/>
      <c r="L345" s="203"/>
      <c r="M345" s="204"/>
      <c r="N345" s="205"/>
      <c r="O345" s="205"/>
      <c r="P345" s="205"/>
      <c r="Q345" s="205"/>
      <c r="R345" s="205"/>
      <c r="S345" s="205"/>
      <c r="T345" s="206"/>
      <c r="AT345" s="207" t="s">
        <v>317</v>
      </c>
      <c r="AU345" s="207" t="s">
        <v>84</v>
      </c>
      <c r="AV345" s="13" t="s">
        <v>84</v>
      </c>
      <c r="AW345" s="13" t="s">
        <v>35</v>
      </c>
      <c r="AX345" s="13" t="s">
        <v>74</v>
      </c>
      <c r="AY345" s="207" t="s">
        <v>153</v>
      </c>
    </row>
    <row r="346" spans="2:51" s="13" customFormat="1" x14ac:dyDescent="0.2">
      <c r="B346" s="197"/>
      <c r="C346" s="198"/>
      <c r="D346" s="188" t="s">
        <v>317</v>
      </c>
      <c r="E346" s="199" t="s">
        <v>28</v>
      </c>
      <c r="F346" s="200" t="s">
        <v>3931</v>
      </c>
      <c r="G346" s="198"/>
      <c r="H346" s="201">
        <v>1.98</v>
      </c>
      <c r="I346" s="202"/>
      <c r="J346" s="198"/>
      <c r="K346" s="198"/>
      <c r="L346" s="203"/>
      <c r="M346" s="204"/>
      <c r="N346" s="205"/>
      <c r="O346" s="205"/>
      <c r="P346" s="205"/>
      <c r="Q346" s="205"/>
      <c r="R346" s="205"/>
      <c r="S346" s="205"/>
      <c r="T346" s="206"/>
      <c r="AT346" s="207" t="s">
        <v>317</v>
      </c>
      <c r="AU346" s="207" t="s">
        <v>84</v>
      </c>
      <c r="AV346" s="13" t="s">
        <v>84</v>
      </c>
      <c r="AW346" s="13" t="s">
        <v>35</v>
      </c>
      <c r="AX346" s="13" t="s">
        <v>74</v>
      </c>
      <c r="AY346" s="207" t="s">
        <v>153</v>
      </c>
    </row>
    <row r="347" spans="2:51" s="16" customFormat="1" x14ac:dyDescent="0.2">
      <c r="B347" s="234"/>
      <c r="C347" s="235"/>
      <c r="D347" s="188" t="s">
        <v>317</v>
      </c>
      <c r="E347" s="236" t="s">
        <v>28</v>
      </c>
      <c r="F347" s="237" t="s">
        <v>448</v>
      </c>
      <c r="G347" s="235"/>
      <c r="H347" s="238">
        <v>2.7240000000000002</v>
      </c>
      <c r="I347" s="239"/>
      <c r="J347" s="235"/>
      <c r="K347" s="235"/>
      <c r="L347" s="240"/>
      <c r="M347" s="241"/>
      <c r="N347" s="242"/>
      <c r="O347" s="242"/>
      <c r="P347" s="242"/>
      <c r="Q347" s="242"/>
      <c r="R347" s="242"/>
      <c r="S347" s="242"/>
      <c r="T347" s="243"/>
      <c r="AT347" s="244" t="s">
        <v>317</v>
      </c>
      <c r="AU347" s="244" t="s">
        <v>84</v>
      </c>
      <c r="AV347" s="16" t="s">
        <v>163</v>
      </c>
      <c r="AW347" s="16" t="s">
        <v>35</v>
      </c>
      <c r="AX347" s="16" t="s">
        <v>74</v>
      </c>
      <c r="AY347" s="244" t="s">
        <v>153</v>
      </c>
    </row>
    <row r="348" spans="2:51" s="15" customFormat="1" x14ac:dyDescent="0.2">
      <c r="B348" s="224"/>
      <c r="C348" s="225"/>
      <c r="D348" s="188" t="s">
        <v>317</v>
      </c>
      <c r="E348" s="226" t="s">
        <v>28</v>
      </c>
      <c r="F348" s="227" t="s">
        <v>536</v>
      </c>
      <c r="G348" s="225"/>
      <c r="H348" s="226" t="s">
        <v>28</v>
      </c>
      <c r="I348" s="228"/>
      <c r="J348" s="225"/>
      <c r="K348" s="225"/>
      <c r="L348" s="229"/>
      <c r="M348" s="230"/>
      <c r="N348" s="231"/>
      <c r="O348" s="231"/>
      <c r="P348" s="231"/>
      <c r="Q348" s="231"/>
      <c r="R348" s="231"/>
      <c r="S348" s="231"/>
      <c r="T348" s="232"/>
      <c r="AT348" s="233" t="s">
        <v>317</v>
      </c>
      <c r="AU348" s="233" t="s">
        <v>84</v>
      </c>
      <c r="AV348" s="15" t="s">
        <v>82</v>
      </c>
      <c r="AW348" s="15" t="s">
        <v>35</v>
      </c>
      <c r="AX348" s="15" t="s">
        <v>74</v>
      </c>
      <c r="AY348" s="233" t="s">
        <v>153</v>
      </c>
    </row>
    <row r="349" spans="2:51" s="13" customFormat="1" x14ac:dyDescent="0.2">
      <c r="B349" s="197"/>
      <c r="C349" s="198"/>
      <c r="D349" s="188" t="s">
        <v>317</v>
      </c>
      <c r="E349" s="199" t="s">
        <v>28</v>
      </c>
      <c r="F349" s="200" t="s">
        <v>3932</v>
      </c>
      <c r="G349" s="198"/>
      <c r="H349" s="201">
        <v>0.76200000000000001</v>
      </c>
      <c r="I349" s="202"/>
      <c r="J349" s="198"/>
      <c r="K349" s="198"/>
      <c r="L349" s="203"/>
      <c r="M349" s="204"/>
      <c r="N349" s="205"/>
      <c r="O349" s="205"/>
      <c r="P349" s="205"/>
      <c r="Q349" s="205"/>
      <c r="R349" s="205"/>
      <c r="S349" s="205"/>
      <c r="T349" s="206"/>
      <c r="AT349" s="207" t="s">
        <v>317</v>
      </c>
      <c r="AU349" s="207" t="s">
        <v>84</v>
      </c>
      <c r="AV349" s="13" t="s">
        <v>84</v>
      </c>
      <c r="AW349" s="13" t="s">
        <v>35</v>
      </c>
      <c r="AX349" s="13" t="s">
        <v>74</v>
      </c>
      <c r="AY349" s="207" t="s">
        <v>153</v>
      </c>
    </row>
    <row r="350" spans="2:51" s="13" customFormat="1" x14ac:dyDescent="0.2">
      <c r="B350" s="197"/>
      <c r="C350" s="198"/>
      <c r="D350" s="188" t="s">
        <v>317</v>
      </c>
      <c r="E350" s="199" t="s">
        <v>28</v>
      </c>
      <c r="F350" s="200" t="s">
        <v>3931</v>
      </c>
      <c r="G350" s="198"/>
      <c r="H350" s="201">
        <v>1.98</v>
      </c>
      <c r="I350" s="202"/>
      <c r="J350" s="198"/>
      <c r="K350" s="198"/>
      <c r="L350" s="203"/>
      <c r="M350" s="204"/>
      <c r="N350" s="205"/>
      <c r="O350" s="205"/>
      <c r="P350" s="205"/>
      <c r="Q350" s="205"/>
      <c r="R350" s="205"/>
      <c r="S350" s="205"/>
      <c r="T350" s="206"/>
      <c r="AT350" s="207" t="s">
        <v>317</v>
      </c>
      <c r="AU350" s="207" t="s">
        <v>84</v>
      </c>
      <c r="AV350" s="13" t="s">
        <v>84</v>
      </c>
      <c r="AW350" s="13" t="s">
        <v>35</v>
      </c>
      <c r="AX350" s="13" t="s">
        <v>74</v>
      </c>
      <c r="AY350" s="207" t="s">
        <v>153</v>
      </c>
    </row>
    <row r="351" spans="2:51" s="16" customFormat="1" x14ac:dyDescent="0.2">
      <c r="B351" s="234"/>
      <c r="C351" s="235"/>
      <c r="D351" s="188" t="s">
        <v>317</v>
      </c>
      <c r="E351" s="236" t="s">
        <v>28</v>
      </c>
      <c r="F351" s="237" t="s">
        <v>448</v>
      </c>
      <c r="G351" s="235"/>
      <c r="H351" s="238">
        <v>2.742</v>
      </c>
      <c r="I351" s="239"/>
      <c r="J351" s="235"/>
      <c r="K351" s="235"/>
      <c r="L351" s="240"/>
      <c r="M351" s="241"/>
      <c r="N351" s="242"/>
      <c r="O351" s="242"/>
      <c r="P351" s="242"/>
      <c r="Q351" s="242"/>
      <c r="R351" s="242"/>
      <c r="S351" s="242"/>
      <c r="T351" s="243"/>
      <c r="AT351" s="244" t="s">
        <v>317</v>
      </c>
      <c r="AU351" s="244" t="s">
        <v>84</v>
      </c>
      <c r="AV351" s="16" t="s">
        <v>163</v>
      </c>
      <c r="AW351" s="16" t="s">
        <v>35</v>
      </c>
      <c r="AX351" s="16" t="s">
        <v>74</v>
      </c>
      <c r="AY351" s="244" t="s">
        <v>153</v>
      </c>
    </row>
    <row r="352" spans="2:51" s="14" customFormat="1" x14ac:dyDescent="0.2">
      <c r="B352" s="208"/>
      <c r="C352" s="209"/>
      <c r="D352" s="188" t="s">
        <v>317</v>
      </c>
      <c r="E352" s="210" t="s">
        <v>28</v>
      </c>
      <c r="F352" s="211" t="s">
        <v>353</v>
      </c>
      <c r="G352" s="209"/>
      <c r="H352" s="212">
        <v>29.361999999999998</v>
      </c>
      <c r="I352" s="213"/>
      <c r="J352" s="209"/>
      <c r="K352" s="209"/>
      <c r="L352" s="214"/>
      <c r="M352" s="215"/>
      <c r="N352" s="216"/>
      <c r="O352" s="216"/>
      <c r="P352" s="216"/>
      <c r="Q352" s="216"/>
      <c r="R352" s="216"/>
      <c r="S352" s="216"/>
      <c r="T352" s="217"/>
      <c r="AT352" s="218" t="s">
        <v>317</v>
      </c>
      <c r="AU352" s="218" t="s">
        <v>84</v>
      </c>
      <c r="AV352" s="14" t="s">
        <v>167</v>
      </c>
      <c r="AW352" s="14" t="s">
        <v>35</v>
      </c>
      <c r="AX352" s="14" t="s">
        <v>82</v>
      </c>
      <c r="AY352" s="218" t="s">
        <v>153</v>
      </c>
    </row>
    <row r="353" spans="1:65" s="2" customFormat="1" ht="16.5" customHeight="1" x14ac:dyDescent="0.2">
      <c r="A353" s="36"/>
      <c r="B353" s="37"/>
      <c r="C353" s="175" t="s">
        <v>296</v>
      </c>
      <c r="D353" s="175" t="s">
        <v>156</v>
      </c>
      <c r="E353" s="176" t="s">
        <v>3933</v>
      </c>
      <c r="F353" s="177" t="s">
        <v>3934</v>
      </c>
      <c r="G353" s="178" t="s">
        <v>314</v>
      </c>
      <c r="H353" s="179">
        <v>22.713000000000001</v>
      </c>
      <c r="I353" s="180"/>
      <c r="J353" s="181">
        <f>ROUND(I353*H353,2)</f>
        <v>0</v>
      </c>
      <c r="K353" s="177" t="s">
        <v>315</v>
      </c>
      <c r="L353" s="41"/>
      <c r="M353" s="182" t="s">
        <v>28</v>
      </c>
      <c r="N353" s="183" t="s">
        <v>45</v>
      </c>
      <c r="O353" s="66"/>
      <c r="P353" s="184">
        <f>O353*H353</f>
        <v>0</v>
      </c>
      <c r="Q353" s="184">
        <v>0</v>
      </c>
      <c r="R353" s="184">
        <f>Q353*H353</f>
        <v>0</v>
      </c>
      <c r="S353" s="184">
        <v>2.2000000000000002</v>
      </c>
      <c r="T353" s="185">
        <f>S353*H353</f>
        <v>49.968600000000009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86" t="s">
        <v>167</v>
      </c>
      <c r="AT353" s="186" t="s">
        <v>156</v>
      </c>
      <c r="AU353" s="186" t="s">
        <v>84</v>
      </c>
      <c r="AY353" s="19" t="s">
        <v>153</v>
      </c>
      <c r="BE353" s="187">
        <f>IF(N353="základní",J353,0)</f>
        <v>0</v>
      </c>
      <c r="BF353" s="187">
        <f>IF(N353="snížená",J353,0)</f>
        <v>0</v>
      </c>
      <c r="BG353" s="187">
        <f>IF(N353="zákl. přenesená",J353,0)</f>
        <v>0</v>
      </c>
      <c r="BH353" s="187">
        <f>IF(N353="sníž. přenesená",J353,0)</f>
        <v>0</v>
      </c>
      <c r="BI353" s="187">
        <f>IF(N353="nulová",J353,0)</f>
        <v>0</v>
      </c>
      <c r="BJ353" s="19" t="s">
        <v>82</v>
      </c>
      <c r="BK353" s="187">
        <f>ROUND(I353*H353,2)</f>
        <v>0</v>
      </c>
      <c r="BL353" s="19" t="s">
        <v>167</v>
      </c>
      <c r="BM353" s="186" t="s">
        <v>3935</v>
      </c>
    </row>
    <row r="354" spans="1:65" s="15" customFormat="1" x14ac:dyDescent="0.2">
      <c r="B354" s="224"/>
      <c r="C354" s="225"/>
      <c r="D354" s="188" t="s">
        <v>317</v>
      </c>
      <c r="E354" s="226" t="s">
        <v>28</v>
      </c>
      <c r="F354" s="227" t="s">
        <v>3936</v>
      </c>
      <c r="G354" s="225"/>
      <c r="H354" s="226" t="s">
        <v>28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317</v>
      </c>
      <c r="AU354" s="233" t="s">
        <v>84</v>
      </c>
      <c r="AV354" s="15" t="s">
        <v>82</v>
      </c>
      <c r="AW354" s="15" t="s">
        <v>35</v>
      </c>
      <c r="AX354" s="15" t="s">
        <v>74</v>
      </c>
      <c r="AY354" s="233" t="s">
        <v>153</v>
      </c>
    </row>
    <row r="355" spans="1:65" s="13" customFormat="1" x14ac:dyDescent="0.2">
      <c r="B355" s="197"/>
      <c r="C355" s="198"/>
      <c r="D355" s="188" t="s">
        <v>317</v>
      </c>
      <c r="E355" s="199" t="s">
        <v>28</v>
      </c>
      <c r="F355" s="200" t="s">
        <v>3937</v>
      </c>
      <c r="G355" s="198"/>
      <c r="H355" s="201">
        <v>10.566000000000001</v>
      </c>
      <c r="I355" s="202"/>
      <c r="J355" s="198"/>
      <c r="K355" s="198"/>
      <c r="L355" s="203"/>
      <c r="M355" s="204"/>
      <c r="N355" s="205"/>
      <c r="O355" s="205"/>
      <c r="P355" s="205"/>
      <c r="Q355" s="205"/>
      <c r="R355" s="205"/>
      <c r="S355" s="205"/>
      <c r="T355" s="206"/>
      <c r="AT355" s="207" t="s">
        <v>317</v>
      </c>
      <c r="AU355" s="207" t="s">
        <v>84</v>
      </c>
      <c r="AV355" s="13" t="s">
        <v>84</v>
      </c>
      <c r="AW355" s="13" t="s">
        <v>35</v>
      </c>
      <c r="AX355" s="13" t="s">
        <v>74</v>
      </c>
      <c r="AY355" s="207" t="s">
        <v>153</v>
      </c>
    </row>
    <row r="356" spans="1:65" s="13" customFormat="1" x14ac:dyDescent="0.2">
      <c r="B356" s="197"/>
      <c r="C356" s="198"/>
      <c r="D356" s="188" t="s">
        <v>317</v>
      </c>
      <c r="E356" s="199" t="s">
        <v>28</v>
      </c>
      <c r="F356" s="200" t="s">
        <v>3938</v>
      </c>
      <c r="G356" s="198"/>
      <c r="H356" s="201">
        <v>12.147</v>
      </c>
      <c r="I356" s="202"/>
      <c r="J356" s="198"/>
      <c r="K356" s="198"/>
      <c r="L356" s="203"/>
      <c r="M356" s="204"/>
      <c r="N356" s="205"/>
      <c r="O356" s="205"/>
      <c r="P356" s="205"/>
      <c r="Q356" s="205"/>
      <c r="R356" s="205"/>
      <c r="S356" s="205"/>
      <c r="T356" s="206"/>
      <c r="AT356" s="207" t="s">
        <v>317</v>
      </c>
      <c r="AU356" s="207" t="s">
        <v>84</v>
      </c>
      <c r="AV356" s="13" t="s">
        <v>84</v>
      </c>
      <c r="AW356" s="13" t="s">
        <v>35</v>
      </c>
      <c r="AX356" s="13" t="s">
        <v>74</v>
      </c>
      <c r="AY356" s="207" t="s">
        <v>153</v>
      </c>
    </row>
    <row r="357" spans="1:65" s="14" customFormat="1" x14ac:dyDescent="0.2">
      <c r="B357" s="208"/>
      <c r="C357" s="209"/>
      <c r="D357" s="188" t="s">
        <v>317</v>
      </c>
      <c r="E357" s="210" t="s">
        <v>28</v>
      </c>
      <c r="F357" s="211" t="s">
        <v>353</v>
      </c>
      <c r="G357" s="209"/>
      <c r="H357" s="212">
        <v>22.713000000000001</v>
      </c>
      <c r="I357" s="213"/>
      <c r="J357" s="209"/>
      <c r="K357" s="209"/>
      <c r="L357" s="214"/>
      <c r="M357" s="215"/>
      <c r="N357" s="216"/>
      <c r="O357" s="216"/>
      <c r="P357" s="216"/>
      <c r="Q357" s="216"/>
      <c r="R357" s="216"/>
      <c r="S357" s="216"/>
      <c r="T357" s="217"/>
      <c r="AT357" s="218" t="s">
        <v>317</v>
      </c>
      <c r="AU357" s="218" t="s">
        <v>84</v>
      </c>
      <c r="AV357" s="14" t="s">
        <v>167</v>
      </c>
      <c r="AW357" s="14" t="s">
        <v>35</v>
      </c>
      <c r="AX357" s="14" t="s">
        <v>82</v>
      </c>
      <c r="AY357" s="218" t="s">
        <v>153</v>
      </c>
    </row>
    <row r="358" spans="1:65" s="2" customFormat="1" ht="16.5" customHeight="1" x14ac:dyDescent="0.2">
      <c r="A358" s="36"/>
      <c r="B358" s="37"/>
      <c r="C358" s="175" t="s">
        <v>657</v>
      </c>
      <c r="D358" s="175" t="s">
        <v>156</v>
      </c>
      <c r="E358" s="176" t="s">
        <v>3939</v>
      </c>
      <c r="F358" s="177" t="s">
        <v>3940</v>
      </c>
      <c r="G358" s="178" t="s">
        <v>433</v>
      </c>
      <c r="H358" s="179">
        <v>346.3</v>
      </c>
      <c r="I358" s="180"/>
      <c r="J358" s="181">
        <f>ROUND(I358*H358,2)</f>
        <v>0</v>
      </c>
      <c r="K358" s="177" t="s">
        <v>315</v>
      </c>
      <c r="L358" s="41"/>
      <c r="M358" s="182" t="s">
        <v>28</v>
      </c>
      <c r="N358" s="183" t="s">
        <v>45</v>
      </c>
      <c r="O358" s="66"/>
      <c r="P358" s="184">
        <f>O358*H358</f>
        <v>0</v>
      </c>
      <c r="Q358" s="184">
        <v>0</v>
      </c>
      <c r="R358" s="184">
        <f>Q358*H358</f>
        <v>0</v>
      </c>
      <c r="S358" s="184">
        <v>0.09</v>
      </c>
      <c r="T358" s="185">
        <f>S358*H358</f>
        <v>31.167000000000002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86" t="s">
        <v>167</v>
      </c>
      <c r="AT358" s="186" t="s">
        <v>156</v>
      </c>
      <c r="AU358" s="186" t="s">
        <v>84</v>
      </c>
      <c r="AY358" s="19" t="s">
        <v>153</v>
      </c>
      <c r="BE358" s="187">
        <f>IF(N358="základní",J358,0)</f>
        <v>0</v>
      </c>
      <c r="BF358" s="187">
        <f>IF(N358="snížená",J358,0)</f>
        <v>0</v>
      </c>
      <c r="BG358" s="187">
        <f>IF(N358="zákl. přenesená",J358,0)</f>
        <v>0</v>
      </c>
      <c r="BH358" s="187">
        <f>IF(N358="sníž. přenesená",J358,0)</f>
        <v>0</v>
      </c>
      <c r="BI358" s="187">
        <f>IF(N358="nulová",J358,0)</f>
        <v>0</v>
      </c>
      <c r="BJ358" s="19" t="s">
        <v>82</v>
      </c>
      <c r="BK358" s="187">
        <f>ROUND(I358*H358,2)</f>
        <v>0</v>
      </c>
      <c r="BL358" s="19" t="s">
        <v>167</v>
      </c>
      <c r="BM358" s="186" t="s">
        <v>3941</v>
      </c>
    </row>
    <row r="359" spans="1:65" s="15" customFormat="1" x14ac:dyDescent="0.2">
      <c r="B359" s="224"/>
      <c r="C359" s="225"/>
      <c r="D359" s="188" t="s">
        <v>317</v>
      </c>
      <c r="E359" s="226" t="s">
        <v>28</v>
      </c>
      <c r="F359" s="227" t="s">
        <v>3942</v>
      </c>
      <c r="G359" s="225"/>
      <c r="H359" s="226" t="s">
        <v>28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317</v>
      </c>
      <c r="AU359" s="233" t="s">
        <v>84</v>
      </c>
      <c r="AV359" s="15" t="s">
        <v>82</v>
      </c>
      <c r="AW359" s="15" t="s">
        <v>35</v>
      </c>
      <c r="AX359" s="15" t="s">
        <v>74</v>
      </c>
      <c r="AY359" s="233" t="s">
        <v>153</v>
      </c>
    </row>
    <row r="360" spans="1:65" s="15" customFormat="1" x14ac:dyDescent="0.2">
      <c r="B360" s="224"/>
      <c r="C360" s="225"/>
      <c r="D360" s="188" t="s">
        <v>317</v>
      </c>
      <c r="E360" s="226" t="s">
        <v>28</v>
      </c>
      <c r="F360" s="227" t="s">
        <v>1456</v>
      </c>
      <c r="G360" s="225"/>
      <c r="H360" s="226" t="s">
        <v>28</v>
      </c>
      <c r="I360" s="228"/>
      <c r="J360" s="225"/>
      <c r="K360" s="225"/>
      <c r="L360" s="229"/>
      <c r="M360" s="230"/>
      <c r="N360" s="231"/>
      <c r="O360" s="231"/>
      <c r="P360" s="231"/>
      <c r="Q360" s="231"/>
      <c r="R360" s="231"/>
      <c r="S360" s="231"/>
      <c r="T360" s="232"/>
      <c r="AT360" s="233" t="s">
        <v>317</v>
      </c>
      <c r="AU360" s="233" t="s">
        <v>84</v>
      </c>
      <c r="AV360" s="15" t="s">
        <v>82</v>
      </c>
      <c r="AW360" s="15" t="s">
        <v>35</v>
      </c>
      <c r="AX360" s="15" t="s">
        <v>74</v>
      </c>
      <c r="AY360" s="233" t="s">
        <v>153</v>
      </c>
    </row>
    <row r="361" spans="1:65" s="13" customFormat="1" x14ac:dyDescent="0.2">
      <c r="B361" s="197"/>
      <c r="C361" s="198"/>
      <c r="D361" s="188" t="s">
        <v>317</v>
      </c>
      <c r="E361" s="199" t="s">
        <v>28</v>
      </c>
      <c r="F361" s="200" t="s">
        <v>3943</v>
      </c>
      <c r="G361" s="198"/>
      <c r="H361" s="201">
        <v>57.3</v>
      </c>
      <c r="I361" s="202"/>
      <c r="J361" s="198"/>
      <c r="K361" s="198"/>
      <c r="L361" s="203"/>
      <c r="M361" s="204"/>
      <c r="N361" s="205"/>
      <c r="O361" s="205"/>
      <c r="P361" s="205"/>
      <c r="Q361" s="205"/>
      <c r="R361" s="205"/>
      <c r="S361" s="205"/>
      <c r="T361" s="206"/>
      <c r="AT361" s="207" t="s">
        <v>317</v>
      </c>
      <c r="AU361" s="207" t="s">
        <v>84</v>
      </c>
      <c r="AV361" s="13" t="s">
        <v>84</v>
      </c>
      <c r="AW361" s="13" t="s">
        <v>35</v>
      </c>
      <c r="AX361" s="13" t="s">
        <v>74</v>
      </c>
      <c r="AY361" s="207" t="s">
        <v>153</v>
      </c>
    </row>
    <row r="362" spans="1:65" s="13" customFormat="1" x14ac:dyDescent="0.2">
      <c r="B362" s="197"/>
      <c r="C362" s="198"/>
      <c r="D362" s="188" t="s">
        <v>317</v>
      </c>
      <c r="E362" s="199" t="s">
        <v>28</v>
      </c>
      <c r="F362" s="200" t="s">
        <v>3944</v>
      </c>
      <c r="G362" s="198"/>
      <c r="H362" s="201">
        <v>289</v>
      </c>
      <c r="I362" s="202"/>
      <c r="J362" s="198"/>
      <c r="K362" s="198"/>
      <c r="L362" s="203"/>
      <c r="M362" s="204"/>
      <c r="N362" s="205"/>
      <c r="O362" s="205"/>
      <c r="P362" s="205"/>
      <c r="Q362" s="205"/>
      <c r="R362" s="205"/>
      <c r="S362" s="205"/>
      <c r="T362" s="206"/>
      <c r="AT362" s="207" t="s">
        <v>317</v>
      </c>
      <c r="AU362" s="207" t="s">
        <v>84</v>
      </c>
      <c r="AV362" s="13" t="s">
        <v>84</v>
      </c>
      <c r="AW362" s="13" t="s">
        <v>35</v>
      </c>
      <c r="AX362" s="13" t="s">
        <v>74</v>
      </c>
      <c r="AY362" s="207" t="s">
        <v>153</v>
      </c>
    </row>
    <row r="363" spans="1:65" s="14" customFormat="1" x14ac:dyDescent="0.2">
      <c r="B363" s="208"/>
      <c r="C363" s="209"/>
      <c r="D363" s="188" t="s">
        <v>317</v>
      </c>
      <c r="E363" s="210" t="s">
        <v>28</v>
      </c>
      <c r="F363" s="211" t="s">
        <v>353</v>
      </c>
      <c r="G363" s="209"/>
      <c r="H363" s="212">
        <v>346.3</v>
      </c>
      <c r="I363" s="213"/>
      <c r="J363" s="209"/>
      <c r="K363" s="209"/>
      <c r="L363" s="214"/>
      <c r="M363" s="215"/>
      <c r="N363" s="216"/>
      <c r="O363" s="216"/>
      <c r="P363" s="216"/>
      <c r="Q363" s="216"/>
      <c r="R363" s="216"/>
      <c r="S363" s="216"/>
      <c r="T363" s="217"/>
      <c r="AT363" s="218" t="s">
        <v>317</v>
      </c>
      <c r="AU363" s="218" t="s">
        <v>84</v>
      </c>
      <c r="AV363" s="14" t="s">
        <v>167</v>
      </c>
      <c r="AW363" s="14" t="s">
        <v>35</v>
      </c>
      <c r="AX363" s="14" t="s">
        <v>82</v>
      </c>
      <c r="AY363" s="218" t="s">
        <v>153</v>
      </c>
    </row>
    <row r="364" spans="1:65" s="2" customFormat="1" ht="21.75" customHeight="1" x14ac:dyDescent="0.2">
      <c r="A364" s="36"/>
      <c r="B364" s="37"/>
      <c r="C364" s="175" t="s">
        <v>668</v>
      </c>
      <c r="D364" s="175" t="s">
        <v>156</v>
      </c>
      <c r="E364" s="176" t="s">
        <v>650</v>
      </c>
      <c r="F364" s="177" t="s">
        <v>651</v>
      </c>
      <c r="G364" s="178" t="s">
        <v>314</v>
      </c>
      <c r="H364" s="179">
        <v>7.7759999999999998</v>
      </c>
      <c r="I364" s="180"/>
      <c r="J364" s="181">
        <f>ROUND(I364*H364,2)</f>
        <v>0</v>
      </c>
      <c r="K364" s="177" t="s">
        <v>315</v>
      </c>
      <c r="L364" s="41"/>
      <c r="M364" s="182" t="s">
        <v>28</v>
      </c>
      <c r="N364" s="183" t="s">
        <v>45</v>
      </c>
      <c r="O364" s="66"/>
      <c r="P364" s="184">
        <f>O364*H364</f>
        <v>0</v>
      </c>
      <c r="Q364" s="184">
        <v>0</v>
      </c>
      <c r="R364" s="184">
        <f>Q364*H364</f>
        <v>0</v>
      </c>
      <c r="S364" s="184">
        <v>4.3999999999999997E-2</v>
      </c>
      <c r="T364" s="185">
        <f>S364*H364</f>
        <v>0.34214399999999995</v>
      </c>
      <c r="U364" s="36"/>
      <c r="V364" s="36"/>
      <c r="W364" s="36"/>
      <c r="X364" s="36"/>
      <c r="Y364" s="36"/>
      <c r="Z364" s="36"/>
      <c r="AA364" s="36"/>
      <c r="AB364" s="36"/>
      <c r="AC364" s="36"/>
      <c r="AD364" s="36"/>
      <c r="AE364" s="36"/>
      <c r="AR364" s="186" t="s">
        <v>167</v>
      </c>
      <c r="AT364" s="186" t="s">
        <v>156</v>
      </c>
      <c r="AU364" s="186" t="s">
        <v>84</v>
      </c>
      <c r="AY364" s="19" t="s">
        <v>153</v>
      </c>
      <c r="BE364" s="187">
        <f>IF(N364="základní",J364,0)</f>
        <v>0</v>
      </c>
      <c r="BF364" s="187">
        <f>IF(N364="snížená",J364,0)</f>
        <v>0</v>
      </c>
      <c r="BG364" s="187">
        <f>IF(N364="zákl. přenesená",J364,0)</f>
        <v>0</v>
      </c>
      <c r="BH364" s="187">
        <f>IF(N364="sníž. přenesená",J364,0)</f>
        <v>0</v>
      </c>
      <c r="BI364" s="187">
        <f>IF(N364="nulová",J364,0)</f>
        <v>0</v>
      </c>
      <c r="BJ364" s="19" t="s">
        <v>82</v>
      </c>
      <c r="BK364" s="187">
        <f>ROUND(I364*H364,2)</f>
        <v>0</v>
      </c>
      <c r="BL364" s="19" t="s">
        <v>167</v>
      </c>
      <c r="BM364" s="186" t="s">
        <v>3945</v>
      </c>
    </row>
    <row r="365" spans="1:65" s="15" customFormat="1" x14ac:dyDescent="0.2">
      <c r="B365" s="224"/>
      <c r="C365" s="225"/>
      <c r="D365" s="188" t="s">
        <v>317</v>
      </c>
      <c r="E365" s="226" t="s">
        <v>28</v>
      </c>
      <c r="F365" s="227" t="s">
        <v>524</v>
      </c>
      <c r="G365" s="225"/>
      <c r="H365" s="226" t="s">
        <v>28</v>
      </c>
      <c r="I365" s="228"/>
      <c r="J365" s="225"/>
      <c r="K365" s="225"/>
      <c r="L365" s="229"/>
      <c r="M365" s="230"/>
      <c r="N365" s="231"/>
      <c r="O365" s="231"/>
      <c r="P365" s="231"/>
      <c r="Q365" s="231"/>
      <c r="R365" s="231"/>
      <c r="S365" s="231"/>
      <c r="T365" s="232"/>
      <c r="AT365" s="233" t="s">
        <v>317</v>
      </c>
      <c r="AU365" s="233" t="s">
        <v>84</v>
      </c>
      <c r="AV365" s="15" t="s">
        <v>82</v>
      </c>
      <c r="AW365" s="15" t="s">
        <v>35</v>
      </c>
      <c r="AX365" s="15" t="s">
        <v>74</v>
      </c>
      <c r="AY365" s="233" t="s">
        <v>153</v>
      </c>
    </row>
    <row r="366" spans="1:65" s="13" customFormat="1" x14ac:dyDescent="0.2">
      <c r="B366" s="197"/>
      <c r="C366" s="198"/>
      <c r="D366" s="188" t="s">
        <v>317</v>
      </c>
      <c r="E366" s="199" t="s">
        <v>28</v>
      </c>
      <c r="F366" s="200" t="s">
        <v>3925</v>
      </c>
      <c r="G366" s="198"/>
      <c r="H366" s="201">
        <v>7.7759999999999998</v>
      </c>
      <c r="I366" s="202"/>
      <c r="J366" s="198"/>
      <c r="K366" s="198"/>
      <c r="L366" s="203"/>
      <c r="M366" s="204"/>
      <c r="N366" s="205"/>
      <c r="O366" s="205"/>
      <c r="P366" s="205"/>
      <c r="Q366" s="205"/>
      <c r="R366" s="205"/>
      <c r="S366" s="205"/>
      <c r="T366" s="206"/>
      <c r="AT366" s="207" t="s">
        <v>317</v>
      </c>
      <c r="AU366" s="207" t="s">
        <v>84</v>
      </c>
      <c r="AV366" s="13" t="s">
        <v>84</v>
      </c>
      <c r="AW366" s="13" t="s">
        <v>35</v>
      </c>
      <c r="AX366" s="13" t="s">
        <v>82</v>
      </c>
      <c r="AY366" s="207" t="s">
        <v>153</v>
      </c>
    </row>
    <row r="367" spans="1:65" s="2" customFormat="1" ht="24" x14ac:dyDescent="0.2">
      <c r="A367" s="36"/>
      <c r="B367" s="37"/>
      <c r="C367" s="175" t="s">
        <v>674</v>
      </c>
      <c r="D367" s="175" t="s">
        <v>156</v>
      </c>
      <c r="E367" s="176" t="s">
        <v>3946</v>
      </c>
      <c r="F367" s="177" t="s">
        <v>3947</v>
      </c>
      <c r="G367" s="178" t="s">
        <v>433</v>
      </c>
      <c r="H367" s="179">
        <v>289</v>
      </c>
      <c r="I367" s="180"/>
      <c r="J367" s="181">
        <f>ROUND(I367*H367,2)</f>
        <v>0</v>
      </c>
      <c r="K367" s="177" t="s">
        <v>315</v>
      </c>
      <c r="L367" s="41"/>
      <c r="M367" s="182" t="s">
        <v>28</v>
      </c>
      <c r="N367" s="183" t="s">
        <v>45</v>
      </c>
      <c r="O367" s="66"/>
      <c r="P367" s="184">
        <f>O367*H367</f>
        <v>0</v>
      </c>
      <c r="Q367" s="184">
        <v>0</v>
      </c>
      <c r="R367" s="184">
        <f>Q367*H367</f>
        <v>0</v>
      </c>
      <c r="S367" s="184">
        <v>4.4999999999999998E-2</v>
      </c>
      <c r="T367" s="185">
        <f>S367*H367</f>
        <v>13.004999999999999</v>
      </c>
      <c r="U367" s="36"/>
      <c r="V367" s="36"/>
      <c r="W367" s="36"/>
      <c r="X367" s="36"/>
      <c r="Y367" s="36"/>
      <c r="Z367" s="36"/>
      <c r="AA367" s="36"/>
      <c r="AB367" s="36"/>
      <c r="AC367" s="36"/>
      <c r="AD367" s="36"/>
      <c r="AE367" s="36"/>
      <c r="AR367" s="186" t="s">
        <v>167</v>
      </c>
      <c r="AT367" s="186" t="s">
        <v>156</v>
      </c>
      <c r="AU367" s="186" t="s">
        <v>84</v>
      </c>
      <c r="AY367" s="19" t="s">
        <v>153</v>
      </c>
      <c r="BE367" s="187">
        <f>IF(N367="základní",J367,0)</f>
        <v>0</v>
      </c>
      <c r="BF367" s="187">
        <f>IF(N367="snížená",J367,0)</f>
        <v>0</v>
      </c>
      <c r="BG367" s="187">
        <f>IF(N367="zákl. přenesená",J367,0)</f>
        <v>0</v>
      </c>
      <c r="BH367" s="187">
        <f>IF(N367="sníž. přenesená",J367,0)</f>
        <v>0</v>
      </c>
      <c r="BI367" s="187">
        <f>IF(N367="nulová",J367,0)</f>
        <v>0</v>
      </c>
      <c r="BJ367" s="19" t="s">
        <v>82</v>
      </c>
      <c r="BK367" s="187">
        <f>ROUND(I367*H367,2)</f>
        <v>0</v>
      </c>
      <c r="BL367" s="19" t="s">
        <v>167</v>
      </c>
      <c r="BM367" s="186" t="s">
        <v>3948</v>
      </c>
    </row>
    <row r="368" spans="1:65" s="15" customFormat="1" x14ac:dyDescent="0.2">
      <c r="B368" s="224"/>
      <c r="C368" s="225"/>
      <c r="D368" s="188" t="s">
        <v>317</v>
      </c>
      <c r="E368" s="226" t="s">
        <v>28</v>
      </c>
      <c r="F368" s="227" t="s">
        <v>3942</v>
      </c>
      <c r="G368" s="225"/>
      <c r="H368" s="226" t="s">
        <v>28</v>
      </c>
      <c r="I368" s="228"/>
      <c r="J368" s="225"/>
      <c r="K368" s="225"/>
      <c r="L368" s="229"/>
      <c r="M368" s="230"/>
      <c r="N368" s="231"/>
      <c r="O368" s="231"/>
      <c r="P368" s="231"/>
      <c r="Q368" s="231"/>
      <c r="R368" s="231"/>
      <c r="S368" s="231"/>
      <c r="T368" s="232"/>
      <c r="AT368" s="233" t="s">
        <v>317</v>
      </c>
      <c r="AU368" s="233" t="s">
        <v>84</v>
      </c>
      <c r="AV368" s="15" t="s">
        <v>82</v>
      </c>
      <c r="AW368" s="15" t="s">
        <v>35</v>
      </c>
      <c r="AX368" s="15" t="s">
        <v>74</v>
      </c>
      <c r="AY368" s="233" t="s">
        <v>153</v>
      </c>
    </row>
    <row r="369" spans="1:65" s="13" customFormat="1" x14ac:dyDescent="0.2">
      <c r="B369" s="197"/>
      <c r="C369" s="198"/>
      <c r="D369" s="188" t="s">
        <v>317</v>
      </c>
      <c r="E369" s="199" t="s">
        <v>28</v>
      </c>
      <c r="F369" s="200" t="s">
        <v>3949</v>
      </c>
      <c r="G369" s="198"/>
      <c r="H369" s="201">
        <v>289</v>
      </c>
      <c r="I369" s="202"/>
      <c r="J369" s="198"/>
      <c r="K369" s="198"/>
      <c r="L369" s="203"/>
      <c r="M369" s="204"/>
      <c r="N369" s="205"/>
      <c r="O369" s="205"/>
      <c r="P369" s="205"/>
      <c r="Q369" s="205"/>
      <c r="R369" s="205"/>
      <c r="S369" s="205"/>
      <c r="T369" s="206"/>
      <c r="AT369" s="207" t="s">
        <v>317</v>
      </c>
      <c r="AU369" s="207" t="s">
        <v>84</v>
      </c>
      <c r="AV369" s="13" t="s">
        <v>84</v>
      </c>
      <c r="AW369" s="13" t="s">
        <v>35</v>
      </c>
      <c r="AX369" s="13" t="s">
        <v>82</v>
      </c>
      <c r="AY369" s="207" t="s">
        <v>153</v>
      </c>
    </row>
    <row r="370" spans="1:65" s="2" customFormat="1" ht="24" x14ac:dyDescent="0.2">
      <c r="A370" s="36"/>
      <c r="B370" s="37"/>
      <c r="C370" s="175" t="s">
        <v>689</v>
      </c>
      <c r="D370" s="175" t="s">
        <v>156</v>
      </c>
      <c r="E370" s="176" t="s">
        <v>653</v>
      </c>
      <c r="F370" s="177" t="s">
        <v>654</v>
      </c>
      <c r="G370" s="178" t="s">
        <v>433</v>
      </c>
      <c r="H370" s="179">
        <v>113</v>
      </c>
      <c r="I370" s="180"/>
      <c r="J370" s="181">
        <f>ROUND(I370*H370,2)</f>
        <v>0</v>
      </c>
      <c r="K370" s="177" t="s">
        <v>315</v>
      </c>
      <c r="L370" s="41"/>
      <c r="M370" s="182" t="s">
        <v>28</v>
      </c>
      <c r="N370" s="183" t="s">
        <v>45</v>
      </c>
      <c r="O370" s="66"/>
      <c r="P370" s="184">
        <f>O370*H370</f>
        <v>0</v>
      </c>
      <c r="Q370" s="184">
        <v>0</v>
      </c>
      <c r="R370" s="184">
        <f>Q370*H370</f>
        <v>0</v>
      </c>
      <c r="S370" s="184">
        <v>3.5000000000000003E-2</v>
      </c>
      <c r="T370" s="185">
        <f>S370*H370</f>
        <v>3.9550000000000005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86" t="s">
        <v>167</v>
      </c>
      <c r="AT370" s="186" t="s">
        <v>156</v>
      </c>
      <c r="AU370" s="186" t="s">
        <v>84</v>
      </c>
      <c r="AY370" s="19" t="s">
        <v>153</v>
      </c>
      <c r="BE370" s="187">
        <f>IF(N370="základní",J370,0)</f>
        <v>0</v>
      </c>
      <c r="BF370" s="187">
        <f>IF(N370="snížená",J370,0)</f>
        <v>0</v>
      </c>
      <c r="BG370" s="187">
        <f>IF(N370="zákl. přenesená",J370,0)</f>
        <v>0</v>
      </c>
      <c r="BH370" s="187">
        <f>IF(N370="sníž. přenesená",J370,0)</f>
        <v>0</v>
      </c>
      <c r="BI370" s="187">
        <f>IF(N370="nulová",J370,0)</f>
        <v>0</v>
      </c>
      <c r="BJ370" s="19" t="s">
        <v>82</v>
      </c>
      <c r="BK370" s="187">
        <f>ROUND(I370*H370,2)</f>
        <v>0</v>
      </c>
      <c r="BL370" s="19" t="s">
        <v>167</v>
      </c>
      <c r="BM370" s="186" t="s">
        <v>655</v>
      </c>
    </row>
    <row r="371" spans="1:65" s="15" customFormat="1" x14ac:dyDescent="0.2">
      <c r="B371" s="224"/>
      <c r="C371" s="225"/>
      <c r="D371" s="188" t="s">
        <v>317</v>
      </c>
      <c r="E371" s="226" t="s">
        <v>28</v>
      </c>
      <c r="F371" s="227" t="s">
        <v>748</v>
      </c>
      <c r="G371" s="225"/>
      <c r="H371" s="226" t="s">
        <v>28</v>
      </c>
      <c r="I371" s="228"/>
      <c r="J371" s="225"/>
      <c r="K371" s="225"/>
      <c r="L371" s="229"/>
      <c r="M371" s="230"/>
      <c r="N371" s="231"/>
      <c r="O371" s="231"/>
      <c r="P371" s="231"/>
      <c r="Q371" s="231"/>
      <c r="R371" s="231"/>
      <c r="S371" s="231"/>
      <c r="T371" s="232"/>
      <c r="AT371" s="233" t="s">
        <v>317</v>
      </c>
      <c r="AU371" s="233" t="s">
        <v>84</v>
      </c>
      <c r="AV371" s="15" t="s">
        <v>82</v>
      </c>
      <c r="AW371" s="15" t="s">
        <v>35</v>
      </c>
      <c r="AX371" s="15" t="s">
        <v>74</v>
      </c>
      <c r="AY371" s="233" t="s">
        <v>153</v>
      </c>
    </row>
    <row r="372" spans="1:65" s="13" customFormat="1" x14ac:dyDescent="0.2">
      <c r="B372" s="197"/>
      <c r="C372" s="198"/>
      <c r="D372" s="188" t="s">
        <v>317</v>
      </c>
      <c r="E372" s="199" t="s">
        <v>28</v>
      </c>
      <c r="F372" s="200" t="s">
        <v>3950</v>
      </c>
      <c r="G372" s="198"/>
      <c r="H372" s="201">
        <v>35.1</v>
      </c>
      <c r="I372" s="202"/>
      <c r="J372" s="198"/>
      <c r="K372" s="198"/>
      <c r="L372" s="203"/>
      <c r="M372" s="204"/>
      <c r="N372" s="205"/>
      <c r="O372" s="205"/>
      <c r="P372" s="205"/>
      <c r="Q372" s="205"/>
      <c r="R372" s="205"/>
      <c r="S372" s="205"/>
      <c r="T372" s="206"/>
      <c r="AT372" s="207" t="s">
        <v>317</v>
      </c>
      <c r="AU372" s="207" t="s">
        <v>84</v>
      </c>
      <c r="AV372" s="13" t="s">
        <v>84</v>
      </c>
      <c r="AW372" s="13" t="s">
        <v>35</v>
      </c>
      <c r="AX372" s="13" t="s">
        <v>74</v>
      </c>
      <c r="AY372" s="207" t="s">
        <v>153</v>
      </c>
    </row>
    <row r="373" spans="1:65" s="13" customFormat="1" x14ac:dyDescent="0.2">
      <c r="B373" s="197"/>
      <c r="C373" s="198"/>
      <c r="D373" s="188" t="s">
        <v>317</v>
      </c>
      <c r="E373" s="199" t="s">
        <v>28</v>
      </c>
      <c r="F373" s="200" t="s">
        <v>3951</v>
      </c>
      <c r="G373" s="198"/>
      <c r="H373" s="201">
        <v>18.600000000000001</v>
      </c>
      <c r="I373" s="202"/>
      <c r="J373" s="198"/>
      <c r="K373" s="198"/>
      <c r="L373" s="203"/>
      <c r="M373" s="204"/>
      <c r="N373" s="205"/>
      <c r="O373" s="205"/>
      <c r="P373" s="205"/>
      <c r="Q373" s="205"/>
      <c r="R373" s="205"/>
      <c r="S373" s="205"/>
      <c r="T373" s="206"/>
      <c r="AT373" s="207" t="s">
        <v>317</v>
      </c>
      <c r="AU373" s="207" t="s">
        <v>84</v>
      </c>
      <c r="AV373" s="13" t="s">
        <v>84</v>
      </c>
      <c r="AW373" s="13" t="s">
        <v>35</v>
      </c>
      <c r="AX373" s="13" t="s">
        <v>74</v>
      </c>
      <c r="AY373" s="207" t="s">
        <v>153</v>
      </c>
    </row>
    <row r="374" spans="1:65" s="13" customFormat="1" x14ac:dyDescent="0.2">
      <c r="B374" s="197"/>
      <c r="C374" s="198"/>
      <c r="D374" s="188" t="s">
        <v>317</v>
      </c>
      <c r="E374" s="199" t="s">
        <v>28</v>
      </c>
      <c r="F374" s="200" t="s">
        <v>3952</v>
      </c>
      <c r="G374" s="198"/>
      <c r="H374" s="201">
        <v>30.3</v>
      </c>
      <c r="I374" s="202"/>
      <c r="J374" s="198"/>
      <c r="K374" s="198"/>
      <c r="L374" s="203"/>
      <c r="M374" s="204"/>
      <c r="N374" s="205"/>
      <c r="O374" s="205"/>
      <c r="P374" s="205"/>
      <c r="Q374" s="205"/>
      <c r="R374" s="205"/>
      <c r="S374" s="205"/>
      <c r="T374" s="206"/>
      <c r="AT374" s="207" t="s">
        <v>317</v>
      </c>
      <c r="AU374" s="207" t="s">
        <v>84</v>
      </c>
      <c r="AV374" s="13" t="s">
        <v>84</v>
      </c>
      <c r="AW374" s="13" t="s">
        <v>35</v>
      </c>
      <c r="AX374" s="13" t="s">
        <v>74</v>
      </c>
      <c r="AY374" s="207" t="s">
        <v>153</v>
      </c>
    </row>
    <row r="375" spans="1:65" s="13" customFormat="1" x14ac:dyDescent="0.2">
      <c r="B375" s="197"/>
      <c r="C375" s="198"/>
      <c r="D375" s="188" t="s">
        <v>317</v>
      </c>
      <c r="E375" s="199" t="s">
        <v>28</v>
      </c>
      <c r="F375" s="200" t="s">
        <v>3953</v>
      </c>
      <c r="G375" s="198"/>
      <c r="H375" s="201">
        <v>15</v>
      </c>
      <c r="I375" s="202"/>
      <c r="J375" s="198"/>
      <c r="K375" s="198"/>
      <c r="L375" s="203"/>
      <c r="M375" s="204"/>
      <c r="N375" s="205"/>
      <c r="O375" s="205"/>
      <c r="P375" s="205"/>
      <c r="Q375" s="205"/>
      <c r="R375" s="205"/>
      <c r="S375" s="205"/>
      <c r="T375" s="206"/>
      <c r="AT375" s="207" t="s">
        <v>317</v>
      </c>
      <c r="AU375" s="207" t="s">
        <v>84</v>
      </c>
      <c r="AV375" s="13" t="s">
        <v>84</v>
      </c>
      <c r="AW375" s="13" t="s">
        <v>35</v>
      </c>
      <c r="AX375" s="13" t="s">
        <v>74</v>
      </c>
      <c r="AY375" s="207" t="s">
        <v>153</v>
      </c>
    </row>
    <row r="376" spans="1:65" s="13" customFormat="1" x14ac:dyDescent="0.2">
      <c r="B376" s="197"/>
      <c r="C376" s="198"/>
      <c r="D376" s="188" t="s">
        <v>317</v>
      </c>
      <c r="E376" s="199" t="s">
        <v>28</v>
      </c>
      <c r="F376" s="200" t="s">
        <v>3954</v>
      </c>
      <c r="G376" s="198"/>
      <c r="H376" s="201">
        <v>14</v>
      </c>
      <c r="I376" s="202"/>
      <c r="J376" s="198"/>
      <c r="K376" s="198"/>
      <c r="L376" s="203"/>
      <c r="M376" s="204"/>
      <c r="N376" s="205"/>
      <c r="O376" s="205"/>
      <c r="P376" s="205"/>
      <c r="Q376" s="205"/>
      <c r="R376" s="205"/>
      <c r="S376" s="205"/>
      <c r="T376" s="206"/>
      <c r="AT376" s="207" t="s">
        <v>317</v>
      </c>
      <c r="AU376" s="207" t="s">
        <v>84</v>
      </c>
      <c r="AV376" s="13" t="s">
        <v>84</v>
      </c>
      <c r="AW376" s="13" t="s">
        <v>35</v>
      </c>
      <c r="AX376" s="13" t="s">
        <v>74</v>
      </c>
      <c r="AY376" s="207" t="s">
        <v>153</v>
      </c>
    </row>
    <row r="377" spans="1:65" s="14" customFormat="1" x14ac:dyDescent="0.2">
      <c r="B377" s="208"/>
      <c r="C377" s="209"/>
      <c r="D377" s="188" t="s">
        <v>317</v>
      </c>
      <c r="E377" s="210" t="s">
        <v>28</v>
      </c>
      <c r="F377" s="211" t="s">
        <v>353</v>
      </c>
      <c r="G377" s="209"/>
      <c r="H377" s="212">
        <v>113</v>
      </c>
      <c r="I377" s="213"/>
      <c r="J377" s="209"/>
      <c r="K377" s="209"/>
      <c r="L377" s="214"/>
      <c r="M377" s="215"/>
      <c r="N377" s="216"/>
      <c r="O377" s="216"/>
      <c r="P377" s="216"/>
      <c r="Q377" s="216"/>
      <c r="R377" s="216"/>
      <c r="S377" s="216"/>
      <c r="T377" s="217"/>
      <c r="AT377" s="218" t="s">
        <v>317</v>
      </c>
      <c r="AU377" s="218" t="s">
        <v>84</v>
      </c>
      <c r="AV377" s="14" t="s">
        <v>167</v>
      </c>
      <c r="AW377" s="14" t="s">
        <v>35</v>
      </c>
      <c r="AX377" s="14" t="s">
        <v>82</v>
      </c>
      <c r="AY377" s="218" t="s">
        <v>153</v>
      </c>
    </row>
    <row r="378" spans="1:65" s="2" customFormat="1" ht="24" x14ac:dyDescent="0.2">
      <c r="A378" s="36"/>
      <c r="B378" s="37"/>
      <c r="C378" s="175" t="s">
        <v>699</v>
      </c>
      <c r="D378" s="175" t="s">
        <v>156</v>
      </c>
      <c r="E378" s="176" t="s">
        <v>3955</v>
      </c>
      <c r="F378" s="177" t="s">
        <v>3956</v>
      </c>
      <c r="G378" s="178" t="s">
        <v>433</v>
      </c>
      <c r="H378" s="179">
        <v>81.2</v>
      </c>
      <c r="I378" s="180"/>
      <c r="J378" s="181">
        <f>ROUND(I378*H378,2)</f>
        <v>0</v>
      </c>
      <c r="K378" s="177" t="s">
        <v>315</v>
      </c>
      <c r="L378" s="41"/>
      <c r="M378" s="182" t="s">
        <v>28</v>
      </c>
      <c r="N378" s="183" t="s">
        <v>45</v>
      </c>
      <c r="O378" s="66"/>
      <c r="P378" s="184">
        <f>O378*H378</f>
        <v>0</v>
      </c>
      <c r="Q378" s="184">
        <v>0</v>
      </c>
      <c r="R378" s="184">
        <f>Q378*H378</f>
        <v>0</v>
      </c>
      <c r="S378" s="184">
        <v>0.09</v>
      </c>
      <c r="T378" s="185">
        <f>S378*H378</f>
        <v>7.3079999999999998</v>
      </c>
      <c r="U378" s="36"/>
      <c r="V378" s="36"/>
      <c r="W378" s="36"/>
      <c r="X378" s="36"/>
      <c r="Y378" s="36"/>
      <c r="Z378" s="36"/>
      <c r="AA378" s="36"/>
      <c r="AB378" s="36"/>
      <c r="AC378" s="36"/>
      <c r="AD378" s="36"/>
      <c r="AE378" s="36"/>
      <c r="AR378" s="186" t="s">
        <v>167</v>
      </c>
      <c r="AT378" s="186" t="s">
        <v>156</v>
      </c>
      <c r="AU378" s="186" t="s">
        <v>84</v>
      </c>
      <c r="AY378" s="19" t="s">
        <v>153</v>
      </c>
      <c r="BE378" s="187">
        <f>IF(N378="základní",J378,0)</f>
        <v>0</v>
      </c>
      <c r="BF378" s="187">
        <f>IF(N378="snížená",J378,0)</f>
        <v>0</v>
      </c>
      <c r="BG378" s="187">
        <f>IF(N378="zákl. přenesená",J378,0)</f>
        <v>0</v>
      </c>
      <c r="BH378" s="187">
        <f>IF(N378="sníž. přenesená",J378,0)</f>
        <v>0</v>
      </c>
      <c r="BI378" s="187">
        <f>IF(N378="nulová",J378,0)</f>
        <v>0</v>
      </c>
      <c r="BJ378" s="19" t="s">
        <v>82</v>
      </c>
      <c r="BK378" s="187">
        <f>ROUND(I378*H378,2)</f>
        <v>0</v>
      </c>
      <c r="BL378" s="19" t="s">
        <v>167</v>
      </c>
      <c r="BM378" s="186" t="s">
        <v>3957</v>
      </c>
    </row>
    <row r="379" spans="1:65" s="15" customFormat="1" x14ac:dyDescent="0.2">
      <c r="B379" s="224"/>
      <c r="C379" s="225"/>
      <c r="D379" s="188" t="s">
        <v>317</v>
      </c>
      <c r="E379" s="226" t="s">
        <v>28</v>
      </c>
      <c r="F379" s="227" t="s">
        <v>727</v>
      </c>
      <c r="G379" s="225"/>
      <c r="H379" s="226" t="s">
        <v>28</v>
      </c>
      <c r="I379" s="228"/>
      <c r="J379" s="225"/>
      <c r="K379" s="225"/>
      <c r="L379" s="229"/>
      <c r="M379" s="230"/>
      <c r="N379" s="231"/>
      <c r="O379" s="231"/>
      <c r="P379" s="231"/>
      <c r="Q379" s="231"/>
      <c r="R379" s="231"/>
      <c r="S379" s="231"/>
      <c r="T379" s="232"/>
      <c r="AT379" s="233" t="s">
        <v>317</v>
      </c>
      <c r="AU379" s="233" t="s">
        <v>84</v>
      </c>
      <c r="AV379" s="15" t="s">
        <v>82</v>
      </c>
      <c r="AW379" s="15" t="s">
        <v>35</v>
      </c>
      <c r="AX379" s="15" t="s">
        <v>74</v>
      </c>
      <c r="AY379" s="233" t="s">
        <v>153</v>
      </c>
    </row>
    <row r="380" spans="1:65" s="13" customFormat="1" x14ac:dyDescent="0.2">
      <c r="B380" s="197"/>
      <c r="C380" s="198"/>
      <c r="D380" s="188" t="s">
        <v>317</v>
      </c>
      <c r="E380" s="199" t="s">
        <v>28</v>
      </c>
      <c r="F380" s="200" t="s">
        <v>3958</v>
      </c>
      <c r="G380" s="198"/>
      <c r="H380" s="201">
        <v>43.9</v>
      </c>
      <c r="I380" s="202"/>
      <c r="J380" s="198"/>
      <c r="K380" s="198"/>
      <c r="L380" s="203"/>
      <c r="M380" s="204"/>
      <c r="N380" s="205"/>
      <c r="O380" s="205"/>
      <c r="P380" s="205"/>
      <c r="Q380" s="205"/>
      <c r="R380" s="205"/>
      <c r="S380" s="205"/>
      <c r="T380" s="206"/>
      <c r="AT380" s="207" t="s">
        <v>317</v>
      </c>
      <c r="AU380" s="207" t="s">
        <v>84</v>
      </c>
      <c r="AV380" s="13" t="s">
        <v>84</v>
      </c>
      <c r="AW380" s="13" t="s">
        <v>35</v>
      </c>
      <c r="AX380" s="13" t="s">
        <v>74</v>
      </c>
      <c r="AY380" s="207" t="s">
        <v>153</v>
      </c>
    </row>
    <row r="381" spans="1:65" s="13" customFormat="1" x14ac:dyDescent="0.2">
      <c r="B381" s="197"/>
      <c r="C381" s="198"/>
      <c r="D381" s="188" t="s">
        <v>317</v>
      </c>
      <c r="E381" s="199" t="s">
        <v>28</v>
      </c>
      <c r="F381" s="200" t="s">
        <v>3959</v>
      </c>
      <c r="G381" s="198"/>
      <c r="H381" s="201">
        <v>12.2</v>
      </c>
      <c r="I381" s="202"/>
      <c r="J381" s="198"/>
      <c r="K381" s="198"/>
      <c r="L381" s="203"/>
      <c r="M381" s="204"/>
      <c r="N381" s="205"/>
      <c r="O381" s="205"/>
      <c r="P381" s="205"/>
      <c r="Q381" s="205"/>
      <c r="R381" s="205"/>
      <c r="S381" s="205"/>
      <c r="T381" s="206"/>
      <c r="AT381" s="207" t="s">
        <v>317</v>
      </c>
      <c r="AU381" s="207" t="s">
        <v>84</v>
      </c>
      <c r="AV381" s="13" t="s">
        <v>84</v>
      </c>
      <c r="AW381" s="13" t="s">
        <v>35</v>
      </c>
      <c r="AX381" s="13" t="s">
        <v>74</v>
      </c>
      <c r="AY381" s="207" t="s">
        <v>153</v>
      </c>
    </row>
    <row r="382" spans="1:65" s="13" customFormat="1" x14ac:dyDescent="0.2">
      <c r="B382" s="197"/>
      <c r="C382" s="198"/>
      <c r="D382" s="188" t="s">
        <v>317</v>
      </c>
      <c r="E382" s="199" t="s">
        <v>28</v>
      </c>
      <c r="F382" s="200" t="s">
        <v>3960</v>
      </c>
      <c r="G382" s="198"/>
      <c r="H382" s="201">
        <v>12.4</v>
      </c>
      <c r="I382" s="202"/>
      <c r="J382" s="198"/>
      <c r="K382" s="198"/>
      <c r="L382" s="203"/>
      <c r="M382" s="204"/>
      <c r="N382" s="205"/>
      <c r="O382" s="205"/>
      <c r="P382" s="205"/>
      <c r="Q382" s="205"/>
      <c r="R382" s="205"/>
      <c r="S382" s="205"/>
      <c r="T382" s="206"/>
      <c r="AT382" s="207" t="s">
        <v>317</v>
      </c>
      <c r="AU382" s="207" t="s">
        <v>84</v>
      </c>
      <c r="AV382" s="13" t="s">
        <v>84</v>
      </c>
      <c r="AW382" s="13" t="s">
        <v>35</v>
      </c>
      <c r="AX382" s="13" t="s">
        <v>74</v>
      </c>
      <c r="AY382" s="207" t="s">
        <v>153</v>
      </c>
    </row>
    <row r="383" spans="1:65" s="13" customFormat="1" x14ac:dyDescent="0.2">
      <c r="B383" s="197"/>
      <c r="C383" s="198"/>
      <c r="D383" s="188" t="s">
        <v>317</v>
      </c>
      <c r="E383" s="199" t="s">
        <v>28</v>
      </c>
      <c r="F383" s="200" t="s">
        <v>3961</v>
      </c>
      <c r="G383" s="198"/>
      <c r="H383" s="201">
        <v>12.7</v>
      </c>
      <c r="I383" s="202"/>
      <c r="J383" s="198"/>
      <c r="K383" s="198"/>
      <c r="L383" s="203"/>
      <c r="M383" s="204"/>
      <c r="N383" s="205"/>
      <c r="O383" s="205"/>
      <c r="P383" s="205"/>
      <c r="Q383" s="205"/>
      <c r="R383" s="205"/>
      <c r="S383" s="205"/>
      <c r="T383" s="206"/>
      <c r="AT383" s="207" t="s">
        <v>317</v>
      </c>
      <c r="AU383" s="207" t="s">
        <v>84</v>
      </c>
      <c r="AV383" s="13" t="s">
        <v>84</v>
      </c>
      <c r="AW383" s="13" t="s">
        <v>35</v>
      </c>
      <c r="AX383" s="13" t="s">
        <v>74</v>
      </c>
      <c r="AY383" s="207" t="s">
        <v>153</v>
      </c>
    </row>
    <row r="384" spans="1:65" s="14" customFormat="1" x14ac:dyDescent="0.2">
      <c r="B384" s="208"/>
      <c r="C384" s="209"/>
      <c r="D384" s="188" t="s">
        <v>317</v>
      </c>
      <c r="E384" s="210" t="s">
        <v>28</v>
      </c>
      <c r="F384" s="211" t="s">
        <v>353</v>
      </c>
      <c r="G384" s="209"/>
      <c r="H384" s="212">
        <v>81.2</v>
      </c>
      <c r="I384" s="213"/>
      <c r="J384" s="209"/>
      <c r="K384" s="209"/>
      <c r="L384" s="214"/>
      <c r="M384" s="215"/>
      <c r="N384" s="216"/>
      <c r="O384" s="216"/>
      <c r="P384" s="216"/>
      <c r="Q384" s="216"/>
      <c r="R384" s="216"/>
      <c r="S384" s="216"/>
      <c r="T384" s="217"/>
      <c r="AT384" s="218" t="s">
        <v>317</v>
      </c>
      <c r="AU384" s="218" t="s">
        <v>84</v>
      </c>
      <c r="AV384" s="14" t="s">
        <v>167</v>
      </c>
      <c r="AW384" s="14" t="s">
        <v>35</v>
      </c>
      <c r="AX384" s="14" t="s">
        <v>82</v>
      </c>
      <c r="AY384" s="218" t="s">
        <v>153</v>
      </c>
    </row>
    <row r="385" spans="1:65" s="2" customFormat="1" ht="21.75" customHeight="1" x14ac:dyDescent="0.2">
      <c r="A385" s="36"/>
      <c r="B385" s="37"/>
      <c r="C385" s="175" t="s">
        <v>705</v>
      </c>
      <c r="D385" s="175" t="s">
        <v>156</v>
      </c>
      <c r="E385" s="176" t="s">
        <v>658</v>
      </c>
      <c r="F385" s="177" t="s">
        <v>659</v>
      </c>
      <c r="G385" s="178" t="s">
        <v>314</v>
      </c>
      <c r="H385" s="179">
        <v>48.658000000000001</v>
      </c>
      <c r="I385" s="180"/>
      <c r="J385" s="181">
        <f>ROUND(I385*H385,2)</f>
        <v>0</v>
      </c>
      <c r="K385" s="177" t="s">
        <v>315</v>
      </c>
      <c r="L385" s="41"/>
      <c r="M385" s="182" t="s">
        <v>28</v>
      </c>
      <c r="N385" s="183" t="s">
        <v>45</v>
      </c>
      <c r="O385" s="66"/>
      <c r="P385" s="184">
        <f>O385*H385</f>
        <v>0</v>
      </c>
      <c r="Q385" s="184">
        <v>0</v>
      </c>
      <c r="R385" s="184">
        <f>Q385*H385</f>
        <v>0</v>
      </c>
      <c r="S385" s="184">
        <v>1.4</v>
      </c>
      <c r="T385" s="185">
        <f>S385*H385</f>
        <v>68.121200000000002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186" t="s">
        <v>167</v>
      </c>
      <c r="AT385" s="186" t="s">
        <v>156</v>
      </c>
      <c r="AU385" s="186" t="s">
        <v>84</v>
      </c>
      <c r="AY385" s="19" t="s">
        <v>153</v>
      </c>
      <c r="BE385" s="187">
        <f>IF(N385="základní",J385,0)</f>
        <v>0</v>
      </c>
      <c r="BF385" s="187">
        <f>IF(N385="snížená",J385,0)</f>
        <v>0</v>
      </c>
      <c r="BG385" s="187">
        <f>IF(N385="zákl. přenesená",J385,0)</f>
        <v>0</v>
      </c>
      <c r="BH385" s="187">
        <f>IF(N385="sníž. přenesená",J385,0)</f>
        <v>0</v>
      </c>
      <c r="BI385" s="187">
        <f>IF(N385="nulová",J385,0)</f>
        <v>0</v>
      </c>
      <c r="BJ385" s="19" t="s">
        <v>82</v>
      </c>
      <c r="BK385" s="187">
        <f>ROUND(I385*H385,2)</f>
        <v>0</v>
      </c>
      <c r="BL385" s="19" t="s">
        <v>167</v>
      </c>
      <c r="BM385" s="186" t="s">
        <v>3962</v>
      </c>
    </row>
    <row r="386" spans="1:65" s="15" customFormat="1" x14ac:dyDescent="0.2">
      <c r="B386" s="224"/>
      <c r="C386" s="225"/>
      <c r="D386" s="188" t="s">
        <v>317</v>
      </c>
      <c r="E386" s="226" t="s">
        <v>28</v>
      </c>
      <c r="F386" s="227" t="s">
        <v>3963</v>
      </c>
      <c r="G386" s="225"/>
      <c r="H386" s="226" t="s">
        <v>28</v>
      </c>
      <c r="I386" s="228"/>
      <c r="J386" s="225"/>
      <c r="K386" s="225"/>
      <c r="L386" s="229"/>
      <c r="M386" s="230"/>
      <c r="N386" s="231"/>
      <c r="O386" s="231"/>
      <c r="P386" s="231"/>
      <c r="Q386" s="231"/>
      <c r="R386" s="231"/>
      <c r="S386" s="231"/>
      <c r="T386" s="232"/>
      <c r="AT386" s="233" t="s">
        <v>317</v>
      </c>
      <c r="AU386" s="233" t="s">
        <v>84</v>
      </c>
      <c r="AV386" s="15" t="s">
        <v>82</v>
      </c>
      <c r="AW386" s="15" t="s">
        <v>35</v>
      </c>
      <c r="AX386" s="15" t="s">
        <v>74</v>
      </c>
      <c r="AY386" s="233" t="s">
        <v>153</v>
      </c>
    </row>
    <row r="387" spans="1:65" s="13" customFormat="1" x14ac:dyDescent="0.2">
      <c r="B387" s="197"/>
      <c r="C387" s="198"/>
      <c r="D387" s="188" t="s">
        <v>317</v>
      </c>
      <c r="E387" s="199" t="s">
        <v>28</v>
      </c>
      <c r="F387" s="200" t="s">
        <v>3964</v>
      </c>
      <c r="G387" s="198"/>
      <c r="H387" s="201">
        <v>4.26</v>
      </c>
      <c r="I387" s="202"/>
      <c r="J387" s="198"/>
      <c r="K387" s="198"/>
      <c r="L387" s="203"/>
      <c r="M387" s="204"/>
      <c r="N387" s="205"/>
      <c r="O387" s="205"/>
      <c r="P387" s="205"/>
      <c r="Q387" s="205"/>
      <c r="R387" s="205"/>
      <c r="S387" s="205"/>
      <c r="T387" s="206"/>
      <c r="AT387" s="207" t="s">
        <v>317</v>
      </c>
      <c r="AU387" s="207" t="s">
        <v>84</v>
      </c>
      <c r="AV387" s="13" t="s">
        <v>84</v>
      </c>
      <c r="AW387" s="13" t="s">
        <v>35</v>
      </c>
      <c r="AX387" s="13" t="s">
        <v>74</v>
      </c>
      <c r="AY387" s="207" t="s">
        <v>153</v>
      </c>
    </row>
    <row r="388" spans="1:65" s="13" customFormat="1" x14ac:dyDescent="0.2">
      <c r="B388" s="197"/>
      <c r="C388" s="198"/>
      <c r="D388" s="188" t="s">
        <v>317</v>
      </c>
      <c r="E388" s="199" t="s">
        <v>28</v>
      </c>
      <c r="F388" s="200" t="s">
        <v>3965</v>
      </c>
      <c r="G388" s="198"/>
      <c r="H388" s="201">
        <v>9.718</v>
      </c>
      <c r="I388" s="202"/>
      <c r="J388" s="198"/>
      <c r="K388" s="198"/>
      <c r="L388" s="203"/>
      <c r="M388" s="204"/>
      <c r="N388" s="205"/>
      <c r="O388" s="205"/>
      <c r="P388" s="205"/>
      <c r="Q388" s="205"/>
      <c r="R388" s="205"/>
      <c r="S388" s="205"/>
      <c r="T388" s="206"/>
      <c r="AT388" s="207" t="s">
        <v>317</v>
      </c>
      <c r="AU388" s="207" t="s">
        <v>84</v>
      </c>
      <c r="AV388" s="13" t="s">
        <v>84</v>
      </c>
      <c r="AW388" s="13" t="s">
        <v>35</v>
      </c>
      <c r="AX388" s="13" t="s">
        <v>74</v>
      </c>
      <c r="AY388" s="207" t="s">
        <v>153</v>
      </c>
    </row>
    <row r="389" spans="1:65" s="13" customFormat="1" x14ac:dyDescent="0.2">
      <c r="B389" s="197"/>
      <c r="C389" s="198"/>
      <c r="D389" s="188" t="s">
        <v>317</v>
      </c>
      <c r="E389" s="199" t="s">
        <v>28</v>
      </c>
      <c r="F389" s="200" t="s">
        <v>3966</v>
      </c>
      <c r="G389" s="198"/>
      <c r="H389" s="201">
        <v>34.68</v>
      </c>
      <c r="I389" s="202"/>
      <c r="J389" s="198"/>
      <c r="K389" s="198"/>
      <c r="L389" s="203"/>
      <c r="M389" s="204"/>
      <c r="N389" s="205"/>
      <c r="O389" s="205"/>
      <c r="P389" s="205"/>
      <c r="Q389" s="205"/>
      <c r="R389" s="205"/>
      <c r="S389" s="205"/>
      <c r="T389" s="206"/>
      <c r="AT389" s="207" t="s">
        <v>317</v>
      </c>
      <c r="AU389" s="207" t="s">
        <v>84</v>
      </c>
      <c r="AV389" s="13" t="s">
        <v>84</v>
      </c>
      <c r="AW389" s="13" t="s">
        <v>35</v>
      </c>
      <c r="AX389" s="13" t="s">
        <v>74</v>
      </c>
      <c r="AY389" s="207" t="s">
        <v>153</v>
      </c>
    </row>
    <row r="390" spans="1:65" s="14" customFormat="1" x14ac:dyDescent="0.2">
      <c r="B390" s="208"/>
      <c r="C390" s="209"/>
      <c r="D390" s="188" t="s">
        <v>317</v>
      </c>
      <c r="E390" s="210" t="s">
        <v>28</v>
      </c>
      <c r="F390" s="211" t="s">
        <v>353</v>
      </c>
      <c r="G390" s="209"/>
      <c r="H390" s="212">
        <v>48.658000000000001</v>
      </c>
      <c r="I390" s="213"/>
      <c r="J390" s="209"/>
      <c r="K390" s="209"/>
      <c r="L390" s="214"/>
      <c r="M390" s="215"/>
      <c r="N390" s="216"/>
      <c r="O390" s="216"/>
      <c r="P390" s="216"/>
      <c r="Q390" s="216"/>
      <c r="R390" s="216"/>
      <c r="S390" s="216"/>
      <c r="T390" s="217"/>
      <c r="AT390" s="218" t="s">
        <v>317</v>
      </c>
      <c r="AU390" s="218" t="s">
        <v>84</v>
      </c>
      <c r="AV390" s="14" t="s">
        <v>167</v>
      </c>
      <c r="AW390" s="14" t="s">
        <v>35</v>
      </c>
      <c r="AX390" s="14" t="s">
        <v>82</v>
      </c>
      <c r="AY390" s="218" t="s">
        <v>153</v>
      </c>
    </row>
    <row r="391" spans="1:65" s="2" customFormat="1" ht="21.75" customHeight="1" x14ac:dyDescent="0.2">
      <c r="A391" s="36"/>
      <c r="B391" s="37"/>
      <c r="C391" s="175" t="s">
        <v>713</v>
      </c>
      <c r="D391" s="175" t="s">
        <v>156</v>
      </c>
      <c r="E391" s="176" t="s">
        <v>3967</v>
      </c>
      <c r="F391" s="177" t="s">
        <v>3968</v>
      </c>
      <c r="G391" s="178" t="s">
        <v>314</v>
      </c>
      <c r="H391" s="179">
        <v>140.49100000000001</v>
      </c>
      <c r="I391" s="180"/>
      <c r="J391" s="181">
        <f>ROUND(I391*H391,2)</f>
        <v>0</v>
      </c>
      <c r="K391" s="177" t="s">
        <v>315</v>
      </c>
      <c r="L391" s="41"/>
      <c r="M391" s="182" t="s">
        <v>28</v>
      </c>
      <c r="N391" s="183" t="s">
        <v>45</v>
      </c>
      <c r="O391" s="66"/>
      <c r="P391" s="184">
        <f>O391*H391</f>
        <v>0</v>
      </c>
      <c r="Q391" s="184">
        <v>0</v>
      </c>
      <c r="R391" s="184">
        <f>Q391*H391</f>
        <v>0</v>
      </c>
      <c r="S391" s="184">
        <v>1.4</v>
      </c>
      <c r="T391" s="185">
        <f>S391*H391</f>
        <v>196.6874</v>
      </c>
      <c r="U391" s="36"/>
      <c r="V391" s="36"/>
      <c r="W391" s="36"/>
      <c r="X391" s="36"/>
      <c r="Y391" s="36"/>
      <c r="Z391" s="36"/>
      <c r="AA391" s="36"/>
      <c r="AB391" s="36"/>
      <c r="AC391" s="36"/>
      <c r="AD391" s="36"/>
      <c r="AE391" s="36"/>
      <c r="AR391" s="186" t="s">
        <v>167</v>
      </c>
      <c r="AT391" s="186" t="s">
        <v>156</v>
      </c>
      <c r="AU391" s="186" t="s">
        <v>84</v>
      </c>
      <c r="AY391" s="19" t="s">
        <v>153</v>
      </c>
      <c r="BE391" s="187">
        <f>IF(N391="základní",J391,0)</f>
        <v>0</v>
      </c>
      <c r="BF391" s="187">
        <f>IF(N391="snížená",J391,0)</f>
        <v>0</v>
      </c>
      <c r="BG391" s="187">
        <f>IF(N391="zákl. přenesená",J391,0)</f>
        <v>0</v>
      </c>
      <c r="BH391" s="187">
        <f>IF(N391="sníž. přenesená",J391,0)</f>
        <v>0</v>
      </c>
      <c r="BI391" s="187">
        <f>IF(N391="nulová",J391,0)</f>
        <v>0</v>
      </c>
      <c r="BJ391" s="19" t="s">
        <v>82</v>
      </c>
      <c r="BK391" s="187">
        <f>ROUND(I391*H391,2)</f>
        <v>0</v>
      </c>
      <c r="BL391" s="19" t="s">
        <v>167</v>
      </c>
      <c r="BM391" s="186" t="s">
        <v>3969</v>
      </c>
    </row>
    <row r="392" spans="1:65" s="15" customFormat="1" x14ac:dyDescent="0.2">
      <c r="B392" s="224"/>
      <c r="C392" s="225"/>
      <c r="D392" s="188" t="s">
        <v>317</v>
      </c>
      <c r="E392" s="226" t="s">
        <v>28</v>
      </c>
      <c r="F392" s="227" t="s">
        <v>3900</v>
      </c>
      <c r="G392" s="225"/>
      <c r="H392" s="226" t="s">
        <v>28</v>
      </c>
      <c r="I392" s="228"/>
      <c r="J392" s="225"/>
      <c r="K392" s="225"/>
      <c r="L392" s="229"/>
      <c r="M392" s="230"/>
      <c r="N392" s="231"/>
      <c r="O392" s="231"/>
      <c r="P392" s="231"/>
      <c r="Q392" s="231"/>
      <c r="R392" s="231"/>
      <c r="S392" s="231"/>
      <c r="T392" s="232"/>
      <c r="AT392" s="233" t="s">
        <v>317</v>
      </c>
      <c r="AU392" s="233" t="s">
        <v>84</v>
      </c>
      <c r="AV392" s="15" t="s">
        <v>82</v>
      </c>
      <c r="AW392" s="15" t="s">
        <v>35</v>
      </c>
      <c r="AX392" s="15" t="s">
        <v>74</v>
      </c>
      <c r="AY392" s="233" t="s">
        <v>153</v>
      </c>
    </row>
    <row r="393" spans="1:65" s="15" customFormat="1" x14ac:dyDescent="0.2">
      <c r="B393" s="224"/>
      <c r="C393" s="225"/>
      <c r="D393" s="188" t="s">
        <v>317</v>
      </c>
      <c r="E393" s="226" t="s">
        <v>28</v>
      </c>
      <c r="F393" s="227" t="s">
        <v>531</v>
      </c>
      <c r="G393" s="225"/>
      <c r="H393" s="226" t="s">
        <v>28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317</v>
      </c>
      <c r="AU393" s="233" t="s">
        <v>84</v>
      </c>
      <c r="AV393" s="15" t="s">
        <v>82</v>
      </c>
      <c r="AW393" s="15" t="s">
        <v>35</v>
      </c>
      <c r="AX393" s="15" t="s">
        <v>74</v>
      </c>
      <c r="AY393" s="233" t="s">
        <v>153</v>
      </c>
    </row>
    <row r="394" spans="1:65" s="13" customFormat="1" x14ac:dyDescent="0.2">
      <c r="B394" s="197"/>
      <c r="C394" s="198"/>
      <c r="D394" s="188" t="s">
        <v>317</v>
      </c>
      <c r="E394" s="199" t="s">
        <v>28</v>
      </c>
      <c r="F394" s="200" t="s">
        <v>3970</v>
      </c>
      <c r="G394" s="198"/>
      <c r="H394" s="201">
        <v>44.317999999999998</v>
      </c>
      <c r="I394" s="202"/>
      <c r="J394" s="198"/>
      <c r="K394" s="198"/>
      <c r="L394" s="203"/>
      <c r="M394" s="204"/>
      <c r="N394" s="205"/>
      <c r="O394" s="205"/>
      <c r="P394" s="205"/>
      <c r="Q394" s="205"/>
      <c r="R394" s="205"/>
      <c r="S394" s="205"/>
      <c r="T394" s="206"/>
      <c r="AT394" s="207" t="s">
        <v>317</v>
      </c>
      <c r="AU394" s="207" t="s">
        <v>84</v>
      </c>
      <c r="AV394" s="13" t="s">
        <v>84</v>
      </c>
      <c r="AW394" s="13" t="s">
        <v>35</v>
      </c>
      <c r="AX394" s="13" t="s">
        <v>74</v>
      </c>
      <c r="AY394" s="207" t="s">
        <v>153</v>
      </c>
    </row>
    <row r="395" spans="1:65" s="13" customFormat="1" x14ac:dyDescent="0.2">
      <c r="B395" s="197"/>
      <c r="C395" s="198"/>
      <c r="D395" s="188" t="s">
        <v>317</v>
      </c>
      <c r="E395" s="199" t="s">
        <v>28</v>
      </c>
      <c r="F395" s="200" t="s">
        <v>3971</v>
      </c>
      <c r="G395" s="198"/>
      <c r="H395" s="201">
        <v>1.83</v>
      </c>
      <c r="I395" s="202"/>
      <c r="J395" s="198"/>
      <c r="K395" s="198"/>
      <c r="L395" s="203"/>
      <c r="M395" s="204"/>
      <c r="N395" s="205"/>
      <c r="O395" s="205"/>
      <c r="P395" s="205"/>
      <c r="Q395" s="205"/>
      <c r="R395" s="205"/>
      <c r="S395" s="205"/>
      <c r="T395" s="206"/>
      <c r="AT395" s="207" t="s">
        <v>317</v>
      </c>
      <c r="AU395" s="207" t="s">
        <v>84</v>
      </c>
      <c r="AV395" s="13" t="s">
        <v>84</v>
      </c>
      <c r="AW395" s="13" t="s">
        <v>35</v>
      </c>
      <c r="AX395" s="13" t="s">
        <v>74</v>
      </c>
      <c r="AY395" s="207" t="s">
        <v>153</v>
      </c>
    </row>
    <row r="396" spans="1:65" s="13" customFormat="1" x14ac:dyDescent="0.2">
      <c r="B396" s="197"/>
      <c r="C396" s="198"/>
      <c r="D396" s="188" t="s">
        <v>317</v>
      </c>
      <c r="E396" s="199" t="s">
        <v>28</v>
      </c>
      <c r="F396" s="200" t="s">
        <v>3972</v>
      </c>
      <c r="G396" s="198"/>
      <c r="H396" s="201">
        <v>3.4129999999999998</v>
      </c>
      <c r="I396" s="202"/>
      <c r="J396" s="198"/>
      <c r="K396" s="198"/>
      <c r="L396" s="203"/>
      <c r="M396" s="204"/>
      <c r="N396" s="205"/>
      <c r="O396" s="205"/>
      <c r="P396" s="205"/>
      <c r="Q396" s="205"/>
      <c r="R396" s="205"/>
      <c r="S396" s="205"/>
      <c r="T396" s="206"/>
      <c r="AT396" s="207" t="s">
        <v>317</v>
      </c>
      <c r="AU396" s="207" t="s">
        <v>84</v>
      </c>
      <c r="AV396" s="13" t="s">
        <v>84</v>
      </c>
      <c r="AW396" s="13" t="s">
        <v>35</v>
      </c>
      <c r="AX396" s="13" t="s">
        <v>74</v>
      </c>
      <c r="AY396" s="207" t="s">
        <v>153</v>
      </c>
    </row>
    <row r="397" spans="1:65" s="16" customFormat="1" x14ac:dyDescent="0.2">
      <c r="B397" s="234"/>
      <c r="C397" s="235"/>
      <c r="D397" s="188" t="s">
        <v>317</v>
      </c>
      <c r="E397" s="236" t="s">
        <v>28</v>
      </c>
      <c r="F397" s="237" t="s">
        <v>448</v>
      </c>
      <c r="G397" s="235"/>
      <c r="H397" s="238">
        <v>49.561</v>
      </c>
      <c r="I397" s="239"/>
      <c r="J397" s="235"/>
      <c r="K397" s="235"/>
      <c r="L397" s="240"/>
      <c r="M397" s="241"/>
      <c r="N397" s="242"/>
      <c r="O397" s="242"/>
      <c r="P397" s="242"/>
      <c r="Q397" s="242"/>
      <c r="R397" s="242"/>
      <c r="S397" s="242"/>
      <c r="T397" s="243"/>
      <c r="AT397" s="244" t="s">
        <v>317</v>
      </c>
      <c r="AU397" s="244" t="s">
        <v>84</v>
      </c>
      <c r="AV397" s="16" t="s">
        <v>163</v>
      </c>
      <c r="AW397" s="16" t="s">
        <v>35</v>
      </c>
      <c r="AX397" s="16" t="s">
        <v>74</v>
      </c>
      <c r="AY397" s="244" t="s">
        <v>153</v>
      </c>
    </row>
    <row r="398" spans="1:65" s="15" customFormat="1" x14ac:dyDescent="0.2">
      <c r="B398" s="224"/>
      <c r="C398" s="225"/>
      <c r="D398" s="188" t="s">
        <v>317</v>
      </c>
      <c r="E398" s="226" t="s">
        <v>28</v>
      </c>
      <c r="F398" s="227" t="s">
        <v>534</v>
      </c>
      <c r="G398" s="225"/>
      <c r="H398" s="226" t="s">
        <v>28</v>
      </c>
      <c r="I398" s="228"/>
      <c r="J398" s="225"/>
      <c r="K398" s="225"/>
      <c r="L398" s="229"/>
      <c r="M398" s="230"/>
      <c r="N398" s="231"/>
      <c r="O398" s="231"/>
      <c r="P398" s="231"/>
      <c r="Q398" s="231"/>
      <c r="R398" s="231"/>
      <c r="S398" s="231"/>
      <c r="T398" s="232"/>
      <c r="AT398" s="233" t="s">
        <v>317</v>
      </c>
      <c r="AU398" s="233" t="s">
        <v>84</v>
      </c>
      <c r="AV398" s="15" t="s">
        <v>82</v>
      </c>
      <c r="AW398" s="15" t="s">
        <v>35</v>
      </c>
      <c r="AX398" s="15" t="s">
        <v>74</v>
      </c>
      <c r="AY398" s="233" t="s">
        <v>153</v>
      </c>
    </row>
    <row r="399" spans="1:65" s="13" customFormat="1" x14ac:dyDescent="0.2">
      <c r="B399" s="197"/>
      <c r="C399" s="198"/>
      <c r="D399" s="188" t="s">
        <v>317</v>
      </c>
      <c r="E399" s="199" t="s">
        <v>28</v>
      </c>
      <c r="F399" s="200" t="s">
        <v>3973</v>
      </c>
      <c r="G399" s="198"/>
      <c r="H399" s="201">
        <v>29.838999999999999</v>
      </c>
      <c r="I399" s="202"/>
      <c r="J399" s="198"/>
      <c r="K399" s="198"/>
      <c r="L399" s="203"/>
      <c r="M399" s="204"/>
      <c r="N399" s="205"/>
      <c r="O399" s="205"/>
      <c r="P399" s="205"/>
      <c r="Q399" s="205"/>
      <c r="R399" s="205"/>
      <c r="S399" s="205"/>
      <c r="T399" s="206"/>
      <c r="AT399" s="207" t="s">
        <v>317</v>
      </c>
      <c r="AU399" s="207" t="s">
        <v>84</v>
      </c>
      <c r="AV399" s="13" t="s">
        <v>84</v>
      </c>
      <c r="AW399" s="13" t="s">
        <v>35</v>
      </c>
      <c r="AX399" s="13" t="s">
        <v>74</v>
      </c>
      <c r="AY399" s="207" t="s">
        <v>153</v>
      </c>
    </row>
    <row r="400" spans="1:65" s="13" customFormat="1" x14ac:dyDescent="0.2">
      <c r="B400" s="197"/>
      <c r="C400" s="198"/>
      <c r="D400" s="188" t="s">
        <v>317</v>
      </c>
      <c r="E400" s="199" t="s">
        <v>28</v>
      </c>
      <c r="F400" s="200" t="s">
        <v>3974</v>
      </c>
      <c r="G400" s="198"/>
      <c r="H400" s="201">
        <v>1.86</v>
      </c>
      <c r="I400" s="202"/>
      <c r="J400" s="198"/>
      <c r="K400" s="198"/>
      <c r="L400" s="203"/>
      <c r="M400" s="204"/>
      <c r="N400" s="205"/>
      <c r="O400" s="205"/>
      <c r="P400" s="205"/>
      <c r="Q400" s="205"/>
      <c r="R400" s="205"/>
      <c r="S400" s="205"/>
      <c r="T400" s="206"/>
      <c r="AT400" s="207" t="s">
        <v>317</v>
      </c>
      <c r="AU400" s="207" t="s">
        <v>84</v>
      </c>
      <c r="AV400" s="13" t="s">
        <v>84</v>
      </c>
      <c r="AW400" s="13" t="s">
        <v>35</v>
      </c>
      <c r="AX400" s="13" t="s">
        <v>74</v>
      </c>
      <c r="AY400" s="207" t="s">
        <v>153</v>
      </c>
    </row>
    <row r="401" spans="1:65" s="13" customFormat="1" x14ac:dyDescent="0.2">
      <c r="B401" s="197"/>
      <c r="C401" s="198"/>
      <c r="D401" s="188" t="s">
        <v>317</v>
      </c>
      <c r="E401" s="199" t="s">
        <v>28</v>
      </c>
      <c r="F401" s="200" t="s">
        <v>3975</v>
      </c>
      <c r="G401" s="198"/>
      <c r="H401" s="201">
        <v>3.7130000000000001</v>
      </c>
      <c r="I401" s="202"/>
      <c r="J401" s="198"/>
      <c r="K401" s="198"/>
      <c r="L401" s="203"/>
      <c r="M401" s="204"/>
      <c r="N401" s="205"/>
      <c r="O401" s="205"/>
      <c r="P401" s="205"/>
      <c r="Q401" s="205"/>
      <c r="R401" s="205"/>
      <c r="S401" s="205"/>
      <c r="T401" s="206"/>
      <c r="AT401" s="207" t="s">
        <v>317</v>
      </c>
      <c r="AU401" s="207" t="s">
        <v>84</v>
      </c>
      <c r="AV401" s="13" t="s">
        <v>84</v>
      </c>
      <c r="AW401" s="13" t="s">
        <v>35</v>
      </c>
      <c r="AX401" s="13" t="s">
        <v>74</v>
      </c>
      <c r="AY401" s="207" t="s">
        <v>153</v>
      </c>
    </row>
    <row r="402" spans="1:65" s="16" customFormat="1" x14ac:dyDescent="0.2">
      <c r="B402" s="234"/>
      <c r="C402" s="235"/>
      <c r="D402" s="188" t="s">
        <v>317</v>
      </c>
      <c r="E402" s="236" t="s">
        <v>28</v>
      </c>
      <c r="F402" s="237" t="s">
        <v>448</v>
      </c>
      <c r="G402" s="235"/>
      <c r="H402" s="238">
        <v>35.411999999999999</v>
      </c>
      <c r="I402" s="239"/>
      <c r="J402" s="235"/>
      <c r="K402" s="235"/>
      <c r="L402" s="240"/>
      <c r="M402" s="241"/>
      <c r="N402" s="242"/>
      <c r="O402" s="242"/>
      <c r="P402" s="242"/>
      <c r="Q402" s="242"/>
      <c r="R402" s="242"/>
      <c r="S402" s="242"/>
      <c r="T402" s="243"/>
      <c r="AT402" s="244" t="s">
        <v>317</v>
      </c>
      <c r="AU402" s="244" t="s">
        <v>84</v>
      </c>
      <c r="AV402" s="16" t="s">
        <v>163</v>
      </c>
      <c r="AW402" s="16" t="s">
        <v>35</v>
      </c>
      <c r="AX402" s="16" t="s">
        <v>74</v>
      </c>
      <c r="AY402" s="244" t="s">
        <v>153</v>
      </c>
    </row>
    <row r="403" spans="1:65" s="15" customFormat="1" x14ac:dyDescent="0.2">
      <c r="B403" s="224"/>
      <c r="C403" s="225"/>
      <c r="D403" s="188" t="s">
        <v>317</v>
      </c>
      <c r="E403" s="226" t="s">
        <v>28</v>
      </c>
      <c r="F403" s="227" t="s">
        <v>536</v>
      </c>
      <c r="G403" s="225"/>
      <c r="H403" s="226" t="s">
        <v>28</v>
      </c>
      <c r="I403" s="228"/>
      <c r="J403" s="225"/>
      <c r="K403" s="225"/>
      <c r="L403" s="229"/>
      <c r="M403" s="230"/>
      <c r="N403" s="231"/>
      <c r="O403" s="231"/>
      <c r="P403" s="231"/>
      <c r="Q403" s="231"/>
      <c r="R403" s="231"/>
      <c r="S403" s="231"/>
      <c r="T403" s="232"/>
      <c r="AT403" s="233" t="s">
        <v>317</v>
      </c>
      <c r="AU403" s="233" t="s">
        <v>84</v>
      </c>
      <c r="AV403" s="15" t="s">
        <v>82</v>
      </c>
      <c r="AW403" s="15" t="s">
        <v>35</v>
      </c>
      <c r="AX403" s="15" t="s">
        <v>74</v>
      </c>
      <c r="AY403" s="233" t="s">
        <v>153</v>
      </c>
    </row>
    <row r="404" spans="1:65" s="13" customFormat="1" x14ac:dyDescent="0.2">
      <c r="B404" s="197"/>
      <c r="C404" s="198"/>
      <c r="D404" s="188" t="s">
        <v>317</v>
      </c>
      <c r="E404" s="199" t="s">
        <v>28</v>
      </c>
      <c r="F404" s="200" t="s">
        <v>3976</v>
      </c>
      <c r="G404" s="198"/>
      <c r="H404" s="201">
        <v>49.9</v>
      </c>
      <c r="I404" s="202"/>
      <c r="J404" s="198"/>
      <c r="K404" s="198"/>
      <c r="L404" s="203"/>
      <c r="M404" s="204"/>
      <c r="N404" s="205"/>
      <c r="O404" s="205"/>
      <c r="P404" s="205"/>
      <c r="Q404" s="205"/>
      <c r="R404" s="205"/>
      <c r="S404" s="205"/>
      <c r="T404" s="206"/>
      <c r="AT404" s="207" t="s">
        <v>317</v>
      </c>
      <c r="AU404" s="207" t="s">
        <v>84</v>
      </c>
      <c r="AV404" s="13" t="s">
        <v>84</v>
      </c>
      <c r="AW404" s="13" t="s">
        <v>35</v>
      </c>
      <c r="AX404" s="13" t="s">
        <v>74</v>
      </c>
      <c r="AY404" s="207" t="s">
        <v>153</v>
      </c>
    </row>
    <row r="405" spans="1:65" s="13" customFormat="1" x14ac:dyDescent="0.2">
      <c r="B405" s="197"/>
      <c r="C405" s="198"/>
      <c r="D405" s="188" t="s">
        <v>317</v>
      </c>
      <c r="E405" s="199" t="s">
        <v>28</v>
      </c>
      <c r="F405" s="200" t="s">
        <v>3977</v>
      </c>
      <c r="G405" s="198"/>
      <c r="H405" s="201">
        <v>1.905</v>
      </c>
      <c r="I405" s="202"/>
      <c r="J405" s="198"/>
      <c r="K405" s="198"/>
      <c r="L405" s="203"/>
      <c r="M405" s="204"/>
      <c r="N405" s="205"/>
      <c r="O405" s="205"/>
      <c r="P405" s="205"/>
      <c r="Q405" s="205"/>
      <c r="R405" s="205"/>
      <c r="S405" s="205"/>
      <c r="T405" s="206"/>
      <c r="AT405" s="207" t="s">
        <v>317</v>
      </c>
      <c r="AU405" s="207" t="s">
        <v>84</v>
      </c>
      <c r="AV405" s="13" t="s">
        <v>84</v>
      </c>
      <c r="AW405" s="13" t="s">
        <v>35</v>
      </c>
      <c r="AX405" s="13" t="s">
        <v>74</v>
      </c>
      <c r="AY405" s="207" t="s">
        <v>153</v>
      </c>
    </row>
    <row r="406" spans="1:65" s="13" customFormat="1" x14ac:dyDescent="0.2">
      <c r="B406" s="197"/>
      <c r="C406" s="198"/>
      <c r="D406" s="188" t="s">
        <v>317</v>
      </c>
      <c r="E406" s="199" t="s">
        <v>28</v>
      </c>
      <c r="F406" s="200" t="s">
        <v>3975</v>
      </c>
      <c r="G406" s="198"/>
      <c r="H406" s="201">
        <v>3.7130000000000001</v>
      </c>
      <c r="I406" s="202"/>
      <c r="J406" s="198"/>
      <c r="K406" s="198"/>
      <c r="L406" s="203"/>
      <c r="M406" s="204"/>
      <c r="N406" s="205"/>
      <c r="O406" s="205"/>
      <c r="P406" s="205"/>
      <c r="Q406" s="205"/>
      <c r="R406" s="205"/>
      <c r="S406" s="205"/>
      <c r="T406" s="206"/>
      <c r="AT406" s="207" t="s">
        <v>317</v>
      </c>
      <c r="AU406" s="207" t="s">
        <v>84</v>
      </c>
      <c r="AV406" s="13" t="s">
        <v>84</v>
      </c>
      <c r="AW406" s="13" t="s">
        <v>35</v>
      </c>
      <c r="AX406" s="13" t="s">
        <v>74</v>
      </c>
      <c r="AY406" s="207" t="s">
        <v>153</v>
      </c>
    </row>
    <row r="407" spans="1:65" s="16" customFormat="1" x14ac:dyDescent="0.2">
      <c r="B407" s="234"/>
      <c r="C407" s="235"/>
      <c r="D407" s="188" t="s">
        <v>317</v>
      </c>
      <c r="E407" s="236" t="s">
        <v>28</v>
      </c>
      <c r="F407" s="237" t="s">
        <v>448</v>
      </c>
      <c r="G407" s="235"/>
      <c r="H407" s="238">
        <v>55.518000000000001</v>
      </c>
      <c r="I407" s="239"/>
      <c r="J407" s="235"/>
      <c r="K407" s="235"/>
      <c r="L407" s="240"/>
      <c r="M407" s="241"/>
      <c r="N407" s="242"/>
      <c r="O407" s="242"/>
      <c r="P407" s="242"/>
      <c r="Q407" s="242"/>
      <c r="R407" s="242"/>
      <c r="S407" s="242"/>
      <c r="T407" s="243"/>
      <c r="AT407" s="244" t="s">
        <v>317</v>
      </c>
      <c r="AU407" s="244" t="s">
        <v>84</v>
      </c>
      <c r="AV407" s="16" t="s">
        <v>163</v>
      </c>
      <c r="AW407" s="16" t="s">
        <v>35</v>
      </c>
      <c r="AX407" s="16" t="s">
        <v>74</v>
      </c>
      <c r="AY407" s="244" t="s">
        <v>153</v>
      </c>
    </row>
    <row r="408" spans="1:65" s="14" customFormat="1" x14ac:dyDescent="0.2">
      <c r="B408" s="208"/>
      <c r="C408" s="209"/>
      <c r="D408" s="188" t="s">
        <v>317</v>
      </c>
      <c r="E408" s="210" t="s">
        <v>28</v>
      </c>
      <c r="F408" s="211" t="s">
        <v>353</v>
      </c>
      <c r="G408" s="209"/>
      <c r="H408" s="212">
        <v>140.49100000000001</v>
      </c>
      <c r="I408" s="213"/>
      <c r="J408" s="209"/>
      <c r="K408" s="209"/>
      <c r="L408" s="214"/>
      <c r="M408" s="215"/>
      <c r="N408" s="216"/>
      <c r="O408" s="216"/>
      <c r="P408" s="216"/>
      <c r="Q408" s="216"/>
      <c r="R408" s="216"/>
      <c r="S408" s="216"/>
      <c r="T408" s="217"/>
      <c r="AT408" s="218" t="s">
        <v>317</v>
      </c>
      <c r="AU408" s="218" t="s">
        <v>84</v>
      </c>
      <c r="AV408" s="14" t="s">
        <v>167</v>
      </c>
      <c r="AW408" s="14" t="s">
        <v>35</v>
      </c>
      <c r="AX408" s="14" t="s">
        <v>82</v>
      </c>
      <c r="AY408" s="218" t="s">
        <v>153</v>
      </c>
    </row>
    <row r="409" spans="1:65" s="2" customFormat="1" ht="21.75" customHeight="1" x14ac:dyDescent="0.2">
      <c r="A409" s="36"/>
      <c r="B409" s="37"/>
      <c r="C409" s="175" t="s">
        <v>718</v>
      </c>
      <c r="D409" s="175" t="s">
        <v>156</v>
      </c>
      <c r="E409" s="176" t="s">
        <v>3978</v>
      </c>
      <c r="F409" s="177" t="s">
        <v>3979</v>
      </c>
      <c r="G409" s="178" t="s">
        <v>314</v>
      </c>
      <c r="H409" s="179">
        <v>134.22499999999999</v>
      </c>
      <c r="I409" s="180"/>
      <c r="J409" s="181">
        <f>ROUND(I409*H409,2)</f>
        <v>0</v>
      </c>
      <c r="K409" s="177" t="s">
        <v>315</v>
      </c>
      <c r="L409" s="41"/>
      <c r="M409" s="182" t="s">
        <v>28</v>
      </c>
      <c r="N409" s="183" t="s">
        <v>45</v>
      </c>
      <c r="O409" s="66"/>
      <c r="P409" s="184">
        <f>O409*H409</f>
        <v>0</v>
      </c>
      <c r="Q409" s="184">
        <v>0</v>
      </c>
      <c r="R409" s="184">
        <f>Q409*H409</f>
        <v>0</v>
      </c>
      <c r="S409" s="184">
        <v>1.4</v>
      </c>
      <c r="T409" s="185">
        <f>S409*H409</f>
        <v>187.91499999999999</v>
      </c>
      <c r="U409" s="36"/>
      <c r="V409" s="36"/>
      <c r="W409" s="36"/>
      <c r="X409" s="36"/>
      <c r="Y409" s="36"/>
      <c r="Z409" s="36"/>
      <c r="AA409" s="36"/>
      <c r="AB409" s="36"/>
      <c r="AC409" s="36"/>
      <c r="AD409" s="36"/>
      <c r="AE409" s="36"/>
      <c r="AR409" s="186" t="s">
        <v>167</v>
      </c>
      <c r="AT409" s="186" t="s">
        <v>156</v>
      </c>
      <c r="AU409" s="186" t="s">
        <v>84</v>
      </c>
      <c r="AY409" s="19" t="s">
        <v>153</v>
      </c>
      <c r="BE409" s="187">
        <f>IF(N409="základní",J409,0)</f>
        <v>0</v>
      </c>
      <c r="BF409" s="187">
        <f>IF(N409="snížená",J409,0)</f>
        <v>0</v>
      </c>
      <c r="BG409" s="187">
        <f>IF(N409="zákl. přenesená",J409,0)</f>
        <v>0</v>
      </c>
      <c r="BH409" s="187">
        <f>IF(N409="sníž. přenesená",J409,0)</f>
        <v>0</v>
      </c>
      <c r="BI409" s="187">
        <f>IF(N409="nulová",J409,0)</f>
        <v>0</v>
      </c>
      <c r="BJ409" s="19" t="s">
        <v>82</v>
      </c>
      <c r="BK409" s="187">
        <f>ROUND(I409*H409,2)</f>
        <v>0</v>
      </c>
      <c r="BL409" s="19" t="s">
        <v>167</v>
      </c>
      <c r="BM409" s="186" t="s">
        <v>3980</v>
      </c>
    </row>
    <row r="410" spans="1:65" s="15" customFormat="1" x14ac:dyDescent="0.2">
      <c r="B410" s="224"/>
      <c r="C410" s="225"/>
      <c r="D410" s="188" t="s">
        <v>317</v>
      </c>
      <c r="E410" s="226" t="s">
        <v>28</v>
      </c>
      <c r="F410" s="227" t="s">
        <v>3981</v>
      </c>
      <c r="G410" s="225"/>
      <c r="H410" s="226" t="s">
        <v>28</v>
      </c>
      <c r="I410" s="228"/>
      <c r="J410" s="225"/>
      <c r="K410" s="225"/>
      <c r="L410" s="229"/>
      <c r="M410" s="230"/>
      <c r="N410" s="231"/>
      <c r="O410" s="231"/>
      <c r="P410" s="231"/>
      <c r="Q410" s="231"/>
      <c r="R410" s="231"/>
      <c r="S410" s="231"/>
      <c r="T410" s="232"/>
      <c r="AT410" s="233" t="s">
        <v>317</v>
      </c>
      <c r="AU410" s="233" t="s">
        <v>84</v>
      </c>
      <c r="AV410" s="15" t="s">
        <v>82</v>
      </c>
      <c r="AW410" s="15" t="s">
        <v>35</v>
      </c>
      <c r="AX410" s="15" t="s">
        <v>74</v>
      </c>
      <c r="AY410" s="233" t="s">
        <v>153</v>
      </c>
    </row>
    <row r="411" spans="1:65" s="15" customFormat="1" x14ac:dyDescent="0.2">
      <c r="B411" s="224"/>
      <c r="C411" s="225"/>
      <c r="D411" s="188" t="s">
        <v>317</v>
      </c>
      <c r="E411" s="226" t="s">
        <v>28</v>
      </c>
      <c r="F411" s="227" t="s">
        <v>524</v>
      </c>
      <c r="G411" s="225"/>
      <c r="H411" s="226" t="s">
        <v>28</v>
      </c>
      <c r="I411" s="228"/>
      <c r="J411" s="225"/>
      <c r="K411" s="225"/>
      <c r="L411" s="229"/>
      <c r="M411" s="230"/>
      <c r="N411" s="231"/>
      <c r="O411" s="231"/>
      <c r="P411" s="231"/>
      <c r="Q411" s="231"/>
      <c r="R411" s="231"/>
      <c r="S411" s="231"/>
      <c r="T411" s="232"/>
      <c r="AT411" s="233" t="s">
        <v>317</v>
      </c>
      <c r="AU411" s="233" t="s">
        <v>84</v>
      </c>
      <c r="AV411" s="15" t="s">
        <v>82</v>
      </c>
      <c r="AW411" s="15" t="s">
        <v>35</v>
      </c>
      <c r="AX411" s="15" t="s">
        <v>74</v>
      </c>
      <c r="AY411" s="233" t="s">
        <v>153</v>
      </c>
    </row>
    <row r="412" spans="1:65" s="13" customFormat="1" x14ac:dyDescent="0.2">
      <c r="B412" s="197"/>
      <c r="C412" s="198"/>
      <c r="D412" s="188" t="s">
        <v>317</v>
      </c>
      <c r="E412" s="199" t="s">
        <v>28</v>
      </c>
      <c r="F412" s="200" t="s">
        <v>3982</v>
      </c>
      <c r="G412" s="198"/>
      <c r="H412" s="201">
        <v>4.29</v>
      </c>
      <c r="I412" s="202"/>
      <c r="J412" s="198"/>
      <c r="K412" s="198"/>
      <c r="L412" s="203"/>
      <c r="M412" s="204"/>
      <c r="N412" s="205"/>
      <c r="O412" s="205"/>
      <c r="P412" s="205"/>
      <c r="Q412" s="205"/>
      <c r="R412" s="205"/>
      <c r="S412" s="205"/>
      <c r="T412" s="206"/>
      <c r="AT412" s="207" t="s">
        <v>317</v>
      </c>
      <c r="AU412" s="207" t="s">
        <v>84</v>
      </c>
      <c r="AV412" s="13" t="s">
        <v>84</v>
      </c>
      <c r="AW412" s="13" t="s">
        <v>35</v>
      </c>
      <c r="AX412" s="13" t="s">
        <v>74</v>
      </c>
      <c r="AY412" s="207" t="s">
        <v>153</v>
      </c>
    </row>
    <row r="413" spans="1:65" s="15" customFormat="1" x14ac:dyDescent="0.2">
      <c r="B413" s="224"/>
      <c r="C413" s="225"/>
      <c r="D413" s="188" t="s">
        <v>317</v>
      </c>
      <c r="E413" s="226" t="s">
        <v>28</v>
      </c>
      <c r="F413" s="227" t="s">
        <v>549</v>
      </c>
      <c r="G413" s="225"/>
      <c r="H413" s="226" t="s">
        <v>28</v>
      </c>
      <c r="I413" s="228"/>
      <c r="J413" s="225"/>
      <c r="K413" s="225"/>
      <c r="L413" s="229"/>
      <c r="M413" s="230"/>
      <c r="N413" s="231"/>
      <c r="O413" s="231"/>
      <c r="P413" s="231"/>
      <c r="Q413" s="231"/>
      <c r="R413" s="231"/>
      <c r="S413" s="231"/>
      <c r="T413" s="232"/>
      <c r="AT413" s="233" t="s">
        <v>317</v>
      </c>
      <c r="AU413" s="233" t="s">
        <v>84</v>
      </c>
      <c r="AV413" s="15" t="s">
        <v>82</v>
      </c>
      <c r="AW413" s="15" t="s">
        <v>35</v>
      </c>
      <c r="AX413" s="15" t="s">
        <v>74</v>
      </c>
      <c r="AY413" s="233" t="s">
        <v>153</v>
      </c>
    </row>
    <row r="414" spans="1:65" s="13" customFormat="1" x14ac:dyDescent="0.2">
      <c r="B414" s="197"/>
      <c r="C414" s="198"/>
      <c r="D414" s="188" t="s">
        <v>317</v>
      </c>
      <c r="E414" s="199" t="s">
        <v>28</v>
      </c>
      <c r="F414" s="200" t="s">
        <v>3983</v>
      </c>
      <c r="G414" s="198"/>
      <c r="H414" s="201">
        <v>129.935</v>
      </c>
      <c r="I414" s="202"/>
      <c r="J414" s="198"/>
      <c r="K414" s="198"/>
      <c r="L414" s="203"/>
      <c r="M414" s="204"/>
      <c r="N414" s="205"/>
      <c r="O414" s="205"/>
      <c r="P414" s="205"/>
      <c r="Q414" s="205"/>
      <c r="R414" s="205"/>
      <c r="S414" s="205"/>
      <c r="T414" s="206"/>
      <c r="AT414" s="207" t="s">
        <v>317</v>
      </c>
      <c r="AU414" s="207" t="s">
        <v>84</v>
      </c>
      <c r="AV414" s="13" t="s">
        <v>84</v>
      </c>
      <c r="AW414" s="13" t="s">
        <v>35</v>
      </c>
      <c r="AX414" s="13" t="s">
        <v>74</v>
      </c>
      <c r="AY414" s="207" t="s">
        <v>153</v>
      </c>
    </row>
    <row r="415" spans="1:65" s="14" customFormat="1" x14ac:dyDescent="0.2">
      <c r="B415" s="208"/>
      <c r="C415" s="209"/>
      <c r="D415" s="188" t="s">
        <v>317</v>
      </c>
      <c r="E415" s="210" t="s">
        <v>28</v>
      </c>
      <c r="F415" s="211" t="s">
        <v>353</v>
      </c>
      <c r="G415" s="209"/>
      <c r="H415" s="212">
        <v>134.22499999999999</v>
      </c>
      <c r="I415" s="213"/>
      <c r="J415" s="209"/>
      <c r="K415" s="209"/>
      <c r="L415" s="214"/>
      <c r="M415" s="215"/>
      <c r="N415" s="216"/>
      <c r="O415" s="216"/>
      <c r="P415" s="216"/>
      <c r="Q415" s="216"/>
      <c r="R415" s="216"/>
      <c r="S415" s="216"/>
      <c r="T415" s="217"/>
      <c r="AT415" s="218" t="s">
        <v>317</v>
      </c>
      <c r="AU415" s="218" t="s">
        <v>84</v>
      </c>
      <c r="AV415" s="14" t="s">
        <v>167</v>
      </c>
      <c r="AW415" s="14" t="s">
        <v>35</v>
      </c>
      <c r="AX415" s="14" t="s">
        <v>82</v>
      </c>
      <c r="AY415" s="218" t="s">
        <v>153</v>
      </c>
    </row>
    <row r="416" spans="1:65" s="2" customFormat="1" ht="24" x14ac:dyDescent="0.2">
      <c r="A416" s="36"/>
      <c r="B416" s="37"/>
      <c r="C416" s="175" t="s">
        <v>722</v>
      </c>
      <c r="D416" s="175" t="s">
        <v>156</v>
      </c>
      <c r="E416" s="176" t="s">
        <v>3984</v>
      </c>
      <c r="F416" s="177" t="s">
        <v>3985</v>
      </c>
      <c r="G416" s="178" t="s">
        <v>433</v>
      </c>
      <c r="H416" s="179">
        <v>47.05</v>
      </c>
      <c r="I416" s="180"/>
      <c r="J416" s="181">
        <f>ROUND(I416*H416,2)</f>
        <v>0</v>
      </c>
      <c r="K416" s="177" t="s">
        <v>315</v>
      </c>
      <c r="L416" s="41"/>
      <c r="M416" s="182" t="s">
        <v>28</v>
      </c>
      <c r="N416" s="183" t="s">
        <v>45</v>
      </c>
      <c r="O416" s="66"/>
      <c r="P416" s="184">
        <f>O416*H416</f>
        <v>0</v>
      </c>
      <c r="Q416" s="184">
        <v>0</v>
      </c>
      <c r="R416" s="184">
        <f>Q416*H416</f>
        <v>0</v>
      </c>
      <c r="S416" s="184">
        <v>7.4999999999999997E-2</v>
      </c>
      <c r="T416" s="185">
        <f>S416*H416</f>
        <v>3.5287499999999996</v>
      </c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R416" s="186" t="s">
        <v>167</v>
      </c>
      <c r="AT416" s="186" t="s">
        <v>156</v>
      </c>
      <c r="AU416" s="186" t="s">
        <v>84</v>
      </c>
      <c r="AY416" s="19" t="s">
        <v>153</v>
      </c>
      <c r="BE416" s="187">
        <f>IF(N416="základní",J416,0)</f>
        <v>0</v>
      </c>
      <c r="BF416" s="187">
        <f>IF(N416="snížená",J416,0)</f>
        <v>0</v>
      </c>
      <c r="BG416" s="187">
        <f>IF(N416="zákl. přenesená",J416,0)</f>
        <v>0</v>
      </c>
      <c r="BH416" s="187">
        <f>IF(N416="sníž. přenesená",J416,0)</f>
        <v>0</v>
      </c>
      <c r="BI416" s="187">
        <f>IF(N416="nulová",J416,0)</f>
        <v>0</v>
      </c>
      <c r="BJ416" s="19" t="s">
        <v>82</v>
      </c>
      <c r="BK416" s="187">
        <f>ROUND(I416*H416,2)</f>
        <v>0</v>
      </c>
      <c r="BL416" s="19" t="s">
        <v>167</v>
      </c>
      <c r="BM416" s="186" t="s">
        <v>3986</v>
      </c>
    </row>
    <row r="417" spans="2:51" s="15" customFormat="1" x14ac:dyDescent="0.2">
      <c r="B417" s="224"/>
      <c r="C417" s="225"/>
      <c r="D417" s="188" t="s">
        <v>317</v>
      </c>
      <c r="E417" s="226" t="s">
        <v>28</v>
      </c>
      <c r="F417" s="227" t="s">
        <v>3987</v>
      </c>
      <c r="G417" s="225"/>
      <c r="H417" s="226" t="s">
        <v>28</v>
      </c>
      <c r="I417" s="228"/>
      <c r="J417" s="225"/>
      <c r="K417" s="225"/>
      <c r="L417" s="229"/>
      <c r="M417" s="230"/>
      <c r="N417" s="231"/>
      <c r="O417" s="231"/>
      <c r="P417" s="231"/>
      <c r="Q417" s="231"/>
      <c r="R417" s="231"/>
      <c r="S417" s="231"/>
      <c r="T417" s="232"/>
      <c r="AT417" s="233" t="s">
        <v>317</v>
      </c>
      <c r="AU417" s="233" t="s">
        <v>84</v>
      </c>
      <c r="AV417" s="15" t="s">
        <v>82</v>
      </c>
      <c r="AW417" s="15" t="s">
        <v>35</v>
      </c>
      <c r="AX417" s="15" t="s">
        <v>74</v>
      </c>
      <c r="AY417" s="233" t="s">
        <v>153</v>
      </c>
    </row>
    <row r="418" spans="2:51" s="15" customFormat="1" x14ac:dyDescent="0.2">
      <c r="B418" s="224"/>
      <c r="C418" s="225"/>
      <c r="D418" s="188" t="s">
        <v>317</v>
      </c>
      <c r="E418" s="226" t="s">
        <v>28</v>
      </c>
      <c r="F418" s="227" t="s">
        <v>549</v>
      </c>
      <c r="G418" s="225"/>
      <c r="H418" s="226" t="s">
        <v>28</v>
      </c>
      <c r="I418" s="228"/>
      <c r="J418" s="225"/>
      <c r="K418" s="225"/>
      <c r="L418" s="229"/>
      <c r="M418" s="230"/>
      <c r="N418" s="231"/>
      <c r="O418" s="231"/>
      <c r="P418" s="231"/>
      <c r="Q418" s="231"/>
      <c r="R418" s="231"/>
      <c r="S418" s="231"/>
      <c r="T418" s="232"/>
      <c r="AT418" s="233" t="s">
        <v>317</v>
      </c>
      <c r="AU418" s="233" t="s">
        <v>84</v>
      </c>
      <c r="AV418" s="15" t="s">
        <v>82</v>
      </c>
      <c r="AW418" s="15" t="s">
        <v>35</v>
      </c>
      <c r="AX418" s="15" t="s">
        <v>74</v>
      </c>
      <c r="AY418" s="233" t="s">
        <v>153</v>
      </c>
    </row>
    <row r="419" spans="2:51" s="13" customFormat="1" x14ac:dyDescent="0.2">
      <c r="B419" s="197"/>
      <c r="C419" s="198"/>
      <c r="D419" s="188" t="s">
        <v>317</v>
      </c>
      <c r="E419" s="199" t="s">
        <v>28</v>
      </c>
      <c r="F419" s="200" t="s">
        <v>3988</v>
      </c>
      <c r="G419" s="198"/>
      <c r="H419" s="201">
        <v>1.1499999999999999</v>
      </c>
      <c r="I419" s="202"/>
      <c r="J419" s="198"/>
      <c r="K419" s="198"/>
      <c r="L419" s="203"/>
      <c r="M419" s="204"/>
      <c r="N419" s="205"/>
      <c r="O419" s="205"/>
      <c r="P419" s="205"/>
      <c r="Q419" s="205"/>
      <c r="R419" s="205"/>
      <c r="S419" s="205"/>
      <c r="T419" s="206"/>
      <c r="AT419" s="207" t="s">
        <v>317</v>
      </c>
      <c r="AU419" s="207" t="s">
        <v>84</v>
      </c>
      <c r="AV419" s="13" t="s">
        <v>84</v>
      </c>
      <c r="AW419" s="13" t="s">
        <v>35</v>
      </c>
      <c r="AX419" s="13" t="s">
        <v>74</v>
      </c>
      <c r="AY419" s="207" t="s">
        <v>153</v>
      </c>
    </row>
    <row r="420" spans="2:51" s="13" customFormat="1" x14ac:dyDescent="0.2">
      <c r="B420" s="197"/>
      <c r="C420" s="198"/>
      <c r="D420" s="188" t="s">
        <v>317</v>
      </c>
      <c r="E420" s="199" t="s">
        <v>28</v>
      </c>
      <c r="F420" s="200" t="s">
        <v>3989</v>
      </c>
      <c r="G420" s="198"/>
      <c r="H420" s="201">
        <v>3.48</v>
      </c>
      <c r="I420" s="202"/>
      <c r="J420" s="198"/>
      <c r="K420" s="198"/>
      <c r="L420" s="203"/>
      <c r="M420" s="204"/>
      <c r="N420" s="205"/>
      <c r="O420" s="205"/>
      <c r="P420" s="205"/>
      <c r="Q420" s="205"/>
      <c r="R420" s="205"/>
      <c r="S420" s="205"/>
      <c r="T420" s="206"/>
      <c r="AT420" s="207" t="s">
        <v>317</v>
      </c>
      <c r="AU420" s="207" t="s">
        <v>84</v>
      </c>
      <c r="AV420" s="13" t="s">
        <v>84</v>
      </c>
      <c r="AW420" s="13" t="s">
        <v>35</v>
      </c>
      <c r="AX420" s="13" t="s">
        <v>74</v>
      </c>
      <c r="AY420" s="207" t="s">
        <v>153</v>
      </c>
    </row>
    <row r="421" spans="2:51" s="13" customFormat="1" x14ac:dyDescent="0.2">
      <c r="B421" s="197"/>
      <c r="C421" s="198"/>
      <c r="D421" s="188" t="s">
        <v>317</v>
      </c>
      <c r="E421" s="199" t="s">
        <v>28</v>
      </c>
      <c r="F421" s="200" t="s">
        <v>3990</v>
      </c>
      <c r="G421" s="198"/>
      <c r="H421" s="201">
        <v>4.2</v>
      </c>
      <c r="I421" s="202"/>
      <c r="J421" s="198"/>
      <c r="K421" s="198"/>
      <c r="L421" s="203"/>
      <c r="M421" s="204"/>
      <c r="N421" s="205"/>
      <c r="O421" s="205"/>
      <c r="P421" s="205"/>
      <c r="Q421" s="205"/>
      <c r="R421" s="205"/>
      <c r="S421" s="205"/>
      <c r="T421" s="206"/>
      <c r="AT421" s="207" t="s">
        <v>317</v>
      </c>
      <c r="AU421" s="207" t="s">
        <v>84</v>
      </c>
      <c r="AV421" s="13" t="s">
        <v>84</v>
      </c>
      <c r="AW421" s="13" t="s">
        <v>35</v>
      </c>
      <c r="AX421" s="13" t="s">
        <v>74</v>
      </c>
      <c r="AY421" s="207" t="s">
        <v>153</v>
      </c>
    </row>
    <row r="422" spans="2:51" s="13" customFormat="1" x14ac:dyDescent="0.2">
      <c r="B422" s="197"/>
      <c r="C422" s="198"/>
      <c r="D422" s="188" t="s">
        <v>317</v>
      </c>
      <c r="E422" s="199" t="s">
        <v>28</v>
      </c>
      <c r="F422" s="200" t="s">
        <v>3991</v>
      </c>
      <c r="G422" s="198"/>
      <c r="H422" s="201">
        <v>1.68</v>
      </c>
      <c r="I422" s="202"/>
      <c r="J422" s="198"/>
      <c r="K422" s="198"/>
      <c r="L422" s="203"/>
      <c r="M422" s="204"/>
      <c r="N422" s="205"/>
      <c r="O422" s="205"/>
      <c r="P422" s="205"/>
      <c r="Q422" s="205"/>
      <c r="R422" s="205"/>
      <c r="S422" s="205"/>
      <c r="T422" s="206"/>
      <c r="AT422" s="207" t="s">
        <v>317</v>
      </c>
      <c r="AU422" s="207" t="s">
        <v>84</v>
      </c>
      <c r="AV422" s="13" t="s">
        <v>84</v>
      </c>
      <c r="AW422" s="13" t="s">
        <v>35</v>
      </c>
      <c r="AX422" s="13" t="s">
        <v>74</v>
      </c>
      <c r="AY422" s="207" t="s">
        <v>153</v>
      </c>
    </row>
    <row r="423" spans="2:51" s="16" customFormat="1" x14ac:dyDescent="0.2">
      <c r="B423" s="234"/>
      <c r="C423" s="235"/>
      <c r="D423" s="188" t="s">
        <v>317</v>
      </c>
      <c r="E423" s="236" t="s">
        <v>28</v>
      </c>
      <c r="F423" s="237" t="s">
        <v>448</v>
      </c>
      <c r="G423" s="235"/>
      <c r="H423" s="238">
        <v>10.51</v>
      </c>
      <c r="I423" s="239"/>
      <c r="J423" s="235"/>
      <c r="K423" s="235"/>
      <c r="L423" s="240"/>
      <c r="M423" s="241"/>
      <c r="N423" s="242"/>
      <c r="O423" s="242"/>
      <c r="P423" s="242"/>
      <c r="Q423" s="242"/>
      <c r="R423" s="242"/>
      <c r="S423" s="242"/>
      <c r="T423" s="243"/>
      <c r="AT423" s="244" t="s">
        <v>317</v>
      </c>
      <c r="AU423" s="244" t="s">
        <v>84</v>
      </c>
      <c r="AV423" s="16" t="s">
        <v>163</v>
      </c>
      <c r="AW423" s="16" t="s">
        <v>35</v>
      </c>
      <c r="AX423" s="16" t="s">
        <v>74</v>
      </c>
      <c r="AY423" s="244" t="s">
        <v>153</v>
      </c>
    </row>
    <row r="424" spans="2:51" s="15" customFormat="1" x14ac:dyDescent="0.2">
      <c r="B424" s="224"/>
      <c r="C424" s="225"/>
      <c r="D424" s="188" t="s">
        <v>317</v>
      </c>
      <c r="E424" s="226" t="s">
        <v>28</v>
      </c>
      <c r="F424" s="227" t="s">
        <v>531</v>
      </c>
      <c r="G424" s="225"/>
      <c r="H424" s="226" t="s">
        <v>28</v>
      </c>
      <c r="I424" s="228"/>
      <c r="J424" s="225"/>
      <c r="K424" s="225"/>
      <c r="L424" s="229"/>
      <c r="M424" s="230"/>
      <c r="N424" s="231"/>
      <c r="O424" s="231"/>
      <c r="P424" s="231"/>
      <c r="Q424" s="231"/>
      <c r="R424" s="231"/>
      <c r="S424" s="231"/>
      <c r="T424" s="232"/>
      <c r="AT424" s="233" t="s">
        <v>317</v>
      </c>
      <c r="AU424" s="233" t="s">
        <v>84</v>
      </c>
      <c r="AV424" s="15" t="s">
        <v>82</v>
      </c>
      <c r="AW424" s="15" t="s">
        <v>35</v>
      </c>
      <c r="AX424" s="15" t="s">
        <v>74</v>
      </c>
      <c r="AY424" s="233" t="s">
        <v>153</v>
      </c>
    </row>
    <row r="425" spans="2:51" s="13" customFormat="1" x14ac:dyDescent="0.2">
      <c r="B425" s="197"/>
      <c r="C425" s="198"/>
      <c r="D425" s="188" t="s">
        <v>317</v>
      </c>
      <c r="E425" s="199" t="s">
        <v>28</v>
      </c>
      <c r="F425" s="200" t="s">
        <v>3992</v>
      </c>
      <c r="G425" s="198"/>
      <c r="H425" s="201">
        <v>4.3499999999999996</v>
      </c>
      <c r="I425" s="202"/>
      <c r="J425" s="198"/>
      <c r="K425" s="198"/>
      <c r="L425" s="203"/>
      <c r="M425" s="204"/>
      <c r="N425" s="205"/>
      <c r="O425" s="205"/>
      <c r="P425" s="205"/>
      <c r="Q425" s="205"/>
      <c r="R425" s="205"/>
      <c r="S425" s="205"/>
      <c r="T425" s="206"/>
      <c r="AT425" s="207" t="s">
        <v>317</v>
      </c>
      <c r="AU425" s="207" t="s">
        <v>84</v>
      </c>
      <c r="AV425" s="13" t="s">
        <v>84</v>
      </c>
      <c r="AW425" s="13" t="s">
        <v>35</v>
      </c>
      <c r="AX425" s="13" t="s">
        <v>74</v>
      </c>
      <c r="AY425" s="207" t="s">
        <v>153</v>
      </c>
    </row>
    <row r="426" spans="2:51" s="13" customFormat="1" x14ac:dyDescent="0.2">
      <c r="B426" s="197"/>
      <c r="C426" s="198"/>
      <c r="D426" s="188" t="s">
        <v>317</v>
      </c>
      <c r="E426" s="199" t="s">
        <v>28</v>
      </c>
      <c r="F426" s="200" t="s">
        <v>3993</v>
      </c>
      <c r="G426" s="198"/>
      <c r="H426" s="201">
        <v>7.83</v>
      </c>
      <c r="I426" s="202"/>
      <c r="J426" s="198"/>
      <c r="K426" s="198"/>
      <c r="L426" s="203"/>
      <c r="M426" s="204"/>
      <c r="N426" s="205"/>
      <c r="O426" s="205"/>
      <c r="P426" s="205"/>
      <c r="Q426" s="205"/>
      <c r="R426" s="205"/>
      <c r="S426" s="205"/>
      <c r="T426" s="206"/>
      <c r="AT426" s="207" t="s">
        <v>317</v>
      </c>
      <c r="AU426" s="207" t="s">
        <v>84</v>
      </c>
      <c r="AV426" s="13" t="s">
        <v>84</v>
      </c>
      <c r="AW426" s="13" t="s">
        <v>35</v>
      </c>
      <c r="AX426" s="13" t="s">
        <v>74</v>
      </c>
      <c r="AY426" s="207" t="s">
        <v>153</v>
      </c>
    </row>
    <row r="427" spans="2:51" s="16" customFormat="1" x14ac:dyDescent="0.2">
      <c r="B427" s="234"/>
      <c r="C427" s="235"/>
      <c r="D427" s="188" t="s">
        <v>317</v>
      </c>
      <c r="E427" s="236" t="s">
        <v>28</v>
      </c>
      <c r="F427" s="237" t="s">
        <v>448</v>
      </c>
      <c r="G427" s="235"/>
      <c r="H427" s="238">
        <v>12.18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AT427" s="244" t="s">
        <v>317</v>
      </c>
      <c r="AU427" s="244" t="s">
        <v>84</v>
      </c>
      <c r="AV427" s="16" t="s">
        <v>163</v>
      </c>
      <c r="AW427" s="16" t="s">
        <v>35</v>
      </c>
      <c r="AX427" s="16" t="s">
        <v>74</v>
      </c>
      <c r="AY427" s="244" t="s">
        <v>153</v>
      </c>
    </row>
    <row r="428" spans="2:51" s="15" customFormat="1" x14ac:dyDescent="0.2">
      <c r="B428" s="224"/>
      <c r="C428" s="225"/>
      <c r="D428" s="188" t="s">
        <v>317</v>
      </c>
      <c r="E428" s="226" t="s">
        <v>28</v>
      </c>
      <c r="F428" s="227" t="s">
        <v>534</v>
      </c>
      <c r="G428" s="225"/>
      <c r="H428" s="226" t="s">
        <v>28</v>
      </c>
      <c r="I428" s="228"/>
      <c r="J428" s="225"/>
      <c r="K428" s="225"/>
      <c r="L428" s="229"/>
      <c r="M428" s="230"/>
      <c r="N428" s="231"/>
      <c r="O428" s="231"/>
      <c r="P428" s="231"/>
      <c r="Q428" s="231"/>
      <c r="R428" s="231"/>
      <c r="S428" s="231"/>
      <c r="T428" s="232"/>
      <c r="AT428" s="233" t="s">
        <v>317</v>
      </c>
      <c r="AU428" s="233" t="s">
        <v>84</v>
      </c>
      <c r="AV428" s="15" t="s">
        <v>82</v>
      </c>
      <c r="AW428" s="15" t="s">
        <v>35</v>
      </c>
      <c r="AX428" s="15" t="s">
        <v>74</v>
      </c>
      <c r="AY428" s="233" t="s">
        <v>153</v>
      </c>
    </row>
    <row r="429" spans="2:51" s="13" customFormat="1" x14ac:dyDescent="0.2">
      <c r="B429" s="197"/>
      <c r="C429" s="198"/>
      <c r="D429" s="188" t="s">
        <v>317</v>
      </c>
      <c r="E429" s="199" t="s">
        <v>28</v>
      </c>
      <c r="F429" s="200" t="s">
        <v>3992</v>
      </c>
      <c r="G429" s="198"/>
      <c r="H429" s="201">
        <v>4.3499999999999996</v>
      </c>
      <c r="I429" s="202"/>
      <c r="J429" s="198"/>
      <c r="K429" s="198"/>
      <c r="L429" s="203"/>
      <c r="M429" s="204"/>
      <c r="N429" s="205"/>
      <c r="O429" s="205"/>
      <c r="P429" s="205"/>
      <c r="Q429" s="205"/>
      <c r="R429" s="205"/>
      <c r="S429" s="205"/>
      <c r="T429" s="206"/>
      <c r="AT429" s="207" t="s">
        <v>317</v>
      </c>
      <c r="AU429" s="207" t="s">
        <v>84</v>
      </c>
      <c r="AV429" s="13" t="s">
        <v>84</v>
      </c>
      <c r="AW429" s="13" t="s">
        <v>35</v>
      </c>
      <c r="AX429" s="13" t="s">
        <v>74</v>
      </c>
      <c r="AY429" s="207" t="s">
        <v>153</v>
      </c>
    </row>
    <row r="430" spans="2:51" s="13" customFormat="1" x14ac:dyDescent="0.2">
      <c r="B430" s="197"/>
      <c r="C430" s="198"/>
      <c r="D430" s="188" t="s">
        <v>317</v>
      </c>
      <c r="E430" s="199" t="s">
        <v>28</v>
      </c>
      <c r="F430" s="200" t="s">
        <v>3993</v>
      </c>
      <c r="G430" s="198"/>
      <c r="H430" s="201">
        <v>7.83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317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2:51" s="16" customFormat="1" x14ac:dyDescent="0.2">
      <c r="B431" s="234"/>
      <c r="C431" s="235"/>
      <c r="D431" s="188" t="s">
        <v>317</v>
      </c>
      <c r="E431" s="236" t="s">
        <v>28</v>
      </c>
      <c r="F431" s="237" t="s">
        <v>448</v>
      </c>
      <c r="G431" s="235"/>
      <c r="H431" s="238">
        <v>12.18</v>
      </c>
      <c r="I431" s="239"/>
      <c r="J431" s="235"/>
      <c r="K431" s="235"/>
      <c r="L431" s="240"/>
      <c r="M431" s="241"/>
      <c r="N431" s="242"/>
      <c r="O431" s="242"/>
      <c r="P431" s="242"/>
      <c r="Q431" s="242"/>
      <c r="R431" s="242"/>
      <c r="S431" s="242"/>
      <c r="T431" s="243"/>
      <c r="AT431" s="244" t="s">
        <v>317</v>
      </c>
      <c r="AU431" s="244" t="s">
        <v>84</v>
      </c>
      <c r="AV431" s="16" t="s">
        <v>163</v>
      </c>
      <c r="AW431" s="16" t="s">
        <v>35</v>
      </c>
      <c r="AX431" s="16" t="s">
        <v>74</v>
      </c>
      <c r="AY431" s="244" t="s">
        <v>153</v>
      </c>
    </row>
    <row r="432" spans="2:51" s="15" customFormat="1" x14ac:dyDescent="0.2">
      <c r="B432" s="224"/>
      <c r="C432" s="225"/>
      <c r="D432" s="188" t="s">
        <v>317</v>
      </c>
      <c r="E432" s="226" t="s">
        <v>28</v>
      </c>
      <c r="F432" s="227" t="s">
        <v>536</v>
      </c>
      <c r="G432" s="225"/>
      <c r="H432" s="226" t="s">
        <v>28</v>
      </c>
      <c r="I432" s="228"/>
      <c r="J432" s="225"/>
      <c r="K432" s="225"/>
      <c r="L432" s="229"/>
      <c r="M432" s="230"/>
      <c r="N432" s="231"/>
      <c r="O432" s="231"/>
      <c r="P432" s="231"/>
      <c r="Q432" s="231"/>
      <c r="R432" s="231"/>
      <c r="S432" s="231"/>
      <c r="T432" s="232"/>
      <c r="AT432" s="233" t="s">
        <v>317</v>
      </c>
      <c r="AU432" s="233" t="s">
        <v>84</v>
      </c>
      <c r="AV432" s="15" t="s">
        <v>82</v>
      </c>
      <c r="AW432" s="15" t="s">
        <v>35</v>
      </c>
      <c r="AX432" s="15" t="s">
        <v>74</v>
      </c>
      <c r="AY432" s="233" t="s">
        <v>153</v>
      </c>
    </row>
    <row r="433" spans="1:65" s="13" customFormat="1" x14ac:dyDescent="0.2">
      <c r="B433" s="197"/>
      <c r="C433" s="198"/>
      <c r="D433" s="188" t="s">
        <v>317</v>
      </c>
      <c r="E433" s="199" t="s">
        <v>28</v>
      </c>
      <c r="F433" s="200" t="s">
        <v>3992</v>
      </c>
      <c r="G433" s="198"/>
      <c r="H433" s="201">
        <v>4.3499999999999996</v>
      </c>
      <c r="I433" s="202"/>
      <c r="J433" s="198"/>
      <c r="K433" s="198"/>
      <c r="L433" s="203"/>
      <c r="M433" s="204"/>
      <c r="N433" s="205"/>
      <c r="O433" s="205"/>
      <c r="P433" s="205"/>
      <c r="Q433" s="205"/>
      <c r="R433" s="205"/>
      <c r="S433" s="205"/>
      <c r="T433" s="206"/>
      <c r="AT433" s="207" t="s">
        <v>317</v>
      </c>
      <c r="AU433" s="207" t="s">
        <v>84</v>
      </c>
      <c r="AV433" s="13" t="s">
        <v>84</v>
      </c>
      <c r="AW433" s="13" t="s">
        <v>35</v>
      </c>
      <c r="AX433" s="13" t="s">
        <v>74</v>
      </c>
      <c r="AY433" s="207" t="s">
        <v>153</v>
      </c>
    </row>
    <row r="434" spans="1:65" s="13" customFormat="1" x14ac:dyDescent="0.2">
      <c r="B434" s="197"/>
      <c r="C434" s="198"/>
      <c r="D434" s="188" t="s">
        <v>317</v>
      </c>
      <c r="E434" s="199" t="s">
        <v>28</v>
      </c>
      <c r="F434" s="200" t="s">
        <v>3993</v>
      </c>
      <c r="G434" s="198"/>
      <c r="H434" s="201">
        <v>7.83</v>
      </c>
      <c r="I434" s="202"/>
      <c r="J434" s="198"/>
      <c r="K434" s="198"/>
      <c r="L434" s="203"/>
      <c r="M434" s="204"/>
      <c r="N434" s="205"/>
      <c r="O434" s="205"/>
      <c r="P434" s="205"/>
      <c r="Q434" s="205"/>
      <c r="R434" s="205"/>
      <c r="S434" s="205"/>
      <c r="T434" s="206"/>
      <c r="AT434" s="207" t="s">
        <v>317</v>
      </c>
      <c r="AU434" s="207" t="s">
        <v>84</v>
      </c>
      <c r="AV434" s="13" t="s">
        <v>84</v>
      </c>
      <c r="AW434" s="13" t="s">
        <v>35</v>
      </c>
      <c r="AX434" s="13" t="s">
        <v>74</v>
      </c>
      <c r="AY434" s="207" t="s">
        <v>153</v>
      </c>
    </row>
    <row r="435" spans="1:65" s="16" customFormat="1" x14ac:dyDescent="0.2">
      <c r="B435" s="234"/>
      <c r="C435" s="235"/>
      <c r="D435" s="188" t="s">
        <v>317</v>
      </c>
      <c r="E435" s="236" t="s">
        <v>28</v>
      </c>
      <c r="F435" s="237" t="s">
        <v>448</v>
      </c>
      <c r="G435" s="235"/>
      <c r="H435" s="238">
        <v>12.18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AT435" s="244" t="s">
        <v>317</v>
      </c>
      <c r="AU435" s="244" t="s">
        <v>84</v>
      </c>
      <c r="AV435" s="16" t="s">
        <v>163</v>
      </c>
      <c r="AW435" s="16" t="s">
        <v>35</v>
      </c>
      <c r="AX435" s="16" t="s">
        <v>74</v>
      </c>
      <c r="AY435" s="244" t="s">
        <v>153</v>
      </c>
    </row>
    <row r="436" spans="1:65" s="14" customFormat="1" x14ac:dyDescent="0.2">
      <c r="B436" s="208"/>
      <c r="C436" s="209"/>
      <c r="D436" s="188" t="s">
        <v>317</v>
      </c>
      <c r="E436" s="210" t="s">
        <v>28</v>
      </c>
      <c r="F436" s="211" t="s">
        <v>353</v>
      </c>
      <c r="G436" s="209"/>
      <c r="H436" s="212">
        <v>47.05</v>
      </c>
      <c r="I436" s="213"/>
      <c r="J436" s="209"/>
      <c r="K436" s="209"/>
      <c r="L436" s="214"/>
      <c r="M436" s="215"/>
      <c r="N436" s="216"/>
      <c r="O436" s="216"/>
      <c r="P436" s="216"/>
      <c r="Q436" s="216"/>
      <c r="R436" s="216"/>
      <c r="S436" s="216"/>
      <c r="T436" s="217"/>
      <c r="AT436" s="218" t="s">
        <v>317</v>
      </c>
      <c r="AU436" s="218" t="s">
        <v>84</v>
      </c>
      <c r="AV436" s="14" t="s">
        <v>167</v>
      </c>
      <c r="AW436" s="14" t="s">
        <v>35</v>
      </c>
      <c r="AX436" s="14" t="s">
        <v>82</v>
      </c>
      <c r="AY436" s="218" t="s">
        <v>153</v>
      </c>
    </row>
    <row r="437" spans="1:65" s="2" customFormat="1" ht="24" x14ac:dyDescent="0.2">
      <c r="A437" s="36"/>
      <c r="B437" s="37"/>
      <c r="C437" s="175" t="s">
        <v>736</v>
      </c>
      <c r="D437" s="175" t="s">
        <v>156</v>
      </c>
      <c r="E437" s="176" t="s">
        <v>3994</v>
      </c>
      <c r="F437" s="177" t="s">
        <v>3995</v>
      </c>
      <c r="G437" s="178" t="s">
        <v>433</v>
      </c>
      <c r="H437" s="179">
        <v>1.68</v>
      </c>
      <c r="I437" s="180"/>
      <c r="J437" s="181">
        <f>ROUND(I437*H437,2)</f>
        <v>0</v>
      </c>
      <c r="K437" s="177" t="s">
        <v>315</v>
      </c>
      <c r="L437" s="41"/>
      <c r="M437" s="182" t="s">
        <v>28</v>
      </c>
      <c r="N437" s="183" t="s">
        <v>45</v>
      </c>
      <c r="O437" s="66"/>
      <c r="P437" s="184">
        <f>O437*H437</f>
        <v>0</v>
      </c>
      <c r="Q437" s="184">
        <v>0</v>
      </c>
      <c r="R437" s="184">
        <f>Q437*H437</f>
        <v>0</v>
      </c>
      <c r="S437" s="184">
        <v>5.5E-2</v>
      </c>
      <c r="T437" s="185">
        <f>S437*H437</f>
        <v>9.2399999999999996E-2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86" t="s">
        <v>167</v>
      </c>
      <c r="AT437" s="186" t="s">
        <v>156</v>
      </c>
      <c r="AU437" s="186" t="s">
        <v>84</v>
      </c>
      <c r="AY437" s="19" t="s">
        <v>153</v>
      </c>
      <c r="BE437" s="187">
        <f>IF(N437="základní",J437,0)</f>
        <v>0</v>
      </c>
      <c r="BF437" s="187">
        <f>IF(N437="snížená",J437,0)</f>
        <v>0</v>
      </c>
      <c r="BG437" s="187">
        <f>IF(N437="zákl. přenesená",J437,0)</f>
        <v>0</v>
      </c>
      <c r="BH437" s="187">
        <f>IF(N437="sníž. přenesená",J437,0)</f>
        <v>0</v>
      </c>
      <c r="BI437" s="187">
        <f>IF(N437="nulová",J437,0)</f>
        <v>0</v>
      </c>
      <c r="BJ437" s="19" t="s">
        <v>82</v>
      </c>
      <c r="BK437" s="187">
        <f>ROUND(I437*H437,2)</f>
        <v>0</v>
      </c>
      <c r="BL437" s="19" t="s">
        <v>167</v>
      </c>
      <c r="BM437" s="186" t="s">
        <v>3996</v>
      </c>
    </row>
    <row r="438" spans="1:65" s="15" customFormat="1" x14ac:dyDescent="0.2">
      <c r="B438" s="224"/>
      <c r="C438" s="225"/>
      <c r="D438" s="188" t="s">
        <v>317</v>
      </c>
      <c r="E438" s="226" t="s">
        <v>28</v>
      </c>
      <c r="F438" s="227" t="s">
        <v>617</v>
      </c>
      <c r="G438" s="225"/>
      <c r="H438" s="226" t="s">
        <v>28</v>
      </c>
      <c r="I438" s="228"/>
      <c r="J438" s="225"/>
      <c r="K438" s="225"/>
      <c r="L438" s="229"/>
      <c r="M438" s="230"/>
      <c r="N438" s="231"/>
      <c r="O438" s="231"/>
      <c r="P438" s="231"/>
      <c r="Q438" s="231"/>
      <c r="R438" s="231"/>
      <c r="S438" s="231"/>
      <c r="T438" s="232"/>
      <c r="AT438" s="233" t="s">
        <v>317</v>
      </c>
      <c r="AU438" s="233" t="s">
        <v>84</v>
      </c>
      <c r="AV438" s="15" t="s">
        <v>82</v>
      </c>
      <c r="AW438" s="15" t="s">
        <v>35</v>
      </c>
      <c r="AX438" s="15" t="s">
        <v>74</v>
      </c>
      <c r="AY438" s="233" t="s">
        <v>153</v>
      </c>
    </row>
    <row r="439" spans="1:65" s="15" customFormat="1" x14ac:dyDescent="0.2">
      <c r="B439" s="224"/>
      <c r="C439" s="225"/>
      <c r="D439" s="188" t="s">
        <v>317</v>
      </c>
      <c r="E439" s="226" t="s">
        <v>28</v>
      </c>
      <c r="F439" s="227" t="s">
        <v>524</v>
      </c>
      <c r="G439" s="225"/>
      <c r="H439" s="226" t="s">
        <v>28</v>
      </c>
      <c r="I439" s="228"/>
      <c r="J439" s="225"/>
      <c r="K439" s="225"/>
      <c r="L439" s="229"/>
      <c r="M439" s="230"/>
      <c r="N439" s="231"/>
      <c r="O439" s="231"/>
      <c r="P439" s="231"/>
      <c r="Q439" s="231"/>
      <c r="R439" s="231"/>
      <c r="S439" s="231"/>
      <c r="T439" s="232"/>
      <c r="AT439" s="233" t="s">
        <v>317</v>
      </c>
      <c r="AU439" s="233" t="s">
        <v>84</v>
      </c>
      <c r="AV439" s="15" t="s">
        <v>82</v>
      </c>
      <c r="AW439" s="15" t="s">
        <v>35</v>
      </c>
      <c r="AX439" s="15" t="s">
        <v>74</v>
      </c>
      <c r="AY439" s="233" t="s">
        <v>153</v>
      </c>
    </row>
    <row r="440" spans="1:65" s="13" customFormat="1" x14ac:dyDescent="0.2">
      <c r="B440" s="197"/>
      <c r="C440" s="198"/>
      <c r="D440" s="188" t="s">
        <v>317</v>
      </c>
      <c r="E440" s="199" t="s">
        <v>28</v>
      </c>
      <c r="F440" s="200" t="s">
        <v>3997</v>
      </c>
      <c r="G440" s="198"/>
      <c r="H440" s="201">
        <v>0.84</v>
      </c>
      <c r="I440" s="202"/>
      <c r="J440" s="198"/>
      <c r="K440" s="198"/>
      <c r="L440" s="203"/>
      <c r="M440" s="204"/>
      <c r="N440" s="205"/>
      <c r="O440" s="205"/>
      <c r="P440" s="205"/>
      <c r="Q440" s="205"/>
      <c r="R440" s="205"/>
      <c r="S440" s="205"/>
      <c r="T440" s="206"/>
      <c r="AT440" s="207" t="s">
        <v>317</v>
      </c>
      <c r="AU440" s="207" t="s">
        <v>84</v>
      </c>
      <c r="AV440" s="13" t="s">
        <v>84</v>
      </c>
      <c r="AW440" s="13" t="s">
        <v>35</v>
      </c>
      <c r="AX440" s="13" t="s">
        <v>74</v>
      </c>
      <c r="AY440" s="207" t="s">
        <v>153</v>
      </c>
    </row>
    <row r="441" spans="1:65" s="13" customFormat="1" x14ac:dyDescent="0.2">
      <c r="B441" s="197"/>
      <c r="C441" s="198"/>
      <c r="D441" s="188" t="s">
        <v>317</v>
      </c>
      <c r="E441" s="199" t="s">
        <v>28</v>
      </c>
      <c r="F441" s="200" t="s">
        <v>3997</v>
      </c>
      <c r="G441" s="198"/>
      <c r="H441" s="201">
        <v>0.84</v>
      </c>
      <c r="I441" s="202"/>
      <c r="J441" s="198"/>
      <c r="K441" s="198"/>
      <c r="L441" s="203"/>
      <c r="M441" s="204"/>
      <c r="N441" s="205"/>
      <c r="O441" s="205"/>
      <c r="P441" s="205"/>
      <c r="Q441" s="205"/>
      <c r="R441" s="205"/>
      <c r="S441" s="205"/>
      <c r="T441" s="206"/>
      <c r="AT441" s="207" t="s">
        <v>317</v>
      </c>
      <c r="AU441" s="207" t="s">
        <v>84</v>
      </c>
      <c r="AV441" s="13" t="s">
        <v>84</v>
      </c>
      <c r="AW441" s="13" t="s">
        <v>35</v>
      </c>
      <c r="AX441" s="13" t="s">
        <v>74</v>
      </c>
      <c r="AY441" s="207" t="s">
        <v>153</v>
      </c>
    </row>
    <row r="442" spans="1:65" s="14" customFormat="1" x14ac:dyDescent="0.2">
      <c r="B442" s="208"/>
      <c r="C442" s="209"/>
      <c r="D442" s="188" t="s">
        <v>317</v>
      </c>
      <c r="E442" s="210" t="s">
        <v>28</v>
      </c>
      <c r="F442" s="211" t="s">
        <v>353</v>
      </c>
      <c r="G442" s="209"/>
      <c r="H442" s="212">
        <v>1.68</v>
      </c>
      <c r="I442" s="213"/>
      <c r="J442" s="209"/>
      <c r="K442" s="209"/>
      <c r="L442" s="214"/>
      <c r="M442" s="215"/>
      <c r="N442" s="216"/>
      <c r="O442" s="216"/>
      <c r="P442" s="216"/>
      <c r="Q442" s="216"/>
      <c r="R442" s="216"/>
      <c r="S442" s="216"/>
      <c r="T442" s="217"/>
      <c r="AT442" s="218" t="s">
        <v>317</v>
      </c>
      <c r="AU442" s="218" t="s">
        <v>84</v>
      </c>
      <c r="AV442" s="14" t="s">
        <v>167</v>
      </c>
      <c r="AW442" s="14" t="s">
        <v>35</v>
      </c>
      <c r="AX442" s="14" t="s">
        <v>82</v>
      </c>
      <c r="AY442" s="218" t="s">
        <v>153</v>
      </c>
    </row>
    <row r="443" spans="1:65" s="2" customFormat="1" ht="16.5" customHeight="1" x14ac:dyDescent="0.2">
      <c r="A443" s="36"/>
      <c r="B443" s="37"/>
      <c r="C443" s="175" t="s">
        <v>744</v>
      </c>
      <c r="D443" s="175" t="s">
        <v>156</v>
      </c>
      <c r="E443" s="176" t="s">
        <v>3998</v>
      </c>
      <c r="F443" s="177" t="s">
        <v>3999</v>
      </c>
      <c r="G443" s="178" t="s">
        <v>433</v>
      </c>
      <c r="H443" s="179">
        <v>10.16</v>
      </c>
      <c r="I443" s="180"/>
      <c r="J443" s="181">
        <f>ROUND(I443*H443,2)</f>
        <v>0</v>
      </c>
      <c r="K443" s="177" t="s">
        <v>315</v>
      </c>
      <c r="L443" s="41"/>
      <c r="M443" s="182" t="s">
        <v>28</v>
      </c>
      <c r="N443" s="183" t="s">
        <v>45</v>
      </c>
      <c r="O443" s="66"/>
      <c r="P443" s="184">
        <f>O443*H443</f>
        <v>0</v>
      </c>
      <c r="Q443" s="184">
        <v>0</v>
      </c>
      <c r="R443" s="184">
        <f>Q443*H443</f>
        <v>0</v>
      </c>
      <c r="S443" s="184">
        <v>0.75</v>
      </c>
      <c r="T443" s="185">
        <f>S443*H443</f>
        <v>7.62</v>
      </c>
      <c r="U443" s="36"/>
      <c r="V443" s="36"/>
      <c r="W443" s="36"/>
      <c r="X443" s="36"/>
      <c r="Y443" s="36"/>
      <c r="Z443" s="36"/>
      <c r="AA443" s="36"/>
      <c r="AB443" s="36"/>
      <c r="AC443" s="36"/>
      <c r="AD443" s="36"/>
      <c r="AE443" s="36"/>
      <c r="AR443" s="186" t="s">
        <v>167</v>
      </c>
      <c r="AT443" s="186" t="s">
        <v>156</v>
      </c>
      <c r="AU443" s="186" t="s">
        <v>84</v>
      </c>
      <c r="AY443" s="19" t="s">
        <v>153</v>
      </c>
      <c r="BE443" s="187">
        <f>IF(N443="základní",J443,0)</f>
        <v>0</v>
      </c>
      <c r="BF443" s="187">
        <f>IF(N443="snížená",J443,0)</f>
        <v>0</v>
      </c>
      <c r="BG443" s="187">
        <f>IF(N443="zákl. přenesená",J443,0)</f>
        <v>0</v>
      </c>
      <c r="BH443" s="187">
        <f>IF(N443="sníž. přenesená",J443,0)</f>
        <v>0</v>
      </c>
      <c r="BI443" s="187">
        <f>IF(N443="nulová",J443,0)</f>
        <v>0</v>
      </c>
      <c r="BJ443" s="19" t="s">
        <v>82</v>
      </c>
      <c r="BK443" s="187">
        <f>ROUND(I443*H443,2)</f>
        <v>0</v>
      </c>
      <c r="BL443" s="19" t="s">
        <v>167</v>
      </c>
      <c r="BM443" s="186" t="s">
        <v>4000</v>
      </c>
    </row>
    <row r="444" spans="1:65" s="15" customFormat="1" x14ac:dyDescent="0.2">
      <c r="B444" s="224"/>
      <c r="C444" s="225"/>
      <c r="D444" s="188" t="s">
        <v>317</v>
      </c>
      <c r="E444" s="226" t="s">
        <v>28</v>
      </c>
      <c r="F444" s="227" t="s">
        <v>4001</v>
      </c>
      <c r="G444" s="225"/>
      <c r="H444" s="226" t="s">
        <v>28</v>
      </c>
      <c r="I444" s="228"/>
      <c r="J444" s="225"/>
      <c r="K444" s="225"/>
      <c r="L444" s="229"/>
      <c r="M444" s="230"/>
      <c r="N444" s="231"/>
      <c r="O444" s="231"/>
      <c r="P444" s="231"/>
      <c r="Q444" s="231"/>
      <c r="R444" s="231"/>
      <c r="S444" s="231"/>
      <c r="T444" s="232"/>
      <c r="AT444" s="233" t="s">
        <v>317</v>
      </c>
      <c r="AU444" s="233" t="s">
        <v>84</v>
      </c>
      <c r="AV444" s="15" t="s">
        <v>82</v>
      </c>
      <c r="AW444" s="15" t="s">
        <v>35</v>
      </c>
      <c r="AX444" s="15" t="s">
        <v>74</v>
      </c>
      <c r="AY444" s="233" t="s">
        <v>153</v>
      </c>
    </row>
    <row r="445" spans="1:65" s="13" customFormat="1" x14ac:dyDescent="0.2">
      <c r="B445" s="197"/>
      <c r="C445" s="198"/>
      <c r="D445" s="188" t="s">
        <v>317</v>
      </c>
      <c r="E445" s="199" t="s">
        <v>28</v>
      </c>
      <c r="F445" s="200" t="s">
        <v>4002</v>
      </c>
      <c r="G445" s="198"/>
      <c r="H445" s="201">
        <v>7.2</v>
      </c>
      <c r="I445" s="202"/>
      <c r="J445" s="198"/>
      <c r="K445" s="198"/>
      <c r="L445" s="203"/>
      <c r="M445" s="204"/>
      <c r="N445" s="205"/>
      <c r="O445" s="205"/>
      <c r="P445" s="205"/>
      <c r="Q445" s="205"/>
      <c r="R445" s="205"/>
      <c r="S445" s="205"/>
      <c r="T445" s="206"/>
      <c r="AT445" s="207" t="s">
        <v>317</v>
      </c>
      <c r="AU445" s="207" t="s">
        <v>84</v>
      </c>
      <c r="AV445" s="13" t="s">
        <v>84</v>
      </c>
      <c r="AW445" s="13" t="s">
        <v>35</v>
      </c>
      <c r="AX445" s="13" t="s">
        <v>74</v>
      </c>
      <c r="AY445" s="207" t="s">
        <v>153</v>
      </c>
    </row>
    <row r="446" spans="1:65" s="13" customFormat="1" x14ac:dyDescent="0.2">
      <c r="B446" s="197"/>
      <c r="C446" s="198"/>
      <c r="D446" s="188" t="s">
        <v>317</v>
      </c>
      <c r="E446" s="199" t="s">
        <v>28</v>
      </c>
      <c r="F446" s="200" t="s">
        <v>4003</v>
      </c>
      <c r="G446" s="198"/>
      <c r="H446" s="201">
        <v>2.96</v>
      </c>
      <c r="I446" s="202"/>
      <c r="J446" s="198"/>
      <c r="K446" s="198"/>
      <c r="L446" s="203"/>
      <c r="M446" s="204"/>
      <c r="N446" s="205"/>
      <c r="O446" s="205"/>
      <c r="P446" s="205"/>
      <c r="Q446" s="205"/>
      <c r="R446" s="205"/>
      <c r="S446" s="205"/>
      <c r="T446" s="206"/>
      <c r="AT446" s="207" t="s">
        <v>317</v>
      </c>
      <c r="AU446" s="207" t="s">
        <v>84</v>
      </c>
      <c r="AV446" s="13" t="s">
        <v>84</v>
      </c>
      <c r="AW446" s="13" t="s">
        <v>35</v>
      </c>
      <c r="AX446" s="13" t="s">
        <v>74</v>
      </c>
      <c r="AY446" s="207" t="s">
        <v>153</v>
      </c>
    </row>
    <row r="447" spans="1:65" s="14" customFormat="1" x14ac:dyDescent="0.2">
      <c r="B447" s="208"/>
      <c r="C447" s="209"/>
      <c r="D447" s="188" t="s">
        <v>317</v>
      </c>
      <c r="E447" s="210" t="s">
        <v>28</v>
      </c>
      <c r="F447" s="211" t="s">
        <v>353</v>
      </c>
      <c r="G447" s="209"/>
      <c r="H447" s="212">
        <v>10.16</v>
      </c>
      <c r="I447" s="213"/>
      <c r="J447" s="209"/>
      <c r="K447" s="209"/>
      <c r="L447" s="214"/>
      <c r="M447" s="215"/>
      <c r="N447" s="216"/>
      <c r="O447" s="216"/>
      <c r="P447" s="216"/>
      <c r="Q447" s="216"/>
      <c r="R447" s="216"/>
      <c r="S447" s="216"/>
      <c r="T447" s="217"/>
      <c r="AT447" s="218" t="s">
        <v>317</v>
      </c>
      <c r="AU447" s="218" t="s">
        <v>84</v>
      </c>
      <c r="AV447" s="14" t="s">
        <v>167</v>
      </c>
      <c r="AW447" s="14" t="s">
        <v>35</v>
      </c>
      <c r="AX447" s="14" t="s">
        <v>82</v>
      </c>
      <c r="AY447" s="218" t="s">
        <v>153</v>
      </c>
    </row>
    <row r="448" spans="1:65" s="2" customFormat="1" ht="24" x14ac:dyDescent="0.2">
      <c r="A448" s="36"/>
      <c r="B448" s="37"/>
      <c r="C448" s="175" t="s">
        <v>754</v>
      </c>
      <c r="D448" s="175" t="s">
        <v>156</v>
      </c>
      <c r="E448" s="176" t="s">
        <v>4004</v>
      </c>
      <c r="F448" s="177" t="s">
        <v>4005</v>
      </c>
      <c r="G448" s="178" t="s">
        <v>373</v>
      </c>
      <c r="H448" s="179">
        <v>8</v>
      </c>
      <c r="I448" s="180"/>
      <c r="J448" s="181">
        <f>ROUND(I448*H448,2)</f>
        <v>0</v>
      </c>
      <c r="K448" s="177" t="s">
        <v>315</v>
      </c>
      <c r="L448" s="41"/>
      <c r="M448" s="182" t="s">
        <v>28</v>
      </c>
      <c r="N448" s="183" t="s">
        <v>45</v>
      </c>
      <c r="O448" s="66"/>
      <c r="P448" s="184">
        <f>O448*H448</f>
        <v>0</v>
      </c>
      <c r="Q448" s="184">
        <v>0</v>
      </c>
      <c r="R448" s="184">
        <f>Q448*H448</f>
        <v>0</v>
      </c>
      <c r="S448" s="184">
        <v>0.26200000000000001</v>
      </c>
      <c r="T448" s="185">
        <f>S448*H448</f>
        <v>2.0960000000000001</v>
      </c>
      <c r="U448" s="36"/>
      <c r="V448" s="36"/>
      <c r="W448" s="36"/>
      <c r="X448" s="36"/>
      <c r="Y448" s="36"/>
      <c r="Z448" s="36"/>
      <c r="AA448" s="36"/>
      <c r="AB448" s="36"/>
      <c r="AC448" s="36"/>
      <c r="AD448" s="36"/>
      <c r="AE448" s="36"/>
      <c r="AR448" s="186" t="s">
        <v>167</v>
      </c>
      <c r="AT448" s="186" t="s">
        <v>156</v>
      </c>
      <c r="AU448" s="186" t="s">
        <v>84</v>
      </c>
      <c r="AY448" s="19" t="s">
        <v>153</v>
      </c>
      <c r="BE448" s="187">
        <f>IF(N448="základní",J448,0)</f>
        <v>0</v>
      </c>
      <c r="BF448" s="187">
        <f>IF(N448="snížená",J448,0)</f>
        <v>0</v>
      </c>
      <c r="BG448" s="187">
        <f>IF(N448="zákl. přenesená",J448,0)</f>
        <v>0</v>
      </c>
      <c r="BH448" s="187">
        <f>IF(N448="sníž. přenesená",J448,0)</f>
        <v>0</v>
      </c>
      <c r="BI448" s="187">
        <f>IF(N448="nulová",J448,0)</f>
        <v>0</v>
      </c>
      <c r="BJ448" s="19" t="s">
        <v>82</v>
      </c>
      <c r="BK448" s="187">
        <f>ROUND(I448*H448,2)</f>
        <v>0</v>
      </c>
      <c r="BL448" s="19" t="s">
        <v>167</v>
      </c>
      <c r="BM448" s="186" t="s">
        <v>4006</v>
      </c>
    </row>
    <row r="449" spans="1:65" s="15" customFormat="1" x14ac:dyDescent="0.2">
      <c r="B449" s="224"/>
      <c r="C449" s="225"/>
      <c r="D449" s="188" t="s">
        <v>317</v>
      </c>
      <c r="E449" s="226" t="s">
        <v>28</v>
      </c>
      <c r="F449" s="227" t="s">
        <v>4007</v>
      </c>
      <c r="G449" s="225"/>
      <c r="H449" s="226" t="s">
        <v>28</v>
      </c>
      <c r="I449" s="228"/>
      <c r="J449" s="225"/>
      <c r="K449" s="225"/>
      <c r="L449" s="229"/>
      <c r="M449" s="230"/>
      <c r="N449" s="231"/>
      <c r="O449" s="231"/>
      <c r="P449" s="231"/>
      <c r="Q449" s="231"/>
      <c r="R449" s="231"/>
      <c r="S449" s="231"/>
      <c r="T449" s="232"/>
      <c r="AT449" s="233" t="s">
        <v>317</v>
      </c>
      <c r="AU449" s="233" t="s">
        <v>84</v>
      </c>
      <c r="AV449" s="15" t="s">
        <v>82</v>
      </c>
      <c r="AW449" s="15" t="s">
        <v>35</v>
      </c>
      <c r="AX449" s="15" t="s">
        <v>74</v>
      </c>
      <c r="AY449" s="233" t="s">
        <v>153</v>
      </c>
    </row>
    <row r="450" spans="1:65" s="13" customFormat="1" x14ac:dyDescent="0.2">
      <c r="B450" s="197"/>
      <c r="C450" s="198"/>
      <c r="D450" s="188" t="s">
        <v>317</v>
      </c>
      <c r="E450" s="199" t="s">
        <v>28</v>
      </c>
      <c r="F450" s="200" t="s">
        <v>4008</v>
      </c>
      <c r="G450" s="198"/>
      <c r="H450" s="201">
        <v>3</v>
      </c>
      <c r="I450" s="202"/>
      <c r="J450" s="198"/>
      <c r="K450" s="198"/>
      <c r="L450" s="203"/>
      <c r="M450" s="204"/>
      <c r="N450" s="205"/>
      <c r="O450" s="205"/>
      <c r="P450" s="205"/>
      <c r="Q450" s="205"/>
      <c r="R450" s="205"/>
      <c r="S450" s="205"/>
      <c r="T450" s="206"/>
      <c r="AT450" s="207" t="s">
        <v>317</v>
      </c>
      <c r="AU450" s="207" t="s">
        <v>84</v>
      </c>
      <c r="AV450" s="13" t="s">
        <v>84</v>
      </c>
      <c r="AW450" s="13" t="s">
        <v>35</v>
      </c>
      <c r="AX450" s="13" t="s">
        <v>74</v>
      </c>
      <c r="AY450" s="207" t="s">
        <v>153</v>
      </c>
    </row>
    <row r="451" spans="1:65" s="13" customFormat="1" x14ac:dyDescent="0.2">
      <c r="B451" s="197"/>
      <c r="C451" s="198"/>
      <c r="D451" s="188" t="s">
        <v>317</v>
      </c>
      <c r="E451" s="199" t="s">
        <v>28</v>
      </c>
      <c r="F451" s="200" t="s">
        <v>4009</v>
      </c>
      <c r="G451" s="198"/>
      <c r="H451" s="201">
        <v>4</v>
      </c>
      <c r="I451" s="202"/>
      <c r="J451" s="198"/>
      <c r="K451" s="198"/>
      <c r="L451" s="203"/>
      <c r="M451" s="204"/>
      <c r="N451" s="205"/>
      <c r="O451" s="205"/>
      <c r="P451" s="205"/>
      <c r="Q451" s="205"/>
      <c r="R451" s="205"/>
      <c r="S451" s="205"/>
      <c r="T451" s="206"/>
      <c r="AT451" s="207" t="s">
        <v>317</v>
      </c>
      <c r="AU451" s="207" t="s">
        <v>84</v>
      </c>
      <c r="AV451" s="13" t="s">
        <v>84</v>
      </c>
      <c r="AW451" s="13" t="s">
        <v>35</v>
      </c>
      <c r="AX451" s="13" t="s">
        <v>74</v>
      </c>
      <c r="AY451" s="207" t="s">
        <v>153</v>
      </c>
    </row>
    <row r="452" spans="1:65" s="13" customFormat="1" x14ac:dyDescent="0.2">
      <c r="B452" s="197"/>
      <c r="C452" s="198"/>
      <c r="D452" s="188" t="s">
        <v>317</v>
      </c>
      <c r="E452" s="199" t="s">
        <v>28</v>
      </c>
      <c r="F452" s="200" t="s">
        <v>4010</v>
      </c>
      <c r="G452" s="198"/>
      <c r="H452" s="201">
        <v>1</v>
      </c>
      <c r="I452" s="202"/>
      <c r="J452" s="198"/>
      <c r="K452" s="198"/>
      <c r="L452" s="203"/>
      <c r="M452" s="204"/>
      <c r="N452" s="205"/>
      <c r="O452" s="205"/>
      <c r="P452" s="205"/>
      <c r="Q452" s="205"/>
      <c r="R452" s="205"/>
      <c r="S452" s="205"/>
      <c r="T452" s="206"/>
      <c r="AT452" s="207" t="s">
        <v>317</v>
      </c>
      <c r="AU452" s="207" t="s">
        <v>84</v>
      </c>
      <c r="AV452" s="13" t="s">
        <v>84</v>
      </c>
      <c r="AW452" s="13" t="s">
        <v>35</v>
      </c>
      <c r="AX452" s="13" t="s">
        <v>74</v>
      </c>
      <c r="AY452" s="207" t="s">
        <v>153</v>
      </c>
    </row>
    <row r="453" spans="1:65" s="14" customFormat="1" x14ac:dyDescent="0.2">
      <c r="B453" s="208"/>
      <c r="C453" s="209"/>
      <c r="D453" s="188" t="s">
        <v>317</v>
      </c>
      <c r="E453" s="210" t="s">
        <v>28</v>
      </c>
      <c r="F453" s="211" t="s">
        <v>353</v>
      </c>
      <c r="G453" s="209"/>
      <c r="H453" s="212">
        <v>8</v>
      </c>
      <c r="I453" s="213"/>
      <c r="J453" s="209"/>
      <c r="K453" s="209"/>
      <c r="L453" s="214"/>
      <c r="M453" s="215"/>
      <c r="N453" s="216"/>
      <c r="O453" s="216"/>
      <c r="P453" s="216"/>
      <c r="Q453" s="216"/>
      <c r="R453" s="216"/>
      <c r="S453" s="216"/>
      <c r="T453" s="217"/>
      <c r="AT453" s="218" t="s">
        <v>317</v>
      </c>
      <c r="AU453" s="218" t="s">
        <v>84</v>
      </c>
      <c r="AV453" s="14" t="s">
        <v>167</v>
      </c>
      <c r="AW453" s="14" t="s">
        <v>35</v>
      </c>
      <c r="AX453" s="14" t="s">
        <v>82</v>
      </c>
      <c r="AY453" s="218" t="s">
        <v>153</v>
      </c>
    </row>
    <row r="454" spans="1:65" s="2" customFormat="1" ht="24" x14ac:dyDescent="0.2">
      <c r="A454" s="36"/>
      <c r="B454" s="37"/>
      <c r="C454" s="175" t="s">
        <v>815</v>
      </c>
      <c r="D454" s="175" t="s">
        <v>156</v>
      </c>
      <c r="E454" s="176" t="s">
        <v>4011</v>
      </c>
      <c r="F454" s="177" t="s">
        <v>4012</v>
      </c>
      <c r="G454" s="178" t="s">
        <v>373</v>
      </c>
      <c r="H454" s="179">
        <v>1</v>
      </c>
      <c r="I454" s="180"/>
      <c r="J454" s="181">
        <f>ROUND(I454*H454,2)</f>
        <v>0</v>
      </c>
      <c r="K454" s="177" t="s">
        <v>315</v>
      </c>
      <c r="L454" s="41"/>
      <c r="M454" s="182" t="s">
        <v>28</v>
      </c>
      <c r="N454" s="183" t="s">
        <v>45</v>
      </c>
      <c r="O454" s="66"/>
      <c r="P454" s="184">
        <f>O454*H454</f>
        <v>0</v>
      </c>
      <c r="Q454" s="184">
        <v>0</v>
      </c>
      <c r="R454" s="184">
        <f>Q454*H454</f>
        <v>0</v>
      </c>
      <c r="S454" s="184">
        <v>0.34899999999999998</v>
      </c>
      <c r="T454" s="185">
        <f>S454*H454</f>
        <v>0.34899999999999998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86" t="s">
        <v>167</v>
      </c>
      <c r="AT454" s="186" t="s">
        <v>156</v>
      </c>
      <c r="AU454" s="186" t="s">
        <v>84</v>
      </c>
      <c r="AY454" s="19" t="s">
        <v>153</v>
      </c>
      <c r="BE454" s="187">
        <f>IF(N454="základní",J454,0)</f>
        <v>0</v>
      </c>
      <c r="BF454" s="187">
        <f>IF(N454="snížená",J454,0)</f>
        <v>0</v>
      </c>
      <c r="BG454" s="187">
        <f>IF(N454="zákl. přenesená",J454,0)</f>
        <v>0</v>
      </c>
      <c r="BH454" s="187">
        <f>IF(N454="sníž. přenesená",J454,0)</f>
        <v>0</v>
      </c>
      <c r="BI454" s="187">
        <f>IF(N454="nulová",J454,0)</f>
        <v>0</v>
      </c>
      <c r="BJ454" s="19" t="s">
        <v>82</v>
      </c>
      <c r="BK454" s="187">
        <f>ROUND(I454*H454,2)</f>
        <v>0</v>
      </c>
      <c r="BL454" s="19" t="s">
        <v>167</v>
      </c>
      <c r="BM454" s="186" t="s">
        <v>4013</v>
      </c>
    </row>
    <row r="455" spans="1:65" s="15" customFormat="1" x14ac:dyDescent="0.2">
      <c r="B455" s="224"/>
      <c r="C455" s="225"/>
      <c r="D455" s="188" t="s">
        <v>317</v>
      </c>
      <c r="E455" s="226" t="s">
        <v>28</v>
      </c>
      <c r="F455" s="227" t="s">
        <v>435</v>
      </c>
      <c r="G455" s="225"/>
      <c r="H455" s="226" t="s">
        <v>28</v>
      </c>
      <c r="I455" s="228"/>
      <c r="J455" s="225"/>
      <c r="K455" s="225"/>
      <c r="L455" s="229"/>
      <c r="M455" s="230"/>
      <c r="N455" s="231"/>
      <c r="O455" s="231"/>
      <c r="P455" s="231"/>
      <c r="Q455" s="231"/>
      <c r="R455" s="231"/>
      <c r="S455" s="231"/>
      <c r="T455" s="232"/>
      <c r="AT455" s="233" t="s">
        <v>317</v>
      </c>
      <c r="AU455" s="233" t="s">
        <v>84</v>
      </c>
      <c r="AV455" s="15" t="s">
        <v>82</v>
      </c>
      <c r="AW455" s="15" t="s">
        <v>35</v>
      </c>
      <c r="AX455" s="15" t="s">
        <v>74</v>
      </c>
      <c r="AY455" s="233" t="s">
        <v>153</v>
      </c>
    </row>
    <row r="456" spans="1:65" s="13" customFormat="1" x14ac:dyDescent="0.2">
      <c r="B456" s="197"/>
      <c r="C456" s="198"/>
      <c r="D456" s="188" t="s">
        <v>317</v>
      </c>
      <c r="E456" s="199" t="s">
        <v>28</v>
      </c>
      <c r="F456" s="200" t="s">
        <v>839</v>
      </c>
      <c r="G456" s="198"/>
      <c r="H456" s="201">
        <v>1</v>
      </c>
      <c r="I456" s="202"/>
      <c r="J456" s="198"/>
      <c r="K456" s="198"/>
      <c r="L456" s="203"/>
      <c r="M456" s="204"/>
      <c r="N456" s="205"/>
      <c r="O456" s="205"/>
      <c r="P456" s="205"/>
      <c r="Q456" s="205"/>
      <c r="R456" s="205"/>
      <c r="S456" s="205"/>
      <c r="T456" s="206"/>
      <c r="AT456" s="207" t="s">
        <v>317</v>
      </c>
      <c r="AU456" s="207" t="s">
        <v>84</v>
      </c>
      <c r="AV456" s="13" t="s">
        <v>84</v>
      </c>
      <c r="AW456" s="13" t="s">
        <v>35</v>
      </c>
      <c r="AX456" s="13" t="s">
        <v>82</v>
      </c>
      <c r="AY456" s="207" t="s">
        <v>153</v>
      </c>
    </row>
    <row r="457" spans="1:65" s="2" customFormat="1" ht="24" x14ac:dyDescent="0.2">
      <c r="A457" s="36"/>
      <c r="B457" s="37"/>
      <c r="C457" s="175" t="s">
        <v>825</v>
      </c>
      <c r="D457" s="175" t="s">
        <v>156</v>
      </c>
      <c r="E457" s="176" t="s">
        <v>4014</v>
      </c>
      <c r="F457" s="177" t="s">
        <v>4015</v>
      </c>
      <c r="G457" s="178" t="s">
        <v>373</v>
      </c>
      <c r="H457" s="179">
        <v>1</v>
      </c>
      <c r="I457" s="180"/>
      <c r="J457" s="181">
        <f>ROUND(I457*H457,2)</f>
        <v>0</v>
      </c>
      <c r="K457" s="177" t="s">
        <v>315</v>
      </c>
      <c r="L457" s="41"/>
      <c r="M457" s="182" t="s">
        <v>28</v>
      </c>
      <c r="N457" s="183" t="s">
        <v>45</v>
      </c>
      <c r="O457" s="66"/>
      <c r="P457" s="184">
        <f>O457*H457</f>
        <v>0</v>
      </c>
      <c r="Q457" s="184">
        <v>0</v>
      </c>
      <c r="R457" s="184">
        <f>Q457*H457</f>
        <v>0</v>
      </c>
      <c r="S457" s="184">
        <v>0.52300000000000002</v>
      </c>
      <c r="T457" s="185">
        <f>S457*H457</f>
        <v>0.52300000000000002</v>
      </c>
      <c r="U457" s="36"/>
      <c r="V457" s="36"/>
      <c r="W457" s="36"/>
      <c r="X457" s="36"/>
      <c r="Y457" s="36"/>
      <c r="Z457" s="36"/>
      <c r="AA457" s="36"/>
      <c r="AB457" s="36"/>
      <c r="AC457" s="36"/>
      <c r="AD457" s="36"/>
      <c r="AE457" s="36"/>
      <c r="AR457" s="186" t="s">
        <v>167</v>
      </c>
      <c r="AT457" s="186" t="s">
        <v>156</v>
      </c>
      <c r="AU457" s="186" t="s">
        <v>84</v>
      </c>
      <c r="AY457" s="19" t="s">
        <v>153</v>
      </c>
      <c r="BE457" s="187">
        <f>IF(N457="základní",J457,0)</f>
        <v>0</v>
      </c>
      <c r="BF457" s="187">
        <f>IF(N457="snížená",J457,0)</f>
        <v>0</v>
      </c>
      <c r="BG457" s="187">
        <f>IF(N457="zákl. přenesená",J457,0)</f>
        <v>0</v>
      </c>
      <c r="BH457" s="187">
        <f>IF(N457="sníž. přenesená",J457,0)</f>
        <v>0</v>
      </c>
      <c r="BI457" s="187">
        <f>IF(N457="nulová",J457,0)</f>
        <v>0</v>
      </c>
      <c r="BJ457" s="19" t="s">
        <v>82</v>
      </c>
      <c r="BK457" s="187">
        <f>ROUND(I457*H457,2)</f>
        <v>0</v>
      </c>
      <c r="BL457" s="19" t="s">
        <v>167</v>
      </c>
      <c r="BM457" s="186" t="s">
        <v>4016</v>
      </c>
    </row>
    <row r="458" spans="1:65" s="15" customFormat="1" x14ac:dyDescent="0.2">
      <c r="B458" s="224"/>
      <c r="C458" s="225"/>
      <c r="D458" s="188" t="s">
        <v>317</v>
      </c>
      <c r="E458" s="226" t="s">
        <v>28</v>
      </c>
      <c r="F458" s="227" t="s">
        <v>435</v>
      </c>
      <c r="G458" s="225"/>
      <c r="H458" s="226" t="s">
        <v>28</v>
      </c>
      <c r="I458" s="228"/>
      <c r="J458" s="225"/>
      <c r="K458" s="225"/>
      <c r="L458" s="229"/>
      <c r="M458" s="230"/>
      <c r="N458" s="231"/>
      <c r="O458" s="231"/>
      <c r="P458" s="231"/>
      <c r="Q458" s="231"/>
      <c r="R458" s="231"/>
      <c r="S458" s="231"/>
      <c r="T458" s="232"/>
      <c r="AT458" s="233" t="s">
        <v>317</v>
      </c>
      <c r="AU458" s="233" t="s">
        <v>84</v>
      </c>
      <c r="AV458" s="15" t="s">
        <v>82</v>
      </c>
      <c r="AW458" s="15" t="s">
        <v>35</v>
      </c>
      <c r="AX458" s="15" t="s">
        <v>74</v>
      </c>
      <c r="AY458" s="233" t="s">
        <v>153</v>
      </c>
    </row>
    <row r="459" spans="1:65" s="13" customFormat="1" x14ac:dyDescent="0.2">
      <c r="B459" s="197"/>
      <c r="C459" s="198"/>
      <c r="D459" s="188" t="s">
        <v>317</v>
      </c>
      <c r="E459" s="199" t="s">
        <v>28</v>
      </c>
      <c r="F459" s="200" t="s">
        <v>839</v>
      </c>
      <c r="G459" s="198"/>
      <c r="H459" s="201">
        <v>1</v>
      </c>
      <c r="I459" s="202"/>
      <c r="J459" s="198"/>
      <c r="K459" s="198"/>
      <c r="L459" s="203"/>
      <c r="M459" s="204"/>
      <c r="N459" s="205"/>
      <c r="O459" s="205"/>
      <c r="P459" s="205"/>
      <c r="Q459" s="205"/>
      <c r="R459" s="205"/>
      <c r="S459" s="205"/>
      <c r="T459" s="206"/>
      <c r="AT459" s="207" t="s">
        <v>317</v>
      </c>
      <c r="AU459" s="207" t="s">
        <v>84</v>
      </c>
      <c r="AV459" s="13" t="s">
        <v>84</v>
      </c>
      <c r="AW459" s="13" t="s">
        <v>35</v>
      </c>
      <c r="AX459" s="13" t="s">
        <v>82</v>
      </c>
      <c r="AY459" s="207" t="s">
        <v>153</v>
      </c>
    </row>
    <row r="460" spans="1:65" s="2" customFormat="1" ht="16.5" customHeight="1" x14ac:dyDescent="0.2">
      <c r="A460" s="36"/>
      <c r="B460" s="37"/>
      <c r="C460" s="175" t="s">
        <v>832</v>
      </c>
      <c r="D460" s="175" t="s">
        <v>156</v>
      </c>
      <c r="E460" s="176" t="s">
        <v>4017</v>
      </c>
      <c r="F460" s="177" t="s">
        <v>4018</v>
      </c>
      <c r="G460" s="178" t="s">
        <v>373</v>
      </c>
      <c r="H460" s="179">
        <v>3</v>
      </c>
      <c r="I460" s="180"/>
      <c r="J460" s="181">
        <f>ROUND(I460*H460,2)</f>
        <v>0</v>
      </c>
      <c r="K460" s="177" t="s">
        <v>28</v>
      </c>
      <c r="L460" s="41"/>
      <c r="M460" s="182" t="s">
        <v>28</v>
      </c>
      <c r="N460" s="183" t="s">
        <v>45</v>
      </c>
      <c r="O460" s="66"/>
      <c r="P460" s="184">
        <f>O460*H460</f>
        <v>0</v>
      </c>
      <c r="Q460" s="184">
        <v>0</v>
      </c>
      <c r="R460" s="184">
        <f>Q460*H460</f>
        <v>0</v>
      </c>
      <c r="S460" s="184">
        <v>0.52300000000000002</v>
      </c>
      <c r="T460" s="185">
        <f>S460*H460</f>
        <v>1.569</v>
      </c>
      <c r="U460" s="36"/>
      <c r="V460" s="36"/>
      <c r="W460" s="36"/>
      <c r="X460" s="36"/>
      <c r="Y460" s="36"/>
      <c r="Z460" s="36"/>
      <c r="AA460" s="36"/>
      <c r="AB460" s="36"/>
      <c r="AC460" s="36"/>
      <c r="AD460" s="36"/>
      <c r="AE460" s="36"/>
      <c r="AR460" s="186" t="s">
        <v>167</v>
      </c>
      <c r="AT460" s="186" t="s">
        <v>156</v>
      </c>
      <c r="AU460" s="186" t="s">
        <v>84</v>
      </c>
      <c r="AY460" s="19" t="s">
        <v>153</v>
      </c>
      <c r="BE460" s="187">
        <f>IF(N460="základní",J460,0)</f>
        <v>0</v>
      </c>
      <c r="BF460" s="187">
        <f>IF(N460="snížená",J460,0)</f>
        <v>0</v>
      </c>
      <c r="BG460" s="187">
        <f>IF(N460="zákl. přenesená",J460,0)</f>
        <v>0</v>
      </c>
      <c r="BH460" s="187">
        <f>IF(N460="sníž. přenesená",J460,0)</f>
        <v>0</v>
      </c>
      <c r="BI460" s="187">
        <f>IF(N460="nulová",J460,0)</f>
        <v>0</v>
      </c>
      <c r="BJ460" s="19" t="s">
        <v>82</v>
      </c>
      <c r="BK460" s="187">
        <f>ROUND(I460*H460,2)</f>
        <v>0</v>
      </c>
      <c r="BL460" s="19" t="s">
        <v>167</v>
      </c>
      <c r="BM460" s="186" t="s">
        <v>4019</v>
      </c>
    </row>
    <row r="461" spans="1:65" s="15" customFormat="1" x14ac:dyDescent="0.2">
      <c r="B461" s="224"/>
      <c r="C461" s="225"/>
      <c r="D461" s="188" t="s">
        <v>317</v>
      </c>
      <c r="E461" s="226" t="s">
        <v>28</v>
      </c>
      <c r="F461" s="227" t="s">
        <v>4020</v>
      </c>
      <c r="G461" s="225"/>
      <c r="H461" s="226" t="s">
        <v>28</v>
      </c>
      <c r="I461" s="228"/>
      <c r="J461" s="225"/>
      <c r="K461" s="225"/>
      <c r="L461" s="229"/>
      <c r="M461" s="230"/>
      <c r="N461" s="231"/>
      <c r="O461" s="231"/>
      <c r="P461" s="231"/>
      <c r="Q461" s="231"/>
      <c r="R461" s="231"/>
      <c r="S461" s="231"/>
      <c r="T461" s="232"/>
      <c r="AT461" s="233" t="s">
        <v>317</v>
      </c>
      <c r="AU461" s="233" t="s">
        <v>84</v>
      </c>
      <c r="AV461" s="15" t="s">
        <v>82</v>
      </c>
      <c r="AW461" s="15" t="s">
        <v>35</v>
      </c>
      <c r="AX461" s="15" t="s">
        <v>74</v>
      </c>
      <c r="AY461" s="233" t="s">
        <v>153</v>
      </c>
    </row>
    <row r="462" spans="1:65" s="13" customFormat="1" x14ac:dyDescent="0.2">
      <c r="B462" s="197"/>
      <c r="C462" s="198"/>
      <c r="D462" s="188" t="s">
        <v>317</v>
      </c>
      <c r="E462" s="199" t="s">
        <v>28</v>
      </c>
      <c r="F462" s="200" t="s">
        <v>4021</v>
      </c>
      <c r="G462" s="198"/>
      <c r="H462" s="201">
        <v>1</v>
      </c>
      <c r="I462" s="202"/>
      <c r="J462" s="198"/>
      <c r="K462" s="198"/>
      <c r="L462" s="203"/>
      <c r="M462" s="204"/>
      <c r="N462" s="205"/>
      <c r="O462" s="205"/>
      <c r="P462" s="205"/>
      <c r="Q462" s="205"/>
      <c r="R462" s="205"/>
      <c r="S462" s="205"/>
      <c r="T462" s="206"/>
      <c r="AT462" s="207" t="s">
        <v>317</v>
      </c>
      <c r="AU462" s="207" t="s">
        <v>84</v>
      </c>
      <c r="AV462" s="13" t="s">
        <v>84</v>
      </c>
      <c r="AW462" s="13" t="s">
        <v>35</v>
      </c>
      <c r="AX462" s="13" t="s">
        <v>74</v>
      </c>
      <c r="AY462" s="207" t="s">
        <v>153</v>
      </c>
    </row>
    <row r="463" spans="1:65" s="13" customFormat="1" x14ac:dyDescent="0.2">
      <c r="B463" s="197"/>
      <c r="C463" s="198"/>
      <c r="D463" s="188" t="s">
        <v>317</v>
      </c>
      <c r="E463" s="199" t="s">
        <v>28</v>
      </c>
      <c r="F463" s="200" t="s">
        <v>4010</v>
      </c>
      <c r="G463" s="198"/>
      <c r="H463" s="201">
        <v>1</v>
      </c>
      <c r="I463" s="202"/>
      <c r="J463" s="198"/>
      <c r="K463" s="198"/>
      <c r="L463" s="203"/>
      <c r="M463" s="204"/>
      <c r="N463" s="205"/>
      <c r="O463" s="205"/>
      <c r="P463" s="205"/>
      <c r="Q463" s="205"/>
      <c r="R463" s="205"/>
      <c r="S463" s="205"/>
      <c r="T463" s="206"/>
      <c r="AT463" s="207" t="s">
        <v>317</v>
      </c>
      <c r="AU463" s="207" t="s">
        <v>84</v>
      </c>
      <c r="AV463" s="13" t="s">
        <v>84</v>
      </c>
      <c r="AW463" s="13" t="s">
        <v>35</v>
      </c>
      <c r="AX463" s="13" t="s">
        <v>74</v>
      </c>
      <c r="AY463" s="207" t="s">
        <v>153</v>
      </c>
    </row>
    <row r="464" spans="1:65" s="13" customFormat="1" x14ac:dyDescent="0.2">
      <c r="B464" s="197"/>
      <c r="C464" s="198"/>
      <c r="D464" s="188" t="s">
        <v>317</v>
      </c>
      <c r="E464" s="199" t="s">
        <v>28</v>
      </c>
      <c r="F464" s="200" t="s">
        <v>4022</v>
      </c>
      <c r="G464" s="198"/>
      <c r="H464" s="201">
        <v>1</v>
      </c>
      <c r="I464" s="202"/>
      <c r="J464" s="198"/>
      <c r="K464" s="198"/>
      <c r="L464" s="203"/>
      <c r="M464" s="204"/>
      <c r="N464" s="205"/>
      <c r="O464" s="205"/>
      <c r="P464" s="205"/>
      <c r="Q464" s="205"/>
      <c r="R464" s="205"/>
      <c r="S464" s="205"/>
      <c r="T464" s="206"/>
      <c r="AT464" s="207" t="s">
        <v>317</v>
      </c>
      <c r="AU464" s="207" t="s">
        <v>84</v>
      </c>
      <c r="AV464" s="13" t="s">
        <v>84</v>
      </c>
      <c r="AW464" s="13" t="s">
        <v>35</v>
      </c>
      <c r="AX464" s="13" t="s">
        <v>74</v>
      </c>
      <c r="AY464" s="207" t="s">
        <v>153</v>
      </c>
    </row>
    <row r="465" spans="1:65" s="14" customFormat="1" x14ac:dyDescent="0.2">
      <c r="B465" s="208"/>
      <c r="C465" s="209"/>
      <c r="D465" s="188" t="s">
        <v>317</v>
      </c>
      <c r="E465" s="210" t="s">
        <v>28</v>
      </c>
      <c r="F465" s="211" t="s">
        <v>353</v>
      </c>
      <c r="G465" s="209"/>
      <c r="H465" s="212">
        <v>3</v>
      </c>
      <c r="I465" s="213"/>
      <c r="J465" s="209"/>
      <c r="K465" s="209"/>
      <c r="L465" s="214"/>
      <c r="M465" s="215"/>
      <c r="N465" s="216"/>
      <c r="O465" s="216"/>
      <c r="P465" s="216"/>
      <c r="Q465" s="216"/>
      <c r="R465" s="216"/>
      <c r="S465" s="216"/>
      <c r="T465" s="217"/>
      <c r="AT465" s="218" t="s">
        <v>317</v>
      </c>
      <c r="AU465" s="218" t="s">
        <v>84</v>
      </c>
      <c r="AV465" s="14" t="s">
        <v>167</v>
      </c>
      <c r="AW465" s="14" t="s">
        <v>35</v>
      </c>
      <c r="AX465" s="14" t="s">
        <v>82</v>
      </c>
      <c r="AY465" s="218" t="s">
        <v>153</v>
      </c>
    </row>
    <row r="466" spans="1:65" s="2" customFormat="1" ht="24" x14ac:dyDescent="0.2">
      <c r="A466" s="36"/>
      <c r="B466" s="37"/>
      <c r="C466" s="175" t="s">
        <v>844</v>
      </c>
      <c r="D466" s="175" t="s">
        <v>156</v>
      </c>
      <c r="E466" s="176" t="s">
        <v>4023</v>
      </c>
      <c r="F466" s="177" t="s">
        <v>4024</v>
      </c>
      <c r="G466" s="178" t="s">
        <v>314</v>
      </c>
      <c r="H466" s="179">
        <v>0.20399999999999999</v>
      </c>
      <c r="I466" s="180"/>
      <c r="J466" s="181">
        <f>ROUND(I466*H466,2)</f>
        <v>0</v>
      </c>
      <c r="K466" s="177" t="s">
        <v>315</v>
      </c>
      <c r="L466" s="41"/>
      <c r="M466" s="182" t="s">
        <v>28</v>
      </c>
      <c r="N466" s="183" t="s">
        <v>45</v>
      </c>
      <c r="O466" s="66"/>
      <c r="P466" s="184">
        <f>O466*H466</f>
        <v>0</v>
      </c>
      <c r="Q466" s="184">
        <v>0</v>
      </c>
      <c r="R466" s="184">
        <f>Q466*H466</f>
        <v>0</v>
      </c>
      <c r="S466" s="184">
        <v>2.5</v>
      </c>
      <c r="T466" s="185">
        <f>S466*H466</f>
        <v>0.51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86" t="s">
        <v>167</v>
      </c>
      <c r="AT466" s="186" t="s">
        <v>156</v>
      </c>
      <c r="AU466" s="186" t="s">
        <v>84</v>
      </c>
      <c r="AY466" s="19" t="s">
        <v>153</v>
      </c>
      <c r="BE466" s="187">
        <f>IF(N466="základní",J466,0)</f>
        <v>0</v>
      </c>
      <c r="BF466" s="187">
        <f>IF(N466="snížená",J466,0)</f>
        <v>0</v>
      </c>
      <c r="BG466" s="187">
        <f>IF(N466="zákl. přenesená",J466,0)</f>
        <v>0</v>
      </c>
      <c r="BH466" s="187">
        <f>IF(N466="sníž. přenesená",J466,0)</f>
        <v>0</v>
      </c>
      <c r="BI466" s="187">
        <f>IF(N466="nulová",J466,0)</f>
        <v>0</v>
      </c>
      <c r="BJ466" s="19" t="s">
        <v>82</v>
      </c>
      <c r="BK466" s="187">
        <f>ROUND(I466*H466,2)</f>
        <v>0</v>
      </c>
      <c r="BL466" s="19" t="s">
        <v>167</v>
      </c>
      <c r="BM466" s="186" t="s">
        <v>4025</v>
      </c>
    </row>
    <row r="467" spans="1:65" s="15" customFormat="1" x14ac:dyDescent="0.2">
      <c r="B467" s="224"/>
      <c r="C467" s="225"/>
      <c r="D467" s="188" t="s">
        <v>317</v>
      </c>
      <c r="E467" s="226" t="s">
        <v>28</v>
      </c>
      <c r="F467" s="227" t="s">
        <v>4026</v>
      </c>
      <c r="G467" s="225"/>
      <c r="H467" s="226" t="s">
        <v>28</v>
      </c>
      <c r="I467" s="228"/>
      <c r="J467" s="225"/>
      <c r="K467" s="225"/>
      <c r="L467" s="229"/>
      <c r="M467" s="230"/>
      <c r="N467" s="231"/>
      <c r="O467" s="231"/>
      <c r="P467" s="231"/>
      <c r="Q467" s="231"/>
      <c r="R467" s="231"/>
      <c r="S467" s="231"/>
      <c r="T467" s="232"/>
      <c r="AT467" s="233" t="s">
        <v>317</v>
      </c>
      <c r="AU467" s="233" t="s">
        <v>84</v>
      </c>
      <c r="AV467" s="15" t="s">
        <v>82</v>
      </c>
      <c r="AW467" s="15" t="s">
        <v>35</v>
      </c>
      <c r="AX467" s="15" t="s">
        <v>74</v>
      </c>
      <c r="AY467" s="233" t="s">
        <v>153</v>
      </c>
    </row>
    <row r="468" spans="1:65" s="15" customFormat="1" x14ac:dyDescent="0.2">
      <c r="B468" s="224"/>
      <c r="C468" s="225"/>
      <c r="D468" s="188" t="s">
        <v>317</v>
      </c>
      <c r="E468" s="226" t="s">
        <v>28</v>
      </c>
      <c r="F468" s="227" t="s">
        <v>531</v>
      </c>
      <c r="G468" s="225"/>
      <c r="H468" s="226" t="s">
        <v>28</v>
      </c>
      <c r="I468" s="228"/>
      <c r="J468" s="225"/>
      <c r="K468" s="225"/>
      <c r="L468" s="229"/>
      <c r="M468" s="230"/>
      <c r="N468" s="231"/>
      <c r="O468" s="231"/>
      <c r="P468" s="231"/>
      <c r="Q468" s="231"/>
      <c r="R468" s="231"/>
      <c r="S468" s="231"/>
      <c r="T468" s="232"/>
      <c r="AT468" s="233" t="s">
        <v>317</v>
      </c>
      <c r="AU468" s="233" t="s">
        <v>84</v>
      </c>
      <c r="AV468" s="15" t="s">
        <v>82</v>
      </c>
      <c r="AW468" s="15" t="s">
        <v>35</v>
      </c>
      <c r="AX468" s="15" t="s">
        <v>74</v>
      </c>
      <c r="AY468" s="233" t="s">
        <v>153</v>
      </c>
    </row>
    <row r="469" spans="1:65" s="13" customFormat="1" x14ac:dyDescent="0.2">
      <c r="B469" s="197"/>
      <c r="C469" s="198"/>
      <c r="D469" s="188" t="s">
        <v>317</v>
      </c>
      <c r="E469" s="199" t="s">
        <v>28</v>
      </c>
      <c r="F469" s="200" t="s">
        <v>4027</v>
      </c>
      <c r="G469" s="198"/>
      <c r="H469" s="201">
        <v>0.10199999999999999</v>
      </c>
      <c r="I469" s="202"/>
      <c r="J469" s="198"/>
      <c r="K469" s="198"/>
      <c r="L469" s="203"/>
      <c r="M469" s="204"/>
      <c r="N469" s="205"/>
      <c r="O469" s="205"/>
      <c r="P469" s="205"/>
      <c r="Q469" s="205"/>
      <c r="R469" s="205"/>
      <c r="S469" s="205"/>
      <c r="T469" s="206"/>
      <c r="AT469" s="207" t="s">
        <v>317</v>
      </c>
      <c r="AU469" s="207" t="s">
        <v>84</v>
      </c>
      <c r="AV469" s="13" t="s">
        <v>84</v>
      </c>
      <c r="AW469" s="13" t="s">
        <v>35</v>
      </c>
      <c r="AX469" s="13" t="s">
        <v>74</v>
      </c>
      <c r="AY469" s="207" t="s">
        <v>153</v>
      </c>
    </row>
    <row r="470" spans="1:65" s="15" customFormat="1" x14ac:dyDescent="0.2">
      <c r="B470" s="224"/>
      <c r="C470" s="225"/>
      <c r="D470" s="188" t="s">
        <v>317</v>
      </c>
      <c r="E470" s="226" t="s">
        <v>28</v>
      </c>
      <c r="F470" s="227" t="s">
        <v>534</v>
      </c>
      <c r="G470" s="225"/>
      <c r="H470" s="226" t="s">
        <v>28</v>
      </c>
      <c r="I470" s="228"/>
      <c r="J470" s="225"/>
      <c r="K470" s="225"/>
      <c r="L470" s="229"/>
      <c r="M470" s="230"/>
      <c r="N470" s="231"/>
      <c r="O470" s="231"/>
      <c r="P470" s="231"/>
      <c r="Q470" s="231"/>
      <c r="R470" s="231"/>
      <c r="S470" s="231"/>
      <c r="T470" s="232"/>
      <c r="AT470" s="233" t="s">
        <v>317</v>
      </c>
      <c r="AU470" s="233" t="s">
        <v>84</v>
      </c>
      <c r="AV470" s="15" t="s">
        <v>82</v>
      </c>
      <c r="AW470" s="15" t="s">
        <v>35</v>
      </c>
      <c r="AX470" s="15" t="s">
        <v>74</v>
      </c>
      <c r="AY470" s="233" t="s">
        <v>153</v>
      </c>
    </row>
    <row r="471" spans="1:65" s="13" customFormat="1" x14ac:dyDescent="0.2">
      <c r="B471" s="197"/>
      <c r="C471" s="198"/>
      <c r="D471" s="188" t="s">
        <v>317</v>
      </c>
      <c r="E471" s="199" t="s">
        <v>28</v>
      </c>
      <c r="F471" s="200" t="s">
        <v>4027</v>
      </c>
      <c r="G471" s="198"/>
      <c r="H471" s="201">
        <v>0.10199999999999999</v>
      </c>
      <c r="I471" s="202"/>
      <c r="J471" s="198"/>
      <c r="K471" s="198"/>
      <c r="L471" s="203"/>
      <c r="M471" s="204"/>
      <c r="N471" s="205"/>
      <c r="O471" s="205"/>
      <c r="P471" s="205"/>
      <c r="Q471" s="205"/>
      <c r="R471" s="205"/>
      <c r="S471" s="205"/>
      <c r="T471" s="206"/>
      <c r="AT471" s="207" t="s">
        <v>317</v>
      </c>
      <c r="AU471" s="207" t="s">
        <v>84</v>
      </c>
      <c r="AV471" s="13" t="s">
        <v>84</v>
      </c>
      <c r="AW471" s="13" t="s">
        <v>35</v>
      </c>
      <c r="AX471" s="13" t="s">
        <v>74</v>
      </c>
      <c r="AY471" s="207" t="s">
        <v>153</v>
      </c>
    </row>
    <row r="472" spans="1:65" s="14" customFormat="1" x14ac:dyDescent="0.2">
      <c r="B472" s="208"/>
      <c r="C472" s="209"/>
      <c r="D472" s="188" t="s">
        <v>317</v>
      </c>
      <c r="E472" s="210" t="s">
        <v>28</v>
      </c>
      <c r="F472" s="211" t="s">
        <v>353</v>
      </c>
      <c r="G472" s="209"/>
      <c r="H472" s="212">
        <v>0.20399999999999999</v>
      </c>
      <c r="I472" s="213"/>
      <c r="J472" s="209"/>
      <c r="K472" s="209"/>
      <c r="L472" s="214"/>
      <c r="M472" s="215"/>
      <c r="N472" s="216"/>
      <c r="O472" s="216"/>
      <c r="P472" s="216"/>
      <c r="Q472" s="216"/>
      <c r="R472" s="216"/>
      <c r="S472" s="216"/>
      <c r="T472" s="217"/>
      <c r="AT472" s="218" t="s">
        <v>317</v>
      </c>
      <c r="AU472" s="218" t="s">
        <v>84</v>
      </c>
      <c r="AV472" s="14" t="s">
        <v>167</v>
      </c>
      <c r="AW472" s="14" t="s">
        <v>35</v>
      </c>
      <c r="AX472" s="14" t="s">
        <v>82</v>
      </c>
      <c r="AY472" s="218" t="s">
        <v>153</v>
      </c>
    </row>
    <row r="473" spans="1:65" s="2" customFormat="1" ht="24" x14ac:dyDescent="0.2">
      <c r="A473" s="36"/>
      <c r="B473" s="37"/>
      <c r="C473" s="175" t="s">
        <v>851</v>
      </c>
      <c r="D473" s="175" t="s">
        <v>156</v>
      </c>
      <c r="E473" s="176" t="s">
        <v>4028</v>
      </c>
      <c r="F473" s="177" t="s">
        <v>4029</v>
      </c>
      <c r="G473" s="178" t="s">
        <v>314</v>
      </c>
      <c r="H473" s="179">
        <v>2.5099999999999998</v>
      </c>
      <c r="I473" s="180"/>
      <c r="J473" s="181">
        <f>ROUND(I473*H473,2)</f>
        <v>0</v>
      </c>
      <c r="K473" s="177" t="s">
        <v>315</v>
      </c>
      <c r="L473" s="41"/>
      <c r="M473" s="182" t="s">
        <v>28</v>
      </c>
      <c r="N473" s="183" t="s">
        <v>45</v>
      </c>
      <c r="O473" s="66"/>
      <c r="P473" s="184">
        <f>O473*H473</f>
        <v>0</v>
      </c>
      <c r="Q473" s="184">
        <v>0</v>
      </c>
      <c r="R473" s="184">
        <f>Q473*H473</f>
        <v>0</v>
      </c>
      <c r="S473" s="184">
        <v>2.5</v>
      </c>
      <c r="T473" s="185">
        <f>S473*H473</f>
        <v>6.2749999999999995</v>
      </c>
      <c r="U473" s="36"/>
      <c r="V473" s="36"/>
      <c r="W473" s="36"/>
      <c r="X473" s="36"/>
      <c r="Y473" s="36"/>
      <c r="Z473" s="36"/>
      <c r="AA473" s="36"/>
      <c r="AB473" s="36"/>
      <c r="AC473" s="36"/>
      <c r="AD473" s="36"/>
      <c r="AE473" s="36"/>
      <c r="AR473" s="186" t="s">
        <v>167</v>
      </c>
      <c r="AT473" s="186" t="s">
        <v>156</v>
      </c>
      <c r="AU473" s="186" t="s">
        <v>84</v>
      </c>
      <c r="AY473" s="19" t="s">
        <v>153</v>
      </c>
      <c r="BE473" s="187">
        <f>IF(N473="základní",J473,0)</f>
        <v>0</v>
      </c>
      <c r="BF473" s="187">
        <f>IF(N473="snížená",J473,0)</f>
        <v>0</v>
      </c>
      <c r="BG473" s="187">
        <f>IF(N473="zákl. přenesená",J473,0)</f>
        <v>0</v>
      </c>
      <c r="BH473" s="187">
        <f>IF(N473="sníž. přenesená",J473,0)</f>
        <v>0</v>
      </c>
      <c r="BI473" s="187">
        <f>IF(N473="nulová",J473,0)</f>
        <v>0</v>
      </c>
      <c r="BJ473" s="19" t="s">
        <v>82</v>
      </c>
      <c r="BK473" s="187">
        <f>ROUND(I473*H473,2)</f>
        <v>0</v>
      </c>
      <c r="BL473" s="19" t="s">
        <v>167</v>
      </c>
      <c r="BM473" s="186" t="s">
        <v>4030</v>
      </c>
    </row>
    <row r="474" spans="1:65" s="15" customFormat="1" x14ac:dyDescent="0.2">
      <c r="B474" s="224"/>
      <c r="C474" s="225"/>
      <c r="D474" s="188" t="s">
        <v>317</v>
      </c>
      <c r="E474" s="226" t="s">
        <v>28</v>
      </c>
      <c r="F474" s="227" t="s">
        <v>435</v>
      </c>
      <c r="G474" s="225"/>
      <c r="H474" s="226" t="s">
        <v>28</v>
      </c>
      <c r="I474" s="228"/>
      <c r="J474" s="225"/>
      <c r="K474" s="225"/>
      <c r="L474" s="229"/>
      <c r="M474" s="230"/>
      <c r="N474" s="231"/>
      <c r="O474" s="231"/>
      <c r="P474" s="231"/>
      <c r="Q474" s="231"/>
      <c r="R474" s="231"/>
      <c r="S474" s="231"/>
      <c r="T474" s="232"/>
      <c r="AT474" s="233" t="s">
        <v>317</v>
      </c>
      <c r="AU474" s="233" t="s">
        <v>84</v>
      </c>
      <c r="AV474" s="15" t="s">
        <v>82</v>
      </c>
      <c r="AW474" s="15" t="s">
        <v>35</v>
      </c>
      <c r="AX474" s="15" t="s">
        <v>74</v>
      </c>
      <c r="AY474" s="233" t="s">
        <v>153</v>
      </c>
    </row>
    <row r="475" spans="1:65" s="15" customFormat="1" x14ac:dyDescent="0.2">
      <c r="B475" s="224"/>
      <c r="C475" s="225"/>
      <c r="D475" s="188" t="s">
        <v>317</v>
      </c>
      <c r="E475" s="226" t="s">
        <v>28</v>
      </c>
      <c r="F475" s="227" t="s">
        <v>549</v>
      </c>
      <c r="G475" s="225"/>
      <c r="H475" s="226" t="s">
        <v>28</v>
      </c>
      <c r="I475" s="228"/>
      <c r="J475" s="225"/>
      <c r="K475" s="225"/>
      <c r="L475" s="229"/>
      <c r="M475" s="230"/>
      <c r="N475" s="231"/>
      <c r="O475" s="231"/>
      <c r="P475" s="231"/>
      <c r="Q475" s="231"/>
      <c r="R475" s="231"/>
      <c r="S475" s="231"/>
      <c r="T475" s="232"/>
      <c r="AT475" s="233" t="s">
        <v>317</v>
      </c>
      <c r="AU475" s="233" t="s">
        <v>84</v>
      </c>
      <c r="AV475" s="15" t="s">
        <v>82</v>
      </c>
      <c r="AW475" s="15" t="s">
        <v>35</v>
      </c>
      <c r="AX475" s="15" t="s">
        <v>74</v>
      </c>
      <c r="AY475" s="233" t="s">
        <v>153</v>
      </c>
    </row>
    <row r="476" spans="1:65" s="13" customFormat="1" x14ac:dyDescent="0.2">
      <c r="B476" s="197"/>
      <c r="C476" s="198"/>
      <c r="D476" s="188" t="s">
        <v>317</v>
      </c>
      <c r="E476" s="199" t="s">
        <v>28</v>
      </c>
      <c r="F476" s="200" t="s">
        <v>4031</v>
      </c>
      <c r="G476" s="198"/>
      <c r="H476" s="201">
        <v>2.048</v>
      </c>
      <c r="I476" s="202"/>
      <c r="J476" s="198"/>
      <c r="K476" s="198"/>
      <c r="L476" s="203"/>
      <c r="M476" s="204"/>
      <c r="N476" s="205"/>
      <c r="O476" s="205"/>
      <c r="P476" s="205"/>
      <c r="Q476" s="205"/>
      <c r="R476" s="205"/>
      <c r="S476" s="205"/>
      <c r="T476" s="206"/>
      <c r="AT476" s="207" t="s">
        <v>317</v>
      </c>
      <c r="AU476" s="207" t="s">
        <v>84</v>
      </c>
      <c r="AV476" s="13" t="s">
        <v>84</v>
      </c>
      <c r="AW476" s="13" t="s">
        <v>35</v>
      </c>
      <c r="AX476" s="13" t="s">
        <v>74</v>
      </c>
      <c r="AY476" s="207" t="s">
        <v>153</v>
      </c>
    </row>
    <row r="477" spans="1:65" s="13" customFormat="1" x14ac:dyDescent="0.2">
      <c r="B477" s="197"/>
      <c r="C477" s="198"/>
      <c r="D477" s="188" t="s">
        <v>317</v>
      </c>
      <c r="E477" s="199" t="s">
        <v>28</v>
      </c>
      <c r="F477" s="200" t="s">
        <v>4032</v>
      </c>
      <c r="G477" s="198"/>
      <c r="H477" s="201">
        <v>0.46200000000000002</v>
      </c>
      <c r="I477" s="202"/>
      <c r="J477" s="198"/>
      <c r="K477" s="198"/>
      <c r="L477" s="203"/>
      <c r="M477" s="204"/>
      <c r="N477" s="205"/>
      <c r="O477" s="205"/>
      <c r="P477" s="205"/>
      <c r="Q477" s="205"/>
      <c r="R477" s="205"/>
      <c r="S477" s="205"/>
      <c r="T477" s="206"/>
      <c r="AT477" s="207" t="s">
        <v>317</v>
      </c>
      <c r="AU477" s="207" t="s">
        <v>84</v>
      </c>
      <c r="AV477" s="13" t="s">
        <v>84</v>
      </c>
      <c r="AW477" s="13" t="s">
        <v>35</v>
      </c>
      <c r="AX477" s="13" t="s">
        <v>74</v>
      </c>
      <c r="AY477" s="207" t="s">
        <v>153</v>
      </c>
    </row>
    <row r="478" spans="1:65" s="14" customFormat="1" x14ac:dyDescent="0.2">
      <c r="B478" s="208"/>
      <c r="C478" s="209"/>
      <c r="D478" s="188" t="s">
        <v>317</v>
      </c>
      <c r="E478" s="210" t="s">
        <v>28</v>
      </c>
      <c r="F478" s="211" t="s">
        <v>353</v>
      </c>
      <c r="G478" s="209"/>
      <c r="H478" s="212">
        <v>2.5099999999999998</v>
      </c>
      <c r="I478" s="213"/>
      <c r="J478" s="209"/>
      <c r="K478" s="209"/>
      <c r="L478" s="214"/>
      <c r="M478" s="215"/>
      <c r="N478" s="216"/>
      <c r="O478" s="216"/>
      <c r="P478" s="216"/>
      <c r="Q478" s="216"/>
      <c r="R478" s="216"/>
      <c r="S478" s="216"/>
      <c r="T478" s="217"/>
      <c r="AT478" s="218" t="s">
        <v>317</v>
      </c>
      <c r="AU478" s="218" t="s">
        <v>84</v>
      </c>
      <c r="AV478" s="14" t="s">
        <v>167</v>
      </c>
      <c r="AW478" s="14" t="s">
        <v>35</v>
      </c>
      <c r="AX478" s="14" t="s">
        <v>82</v>
      </c>
      <c r="AY478" s="218" t="s">
        <v>153</v>
      </c>
    </row>
    <row r="479" spans="1:65" s="2" customFormat="1" ht="24" x14ac:dyDescent="0.2">
      <c r="A479" s="36"/>
      <c r="B479" s="37"/>
      <c r="C479" s="175" t="s">
        <v>861</v>
      </c>
      <c r="D479" s="175" t="s">
        <v>156</v>
      </c>
      <c r="E479" s="176" t="s">
        <v>4033</v>
      </c>
      <c r="F479" s="177" t="s">
        <v>4034</v>
      </c>
      <c r="G479" s="178" t="s">
        <v>314</v>
      </c>
      <c r="H479" s="179">
        <v>1.833</v>
      </c>
      <c r="I479" s="180"/>
      <c r="J479" s="181">
        <f>ROUND(I479*H479,2)</f>
        <v>0</v>
      </c>
      <c r="K479" s="177" t="s">
        <v>315</v>
      </c>
      <c r="L479" s="41"/>
      <c r="M479" s="182" t="s">
        <v>28</v>
      </c>
      <c r="N479" s="183" t="s">
        <v>45</v>
      </c>
      <c r="O479" s="66"/>
      <c r="P479" s="184">
        <f>O479*H479</f>
        <v>0</v>
      </c>
      <c r="Q479" s="184">
        <v>0</v>
      </c>
      <c r="R479" s="184">
        <f>Q479*H479</f>
        <v>0</v>
      </c>
      <c r="S479" s="184">
        <v>2.5</v>
      </c>
      <c r="T479" s="185">
        <f>S479*H479</f>
        <v>4.5824999999999996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186" t="s">
        <v>167</v>
      </c>
      <c r="AT479" s="186" t="s">
        <v>156</v>
      </c>
      <c r="AU479" s="186" t="s">
        <v>84</v>
      </c>
      <c r="AY479" s="19" t="s">
        <v>153</v>
      </c>
      <c r="BE479" s="187">
        <f>IF(N479="základní",J479,0)</f>
        <v>0</v>
      </c>
      <c r="BF479" s="187">
        <f>IF(N479="snížená",J479,0)</f>
        <v>0</v>
      </c>
      <c r="BG479" s="187">
        <f>IF(N479="zákl. přenesená",J479,0)</f>
        <v>0</v>
      </c>
      <c r="BH479" s="187">
        <f>IF(N479="sníž. přenesená",J479,0)</f>
        <v>0</v>
      </c>
      <c r="BI479" s="187">
        <f>IF(N479="nulová",J479,0)</f>
        <v>0</v>
      </c>
      <c r="BJ479" s="19" t="s">
        <v>82</v>
      </c>
      <c r="BK479" s="187">
        <f>ROUND(I479*H479,2)</f>
        <v>0</v>
      </c>
      <c r="BL479" s="19" t="s">
        <v>167</v>
      </c>
      <c r="BM479" s="186" t="s">
        <v>4035</v>
      </c>
    </row>
    <row r="480" spans="1:65" s="15" customFormat="1" x14ac:dyDescent="0.2">
      <c r="B480" s="224"/>
      <c r="C480" s="225"/>
      <c r="D480" s="188" t="s">
        <v>317</v>
      </c>
      <c r="E480" s="226" t="s">
        <v>28</v>
      </c>
      <c r="F480" s="227" t="s">
        <v>4036</v>
      </c>
      <c r="G480" s="225"/>
      <c r="H480" s="226" t="s">
        <v>28</v>
      </c>
      <c r="I480" s="228"/>
      <c r="J480" s="225"/>
      <c r="K480" s="225"/>
      <c r="L480" s="229"/>
      <c r="M480" s="230"/>
      <c r="N480" s="231"/>
      <c r="O480" s="231"/>
      <c r="P480" s="231"/>
      <c r="Q480" s="231"/>
      <c r="R480" s="231"/>
      <c r="S480" s="231"/>
      <c r="T480" s="232"/>
      <c r="AT480" s="233" t="s">
        <v>317</v>
      </c>
      <c r="AU480" s="233" t="s">
        <v>84</v>
      </c>
      <c r="AV480" s="15" t="s">
        <v>82</v>
      </c>
      <c r="AW480" s="15" t="s">
        <v>35</v>
      </c>
      <c r="AX480" s="15" t="s">
        <v>74</v>
      </c>
      <c r="AY480" s="233" t="s">
        <v>153</v>
      </c>
    </row>
    <row r="481" spans="1:65" s="15" customFormat="1" x14ac:dyDescent="0.2">
      <c r="B481" s="224"/>
      <c r="C481" s="225"/>
      <c r="D481" s="188" t="s">
        <v>317</v>
      </c>
      <c r="E481" s="226" t="s">
        <v>28</v>
      </c>
      <c r="F481" s="227" t="s">
        <v>524</v>
      </c>
      <c r="G481" s="225"/>
      <c r="H481" s="226" t="s">
        <v>28</v>
      </c>
      <c r="I481" s="228"/>
      <c r="J481" s="225"/>
      <c r="K481" s="225"/>
      <c r="L481" s="229"/>
      <c r="M481" s="230"/>
      <c r="N481" s="231"/>
      <c r="O481" s="231"/>
      <c r="P481" s="231"/>
      <c r="Q481" s="231"/>
      <c r="R481" s="231"/>
      <c r="S481" s="231"/>
      <c r="T481" s="232"/>
      <c r="AT481" s="233" t="s">
        <v>317</v>
      </c>
      <c r="AU481" s="233" t="s">
        <v>84</v>
      </c>
      <c r="AV481" s="15" t="s">
        <v>82</v>
      </c>
      <c r="AW481" s="15" t="s">
        <v>35</v>
      </c>
      <c r="AX481" s="15" t="s">
        <v>74</v>
      </c>
      <c r="AY481" s="233" t="s">
        <v>153</v>
      </c>
    </row>
    <row r="482" spans="1:65" s="13" customFormat="1" x14ac:dyDescent="0.2">
      <c r="B482" s="197"/>
      <c r="C482" s="198"/>
      <c r="D482" s="188" t="s">
        <v>317</v>
      </c>
      <c r="E482" s="199" t="s">
        <v>28</v>
      </c>
      <c r="F482" s="200" t="s">
        <v>4037</v>
      </c>
      <c r="G482" s="198"/>
      <c r="H482" s="201">
        <v>1.0449999999999999</v>
      </c>
      <c r="I482" s="202"/>
      <c r="J482" s="198"/>
      <c r="K482" s="198"/>
      <c r="L482" s="203"/>
      <c r="M482" s="204"/>
      <c r="N482" s="205"/>
      <c r="O482" s="205"/>
      <c r="P482" s="205"/>
      <c r="Q482" s="205"/>
      <c r="R482" s="205"/>
      <c r="S482" s="205"/>
      <c r="T482" s="206"/>
      <c r="AT482" s="207" t="s">
        <v>317</v>
      </c>
      <c r="AU482" s="207" t="s">
        <v>84</v>
      </c>
      <c r="AV482" s="13" t="s">
        <v>84</v>
      </c>
      <c r="AW482" s="13" t="s">
        <v>35</v>
      </c>
      <c r="AX482" s="13" t="s">
        <v>74</v>
      </c>
      <c r="AY482" s="207" t="s">
        <v>153</v>
      </c>
    </row>
    <row r="483" spans="1:65" s="15" customFormat="1" x14ac:dyDescent="0.2">
      <c r="B483" s="224"/>
      <c r="C483" s="225"/>
      <c r="D483" s="188" t="s">
        <v>317</v>
      </c>
      <c r="E483" s="226" t="s">
        <v>28</v>
      </c>
      <c r="F483" s="227" t="s">
        <v>549</v>
      </c>
      <c r="G483" s="225"/>
      <c r="H483" s="226" t="s">
        <v>28</v>
      </c>
      <c r="I483" s="228"/>
      <c r="J483" s="225"/>
      <c r="K483" s="225"/>
      <c r="L483" s="229"/>
      <c r="M483" s="230"/>
      <c r="N483" s="231"/>
      <c r="O483" s="231"/>
      <c r="P483" s="231"/>
      <c r="Q483" s="231"/>
      <c r="R483" s="231"/>
      <c r="S483" s="231"/>
      <c r="T483" s="232"/>
      <c r="AT483" s="233" t="s">
        <v>317</v>
      </c>
      <c r="AU483" s="233" t="s">
        <v>84</v>
      </c>
      <c r="AV483" s="15" t="s">
        <v>82</v>
      </c>
      <c r="AW483" s="15" t="s">
        <v>35</v>
      </c>
      <c r="AX483" s="15" t="s">
        <v>74</v>
      </c>
      <c r="AY483" s="233" t="s">
        <v>153</v>
      </c>
    </row>
    <row r="484" spans="1:65" s="13" customFormat="1" x14ac:dyDescent="0.2">
      <c r="B484" s="197"/>
      <c r="C484" s="198"/>
      <c r="D484" s="188" t="s">
        <v>317</v>
      </c>
      <c r="E484" s="199" t="s">
        <v>28</v>
      </c>
      <c r="F484" s="200" t="s">
        <v>4038</v>
      </c>
      <c r="G484" s="198"/>
      <c r="H484" s="201">
        <v>0.78800000000000003</v>
      </c>
      <c r="I484" s="202"/>
      <c r="J484" s="198"/>
      <c r="K484" s="198"/>
      <c r="L484" s="203"/>
      <c r="M484" s="204"/>
      <c r="N484" s="205"/>
      <c r="O484" s="205"/>
      <c r="P484" s="205"/>
      <c r="Q484" s="205"/>
      <c r="R484" s="205"/>
      <c r="S484" s="205"/>
      <c r="T484" s="206"/>
      <c r="AT484" s="207" t="s">
        <v>317</v>
      </c>
      <c r="AU484" s="207" t="s">
        <v>84</v>
      </c>
      <c r="AV484" s="13" t="s">
        <v>84</v>
      </c>
      <c r="AW484" s="13" t="s">
        <v>35</v>
      </c>
      <c r="AX484" s="13" t="s">
        <v>74</v>
      </c>
      <c r="AY484" s="207" t="s">
        <v>153</v>
      </c>
    </row>
    <row r="485" spans="1:65" s="14" customFormat="1" x14ac:dyDescent="0.2">
      <c r="B485" s="208"/>
      <c r="C485" s="209"/>
      <c r="D485" s="188" t="s">
        <v>317</v>
      </c>
      <c r="E485" s="210" t="s">
        <v>28</v>
      </c>
      <c r="F485" s="211" t="s">
        <v>353</v>
      </c>
      <c r="G485" s="209"/>
      <c r="H485" s="212">
        <v>1.833</v>
      </c>
      <c r="I485" s="213"/>
      <c r="J485" s="209"/>
      <c r="K485" s="209"/>
      <c r="L485" s="214"/>
      <c r="M485" s="215"/>
      <c r="N485" s="216"/>
      <c r="O485" s="216"/>
      <c r="P485" s="216"/>
      <c r="Q485" s="216"/>
      <c r="R485" s="216"/>
      <c r="S485" s="216"/>
      <c r="T485" s="217"/>
      <c r="AT485" s="218" t="s">
        <v>317</v>
      </c>
      <c r="AU485" s="218" t="s">
        <v>84</v>
      </c>
      <c r="AV485" s="14" t="s">
        <v>167</v>
      </c>
      <c r="AW485" s="14" t="s">
        <v>35</v>
      </c>
      <c r="AX485" s="14" t="s">
        <v>82</v>
      </c>
      <c r="AY485" s="218" t="s">
        <v>153</v>
      </c>
    </row>
    <row r="486" spans="1:65" s="2" customFormat="1" ht="24" x14ac:dyDescent="0.2">
      <c r="A486" s="36"/>
      <c r="B486" s="37"/>
      <c r="C486" s="175" t="s">
        <v>865</v>
      </c>
      <c r="D486" s="175" t="s">
        <v>156</v>
      </c>
      <c r="E486" s="176" t="s">
        <v>4039</v>
      </c>
      <c r="F486" s="177" t="s">
        <v>4040</v>
      </c>
      <c r="G486" s="178" t="s">
        <v>314</v>
      </c>
      <c r="H486" s="179">
        <v>14.288</v>
      </c>
      <c r="I486" s="180"/>
      <c r="J486" s="181">
        <f>ROUND(I486*H486,2)</f>
        <v>0</v>
      </c>
      <c r="K486" s="177" t="s">
        <v>315</v>
      </c>
      <c r="L486" s="41"/>
      <c r="M486" s="182" t="s">
        <v>28</v>
      </c>
      <c r="N486" s="183" t="s">
        <v>45</v>
      </c>
      <c r="O486" s="66"/>
      <c r="P486" s="184">
        <f>O486*H486</f>
        <v>0</v>
      </c>
      <c r="Q486" s="184">
        <v>0</v>
      </c>
      <c r="R486" s="184">
        <f>Q486*H486</f>
        <v>0</v>
      </c>
      <c r="S486" s="184">
        <v>2.5</v>
      </c>
      <c r="T486" s="185">
        <f>S486*H486</f>
        <v>35.72</v>
      </c>
      <c r="U486" s="36"/>
      <c r="V486" s="36"/>
      <c r="W486" s="36"/>
      <c r="X486" s="36"/>
      <c r="Y486" s="36"/>
      <c r="Z486" s="36"/>
      <c r="AA486" s="36"/>
      <c r="AB486" s="36"/>
      <c r="AC486" s="36"/>
      <c r="AD486" s="36"/>
      <c r="AE486" s="36"/>
      <c r="AR486" s="186" t="s">
        <v>167</v>
      </c>
      <c r="AT486" s="186" t="s">
        <v>156</v>
      </c>
      <c r="AU486" s="186" t="s">
        <v>84</v>
      </c>
      <c r="AY486" s="19" t="s">
        <v>153</v>
      </c>
      <c r="BE486" s="187">
        <f>IF(N486="základní",J486,0)</f>
        <v>0</v>
      </c>
      <c r="BF486" s="187">
        <f>IF(N486="snížená",J486,0)</f>
        <v>0</v>
      </c>
      <c r="BG486" s="187">
        <f>IF(N486="zákl. přenesená",J486,0)</f>
        <v>0</v>
      </c>
      <c r="BH486" s="187">
        <f>IF(N486="sníž. přenesená",J486,0)</f>
        <v>0</v>
      </c>
      <c r="BI486" s="187">
        <f>IF(N486="nulová",J486,0)</f>
        <v>0</v>
      </c>
      <c r="BJ486" s="19" t="s">
        <v>82</v>
      </c>
      <c r="BK486" s="187">
        <f>ROUND(I486*H486,2)</f>
        <v>0</v>
      </c>
      <c r="BL486" s="19" t="s">
        <v>167</v>
      </c>
      <c r="BM486" s="186" t="s">
        <v>4041</v>
      </c>
    </row>
    <row r="487" spans="1:65" s="15" customFormat="1" x14ac:dyDescent="0.2">
      <c r="B487" s="224"/>
      <c r="C487" s="225"/>
      <c r="D487" s="188" t="s">
        <v>317</v>
      </c>
      <c r="E487" s="226" t="s">
        <v>28</v>
      </c>
      <c r="F487" s="227" t="s">
        <v>748</v>
      </c>
      <c r="G487" s="225"/>
      <c r="H487" s="226" t="s">
        <v>28</v>
      </c>
      <c r="I487" s="228"/>
      <c r="J487" s="225"/>
      <c r="K487" s="225"/>
      <c r="L487" s="229"/>
      <c r="M487" s="230"/>
      <c r="N487" s="231"/>
      <c r="O487" s="231"/>
      <c r="P487" s="231"/>
      <c r="Q487" s="231"/>
      <c r="R487" s="231"/>
      <c r="S487" s="231"/>
      <c r="T487" s="232"/>
      <c r="AT487" s="233" t="s">
        <v>317</v>
      </c>
      <c r="AU487" s="233" t="s">
        <v>84</v>
      </c>
      <c r="AV487" s="15" t="s">
        <v>82</v>
      </c>
      <c r="AW487" s="15" t="s">
        <v>35</v>
      </c>
      <c r="AX487" s="15" t="s">
        <v>74</v>
      </c>
      <c r="AY487" s="233" t="s">
        <v>153</v>
      </c>
    </row>
    <row r="488" spans="1:65" s="15" customFormat="1" x14ac:dyDescent="0.2">
      <c r="B488" s="224"/>
      <c r="C488" s="225"/>
      <c r="D488" s="188" t="s">
        <v>317</v>
      </c>
      <c r="E488" s="226" t="s">
        <v>28</v>
      </c>
      <c r="F488" s="227" t="s">
        <v>524</v>
      </c>
      <c r="G488" s="225"/>
      <c r="H488" s="226" t="s">
        <v>28</v>
      </c>
      <c r="I488" s="228"/>
      <c r="J488" s="225"/>
      <c r="K488" s="225"/>
      <c r="L488" s="229"/>
      <c r="M488" s="230"/>
      <c r="N488" s="231"/>
      <c r="O488" s="231"/>
      <c r="P488" s="231"/>
      <c r="Q488" s="231"/>
      <c r="R488" s="231"/>
      <c r="S488" s="231"/>
      <c r="T488" s="232"/>
      <c r="AT488" s="233" t="s">
        <v>317</v>
      </c>
      <c r="AU488" s="233" t="s">
        <v>84</v>
      </c>
      <c r="AV488" s="15" t="s">
        <v>82</v>
      </c>
      <c r="AW488" s="15" t="s">
        <v>35</v>
      </c>
      <c r="AX488" s="15" t="s">
        <v>74</v>
      </c>
      <c r="AY488" s="233" t="s">
        <v>153</v>
      </c>
    </row>
    <row r="489" spans="1:65" s="13" customFormat="1" x14ac:dyDescent="0.2">
      <c r="B489" s="197"/>
      <c r="C489" s="198"/>
      <c r="D489" s="188" t="s">
        <v>317</v>
      </c>
      <c r="E489" s="199" t="s">
        <v>28</v>
      </c>
      <c r="F489" s="200" t="s">
        <v>4042</v>
      </c>
      <c r="G489" s="198"/>
      <c r="H489" s="201">
        <v>3.6</v>
      </c>
      <c r="I489" s="202"/>
      <c r="J489" s="198"/>
      <c r="K489" s="198"/>
      <c r="L489" s="203"/>
      <c r="M489" s="204"/>
      <c r="N489" s="205"/>
      <c r="O489" s="205"/>
      <c r="P489" s="205"/>
      <c r="Q489" s="205"/>
      <c r="R489" s="205"/>
      <c r="S489" s="205"/>
      <c r="T489" s="206"/>
      <c r="AT489" s="207" t="s">
        <v>317</v>
      </c>
      <c r="AU489" s="207" t="s">
        <v>84</v>
      </c>
      <c r="AV489" s="13" t="s">
        <v>84</v>
      </c>
      <c r="AW489" s="13" t="s">
        <v>35</v>
      </c>
      <c r="AX489" s="13" t="s">
        <v>74</v>
      </c>
      <c r="AY489" s="207" t="s">
        <v>153</v>
      </c>
    </row>
    <row r="490" spans="1:65" s="16" customFormat="1" x14ac:dyDescent="0.2">
      <c r="B490" s="234"/>
      <c r="C490" s="235"/>
      <c r="D490" s="188" t="s">
        <v>317</v>
      </c>
      <c r="E490" s="236" t="s">
        <v>28</v>
      </c>
      <c r="F490" s="237" t="s">
        <v>448</v>
      </c>
      <c r="G490" s="235"/>
      <c r="H490" s="238">
        <v>3.6</v>
      </c>
      <c r="I490" s="239"/>
      <c r="J490" s="235"/>
      <c r="K490" s="235"/>
      <c r="L490" s="240"/>
      <c r="M490" s="241"/>
      <c r="N490" s="242"/>
      <c r="O490" s="242"/>
      <c r="P490" s="242"/>
      <c r="Q490" s="242"/>
      <c r="R490" s="242"/>
      <c r="S490" s="242"/>
      <c r="T490" s="243"/>
      <c r="AT490" s="244" t="s">
        <v>317</v>
      </c>
      <c r="AU490" s="244" t="s">
        <v>84</v>
      </c>
      <c r="AV490" s="16" t="s">
        <v>163</v>
      </c>
      <c r="AW490" s="16" t="s">
        <v>35</v>
      </c>
      <c r="AX490" s="16" t="s">
        <v>74</v>
      </c>
      <c r="AY490" s="244" t="s">
        <v>153</v>
      </c>
    </row>
    <row r="491" spans="1:65" s="15" customFormat="1" x14ac:dyDescent="0.2">
      <c r="B491" s="224"/>
      <c r="C491" s="225"/>
      <c r="D491" s="188" t="s">
        <v>317</v>
      </c>
      <c r="E491" s="226" t="s">
        <v>28</v>
      </c>
      <c r="F491" s="227" t="s">
        <v>549</v>
      </c>
      <c r="G491" s="225"/>
      <c r="H491" s="226" t="s">
        <v>28</v>
      </c>
      <c r="I491" s="228"/>
      <c r="J491" s="225"/>
      <c r="K491" s="225"/>
      <c r="L491" s="229"/>
      <c r="M491" s="230"/>
      <c r="N491" s="231"/>
      <c r="O491" s="231"/>
      <c r="P491" s="231"/>
      <c r="Q491" s="231"/>
      <c r="R491" s="231"/>
      <c r="S491" s="231"/>
      <c r="T491" s="232"/>
      <c r="AT491" s="233" t="s">
        <v>317</v>
      </c>
      <c r="AU491" s="233" t="s">
        <v>84</v>
      </c>
      <c r="AV491" s="15" t="s">
        <v>82</v>
      </c>
      <c r="AW491" s="15" t="s">
        <v>35</v>
      </c>
      <c r="AX491" s="15" t="s">
        <v>74</v>
      </c>
      <c r="AY491" s="233" t="s">
        <v>153</v>
      </c>
    </row>
    <row r="492" spans="1:65" s="13" customFormat="1" x14ac:dyDescent="0.2">
      <c r="B492" s="197"/>
      <c r="C492" s="198"/>
      <c r="D492" s="188" t="s">
        <v>317</v>
      </c>
      <c r="E492" s="199" t="s">
        <v>28</v>
      </c>
      <c r="F492" s="200" t="s">
        <v>4043</v>
      </c>
      <c r="G492" s="198"/>
      <c r="H492" s="201">
        <v>2.2679999999999998</v>
      </c>
      <c r="I492" s="202"/>
      <c r="J492" s="198"/>
      <c r="K492" s="198"/>
      <c r="L492" s="203"/>
      <c r="M492" s="204"/>
      <c r="N492" s="205"/>
      <c r="O492" s="205"/>
      <c r="P492" s="205"/>
      <c r="Q492" s="205"/>
      <c r="R492" s="205"/>
      <c r="S492" s="205"/>
      <c r="T492" s="206"/>
      <c r="AT492" s="207" t="s">
        <v>317</v>
      </c>
      <c r="AU492" s="207" t="s">
        <v>84</v>
      </c>
      <c r="AV492" s="13" t="s">
        <v>84</v>
      </c>
      <c r="AW492" s="13" t="s">
        <v>35</v>
      </c>
      <c r="AX492" s="13" t="s">
        <v>74</v>
      </c>
      <c r="AY492" s="207" t="s">
        <v>153</v>
      </c>
    </row>
    <row r="493" spans="1:65" s="13" customFormat="1" x14ac:dyDescent="0.2">
      <c r="B493" s="197"/>
      <c r="C493" s="198"/>
      <c r="D493" s="188" t="s">
        <v>317</v>
      </c>
      <c r="E493" s="199" t="s">
        <v>28</v>
      </c>
      <c r="F493" s="200" t="s">
        <v>4044</v>
      </c>
      <c r="G493" s="198"/>
      <c r="H493" s="201">
        <v>2.61</v>
      </c>
      <c r="I493" s="202"/>
      <c r="J493" s="198"/>
      <c r="K493" s="198"/>
      <c r="L493" s="203"/>
      <c r="M493" s="204"/>
      <c r="N493" s="205"/>
      <c r="O493" s="205"/>
      <c r="P493" s="205"/>
      <c r="Q493" s="205"/>
      <c r="R493" s="205"/>
      <c r="S493" s="205"/>
      <c r="T493" s="206"/>
      <c r="AT493" s="207" t="s">
        <v>317</v>
      </c>
      <c r="AU493" s="207" t="s">
        <v>84</v>
      </c>
      <c r="AV493" s="13" t="s">
        <v>84</v>
      </c>
      <c r="AW493" s="13" t="s">
        <v>35</v>
      </c>
      <c r="AX493" s="13" t="s">
        <v>74</v>
      </c>
      <c r="AY493" s="207" t="s">
        <v>153</v>
      </c>
    </row>
    <row r="494" spans="1:65" s="13" customFormat="1" x14ac:dyDescent="0.2">
      <c r="B494" s="197"/>
      <c r="C494" s="198"/>
      <c r="D494" s="188" t="s">
        <v>317</v>
      </c>
      <c r="E494" s="199" t="s">
        <v>28</v>
      </c>
      <c r="F494" s="200" t="s">
        <v>4045</v>
      </c>
      <c r="G494" s="198"/>
      <c r="H494" s="201">
        <v>0.77</v>
      </c>
      <c r="I494" s="202"/>
      <c r="J494" s="198"/>
      <c r="K494" s="198"/>
      <c r="L494" s="203"/>
      <c r="M494" s="204"/>
      <c r="N494" s="205"/>
      <c r="O494" s="205"/>
      <c r="P494" s="205"/>
      <c r="Q494" s="205"/>
      <c r="R494" s="205"/>
      <c r="S494" s="205"/>
      <c r="T494" s="206"/>
      <c r="AT494" s="207" t="s">
        <v>317</v>
      </c>
      <c r="AU494" s="207" t="s">
        <v>84</v>
      </c>
      <c r="AV494" s="13" t="s">
        <v>84</v>
      </c>
      <c r="AW494" s="13" t="s">
        <v>35</v>
      </c>
      <c r="AX494" s="13" t="s">
        <v>74</v>
      </c>
      <c r="AY494" s="207" t="s">
        <v>153</v>
      </c>
    </row>
    <row r="495" spans="1:65" s="16" customFormat="1" x14ac:dyDescent="0.2">
      <c r="B495" s="234"/>
      <c r="C495" s="235"/>
      <c r="D495" s="188" t="s">
        <v>317</v>
      </c>
      <c r="E495" s="236" t="s">
        <v>28</v>
      </c>
      <c r="F495" s="237" t="s">
        <v>448</v>
      </c>
      <c r="G495" s="235"/>
      <c r="H495" s="238">
        <v>5.6479999999999997</v>
      </c>
      <c r="I495" s="239"/>
      <c r="J495" s="235"/>
      <c r="K495" s="235"/>
      <c r="L495" s="240"/>
      <c r="M495" s="241"/>
      <c r="N495" s="242"/>
      <c r="O495" s="242"/>
      <c r="P495" s="242"/>
      <c r="Q495" s="242"/>
      <c r="R495" s="242"/>
      <c r="S495" s="242"/>
      <c r="T495" s="243"/>
      <c r="AT495" s="244" t="s">
        <v>317</v>
      </c>
      <c r="AU495" s="244" t="s">
        <v>84</v>
      </c>
      <c r="AV495" s="16" t="s">
        <v>163</v>
      </c>
      <c r="AW495" s="16" t="s">
        <v>35</v>
      </c>
      <c r="AX495" s="16" t="s">
        <v>74</v>
      </c>
      <c r="AY495" s="244" t="s">
        <v>153</v>
      </c>
    </row>
    <row r="496" spans="1:65" s="15" customFormat="1" x14ac:dyDescent="0.2">
      <c r="B496" s="224"/>
      <c r="C496" s="225"/>
      <c r="D496" s="188" t="s">
        <v>317</v>
      </c>
      <c r="E496" s="226" t="s">
        <v>28</v>
      </c>
      <c r="F496" s="227" t="s">
        <v>531</v>
      </c>
      <c r="G496" s="225"/>
      <c r="H496" s="226" t="s">
        <v>28</v>
      </c>
      <c r="I496" s="228"/>
      <c r="J496" s="225"/>
      <c r="K496" s="225"/>
      <c r="L496" s="229"/>
      <c r="M496" s="230"/>
      <c r="N496" s="231"/>
      <c r="O496" s="231"/>
      <c r="P496" s="231"/>
      <c r="Q496" s="231"/>
      <c r="R496" s="231"/>
      <c r="S496" s="231"/>
      <c r="T496" s="232"/>
      <c r="AT496" s="233" t="s">
        <v>317</v>
      </c>
      <c r="AU496" s="233" t="s">
        <v>84</v>
      </c>
      <c r="AV496" s="15" t="s">
        <v>82</v>
      </c>
      <c r="AW496" s="15" t="s">
        <v>35</v>
      </c>
      <c r="AX496" s="15" t="s">
        <v>74</v>
      </c>
      <c r="AY496" s="233" t="s">
        <v>153</v>
      </c>
    </row>
    <row r="497" spans="1:65" s="13" customFormat="1" x14ac:dyDescent="0.2">
      <c r="B497" s="197"/>
      <c r="C497" s="198"/>
      <c r="D497" s="188" t="s">
        <v>317</v>
      </c>
      <c r="E497" s="199" t="s">
        <v>28</v>
      </c>
      <c r="F497" s="200" t="s">
        <v>4046</v>
      </c>
      <c r="G497" s="198"/>
      <c r="H497" s="201">
        <v>1.68</v>
      </c>
      <c r="I497" s="202"/>
      <c r="J497" s="198"/>
      <c r="K497" s="198"/>
      <c r="L497" s="203"/>
      <c r="M497" s="204"/>
      <c r="N497" s="205"/>
      <c r="O497" s="205"/>
      <c r="P497" s="205"/>
      <c r="Q497" s="205"/>
      <c r="R497" s="205"/>
      <c r="S497" s="205"/>
      <c r="T497" s="206"/>
      <c r="AT497" s="207" t="s">
        <v>317</v>
      </c>
      <c r="AU497" s="207" t="s">
        <v>84</v>
      </c>
      <c r="AV497" s="13" t="s">
        <v>84</v>
      </c>
      <c r="AW497" s="13" t="s">
        <v>35</v>
      </c>
      <c r="AX497" s="13" t="s">
        <v>74</v>
      </c>
      <c r="AY497" s="207" t="s">
        <v>153</v>
      </c>
    </row>
    <row r="498" spans="1:65" s="16" customFormat="1" x14ac:dyDescent="0.2">
      <c r="B498" s="234"/>
      <c r="C498" s="235"/>
      <c r="D498" s="188" t="s">
        <v>317</v>
      </c>
      <c r="E498" s="236" t="s">
        <v>28</v>
      </c>
      <c r="F498" s="237" t="s">
        <v>448</v>
      </c>
      <c r="G498" s="235"/>
      <c r="H498" s="238">
        <v>1.68</v>
      </c>
      <c r="I498" s="239"/>
      <c r="J498" s="235"/>
      <c r="K498" s="235"/>
      <c r="L498" s="240"/>
      <c r="M498" s="241"/>
      <c r="N498" s="242"/>
      <c r="O498" s="242"/>
      <c r="P498" s="242"/>
      <c r="Q498" s="242"/>
      <c r="R498" s="242"/>
      <c r="S498" s="242"/>
      <c r="T498" s="243"/>
      <c r="AT498" s="244" t="s">
        <v>317</v>
      </c>
      <c r="AU498" s="244" t="s">
        <v>84</v>
      </c>
      <c r="AV498" s="16" t="s">
        <v>163</v>
      </c>
      <c r="AW498" s="16" t="s">
        <v>35</v>
      </c>
      <c r="AX498" s="16" t="s">
        <v>74</v>
      </c>
      <c r="AY498" s="244" t="s">
        <v>153</v>
      </c>
    </row>
    <row r="499" spans="1:65" s="15" customFormat="1" x14ac:dyDescent="0.2">
      <c r="B499" s="224"/>
      <c r="C499" s="225"/>
      <c r="D499" s="188" t="s">
        <v>317</v>
      </c>
      <c r="E499" s="226" t="s">
        <v>28</v>
      </c>
      <c r="F499" s="227" t="s">
        <v>534</v>
      </c>
      <c r="G499" s="225"/>
      <c r="H499" s="226" t="s">
        <v>28</v>
      </c>
      <c r="I499" s="228"/>
      <c r="J499" s="225"/>
      <c r="K499" s="225"/>
      <c r="L499" s="229"/>
      <c r="M499" s="230"/>
      <c r="N499" s="231"/>
      <c r="O499" s="231"/>
      <c r="P499" s="231"/>
      <c r="Q499" s="231"/>
      <c r="R499" s="231"/>
      <c r="S499" s="231"/>
      <c r="T499" s="232"/>
      <c r="AT499" s="233" t="s">
        <v>317</v>
      </c>
      <c r="AU499" s="233" t="s">
        <v>84</v>
      </c>
      <c r="AV499" s="15" t="s">
        <v>82</v>
      </c>
      <c r="AW499" s="15" t="s">
        <v>35</v>
      </c>
      <c r="AX499" s="15" t="s">
        <v>74</v>
      </c>
      <c r="AY499" s="233" t="s">
        <v>153</v>
      </c>
    </row>
    <row r="500" spans="1:65" s="13" customFormat="1" x14ac:dyDescent="0.2">
      <c r="B500" s="197"/>
      <c r="C500" s="198"/>
      <c r="D500" s="188" t="s">
        <v>317</v>
      </c>
      <c r="E500" s="199" t="s">
        <v>28</v>
      </c>
      <c r="F500" s="200" t="s">
        <v>4046</v>
      </c>
      <c r="G500" s="198"/>
      <c r="H500" s="201">
        <v>1.68</v>
      </c>
      <c r="I500" s="202"/>
      <c r="J500" s="198"/>
      <c r="K500" s="198"/>
      <c r="L500" s="203"/>
      <c r="M500" s="204"/>
      <c r="N500" s="205"/>
      <c r="O500" s="205"/>
      <c r="P500" s="205"/>
      <c r="Q500" s="205"/>
      <c r="R500" s="205"/>
      <c r="S500" s="205"/>
      <c r="T500" s="206"/>
      <c r="AT500" s="207" t="s">
        <v>317</v>
      </c>
      <c r="AU500" s="207" t="s">
        <v>84</v>
      </c>
      <c r="AV500" s="13" t="s">
        <v>84</v>
      </c>
      <c r="AW500" s="13" t="s">
        <v>35</v>
      </c>
      <c r="AX500" s="13" t="s">
        <v>74</v>
      </c>
      <c r="AY500" s="207" t="s">
        <v>153</v>
      </c>
    </row>
    <row r="501" spans="1:65" s="16" customFormat="1" x14ac:dyDescent="0.2">
      <c r="B501" s="234"/>
      <c r="C501" s="235"/>
      <c r="D501" s="188" t="s">
        <v>317</v>
      </c>
      <c r="E501" s="236" t="s">
        <v>28</v>
      </c>
      <c r="F501" s="237" t="s">
        <v>448</v>
      </c>
      <c r="G501" s="235"/>
      <c r="H501" s="238">
        <v>1.68</v>
      </c>
      <c r="I501" s="239"/>
      <c r="J501" s="235"/>
      <c r="K501" s="235"/>
      <c r="L501" s="240"/>
      <c r="M501" s="241"/>
      <c r="N501" s="242"/>
      <c r="O501" s="242"/>
      <c r="P501" s="242"/>
      <c r="Q501" s="242"/>
      <c r="R501" s="242"/>
      <c r="S501" s="242"/>
      <c r="T501" s="243"/>
      <c r="AT501" s="244" t="s">
        <v>317</v>
      </c>
      <c r="AU501" s="244" t="s">
        <v>84</v>
      </c>
      <c r="AV501" s="16" t="s">
        <v>163</v>
      </c>
      <c r="AW501" s="16" t="s">
        <v>35</v>
      </c>
      <c r="AX501" s="16" t="s">
        <v>74</v>
      </c>
      <c r="AY501" s="244" t="s">
        <v>153</v>
      </c>
    </row>
    <row r="502" spans="1:65" s="15" customFormat="1" x14ac:dyDescent="0.2">
      <c r="B502" s="224"/>
      <c r="C502" s="225"/>
      <c r="D502" s="188" t="s">
        <v>317</v>
      </c>
      <c r="E502" s="226" t="s">
        <v>28</v>
      </c>
      <c r="F502" s="227" t="s">
        <v>536</v>
      </c>
      <c r="G502" s="225"/>
      <c r="H502" s="226" t="s">
        <v>28</v>
      </c>
      <c r="I502" s="228"/>
      <c r="J502" s="225"/>
      <c r="K502" s="225"/>
      <c r="L502" s="229"/>
      <c r="M502" s="230"/>
      <c r="N502" s="231"/>
      <c r="O502" s="231"/>
      <c r="P502" s="231"/>
      <c r="Q502" s="231"/>
      <c r="R502" s="231"/>
      <c r="S502" s="231"/>
      <c r="T502" s="232"/>
      <c r="AT502" s="233" t="s">
        <v>317</v>
      </c>
      <c r="AU502" s="233" t="s">
        <v>84</v>
      </c>
      <c r="AV502" s="15" t="s">
        <v>82</v>
      </c>
      <c r="AW502" s="15" t="s">
        <v>35</v>
      </c>
      <c r="AX502" s="15" t="s">
        <v>74</v>
      </c>
      <c r="AY502" s="233" t="s">
        <v>153</v>
      </c>
    </row>
    <row r="503" spans="1:65" s="13" customFormat="1" x14ac:dyDescent="0.2">
      <c r="B503" s="197"/>
      <c r="C503" s="198"/>
      <c r="D503" s="188" t="s">
        <v>317</v>
      </c>
      <c r="E503" s="199" t="s">
        <v>28</v>
      </c>
      <c r="F503" s="200" t="s">
        <v>4046</v>
      </c>
      <c r="G503" s="198"/>
      <c r="H503" s="201">
        <v>1.68</v>
      </c>
      <c r="I503" s="202"/>
      <c r="J503" s="198"/>
      <c r="K503" s="198"/>
      <c r="L503" s="203"/>
      <c r="M503" s="204"/>
      <c r="N503" s="205"/>
      <c r="O503" s="205"/>
      <c r="P503" s="205"/>
      <c r="Q503" s="205"/>
      <c r="R503" s="205"/>
      <c r="S503" s="205"/>
      <c r="T503" s="206"/>
      <c r="AT503" s="207" t="s">
        <v>317</v>
      </c>
      <c r="AU503" s="207" t="s">
        <v>84</v>
      </c>
      <c r="AV503" s="13" t="s">
        <v>84</v>
      </c>
      <c r="AW503" s="13" t="s">
        <v>35</v>
      </c>
      <c r="AX503" s="13" t="s">
        <v>74</v>
      </c>
      <c r="AY503" s="207" t="s">
        <v>153</v>
      </c>
    </row>
    <row r="504" spans="1:65" s="16" customFormat="1" x14ac:dyDescent="0.2">
      <c r="B504" s="234"/>
      <c r="C504" s="235"/>
      <c r="D504" s="188" t="s">
        <v>317</v>
      </c>
      <c r="E504" s="236" t="s">
        <v>28</v>
      </c>
      <c r="F504" s="237" t="s">
        <v>448</v>
      </c>
      <c r="G504" s="235"/>
      <c r="H504" s="238">
        <v>1.68</v>
      </c>
      <c r="I504" s="239"/>
      <c r="J504" s="235"/>
      <c r="K504" s="235"/>
      <c r="L504" s="240"/>
      <c r="M504" s="241"/>
      <c r="N504" s="242"/>
      <c r="O504" s="242"/>
      <c r="P504" s="242"/>
      <c r="Q504" s="242"/>
      <c r="R504" s="242"/>
      <c r="S504" s="242"/>
      <c r="T504" s="243"/>
      <c r="AT504" s="244" t="s">
        <v>317</v>
      </c>
      <c r="AU504" s="244" t="s">
        <v>84</v>
      </c>
      <c r="AV504" s="16" t="s">
        <v>163</v>
      </c>
      <c r="AW504" s="16" t="s">
        <v>35</v>
      </c>
      <c r="AX504" s="16" t="s">
        <v>74</v>
      </c>
      <c r="AY504" s="244" t="s">
        <v>153</v>
      </c>
    </row>
    <row r="505" spans="1:65" s="14" customFormat="1" x14ac:dyDescent="0.2">
      <c r="B505" s="208"/>
      <c r="C505" s="209"/>
      <c r="D505" s="188" t="s">
        <v>317</v>
      </c>
      <c r="E505" s="210" t="s">
        <v>28</v>
      </c>
      <c r="F505" s="211" t="s">
        <v>353</v>
      </c>
      <c r="G505" s="209"/>
      <c r="H505" s="212">
        <v>14.288</v>
      </c>
      <c r="I505" s="213"/>
      <c r="J505" s="209"/>
      <c r="K505" s="209"/>
      <c r="L505" s="214"/>
      <c r="M505" s="215"/>
      <c r="N505" s="216"/>
      <c r="O505" s="216"/>
      <c r="P505" s="216"/>
      <c r="Q505" s="216"/>
      <c r="R505" s="216"/>
      <c r="S505" s="216"/>
      <c r="T505" s="217"/>
      <c r="AT505" s="218" t="s">
        <v>317</v>
      </c>
      <c r="AU505" s="218" t="s">
        <v>84</v>
      </c>
      <c r="AV505" s="14" t="s">
        <v>167</v>
      </c>
      <c r="AW505" s="14" t="s">
        <v>35</v>
      </c>
      <c r="AX505" s="14" t="s">
        <v>82</v>
      </c>
      <c r="AY505" s="218" t="s">
        <v>153</v>
      </c>
    </row>
    <row r="506" spans="1:65" s="2" customFormat="1" ht="24" x14ac:dyDescent="0.2">
      <c r="A506" s="36"/>
      <c r="B506" s="37"/>
      <c r="C506" s="175" t="s">
        <v>869</v>
      </c>
      <c r="D506" s="175" t="s">
        <v>156</v>
      </c>
      <c r="E506" s="176" t="s">
        <v>4047</v>
      </c>
      <c r="F506" s="177" t="s">
        <v>4048</v>
      </c>
      <c r="G506" s="178" t="s">
        <v>314</v>
      </c>
      <c r="H506" s="179">
        <v>20.966999999999999</v>
      </c>
      <c r="I506" s="180"/>
      <c r="J506" s="181">
        <f>ROUND(I506*H506,2)</f>
        <v>0</v>
      </c>
      <c r="K506" s="177" t="s">
        <v>315</v>
      </c>
      <c r="L506" s="41"/>
      <c r="M506" s="182" t="s">
        <v>28</v>
      </c>
      <c r="N506" s="183" t="s">
        <v>45</v>
      </c>
      <c r="O506" s="66"/>
      <c r="P506" s="184">
        <f>O506*H506</f>
        <v>0</v>
      </c>
      <c r="Q506" s="184">
        <v>0</v>
      </c>
      <c r="R506" s="184">
        <f>Q506*H506</f>
        <v>0</v>
      </c>
      <c r="S506" s="184">
        <v>2.5</v>
      </c>
      <c r="T506" s="185">
        <f>S506*H506</f>
        <v>52.417499999999997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186" t="s">
        <v>167</v>
      </c>
      <c r="AT506" s="186" t="s">
        <v>156</v>
      </c>
      <c r="AU506" s="186" t="s">
        <v>84</v>
      </c>
      <c r="AY506" s="19" t="s">
        <v>153</v>
      </c>
      <c r="BE506" s="187">
        <f>IF(N506="základní",J506,0)</f>
        <v>0</v>
      </c>
      <c r="BF506" s="187">
        <f>IF(N506="snížená",J506,0)</f>
        <v>0</v>
      </c>
      <c r="BG506" s="187">
        <f>IF(N506="zákl. přenesená",J506,0)</f>
        <v>0</v>
      </c>
      <c r="BH506" s="187">
        <f>IF(N506="sníž. přenesená",J506,0)</f>
        <v>0</v>
      </c>
      <c r="BI506" s="187">
        <f>IF(N506="nulová",J506,0)</f>
        <v>0</v>
      </c>
      <c r="BJ506" s="19" t="s">
        <v>82</v>
      </c>
      <c r="BK506" s="187">
        <f>ROUND(I506*H506,2)</f>
        <v>0</v>
      </c>
      <c r="BL506" s="19" t="s">
        <v>167</v>
      </c>
      <c r="BM506" s="186" t="s">
        <v>4049</v>
      </c>
    </row>
    <row r="507" spans="1:65" s="15" customFormat="1" x14ac:dyDescent="0.2">
      <c r="B507" s="224"/>
      <c r="C507" s="225"/>
      <c r="D507" s="188" t="s">
        <v>317</v>
      </c>
      <c r="E507" s="226" t="s">
        <v>28</v>
      </c>
      <c r="F507" s="227" t="s">
        <v>748</v>
      </c>
      <c r="G507" s="225"/>
      <c r="H507" s="226" t="s">
        <v>28</v>
      </c>
      <c r="I507" s="228"/>
      <c r="J507" s="225"/>
      <c r="K507" s="225"/>
      <c r="L507" s="229"/>
      <c r="M507" s="230"/>
      <c r="N507" s="231"/>
      <c r="O507" s="231"/>
      <c r="P507" s="231"/>
      <c r="Q507" s="231"/>
      <c r="R507" s="231"/>
      <c r="S507" s="231"/>
      <c r="T507" s="232"/>
      <c r="AT507" s="233" t="s">
        <v>317</v>
      </c>
      <c r="AU507" s="233" t="s">
        <v>84</v>
      </c>
      <c r="AV507" s="15" t="s">
        <v>82</v>
      </c>
      <c r="AW507" s="15" t="s">
        <v>35</v>
      </c>
      <c r="AX507" s="15" t="s">
        <v>74</v>
      </c>
      <c r="AY507" s="233" t="s">
        <v>153</v>
      </c>
    </row>
    <row r="508" spans="1:65" s="15" customFormat="1" x14ac:dyDescent="0.2">
      <c r="B508" s="224"/>
      <c r="C508" s="225"/>
      <c r="D508" s="188" t="s">
        <v>317</v>
      </c>
      <c r="E508" s="226" t="s">
        <v>28</v>
      </c>
      <c r="F508" s="227" t="s">
        <v>524</v>
      </c>
      <c r="G508" s="225"/>
      <c r="H508" s="226" t="s">
        <v>28</v>
      </c>
      <c r="I508" s="228"/>
      <c r="J508" s="225"/>
      <c r="K508" s="225"/>
      <c r="L508" s="229"/>
      <c r="M508" s="230"/>
      <c r="N508" s="231"/>
      <c r="O508" s="231"/>
      <c r="P508" s="231"/>
      <c r="Q508" s="231"/>
      <c r="R508" s="231"/>
      <c r="S508" s="231"/>
      <c r="T508" s="232"/>
      <c r="AT508" s="233" t="s">
        <v>317</v>
      </c>
      <c r="AU508" s="233" t="s">
        <v>84</v>
      </c>
      <c r="AV508" s="15" t="s">
        <v>82</v>
      </c>
      <c r="AW508" s="15" t="s">
        <v>35</v>
      </c>
      <c r="AX508" s="15" t="s">
        <v>74</v>
      </c>
      <c r="AY508" s="233" t="s">
        <v>153</v>
      </c>
    </row>
    <row r="509" spans="1:65" s="13" customFormat="1" x14ac:dyDescent="0.2">
      <c r="B509" s="197"/>
      <c r="C509" s="198"/>
      <c r="D509" s="188" t="s">
        <v>317</v>
      </c>
      <c r="E509" s="199" t="s">
        <v>28</v>
      </c>
      <c r="F509" s="200" t="s">
        <v>4050</v>
      </c>
      <c r="G509" s="198"/>
      <c r="H509" s="201">
        <v>3.6</v>
      </c>
      <c r="I509" s="202"/>
      <c r="J509" s="198"/>
      <c r="K509" s="198"/>
      <c r="L509" s="203"/>
      <c r="M509" s="204"/>
      <c r="N509" s="205"/>
      <c r="O509" s="205"/>
      <c r="P509" s="205"/>
      <c r="Q509" s="205"/>
      <c r="R509" s="205"/>
      <c r="S509" s="205"/>
      <c r="T509" s="206"/>
      <c r="AT509" s="207" t="s">
        <v>317</v>
      </c>
      <c r="AU509" s="207" t="s">
        <v>84</v>
      </c>
      <c r="AV509" s="13" t="s">
        <v>84</v>
      </c>
      <c r="AW509" s="13" t="s">
        <v>35</v>
      </c>
      <c r="AX509" s="13" t="s">
        <v>74</v>
      </c>
      <c r="AY509" s="207" t="s">
        <v>153</v>
      </c>
    </row>
    <row r="510" spans="1:65" s="13" customFormat="1" x14ac:dyDescent="0.2">
      <c r="B510" s="197"/>
      <c r="C510" s="198"/>
      <c r="D510" s="188" t="s">
        <v>317</v>
      </c>
      <c r="E510" s="199" t="s">
        <v>28</v>
      </c>
      <c r="F510" s="200" t="s">
        <v>4051</v>
      </c>
      <c r="G510" s="198"/>
      <c r="H510" s="201">
        <v>2.0179999999999998</v>
      </c>
      <c r="I510" s="202"/>
      <c r="J510" s="198"/>
      <c r="K510" s="198"/>
      <c r="L510" s="203"/>
      <c r="M510" s="204"/>
      <c r="N510" s="205"/>
      <c r="O510" s="205"/>
      <c r="P510" s="205"/>
      <c r="Q510" s="205"/>
      <c r="R510" s="205"/>
      <c r="S510" s="205"/>
      <c r="T510" s="206"/>
      <c r="AT510" s="207" t="s">
        <v>317</v>
      </c>
      <c r="AU510" s="207" t="s">
        <v>84</v>
      </c>
      <c r="AV510" s="13" t="s">
        <v>84</v>
      </c>
      <c r="AW510" s="13" t="s">
        <v>35</v>
      </c>
      <c r="AX510" s="13" t="s">
        <v>74</v>
      </c>
      <c r="AY510" s="207" t="s">
        <v>153</v>
      </c>
    </row>
    <row r="511" spans="1:65" s="16" customFormat="1" x14ac:dyDescent="0.2">
      <c r="B511" s="234"/>
      <c r="C511" s="235"/>
      <c r="D511" s="188" t="s">
        <v>317</v>
      </c>
      <c r="E511" s="236" t="s">
        <v>28</v>
      </c>
      <c r="F511" s="237" t="s">
        <v>448</v>
      </c>
      <c r="G511" s="235"/>
      <c r="H511" s="238">
        <v>5.6180000000000003</v>
      </c>
      <c r="I511" s="239"/>
      <c r="J511" s="235"/>
      <c r="K511" s="235"/>
      <c r="L511" s="240"/>
      <c r="M511" s="241"/>
      <c r="N511" s="242"/>
      <c r="O511" s="242"/>
      <c r="P511" s="242"/>
      <c r="Q511" s="242"/>
      <c r="R511" s="242"/>
      <c r="S511" s="242"/>
      <c r="T511" s="243"/>
      <c r="AT511" s="244" t="s">
        <v>317</v>
      </c>
      <c r="AU511" s="244" t="s">
        <v>84</v>
      </c>
      <c r="AV511" s="16" t="s">
        <v>163</v>
      </c>
      <c r="AW511" s="16" t="s">
        <v>35</v>
      </c>
      <c r="AX511" s="16" t="s">
        <v>74</v>
      </c>
      <c r="AY511" s="244" t="s">
        <v>153</v>
      </c>
    </row>
    <row r="512" spans="1:65" s="15" customFormat="1" x14ac:dyDescent="0.2">
      <c r="B512" s="224"/>
      <c r="C512" s="225"/>
      <c r="D512" s="188" t="s">
        <v>317</v>
      </c>
      <c r="E512" s="226" t="s">
        <v>28</v>
      </c>
      <c r="F512" s="227" t="s">
        <v>531</v>
      </c>
      <c r="G512" s="225"/>
      <c r="H512" s="226" t="s">
        <v>28</v>
      </c>
      <c r="I512" s="228"/>
      <c r="J512" s="225"/>
      <c r="K512" s="225"/>
      <c r="L512" s="229"/>
      <c r="M512" s="230"/>
      <c r="N512" s="231"/>
      <c r="O512" s="231"/>
      <c r="P512" s="231"/>
      <c r="Q512" s="231"/>
      <c r="R512" s="231"/>
      <c r="S512" s="231"/>
      <c r="T512" s="232"/>
      <c r="AT512" s="233" t="s">
        <v>317</v>
      </c>
      <c r="AU512" s="233" t="s">
        <v>84</v>
      </c>
      <c r="AV512" s="15" t="s">
        <v>82</v>
      </c>
      <c r="AW512" s="15" t="s">
        <v>35</v>
      </c>
      <c r="AX512" s="15" t="s">
        <v>74</v>
      </c>
      <c r="AY512" s="233" t="s">
        <v>153</v>
      </c>
    </row>
    <row r="513" spans="1:65" s="13" customFormat="1" x14ac:dyDescent="0.2">
      <c r="B513" s="197"/>
      <c r="C513" s="198"/>
      <c r="D513" s="188" t="s">
        <v>317</v>
      </c>
      <c r="E513" s="199" t="s">
        <v>28</v>
      </c>
      <c r="F513" s="200" t="s">
        <v>4052</v>
      </c>
      <c r="G513" s="198"/>
      <c r="H513" s="201">
        <v>2.0630000000000002</v>
      </c>
      <c r="I513" s="202"/>
      <c r="J513" s="198"/>
      <c r="K513" s="198"/>
      <c r="L513" s="203"/>
      <c r="M513" s="204"/>
      <c r="N513" s="205"/>
      <c r="O513" s="205"/>
      <c r="P513" s="205"/>
      <c r="Q513" s="205"/>
      <c r="R513" s="205"/>
      <c r="S513" s="205"/>
      <c r="T513" s="206"/>
      <c r="AT513" s="207" t="s">
        <v>317</v>
      </c>
      <c r="AU513" s="207" t="s">
        <v>84</v>
      </c>
      <c r="AV513" s="13" t="s">
        <v>84</v>
      </c>
      <c r="AW513" s="13" t="s">
        <v>35</v>
      </c>
      <c r="AX513" s="13" t="s">
        <v>74</v>
      </c>
      <c r="AY513" s="207" t="s">
        <v>153</v>
      </c>
    </row>
    <row r="514" spans="1:65" s="13" customFormat="1" x14ac:dyDescent="0.2">
      <c r="B514" s="197"/>
      <c r="C514" s="198"/>
      <c r="D514" s="188" t="s">
        <v>317</v>
      </c>
      <c r="E514" s="199" t="s">
        <v>28</v>
      </c>
      <c r="F514" s="200" t="s">
        <v>4053</v>
      </c>
      <c r="G514" s="198"/>
      <c r="H514" s="201">
        <v>2.6720000000000002</v>
      </c>
      <c r="I514" s="202"/>
      <c r="J514" s="198"/>
      <c r="K514" s="198"/>
      <c r="L514" s="203"/>
      <c r="M514" s="204"/>
      <c r="N514" s="205"/>
      <c r="O514" s="205"/>
      <c r="P514" s="205"/>
      <c r="Q514" s="205"/>
      <c r="R514" s="205"/>
      <c r="S514" s="205"/>
      <c r="T514" s="206"/>
      <c r="AT514" s="207" t="s">
        <v>317</v>
      </c>
      <c r="AU514" s="207" t="s">
        <v>84</v>
      </c>
      <c r="AV514" s="13" t="s">
        <v>84</v>
      </c>
      <c r="AW514" s="13" t="s">
        <v>35</v>
      </c>
      <c r="AX514" s="13" t="s">
        <v>74</v>
      </c>
      <c r="AY514" s="207" t="s">
        <v>153</v>
      </c>
    </row>
    <row r="515" spans="1:65" s="16" customFormat="1" x14ac:dyDescent="0.2">
      <c r="B515" s="234"/>
      <c r="C515" s="235"/>
      <c r="D515" s="188" t="s">
        <v>317</v>
      </c>
      <c r="E515" s="236" t="s">
        <v>28</v>
      </c>
      <c r="F515" s="237" t="s">
        <v>448</v>
      </c>
      <c r="G515" s="235"/>
      <c r="H515" s="238">
        <v>4.7350000000000003</v>
      </c>
      <c r="I515" s="239"/>
      <c r="J515" s="235"/>
      <c r="K515" s="235"/>
      <c r="L515" s="240"/>
      <c r="M515" s="241"/>
      <c r="N515" s="242"/>
      <c r="O515" s="242"/>
      <c r="P515" s="242"/>
      <c r="Q515" s="242"/>
      <c r="R515" s="242"/>
      <c r="S515" s="242"/>
      <c r="T515" s="243"/>
      <c r="AT515" s="244" t="s">
        <v>317</v>
      </c>
      <c r="AU515" s="244" t="s">
        <v>84</v>
      </c>
      <c r="AV515" s="16" t="s">
        <v>163</v>
      </c>
      <c r="AW515" s="16" t="s">
        <v>35</v>
      </c>
      <c r="AX515" s="16" t="s">
        <v>74</v>
      </c>
      <c r="AY515" s="244" t="s">
        <v>153</v>
      </c>
    </row>
    <row r="516" spans="1:65" s="15" customFormat="1" x14ac:dyDescent="0.2">
      <c r="B516" s="224"/>
      <c r="C516" s="225"/>
      <c r="D516" s="188" t="s">
        <v>317</v>
      </c>
      <c r="E516" s="226" t="s">
        <v>28</v>
      </c>
      <c r="F516" s="227" t="s">
        <v>534</v>
      </c>
      <c r="G516" s="225"/>
      <c r="H516" s="226" t="s">
        <v>28</v>
      </c>
      <c r="I516" s="228"/>
      <c r="J516" s="225"/>
      <c r="K516" s="225"/>
      <c r="L516" s="229"/>
      <c r="M516" s="230"/>
      <c r="N516" s="231"/>
      <c r="O516" s="231"/>
      <c r="P516" s="231"/>
      <c r="Q516" s="231"/>
      <c r="R516" s="231"/>
      <c r="S516" s="231"/>
      <c r="T516" s="232"/>
      <c r="AT516" s="233" t="s">
        <v>317</v>
      </c>
      <c r="AU516" s="233" t="s">
        <v>84</v>
      </c>
      <c r="AV516" s="15" t="s">
        <v>82</v>
      </c>
      <c r="AW516" s="15" t="s">
        <v>35</v>
      </c>
      <c r="AX516" s="15" t="s">
        <v>74</v>
      </c>
      <c r="AY516" s="233" t="s">
        <v>153</v>
      </c>
    </row>
    <row r="517" spans="1:65" s="13" customFormat="1" x14ac:dyDescent="0.2">
      <c r="B517" s="197"/>
      <c r="C517" s="198"/>
      <c r="D517" s="188" t="s">
        <v>317</v>
      </c>
      <c r="E517" s="199" t="s">
        <v>28</v>
      </c>
      <c r="F517" s="200" t="s">
        <v>4054</v>
      </c>
      <c r="G517" s="198"/>
      <c r="H517" s="201">
        <v>4.032</v>
      </c>
      <c r="I517" s="202"/>
      <c r="J517" s="198"/>
      <c r="K517" s="198"/>
      <c r="L517" s="203"/>
      <c r="M517" s="204"/>
      <c r="N517" s="205"/>
      <c r="O517" s="205"/>
      <c r="P517" s="205"/>
      <c r="Q517" s="205"/>
      <c r="R517" s="205"/>
      <c r="S517" s="205"/>
      <c r="T517" s="206"/>
      <c r="AT517" s="207" t="s">
        <v>317</v>
      </c>
      <c r="AU517" s="207" t="s">
        <v>84</v>
      </c>
      <c r="AV517" s="13" t="s">
        <v>84</v>
      </c>
      <c r="AW517" s="13" t="s">
        <v>35</v>
      </c>
      <c r="AX517" s="13" t="s">
        <v>74</v>
      </c>
      <c r="AY517" s="207" t="s">
        <v>153</v>
      </c>
    </row>
    <row r="518" spans="1:65" s="13" customFormat="1" x14ac:dyDescent="0.2">
      <c r="B518" s="197"/>
      <c r="C518" s="198"/>
      <c r="D518" s="188" t="s">
        <v>317</v>
      </c>
      <c r="E518" s="199" t="s">
        <v>28</v>
      </c>
      <c r="F518" s="200" t="s">
        <v>4053</v>
      </c>
      <c r="G518" s="198"/>
      <c r="H518" s="201">
        <v>2.6720000000000002</v>
      </c>
      <c r="I518" s="202"/>
      <c r="J518" s="198"/>
      <c r="K518" s="198"/>
      <c r="L518" s="203"/>
      <c r="M518" s="204"/>
      <c r="N518" s="205"/>
      <c r="O518" s="205"/>
      <c r="P518" s="205"/>
      <c r="Q518" s="205"/>
      <c r="R518" s="205"/>
      <c r="S518" s="205"/>
      <c r="T518" s="206"/>
      <c r="AT518" s="207" t="s">
        <v>317</v>
      </c>
      <c r="AU518" s="207" t="s">
        <v>84</v>
      </c>
      <c r="AV518" s="13" t="s">
        <v>84</v>
      </c>
      <c r="AW518" s="13" t="s">
        <v>35</v>
      </c>
      <c r="AX518" s="13" t="s">
        <v>74</v>
      </c>
      <c r="AY518" s="207" t="s">
        <v>153</v>
      </c>
    </row>
    <row r="519" spans="1:65" s="16" customFormat="1" x14ac:dyDescent="0.2">
      <c r="B519" s="234"/>
      <c r="C519" s="235"/>
      <c r="D519" s="188" t="s">
        <v>317</v>
      </c>
      <c r="E519" s="236" t="s">
        <v>28</v>
      </c>
      <c r="F519" s="237" t="s">
        <v>448</v>
      </c>
      <c r="G519" s="235"/>
      <c r="H519" s="238">
        <v>6.7039999999999997</v>
      </c>
      <c r="I519" s="239"/>
      <c r="J519" s="235"/>
      <c r="K519" s="235"/>
      <c r="L519" s="240"/>
      <c r="M519" s="241"/>
      <c r="N519" s="242"/>
      <c r="O519" s="242"/>
      <c r="P519" s="242"/>
      <c r="Q519" s="242"/>
      <c r="R519" s="242"/>
      <c r="S519" s="242"/>
      <c r="T519" s="243"/>
      <c r="AT519" s="244" t="s">
        <v>317</v>
      </c>
      <c r="AU519" s="244" t="s">
        <v>84</v>
      </c>
      <c r="AV519" s="16" t="s">
        <v>163</v>
      </c>
      <c r="AW519" s="16" t="s">
        <v>35</v>
      </c>
      <c r="AX519" s="16" t="s">
        <v>74</v>
      </c>
      <c r="AY519" s="244" t="s">
        <v>153</v>
      </c>
    </row>
    <row r="520" spans="1:65" s="15" customFormat="1" x14ac:dyDescent="0.2">
      <c r="B520" s="224"/>
      <c r="C520" s="225"/>
      <c r="D520" s="188" t="s">
        <v>317</v>
      </c>
      <c r="E520" s="226" t="s">
        <v>28</v>
      </c>
      <c r="F520" s="227" t="s">
        <v>536</v>
      </c>
      <c r="G520" s="225"/>
      <c r="H520" s="226" t="s">
        <v>28</v>
      </c>
      <c r="I520" s="228"/>
      <c r="J520" s="225"/>
      <c r="K520" s="225"/>
      <c r="L520" s="229"/>
      <c r="M520" s="230"/>
      <c r="N520" s="231"/>
      <c r="O520" s="231"/>
      <c r="P520" s="231"/>
      <c r="Q520" s="231"/>
      <c r="R520" s="231"/>
      <c r="S520" s="231"/>
      <c r="T520" s="232"/>
      <c r="AT520" s="233" t="s">
        <v>317</v>
      </c>
      <c r="AU520" s="233" t="s">
        <v>84</v>
      </c>
      <c r="AV520" s="15" t="s">
        <v>82</v>
      </c>
      <c r="AW520" s="15" t="s">
        <v>35</v>
      </c>
      <c r="AX520" s="15" t="s">
        <v>74</v>
      </c>
      <c r="AY520" s="233" t="s">
        <v>153</v>
      </c>
    </row>
    <row r="521" spans="1:65" s="13" customFormat="1" x14ac:dyDescent="0.2">
      <c r="B521" s="197"/>
      <c r="C521" s="198"/>
      <c r="D521" s="188" t="s">
        <v>317</v>
      </c>
      <c r="E521" s="199" t="s">
        <v>28</v>
      </c>
      <c r="F521" s="200" t="s">
        <v>4055</v>
      </c>
      <c r="G521" s="198"/>
      <c r="H521" s="201">
        <v>2.1</v>
      </c>
      <c r="I521" s="202"/>
      <c r="J521" s="198"/>
      <c r="K521" s="198"/>
      <c r="L521" s="203"/>
      <c r="M521" s="204"/>
      <c r="N521" s="205"/>
      <c r="O521" s="205"/>
      <c r="P521" s="205"/>
      <c r="Q521" s="205"/>
      <c r="R521" s="205"/>
      <c r="S521" s="205"/>
      <c r="T521" s="206"/>
      <c r="AT521" s="207" t="s">
        <v>317</v>
      </c>
      <c r="AU521" s="207" t="s">
        <v>84</v>
      </c>
      <c r="AV521" s="13" t="s">
        <v>84</v>
      </c>
      <c r="AW521" s="13" t="s">
        <v>35</v>
      </c>
      <c r="AX521" s="13" t="s">
        <v>74</v>
      </c>
      <c r="AY521" s="207" t="s">
        <v>153</v>
      </c>
    </row>
    <row r="522" spans="1:65" s="13" customFormat="1" x14ac:dyDescent="0.2">
      <c r="B522" s="197"/>
      <c r="C522" s="198"/>
      <c r="D522" s="188" t="s">
        <v>317</v>
      </c>
      <c r="E522" s="199" t="s">
        <v>28</v>
      </c>
      <c r="F522" s="200" t="s">
        <v>4056</v>
      </c>
      <c r="G522" s="198"/>
      <c r="H522" s="201">
        <v>0.57199999999999995</v>
      </c>
      <c r="I522" s="202"/>
      <c r="J522" s="198"/>
      <c r="K522" s="198"/>
      <c r="L522" s="203"/>
      <c r="M522" s="204"/>
      <c r="N522" s="205"/>
      <c r="O522" s="205"/>
      <c r="P522" s="205"/>
      <c r="Q522" s="205"/>
      <c r="R522" s="205"/>
      <c r="S522" s="205"/>
      <c r="T522" s="206"/>
      <c r="AT522" s="207" t="s">
        <v>317</v>
      </c>
      <c r="AU522" s="207" t="s">
        <v>84</v>
      </c>
      <c r="AV522" s="13" t="s">
        <v>84</v>
      </c>
      <c r="AW522" s="13" t="s">
        <v>35</v>
      </c>
      <c r="AX522" s="13" t="s">
        <v>74</v>
      </c>
      <c r="AY522" s="207" t="s">
        <v>153</v>
      </c>
    </row>
    <row r="523" spans="1:65" s="13" customFormat="1" x14ac:dyDescent="0.2">
      <c r="B523" s="197"/>
      <c r="C523" s="198"/>
      <c r="D523" s="188" t="s">
        <v>317</v>
      </c>
      <c r="E523" s="199" t="s">
        <v>28</v>
      </c>
      <c r="F523" s="200" t="s">
        <v>4057</v>
      </c>
      <c r="G523" s="198"/>
      <c r="H523" s="201">
        <v>1.238</v>
      </c>
      <c r="I523" s="202"/>
      <c r="J523" s="198"/>
      <c r="K523" s="198"/>
      <c r="L523" s="203"/>
      <c r="M523" s="204"/>
      <c r="N523" s="205"/>
      <c r="O523" s="205"/>
      <c r="P523" s="205"/>
      <c r="Q523" s="205"/>
      <c r="R523" s="205"/>
      <c r="S523" s="205"/>
      <c r="T523" s="206"/>
      <c r="AT523" s="207" t="s">
        <v>317</v>
      </c>
      <c r="AU523" s="207" t="s">
        <v>84</v>
      </c>
      <c r="AV523" s="13" t="s">
        <v>84</v>
      </c>
      <c r="AW523" s="13" t="s">
        <v>35</v>
      </c>
      <c r="AX523" s="13" t="s">
        <v>74</v>
      </c>
      <c r="AY523" s="207" t="s">
        <v>153</v>
      </c>
    </row>
    <row r="524" spans="1:65" s="16" customFormat="1" x14ac:dyDescent="0.2">
      <c r="B524" s="234"/>
      <c r="C524" s="235"/>
      <c r="D524" s="188" t="s">
        <v>317</v>
      </c>
      <c r="E524" s="236" t="s">
        <v>28</v>
      </c>
      <c r="F524" s="237" t="s">
        <v>448</v>
      </c>
      <c r="G524" s="235"/>
      <c r="H524" s="238">
        <v>3.91</v>
      </c>
      <c r="I524" s="239"/>
      <c r="J524" s="235"/>
      <c r="K524" s="235"/>
      <c r="L524" s="240"/>
      <c r="M524" s="241"/>
      <c r="N524" s="242"/>
      <c r="O524" s="242"/>
      <c r="P524" s="242"/>
      <c r="Q524" s="242"/>
      <c r="R524" s="242"/>
      <c r="S524" s="242"/>
      <c r="T524" s="243"/>
      <c r="AT524" s="244" t="s">
        <v>317</v>
      </c>
      <c r="AU524" s="244" t="s">
        <v>84</v>
      </c>
      <c r="AV524" s="16" t="s">
        <v>163</v>
      </c>
      <c r="AW524" s="16" t="s">
        <v>35</v>
      </c>
      <c r="AX524" s="16" t="s">
        <v>74</v>
      </c>
      <c r="AY524" s="244" t="s">
        <v>153</v>
      </c>
    </row>
    <row r="525" spans="1:65" s="14" customFormat="1" x14ac:dyDescent="0.2">
      <c r="B525" s="208"/>
      <c r="C525" s="209"/>
      <c r="D525" s="188" t="s">
        <v>317</v>
      </c>
      <c r="E525" s="210" t="s">
        <v>28</v>
      </c>
      <c r="F525" s="211" t="s">
        <v>353</v>
      </c>
      <c r="G525" s="209"/>
      <c r="H525" s="212">
        <v>20.966999999999999</v>
      </c>
      <c r="I525" s="213"/>
      <c r="J525" s="209"/>
      <c r="K525" s="209"/>
      <c r="L525" s="214"/>
      <c r="M525" s="215"/>
      <c r="N525" s="216"/>
      <c r="O525" s="216"/>
      <c r="P525" s="216"/>
      <c r="Q525" s="216"/>
      <c r="R525" s="216"/>
      <c r="S525" s="216"/>
      <c r="T525" s="217"/>
      <c r="AT525" s="218" t="s">
        <v>317</v>
      </c>
      <c r="AU525" s="218" t="s">
        <v>84</v>
      </c>
      <c r="AV525" s="14" t="s">
        <v>167</v>
      </c>
      <c r="AW525" s="14" t="s">
        <v>35</v>
      </c>
      <c r="AX525" s="14" t="s">
        <v>82</v>
      </c>
      <c r="AY525" s="218" t="s">
        <v>153</v>
      </c>
    </row>
    <row r="526" spans="1:65" s="2" customFormat="1" ht="24" x14ac:dyDescent="0.2">
      <c r="A526" s="36"/>
      <c r="B526" s="37"/>
      <c r="C526" s="175" t="s">
        <v>873</v>
      </c>
      <c r="D526" s="175" t="s">
        <v>156</v>
      </c>
      <c r="E526" s="176" t="s">
        <v>4058</v>
      </c>
      <c r="F526" s="177" t="s">
        <v>4059</v>
      </c>
      <c r="G526" s="178" t="s">
        <v>314</v>
      </c>
      <c r="H526" s="179">
        <v>12.9</v>
      </c>
      <c r="I526" s="180"/>
      <c r="J526" s="181">
        <f>ROUND(I526*H526,2)</f>
        <v>0</v>
      </c>
      <c r="K526" s="177" t="s">
        <v>315</v>
      </c>
      <c r="L526" s="41"/>
      <c r="M526" s="182" t="s">
        <v>28</v>
      </c>
      <c r="N526" s="183" t="s">
        <v>45</v>
      </c>
      <c r="O526" s="66"/>
      <c r="P526" s="184">
        <f>O526*H526</f>
        <v>0</v>
      </c>
      <c r="Q526" s="184">
        <v>0</v>
      </c>
      <c r="R526" s="184">
        <f>Q526*H526</f>
        <v>0</v>
      </c>
      <c r="S526" s="184">
        <v>2.5</v>
      </c>
      <c r="T526" s="185">
        <f>S526*H526</f>
        <v>32.25</v>
      </c>
      <c r="U526" s="36"/>
      <c r="V526" s="36"/>
      <c r="W526" s="36"/>
      <c r="X526" s="36"/>
      <c r="Y526" s="36"/>
      <c r="Z526" s="36"/>
      <c r="AA526" s="36"/>
      <c r="AB526" s="36"/>
      <c r="AC526" s="36"/>
      <c r="AD526" s="36"/>
      <c r="AE526" s="36"/>
      <c r="AR526" s="186" t="s">
        <v>167</v>
      </c>
      <c r="AT526" s="186" t="s">
        <v>156</v>
      </c>
      <c r="AU526" s="186" t="s">
        <v>84</v>
      </c>
      <c r="AY526" s="19" t="s">
        <v>153</v>
      </c>
      <c r="BE526" s="187">
        <f>IF(N526="základní",J526,0)</f>
        <v>0</v>
      </c>
      <c r="BF526" s="187">
        <f>IF(N526="snížená",J526,0)</f>
        <v>0</v>
      </c>
      <c r="BG526" s="187">
        <f>IF(N526="zákl. přenesená",J526,0)</f>
        <v>0</v>
      </c>
      <c r="BH526" s="187">
        <f>IF(N526="sníž. přenesená",J526,0)</f>
        <v>0</v>
      </c>
      <c r="BI526" s="187">
        <f>IF(N526="nulová",J526,0)</f>
        <v>0</v>
      </c>
      <c r="BJ526" s="19" t="s">
        <v>82</v>
      </c>
      <c r="BK526" s="187">
        <f>ROUND(I526*H526,2)</f>
        <v>0</v>
      </c>
      <c r="BL526" s="19" t="s">
        <v>167</v>
      </c>
      <c r="BM526" s="186" t="s">
        <v>4060</v>
      </c>
    </row>
    <row r="527" spans="1:65" s="15" customFormat="1" x14ac:dyDescent="0.2">
      <c r="B527" s="224"/>
      <c r="C527" s="225"/>
      <c r="D527" s="188" t="s">
        <v>317</v>
      </c>
      <c r="E527" s="226" t="s">
        <v>28</v>
      </c>
      <c r="F527" s="227" t="s">
        <v>748</v>
      </c>
      <c r="G527" s="225"/>
      <c r="H527" s="226" t="s">
        <v>28</v>
      </c>
      <c r="I527" s="228"/>
      <c r="J527" s="225"/>
      <c r="K527" s="225"/>
      <c r="L527" s="229"/>
      <c r="M527" s="230"/>
      <c r="N527" s="231"/>
      <c r="O527" s="231"/>
      <c r="P527" s="231"/>
      <c r="Q527" s="231"/>
      <c r="R527" s="231"/>
      <c r="S527" s="231"/>
      <c r="T527" s="232"/>
      <c r="AT527" s="233" t="s">
        <v>317</v>
      </c>
      <c r="AU527" s="233" t="s">
        <v>84</v>
      </c>
      <c r="AV527" s="15" t="s">
        <v>82</v>
      </c>
      <c r="AW527" s="15" t="s">
        <v>35</v>
      </c>
      <c r="AX527" s="15" t="s">
        <v>74</v>
      </c>
      <c r="AY527" s="233" t="s">
        <v>153</v>
      </c>
    </row>
    <row r="528" spans="1:65" s="15" customFormat="1" x14ac:dyDescent="0.2">
      <c r="B528" s="224"/>
      <c r="C528" s="225"/>
      <c r="D528" s="188" t="s">
        <v>317</v>
      </c>
      <c r="E528" s="226" t="s">
        <v>28</v>
      </c>
      <c r="F528" s="227" t="s">
        <v>524</v>
      </c>
      <c r="G528" s="225"/>
      <c r="H528" s="226" t="s">
        <v>28</v>
      </c>
      <c r="I528" s="228"/>
      <c r="J528" s="225"/>
      <c r="K528" s="225"/>
      <c r="L528" s="229"/>
      <c r="M528" s="230"/>
      <c r="N528" s="231"/>
      <c r="O528" s="231"/>
      <c r="P528" s="231"/>
      <c r="Q528" s="231"/>
      <c r="R528" s="231"/>
      <c r="S528" s="231"/>
      <c r="T528" s="232"/>
      <c r="AT528" s="233" t="s">
        <v>317</v>
      </c>
      <c r="AU528" s="233" t="s">
        <v>84</v>
      </c>
      <c r="AV528" s="15" t="s">
        <v>82</v>
      </c>
      <c r="AW528" s="15" t="s">
        <v>35</v>
      </c>
      <c r="AX528" s="15" t="s">
        <v>74</v>
      </c>
      <c r="AY528" s="233" t="s">
        <v>153</v>
      </c>
    </row>
    <row r="529" spans="1:65" s="13" customFormat="1" x14ac:dyDescent="0.2">
      <c r="B529" s="197"/>
      <c r="C529" s="198"/>
      <c r="D529" s="188" t="s">
        <v>317</v>
      </c>
      <c r="E529" s="199" t="s">
        <v>28</v>
      </c>
      <c r="F529" s="200" t="s">
        <v>4061</v>
      </c>
      <c r="G529" s="198"/>
      <c r="H529" s="201">
        <v>9.48</v>
      </c>
      <c r="I529" s="202"/>
      <c r="J529" s="198"/>
      <c r="K529" s="198"/>
      <c r="L529" s="203"/>
      <c r="M529" s="204"/>
      <c r="N529" s="205"/>
      <c r="O529" s="205"/>
      <c r="P529" s="205"/>
      <c r="Q529" s="205"/>
      <c r="R529" s="205"/>
      <c r="S529" s="205"/>
      <c r="T529" s="206"/>
      <c r="AT529" s="207" t="s">
        <v>317</v>
      </c>
      <c r="AU529" s="207" t="s">
        <v>84</v>
      </c>
      <c r="AV529" s="13" t="s">
        <v>84</v>
      </c>
      <c r="AW529" s="13" t="s">
        <v>35</v>
      </c>
      <c r="AX529" s="13" t="s">
        <v>74</v>
      </c>
      <c r="AY529" s="207" t="s">
        <v>153</v>
      </c>
    </row>
    <row r="530" spans="1:65" s="15" customFormat="1" x14ac:dyDescent="0.2">
      <c r="B530" s="224"/>
      <c r="C530" s="225"/>
      <c r="D530" s="188" t="s">
        <v>317</v>
      </c>
      <c r="E530" s="226" t="s">
        <v>28</v>
      </c>
      <c r="F530" s="227" t="s">
        <v>549</v>
      </c>
      <c r="G530" s="225"/>
      <c r="H530" s="226" t="s">
        <v>28</v>
      </c>
      <c r="I530" s="228"/>
      <c r="J530" s="225"/>
      <c r="K530" s="225"/>
      <c r="L530" s="229"/>
      <c r="M530" s="230"/>
      <c r="N530" s="231"/>
      <c r="O530" s="231"/>
      <c r="P530" s="231"/>
      <c r="Q530" s="231"/>
      <c r="R530" s="231"/>
      <c r="S530" s="231"/>
      <c r="T530" s="232"/>
      <c r="AT530" s="233" t="s">
        <v>317</v>
      </c>
      <c r="AU530" s="233" t="s">
        <v>84</v>
      </c>
      <c r="AV530" s="15" t="s">
        <v>82</v>
      </c>
      <c r="AW530" s="15" t="s">
        <v>35</v>
      </c>
      <c r="AX530" s="15" t="s">
        <v>74</v>
      </c>
      <c r="AY530" s="233" t="s">
        <v>153</v>
      </c>
    </row>
    <row r="531" spans="1:65" s="13" customFormat="1" x14ac:dyDescent="0.2">
      <c r="B531" s="197"/>
      <c r="C531" s="198"/>
      <c r="D531" s="188" t="s">
        <v>317</v>
      </c>
      <c r="E531" s="199" t="s">
        <v>28</v>
      </c>
      <c r="F531" s="200" t="s">
        <v>4062</v>
      </c>
      <c r="G531" s="198"/>
      <c r="H531" s="201">
        <v>1.62</v>
      </c>
      <c r="I531" s="202"/>
      <c r="J531" s="198"/>
      <c r="K531" s="198"/>
      <c r="L531" s="203"/>
      <c r="M531" s="204"/>
      <c r="N531" s="205"/>
      <c r="O531" s="205"/>
      <c r="P531" s="205"/>
      <c r="Q531" s="205"/>
      <c r="R531" s="205"/>
      <c r="S531" s="205"/>
      <c r="T531" s="206"/>
      <c r="AT531" s="207" t="s">
        <v>317</v>
      </c>
      <c r="AU531" s="207" t="s">
        <v>84</v>
      </c>
      <c r="AV531" s="13" t="s">
        <v>84</v>
      </c>
      <c r="AW531" s="13" t="s">
        <v>35</v>
      </c>
      <c r="AX531" s="13" t="s">
        <v>74</v>
      </c>
      <c r="AY531" s="207" t="s">
        <v>153</v>
      </c>
    </row>
    <row r="532" spans="1:65" s="15" customFormat="1" x14ac:dyDescent="0.2">
      <c r="B532" s="224"/>
      <c r="C532" s="225"/>
      <c r="D532" s="188" t="s">
        <v>317</v>
      </c>
      <c r="E532" s="226" t="s">
        <v>28</v>
      </c>
      <c r="F532" s="227" t="s">
        <v>536</v>
      </c>
      <c r="G532" s="225"/>
      <c r="H532" s="226" t="s">
        <v>28</v>
      </c>
      <c r="I532" s="228"/>
      <c r="J532" s="225"/>
      <c r="K532" s="225"/>
      <c r="L532" s="229"/>
      <c r="M532" s="230"/>
      <c r="N532" s="231"/>
      <c r="O532" s="231"/>
      <c r="P532" s="231"/>
      <c r="Q532" s="231"/>
      <c r="R532" s="231"/>
      <c r="S532" s="231"/>
      <c r="T532" s="232"/>
      <c r="AT532" s="233" t="s">
        <v>317</v>
      </c>
      <c r="AU532" s="233" t="s">
        <v>84</v>
      </c>
      <c r="AV532" s="15" t="s">
        <v>82</v>
      </c>
      <c r="AW532" s="15" t="s">
        <v>35</v>
      </c>
      <c r="AX532" s="15" t="s">
        <v>74</v>
      </c>
      <c r="AY532" s="233" t="s">
        <v>153</v>
      </c>
    </row>
    <row r="533" spans="1:65" s="13" customFormat="1" x14ac:dyDescent="0.2">
      <c r="B533" s="197"/>
      <c r="C533" s="198"/>
      <c r="D533" s="188" t="s">
        <v>317</v>
      </c>
      <c r="E533" s="199" t="s">
        <v>28</v>
      </c>
      <c r="F533" s="200" t="s">
        <v>4063</v>
      </c>
      <c r="G533" s="198"/>
      <c r="H533" s="201">
        <v>1.8</v>
      </c>
      <c r="I533" s="202"/>
      <c r="J533" s="198"/>
      <c r="K533" s="198"/>
      <c r="L533" s="203"/>
      <c r="M533" s="204"/>
      <c r="N533" s="205"/>
      <c r="O533" s="205"/>
      <c r="P533" s="205"/>
      <c r="Q533" s="205"/>
      <c r="R533" s="205"/>
      <c r="S533" s="205"/>
      <c r="T533" s="206"/>
      <c r="AT533" s="207" t="s">
        <v>317</v>
      </c>
      <c r="AU533" s="207" t="s">
        <v>84</v>
      </c>
      <c r="AV533" s="13" t="s">
        <v>84</v>
      </c>
      <c r="AW533" s="13" t="s">
        <v>35</v>
      </c>
      <c r="AX533" s="13" t="s">
        <v>74</v>
      </c>
      <c r="AY533" s="207" t="s">
        <v>153</v>
      </c>
    </row>
    <row r="534" spans="1:65" s="14" customFormat="1" x14ac:dyDescent="0.2">
      <c r="B534" s="208"/>
      <c r="C534" s="209"/>
      <c r="D534" s="188" t="s">
        <v>317</v>
      </c>
      <c r="E534" s="210" t="s">
        <v>28</v>
      </c>
      <c r="F534" s="211" t="s">
        <v>353</v>
      </c>
      <c r="G534" s="209"/>
      <c r="H534" s="212">
        <v>12.9</v>
      </c>
      <c r="I534" s="213"/>
      <c r="J534" s="209"/>
      <c r="K534" s="209"/>
      <c r="L534" s="214"/>
      <c r="M534" s="215"/>
      <c r="N534" s="216"/>
      <c r="O534" s="216"/>
      <c r="P534" s="216"/>
      <c r="Q534" s="216"/>
      <c r="R534" s="216"/>
      <c r="S534" s="216"/>
      <c r="T534" s="217"/>
      <c r="AT534" s="218" t="s">
        <v>317</v>
      </c>
      <c r="AU534" s="218" t="s">
        <v>84</v>
      </c>
      <c r="AV534" s="14" t="s">
        <v>167</v>
      </c>
      <c r="AW534" s="14" t="s">
        <v>35</v>
      </c>
      <c r="AX534" s="14" t="s">
        <v>82</v>
      </c>
      <c r="AY534" s="218" t="s">
        <v>153</v>
      </c>
    </row>
    <row r="535" spans="1:65" s="2" customFormat="1" ht="24" x14ac:dyDescent="0.2">
      <c r="A535" s="36"/>
      <c r="B535" s="37"/>
      <c r="C535" s="175" t="s">
        <v>877</v>
      </c>
      <c r="D535" s="175" t="s">
        <v>156</v>
      </c>
      <c r="E535" s="176" t="s">
        <v>4064</v>
      </c>
      <c r="F535" s="177" t="s">
        <v>4065</v>
      </c>
      <c r="G535" s="178" t="s">
        <v>373</v>
      </c>
      <c r="H535" s="179">
        <v>2</v>
      </c>
      <c r="I535" s="180"/>
      <c r="J535" s="181">
        <f>ROUND(I535*H535,2)</f>
        <v>0</v>
      </c>
      <c r="K535" s="177" t="s">
        <v>315</v>
      </c>
      <c r="L535" s="41"/>
      <c r="M535" s="182" t="s">
        <v>28</v>
      </c>
      <c r="N535" s="183" t="s">
        <v>45</v>
      </c>
      <c r="O535" s="66"/>
      <c r="P535" s="184">
        <f>O535*H535</f>
        <v>0</v>
      </c>
      <c r="Q535" s="184">
        <v>0</v>
      </c>
      <c r="R535" s="184">
        <f>Q535*H535</f>
        <v>0</v>
      </c>
      <c r="S535" s="184">
        <v>4.0000000000000001E-3</v>
      </c>
      <c r="T535" s="185">
        <f>S535*H535</f>
        <v>8.0000000000000002E-3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186" t="s">
        <v>167</v>
      </c>
      <c r="AT535" s="186" t="s">
        <v>156</v>
      </c>
      <c r="AU535" s="186" t="s">
        <v>84</v>
      </c>
      <c r="AY535" s="19" t="s">
        <v>153</v>
      </c>
      <c r="BE535" s="187">
        <f>IF(N535="základní",J535,0)</f>
        <v>0</v>
      </c>
      <c r="BF535" s="187">
        <f>IF(N535="snížená",J535,0)</f>
        <v>0</v>
      </c>
      <c r="BG535" s="187">
        <f>IF(N535="zákl. přenesená",J535,0)</f>
        <v>0</v>
      </c>
      <c r="BH535" s="187">
        <f>IF(N535="sníž. přenesená",J535,0)</f>
        <v>0</v>
      </c>
      <c r="BI535" s="187">
        <f>IF(N535="nulová",J535,0)</f>
        <v>0</v>
      </c>
      <c r="BJ535" s="19" t="s">
        <v>82</v>
      </c>
      <c r="BK535" s="187">
        <f>ROUND(I535*H535,2)</f>
        <v>0</v>
      </c>
      <c r="BL535" s="19" t="s">
        <v>167</v>
      </c>
      <c r="BM535" s="186" t="s">
        <v>4066</v>
      </c>
    </row>
    <row r="536" spans="1:65" s="15" customFormat="1" x14ac:dyDescent="0.2">
      <c r="B536" s="224"/>
      <c r="C536" s="225"/>
      <c r="D536" s="188" t="s">
        <v>317</v>
      </c>
      <c r="E536" s="226" t="s">
        <v>28</v>
      </c>
      <c r="F536" s="227" t="s">
        <v>4067</v>
      </c>
      <c r="G536" s="225"/>
      <c r="H536" s="226" t="s">
        <v>28</v>
      </c>
      <c r="I536" s="228"/>
      <c r="J536" s="225"/>
      <c r="K536" s="225"/>
      <c r="L536" s="229"/>
      <c r="M536" s="230"/>
      <c r="N536" s="231"/>
      <c r="O536" s="231"/>
      <c r="P536" s="231"/>
      <c r="Q536" s="231"/>
      <c r="R536" s="231"/>
      <c r="S536" s="231"/>
      <c r="T536" s="232"/>
      <c r="AT536" s="233" t="s">
        <v>317</v>
      </c>
      <c r="AU536" s="233" t="s">
        <v>84</v>
      </c>
      <c r="AV536" s="15" t="s">
        <v>82</v>
      </c>
      <c r="AW536" s="15" t="s">
        <v>35</v>
      </c>
      <c r="AX536" s="15" t="s">
        <v>74</v>
      </c>
      <c r="AY536" s="233" t="s">
        <v>153</v>
      </c>
    </row>
    <row r="537" spans="1:65" s="13" customFormat="1" x14ac:dyDescent="0.2">
      <c r="B537" s="197"/>
      <c r="C537" s="198"/>
      <c r="D537" s="188" t="s">
        <v>317</v>
      </c>
      <c r="E537" s="199" t="s">
        <v>28</v>
      </c>
      <c r="F537" s="200" t="s">
        <v>4068</v>
      </c>
      <c r="G537" s="198"/>
      <c r="H537" s="201">
        <v>2</v>
      </c>
      <c r="I537" s="202"/>
      <c r="J537" s="198"/>
      <c r="K537" s="198"/>
      <c r="L537" s="203"/>
      <c r="M537" s="204"/>
      <c r="N537" s="205"/>
      <c r="O537" s="205"/>
      <c r="P537" s="205"/>
      <c r="Q537" s="205"/>
      <c r="R537" s="205"/>
      <c r="S537" s="205"/>
      <c r="T537" s="206"/>
      <c r="AT537" s="207" t="s">
        <v>317</v>
      </c>
      <c r="AU537" s="207" t="s">
        <v>84</v>
      </c>
      <c r="AV537" s="13" t="s">
        <v>84</v>
      </c>
      <c r="AW537" s="13" t="s">
        <v>35</v>
      </c>
      <c r="AX537" s="13" t="s">
        <v>82</v>
      </c>
      <c r="AY537" s="207" t="s">
        <v>153</v>
      </c>
    </row>
    <row r="538" spans="1:65" s="2" customFormat="1" ht="24" x14ac:dyDescent="0.2">
      <c r="A538" s="36"/>
      <c r="B538" s="37"/>
      <c r="C538" s="175" t="s">
        <v>883</v>
      </c>
      <c r="D538" s="175" t="s">
        <v>156</v>
      </c>
      <c r="E538" s="176" t="s">
        <v>4069</v>
      </c>
      <c r="F538" s="177" t="s">
        <v>4070</v>
      </c>
      <c r="G538" s="178" t="s">
        <v>373</v>
      </c>
      <c r="H538" s="179">
        <v>1</v>
      </c>
      <c r="I538" s="180"/>
      <c r="J538" s="181">
        <f>ROUND(I538*H538,2)</f>
        <v>0</v>
      </c>
      <c r="K538" s="177" t="s">
        <v>315</v>
      </c>
      <c r="L538" s="41"/>
      <c r="M538" s="182" t="s">
        <v>28</v>
      </c>
      <c r="N538" s="183" t="s">
        <v>45</v>
      </c>
      <c r="O538" s="66"/>
      <c r="P538" s="184">
        <f>O538*H538</f>
        <v>0</v>
      </c>
      <c r="Q538" s="184">
        <v>0</v>
      </c>
      <c r="R538" s="184">
        <f>Q538*H538</f>
        <v>0</v>
      </c>
      <c r="S538" s="184">
        <v>8.0000000000000002E-3</v>
      </c>
      <c r="T538" s="185">
        <f>S538*H538</f>
        <v>8.0000000000000002E-3</v>
      </c>
      <c r="U538" s="36"/>
      <c r="V538" s="36"/>
      <c r="W538" s="36"/>
      <c r="X538" s="36"/>
      <c r="Y538" s="36"/>
      <c r="Z538" s="36"/>
      <c r="AA538" s="36"/>
      <c r="AB538" s="36"/>
      <c r="AC538" s="36"/>
      <c r="AD538" s="36"/>
      <c r="AE538" s="36"/>
      <c r="AR538" s="186" t="s">
        <v>167</v>
      </c>
      <c r="AT538" s="186" t="s">
        <v>156</v>
      </c>
      <c r="AU538" s="186" t="s">
        <v>84</v>
      </c>
      <c r="AY538" s="19" t="s">
        <v>153</v>
      </c>
      <c r="BE538" s="187">
        <f>IF(N538="základní",J538,0)</f>
        <v>0</v>
      </c>
      <c r="BF538" s="187">
        <f>IF(N538="snížená",J538,0)</f>
        <v>0</v>
      </c>
      <c r="BG538" s="187">
        <f>IF(N538="zákl. přenesená",J538,0)</f>
        <v>0</v>
      </c>
      <c r="BH538" s="187">
        <f>IF(N538="sníž. přenesená",J538,0)</f>
        <v>0</v>
      </c>
      <c r="BI538" s="187">
        <f>IF(N538="nulová",J538,0)</f>
        <v>0</v>
      </c>
      <c r="BJ538" s="19" t="s">
        <v>82</v>
      </c>
      <c r="BK538" s="187">
        <f>ROUND(I538*H538,2)</f>
        <v>0</v>
      </c>
      <c r="BL538" s="19" t="s">
        <v>167</v>
      </c>
      <c r="BM538" s="186" t="s">
        <v>4071</v>
      </c>
    </row>
    <row r="539" spans="1:65" s="15" customFormat="1" x14ac:dyDescent="0.2">
      <c r="B539" s="224"/>
      <c r="C539" s="225"/>
      <c r="D539" s="188" t="s">
        <v>317</v>
      </c>
      <c r="E539" s="226" t="s">
        <v>28</v>
      </c>
      <c r="F539" s="227" t="s">
        <v>3825</v>
      </c>
      <c r="G539" s="225"/>
      <c r="H539" s="226" t="s">
        <v>28</v>
      </c>
      <c r="I539" s="228"/>
      <c r="J539" s="225"/>
      <c r="K539" s="225"/>
      <c r="L539" s="229"/>
      <c r="M539" s="230"/>
      <c r="N539" s="231"/>
      <c r="O539" s="231"/>
      <c r="P539" s="231"/>
      <c r="Q539" s="231"/>
      <c r="R539" s="231"/>
      <c r="S539" s="231"/>
      <c r="T539" s="232"/>
      <c r="AT539" s="233" t="s">
        <v>317</v>
      </c>
      <c r="AU539" s="233" t="s">
        <v>84</v>
      </c>
      <c r="AV539" s="15" t="s">
        <v>82</v>
      </c>
      <c r="AW539" s="15" t="s">
        <v>35</v>
      </c>
      <c r="AX539" s="15" t="s">
        <v>74</v>
      </c>
      <c r="AY539" s="233" t="s">
        <v>153</v>
      </c>
    </row>
    <row r="540" spans="1:65" s="13" customFormat="1" x14ac:dyDescent="0.2">
      <c r="B540" s="197"/>
      <c r="C540" s="198"/>
      <c r="D540" s="188" t="s">
        <v>317</v>
      </c>
      <c r="E540" s="199" t="s">
        <v>28</v>
      </c>
      <c r="F540" s="200" t="s">
        <v>4022</v>
      </c>
      <c r="G540" s="198"/>
      <c r="H540" s="201">
        <v>1</v>
      </c>
      <c r="I540" s="202"/>
      <c r="J540" s="198"/>
      <c r="K540" s="198"/>
      <c r="L540" s="203"/>
      <c r="M540" s="204"/>
      <c r="N540" s="205"/>
      <c r="O540" s="205"/>
      <c r="P540" s="205"/>
      <c r="Q540" s="205"/>
      <c r="R540" s="205"/>
      <c r="S540" s="205"/>
      <c r="T540" s="206"/>
      <c r="AT540" s="207" t="s">
        <v>317</v>
      </c>
      <c r="AU540" s="207" t="s">
        <v>84</v>
      </c>
      <c r="AV540" s="13" t="s">
        <v>84</v>
      </c>
      <c r="AW540" s="13" t="s">
        <v>35</v>
      </c>
      <c r="AX540" s="13" t="s">
        <v>82</v>
      </c>
      <c r="AY540" s="207" t="s">
        <v>153</v>
      </c>
    </row>
    <row r="541" spans="1:65" s="2" customFormat="1" ht="24" x14ac:dyDescent="0.2">
      <c r="A541" s="36"/>
      <c r="B541" s="37"/>
      <c r="C541" s="175" t="s">
        <v>887</v>
      </c>
      <c r="D541" s="175" t="s">
        <v>156</v>
      </c>
      <c r="E541" s="176" t="s">
        <v>4072</v>
      </c>
      <c r="F541" s="177" t="s">
        <v>4073</v>
      </c>
      <c r="G541" s="178" t="s">
        <v>373</v>
      </c>
      <c r="H541" s="179">
        <v>1</v>
      </c>
      <c r="I541" s="180"/>
      <c r="J541" s="181">
        <f>ROUND(I541*H541,2)</f>
        <v>0</v>
      </c>
      <c r="K541" s="177" t="s">
        <v>315</v>
      </c>
      <c r="L541" s="41"/>
      <c r="M541" s="182" t="s">
        <v>28</v>
      </c>
      <c r="N541" s="183" t="s">
        <v>45</v>
      </c>
      <c r="O541" s="66"/>
      <c r="P541" s="184">
        <f>O541*H541</f>
        <v>0</v>
      </c>
      <c r="Q541" s="184">
        <v>0</v>
      </c>
      <c r="R541" s="184">
        <f>Q541*H541</f>
        <v>0</v>
      </c>
      <c r="S541" s="184">
        <v>2.5000000000000001E-2</v>
      </c>
      <c r="T541" s="185">
        <f>S541*H541</f>
        <v>2.5000000000000001E-2</v>
      </c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R541" s="186" t="s">
        <v>167</v>
      </c>
      <c r="AT541" s="186" t="s">
        <v>156</v>
      </c>
      <c r="AU541" s="186" t="s">
        <v>84</v>
      </c>
      <c r="AY541" s="19" t="s">
        <v>153</v>
      </c>
      <c r="BE541" s="187">
        <f>IF(N541="základní",J541,0)</f>
        <v>0</v>
      </c>
      <c r="BF541" s="187">
        <f>IF(N541="snížená",J541,0)</f>
        <v>0</v>
      </c>
      <c r="BG541" s="187">
        <f>IF(N541="zákl. přenesená",J541,0)</f>
        <v>0</v>
      </c>
      <c r="BH541" s="187">
        <f>IF(N541="sníž. přenesená",J541,0)</f>
        <v>0</v>
      </c>
      <c r="BI541" s="187">
        <f>IF(N541="nulová",J541,0)</f>
        <v>0</v>
      </c>
      <c r="BJ541" s="19" t="s">
        <v>82</v>
      </c>
      <c r="BK541" s="187">
        <f>ROUND(I541*H541,2)</f>
        <v>0</v>
      </c>
      <c r="BL541" s="19" t="s">
        <v>167</v>
      </c>
      <c r="BM541" s="186" t="s">
        <v>4074</v>
      </c>
    </row>
    <row r="542" spans="1:65" s="15" customFormat="1" x14ac:dyDescent="0.2">
      <c r="B542" s="224"/>
      <c r="C542" s="225"/>
      <c r="D542" s="188" t="s">
        <v>317</v>
      </c>
      <c r="E542" s="226" t="s">
        <v>28</v>
      </c>
      <c r="F542" s="227" t="s">
        <v>3825</v>
      </c>
      <c r="G542" s="225"/>
      <c r="H542" s="226" t="s">
        <v>28</v>
      </c>
      <c r="I542" s="228"/>
      <c r="J542" s="225"/>
      <c r="K542" s="225"/>
      <c r="L542" s="229"/>
      <c r="M542" s="230"/>
      <c r="N542" s="231"/>
      <c r="O542" s="231"/>
      <c r="P542" s="231"/>
      <c r="Q542" s="231"/>
      <c r="R542" s="231"/>
      <c r="S542" s="231"/>
      <c r="T542" s="232"/>
      <c r="AT542" s="233" t="s">
        <v>317</v>
      </c>
      <c r="AU542" s="233" t="s">
        <v>84</v>
      </c>
      <c r="AV542" s="15" t="s">
        <v>82</v>
      </c>
      <c r="AW542" s="15" t="s">
        <v>35</v>
      </c>
      <c r="AX542" s="15" t="s">
        <v>74</v>
      </c>
      <c r="AY542" s="233" t="s">
        <v>153</v>
      </c>
    </row>
    <row r="543" spans="1:65" s="13" customFormat="1" x14ac:dyDescent="0.2">
      <c r="B543" s="197"/>
      <c r="C543" s="198"/>
      <c r="D543" s="188" t="s">
        <v>317</v>
      </c>
      <c r="E543" s="199" t="s">
        <v>28</v>
      </c>
      <c r="F543" s="200" t="s">
        <v>4022</v>
      </c>
      <c r="G543" s="198"/>
      <c r="H543" s="201">
        <v>1</v>
      </c>
      <c r="I543" s="202"/>
      <c r="J543" s="198"/>
      <c r="K543" s="198"/>
      <c r="L543" s="203"/>
      <c r="M543" s="204"/>
      <c r="N543" s="205"/>
      <c r="O543" s="205"/>
      <c r="P543" s="205"/>
      <c r="Q543" s="205"/>
      <c r="R543" s="205"/>
      <c r="S543" s="205"/>
      <c r="T543" s="206"/>
      <c r="AT543" s="207" t="s">
        <v>317</v>
      </c>
      <c r="AU543" s="207" t="s">
        <v>84</v>
      </c>
      <c r="AV543" s="13" t="s">
        <v>84</v>
      </c>
      <c r="AW543" s="13" t="s">
        <v>35</v>
      </c>
      <c r="AX543" s="13" t="s">
        <v>82</v>
      </c>
      <c r="AY543" s="207" t="s">
        <v>153</v>
      </c>
    </row>
    <row r="544" spans="1:65" s="2" customFormat="1" ht="24" x14ac:dyDescent="0.2">
      <c r="A544" s="36"/>
      <c r="B544" s="37"/>
      <c r="C544" s="175" t="s">
        <v>891</v>
      </c>
      <c r="D544" s="175" t="s">
        <v>156</v>
      </c>
      <c r="E544" s="176" t="s">
        <v>4075</v>
      </c>
      <c r="F544" s="177" t="s">
        <v>4076</v>
      </c>
      <c r="G544" s="178" t="s">
        <v>314</v>
      </c>
      <c r="H544" s="179">
        <v>6.8000000000000005E-2</v>
      </c>
      <c r="I544" s="180"/>
      <c r="J544" s="181">
        <f>ROUND(I544*H544,2)</f>
        <v>0</v>
      </c>
      <c r="K544" s="177" t="s">
        <v>315</v>
      </c>
      <c r="L544" s="41"/>
      <c r="M544" s="182" t="s">
        <v>28</v>
      </c>
      <c r="N544" s="183" t="s">
        <v>45</v>
      </c>
      <c r="O544" s="66"/>
      <c r="P544" s="184">
        <f>O544*H544</f>
        <v>0</v>
      </c>
      <c r="Q544" s="184">
        <v>0</v>
      </c>
      <c r="R544" s="184">
        <f>Q544*H544</f>
        <v>0</v>
      </c>
      <c r="S544" s="184">
        <v>1.8</v>
      </c>
      <c r="T544" s="185">
        <f>S544*H544</f>
        <v>0.12240000000000001</v>
      </c>
      <c r="U544" s="36"/>
      <c r="V544" s="36"/>
      <c r="W544" s="36"/>
      <c r="X544" s="36"/>
      <c r="Y544" s="36"/>
      <c r="Z544" s="36"/>
      <c r="AA544" s="36"/>
      <c r="AB544" s="36"/>
      <c r="AC544" s="36"/>
      <c r="AD544" s="36"/>
      <c r="AE544" s="36"/>
      <c r="AR544" s="186" t="s">
        <v>167</v>
      </c>
      <c r="AT544" s="186" t="s">
        <v>156</v>
      </c>
      <c r="AU544" s="186" t="s">
        <v>84</v>
      </c>
      <c r="AY544" s="19" t="s">
        <v>153</v>
      </c>
      <c r="BE544" s="187">
        <f>IF(N544="základní",J544,0)</f>
        <v>0</v>
      </c>
      <c r="BF544" s="187">
        <f>IF(N544="snížená",J544,0)</f>
        <v>0</v>
      </c>
      <c r="BG544" s="187">
        <f>IF(N544="zákl. přenesená",J544,0)</f>
        <v>0</v>
      </c>
      <c r="BH544" s="187">
        <f>IF(N544="sníž. přenesená",J544,0)</f>
        <v>0</v>
      </c>
      <c r="BI544" s="187">
        <f>IF(N544="nulová",J544,0)</f>
        <v>0</v>
      </c>
      <c r="BJ544" s="19" t="s">
        <v>82</v>
      </c>
      <c r="BK544" s="187">
        <f>ROUND(I544*H544,2)</f>
        <v>0</v>
      </c>
      <c r="BL544" s="19" t="s">
        <v>167</v>
      </c>
      <c r="BM544" s="186" t="s">
        <v>4077</v>
      </c>
    </row>
    <row r="545" spans="1:65" s="15" customFormat="1" x14ac:dyDescent="0.2">
      <c r="B545" s="224"/>
      <c r="C545" s="225"/>
      <c r="D545" s="188" t="s">
        <v>317</v>
      </c>
      <c r="E545" s="226" t="s">
        <v>28</v>
      </c>
      <c r="F545" s="227" t="s">
        <v>3825</v>
      </c>
      <c r="G545" s="225"/>
      <c r="H545" s="226" t="s">
        <v>28</v>
      </c>
      <c r="I545" s="228"/>
      <c r="J545" s="225"/>
      <c r="K545" s="225"/>
      <c r="L545" s="229"/>
      <c r="M545" s="230"/>
      <c r="N545" s="231"/>
      <c r="O545" s="231"/>
      <c r="P545" s="231"/>
      <c r="Q545" s="231"/>
      <c r="R545" s="231"/>
      <c r="S545" s="231"/>
      <c r="T545" s="232"/>
      <c r="AT545" s="233" t="s">
        <v>317</v>
      </c>
      <c r="AU545" s="233" t="s">
        <v>84</v>
      </c>
      <c r="AV545" s="15" t="s">
        <v>82</v>
      </c>
      <c r="AW545" s="15" t="s">
        <v>35</v>
      </c>
      <c r="AX545" s="15" t="s">
        <v>74</v>
      </c>
      <c r="AY545" s="233" t="s">
        <v>153</v>
      </c>
    </row>
    <row r="546" spans="1:65" s="15" customFormat="1" x14ac:dyDescent="0.2">
      <c r="B546" s="224"/>
      <c r="C546" s="225"/>
      <c r="D546" s="188" t="s">
        <v>317</v>
      </c>
      <c r="E546" s="226" t="s">
        <v>28</v>
      </c>
      <c r="F546" s="227" t="s">
        <v>536</v>
      </c>
      <c r="G546" s="225"/>
      <c r="H546" s="226" t="s">
        <v>28</v>
      </c>
      <c r="I546" s="228"/>
      <c r="J546" s="225"/>
      <c r="K546" s="225"/>
      <c r="L546" s="229"/>
      <c r="M546" s="230"/>
      <c r="N546" s="231"/>
      <c r="O546" s="231"/>
      <c r="P546" s="231"/>
      <c r="Q546" s="231"/>
      <c r="R546" s="231"/>
      <c r="S546" s="231"/>
      <c r="T546" s="232"/>
      <c r="AT546" s="233" t="s">
        <v>317</v>
      </c>
      <c r="AU546" s="233" t="s">
        <v>84</v>
      </c>
      <c r="AV546" s="15" t="s">
        <v>82</v>
      </c>
      <c r="AW546" s="15" t="s">
        <v>35</v>
      </c>
      <c r="AX546" s="15" t="s">
        <v>74</v>
      </c>
      <c r="AY546" s="233" t="s">
        <v>153</v>
      </c>
    </row>
    <row r="547" spans="1:65" s="13" customFormat="1" x14ac:dyDescent="0.2">
      <c r="B547" s="197"/>
      <c r="C547" s="198"/>
      <c r="D547" s="188" t="s">
        <v>317</v>
      </c>
      <c r="E547" s="199" t="s">
        <v>28</v>
      </c>
      <c r="F547" s="200" t="s">
        <v>4078</v>
      </c>
      <c r="G547" s="198"/>
      <c r="H547" s="201">
        <v>6.8000000000000005E-2</v>
      </c>
      <c r="I547" s="202"/>
      <c r="J547" s="198"/>
      <c r="K547" s="198"/>
      <c r="L547" s="203"/>
      <c r="M547" s="204"/>
      <c r="N547" s="205"/>
      <c r="O547" s="205"/>
      <c r="P547" s="205"/>
      <c r="Q547" s="205"/>
      <c r="R547" s="205"/>
      <c r="S547" s="205"/>
      <c r="T547" s="206"/>
      <c r="AT547" s="207" t="s">
        <v>317</v>
      </c>
      <c r="AU547" s="207" t="s">
        <v>84</v>
      </c>
      <c r="AV547" s="13" t="s">
        <v>84</v>
      </c>
      <c r="AW547" s="13" t="s">
        <v>35</v>
      </c>
      <c r="AX547" s="13" t="s">
        <v>82</v>
      </c>
      <c r="AY547" s="207" t="s">
        <v>153</v>
      </c>
    </row>
    <row r="548" spans="1:65" s="2" customFormat="1" ht="24" x14ac:dyDescent="0.2">
      <c r="A548" s="36"/>
      <c r="B548" s="37"/>
      <c r="C548" s="175" t="s">
        <v>895</v>
      </c>
      <c r="D548" s="175" t="s">
        <v>156</v>
      </c>
      <c r="E548" s="176" t="s">
        <v>4079</v>
      </c>
      <c r="F548" s="177" t="s">
        <v>4080</v>
      </c>
      <c r="G548" s="178" t="s">
        <v>433</v>
      </c>
      <c r="H548" s="179">
        <v>6.62</v>
      </c>
      <c r="I548" s="180"/>
      <c r="J548" s="181">
        <f>ROUND(I548*H548,2)</f>
        <v>0</v>
      </c>
      <c r="K548" s="177" t="s">
        <v>315</v>
      </c>
      <c r="L548" s="41"/>
      <c r="M548" s="182" t="s">
        <v>28</v>
      </c>
      <c r="N548" s="183" t="s">
        <v>45</v>
      </c>
      <c r="O548" s="66"/>
      <c r="P548" s="184">
        <f>O548*H548</f>
        <v>0</v>
      </c>
      <c r="Q548" s="184">
        <v>0</v>
      </c>
      <c r="R548" s="184">
        <f>Q548*H548</f>
        <v>0</v>
      </c>
      <c r="S548" s="184">
        <v>0.18</v>
      </c>
      <c r="T548" s="185">
        <f>S548*H548</f>
        <v>1.1916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86" t="s">
        <v>167</v>
      </c>
      <c r="AT548" s="186" t="s">
        <v>156</v>
      </c>
      <c r="AU548" s="186" t="s">
        <v>84</v>
      </c>
      <c r="AY548" s="19" t="s">
        <v>153</v>
      </c>
      <c r="BE548" s="187">
        <f>IF(N548="základní",J548,0)</f>
        <v>0</v>
      </c>
      <c r="BF548" s="187">
        <f>IF(N548="snížená",J548,0)</f>
        <v>0</v>
      </c>
      <c r="BG548" s="187">
        <f>IF(N548="zákl. přenesená",J548,0)</f>
        <v>0</v>
      </c>
      <c r="BH548" s="187">
        <f>IF(N548="sníž. přenesená",J548,0)</f>
        <v>0</v>
      </c>
      <c r="BI548" s="187">
        <f>IF(N548="nulová",J548,0)</f>
        <v>0</v>
      </c>
      <c r="BJ548" s="19" t="s">
        <v>82</v>
      </c>
      <c r="BK548" s="187">
        <f>ROUND(I548*H548,2)</f>
        <v>0</v>
      </c>
      <c r="BL548" s="19" t="s">
        <v>167</v>
      </c>
      <c r="BM548" s="186" t="s">
        <v>4081</v>
      </c>
    </row>
    <row r="549" spans="1:65" s="15" customFormat="1" x14ac:dyDescent="0.2">
      <c r="B549" s="224"/>
      <c r="C549" s="225"/>
      <c r="D549" s="188" t="s">
        <v>317</v>
      </c>
      <c r="E549" s="226" t="s">
        <v>28</v>
      </c>
      <c r="F549" s="227" t="s">
        <v>617</v>
      </c>
      <c r="G549" s="225"/>
      <c r="H549" s="226" t="s">
        <v>28</v>
      </c>
      <c r="I549" s="228"/>
      <c r="J549" s="225"/>
      <c r="K549" s="225"/>
      <c r="L549" s="229"/>
      <c r="M549" s="230"/>
      <c r="N549" s="231"/>
      <c r="O549" s="231"/>
      <c r="P549" s="231"/>
      <c r="Q549" s="231"/>
      <c r="R549" s="231"/>
      <c r="S549" s="231"/>
      <c r="T549" s="232"/>
      <c r="AT549" s="233" t="s">
        <v>317</v>
      </c>
      <c r="AU549" s="233" t="s">
        <v>84</v>
      </c>
      <c r="AV549" s="15" t="s">
        <v>82</v>
      </c>
      <c r="AW549" s="15" t="s">
        <v>35</v>
      </c>
      <c r="AX549" s="15" t="s">
        <v>74</v>
      </c>
      <c r="AY549" s="233" t="s">
        <v>153</v>
      </c>
    </row>
    <row r="550" spans="1:65" s="15" customFormat="1" x14ac:dyDescent="0.2">
      <c r="B550" s="224"/>
      <c r="C550" s="225"/>
      <c r="D550" s="188" t="s">
        <v>317</v>
      </c>
      <c r="E550" s="226" t="s">
        <v>28</v>
      </c>
      <c r="F550" s="227" t="s">
        <v>524</v>
      </c>
      <c r="G550" s="225"/>
      <c r="H550" s="226" t="s">
        <v>28</v>
      </c>
      <c r="I550" s="228"/>
      <c r="J550" s="225"/>
      <c r="K550" s="225"/>
      <c r="L550" s="229"/>
      <c r="M550" s="230"/>
      <c r="N550" s="231"/>
      <c r="O550" s="231"/>
      <c r="P550" s="231"/>
      <c r="Q550" s="231"/>
      <c r="R550" s="231"/>
      <c r="S550" s="231"/>
      <c r="T550" s="232"/>
      <c r="AT550" s="233" t="s">
        <v>317</v>
      </c>
      <c r="AU550" s="233" t="s">
        <v>84</v>
      </c>
      <c r="AV550" s="15" t="s">
        <v>82</v>
      </c>
      <c r="AW550" s="15" t="s">
        <v>35</v>
      </c>
      <c r="AX550" s="15" t="s">
        <v>74</v>
      </c>
      <c r="AY550" s="233" t="s">
        <v>153</v>
      </c>
    </row>
    <row r="551" spans="1:65" s="13" customFormat="1" x14ac:dyDescent="0.2">
      <c r="B551" s="197"/>
      <c r="C551" s="198"/>
      <c r="D551" s="188" t="s">
        <v>317</v>
      </c>
      <c r="E551" s="199" t="s">
        <v>28</v>
      </c>
      <c r="F551" s="200" t="s">
        <v>4082</v>
      </c>
      <c r="G551" s="198"/>
      <c r="H551" s="201">
        <v>1.82</v>
      </c>
      <c r="I551" s="202"/>
      <c r="J551" s="198"/>
      <c r="K551" s="198"/>
      <c r="L551" s="203"/>
      <c r="M551" s="204"/>
      <c r="N551" s="205"/>
      <c r="O551" s="205"/>
      <c r="P551" s="205"/>
      <c r="Q551" s="205"/>
      <c r="R551" s="205"/>
      <c r="S551" s="205"/>
      <c r="T551" s="206"/>
      <c r="AT551" s="207" t="s">
        <v>317</v>
      </c>
      <c r="AU551" s="207" t="s">
        <v>84</v>
      </c>
      <c r="AV551" s="13" t="s">
        <v>84</v>
      </c>
      <c r="AW551" s="13" t="s">
        <v>35</v>
      </c>
      <c r="AX551" s="13" t="s">
        <v>74</v>
      </c>
      <c r="AY551" s="207" t="s">
        <v>153</v>
      </c>
    </row>
    <row r="552" spans="1:65" s="13" customFormat="1" x14ac:dyDescent="0.2">
      <c r="B552" s="197"/>
      <c r="C552" s="198"/>
      <c r="D552" s="188" t="s">
        <v>317</v>
      </c>
      <c r="E552" s="199" t="s">
        <v>28</v>
      </c>
      <c r="F552" s="200" t="s">
        <v>4083</v>
      </c>
      <c r="G552" s="198"/>
      <c r="H552" s="201">
        <v>3.52</v>
      </c>
      <c r="I552" s="202"/>
      <c r="J552" s="198"/>
      <c r="K552" s="198"/>
      <c r="L552" s="203"/>
      <c r="M552" s="204"/>
      <c r="N552" s="205"/>
      <c r="O552" s="205"/>
      <c r="P552" s="205"/>
      <c r="Q552" s="205"/>
      <c r="R552" s="205"/>
      <c r="S552" s="205"/>
      <c r="T552" s="206"/>
      <c r="AT552" s="207" t="s">
        <v>317</v>
      </c>
      <c r="AU552" s="207" t="s">
        <v>84</v>
      </c>
      <c r="AV552" s="13" t="s">
        <v>84</v>
      </c>
      <c r="AW552" s="13" t="s">
        <v>35</v>
      </c>
      <c r="AX552" s="13" t="s">
        <v>74</v>
      </c>
      <c r="AY552" s="207" t="s">
        <v>153</v>
      </c>
    </row>
    <row r="553" spans="1:65" s="13" customFormat="1" x14ac:dyDescent="0.2">
      <c r="B553" s="197"/>
      <c r="C553" s="198"/>
      <c r="D553" s="188" t="s">
        <v>317</v>
      </c>
      <c r="E553" s="199" t="s">
        <v>28</v>
      </c>
      <c r="F553" s="200" t="s">
        <v>4084</v>
      </c>
      <c r="G553" s="198"/>
      <c r="H553" s="201">
        <v>1.28</v>
      </c>
      <c r="I553" s="202"/>
      <c r="J553" s="198"/>
      <c r="K553" s="198"/>
      <c r="L553" s="203"/>
      <c r="M553" s="204"/>
      <c r="N553" s="205"/>
      <c r="O553" s="205"/>
      <c r="P553" s="205"/>
      <c r="Q553" s="205"/>
      <c r="R553" s="205"/>
      <c r="S553" s="205"/>
      <c r="T553" s="206"/>
      <c r="AT553" s="207" t="s">
        <v>317</v>
      </c>
      <c r="AU553" s="207" t="s">
        <v>84</v>
      </c>
      <c r="AV553" s="13" t="s">
        <v>84</v>
      </c>
      <c r="AW553" s="13" t="s">
        <v>35</v>
      </c>
      <c r="AX553" s="13" t="s">
        <v>74</v>
      </c>
      <c r="AY553" s="207" t="s">
        <v>153</v>
      </c>
    </row>
    <row r="554" spans="1:65" s="14" customFormat="1" x14ac:dyDescent="0.2">
      <c r="B554" s="208"/>
      <c r="C554" s="209"/>
      <c r="D554" s="188" t="s">
        <v>317</v>
      </c>
      <c r="E554" s="210" t="s">
        <v>28</v>
      </c>
      <c r="F554" s="211" t="s">
        <v>353</v>
      </c>
      <c r="G554" s="209"/>
      <c r="H554" s="212">
        <v>6.62</v>
      </c>
      <c r="I554" s="213"/>
      <c r="J554" s="209"/>
      <c r="K554" s="209"/>
      <c r="L554" s="214"/>
      <c r="M554" s="215"/>
      <c r="N554" s="216"/>
      <c r="O554" s="216"/>
      <c r="P554" s="216"/>
      <c r="Q554" s="216"/>
      <c r="R554" s="216"/>
      <c r="S554" s="216"/>
      <c r="T554" s="217"/>
      <c r="AT554" s="218" t="s">
        <v>317</v>
      </c>
      <c r="AU554" s="218" t="s">
        <v>84</v>
      </c>
      <c r="AV554" s="14" t="s">
        <v>167</v>
      </c>
      <c r="AW554" s="14" t="s">
        <v>35</v>
      </c>
      <c r="AX554" s="14" t="s">
        <v>82</v>
      </c>
      <c r="AY554" s="218" t="s">
        <v>153</v>
      </c>
    </row>
    <row r="555" spans="1:65" s="2" customFormat="1" ht="24" x14ac:dyDescent="0.2">
      <c r="A555" s="36"/>
      <c r="B555" s="37"/>
      <c r="C555" s="175" t="s">
        <v>899</v>
      </c>
      <c r="D555" s="175" t="s">
        <v>156</v>
      </c>
      <c r="E555" s="176" t="s">
        <v>4085</v>
      </c>
      <c r="F555" s="177" t="s">
        <v>4086</v>
      </c>
      <c r="G555" s="178" t="s">
        <v>433</v>
      </c>
      <c r="H555" s="179">
        <v>12.54</v>
      </c>
      <c r="I555" s="180"/>
      <c r="J555" s="181">
        <f>ROUND(I555*H555,2)</f>
        <v>0</v>
      </c>
      <c r="K555" s="177" t="s">
        <v>315</v>
      </c>
      <c r="L555" s="41"/>
      <c r="M555" s="182" t="s">
        <v>28</v>
      </c>
      <c r="N555" s="183" t="s">
        <v>45</v>
      </c>
      <c r="O555" s="66"/>
      <c r="P555" s="184">
        <f>O555*H555</f>
        <v>0</v>
      </c>
      <c r="Q555" s="184">
        <v>0</v>
      </c>
      <c r="R555" s="184">
        <f>Q555*H555</f>
        <v>0</v>
      </c>
      <c r="S555" s="184">
        <v>0.27</v>
      </c>
      <c r="T555" s="185">
        <f>S555*H555</f>
        <v>3.3858000000000001</v>
      </c>
      <c r="U555" s="36"/>
      <c r="V555" s="36"/>
      <c r="W555" s="36"/>
      <c r="X555" s="36"/>
      <c r="Y555" s="36"/>
      <c r="Z555" s="36"/>
      <c r="AA555" s="36"/>
      <c r="AB555" s="36"/>
      <c r="AC555" s="36"/>
      <c r="AD555" s="36"/>
      <c r="AE555" s="36"/>
      <c r="AR555" s="186" t="s">
        <v>167</v>
      </c>
      <c r="AT555" s="186" t="s">
        <v>156</v>
      </c>
      <c r="AU555" s="186" t="s">
        <v>84</v>
      </c>
      <c r="AY555" s="19" t="s">
        <v>153</v>
      </c>
      <c r="BE555" s="187">
        <f>IF(N555="základní",J555,0)</f>
        <v>0</v>
      </c>
      <c r="BF555" s="187">
        <f>IF(N555="snížená",J555,0)</f>
        <v>0</v>
      </c>
      <c r="BG555" s="187">
        <f>IF(N555="zákl. přenesená",J555,0)</f>
        <v>0</v>
      </c>
      <c r="BH555" s="187">
        <f>IF(N555="sníž. přenesená",J555,0)</f>
        <v>0</v>
      </c>
      <c r="BI555" s="187">
        <f>IF(N555="nulová",J555,0)</f>
        <v>0</v>
      </c>
      <c r="BJ555" s="19" t="s">
        <v>82</v>
      </c>
      <c r="BK555" s="187">
        <f>ROUND(I555*H555,2)</f>
        <v>0</v>
      </c>
      <c r="BL555" s="19" t="s">
        <v>167</v>
      </c>
      <c r="BM555" s="186" t="s">
        <v>4087</v>
      </c>
    </row>
    <row r="556" spans="1:65" s="15" customFormat="1" x14ac:dyDescent="0.2">
      <c r="B556" s="224"/>
      <c r="C556" s="225"/>
      <c r="D556" s="188" t="s">
        <v>317</v>
      </c>
      <c r="E556" s="226" t="s">
        <v>28</v>
      </c>
      <c r="F556" s="227" t="s">
        <v>4088</v>
      </c>
      <c r="G556" s="225"/>
      <c r="H556" s="226" t="s">
        <v>28</v>
      </c>
      <c r="I556" s="228"/>
      <c r="J556" s="225"/>
      <c r="K556" s="225"/>
      <c r="L556" s="229"/>
      <c r="M556" s="230"/>
      <c r="N556" s="231"/>
      <c r="O556" s="231"/>
      <c r="P556" s="231"/>
      <c r="Q556" s="231"/>
      <c r="R556" s="231"/>
      <c r="S556" s="231"/>
      <c r="T556" s="232"/>
      <c r="AT556" s="233" t="s">
        <v>317</v>
      </c>
      <c r="AU556" s="233" t="s">
        <v>84</v>
      </c>
      <c r="AV556" s="15" t="s">
        <v>82</v>
      </c>
      <c r="AW556" s="15" t="s">
        <v>35</v>
      </c>
      <c r="AX556" s="15" t="s">
        <v>74</v>
      </c>
      <c r="AY556" s="233" t="s">
        <v>153</v>
      </c>
    </row>
    <row r="557" spans="1:65" s="15" customFormat="1" x14ac:dyDescent="0.2">
      <c r="B557" s="224"/>
      <c r="C557" s="225"/>
      <c r="D557" s="188" t="s">
        <v>317</v>
      </c>
      <c r="E557" s="226" t="s">
        <v>28</v>
      </c>
      <c r="F557" s="227" t="s">
        <v>524</v>
      </c>
      <c r="G557" s="225"/>
      <c r="H557" s="226" t="s">
        <v>28</v>
      </c>
      <c r="I557" s="228"/>
      <c r="J557" s="225"/>
      <c r="K557" s="225"/>
      <c r="L557" s="229"/>
      <c r="M557" s="230"/>
      <c r="N557" s="231"/>
      <c r="O557" s="231"/>
      <c r="P557" s="231"/>
      <c r="Q557" s="231"/>
      <c r="R557" s="231"/>
      <c r="S557" s="231"/>
      <c r="T557" s="232"/>
      <c r="AT557" s="233" t="s">
        <v>317</v>
      </c>
      <c r="AU557" s="233" t="s">
        <v>84</v>
      </c>
      <c r="AV557" s="15" t="s">
        <v>82</v>
      </c>
      <c r="AW557" s="15" t="s">
        <v>35</v>
      </c>
      <c r="AX557" s="15" t="s">
        <v>74</v>
      </c>
      <c r="AY557" s="233" t="s">
        <v>153</v>
      </c>
    </row>
    <row r="558" spans="1:65" s="13" customFormat="1" x14ac:dyDescent="0.2">
      <c r="B558" s="197"/>
      <c r="C558" s="198"/>
      <c r="D558" s="188" t="s">
        <v>317</v>
      </c>
      <c r="E558" s="199" t="s">
        <v>28</v>
      </c>
      <c r="F558" s="200" t="s">
        <v>4089</v>
      </c>
      <c r="G558" s="198"/>
      <c r="H558" s="201">
        <v>1.54</v>
      </c>
      <c r="I558" s="202"/>
      <c r="J558" s="198"/>
      <c r="K558" s="198"/>
      <c r="L558" s="203"/>
      <c r="M558" s="204"/>
      <c r="N558" s="205"/>
      <c r="O558" s="205"/>
      <c r="P558" s="205"/>
      <c r="Q558" s="205"/>
      <c r="R558" s="205"/>
      <c r="S558" s="205"/>
      <c r="T558" s="206"/>
      <c r="AT558" s="207" t="s">
        <v>317</v>
      </c>
      <c r="AU558" s="207" t="s">
        <v>84</v>
      </c>
      <c r="AV558" s="13" t="s">
        <v>84</v>
      </c>
      <c r="AW558" s="13" t="s">
        <v>35</v>
      </c>
      <c r="AX558" s="13" t="s">
        <v>74</v>
      </c>
      <c r="AY558" s="207" t="s">
        <v>153</v>
      </c>
    </row>
    <row r="559" spans="1:65" s="13" customFormat="1" x14ac:dyDescent="0.2">
      <c r="B559" s="197"/>
      <c r="C559" s="198"/>
      <c r="D559" s="188" t="s">
        <v>317</v>
      </c>
      <c r="E559" s="199" t="s">
        <v>28</v>
      </c>
      <c r="F559" s="200" t="s">
        <v>4090</v>
      </c>
      <c r="G559" s="198"/>
      <c r="H559" s="201">
        <v>1.65</v>
      </c>
      <c r="I559" s="202"/>
      <c r="J559" s="198"/>
      <c r="K559" s="198"/>
      <c r="L559" s="203"/>
      <c r="M559" s="204"/>
      <c r="N559" s="205"/>
      <c r="O559" s="205"/>
      <c r="P559" s="205"/>
      <c r="Q559" s="205"/>
      <c r="R559" s="205"/>
      <c r="S559" s="205"/>
      <c r="T559" s="206"/>
      <c r="AT559" s="207" t="s">
        <v>317</v>
      </c>
      <c r="AU559" s="207" t="s">
        <v>84</v>
      </c>
      <c r="AV559" s="13" t="s">
        <v>84</v>
      </c>
      <c r="AW559" s="13" t="s">
        <v>35</v>
      </c>
      <c r="AX559" s="13" t="s">
        <v>74</v>
      </c>
      <c r="AY559" s="207" t="s">
        <v>153</v>
      </c>
    </row>
    <row r="560" spans="1:65" s="13" customFormat="1" x14ac:dyDescent="0.2">
      <c r="B560" s="197"/>
      <c r="C560" s="198"/>
      <c r="D560" s="188" t="s">
        <v>317</v>
      </c>
      <c r="E560" s="199" t="s">
        <v>28</v>
      </c>
      <c r="F560" s="200" t="s">
        <v>4091</v>
      </c>
      <c r="G560" s="198"/>
      <c r="H560" s="201">
        <v>1.85</v>
      </c>
      <c r="I560" s="202"/>
      <c r="J560" s="198"/>
      <c r="K560" s="198"/>
      <c r="L560" s="203"/>
      <c r="M560" s="204"/>
      <c r="N560" s="205"/>
      <c r="O560" s="205"/>
      <c r="P560" s="205"/>
      <c r="Q560" s="205"/>
      <c r="R560" s="205"/>
      <c r="S560" s="205"/>
      <c r="T560" s="206"/>
      <c r="AT560" s="207" t="s">
        <v>317</v>
      </c>
      <c r="AU560" s="207" t="s">
        <v>84</v>
      </c>
      <c r="AV560" s="13" t="s">
        <v>84</v>
      </c>
      <c r="AW560" s="13" t="s">
        <v>35</v>
      </c>
      <c r="AX560" s="13" t="s">
        <v>74</v>
      </c>
      <c r="AY560" s="207" t="s">
        <v>153</v>
      </c>
    </row>
    <row r="561" spans="1:65" s="16" customFormat="1" x14ac:dyDescent="0.2">
      <c r="B561" s="234"/>
      <c r="C561" s="235"/>
      <c r="D561" s="188" t="s">
        <v>317</v>
      </c>
      <c r="E561" s="236" t="s">
        <v>28</v>
      </c>
      <c r="F561" s="237" t="s">
        <v>448</v>
      </c>
      <c r="G561" s="235"/>
      <c r="H561" s="238">
        <v>5.04</v>
      </c>
      <c r="I561" s="239"/>
      <c r="J561" s="235"/>
      <c r="K561" s="235"/>
      <c r="L561" s="240"/>
      <c r="M561" s="241"/>
      <c r="N561" s="242"/>
      <c r="O561" s="242"/>
      <c r="P561" s="242"/>
      <c r="Q561" s="242"/>
      <c r="R561" s="242"/>
      <c r="S561" s="242"/>
      <c r="T561" s="243"/>
      <c r="AT561" s="244" t="s">
        <v>317</v>
      </c>
      <c r="AU561" s="244" t="s">
        <v>84</v>
      </c>
      <c r="AV561" s="16" t="s">
        <v>163</v>
      </c>
      <c r="AW561" s="16" t="s">
        <v>35</v>
      </c>
      <c r="AX561" s="16" t="s">
        <v>74</v>
      </c>
      <c r="AY561" s="244" t="s">
        <v>153</v>
      </c>
    </row>
    <row r="562" spans="1:65" s="15" customFormat="1" x14ac:dyDescent="0.2">
      <c r="B562" s="224"/>
      <c r="C562" s="225"/>
      <c r="D562" s="188" t="s">
        <v>317</v>
      </c>
      <c r="E562" s="226" t="s">
        <v>28</v>
      </c>
      <c r="F562" s="227" t="s">
        <v>531</v>
      </c>
      <c r="G562" s="225"/>
      <c r="H562" s="226" t="s">
        <v>28</v>
      </c>
      <c r="I562" s="228"/>
      <c r="J562" s="225"/>
      <c r="K562" s="225"/>
      <c r="L562" s="229"/>
      <c r="M562" s="230"/>
      <c r="N562" s="231"/>
      <c r="O562" s="231"/>
      <c r="P562" s="231"/>
      <c r="Q562" s="231"/>
      <c r="R562" s="231"/>
      <c r="S562" s="231"/>
      <c r="T562" s="232"/>
      <c r="AT562" s="233" t="s">
        <v>317</v>
      </c>
      <c r="AU562" s="233" t="s">
        <v>84</v>
      </c>
      <c r="AV562" s="15" t="s">
        <v>82</v>
      </c>
      <c r="AW562" s="15" t="s">
        <v>35</v>
      </c>
      <c r="AX562" s="15" t="s">
        <v>74</v>
      </c>
      <c r="AY562" s="233" t="s">
        <v>153</v>
      </c>
    </row>
    <row r="563" spans="1:65" s="13" customFormat="1" x14ac:dyDescent="0.2">
      <c r="B563" s="197"/>
      <c r="C563" s="198"/>
      <c r="D563" s="188" t="s">
        <v>317</v>
      </c>
      <c r="E563" s="199" t="s">
        <v>28</v>
      </c>
      <c r="F563" s="200" t="s">
        <v>4092</v>
      </c>
      <c r="G563" s="198"/>
      <c r="H563" s="201">
        <v>3.75</v>
      </c>
      <c r="I563" s="202"/>
      <c r="J563" s="198"/>
      <c r="K563" s="198"/>
      <c r="L563" s="203"/>
      <c r="M563" s="204"/>
      <c r="N563" s="205"/>
      <c r="O563" s="205"/>
      <c r="P563" s="205"/>
      <c r="Q563" s="205"/>
      <c r="R563" s="205"/>
      <c r="S563" s="205"/>
      <c r="T563" s="206"/>
      <c r="AT563" s="207" t="s">
        <v>317</v>
      </c>
      <c r="AU563" s="207" t="s">
        <v>84</v>
      </c>
      <c r="AV563" s="13" t="s">
        <v>84</v>
      </c>
      <c r="AW563" s="13" t="s">
        <v>35</v>
      </c>
      <c r="AX563" s="13" t="s">
        <v>74</v>
      </c>
      <c r="AY563" s="207" t="s">
        <v>153</v>
      </c>
    </row>
    <row r="564" spans="1:65" s="16" customFormat="1" x14ac:dyDescent="0.2">
      <c r="B564" s="234"/>
      <c r="C564" s="235"/>
      <c r="D564" s="188" t="s">
        <v>317</v>
      </c>
      <c r="E564" s="236" t="s">
        <v>28</v>
      </c>
      <c r="F564" s="237" t="s">
        <v>448</v>
      </c>
      <c r="G564" s="235"/>
      <c r="H564" s="238">
        <v>3.75</v>
      </c>
      <c r="I564" s="239"/>
      <c r="J564" s="235"/>
      <c r="K564" s="235"/>
      <c r="L564" s="240"/>
      <c r="M564" s="241"/>
      <c r="N564" s="242"/>
      <c r="O564" s="242"/>
      <c r="P564" s="242"/>
      <c r="Q564" s="242"/>
      <c r="R564" s="242"/>
      <c r="S564" s="242"/>
      <c r="T564" s="243"/>
      <c r="AT564" s="244" t="s">
        <v>317</v>
      </c>
      <c r="AU564" s="244" t="s">
        <v>84</v>
      </c>
      <c r="AV564" s="16" t="s">
        <v>163</v>
      </c>
      <c r="AW564" s="16" t="s">
        <v>35</v>
      </c>
      <c r="AX564" s="16" t="s">
        <v>74</v>
      </c>
      <c r="AY564" s="244" t="s">
        <v>153</v>
      </c>
    </row>
    <row r="565" spans="1:65" s="15" customFormat="1" x14ac:dyDescent="0.2">
      <c r="B565" s="224"/>
      <c r="C565" s="225"/>
      <c r="D565" s="188" t="s">
        <v>317</v>
      </c>
      <c r="E565" s="226" t="s">
        <v>28</v>
      </c>
      <c r="F565" s="227" t="s">
        <v>534</v>
      </c>
      <c r="G565" s="225"/>
      <c r="H565" s="226" t="s">
        <v>28</v>
      </c>
      <c r="I565" s="228"/>
      <c r="J565" s="225"/>
      <c r="K565" s="225"/>
      <c r="L565" s="229"/>
      <c r="M565" s="230"/>
      <c r="N565" s="231"/>
      <c r="O565" s="231"/>
      <c r="P565" s="231"/>
      <c r="Q565" s="231"/>
      <c r="R565" s="231"/>
      <c r="S565" s="231"/>
      <c r="T565" s="232"/>
      <c r="AT565" s="233" t="s">
        <v>317</v>
      </c>
      <c r="AU565" s="233" t="s">
        <v>84</v>
      </c>
      <c r="AV565" s="15" t="s">
        <v>82</v>
      </c>
      <c r="AW565" s="15" t="s">
        <v>35</v>
      </c>
      <c r="AX565" s="15" t="s">
        <v>74</v>
      </c>
      <c r="AY565" s="233" t="s">
        <v>153</v>
      </c>
    </row>
    <row r="566" spans="1:65" s="13" customFormat="1" x14ac:dyDescent="0.2">
      <c r="B566" s="197"/>
      <c r="C566" s="198"/>
      <c r="D566" s="188" t="s">
        <v>317</v>
      </c>
      <c r="E566" s="199" t="s">
        <v>28</v>
      </c>
      <c r="F566" s="200" t="s">
        <v>4092</v>
      </c>
      <c r="G566" s="198"/>
      <c r="H566" s="201">
        <v>3.75</v>
      </c>
      <c r="I566" s="202"/>
      <c r="J566" s="198"/>
      <c r="K566" s="198"/>
      <c r="L566" s="203"/>
      <c r="M566" s="204"/>
      <c r="N566" s="205"/>
      <c r="O566" s="205"/>
      <c r="P566" s="205"/>
      <c r="Q566" s="205"/>
      <c r="R566" s="205"/>
      <c r="S566" s="205"/>
      <c r="T566" s="206"/>
      <c r="AT566" s="207" t="s">
        <v>317</v>
      </c>
      <c r="AU566" s="207" t="s">
        <v>84</v>
      </c>
      <c r="AV566" s="13" t="s">
        <v>84</v>
      </c>
      <c r="AW566" s="13" t="s">
        <v>35</v>
      </c>
      <c r="AX566" s="13" t="s">
        <v>74</v>
      </c>
      <c r="AY566" s="207" t="s">
        <v>153</v>
      </c>
    </row>
    <row r="567" spans="1:65" s="16" customFormat="1" x14ac:dyDescent="0.2">
      <c r="B567" s="234"/>
      <c r="C567" s="235"/>
      <c r="D567" s="188" t="s">
        <v>317</v>
      </c>
      <c r="E567" s="236" t="s">
        <v>28</v>
      </c>
      <c r="F567" s="237" t="s">
        <v>448</v>
      </c>
      <c r="G567" s="235"/>
      <c r="H567" s="238">
        <v>3.75</v>
      </c>
      <c r="I567" s="239"/>
      <c r="J567" s="235"/>
      <c r="K567" s="235"/>
      <c r="L567" s="240"/>
      <c r="M567" s="241"/>
      <c r="N567" s="242"/>
      <c r="O567" s="242"/>
      <c r="P567" s="242"/>
      <c r="Q567" s="242"/>
      <c r="R567" s="242"/>
      <c r="S567" s="242"/>
      <c r="T567" s="243"/>
      <c r="AT567" s="244" t="s">
        <v>317</v>
      </c>
      <c r="AU567" s="244" t="s">
        <v>84</v>
      </c>
      <c r="AV567" s="16" t="s">
        <v>163</v>
      </c>
      <c r="AW567" s="16" t="s">
        <v>35</v>
      </c>
      <c r="AX567" s="16" t="s">
        <v>74</v>
      </c>
      <c r="AY567" s="244" t="s">
        <v>153</v>
      </c>
    </row>
    <row r="568" spans="1:65" s="14" customFormat="1" x14ac:dyDescent="0.2">
      <c r="B568" s="208"/>
      <c r="C568" s="209"/>
      <c r="D568" s="188" t="s">
        <v>317</v>
      </c>
      <c r="E568" s="210" t="s">
        <v>28</v>
      </c>
      <c r="F568" s="211" t="s">
        <v>353</v>
      </c>
      <c r="G568" s="209"/>
      <c r="H568" s="212">
        <v>12.54</v>
      </c>
      <c r="I568" s="213"/>
      <c r="J568" s="209"/>
      <c r="K568" s="209"/>
      <c r="L568" s="214"/>
      <c r="M568" s="215"/>
      <c r="N568" s="216"/>
      <c r="O568" s="216"/>
      <c r="P568" s="216"/>
      <c r="Q568" s="216"/>
      <c r="R568" s="216"/>
      <c r="S568" s="216"/>
      <c r="T568" s="217"/>
      <c r="AT568" s="218" t="s">
        <v>317</v>
      </c>
      <c r="AU568" s="218" t="s">
        <v>84</v>
      </c>
      <c r="AV568" s="14" t="s">
        <v>167</v>
      </c>
      <c r="AW568" s="14" t="s">
        <v>35</v>
      </c>
      <c r="AX568" s="14" t="s">
        <v>82</v>
      </c>
      <c r="AY568" s="218" t="s">
        <v>153</v>
      </c>
    </row>
    <row r="569" spans="1:65" s="2" customFormat="1" ht="24" x14ac:dyDescent="0.2">
      <c r="A569" s="36"/>
      <c r="B569" s="37"/>
      <c r="C569" s="175" t="s">
        <v>903</v>
      </c>
      <c r="D569" s="175" t="s">
        <v>156</v>
      </c>
      <c r="E569" s="176" t="s">
        <v>4093</v>
      </c>
      <c r="F569" s="177" t="s">
        <v>4094</v>
      </c>
      <c r="G569" s="178" t="s">
        <v>314</v>
      </c>
      <c r="H569" s="179">
        <v>3.2149999999999999</v>
      </c>
      <c r="I569" s="180"/>
      <c r="J569" s="181">
        <f>ROUND(I569*H569,2)</f>
        <v>0</v>
      </c>
      <c r="K569" s="177" t="s">
        <v>315</v>
      </c>
      <c r="L569" s="41"/>
      <c r="M569" s="182" t="s">
        <v>28</v>
      </c>
      <c r="N569" s="183" t="s">
        <v>45</v>
      </c>
      <c r="O569" s="66"/>
      <c r="P569" s="184">
        <f>O569*H569</f>
        <v>0</v>
      </c>
      <c r="Q569" s="184">
        <v>0</v>
      </c>
      <c r="R569" s="184">
        <f>Q569*H569</f>
        <v>0</v>
      </c>
      <c r="S569" s="184">
        <v>1.8</v>
      </c>
      <c r="T569" s="185">
        <f>S569*H569</f>
        <v>5.7869999999999999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186" t="s">
        <v>167</v>
      </c>
      <c r="AT569" s="186" t="s">
        <v>156</v>
      </c>
      <c r="AU569" s="186" t="s">
        <v>84</v>
      </c>
      <c r="AY569" s="19" t="s">
        <v>153</v>
      </c>
      <c r="BE569" s="187">
        <f>IF(N569="základní",J569,0)</f>
        <v>0</v>
      </c>
      <c r="BF569" s="187">
        <f>IF(N569="snížená",J569,0)</f>
        <v>0</v>
      </c>
      <c r="BG569" s="187">
        <f>IF(N569="zákl. přenesená",J569,0)</f>
        <v>0</v>
      </c>
      <c r="BH569" s="187">
        <f>IF(N569="sníž. přenesená",J569,0)</f>
        <v>0</v>
      </c>
      <c r="BI569" s="187">
        <f>IF(N569="nulová",J569,0)</f>
        <v>0</v>
      </c>
      <c r="BJ569" s="19" t="s">
        <v>82</v>
      </c>
      <c r="BK569" s="187">
        <f>ROUND(I569*H569,2)</f>
        <v>0</v>
      </c>
      <c r="BL569" s="19" t="s">
        <v>167</v>
      </c>
      <c r="BM569" s="186" t="s">
        <v>4095</v>
      </c>
    </row>
    <row r="570" spans="1:65" s="15" customFormat="1" x14ac:dyDescent="0.2">
      <c r="B570" s="224"/>
      <c r="C570" s="225"/>
      <c r="D570" s="188" t="s">
        <v>317</v>
      </c>
      <c r="E570" s="226" t="s">
        <v>28</v>
      </c>
      <c r="F570" s="227" t="s">
        <v>748</v>
      </c>
      <c r="G570" s="225"/>
      <c r="H570" s="226" t="s">
        <v>28</v>
      </c>
      <c r="I570" s="228"/>
      <c r="J570" s="225"/>
      <c r="K570" s="225"/>
      <c r="L570" s="229"/>
      <c r="M570" s="230"/>
      <c r="N570" s="231"/>
      <c r="O570" s="231"/>
      <c r="P570" s="231"/>
      <c r="Q570" s="231"/>
      <c r="R570" s="231"/>
      <c r="S570" s="231"/>
      <c r="T570" s="232"/>
      <c r="AT570" s="233" t="s">
        <v>317</v>
      </c>
      <c r="AU570" s="233" t="s">
        <v>84</v>
      </c>
      <c r="AV570" s="15" t="s">
        <v>82</v>
      </c>
      <c r="AW570" s="15" t="s">
        <v>35</v>
      </c>
      <c r="AX570" s="15" t="s">
        <v>74</v>
      </c>
      <c r="AY570" s="233" t="s">
        <v>153</v>
      </c>
    </row>
    <row r="571" spans="1:65" s="15" customFormat="1" x14ac:dyDescent="0.2">
      <c r="B571" s="224"/>
      <c r="C571" s="225"/>
      <c r="D571" s="188" t="s">
        <v>317</v>
      </c>
      <c r="E571" s="226" t="s">
        <v>28</v>
      </c>
      <c r="F571" s="227" t="s">
        <v>524</v>
      </c>
      <c r="G571" s="225"/>
      <c r="H571" s="226" t="s">
        <v>28</v>
      </c>
      <c r="I571" s="228"/>
      <c r="J571" s="225"/>
      <c r="K571" s="225"/>
      <c r="L571" s="229"/>
      <c r="M571" s="230"/>
      <c r="N571" s="231"/>
      <c r="O571" s="231"/>
      <c r="P571" s="231"/>
      <c r="Q571" s="231"/>
      <c r="R571" s="231"/>
      <c r="S571" s="231"/>
      <c r="T571" s="232"/>
      <c r="AT571" s="233" t="s">
        <v>317</v>
      </c>
      <c r="AU571" s="233" t="s">
        <v>84</v>
      </c>
      <c r="AV571" s="15" t="s">
        <v>82</v>
      </c>
      <c r="AW571" s="15" t="s">
        <v>35</v>
      </c>
      <c r="AX571" s="15" t="s">
        <v>74</v>
      </c>
      <c r="AY571" s="233" t="s">
        <v>153</v>
      </c>
    </row>
    <row r="572" spans="1:65" s="13" customFormat="1" x14ac:dyDescent="0.2">
      <c r="B572" s="197"/>
      <c r="C572" s="198"/>
      <c r="D572" s="188" t="s">
        <v>317</v>
      </c>
      <c r="E572" s="199" t="s">
        <v>28</v>
      </c>
      <c r="F572" s="200" t="s">
        <v>4096</v>
      </c>
      <c r="G572" s="198"/>
      <c r="H572" s="201">
        <v>0.89700000000000002</v>
      </c>
      <c r="I572" s="202"/>
      <c r="J572" s="198"/>
      <c r="K572" s="198"/>
      <c r="L572" s="203"/>
      <c r="M572" s="204"/>
      <c r="N572" s="205"/>
      <c r="O572" s="205"/>
      <c r="P572" s="205"/>
      <c r="Q572" s="205"/>
      <c r="R572" s="205"/>
      <c r="S572" s="205"/>
      <c r="T572" s="206"/>
      <c r="AT572" s="207" t="s">
        <v>317</v>
      </c>
      <c r="AU572" s="207" t="s">
        <v>84</v>
      </c>
      <c r="AV572" s="13" t="s">
        <v>84</v>
      </c>
      <c r="AW572" s="13" t="s">
        <v>35</v>
      </c>
      <c r="AX572" s="13" t="s">
        <v>74</v>
      </c>
      <c r="AY572" s="207" t="s">
        <v>153</v>
      </c>
    </row>
    <row r="573" spans="1:65" s="16" customFormat="1" x14ac:dyDescent="0.2">
      <c r="B573" s="234"/>
      <c r="C573" s="235"/>
      <c r="D573" s="188" t="s">
        <v>317</v>
      </c>
      <c r="E573" s="236" t="s">
        <v>28</v>
      </c>
      <c r="F573" s="237" t="s">
        <v>448</v>
      </c>
      <c r="G573" s="235"/>
      <c r="H573" s="238">
        <v>0.89700000000000002</v>
      </c>
      <c r="I573" s="239"/>
      <c r="J573" s="235"/>
      <c r="K573" s="235"/>
      <c r="L573" s="240"/>
      <c r="M573" s="241"/>
      <c r="N573" s="242"/>
      <c r="O573" s="242"/>
      <c r="P573" s="242"/>
      <c r="Q573" s="242"/>
      <c r="R573" s="242"/>
      <c r="S573" s="242"/>
      <c r="T573" s="243"/>
      <c r="AT573" s="244" t="s">
        <v>317</v>
      </c>
      <c r="AU573" s="244" t="s">
        <v>84</v>
      </c>
      <c r="AV573" s="16" t="s">
        <v>163</v>
      </c>
      <c r="AW573" s="16" t="s">
        <v>35</v>
      </c>
      <c r="AX573" s="16" t="s">
        <v>74</v>
      </c>
      <c r="AY573" s="244" t="s">
        <v>153</v>
      </c>
    </row>
    <row r="574" spans="1:65" s="15" customFormat="1" x14ac:dyDescent="0.2">
      <c r="B574" s="224"/>
      <c r="C574" s="225"/>
      <c r="D574" s="188" t="s">
        <v>317</v>
      </c>
      <c r="E574" s="226" t="s">
        <v>28</v>
      </c>
      <c r="F574" s="227" t="s">
        <v>534</v>
      </c>
      <c r="G574" s="225"/>
      <c r="H574" s="226" t="s">
        <v>28</v>
      </c>
      <c r="I574" s="228"/>
      <c r="J574" s="225"/>
      <c r="K574" s="225"/>
      <c r="L574" s="229"/>
      <c r="M574" s="230"/>
      <c r="N574" s="231"/>
      <c r="O574" s="231"/>
      <c r="P574" s="231"/>
      <c r="Q574" s="231"/>
      <c r="R574" s="231"/>
      <c r="S574" s="231"/>
      <c r="T574" s="232"/>
      <c r="AT574" s="233" t="s">
        <v>317</v>
      </c>
      <c r="AU574" s="233" t="s">
        <v>84</v>
      </c>
      <c r="AV574" s="15" t="s">
        <v>82</v>
      </c>
      <c r="AW574" s="15" t="s">
        <v>35</v>
      </c>
      <c r="AX574" s="15" t="s">
        <v>74</v>
      </c>
      <c r="AY574" s="233" t="s">
        <v>153</v>
      </c>
    </row>
    <row r="575" spans="1:65" s="13" customFormat="1" x14ac:dyDescent="0.2">
      <c r="B575" s="197"/>
      <c r="C575" s="198"/>
      <c r="D575" s="188" t="s">
        <v>317</v>
      </c>
      <c r="E575" s="199" t="s">
        <v>28</v>
      </c>
      <c r="F575" s="200" t="s">
        <v>4097</v>
      </c>
      <c r="G575" s="198"/>
      <c r="H575" s="201">
        <v>0.72599999999999998</v>
      </c>
      <c r="I575" s="202"/>
      <c r="J575" s="198"/>
      <c r="K575" s="198"/>
      <c r="L575" s="203"/>
      <c r="M575" s="204"/>
      <c r="N575" s="205"/>
      <c r="O575" s="205"/>
      <c r="P575" s="205"/>
      <c r="Q575" s="205"/>
      <c r="R575" s="205"/>
      <c r="S575" s="205"/>
      <c r="T575" s="206"/>
      <c r="AT575" s="207" t="s">
        <v>317</v>
      </c>
      <c r="AU575" s="207" t="s">
        <v>84</v>
      </c>
      <c r="AV575" s="13" t="s">
        <v>84</v>
      </c>
      <c r="AW575" s="13" t="s">
        <v>35</v>
      </c>
      <c r="AX575" s="13" t="s">
        <v>74</v>
      </c>
      <c r="AY575" s="207" t="s">
        <v>153</v>
      </c>
    </row>
    <row r="576" spans="1:65" s="13" customFormat="1" x14ac:dyDescent="0.2">
      <c r="B576" s="197"/>
      <c r="C576" s="198"/>
      <c r="D576" s="188" t="s">
        <v>317</v>
      </c>
      <c r="E576" s="199" t="s">
        <v>28</v>
      </c>
      <c r="F576" s="200" t="s">
        <v>4098</v>
      </c>
      <c r="G576" s="198"/>
      <c r="H576" s="201">
        <v>0.39600000000000002</v>
      </c>
      <c r="I576" s="202"/>
      <c r="J576" s="198"/>
      <c r="K576" s="198"/>
      <c r="L576" s="203"/>
      <c r="M576" s="204"/>
      <c r="N576" s="205"/>
      <c r="O576" s="205"/>
      <c r="P576" s="205"/>
      <c r="Q576" s="205"/>
      <c r="R576" s="205"/>
      <c r="S576" s="205"/>
      <c r="T576" s="206"/>
      <c r="AT576" s="207" t="s">
        <v>317</v>
      </c>
      <c r="AU576" s="207" t="s">
        <v>84</v>
      </c>
      <c r="AV576" s="13" t="s">
        <v>84</v>
      </c>
      <c r="AW576" s="13" t="s">
        <v>35</v>
      </c>
      <c r="AX576" s="13" t="s">
        <v>74</v>
      </c>
      <c r="AY576" s="207" t="s">
        <v>153</v>
      </c>
    </row>
    <row r="577" spans="1:65" s="16" customFormat="1" x14ac:dyDescent="0.2">
      <c r="B577" s="234"/>
      <c r="C577" s="235"/>
      <c r="D577" s="188" t="s">
        <v>317</v>
      </c>
      <c r="E577" s="236" t="s">
        <v>28</v>
      </c>
      <c r="F577" s="237" t="s">
        <v>448</v>
      </c>
      <c r="G577" s="235"/>
      <c r="H577" s="238">
        <v>1.1220000000000001</v>
      </c>
      <c r="I577" s="239"/>
      <c r="J577" s="235"/>
      <c r="K577" s="235"/>
      <c r="L577" s="240"/>
      <c r="M577" s="241"/>
      <c r="N577" s="242"/>
      <c r="O577" s="242"/>
      <c r="P577" s="242"/>
      <c r="Q577" s="242"/>
      <c r="R577" s="242"/>
      <c r="S577" s="242"/>
      <c r="T577" s="243"/>
      <c r="AT577" s="244" t="s">
        <v>317</v>
      </c>
      <c r="AU577" s="244" t="s">
        <v>84</v>
      </c>
      <c r="AV577" s="16" t="s">
        <v>163</v>
      </c>
      <c r="AW577" s="16" t="s">
        <v>35</v>
      </c>
      <c r="AX577" s="16" t="s">
        <v>74</v>
      </c>
      <c r="AY577" s="244" t="s">
        <v>153</v>
      </c>
    </row>
    <row r="578" spans="1:65" s="15" customFormat="1" x14ac:dyDescent="0.2">
      <c r="B578" s="224"/>
      <c r="C578" s="225"/>
      <c r="D578" s="188" t="s">
        <v>317</v>
      </c>
      <c r="E578" s="226" t="s">
        <v>28</v>
      </c>
      <c r="F578" s="227" t="s">
        <v>536</v>
      </c>
      <c r="G578" s="225"/>
      <c r="H578" s="226" t="s">
        <v>28</v>
      </c>
      <c r="I578" s="228"/>
      <c r="J578" s="225"/>
      <c r="K578" s="225"/>
      <c r="L578" s="229"/>
      <c r="M578" s="230"/>
      <c r="N578" s="231"/>
      <c r="O578" s="231"/>
      <c r="P578" s="231"/>
      <c r="Q578" s="231"/>
      <c r="R578" s="231"/>
      <c r="S578" s="231"/>
      <c r="T578" s="232"/>
      <c r="AT578" s="233" t="s">
        <v>317</v>
      </c>
      <c r="AU578" s="233" t="s">
        <v>84</v>
      </c>
      <c r="AV578" s="15" t="s">
        <v>82</v>
      </c>
      <c r="AW578" s="15" t="s">
        <v>35</v>
      </c>
      <c r="AX578" s="15" t="s">
        <v>74</v>
      </c>
      <c r="AY578" s="233" t="s">
        <v>153</v>
      </c>
    </row>
    <row r="579" spans="1:65" s="13" customFormat="1" x14ac:dyDescent="0.2">
      <c r="B579" s="197"/>
      <c r="C579" s="198"/>
      <c r="D579" s="188" t="s">
        <v>317</v>
      </c>
      <c r="E579" s="199" t="s">
        <v>28</v>
      </c>
      <c r="F579" s="200" t="s">
        <v>4099</v>
      </c>
      <c r="G579" s="198"/>
      <c r="H579" s="201">
        <v>0.39600000000000002</v>
      </c>
      <c r="I579" s="202"/>
      <c r="J579" s="198"/>
      <c r="K579" s="198"/>
      <c r="L579" s="203"/>
      <c r="M579" s="204"/>
      <c r="N579" s="205"/>
      <c r="O579" s="205"/>
      <c r="P579" s="205"/>
      <c r="Q579" s="205"/>
      <c r="R579" s="205"/>
      <c r="S579" s="205"/>
      <c r="T579" s="206"/>
      <c r="AT579" s="207" t="s">
        <v>317</v>
      </c>
      <c r="AU579" s="207" t="s">
        <v>84</v>
      </c>
      <c r="AV579" s="13" t="s">
        <v>84</v>
      </c>
      <c r="AW579" s="13" t="s">
        <v>35</v>
      </c>
      <c r="AX579" s="13" t="s">
        <v>74</v>
      </c>
      <c r="AY579" s="207" t="s">
        <v>153</v>
      </c>
    </row>
    <row r="580" spans="1:65" s="13" customFormat="1" x14ac:dyDescent="0.2">
      <c r="B580" s="197"/>
      <c r="C580" s="198"/>
      <c r="D580" s="188" t="s">
        <v>317</v>
      </c>
      <c r="E580" s="199" t="s">
        <v>28</v>
      </c>
      <c r="F580" s="200" t="s">
        <v>4100</v>
      </c>
      <c r="G580" s="198"/>
      <c r="H580" s="201">
        <v>0.8</v>
      </c>
      <c r="I580" s="202"/>
      <c r="J580" s="198"/>
      <c r="K580" s="198"/>
      <c r="L580" s="203"/>
      <c r="M580" s="204"/>
      <c r="N580" s="205"/>
      <c r="O580" s="205"/>
      <c r="P580" s="205"/>
      <c r="Q580" s="205"/>
      <c r="R580" s="205"/>
      <c r="S580" s="205"/>
      <c r="T580" s="206"/>
      <c r="AT580" s="207" t="s">
        <v>317</v>
      </c>
      <c r="AU580" s="207" t="s">
        <v>84</v>
      </c>
      <c r="AV580" s="13" t="s">
        <v>84</v>
      </c>
      <c r="AW580" s="13" t="s">
        <v>35</v>
      </c>
      <c r="AX580" s="13" t="s">
        <v>74</v>
      </c>
      <c r="AY580" s="207" t="s">
        <v>153</v>
      </c>
    </row>
    <row r="581" spans="1:65" s="16" customFormat="1" x14ac:dyDescent="0.2">
      <c r="B581" s="234"/>
      <c r="C581" s="235"/>
      <c r="D581" s="188" t="s">
        <v>317</v>
      </c>
      <c r="E581" s="236" t="s">
        <v>28</v>
      </c>
      <c r="F581" s="237" t="s">
        <v>448</v>
      </c>
      <c r="G581" s="235"/>
      <c r="H581" s="238">
        <v>1.196</v>
      </c>
      <c r="I581" s="239"/>
      <c r="J581" s="235"/>
      <c r="K581" s="235"/>
      <c r="L581" s="240"/>
      <c r="M581" s="241"/>
      <c r="N581" s="242"/>
      <c r="O581" s="242"/>
      <c r="P581" s="242"/>
      <c r="Q581" s="242"/>
      <c r="R581" s="242"/>
      <c r="S581" s="242"/>
      <c r="T581" s="243"/>
      <c r="AT581" s="244" t="s">
        <v>317</v>
      </c>
      <c r="AU581" s="244" t="s">
        <v>84</v>
      </c>
      <c r="AV581" s="16" t="s">
        <v>163</v>
      </c>
      <c r="AW581" s="16" t="s">
        <v>35</v>
      </c>
      <c r="AX581" s="16" t="s">
        <v>74</v>
      </c>
      <c r="AY581" s="244" t="s">
        <v>153</v>
      </c>
    </row>
    <row r="582" spans="1:65" s="14" customFormat="1" x14ac:dyDescent="0.2">
      <c r="B582" s="208"/>
      <c r="C582" s="209"/>
      <c r="D582" s="188" t="s">
        <v>317</v>
      </c>
      <c r="E582" s="210" t="s">
        <v>28</v>
      </c>
      <c r="F582" s="211" t="s">
        <v>353</v>
      </c>
      <c r="G582" s="209"/>
      <c r="H582" s="212">
        <v>3.2149999999999999</v>
      </c>
      <c r="I582" s="213"/>
      <c r="J582" s="209"/>
      <c r="K582" s="209"/>
      <c r="L582" s="214"/>
      <c r="M582" s="215"/>
      <c r="N582" s="216"/>
      <c r="O582" s="216"/>
      <c r="P582" s="216"/>
      <c r="Q582" s="216"/>
      <c r="R582" s="216"/>
      <c r="S582" s="216"/>
      <c r="T582" s="217"/>
      <c r="AT582" s="218" t="s">
        <v>317</v>
      </c>
      <c r="AU582" s="218" t="s">
        <v>84</v>
      </c>
      <c r="AV582" s="14" t="s">
        <v>167</v>
      </c>
      <c r="AW582" s="14" t="s">
        <v>35</v>
      </c>
      <c r="AX582" s="14" t="s">
        <v>82</v>
      </c>
      <c r="AY582" s="218" t="s">
        <v>153</v>
      </c>
    </row>
    <row r="583" spans="1:65" s="2" customFormat="1" ht="24" x14ac:dyDescent="0.2">
      <c r="A583" s="36"/>
      <c r="B583" s="37"/>
      <c r="C583" s="175" t="s">
        <v>907</v>
      </c>
      <c r="D583" s="175" t="s">
        <v>156</v>
      </c>
      <c r="E583" s="176" t="s">
        <v>675</v>
      </c>
      <c r="F583" s="177" t="s">
        <v>676</v>
      </c>
      <c r="G583" s="178" t="s">
        <v>314</v>
      </c>
      <c r="H583" s="179">
        <v>2.1560000000000001</v>
      </c>
      <c r="I583" s="180"/>
      <c r="J583" s="181">
        <f>ROUND(I583*H583,2)</f>
        <v>0</v>
      </c>
      <c r="K583" s="177" t="s">
        <v>315</v>
      </c>
      <c r="L583" s="41"/>
      <c r="M583" s="182" t="s">
        <v>28</v>
      </c>
      <c r="N583" s="183" t="s">
        <v>45</v>
      </c>
      <c r="O583" s="66"/>
      <c r="P583" s="184">
        <f>O583*H583</f>
        <v>0</v>
      </c>
      <c r="Q583" s="184">
        <v>0</v>
      </c>
      <c r="R583" s="184">
        <f>Q583*H583</f>
        <v>0</v>
      </c>
      <c r="S583" s="184">
        <v>1.8</v>
      </c>
      <c r="T583" s="185">
        <f>S583*H583</f>
        <v>3.8808000000000002</v>
      </c>
      <c r="U583" s="36"/>
      <c r="V583" s="36"/>
      <c r="W583" s="36"/>
      <c r="X583" s="36"/>
      <c r="Y583" s="36"/>
      <c r="Z583" s="36"/>
      <c r="AA583" s="36"/>
      <c r="AB583" s="36"/>
      <c r="AC583" s="36"/>
      <c r="AD583" s="36"/>
      <c r="AE583" s="36"/>
      <c r="AR583" s="186" t="s">
        <v>167</v>
      </c>
      <c r="AT583" s="186" t="s">
        <v>156</v>
      </c>
      <c r="AU583" s="186" t="s">
        <v>84</v>
      </c>
      <c r="AY583" s="19" t="s">
        <v>153</v>
      </c>
      <c r="BE583" s="187">
        <f>IF(N583="základní",J583,0)</f>
        <v>0</v>
      </c>
      <c r="BF583" s="187">
        <f>IF(N583="snížená",J583,0)</f>
        <v>0</v>
      </c>
      <c r="BG583" s="187">
        <f>IF(N583="zákl. přenesená",J583,0)</f>
        <v>0</v>
      </c>
      <c r="BH583" s="187">
        <f>IF(N583="sníž. přenesená",J583,0)</f>
        <v>0</v>
      </c>
      <c r="BI583" s="187">
        <f>IF(N583="nulová",J583,0)</f>
        <v>0</v>
      </c>
      <c r="BJ583" s="19" t="s">
        <v>82</v>
      </c>
      <c r="BK583" s="187">
        <f>ROUND(I583*H583,2)</f>
        <v>0</v>
      </c>
      <c r="BL583" s="19" t="s">
        <v>167</v>
      </c>
      <c r="BM583" s="186" t="s">
        <v>4101</v>
      </c>
    </row>
    <row r="584" spans="1:65" s="15" customFormat="1" x14ac:dyDescent="0.2">
      <c r="B584" s="224"/>
      <c r="C584" s="225"/>
      <c r="D584" s="188" t="s">
        <v>317</v>
      </c>
      <c r="E584" s="226" t="s">
        <v>28</v>
      </c>
      <c r="F584" s="227" t="s">
        <v>435</v>
      </c>
      <c r="G584" s="225"/>
      <c r="H584" s="226" t="s">
        <v>28</v>
      </c>
      <c r="I584" s="228"/>
      <c r="J584" s="225"/>
      <c r="K584" s="225"/>
      <c r="L584" s="229"/>
      <c r="M584" s="230"/>
      <c r="N584" s="231"/>
      <c r="O584" s="231"/>
      <c r="P584" s="231"/>
      <c r="Q584" s="231"/>
      <c r="R584" s="231"/>
      <c r="S584" s="231"/>
      <c r="T584" s="232"/>
      <c r="AT584" s="233" t="s">
        <v>317</v>
      </c>
      <c r="AU584" s="233" t="s">
        <v>84</v>
      </c>
      <c r="AV584" s="15" t="s">
        <v>82</v>
      </c>
      <c r="AW584" s="15" t="s">
        <v>35</v>
      </c>
      <c r="AX584" s="15" t="s">
        <v>74</v>
      </c>
      <c r="AY584" s="233" t="s">
        <v>153</v>
      </c>
    </row>
    <row r="585" spans="1:65" s="15" customFormat="1" x14ac:dyDescent="0.2">
      <c r="B585" s="224"/>
      <c r="C585" s="225"/>
      <c r="D585" s="188" t="s">
        <v>317</v>
      </c>
      <c r="E585" s="226" t="s">
        <v>28</v>
      </c>
      <c r="F585" s="227" t="s">
        <v>549</v>
      </c>
      <c r="G585" s="225"/>
      <c r="H585" s="226" t="s">
        <v>28</v>
      </c>
      <c r="I585" s="228"/>
      <c r="J585" s="225"/>
      <c r="K585" s="225"/>
      <c r="L585" s="229"/>
      <c r="M585" s="230"/>
      <c r="N585" s="231"/>
      <c r="O585" s="231"/>
      <c r="P585" s="231"/>
      <c r="Q585" s="231"/>
      <c r="R585" s="231"/>
      <c r="S585" s="231"/>
      <c r="T585" s="232"/>
      <c r="AT585" s="233" t="s">
        <v>317</v>
      </c>
      <c r="AU585" s="233" t="s">
        <v>84</v>
      </c>
      <c r="AV585" s="15" t="s">
        <v>82</v>
      </c>
      <c r="AW585" s="15" t="s">
        <v>35</v>
      </c>
      <c r="AX585" s="15" t="s">
        <v>74</v>
      </c>
      <c r="AY585" s="233" t="s">
        <v>153</v>
      </c>
    </row>
    <row r="586" spans="1:65" s="13" customFormat="1" x14ac:dyDescent="0.2">
      <c r="B586" s="197"/>
      <c r="C586" s="198"/>
      <c r="D586" s="188" t="s">
        <v>317</v>
      </c>
      <c r="E586" s="199" t="s">
        <v>28</v>
      </c>
      <c r="F586" s="200" t="s">
        <v>4102</v>
      </c>
      <c r="G586" s="198"/>
      <c r="H586" s="201">
        <v>2.1560000000000001</v>
      </c>
      <c r="I586" s="202"/>
      <c r="J586" s="198"/>
      <c r="K586" s="198"/>
      <c r="L586" s="203"/>
      <c r="M586" s="204"/>
      <c r="N586" s="205"/>
      <c r="O586" s="205"/>
      <c r="P586" s="205"/>
      <c r="Q586" s="205"/>
      <c r="R586" s="205"/>
      <c r="S586" s="205"/>
      <c r="T586" s="206"/>
      <c r="AT586" s="207" t="s">
        <v>317</v>
      </c>
      <c r="AU586" s="207" t="s">
        <v>84</v>
      </c>
      <c r="AV586" s="13" t="s">
        <v>84</v>
      </c>
      <c r="AW586" s="13" t="s">
        <v>35</v>
      </c>
      <c r="AX586" s="13" t="s">
        <v>82</v>
      </c>
      <c r="AY586" s="207" t="s">
        <v>153</v>
      </c>
    </row>
    <row r="587" spans="1:65" s="2" customFormat="1" ht="16.5" customHeight="1" x14ac:dyDescent="0.2">
      <c r="A587" s="36"/>
      <c r="B587" s="37"/>
      <c r="C587" s="175" t="s">
        <v>911</v>
      </c>
      <c r="D587" s="175" t="s">
        <v>156</v>
      </c>
      <c r="E587" s="176" t="s">
        <v>4103</v>
      </c>
      <c r="F587" s="177" t="s">
        <v>4104</v>
      </c>
      <c r="G587" s="178" t="s">
        <v>314</v>
      </c>
      <c r="H587" s="179">
        <v>4.4059999999999997</v>
      </c>
      <c r="I587" s="180"/>
      <c r="J587" s="181">
        <f>ROUND(I587*H587,2)</f>
        <v>0</v>
      </c>
      <c r="K587" s="177" t="s">
        <v>315</v>
      </c>
      <c r="L587" s="41"/>
      <c r="M587" s="182" t="s">
        <v>28</v>
      </c>
      <c r="N587" s="183" t="s">
        <v>45</v>
      </c>
      <c r="O587" s="66"/>
      <c r="P587" s="184">
        <f>O587*H587</f>
        <v>0</v>
      </c>
      <c r="Q587" s="184">
        <v>0</v>
      </c>
      <c r="R587" s="184">
        <f>Q587*H587</f>
        <v>0</v>
      </c>
      <c r="S587" s="184">
        <v>2.5</v>
      </c>
      <c r="T587" s="185">
        <f>S587*H587</f>
        <v>11.014999999999999</v>
      </c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R587" s="186" t="s">
        <v>167</v>
      </c>
      <c r="AT587" s="186" t="s">
        <v>156</v>
      </c>
      <c r="AU587" s="186" t="s">
        <v>84</v>
      </c>
      <c r="AY587" s="19" t="s">
        <v>153</v>
      </c>
      <c r="BE587" s="187">
        <f>IF(N587="základní",J587,0)</f>
        <v>0</v>
      </c>
      <c r="BF587" s="187">
        <f>IF(N587="snížená",J587,0)</f>
        <v>0</v>
      </c>
      <c r="BG587" s="187">
        <f>IF(N587="zákl. přenesená",J587,0)</f>
        <v>0</v>
      </c>
      <c r="BH587" s="187">
        <f>IF(N587="sníž. přenesená",J587,0)</f>
        <v>0</v>
      </c>
      <c r="BI587" s="187">
        <f>IF(N587="nulová",J587,0)</f>
        <v>0</v>
      </c>
      <c r="BJ587" s="19" t="s">
        <v>82</v>
      </c>
      <c r="BK587" s="187">
        <f>ROUND(I587*H587,2)</f>
        <v>0</v>
      </c>
      <c r="BL587" s="19" t="s">
        <v>167</v>
      </c>
      <c r="BM587" s="186" t="s">
        <v>4105</v>
      </c>
    </row>
    <row r="588" spans="1:65" s="15" customFormat="1" x14ac:dyDescent="0.2">
      <c r="B588" s="224"/>
      <c r="C588" s="225"/>
      <c r="D588" s="188" t="s">
        <v>317</v>
      </c>
      <c r="E588" s="226" t="s">
        <v>28</v>
      </c>
      <c r="F588" s="227" t="s">
        <v>727</v>
      </c>
      <c r="G588" s="225"/>
      <c r="H588" s="226" t="s">
        <v>28</v>
      </c>
      <c r="I588" s="228"/>
      <c r="J588" s="225"/>
      <c r="K588" s="225"/>
      <c r="L588" s="229"/>
      <c r="M588" s="230"/>
      <c r="N588" s="231"/>
      <c r="O588" s="231"/>
      <c r="P588" s="231"/>
      <c r="Q588" s="231"/>
      <c r="R588" s="231"/>
      <c r="S588" s="231"/>
      <c r="T588" s="232"/>
      <c r="AT588" s="233" t="s">
        <v>317</v>
      </c>
      <c r="AU588" s="233" t="s">
        <v>84</v>
      </c>
      <c r="AV588" s="15" t="s">
        <v>82</v>
      </c>
      <c r="AW588" s="15" t="s">
        <v>35</v>
      </c>
      <c r="AX588" s="15" t="s">
        <v>74</v>
      </c>
      <c r="AY588" s="233" t="s">
        <v>153</v>
      </c>
    </row>
    <row r="589" spans="1:65" s="15" customFormat="1" x14ac:dyDescent="0.2">
      <c r="B589" s="224"/>
      <c r="C589" s="225"/>
      <c r="D589" s="188" t="s">
        <v>317</v>
      </c>
      <c r="E589" s="226" t="s">
        <v>28</v>
      </c>
      <c r="F589" s="227" t="s">
        <v>549</v>
      </c>
      <c r="G589" s="225"/>
      <c r="H589" s="226" t="s">
        <v>28</v>
      </c>
      <c r="I589" s="228"/>
      <c r="J589" s="225"/>
      <c r="K589" s="225"/>
      <c r="L589" s="229"/>
      <c r="M589" s="230"/>
      <c r="N589" s="231"/>
      <c r="O589" s="231"/>
      <c r="P589" s="231"/>
      <c r="Q589" s="231"/>
      <c r="R589" s="231"/>
      <c r="S589" s="231"/>
      <c r="T589" s="232"/>
      <c r="AT589" s="233" t="s">
        <v>317</v>
      </c>
      <c r="AU589" s="233" t="s">
        <v>84</v>
      </c>
      <c r="AV589" s="15" t="s">
        <v>82</v>
      </c>
      <c r="AW589" s="15" t="s">
        <v>35</v>
      </c>
      <c r="AX589" s="15" t="s">
        <v>74</v>
      </c>
      <c r="AY589" s="233" t="s">
        <v>153</v>
      </c>
    </row>
    <row r="590" spans="1:65" s="13" customFormat="1" x14ac:dyDescent="0.2">
      <c r="B590" s="197"/>
      <c r="C590" s="198"/>
      <c r="D590" s="188" t="s">
        <v>317</v>
      </c>
      <c r="E590" s="199" t="s">
        <v>28</v>
      </c>
      <c r="F590" s="200" t="s">
        <v>4106</v>
      </c>
      <c r="G590" s="198"/>
      <c r="H590" s="201">
        <v>0.32400000000000001</v>
      </c>
      <c r="I590" s="202"/>
      <c r="J590" s="198"/>
      <c r="K590" s="198"/>
      <c r="L590" s="203"/>
      <c r="M590" s="204"/>
      <c r="N590" s="205"/>
      <c r="O590" s="205"/>
      <c r="P590" s="205"/>
      <c r="Q590" s="205"/>
      <c r="R590" s="205"/>
      <c r="S590" s="205"/>
      <c r="T590" s="206"/>
      <c r="AT590" s="207" t="s">
        <v>317</v>
      </c>
      <c r="AU590" s="207" t="s">
        <v>84</v>
      </c>
      <c r="AV590" s="13" t="s">
        <v>84</v>
      </c>
      <c r="AW590" s="13" t="s">
        <v>35</v>
      </c>
      <c r="AX590" s="13" t="s">
        <v>74</v>
      </c>
      <c r="AY590" s="207" t="s">
        <v>153</v>
      </c>
    </row>
    <row r="591" spans="1:65" s="15" customFormat="1" x14ac:dyDescent="0.2">
      <c r="B591" s="224"/>
      <c r="C591" s="225"/>
      <c r="D591" s="188" t="s">
        <v>317</v>
      </c>
      <c r="E591" s="226" t="s">
        <v>28</v>
      </c>
      <c r="F591" s="227" t="s">
        <v>531</v>
      </c>
      <c r="G591" s="225"/>
      <c r="H591" s="226" t="s">
        <v>28</v>
      </c>
      <c r="I591" s="228"/>
      <c r="J591" s="225"/>
      <c r="K591" s="225"/>
      <c r="L591" s="229"/>
      <c r="M591" s="230"/>
      <c r="N591" s="231"/>
      <c r="O591" s="231"/>
      <c r="P591" s="231"/>
      <c r="Q591" s="231"/>
      <c r="R591" s="231"/>
      <c r="S591" s="231"/>
      <c r="T591" s="232"/>
      <c r="AT591" s="233" t="s">
        <v>317</v>
      </c>
      <c r="AU591" s="233" t="s">
        <v>84</v>
      </c>
      <c r="AV591" s="15" t="s">
        <v>82</v>
      </c>
      <c r="AW591" s="15" t="s">
        <v>35</v>
      </c>
      <c r="AX591" s="15" t="s">
        <v>74</v>
      </c>
      <c r="AY591" s="233" t="s">
        <v>153</v>
      </c>
    </row>
    <row r="592" spans="1:65" s="13" customFormat="1" x14ac:dyDescent="0.2">
      <c r="B592" s="197"/>
      <c r="C592" s="198"/>
      <c r="D592" s="188" t="s">
        <v>317</v>
      </c>
      <c r="E592" s="199" t="s">
        <v>28</v>
      </c>
      <c r="F592" s="200" t="s">
        <v>4107</v>
      </c>
      <c r="G592" s="198"/>
      <c r="H592" s="201">
        <v>2.66</v>
      </c>
      <c r="I592" s="202"/>
      <c r="J592" s="198"/>
      <c r="K592" s="198"/>
      <c r="L592" s="203"/>
      <c r="M592" s="204"/>
      <c r="N592" s="205"/>
      <c r="O592" s="205"/>
      <c r="P592" s="205"/>
      <c r="Q592" s="205"/>
      <c r="R592" s="205"/>
      <c r="S592" s="205"/>
      <c r="T592" s="206"/>
      <c r="AT592" s="207" t="s">
        <v>317</v>
      </c>
      <c r="AU592" s="207" t="s">
        <v>84</v>
      </c>
      <c r="AV592" s="13" t="s">
        <v>84</v>
      </c>
      <c r="AW592" s="13" t="s">
        <v>35</v>
      </c>
      <c r="AX592" s="13" t="s">
        <v>74</v>
      </c>
      <c r="AY592" s="207" t="s">
        <v>153</v>
      </c>
    </row>
    <row r="593" spans="1:65" s="13" customFormat="1" x14ac:dyDescent="0.2">
      <c r="B593" s="197"/>
      <c r="C593" s="198"/>
      <c r="D593" s="188" t="s">
        <v>317</v>
      </c>
      <c r="E593" s="199" t="s">
        <v>28</v>
      </c>
      <c r="F593" s="200" t="s">
        <v>4108</v>
      </c>
      <c r="G593" s="198"/>
      <c r="H593" s="201">
        <v>0.36</v>
      </c>
      <c r="I593" s="202"/>
      <c r="J593" s="198"/>
      <c r="K593" s="198"/>
      <c r="L593" s="203"/>
      <c r="M593" s="204"/>
      <c r="N593" s="205"/>
      <c r="O593" s="205"/>
      <c r="P593" s="205"/>
      <c r="Q593" s="205"/>
      <c r="R593" s="205"/>
      <c r="S593" s="205"/>
      <c r="T593" s="206"/>
      <c r="AT593" s="207" t="s">
        <v>317</v>
      </c>
      <c r="AU593" s="207" t="s">
        <v>84</v>
      </c>
      <c r="AV593" s="13" t="s">
        <v>84</v>
      </c>
      <c r="AW593" s="13" t="s">
        <v>35</v>
      </c>
      <c r="AX593" s="13" t="s">
        <v>74</v>
      </c>
      <c r="AY593" s="207" t="s">
        <v>153</v>
      </c>
    </row>
    <row r="594" spans="1:65" s="15" customFormat="1" x14ac:dyDescent="0.2">
      <c r="B594" s="224"/>
      <c r="C594" s="225"/>
      <c r="D594" s="188" t="s">
        <v>317</v>
      </c>
      <c r="E594" s="226" t="s">
        <v>28</v>
      </c>
      <c r="F594" s="227" t="s">
        <v>534</v>
      </c>
      <c r="G594" s="225"/>
      <c r="H594" s="226" t="s">
        <v>28</v>
      </c>
      <c r="I594" s="228"/>
      <c r="J594" s="225"/>
      <c r="K594" s="225"/>
      <c r="L594" s="229"/>
      <c r="M594" s="230"/>
      <c r="N594" s="231"/>
      <c r="O594" s="231"/>
      <c r="P594" s="231"/>
      <c r="Q594" s="231"/>
      <c r="R594" s="231"/>
      <c r="S594" s="231"/>
      <c r="T594" s="232"/>
      <c r="AT594" s="233" t="s">
        <v>317</v>
      </c>
      <c r="AU594" s="233" t="s">
        <v>84</v>
      </c>
      <c r="AV594" s="15" t="s">
        <v>82</v>
      </c>
      <c r="AW594" s="15" t="s">
        <v>35</v>
      </c>
      <c r="AX594" s="15" t="s">
        <v>74</v>
      </c>
      <c r="AY594" s="233" t="s">
        <v>153</v>
      </c>
    </row>
    <row r="595" spans="1:65" s="13" customFormat="1" x14ac:dyDescent="0.2">
      <c r="B595" s="197"/>
      <c r="C595" s="198"/>
      <c r="D595" s="188" t="s">
        <v>317</v>
      </c>
      <c r="E595" s="199" t="s">
        <v>28</v>
      </c>
      <c r="F595" s="200" t="s">
        <v>4108</v>
      </c>
      <c r="G595" s="198"/>
      <c r="H595" s="201">
        <v>0.36</v>
      </c>
      <c r="I595" s="202"/>
      <c r="J595" s="198"/>
      <c r="K595" s="198"/>
      <c r="L595" s="203"/>
      <c r="M595" s="204"/>
      <c r="N595" s="205"/>
      <c r="O595" s="205"/>
      <c r="P595" s="205"/>
      <c r="Q595" s="205"/>
      <c r="R595" s="205"/>
      <c r="S595" s="205"/>
      <c r="T595" s="206"/>
      <c r="AT595" s="207" t="s">
        <v>317</v>
      </c>
      <c r="AU595" s="207" t="s">
        <v>84</v>
      </c>
      <c r="AV595" s="13" t="s">
        <v>84</v>
      </c>
      <c r="AW595" s="13" t="s">
        <v>35</v>
      </c>
      <c r="AX595" s="13" t="s">
        <v>74</v>
      </c>
      <c r="AY595" s="207" t="s">
        <v>153</v>
      </c>
    </row>
    <row r="596" spans="1:65" s="15" customFormat="1" x14ac:dyDescent="0.2">
      <c r="B596" s="224"/>
      <c r="C596" s="225"/>
      <c r="D596" s="188" t="s">
        <v>317</v>
      </c>
      <c r="E596" s="226" t="s">
        <v>28</v>
      </c>
      <c r="F596" s="227" t="s">
        <v>536</v>
      </c>
      <c r="G596" s="225"/>
      <c r="H596" s="226" t="s">
        <v>28</v>
      </c>
      <c r="I596" s="228"/>
      <c r="J596" s="225"/>
      <c r="K596" s="225"/>
      <c r="L596" s="229"/>
      <c r="M596" s="230"/>
      <c r="N596" s="231"/>
      <c r="O596" s="231"/>
      <c r="P596" s="231"/>
      <c r="Q596" s="231"/>
      <c r="R596" s="231"/>
      <c r="S596" s="231"/>
      <c r="T596" s="232"/>
      <c r="AT596" s="233" t="s">
        <v>317</v>
      </c>
      <c r="AU596" s="233" t="s">
        <v>84</v>
      </c>
      <c r="AV596" s="15" t="s">
        <v>82</v>
      </c>
      <c r="AW596" s="15" t="s">
        <v>35</v>
      </c>
      <c r="AX596" s="15" t="s">
        <v>74</v>
      </c>
      <c r="AY596" s="233" t="s">
        <v>153</v>
      </c>
    </row>
    <row r="597" spans="1:65" s="13" customFormat="1" x14ac:dyDescent="0.2">
      <c r="B597" s="197"/>
      <c r="C597" s="198"/>
      <c r="D597" s="188" t="s">
        <v>317</v>
      </c>
      <c r="E597" s="199" t="s">
        <v>28</v>
      </c>
      <c r="F597" s="200" t="s">
        <v>4109</v>
      </c>
      <c r="G597" s="198"/>
      <c r="H597" s="201">
        <v>0.126</v>
      </c>
      <c r="I597" s="202"/>
      <c r="J597" s="198"/>
      <c r="K597" s="198"/>
      <c r="L597" s="203"/>
      <c r="M597" s="204"/>
      <c r="N597" s="205"/>
      <c r="O597" s="205"/>
      <c r="P597" s="205"/>
      <c r="Q597" s="205"/>
      <c r="R597" s="205"/>
      <c r="S597" s="205"/>
      <c r="T597" s="206"/>
      <c r="AT597" s="207" t="s">
        <v>317</v>
      </c>
      <c r="AU597" s="207" t="s">
        <v>84</v>
      </c>
      <c r="AV597" s="13" t="s">
        <v>84</v>
      </c>
      <c r="AW597" s="13" t="s">
        <v>35</v>
      </c>
      <c r="AX597" s="13" t="s">
        <v>74</v>
      </c>
      <c r="AY597" s="207" t="s">
        <v>153</v>
      </c>
    </row>
    <row r="598" spans="1:65" s="13" customFormat="1" x14ac:dyDescent="0.2">
      <c r="B598" s="197"/>
      <c r="C598" s="198"/>
      <c r="D598" s="188" t="s">
        <v>317</v>
      </c>
      <c r="E598" s="199" t="s">
        <v>28</v>
      </c>
      <c r="F598" s="200" t="s">
        <v>4110</v>
      </c>
      <c r="G598" s="198"/>
      <c r="H598" s="201">
        <v>0.216</v>
      </c>
      <c r="I598" s="202"/>
      <c r="J598" s="198"/>
      <c r="K598" s="198"/>
      <c r="L598" s="203"/>
      <c r="M598" s="204"/>
      <c r="N598" s="205"/>
      <c r="O598" s="205"/>
      <c r="P598" s="205"/>
      <c r="Q598" s="205"/>
      <c r="R598" s="205"/>
      <c r="S598" s="205"/>
      <c r="T598" s="206"/>
      <c r="AT598" s="207" t="s">
        <v>317</v>
      </c>
      <c r="AU598" s="207" t="s">
        <v>84</v>
      </c>
      <c r="AV598" s="13" t="s">
        <v>84</v>
      </c>
      <c r="AW598" s="13" t="s">
        <v>35</v>
      </c>
      <c r="AX598" s="13" t="s">
        <v>74</v>
      </c>
      <c r="AY598" s="207" t="s">
        <v>153</v>
      </c>
    </row>
    <row r="599" spans="1:65" s="13" customFormat="1" x14ac:dyDescent="0.2">
      <c r="B599" s="197"/>
      <c r="C599" s="198"/>
      <c r="D599" s="188" t="s">
        <v>317</v>
      </c>
      <c r="E599" s="199" t="s">
        <v>28</v>
      </c>
      <c r="F599" s="200" t="s">
        <v>4108</v>
      </c>
      <c r="G599" s="198"/>
      <c r="H599" s="201">
        <v>0.36</v>
      </c>
      <c r="I599" s="202"/>
      <c r="J599" s="198"/>
      <c r="K599" s="198"/>
      <c r="L599" s="203"/>
      <c r="M599" s="204"/>
      <c r="N599" s="205"/>
      <c r="O599" s="205"/>
      <c r="P599" s="205"/>
      <c r="Q599" s="205"/>
      <c r="R599" s="205"/>
      <c r="S599" s="205"/>
      <c r="T599" s="206"/>
      <c r="AT599" s="207" t="s">
        <v>317</v>
      </c>
      <c r="AU599" s="207" t="s">
        <v>84</v>
      </c>
      <c r="AV599" s="13" t="s">
        <v>84</v>
      </c>
      <c r="AW599" s="13" t="s">
        <v>35</v>
      </c>
      <c r="AX599" s="13" t="s">
        <v>74</v>
      </c>
      <c r="AY599" s="207" t="s">
        <v>153</v>
      </c>
    </row>
    <row r="600" spans="1:65" s="14" customFormat="1" x14ac:dyDescent="0.2">
      <c r="B600" s="208"/>
      <c r="C600" s="209"/>
      <c r="D600" s="188" t="s">
        <v>317</v>
      </c>
      <c r="E600" s="210" t="s">
        <v>28</v>
      </c>
      <c r="F600" s="211" t="s">
        <v>353</v>
      </c>
      <c r="G600" s="209"/>
      <c r="H600" s="212">
        <v>4.4059999999999997</v>
      </c>
      <c r="I600" s="213"/>
      <c r="J600" s="209"/>
      <c r="K600" s="209"/>
      <c r="L600" s="214"/>
      <c r="M600" s="215"/>
      <c r="N600" s="216"/>
      <c r="O600" s="216"/>
      <c r="P600" s="216"/>
      <c r="Q600" s="216"/>
      <c r="R600" s="216"/>
      <c r="S600" s="216"/>
      <c r="T600" s="217"/>
      <c r="AT600" s="218" t="s">
        <v>317</v>
      </c>
      <c r="AU600" s="218" t="s">
        <v>84</v>
      </c>
      <c r="AV600" s="14" t="s">
        <v>167</v>
      </c>
      <c r="AW600" s="14" t="s">
        <v>35</v>
      </c>
      <c r="AX600" s="14" t="s">
        <v>82</v>
      </c>
      <c r="AY600" s="218" t="s">
        <v>153</v>
      </c>
    </row>
    <row r="601" spans="1:65" s="2" customFormat="1" ht="16.5" customHeight="1" x14ac:dyDescent="0.2">
      <c r="A601" s="36"/>
      <c r="B601" s="37"/>
      <c r="C601" s="175" t="s">
        <v>915</v>
      </c>
      <c r="D601" s="175" t="s">
        <v>156</v>
      </c>
      <c r="E601" s="176" t="s">
        <v>4111</v>
      </c>
      <c r="F601" s="177" t="s">
        <v>4112</v>
      </c>
      <c r="G601" s="178" t="s">
        <v>373</v>
      </c>
      <c r="H601" s="179">
        <v>441</v>
      </c>
      <c r="I601" s="180"/>
      <c r="J601" s="181">
        <f>ROUND(I601*H601,2)</f>
        <v>0</v>
      </c>
      <c r="K601" s="177" t="s">
        <v>315</v>
      </c>
      <c r="L601" s="41"/>
      <c r="M601" s="182" t="s">
        <v>28</v>
      </c>
      <c r="N601" s="183" t="s">
        <v>45</v>
      </c>
      <c r="O601" s="66"/>
      <c r="P601" s="184">
        <f>O601*H601</f>
        <v>0</v>
      </c>
      <c r="Q601" s="184">
        <v>0</v>
      </c>
      <c r="R601" s="184">
        <f>Q601*H601</f>
        <v>0</v>
      </c>
      <c r="S601" s="184">
        <v>3.9E-2</v>
      </c>
      <c r="T601" s="185">
        <f>S601*H601</f>
        <v>17.199000000000002</v>
      </c>
      <c r="U601" s="36"/>
      <c r="V601" s="36"/>
      <c r="W601" s="36"/>
      <c r="X601" s="36"/>
      <c r="Y601" s="36"/>
      <c r="Z601" s="36"/>
      <c r="AA601" s="36"/>
      <c r="AB601" s="36"/>
      <c r="AC601" s="36"/>
      <c r="AD601" s="36"/>
      <c r="AE601" s="36"/>
      <c r="AR601" s="186" t="s">
        <v>167</v>
      </c>
      <c r="AT601" s="186" t="s">
        <v>156</v>
      </c>
      <c r="AU601" s="186" t="s">
        <v>84</v>
      </c>
      <c r="AY601" s="19" t="s">
        <v>153</v>
      </c>
      <c r="BE601" s="187">
        <f>IF(N601="základní",J601,0)</f>
        <v>0</v>
      </c>
      <c r="BF601" s="187">
        <f>IF(N601="snížená",J601,0)</f>
        <v>0</v>
      </c>
      <c r="BG601" s="187">
        <f>IF(N601="zákl. přenesená",J601,0)</f>
        <v>0</v>
      </c>
      <c r="BH601" s="187">
        <f>IF(N601="sníž. přenesená",J601,0)</f>
        <v>0</v>
      </c>
      <c r="BI601" s="187">
        <f>IF(N601="nulová",J601,0)</f>
        <v>0</v>
      </c>
      <c r="BJ601" s="19" t="s">
        <v>82</v>
      </c>
      <c r="BK601" s="187">
        <f>ROUND(I601*H601,2)</f>
        <v>0</v>
      </c>
      <c r="BL601" s="19" t="s">
        <v>167</v>
      </c>
      <c r="BM601" s="186" t="s">
        <v>4113</v>
      </c>
    </row>
    <row r="602" spans="1:65" s="15" customFormat="1" x14ac:dyDescent="0.2">
      <c r="B602" s="224"/>
      <c r="C602" s="225"/>
      <c r="D602" s="188" t="s">
        <v>317</v>
      </c>
      <c r="E602" s="226" t="s">
        <v>28</v>
      </c>
      <c r="F602" s="227" t="s">
        <v>3801</v>
      </c>
      <c r="G602" s="225"/>
      <c r="H602" s="226" t="s">
        <v>28</v>
      </c>
      <c r="I602" s="228"/>
      <c r="J602" s="225"/>
      <c r="K602" s="225"/>
      <c r="L602" s="229"/>
      <c r="M602" s="230"/>
      <c r="N602" s="231"/>
      <c r="O602" s="231"/>
      <c r="P602" s="231"/>
      <c r="Q602" s="231"/>
      <c r="R602" s="231"/>
      <c r="S602" s="231"/>
      <c r="T602" s="232"/>
      <c r="AT602" s="233" t="s">
        <v>317</v>
      </c>
      <c r="AU602" s="233" t="s">
        <v>84</v>
      </c>
      <c r="AV602" s="15" t="s">
        <v>82</v>
      </c>
      <c r="AW602" s="15" t="s">
        <v>35</v>
      </c>
      <c r="AX602" s="15" t="s">
        <v>74</v>
      </c>
      <c r="AY602" s="233" t="s">
        <v>153</v>
      </c>
    </row>
    <row r="603" spans="1:65" s="15" customFormat="1" x14ac:dyDescent="0.2">
      <c r="B603" s="224"/>
      <c r="C603" s="225"/>
      <c r="D603" s="188" t="s">
        <v>317</v>
      </c>
      <c r="E603" s="226" t="s">
        <v>28</v>
      </c>
      <c r="F603" s="227" t="s">
        <v>4114</v>
      </c>
      <c r="G603" s="225"/>
      <c r="H603" s="226" t="s">
        <v>28</v>
      </c>
      <c r="I603" s="228"/>
      <c r="J603" s="225"/>
      <c r="K603" s="225"/>
      <c r="L603" s="229"/>
      <c r="M603" s="230"/>
      <c r="N603" s="231"/>
      <c r="O603" s="231"/>
      <c r="P603" s="231"/>
      <c r="Q603" s="231"/>
      <c r="R603" s="231"/>
      <c r="S603" s="231"/>
      <c r="T603" s="232"/>
      <c r="AT603" s="233" t="s">
        <v>317</v>
      </c>
      <c r="AU603" s="233" t="s">
        <v>84</v>
      </c>
      <c r="AV603" s="15" t="s">
        <v>82</v>
      </c>
      <c r="AW603" s="15" t="s">
        <v>35</v>
      </c>
      <c r="AX603" s="15" t="s">
        <v>74</v>
      </c>
      <c r="AY603" s="233" t="s">
        <v>153</v>
      </c>
    </row>
    <row r="604" spans="1:65" s="13" customFormat="1" x14ac:dyDescent="0.2">
      <c r="B604" s="197"/>
      <c r="C604" s="198"/>
      <c r="D604" s="188" t="s">
        <v>317</v>
      </c>
      <c r="E604" s="199" t="s">
        <v>28</v>
      </c>
      <c r="F604" s="200" t="s">
        <v>4115</v>
      </c>
      <c r="G604" s="198"/>
      <c r="H604" s="201">
        <v>8</v>
      </c>
      <c r="I604" s="202"/>
      <c r="J604" s="198"/>
      <c r="K604" s="198"/>
      <c r="L604" s="203"/>
      <c r="M604" s="204"/>
      <c r="N604" s="205"/>
      <c r="O604" s="205"/>
      <c r="P604" s="205"/>
      <c r="Q604" s="205"/>
      <c r="R604" s="205"/>
      <c r="S604" s="205"/>
      <c r="T604" s="206"/>
      <c r="AT604" s="207" t="s">
        <v>317</v>
      </c>
      <c r="AU604" s="207" t="s">
        <v>84</v>
      </c>
      <c r="AV604" s="13" t="s">
        <v>84</v>
      </c>
      <c r="AW604" s="13" t="s">
        <v>35</v>
      </c>
      <c r="AX604" s="13" t="s">
        <v>74</v>
      </c>
      <c r="AY604" s="207" t="s">
        <v>153</v>
      </c>
    </row>
    <row r="605" spans="1:65" s="13" customFormat="1" x14ac:dyDescent="0.2">
      <c r="B605" s="197"/>
      <c r="C605" s="198"/>
      <c r="D605" s="188" t="s">
        <v>317</v>
      </c>
      <c r="E605" s="199" t="s">
        <v>28</v>
      </c>
      <c r="F605" s="200" t="s">
        <v>4116</v>
      </c>
      <c r="G605" s="198"/>
      <c r="H605" s="201">
        <v>13</v>
      </c>
      <c r="I605" s="202"/>
      <c r="J605" s="198"/>
      <c r="K605" s="198"/>
      <c r="L605" s="203"/>
      <c r="M605" s="204"/>
      <c r="N605" s="205"/>
      <c r="O605" s="205"/>
      <c r="P605" s="205"/>
      <c r="Q605" s="205"/>
      <c r="R605" s="205"/>
      <c r="S605" s="205"/>
      <c r="T605" s="206"/>
      <c r="AT605" s="207" t="s">
        <v>317</v>
      </c>
      <c r="AU605" s="207" t="s">
        <v>84</v>
      </c>
      <c r="AV605" s="13" t="s">
        <v>84</v>
      </c>
      <c r="AW605" s="13" t="s">
        <v>35</v>
      </c>
      <c r="AX605" s="13" t="s">
        <v>74</v>
      </c>
      <c r="AY605" s="207" t="s">
        <v>153</v>
      </c>
    </row>
    <row r="606" spans="1:65" s="16" customFormat="1" x14ac:dyDescent="0.2">
      <c r="B606" s="234"/>
      <c r="C606" s="235"/>
      <c r="D606" s="188" t="s">
        <v>317</v>
      </c>
      <c r="E606" s="236" t="s">
        <v>28</v>
      </c>
      <c r="F606" s="237" t="s">
        <v>448</v>
      </c>
      <c r="G606" s="235"/>
      <c r="H606" s="238">
        <v>21</v>
      </c>
      <c r="I606" s="239"/>
      <c r="J606" s="235"/>
      <c r="K606" s="235"/>
      <c r="L606" s="240"/>
      <c r="M606" s="241"/>
      <c r="N606" s="242"/>
      <c r="O606" s="242"/>
      <c r="P606" s="242"/>
      <c r="Q606" s="242"/>
      <c r="R606" s="242"/>
      <c r="S606" s="242"/>
      <c r="T606" s="243"/>
      <c r="AT606" s="244" t="s">
        <v>317</v>
      </c>
      <c r="AU606" s="244" t="s">
        <v>84</v>
      </c>
      <c r="AV606" s="16" t="s">
        <v>163</v>
      </c>
      <c r="AW606" s="16" t="s">
        <v>35</v>
      </c>
      <c r="AX606" s="16" t="s">
        <v>74</v>
      </c>
      <c r="AY606" s="244" t="s">
        <v>153</v>
      </c>
    </row>
    <row r="607" spans="1:65" s="15" customFormat="1" x14ac:dyDescent="0.2">
      <c r="B607" s="224"/>
      <c r="C607" s="225"/>
      <c r="D607" s="188" t="s">
        <v>317</v>
      </c>
      <c r="E607" s="226" t="s">
        <v>28</v>
      </c>
      <c r="F607" s="227" t="s">
        <v>4117</v>
      </c>
      <c r="G607" s="225"/>
      <c r="H607" s="226" t="s">
        <v>28</v>
      </c>
      <c r="I607" s="228"/>
      <c r="J607" s="225"/>
      <c r="K607" s="225"/>
      <c r="L607" s="229"/>
      <c r="M607" s="230"/>
      <c r="N607" s="231"/>
      <c r="O607" s="231"/>
      <c r="P607" s="231"/>
      <c r="Q607" s="231"/>
      <c r="R607" s="231"/>
      <c r="S607" s="231"/>
      <c r="T607" s="232"/>
      <c r="AT607" s="233" t="s">
        <v>317</v>
      </c>
      <c r="AU607" s="233" t="s">
        <v>84</v>
      </c>
      <c r="AV607" s="15" t="s">
        <v>82</v>
      </c>
      <c r="AW607" s="15" t="s">
        <v>35</v>
      </c>
      <c r="AX607" s="15" t="s">
        <v>74</v>
      </c>
      <c r="AY607" s="233" t="s">
        <v>153</v>
      </c>
    </row>
    <row r="608" spans="1:65" s="13" customFormat="1" x14ac:dyDescent="0.2">
      <c r="B608" s="197"/>
      <c r="C608" s="198"/>
      <c r="D608" s="188" t="s">
        <v>317</v>
      </c>
      <c r="E608" s="199" t="s">
        <v>28</v>
      </c>
      <c r="F608" s="200" t="s">
        <v>4118</v>
      </c>
      <c r="G608" s="198"/>
      <c r="H608" s="201">
        <v>53</v>
      </c>
      <c r="I608" s="202"/>
      <c r="J608" s="198"/>
      <c r="K608" s="198"/>
      <c r="L608" s="203"/>
      <c r="M608" s="204"/>
      <c r="N608" s="205"/>
      <c r="O608" s="205"/>
      <c r="P608" s="205"/>
      <c r="Q608" s="205"/>
      <c r="R608" s="205"/>
      <c r="S608" s="205"/>
      <c r="T608" s="206"/>
      <c r="AT608" s="207" t="s">
        <v>317</v>
      </c>
      <c r="AU608" s="207" t="s">
        <v>84</v>
      </c>
      <c r="AV608" s="13" t="s">
        <v>84</v>
      </c>
      <c r="AW608" s="13" t="s">
        <v>35</v>
      </c>
      <c r="AX608" s="13" t="s">
        <v>74</v>
      </c>
      <c r="AY608" s="207" t="s">
        <v>153</v>
      </c>
    </row>
    <row r="609" spans="1:65" s="13" customFormat="1" x14ac:dyDescent="0.2">
      <c r="B609" s="197"/>
      <c r="C609" s="198"/>
      <c r="D609" s="188" t="s">
        <v>317</v>
      </c>
      <c r="E609" s="199" t="s">
        <v>28</v>
      </c>
      <c r="F609" s="200" t="s">
        <v>4119</v>
      </c>
      <c r="G609" s="198"/>
      <c r="H609" s="201">
        <v>36</v>
      </c>
      <c r="I609" s="202"/>
      <c r="J609" s="198"/>
      <c r="K609" s="198"/>
      <c r="L609" s="203"/>
      <c r="M609" s="204"/>
      <c r="N609" s="205"/>
      <c r="O609" s="205"/>
      <c r="P609" s="205"/>
      <c r="Q609" s="205"/>
      <c r="R609" s="205"/>
      <c r="S609" s="205"/>
      <c r="T609" s="206"/>
      <c r="AT609" s="207" t="s">
        <v>317</v>
      </c>
      <c r="AU609" s="207" t="s">
        <v>84</v>
      </c>
      <c r="AV609" s="13" t="s">
        <v>84</v>
      </c>
      <c r="AW609" s="13" t="s">
        <v>35</v>
      </c>
      <c r="AX609" s="13" t="s">
        <v>74</v>
      </c>
      <c r="AY609" s="207" t="s">
        <v>153</v>
      </c>
    </row>
    <row r="610" spans="1:65" s="13" customFormat="1" x14ac:dyDescent="0.2">
      <c r="B610" s="197"/>
      <c r="C610" s="198"/>
      <c r="D610" s="188" t="s">
        <v>317</v>
      </c>
      <c r="E610" s="199" t="s">
        <v>28</v>
      </c>
      <c r="F610" s="200" t="s">
        <v>4120</v>
      </c>
      <c r="G610" s="198"/>
      <c r="H610" s="201">
        <v>26</v>
      </c>
      <c r="I610" s="202"/>
      <c r="J610" s="198"/>
      <c r="K610" s="198"/>
      <c r="L610" s="203"/>
      <c r="M610" s="204"/>
      <c r="N610" s="205"/>
      <c r="O610" s="205"/>
      <c r="P610" s="205"/>
      <c r="Q610" s="205"/>
      <c r="R610" s="205"/>
      <c r="S610" s="205"/>
      <c r="T610" s="206"/>
      <c r="AT610" s="207" t="s">
        <v>317</v>
      </c>
      <c r="AU610" s="207" t="s">
        <v>84</v>
      </c>
      <c r="AV610" s="13" t="s">
        <v>84</v>
      </c>
      <c r="AW610" s="13" t="s">
        <v>35</v>
      </c>
      <c r="AX610" s="13" t="s">
        <v>74</v>
      </c>
      <c r="AY610" s="207" t="s">
        <v>153</v>
      </c>
    </row>
    <row r="611" spans="1:65" s="13" customFormat="1" x14ac:dyDescent="0.2">
      <c r="B611" s="197"/>
      <c r="C611" s="198"/>
      <c r="D611" s="188" t="s">
        <v>317</v>
      </c>
      <c r="E611" s="199" t="s">
        <v>28</v>
      </c>
      <c r="F611" s="200" t="s">
        <v>4121</v>
      </c>
      <c r="G611" s="198"/>
      <c r="H611" s="201">
        <v>55</v>
      </c>
      <c r="I611" s="202"/>
      <c r="J611" s="198"/>
      <c r="K611" s="198"/>
      <c r="L611" s="203"/>
      <c r="M611" s="204"/>
      <c r="N611" s="205"/>
      <c r="O611" s="205"/>
      <c r="P611" s="205"/>
      <c r="Q611" s="205"/>
      <c r="R611" s="205"/>
      <c r="S611" s="205"/>
      <c r="T611" s="206"/>
      <c r="AT611" s="207" t="s">
        <v>317</v>
      </c>
      <c r="AU611" s="207" t="s">
        <v>84</v>
      </c>
      <c r="AV611" s="13" t="s">
        <v>84</v>
      </c>
      <c r="AW611" s="13" t="s">
        <v>35</v>
      </c>
      <c r="AX611" s="13" t="s">
        <v>74</v>
      </c>
      <c r="AY611" s="207" t="s">
        <v>153</v>
      </c>
    </row>
    <row r="612" spans="1:65" s="16" customFormat="1" x14ac:dyDescent="0.2">
      <c r="B612" s="234"/>
      <c r="C612" s="235"/>
      <c r="D612" s="188" t="s">
        <v>317</v>
      </c>
      <c r="E612" s="236" t="s">
        <v>28</v>
      </c>
      <c r="F612" s="237" t="s">
        <v>448</v>
      </c>
      <c r="G612" s="235"/>
      <c r="H612" s="238">
        <v>170</v>
      </c>
      <c r="I612" s="239"/>
      <c r="J612" s="235"/>
      <c r="K612" s="235"/>
      <c r="L612" s="240"/>
      <c r="M612" s="241"/>
      <c r="N612" s="242"/>
      <c r="O612" s="242"/>
      <c r="P612" s="242"/>
      <c r="Q612" s="242"/>
      <c r="R612" s="242"/>
      <c r="S612" s="242"/>
      <c r="T612" s="243"/>
      <c r="AT612" s="244" t="s">
        <v>317</v>
      </c>
      <c r="AU612" s="244" t="s">
        <v>84</v>
      </c>
      <c r="AV612" s="16" t="s">
        <v>163</v>
      </c>
      <c r="AW612" s="16" t="s">
        <v>35</v>
      </c>
      <c r="AX612" s="16" t="s">
        <v>74</v>
      </c>
      <c r="AY612" s="244" t="s">
        <v>153</v>
      </c>
    </row>
    <row r="613" spans="1:65" s="15" customFormat="1" x14ac:dyDescent="0.2">
      <c r="B613" s="224"/>
      <c r="C613" s="225"/>
      <c r="D613" s="188" t="s">
        <v>317</v>
      </c>
      <c r="E613" s="226" t="s">
        <v>28</v>
      </c>
      <c r="F613" s="227" t="s">
        <v>4122</v>
      </c>
      <c r="G613" s="225"/>
      <c r="H613" s="226" t="s">
        <v>28</v>
      </c>
      <c r="I613" s="228"/>
      <c r="J613" s="225"/>
      <c r="K613" s="225"/>
      <c r="L613" s="229"/>
      <c r="M613" s="230"/>
      <c r="N613" s="231"/>
      <c r="O613" s="231"/>
      <c r="P613" s="231"/>
      <c r="Q613" s="231"/>
      <c r="R613" s="231"/>
      <c r="S613" s="231"/>
      <c r="T613" s="232"/>
      <c r="AT613" s="233" t="s">
        <v>317</v>
      </c>
      <c r="AU613" s="233" t="s">
        <v>84</v>
      </c>
      <c r="AV613" s="15" t="s">
        <v>82</v>
      </c>
      <c r="AW613" s="15" t="s">
        <v>35</v>
      </c>
      <c r="AX613" s="15" t="s">
        <v>74</v>
      </c>
      <c r="AY613" s="233" t="s">
        <v>153</v>
      </c>
    </row>
    <row r="614" spans="1:65" s="13" customFormat="1" x14ac:dyDescent="0.2">
      <c r="B614" s="197"/>
      <c r="C614" s="198"/>
      <c r="D614" s="188" t="s">
        <v>317</v>
      </c>
      <c r="E614" s="199" t="s">
        <v>28</v>
      </c>
      <c r="F614" s="200" t="s">
        <v>4123</v>
      </c>
      <c r="G614" s="198"/>
      <c r="H614" s="201">
        <v>68</v>
      </c>
      <c r="I614" s="202"/>
      <c r="J614" s="198"/>
      <c r="K614" s="198"/>
      <c r="L614" s="203"/>
      <c r="M614" s="204"/>
      <c r="N614" s="205"/>
      <c r="O614" s="205"/>
      <c r="P614" s="205"/>
      <c r="Q614" s="205"/>
      <c r="R614" s="205"/>
      <c r="S614" s="205"/>
      <c r="T614" s="206"/>
      <c r="AT614" s="207" t="s">
        <v>317</v>
      </c>
      <c r="AU614" s="207" t="s">
        <v>84</v>
      </c>
      <c r="AV614" s="13" t="s">
        <v>84</v>
      </c>
      <c r="AW614" s="13" t="s">
        <v>35</v>
      </c>
      <c r="AX614" s="13" t="s">
        <v>74</v>
      </c>
      <c r="AY614" s="207" t="s">
        <v>153</v>
      </c>
    </row>
    <row r="615" spans="1:65" s="13" customFormat="1" x14ac:dyDescent="0.2">
      <c r="B615" s="197"/>
      <c r="C615" s="198"/>
      <c r="D615" s="188" t="s">
        <v>317</v>
      </c>
      <c r="E615" s="199" t="s">
        <v>28</v>
      </c>
      <c r="F615" s="200" t="s">
        <v>4124</v>
      </c>
      <c r="G615" s="198"/>
      <c r="H615" s="201">
        <v>91</v>
      </c>
      <c r="I615" s="202"/>
      <c r="J615" s="198"/>
      <c r="K615" s="198"/>
      <c r="L615" s="203"/>
      <c r="M615" s="204"/>
      <c r="N615" s="205"/>
      <c r="O615" s="205"/>
      <c r="P615" s="205"/>
      <c r="Q615" s="205"/>
      <c r="R615" s="205"/>
      <c r="S615" s="205"/>
      <c r="T615" s="206"/>
      <c r="AT615" s="207" t="s">
        <v>317</v>
      </c>
      <c r="AU615" s="207" t="s">
        <v>84</v>
      </c>
      <c r="AV615" s="13" t="s">
        <v>84</v>
      </c>
      <c r="AW615" s="13" t="s">
        <v>35</v>
      </c>
      <c r="AX615" s="13" t="s">
        <v>74</v>
      </c>
      <c r="AY615" s="207" t="s">
        <v>153</v>
      </c>
    </row>
    <row r="616" spans="1:65" s="13" customFormat="1" x14ac:dyDescent="0.2">
      <c r="B616" s="197"/>
      <c r="C616" s="198"/>
      <c r="D616" s="188" t="s">
        <v>317</v>
      </c>
      <c r="E616" s="199" t="s">
        <v>28</v>
      </c>
      <c r="F616" s="200" t="s">
        <v>4125</v>
      </c>
      <c r="G616" s="198"/>
      <c r="H616" s="201">
        <v>91</v>
      </c>
      <c r="I616" s="202"/>
      <c r="J616" s="198"/>
      <c r="K616" s="198"/>
      <c r="L616" s="203"/>
      <c r="M616" s="204"/>
      <c r="N616" s="205"/>
      <c r="O616" s="205"/>
      <c r="P616" s="205"/>
      <c r="Q616" s="205"/>
      <c r="R616" s="205"/>
      <c r="S616" s="205"/>
      <c r="T616" s="206"/>
      <c r="AT616" s="207" t="s">
        <v>317</v>
      </c>
      <c r="AU616" s="207" t="s">
        <v>84</v>
      </c>
      <c r="AV616" s="13" t="s">
        <v>84</v>
      </c>
      <c r="AW616" s="13" t="s">
        <v>35</v>
      </c>
      <c r="AX616" s="13" t="s">
        <v>74</v>
      </c>
      <c r="AY616" s="207" t="s">
        <v>153</v>
      </c>
    </row>
    <row r="617" spans="1:65" s="16" customFormat="1" x14ac:dyDescent="0.2">
      <c r="B617" s="234"/>
      <c r="C617" s="235"/>
      <c r="D617" s="188" t="s">
        <v>317</v>
      </c>
      <c r="E617" s="236" t="s">
        <v>28</v>
      </c>
      <c r="F617" s="237" t="s">
        <v>448</v>
      </c>
      <c r="G617" s="235"/>
      <c r="H617" s="238">
        <v>250</v>
      </c>
      <c r="I617" s="239"/>
      <c r="J617" s="235"/>
      <c r="K617" s="235"/>
      <c r="L617" s="240"/>
      <c r="M617" s="241"/>
      <c r="N617" s="242"/>
      <c r="O617" s="242"/>
      <c r="P617" s="242"/>
      <c r="Q617" s="242"/>
      <c r="R617" s="242"/>
      <c r="S617" s="242"/>
      <c r="T617" s="243"/>
      <c r="AT617" s="244" t="s">
        <v>317</v>
      </c>
      <c r="AU617" s="244" t="s">
        <v>84</v>
      </c>
      <c r="AV617" s="16" t="s">
        <v>163</v>
      </c>
      <c r="AW617" s="16" t="s">
        <v>35</v>
      </c>
      <c r="AX617" s="16" t="s">
        <v>74</v>
      </c>
      <c r="AY617" s="244" t="s">
        <v>153</v>
      </c>
    </row>
    <row r="618" spans="1:65" s="14" customFormat="1" x14ac:dyDescent="0.2">
      <c r="B618" s="208"/>
      <c r="C618" s="209"/>
      <c r="D618" s="188" t="s">
        <v>317</v>
      </c>
      <c r="E618" s="210" t="s">
        <v>28</v>
      </c>
      <c r="F618" s="211" t="s">
        <v>353</v>
      </c>
      <c r="G618" s="209"/>
      <c r="H618" s="212">
        <v>441</v>
      </c>
      <c r="I618" s="213"/>
      <c r="J618" s="209"/>
      <c r="K618" s="209"/>
      <c r="L618" s="214"/>
      <c r="M618" s="215"/>
      <c r="N618" s="216"/>
      <c r="O618" s="216"/>
      <c r="P618" s="216"/>
      <c r="Q618" s="216"/>
      <c r="R618" s="216"/>
      <c r="S618" s="216"/>
      <c r="T618" s="217"/>
      <c r="AT618" s="218" t="s">
        <v>317</v>
      </c>
      <c r="AU618" s="218" t="s">
        <v>84</v>
      </c>
      <c r="AV618" s="14" t="s">
        <v>167</v>
      </c>
      <c r="AW618" s="14" t="s">
        <v>35</v>
      </c>
      <c r="AX618" s="14" t="s">
        <v>82</v>
      </c>
      <c r="AY618" s="218" t="s">
        <v>153</v>
      </c>
    </row>
    <row r="619" spans="1:65" s="2" customFormat="1" ht="24" x14ac:dyDescent="0.2">
      <c r="A619" s="36"/>
      <c r="B619" s="37"/>
      <c r="C619" s="175" t="s">
        <v>920</v>
      </c>
      <c r="D619" s="175" t="s">
        <v>156</v>
      </c>
      <c r="E619" s="176" t="s">
        <v>4126</v>
      </c>
      <c r="F619" s="177" t="s">
        <v>4127</v>
      </c>
      <c r="G619" s="178" t="s">
        <v>314</v>
      </c>
      <c r="H619" s="179">
        <v>9.8000000000000004E-2</v>
      </c>
      <c r="I619" s="180"/>
      <c r="J619" s="181">
        <f>ROUND(I619*H619,2)</f>
        <v>0</v>
      </c>
      <c r="K619" s="177" t="s">
        <v>315</v>
      </c>
      <c r="L619" s="41"/>
      <c r="M619" s="182" t="s">
        <v>28</v>
      </c>
      <c r="N619" s="183" t="s">
        <v>45</v>
      </c>
      <c r="O619" s="66"/>
      <c r="P619" s="184">
        <f>O619*H619</f>
        <v>0</v>
      </c>
      <c r="Q619" s="184">
        <v>0</v>
      </c>
      <c r="R619" s="184">
        <f>Q619*H619</f>
        <v>0</v>
      </c>
      <c r="S619" s="184">
        <v>1.8</v>
      </c>
      <c r="T619" s="185">
        <f>S619*H619</f>
        <v>0.1764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186" t="s">
        <v>167</v>
      </c>
      <c r="AT619" s="186" t="s">
        <v>156</v>
      </c>
      <c r="AU619" s="186" t="s">
        <v>84</v>
      </c>
      <c r="AY619" s="19" t="s">
        <v>153</v>
      </c>
      <c r="BE619" s="187">
        <f>IF(N619="základní",J619,0)</f>
        <v>0</v>
      </c>
      <c r="BF619" s="187">
        <f>IF(N619="snížená",J619,0)</f>
        <v>0</v>
      </c>
      <c r="BG619" s="187">
        <f>IF(N619="zákl. přenesená",J619,0)</f>
        <v>0</v>
      </c>
      <c r="BH619" s="187">
        <f>IF(N619="sníž. přenesená",J619,0)</f>
        <v>0</v>
      </c>
      <c r="BI619" s="187">
        <f>IF(N619="nulová",J619,0)</f>
        <v>0</v>
      </c>
      <c r="BJ619" s="19" t="s">
        <v>82</v>
      </c>
      <c r="BK619" s="187">
        <f>ROUND(I619*H619,2)</f>
        <v>0</v>
      </c>
      <c r="BL619" s="19" t="s">
        <v>167</v>
      </c>
      <c r="BM619" s="186" t="s">
        <v>4128</v>
      </c>
    </row>
    <row r="620" spans="1:65" s="15" customFormat="1" x14ac:dyDescent="0.2">
      <c r="B620" s="224"/>
      <c r="C620" s="225"/>
      <c r="D620" s="188" t="s">
        <v>317</v>
      </c>
      <c r="E620" s="226" t="s">
        <v>28</v>
      </c>
      <c r="F620" s="227" t="s">
        <v>4129</v>
      </c>
      <c r="G620" s="225"/>
      <c r="H620" s="226" t="s">
        <v>28</v>
      </c>
      <c r="I620" s="228"/>
      <c r="J620" s="225"/>
      <c r="K620" s="225"/>
      <c r="L620" s="229"/>
      <c r="M620" s="230"/>
      <c r="N620" s="231"/>
      <c r="O620" s="231"/>
      <c r="P620" s="231"/>
      <c r="Q620" s="231"/>
      <c r="R620" s="231"/>
      <c r="S620" s="231"/>
      <c r="T620" s="232"/>
      <c r="AT620" s="233" t="s">
        <v>317</v>
      </c>
      <c r="AU620" s="233" t="s">
        <v>84</v>
      </c>
      <c r="AV620" s="15" t="s">
        <v>82</v>
      </c>
      <c r="AW620" s="15" t="s">
        <v>35</v>
      </c>
      <c r="AX620" s="15" t="s">
        <v>74</v>
      </c>
      <c r="AY620" s="233" t="s">
        <v>153</v>
      </c>
    </row>
    <row r="621" spans="1:65" s="13" customFormat="1" x14ac:dyDescent="0.2">
      <c r="B621" s="197"/>
      <c r="C621" s="198"/>
      <c r="D621" s="188" t="s">
        <v>317</v>
      </c>
      <c r="E621" s="199" t="s">
        <v>28</v>
      </c>
      <c r="F621" s="200" t="s">
        <v>4130</v>
      </c>
      <c r="G621" s="198"/>
      <c r="H621" s="201">
        <v>4.9000000000000002E-2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317</v>
      </c>
      <c r="AU621" s="207" t="s">
        <v>84</v>
      </c>
      <c r="AV621" s="13" t="s">
        <v>84</v>
      </c>
      <c r="AW621" s="13" t="s">
        <v>35</v>
      </c>
      <c r="AX621" s="13" t="s">
        <v>74</v>
      </c>
      <c r="AY621" s="207" t="s">
        <v>153</v>
      </c>
    </row>
    <row r="622" spans="1:65" s="13" customFormat="1" x14ac:dyDescent="0.2">
      <c r="B622" s="197"/>
      <c r="C622" s="198"/>
      <c r="D622" s="188" t="s">
        <v>317</v>
      </c>
      <c r="E622" s="199" t="s">
        <v>28</v>
      </c>
      <c r="F622" s="200" t="s">
        <v>4131</v>
      </c>
      <c r="G622" s="198"/>
      <c r="H622" s="201">
        <v>4.9000000000000002E-2</v>
      </c>
      <c r="I622" s="202"/>
      <c r="J622" s="198"/>
      <c r="K622" s="198"/>
      <c r="L622" s="203"/>
      <c r="M622" s="204"/>
      <c r="N622" s="205"/>
      <c r="O622" s="205"/>
      <c r="P622" s="205"/>
      <c r="Q622" s="205"/>
      <c r="R622" s="205"/>
      <c r="S622" s="205"/>
      <c r="T622" s="206"/>
      <c r="AT622" s="207" t="s">
        <v>317</v>
      </c>
      <c r="AU622" s="207" t="s">
        <v>84</v>
      </c>
      <c r="AV622" s="13" t="s">
        <v>84</v>
      </c>
      <c r="AW622" s="13" t="s">
        <v>35</v>
      </c>
      <c r="AX622" s="13" t="s">
        <v>74</v>
      </c>
      <c r="AY622" s="207" t="s">
        <v>153</v>
      </c>
    </row>
    <row r="623" spans="1:65" s="14" customFormat="1" x14ac:dyDescent="0.2">
      <c r="B623" s="208"/>
      <c r="C623" s="209"/>
      <c r="D623" s="188" t="s">
        <v>317</v>
      </c>
      <c r="E623" s="210" t="s">
        <v>28</v>
      </c>
      <c r="F623" s="211" t="s">
        <v>353</v>
      </c>
      <c r="G623" s="209"/>
      <c r="H623" s="212">
        <v>9.8000000000000004E-2</v>
      </c>
      <c r="I623" s="213"/>
      <c r="J623" s="209"/>
      <c r="K623" s="209"/>
      <c r="L623" s="214"/>
      <c r="M623" s="215"/>
      <c r="N623" s="216"/>
      <c r="O623" s="216"/>
      <c r="P623" s="216"/>
      <c r="Q623" s="216"/>
      <c r="R623" s="216"/>
      <c r="S623" s="216"/>
      <c r="T623" s="217"/>
      <c r="AT623" s="218" t="s">
        <v>317</v>
      </c>
      <c r="AU623" s="218" t="s">
        <v>84</v>
      </c>
      <c r="AV623" s="14" t="s">
        <v>167</v>
      </c>
      <c r="AW623" s="14" t="s">
        <v>35</v>
      </c>
      <c r="AX623" s="14" t="s">
        <v>82</v>
      </c>
      <c r="AY623" s="218" t="s">
        <v>153</v>
      </c>
    </row>
    <row r="624" spans="1:65" s="2" customFormat="1" ht="16.5" customHeight="1" x14ac:dyDescent="0.2">
      <c r="A624" s="36"/>
      <c r="B624" s="37"/>
      <c r="C624" s="175" t="s">
        <v>924</v>
      </c>
      <c r="D624" s="175" t="s">
        <v>156</v>
      </c>
      <c r="E624" s="176" t="s">
        <v>4132</v>
      </c>
      <c r="F624" s="177" t="s">
        <v>4133</v>
      </c>
      <c r="G624" s="178" t="s">
        <v>349</v>
      </c>
      <c r="H624" s="179">
        <v>11.5</v>
      </c>
      <c r="I624" s="180"/>
      <c r="J624" s="181">
        <f>ROUND(I624*H624,2)</f>
        <v>0</v>
      </c>
      <c r="K624" s="177" t="s">
        <v>315</v>
      </c>
      <c r="L624" s="41"/>
      <c r="M624" s="182" t="s">
        <v>28</v>
      </c>
      <c r="N624" s="183" t="s">
        <v>45</v>
      </c>
      <c r="O624" s="66"/>
      <c r="P624" s="184">
        <f>O624*H624</f>
        <v>0</v>
      </c>
      <c r="Q624" s="184">
        <v>0</v>
      </c>
      <c r="R624" s="184">
        <f>Q624*H624</f>
        <v>0</v>
      </c>
      <c r="S624" s="184">
        <v>7.0000000000000007E-2</v>
      </c>
      <c r="T624" s="185">
        <f>S624*H624</f>
        <v>0.80500000000000005</v>
      </c>
      <c r="U624" s="36"/>
      <c r="V624" s="36"/>
      <c r="W624" s="36"/>
      <c r="X624" s="36"/>
      <c r="Y624" s="36"/>
      <c r="Z624" s="36"/>
      <c r="AA624" s="36"/>
      <c r="AB624" s="36"/>
      <c r="AC624" s="36"/>
      <c r="AD624" s="36"/>
      <c r="AE624" s="36"/>
      <c r="AR624" s="186" t="s">
        <v>167</v>
      </c>
      <c r="AT624" s="186" t="s">
        <v>156</v>
      </c>
      <c r="AU624" s="186" t="s">
        <v>84</v>
      </c>
      <c r="AY624" s="19" t="s">
        <v>153</v>
      </c>
      <c r="BE624" s="187">
        <f>IF(N624="základní",J624,0)</f>
        <v>0</v>
      </c>
      <c r="BF624" s="187">
        <f>IF(N624="snížená",J624,0)</f>
        <v>0</v>
      </c>
      <c r="BG624" s="187">
        <f>IF(N624="zákl. přenesená",J624,0)</f>
        <v>0</v>
      </c>
      <c r="BH624" s="187">
        <f>IF(N624="sníž. přenesená",J624,0)</f>
        <v>0</v>
      </c>
      <c r="BI624" s="187">
        <f>IF(N624="nulová",J624,0)</f>
        <v>0</v>
      </c>
      <c r="BJ624" s="19" t="s">
        <v>82</v>
      </c>
      <c r="BK624" s="187">
        <f>ROUND(I624*H624,2)</f>
        <v>0</v>
      </c>
      <c r="BL624" s="19" t="s">
        <v>167</v>
      </c>
      <c r="BM624" s="186" t="s">
        <v>4134</v>
      </c>
    </row>
    <row r="625" spans="1:65" s="13" customFormat="1" x14ac:dyDescent="0.2">
      <c r="B625" s="197"/>
      <c r="C625" s="198"/>
      <c r="D625" s="188" t="s">
        <v>317</v>
      </c>
      <c r="E625" s="199" t="s">
        <v>28</v>
      </c>
      <c r="F625" s="200" t="s">
        <v>4135</v>
      </c>
      <c r="G625" s="198"/>
      <c r="H625" s="201">
        <v>7</v>
      </c>
      <c r="I625" s="202"/>
      <c r="J625" s="198"/>
      <c r="K625" s="198"/>
      <c r="L625" s="203"/>
      <c r="M625" s="204"/>
      <c r="N625" s="205"/>
      <c r="O625" s="205"/>
      <c r="P625" s="205"/>
      <c r="Q625" s="205"/>
      <c r="R625" s="205"/>
      <c r="S625" s="205"/>
      <c r="T625" s="206"/>
      <c r="AT625" s="207" t="s">
        <v>317</v>
      </c>
      <c r="AU625" s="207" t="s">
        <v>84</v>
      </c>
      <c r="AV625" s="13" t="s">
        <v>84</v>
      </c>
      <c r="AW625" s="13" t="s">
        <v>35</v>
      </c>
      <c r="AX625" s="13" t="s">
        <v>74</v>
      </c>
      <c r="AY625" s="207" t="s">
        <v>153</v>
      </c>
    </row>
    <row r="626" spans="1:65" s="13" customFormat="1" x14ac:dyDescent="0.2">
      <c r="B626" s="197"/>
      <c r="C626" s="198"/>
      <c r="D626" s="188" t="s">
        <v>317</v>
      </c>
      <c r="E626" s="199" t="s">
        <v>28</v>
      </c>
      <c r="F626" s="200" t="s">
        <v>4136</v>
      </c>
      <c r="G626" s="198"/>
      <c r="H626" s="201">
        <v>4.5</v>
      </c>
      <c r="I626" s="202"/>
      <c r="J626" s="198"/>
      <c r="K626" s="198"/>
      <c r="L626" s="203"/>
      <c r="M626" s="204"/>
      <c r="N626" s="205"/>
      <c r="O626" s="205"/>
      <c r="P626" s="205"/>
      <c r="Q626" s="205"/>
      <c r="R626" s="205"/>
      <c r="S626" s="205"/>
      <c r="T626" s="206"/>
      <c r="AT626" s="207" t="s">
        <v>317</v>
      </c>
      <c r="AU626" s="207" t="s">
        <v>84</v>
      </c>
      <c r="AV626" s="13" t="s">
        <v>84</v>
      </c>
      <c r="AW626" s="13" t="s">
        <v>35</v>
      </c>
      <c r="AX626" s="13" t="s">
        <v>74</v>
      </c>
      <c r="AY626" s="207" t="s">
        <v>153</v>
      </c>
    </row>
    <row r="627" spans="1:65" s="14" customFormat="1" x14ac:dyDescent="0.2">
      <c r="B627" s="208"/>
      <c r="C627" s="209"/>
      <c r="D627" s="188" t="s">
        <v>317</v>
      </c>
      <c r="E627" s="210" t="s">
        <v>28</v>
      </c>
      <c r="F627" s="211" t="s">
        <v>353</v>
      </c>
      <c r="G627" s="209"/>
      <c r="H627" s="212">
        <v>11.5</v>
      </c>
      <c r="I627" s="213"/>
      <c r="J627" s="209"/>
      <c r="K627" s="209"/>
      <c r="L627" s="214"/>
      <c r="M627" s="215"/>
      <c r="N627" s="216"/>
      <c r="O627" s="216"/>
      <c r="P627" s="216"/>
      <c r="Q627" s="216"/>
      <c r="R627" s="216"/>
      <c r="S627" s="216"/>
      <c r="T627" s="217"/>
      <c r="AT627" s="218" t="s">
        <v>317</v>
      </c>
      <c r="AU627" s="218" t="s">
        <v>84</v>
      </c>
      <c r="AV627" s="14" t="s">
        <v>167</v>
      </c>
      <c r="AW627" s="14" t="s">
        <v>35</v>
      </c>
      <c r="AX627" s="14" t="s">
        <v>82</v>
      </c>
      <c r="AY627" s="218" t="s">
        <v>153</v>
      </c>
    </row>
    <row r="628" spans="1:65" s="2" customFormat="1" ht="16.5" customHeight="1" x14ac:dyDescent="0.2">
      <c r="A628" s="36"/>
      <c r="B628" s="37"/>
      <c r="C628" s="175" t="s">
        <v>928</v>
      </c>
      <c r="D628" s="175" t="s">
        <v>156</v>
      </c>
      <c r="E628" s="176" t="s">
        <v>4137</v>
      </c>
      <c r="F628" s="177" t="s">
        <v>4138</v>
      </c>
      <c r="G628" s="178" t="s">
        <v>349</v>
      </c>
      <c r="H628" s="179">
        <v>2.2000000000000002</v>
      </c>
      <c r="I628" s="180"/>
      <c r="J628" s="181">
        <f>ROUND(I628*H628,2)</f>
        <v>0</v>
      </c>
      <c r="K628" s="177" t="s">
        <v>315</v>
      </c>
      <c r="L628" s="41"/>
      <c r="M628" s="182" t="s">
        <v>28</v>
      </c>
      <c r="N628" s="183" t="s">
        <v>45</v>
      </c>
      <c r="O628" s="66"/>
      <c r="P628" s="184">
        <f>O628*H628</f>
        <v>0</v>
      </c>
      <c r="Q628" s="184">
        <v>0</v>
      </c>
      <c r="R628" s="184">
        <f>Q628*H628</f>
        <v>0</v>
      </c>
      <c r="S628" s="184">
        <v>9.0999999999999998E-2</v>
      </c>
      <c r="T628" s="185">
        <f>S628*H628</f>
        <v>0.20020000000000002</v>
      </c>
      <c r="U628" s="36"/>
      <c r="V628" s="36"/>
      <c r="W628" s="36"/>
      <c r="X628" s="36"/>
      <c r="Y628" s="36"/>
      <c r="Z628" s="36"/>
      <c r="AA628" s="36"/>
      <c r="AB628" s="36"/>
      <c r="AC628" s="36"/>
      <c r="AD628" s="36"/>
      <c r="AE628" s="36"/>
      <c r="AR628" s="186" t="s">
        <v>167</v>
      </c>
      <c r="AT628" s="186" t="s">
        <v>156</v>
      </c>
      <c r="AU628" s="186" t="s">
        <v>84</v>
      </c>
      <c r="AY628" s="19" t="s">
        <v>153</v>
      </c>
      <c r="BE628" s="187">
        <f>IF(N628="základní",J628,0)</f>
        <v>0</v>
      </c>
      <c r="BF628" s="187">
        <f>IF(N628="snížená",J628,0)</f>
        <v>0</v>
      </c>
      <c r="BG628" s="187">
        <f>IF(N628="zákl. přenesená",J628,0)</f>
        <v>0</v>
      </c>
      <c r="BH628" s="187">
        <f>IF(N628="sníž. přenesená",J628,0)</f>
        <v>0</v>
      </c>
      <c r="BI628" s="187">
        <f>IF(N628="nulová",J628,0)</f>
        <v>0</v>
      </c>
      <c r="BJ628" s="19" t="s">
        <v>82</v>
      </c>
      <c r="BK628" s="187">
        <f>ROUND(I628*H628,2)</f>
        <v>0</v>
      </c>
      <c r="BL628" s="19" t="s">
        <v>167</v>
      </c>
      <c r="BM628" s="186" t="s">
        <v>4139</v>
      </c>
    </row>
    <row r="629" spans="1:65" s="13" customFormat="1" x14ac:dyDescent="0.2">
      <c r="B629" s="197"/>
      <c r="C629" s="198"/>
      <c r="D629" s="188" t="s">
        <v>317</v>
      </c>
      <c r="E629" s="199" t="s">
        <v>28</v>
      </c>
      <c r="F629" s="200" t="s">
        <v>4140</v>
      </c>
      <c r="G629" s="198"/>
      <c r="H629" s="201">
        <v>2.2000000000000002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317</v>
      </c>
      <c r="AU629" s="207" t="s">
        <v>84</v>
      </c>
      <c r="AV629" s="13" t="s">
        <v>84</v>
      </c>
      <c r="AW629" s="13" t="s">
        <v>35</v>
      </c>
      <c r="AX629" s="13" t="s">
        <v>82</v>
      </c>
      <c r="AY629" s="207" t="s">
        <v>153</v>
      </c>
    </row>
    <row r="630" spans="1:65" s="2" customFormat="1" ht="24" x14ac:dyDescent="0.2">
      <c r="A630" s="36"/>
      <c r="B630" s="37"/>
      <c r="C630" s="175" t="s">
        <v>932</v>
      </c>
      <c r="D630" s="175" t="s">
        <v>156</v>
      </c>
      <c r="E630" s="176" t="s">
        <v>4141</v>
      </c>
      <c r="F630" s="177" t="s">
        <v>4142</v>
      </c>
      <c r="G630" s="178" t="s">
        <v>349</v>
      </c>
      <c r="H630" s="179">
        <v>114.2</v>
      </c>
      <c r="I630" s="180"/>
      <c r="J630" s="181">
        <f>ROUND(I630*H630,2)</f>
        <v>0</v>
      </c>
      <c r="K630" s="177" t="s">
        <v>315</v>
      </c>
      <c r="L630" s="41"/>
      <c r="M630" s="182" t="s">
        <v>28</v>
      </c>
      <c r="N630" s="183" t="s">
        <v>45</v>
      </c>
      <c r="O630" s="66"/>
      <c r="P630" s="184">
        <f>O630*H630</f>
        <v>0</v>
      </c>
      <c r="Q630" s="184">
        <v>0</v>
      </c>
      <c r="R630" s="184">
        <f>Q630*H630</f>
        <v>0</v>
      </c>
      <c r="S630" s="184">
        <v>4.7E-2</v>
      </c>
      <c r="T630" s="185">
        <f>S630*H630</f>
        <v>5.3673999999999999</v>
      </c>
      <c r="U630" s="36"/>
      <c r="V630" s="36"/>
      <c r="W630" s="36"/>
      <c r="X630" s="36"/>
      <c r="Y630" s="36"/>
      <c r="Z630" s="36"/>
      <c r="AA630" s="36"/>
      <c r="AB630" s="36"/>
      <c r="AC630" s="36"/>
      <c r="AD630" s="36"/>
      <c r="AE630" s="36"/>
      <c r="AR630" s="186" t="s">
        <v>167</v>
      </c>
      <c r="AT630" s="186" t="s">
        <v>156</v>
      </c>
      <c r="AU630" s="186" t="s">
        <v>84</v>
      </c>
      <c r="AY630" s="19" t="s">
        <v>153</v>
      </c>
      <c r="BE630" s="187">
        <f>IF(N630="základní",J630,0)</f>
        <v>0</v>
      </c>
      <c r="BF630" s="187">
        <f>IF(N630="snížená",J630,0)</f>
        <v>0</v>
      </c>
      <c r="BG630" s="187">
        <f>IF(N630="zákl. přenesená",J630,0)</f>
        <v>0</v>
      </c>
      <c r="BH630" s="187">
        <f>IF(N630="sníž. přenesená",J630,0)</f>
        <v>0</v>
      </c>
      <c r="BI630" s="187">
        <f>IF(N630="nulová",J630,0)</f>
        <v>0</v>
      </c>
      <c r="BJ630" s="19" t="s">
        <v>82</v>
      </c>
      <c r="BK630" s="187">
        <f>ROUND(I630*H630,2)</f>
        <v>0</v>
      </c>
      <c r="BL630" s="19" t="s">
        <v>167</v>
      </c>
      <c r="BM630" s="186" t="s">
        <v>4143</v>
      </c>
    </row>
    <row r="631" spans="1:65" s="15" customFormat="1" x14ac:dyDescent="0.2">
      <c r="B631" s="224"/>
      <c r="C631" s="225"/>
      <c r="D631" s="188" t="s">
        <v>317</v>
      </c>
      <c r="E631" s="226" t="s">
        <v>28</v>
      </c>
      <c r="F631" s="227" t="s">
        <v>4088</v>
      </c>
      <c r="G631" s="225"/>
      <c r="H631" s="226" t="s">
        <v>28</v>
      </c>
      <c r="I631" s="228"/>
      <c r="J631" s="225"/>
      <c r="K631" s="225"/>
      <c r="L631" s="229"/>
      <c r="M631" s="230"/>
      <c r="N631" s="231"/>
      <c r="O631" s="231"/>
      <c r="P631" s="231"/>
      <c r="Q631" s="231"/>
      <c r="R631" s="231"/>
      <c r="S631" s="231"/>
      <c r="T631" s="232"/>
      <c r="AT631" s="233" t="s">
        <v>317</v>
      </c>
      <c r="AU631" s="233" t="s">
        <v>84</v>
      </c>
      <c r="AV631" s="15" t="s">
        <v>82</v>
      </c>
      <c r="AW631" s="15" t="s">
        <v>35</v>
      </c>
      <c r="AX631" s="15" t="s">
        <v>74</v>
      </c>
      <c r="AY631" s="233" t="s">
        <v>153</v>
      </c>
    </row>
    <row r="632" spans="1:65" s="13" customFormat="1" x14ac:dyDescent="0.2">
      <c r="B632" s="197"/>
      <c r="C632" s="198"/>
      <c r="D632" s="188" t="s">
        <v>317</v>
      </c>
      <c r="E632" s="199" t="s">
        <v>28</v>
      </c>
      <c r="F632" s="200" t="s">
        <v>4144</v>
      </c>
      <c r="G632" s="198"/>
      <c r="H632" s="201">
        <v>19.2</v>
      </c>
      <c r="I632" s="202"/>
      <c r="J632" s="198"/>
      <c r="K632" s="198"/>
      <c r="L632" s="203"/>
      <c r="M632" s="204"/>
      <c r="N632" s="205"/>
      <c r="O632" s="205"/>
      <c r="P632" s="205"/>
      <c r="Q632" s="205"/>
      <c r="R632" s="205"/>
      <c r="S632" s="205"/>
      <c r="T632" s="206"/>
      <c r="AT632" s="207" t="s">
        <v>317</v>
      </c>
      <c r="AU632" s="207" t="s">
        <v>84</v>
      </c>
      <c r="AV632" s="13" t="s">
        <v>84</v>
      </c>
      <c r="AW632" s="13" t="s">
        <v>35</v>
      </c>
      <c r="AX632" s="13" t="s">
        <v>74</v>
      </c>
      <c r="AY632" s="207" t="s">
        <v>153</v>
      </c>
    </row>
    <row r="633" spans="1:65" s="13" customFormat="1" x14ac:dyDescent="0.2">
      <c r="B633" s="197"/>
      <c r="C633" s="198"/>
      <c r="D633" s="188" t="s">
        <v>317</v>
      </c>
      <c r="E633" s="199" t="s">
        <v>28</v>
      </c>
      <c r="F633" s="200" t="s">
        <v>4145</v>
      </c>
      <c r="G633" s="198"/>
      <c r="H633" s="201">
        <v>23.8</v>
      </c>
      <c r="I633" s="202"/>
      <c r="J633" s="198"/>
      <c r="K633" s="198"/>
      <c r="L633" s="203"/>
      <c r="M633" s="204"/>
      <c r="N633" s="205"/>
      <c r="O633" s="205"/>
      <c r="P633" s="205"/>
      <c r="Q633" s="205"/>
      <c r="R633" s="205"/>
      <c r="S633" s="205"/>
      <c r="T633" s="206"/>
      <c r="AT633" s="207" t="s">
        <v>317</v>
      </c>
      <c r="AU633" s="207" t="s">
        <v>84</v>
      </c>
      <c r="AV633" s="13" t="s">
        <v>84</v>
      </c>
      <c r="AW633" s="13" t="s">
        <v>35</v>
      </c>
      <c r="AX633" s="13" t="s">
        <v>74</v>
      </c>
      <c r="AY633" s="207" t="s">
        <v>153</v>
      </c>
    </row>
    <row r="634" spans="1:65" s="13" customFormat="1" x14ac:dyDescent="0.2">
      <c r="B634" s="197"/>
      <c r="C634" s="198"/>
      <c r="D634" s="188" t="s">
        <v>317</v>
      </c>
      <c r="E634" s="199" t="s">
        <v>28</v>
      </c>
      <c r="F634" s="200" t="s">
        <v>4146</v>
      </c>
      <c r="G634" s="198"/>
      <c r="H634" s="201">
        <v>31.2</v>
      </c>
      <c r="I634" s="202"/>
      <c r="J634" s="198"/>
      <c r="K634" s="198"/>
      <c r="L634" s="203"/>
      <c r="M634" s="204"/>
      <c r="N634" s="205"/>
      <c r="O634" s="205"/>
      <c r="P634" s="205"/>
      <c r="Q634" s="205"/>
      <c r="R634" s="205"/>
      <c r="S634" s="205"/>
      <c r="T634" s="206"/>
      <c r="AT634" s="207" t="s">
        <v>317</v>
      </c>
      <c r="AU634" s="207" t="s">
        <v>84</v>
      </c>
      <c r="AV634" s="13" t="s">
        <v>84</v>
      </c>
      <c r="AW634" s="13" t="s">
        <v>35</v>
      </c>
      <c r="AX634" s="13" t="s">
        <v>74</v>
      </c>
      <c r="AY634" s="207" t="s">
        <v>153</v>
      </c>
    </row>
    <row r="635" spans="1:65" s="13" customFormat="1" x14ac:dyDescent="0.2">
      <c r="B635" s="197"/>
      <c r="C635" s="198"/>
      <c r="D635" s="188" t="s">
        <v>317</v>
      </c>
      <c r="E635" s="199" t="s">
        <v>28</v>
      </c>
      <c r="F635" s="200" t="s">
        <v>4147</v>
      </c>
      <c r="G635" s="198"/>
      <c r="H635" s="201">
        <v>40</v>
      </c>
      <c r="I635" s="202"/>
      <c r="J635" s="198"/>
      <c r="K635" s="198"/>
      <c r="L635" s="203"/>
      <c r="M635" s="204"/>
      <c r="N635" s="205"/>
      <c r="O635" s="205"/>
      <c r="P635" s="205"/>
      <c r="Q635" s="205"/>
      <c r="R635" s="205"/>
      <c r="S635" s="205"/>
      <c r="T635" s="206"/>
      <c r="AT635" s="207" t="s">
        <v>317</v>
      </c>
      <c r="AU635" s="207" t="s">
        <v>84</v>
      </c>
      <c r="AV635" s="13" t="s">
        <v>84</v>
      </c>
      <c r="AW635" s="13" t="s">
        <v>35</v>
      </c>
      <c r="AX635" s="13" t="s">
        <v>74</v>
      </c>
      <c r="AY635" s="207" t="s">
        <v>153</v>
      </c>
    </row>
    <row r="636" spans="1:65" s="14" customFormat="1" x14ac:dyDescent="0.2">
      <c r="B636" s="208"/>
      <c r="C636" s="209"/>
      <c r="D636" s="188" t="s">
        <v>317</v>
      </c>
      <c r="E636" s="210" t="s">
        <v>28</v>
      </c>
      <c r="F636" s="211" t="s">
        <v>353</v>
      </c>
      <c r="G636" s="209"/>
      <c r="H636" s="212">
        <v>114.2</v>
      </c>
      <c r="I636" s="213"/>
      <c r="J636" s="209"/>
      <c r="K636" s="209"/>
      <c r="L636" s="214"/>
      <c r="M636" s="215"/>
      <c r="N636" s="216"/>
      <c r="O636" s="216"/>
      <c r="P636" s="216"/>
      <c r="Q636" s="216"/>
      <c r="R636" s="216"/>
      <c r="S636" s="216"/>
      <c r="T636" s="217"/>
      <c r="AT636" s="218" t="s">
        <v>317</v>
      </c>
      <c r="AU636" s="218" t="s">
        <v>84</v>
      </c>
      <c r="AV636" s="14" t="s">
        <v>167</v>
      </c>
      <c r="AW636" s="14" t="s">
        <v>35</v>
      </c>
      <c r="AX636" s="14" t="s">
        <v>82</v>
      </c>
      <c r="AY636" s="218" t="s">
        <v>153</v>
      </c>
    </row>
    <row r="637" spans="1:65" s="2" customFormat="1" ht="24" x14ac:dyDescent="0.2">
      <c r="A637" s="36"/>
      <c r="B637" s="37"/>
      <c r="C637" s="175" t="s">
        <v>936</v>
      </c>
      <c r="D637" s="175" t="s">
        <v>156</v>
      </c>
      <c r="E637" s="176" t="s">
        <v>4148</v>
      </c>
      <c r="F637" s="177" t="s">
        <v>4149</v>
      </c>
      <c r="G637" s="178" t="s">
        <v>349</v>
      </c>
      <c r="H637" s="179">
        <v>164.8</v>
      </c>
      <c r="I637" s="180"/>
      <c r="J637" s="181">
        <f>ROUND(I637*H637,2)</f>
        <v>0</v>
      </c>
      <c r="K637" s="177" t="s">
        <v>315</v>
      </c>
      <c r="L637" s="41"/>
      <c r="M637" s="182" t="s">
        <v>28</v>
      </c>
      <c r="N637" s="183" t="s">
        <v>45</v>
      </c>
      <c r="O637" s="66"/>
      <c r="P637" s="184">
        <f>O637*H637</f>
        <v>0</v>
      </c>
      <c r="Q637" s="184">
        <v>0</v>
      </c>
      <c r="R637" s="184">
        <f>Q637*H637</f>
        <v>0</v>
      </c>
      <c r="S637" s="184">
        <v>7.1999999999999995E-2</v>
      </c>
      <c r="T637" s="185">
        <f>S637*H637</f>
        <v>11.865600000000001</v>
      </c>
      <c r="U637" s="36"/>
      <c r="V637" s="36"/>
      <c r="W637" s="36"/>
      <c r="X637" s="36"/>
      <c r="Y637" s="36"/>
      <c r="Z637" s="36"/>
      <c r="AA637" s="36"/>
      <c r="AB637" s="36"/>
      <c r="AC637" s="36"/>
      <c r="AD637" s="36"/>
      <c r="AE637" s="36"/>
      <c r="AR637" s="186" t="s">
        <v>167</v>
      </c>
      <c r="AT637" s="186" t="s">
        <v>156</v>
      </c>
      <c r="AU637" s="186" t="s">
        <v>84</v>
      </c>
      <c r="AY637" s="19" t="s">
        <v>153</v>
      </c>
      <c r="BE637" s="187">
        <f>IF(N637="základní",J637,0)</f>
        <v>0</v>
      </c>
      <c r="BF637" s="187">
        <f>IF(N637="snížená",J637,0)</f>
        <v>0</v>
      </c>
      <c r="BG637" s="187">
        <f>IF(N637="zákl. přenesená",J637,0)</f>
        <v>0</v>
      </c>
      <c r="BH637" s="187">
        <f>IF(N637="sníž. přenesená",J637,0)</f>
        <v>0</v>
      </c>
      <c r="BI637" s="187">
        <f>IF(N637="nulová",J637,0)</f>
        <v>0</v>
      </c>
      <c r="BJ637" s="19" t="s">
        <v>82</v>
      </c>
      <c r="BK637" s="187">
        <f>ROUND(I637*H637,2)</f>
        <v>0</v>
      </c>
      <c r="BL637" s="19" t="s">
        <v>167</v>
      </c>
      <c r="BM637" s="186" t="s">
        <v>4150</v>
      </c>
    </row>
    <row r="638" spans="1:65" s="15" customFormat="1" x14ac:dyDescent="0.2">
      <c r="B638" s="224"/>
      <c r="C638" s="225"/>
      <c r="D638" s="188" t="s">
        <v>317</v>
      </c>
      <c r="E638" s="226" t="s">
        <v>28</v>
      </c>
      <c r="F638" s="227" t="s">
        <v>748</v>
      </c>
      <c r="G638" s="225"/>
      <c r="H638" s="226" t="s">
        <v>28</v>
      </c>
      <c r="I638" s="228"/>
      <c r="J638" s="225"/>
      <c r="K638" s="225"/>
      <c r="L638" s="229"/>
      <c r="M638" s="230"/>
      <c r="N638" s="231"/>
      <c r="O638" s="231"/>
      <c r="P638" s="231"/>
      <c r="Q638" s="231"/>
      <c r="R638" s="231"/>
      <c r="S638" s="231"/>
      <c r="T638" s="232"/>
      <c r="AT638" s="233" t="s">
        <v>317</v>
      </c>
      <c r="AU638" s="233" t="s">
        <v>84</v>
      </c>
      <c r="AV638" s="15" t="s">
        <v>82</v>
      </c>
      <c r="AW638" s="15" t="s">
        <v>35</v>
      </c>
      <c r="AX638" s="15" t="s">
        <v>74</v>
      </c>
      <c r="AY638" s="233" t="s">
        <v>153</v>
      </c>
    </row>
    <row r="639" spans="1:65" s="13" customFormat="1" x14ac:dyDescent="0.2">
      <c r="B639" s="197"/>
      <c r="C639" s="198"/>
      <c r="D639" s="188" t="s">
        <v>317</v>
      </c>
      <c r="E639" s="199" t="s">
        <v>28</v>
      </c>
      <c r="F639" s="200" t="s">
        <v>4151</v>
      </c>
      <c r="G639" s="198"/>
      <c r="H639" s="201">
        <v>38.4</v>
      </c>
      <c r="I639" s="202"/>
      <c r="J639" s="198"/>
      <c r="K639" s="198"/>
      <c r="L639" s="203"/>
      <c r="M639" s="204"/>
      <c r="N639" s="205"/>
      <c r="O639" s="205"/>
      <c r="P639" s="205"/>
      <c r="Q639" s="205"/>
      <c r="R639" s="205"/>
      <c r="S639" s="205"/>
      <c r="T639" s="206"/>
      <c r="AT639" s="207" t="s">
        <v>317</v>
      </c>
      <c r="AU639" s="207" t="s">
        <v>84</v>
      </c>
      <c r="AV639" s="13" t="s">
        <v>84</v>
      </c>
      <c r="AW639" s="13" t="s">
        <v>35</v>
      </c>
      <c r="AX639" s="13" t="s">
        <v>74</v>
      </c>
      <c r="AY639" s="207" t="s">
        <v>153</v>
      </c>
    </row>
    <row r="640" spans="1:65" s="13" customFormat="1" x14ac:dyDescent="0.2">
      <c r="B640" s="197"/>
      <c r="C640" s="198"/>
      <c r="D640" s="188" t="s">
        <v>317</v>
      </c>
      <c r="E640" s="199" t="s">
        <v>28</v>
      </c>
      <c r="F640" s="200" t="s">
        <v>4152</v>
      </c>
      <c r="G640" s="198"/>
      <c r="H640" s="201">
        <v>59.2</v>
      </c>
      <c r="I640" s="202"/>
      <c r="J640" s="198"/>
      <c r="K640" s="198"/>
      <c r="L640" s="203"/>
      <c r="M640" s="204"/>
      <c r="N640" s="205"/>
      <c r="O640" s="205"/>
      <c r="P640" s="205"/>
      <c r="Q640" s="205"/>
      <c r="R640" s="205"/>
      <c r="S640" s="205"/>
      <c r="T640" s="206"/>
      <c r="AT640" s="207" t="s">
        <v>317</v>
      </c>
      <c r="AU640" s="207" t="s">
        <v>84</v>
      </c>
      <c r="AV640" s="13" t="s">
        <v>84</v>
      </c>
      <c r="AW640" s="13" t="s">
        <v>35</v>
      </c>
      <c r="AX640" s="13" t="s">
        <v>74</v>
      </c>
      <c r="AY640" s="207" t="s">
        <v>153</v>
      </c>
    </row>
    <row r="641" spans="1:65" s="13" customFormat="1" x14ac:dyDescent="0.2">
      <c r="B641" s="197"/>
      <c r="C641" s="198"/>
      <c r="D641" s="188" t="s">
        <v>317</v>
      </c>
      <c r="E641" s="199" t="s">
        <v>28</v>
      </c>
      <c r="F641" s="200" t="s">
        <v>4153</v>
      </c>
      <c r="G641" s="198"/>
      <c r="H641" s="201">
        <v>18.8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317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1:65" s="13" customFormat="1" x14ac:dyDescent="0.2">
      <c r="B642" s="197"/>
      <c r="C642" s="198"/>
      <c r="D642" s="188" t="s">
        <v>317</v>
      </c>
      <c r="E642" s="199" t="s">
        <v>28</v>
      </c>
      <c r="F642" s="200" t="s">
        <v>4154</v>
      </c>
      <c r="G642" s="198"/>
      <c r="H642" s="201">
        <v>18.8</v>
      </c>
      <c r="I642" s="202"/>
      <c r="J642" s="198"/>
      <c r="K642" s="198"/>
      <c r="L642" s="203"/>
      <c r="M642" s="204"/>
      <c r="N642" s="205"/>
      <c r="O642" s="205"/>
      <c r="P642" s="205"/>
      <c r="Q642" s="205"/>
      <c r="R642" s="205"/>
      <c r="S642" s="205"/>
      <c r="T642" s="206"/>
      <c r="AT642" s="207" t="s">
        <v>317</v>
      </c>
      <c r="AU642" s="207" t="s">
        <v>84</v>
      </c>
      <c r="AV642" s="13" t="s">
        <v>84</v>
      </c>
      <c r="AW642" s="13" t="s">
        <v>35</v>
      </c>
      <c r="AX642" s="13" t="s">
        <v>74</v>
      </c>
      <c r="AY642" s="207" t="s">
        <v>153</v>
      </c>
    </row>
    <row r="643" spans="1:65" s="13" customFormat="1" x14ac:dyDescent="0.2">
      <c r="B643" s="197"/>
      <c r="C643" s="198"/>
      <c r="D643" s="188" t="s">
        <v>317</v>
      </c>
      <c r="E643" s="199" t="s">
        <v>28</v>
      </c>
      <c r="F643" s="200" t="s">
        <v>4155</v>
      </c>
      <c r="G643" s="198"/>
      <c r="H643" s="201">
        <v>29.6</v>
      </c>
      <c r="I643" s="202"/>
      <c r="J643" s="198"/>
      <c r="K643" s="198"/>
      <c r="L643" s="203"/>
      <c r="M643" s="204"/>
      <c r="N643" s="205"/>
      <c r="O643" s="205"/>
      <c r="P643" s="205"/>
      <c r="Q643" s="205"/>
      <c r="R643" s="205"/>
      <c r="S643" s="205"/>
      <c r="T643" s="206"/>
      <c r="AT643" s="207" t="s">
        <v>317</v>
      </c>
      <c r="AU643" s="207" t="s">
        <v>84</v>
      </c>
      <c r="AV643" s="13" t="s">
        <v>84</v>
      </c>
      <c r="AW643" s="13" t="s">
        <v>35</v>
      </c>
      <c r="AX643" s="13" t="s">
        <v>74</v>
      </c>
      <c r="AY643" s="207" t="s">
        <v>153</v>
      </c>
    </row>
    <row r="644" spans="1:65" s="14" customFormat="1" x14ac:dyDescent="0.2">
      <c r="B644" s="208"/>
      <c r="C644" s="209"/>
      <c r="D644" s="188" t="s">
        <v>317</v>
      </c>
      <c r="E644" s="210" t="s">
        <v>28</v>
      </c>
      <c r="F644" s="211" t="s">
        <v>353</v>
      </c>
      <c r="G644" s="209"/>
      <c r="H644" s="212">
        <v>164.8</v>
      </c>
      <c r="I644" s="213"/>
      <c r="J644" s="209"/>
      <c r="K644" s="209"/>
      <c r="L644" s="214"/>
      <c r="M644" s="215"/>
      <c r="N644" s="216"/>
      <c r="O644" s="216"/>
      <c r="P644" s="216"/>
      <c r="Q644" s="216"/>
      <c r="R644" s="216"/>
      <c r="S644" s="216"/>
      <c r="T644" s="217"/>
      <c r="AT644" s="218" t="s">
        <v>317</v>
      </c>
      <c r="AU644" s="218" t="s">
        <v>84</v>
      </c>
      <c r="AV644" s="14" t="s">
        <v>167</v>
      </c>
      <c r="AW644" s="14" t="s">
        <v>35</v>
      </c>
      <c r="AX644" s="14" t="s">
        <v>82</v>
      </c>
      <c r="AY644" s="218" t="s">
        <v>153</v>
      </c>
    </row>
    <row r="645" spans="1:65" s="2" customFormat="1" ht="24" x14ac:dyDescent="0.2">
      <c r="A645" s="36"/>
      <c r="B645" s="37"/>
      <c r="C645" s="175" t="s">
        <v>940</v>
      </c>
      <c r="D645" s="175" t="s">
        <v>156</v>
      </c>
      <c r="E645" s="176" t="s">
        <v>706</v>
      </c>
      <c r="F645" s="177" t="s">
        <v>707</v>
      </c>
      <c r="G645" s="178" t="s">
        <v>349</v>
      </c>
      <c r="H645" s="179">
        <v>26.2</v>
      </c>
      <c r="I645" s="180"/>
      <c r="J645" s="181">
        <f>ROUND(I645*H645,2)</f>
        <v>0</v>
      </c>
      <c r="K645" s="177" t="s">
        <v>315</v>
      </c>
      <c r="L645" s="41"/>
      <c r="M645" s="182" t="s">
        <v>28</v>
      </c>
      <c r="N645" s="183" t="s">
        <v>45</v>
      </c>
      <c r="O645" s="66"/>
      <c r="P645" s="184">
        <f>O645*H645</f>
        <v>0</v>
      </c>
      <c r="Q645" s="184">
        <v>0</v>
      </c>
      <c r="R645" s="184">
        <f>Q645*H645</f>
        <v>0</v>
      </c>
      <c r="S645" s="184">
        <v>4.2000000000000003E-2</v>
      </c>
      <c r="T645" s="185">
        <f>S645*H645</f>
        <v>1.1004</v>
      </c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R645" s="186" t="s">
        <v>167</v>
      </c>
      <c r="AT645" s="186" t="s">
        <v>156</v>
      </c>
      <c r="AU645" s="186" t="s">
        <v>84</v>
      </c>
      <c r="AY645" s="19" t="s">
        <v>153</v>
      </c>
      <c r="BE645" s="187">
        <f>IF(N645="základní",J645,0)</f>
        <v>0</v>
      </c>
      <c r="BF645" s="187">
        <f>IF(N645="snížená",J645,0)</f>
        <v>0</v>
      </c>
      <c r="BG645" s="187">
        <f>IF(N645="zákl. přenesená",J645,0)</f>
        <v>0</v>
      </c>
      <c r="BH645" s="187">
        <f>IF(N645="sníž. přenesená",J645,0)</f>
        <v>0</v>
      </c>
      <c r="BI645" s="187">
        <f>IF(N645="nulová",J645,0)</f>
        <v>0</v>
      </c>
      <c r="BJ645" s="19" t="s">
        <v>82</v>
      </c>
      <c r="BK645" s="187">
        <f>ROUND(I645*H645,2)</f>
        <v>0</v>
      </c>
      <c r="BL645" s="19" t="s">
        <v>167</v>
      </c>
      <c r="BM645" s="186" t="s">
        <v>4156</v>
      </c>
    </row>
    <row r="646" spans="1:65" s="15" customFormat="1" x14ac:dyDescent="0.2">
      <c r="B646" s="224"/>
      <c r="C646" s="225"/>
      <c r="D646" s="188" t="s">
        <v>317</v>
      </c>
      <c r="E646" s="226" t="s">
        <v>28</v>
      </c>
      <c r="F646" s="227" t="s">
        <v>4157</v>
      </c>
      <c r="G646" s="225"/>
      <c r="H646" s="226" t="s">
        <v>28</v>
      </c>
      <c r="I646" s="228"/>
      <c r="J646" s="225"/>
      <c r="K646" s="225"/>
      <c r="L646" s="229"/>
      <c r="M646" s="230"/>
      <c r="N646" s="231"/>
      <c r="O646" s="231"/>
      <c r="P646" s="231"/>
      <c r="Q646" s="231"/>
      <c r="R646" s="231"/>
      <c r="S646" s="231"/>
      <c r="T646" s="232"/>
      <c r="AT646" s="233" t="s">
        <v>317</v>
      </c>
      <c r="AU646" s="233" t="s">
        <v>84</v>
      </c>
      <c r="AV646" s="15" t="s">
        <v>82</v>
      </c>
      <c r="AW646" s="15" t="s">
        <v>35</v>
      </c>
      <c r="AX646" s="15" t="s">
        <v>74</v>
      </c>
      <c r="AY646" s="233" t="s">
        <v>153</v>
      </c>
    </row>
    <row r="647" spans="1:65" s="13" customFormat="1" x14ac:dyDescent="0.2">
      <c r="B647" s="197"/>
      <c r="C647" s="198"/>
      <c r="D647" s="188" t="s">
        <v>317</v>
      </c>
      <c r="E647" s="199" t="s">
        <v>28</v>
      </c>
      <c r="F647" s="200" t="s">
        <v>4158</v>
      </c>
      <c r="G647" s="198"/>
      <c r="H647" s="201">
        <v>15.2</v>
      </c>
      <c r="I647" s="202"/>
      <c r="J647" s="198"/>
      <c r="K647" s="198"/>
      <c r="L647" s="203"/>
      <c r="M647" s="204"/>
      <c r="N647" s="205"/>
      <c r="O647" s="205"/>
      <c r="P647" s="205"/>
      <c r="Q647" s="205"/>
      <c r="R647" s="205"/>
      <c r="S647" s="205"/>
      <c r="T647" s="206"/>
      <c r="AT647" s="207" t="s">
        <v>317</v>
      </c>
      <c r="AU647" s="207" t="s">
        <v>84</v>
      </c>
      <c r="AV647" s="13" t="s">
        <v>84</v>
      </c>
      <c r="AW647" s="13" t="s">
        <v>35</v>
      </c>
      <c r="AX647" s="13" t="s">
        <v>74</v>
      </c>
      <c r="AY647" s="207" t="s">
        <v>153</v>
      </c>
    </row>
    <row r="648" spans="1:65" s="13" customFormat="1" x14ac:dyDescent="0.2">
      <c r="B648" s="197"/>
      <c r="C648" s="198"/>
      <c r="D648" s="188" t="s">
        <v>317</v>
      </c>
      <c r="E648" s="199" t="s">
        <v>28</v>
      </c>
      <c r="F648" s="200" t="s">
        <v>4159</v>
      </c>
      <c r="G648" s="198"/>
      <c r="H648" s="201">
        <v>4</v>
      </c>
      <c r="I648" s="202"/>
      <c r="J648" s="198"/>
      <c r="K648" s="198"/>
      <c r="L648" s="203"/>
      <c r="M648" s="204"/>
      <c r="N648" s="205"/>
      <c r="O648" s="205"/>
      <c r="P648" s="205"/>
      <c r="Q648" s="205"/>
      <c r="R648" s="205"/>
      <c r="S648" s="205"/>
      <c r="T648" s="206"/>
      <c r="AT648" s="207" t="s">
        <v>317</v>
      </c>
      <c r="AU648" s="207" t="s">
        <v>84</v>
      </c>
      <c r="AV648" s="13" t="s">
        <v>84</v>
      </c>
      <c r="AW648" s="13" t="s">
        <v>35</v>
      </c>
      <c r="AX648" s="13" t="s">
        <v>74</v>
      </c>
      <c r="AY648" s="207" t="s">
        <v>153</v>
      </c>
    </row>
    <row r="649" spans="1:65" s="13" customFormat="1" x14ac:dyDescent="0.2">
      <c r="B649" s="197"/>
      <c r="C649" s="198"/>
      <c r="D649" s="188" t="s">
        <v>317</v>
      </c>
      <c r="E649" s="199" t="s">
        <v>28</v>
      </c>
      <c r="F649" s="200" t="s">
        <v>4160</v>
      </c>
      <c r="G649" s="198"/>
      <c r="H649" s="201">
        <v>7</v>
      </c>
      <c r="I649" s="202"/>
      <c r="J649" s="198"/>
      <c r="K649" s="198"/>
      <c r="L649" s="203"/>
      <c r="M649" s="204"/>
      <c r="N649" s="205"/>
      <c r="O649" s="205"/>
      <c r="P649" s="205"/>
      <c r="Q649" s="205"/>
      <c r="R649" s="205"/>
      <c r="S649" s="205"/>
      <c r="T649" s="206"/>
      <c r="AT649" s="207" t="s">
        <v>317</v>
      </c>
      <c r="AU649" s="207" t="s">
        <v>84</v>
      </c>
      <c r="AV649" s="13" t="s">
        <v>84</v>
      </c>
      <c r="AW649" s="13" t="s">
        <v>35</v>
      </c>
      <c r="AX649" s="13" t="s">
        <v>74</v>
      </c>
      <c r="AY649" s="207" t="s">
        <v>153</v>
      </c>
    </row>
    <row r="650" spans="1:65" s="14" customFormat="1" x14ac:dyDescent="0.2">
      <c r="B650" s="208"/>
      <c r="C650" s="209"/>
      <c r="D650" s="188" t="s">
        <v>317</v>
      </c>
      <c r="E650" s="210" t="s">
        <v>28</v>
      </c>
      <c r="F650" s="211" t="s">
        <v>353</v>
      </c>
      <c r="G650" s="209"/>
      <c r="H650" s="212">
        <v>26.2</v>
      </c>
      <c r="I650" s="213"/>
      <c r="J650" s="209"/>
      <c r="K650" s="209"/>
      <c r="L650" s="214"/>
      <c r="M650" s="215"/>
      <c r="N650" s="216"/>
      <c r="O650" s="216"/>
      <c r="P650" s="216"/>
      <c r="Q650" s="216"/>
      <c r="R650" s="216"/>
      <c r="S650" s="216"/>
      <c r="T650" s="217"/>
      <c r="AT650" s="218" t="s">
        <v>317</v>
      </c>
      <c r="AU650" s="218" t="s">
        <v>84</v>
      </c>
      <c r="AV650" s="14" t="s">
        <v>167</v>
      </c>
      <c r="AW650" s="14" t="s">
        <v>35</v>
      </c>
      <c r="AX650" s="14" t="s">
        <v>82</v>
      </c>
      <c r="AY650" s="218" t="s">
        <v>153</v>
      </c>
    </row>
    <row r="651" spans="1:65" s="2" customFormat="1" ht="24" x14ac:dyDescent="0.2">
      <c r="A651" s="36"/>
      <c r="B651" s="37"/>
      <c r="C651" s="175" t="s">
        <v>942</v>
      </c>
      <c r="D651" s="175" t="s">
        <v>156</v>
      </c>
      <c r="E651" s="176" t="s">
        <v>719</v>
      </c>
      <c r="F651" s="177" t="s">
        <v>720</v>
      </c>
      <c r="G651" s="178" t="s">
        <v>349</v>
      </c>
      <c r="H651" s="179">
        <v>25</v>
      </c>
      <c r="I651" s="180"/>
      <c r="J651" s="181">
        <f>ROUND(I651*H651,2)</f>
        <v>0</v>
      </c>
      <c r="K651" s="177" t="s">
        <v>28</v>
      </c>
      <c r="L651" s="41"/>
      <c r="M651" s="182" t="s">
        <v>28</v>
      </c>
      <c r="N651" s="183" t="s">
        <v>45</v>
      </c>
      <c r="O651" s="66"/>
      <c r="P651" s="184">
        <f>O651*H651</f>
        <v>0</v>
      </c>
      <c r="Q651" s="184">
        <v>1.2E-4</v>
      </c>
      <c r="R651" s="184">
        <f>Q651*H651</f>
        <v>3.0000000000000001E-3</v>
      </c>
      <c r="S651" s="184">
        <v>4.0000000000000001E-3</v>
      </c>
      <c r="T651" s="185">
        <f>S651*H651</f>
        <v>0.1</v>
      </c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R651" s="186" t="s">
        <v>167</v>
      </c>
      <c r="AT651" s="186" t="s">
        <v>156</v>
      </c>
      <c r="AU651" s="186" t="s">
        <v>84</v>
      </c>
      <c r="AY651" s="19" t="s">
        <v>153</v>
      </c>
      <c r="BE651" s="187">
        <f>IF(N651="základní",J651,0)</f>
        <v>0</v>
      </c>
      <c r="BF651" s="187">
        <f>IF(N651="snížená",J651,0)</f>
        <v>0</v>
      </c>
      <c r="BG651" s="187">
        <f>IF(N651="zákl. přenesená",J651,0)</f>
        <v>0</v>
      </c>
      <c r="BH651" s="187">
        <f>IF(N651="sníž. přenesená",J651,0)</f>
        <v>0</v>
      </c>
      <c r="BI651" s="187">
        <f>IF(N651="nulová",J651,0)</f>
        <v>0</v>
      </c>
      <c r="BJ651" s="19" t="s">
        <v>82</v>
      </c>
      <c r="BK651" s="187">
        <f>ROUND(I651*H651,2)</f>
        <v>0</v>
      </c>
      <c r="BL651" s="19" t="s">
        <v>167</v>
      </c>
      <c r="BM651" s="186" t="s">
        <v>4161</v>
      </c>
    </row>
    <row r="652" spans="1:65" s="2" customFormat="1" ht="24" x14ac:dyDescent="0.2">
      <c r="A652" s="36"/>
      <c r="B652" s="37"/>
      <c r="C652" s="175" t="s">
        <v>944</v>
      </c>
      <c r="D652" s="175" t="s">
        <v>156</v>
      </c>
      <c r="E652" s="176" t="s">
        <v>4162</v>
      </c>
      <c r="F652" s="177" t="s">
        <v>4163</v>
      </c>
      <c r="G652" s="178" t="s">
        <v>349</v>
      </c>
      <c r="H652" s="179">
        <v>14.4</v>
      </c>
      <c r="I652" s="180"/>
      <c r="J652" s="181">
        <f>ROUND(I652*H652,2)</f>
        <v>0</v>
      </c>
      <c r="K652" s="177" t="s">
        <v>315</v>
      </c>
      <c r="L652" s="41"/>
      <c r="M652" s="182" t="s">
        <v>28</v>
      </c>
      <c r="N652" s="183" t="s">
        <v>45</v>
      </c>
      <c r="O652" s="66"/>
      <c r="P652" s="184">
        <f>O652*H652</f>
        <v>0</v>
      </c>
      <c r="Q652" s="184">
        <v>1.2E-4</v>
      </c>
      <c r="R652" s="184">
        <f>Q652*H652</f>
        <v>1.7280000000000002E-3</v>
      </c>
      <c r="S652" s="184">
        <v>4.0000000000000001E-3</v>
      </c>
      <c r="T652" s="185">
        <f>S652*H652</f>
        <v>5.7600000000000005E-2</v>
      </c>
      <c r="U652" s="36"/>
      <c r="V652" s="36"/>
      <c r="W652" s="36"/>
      <c r="X652" s="36"/>
      <c r="Y652" s="36"/>
      <c r="Z652" s="36"/>
      <c r="AA652" s="36"/>
      <c r="AB652" s="36"/>
      <c r="AC652" s="36"/>
      <c r="AD652" s="36"/>
      <c r="AE652" s="36"/>
      <c r="AR652" s="186" t="s">
        <v>167</v>
      </c>
      <c r="AT652" s="186" t="s">
        <v>156</v>
      </c>
      <c r="AU652" s="186" t="s">
        <v>84</v>
      </c>
      <c r="AY652" s="19" t="s">
        <v>153</v>
      </c>
      <c r="BE652" s="187">
        <f>IF(N652="základní",J652,0)</f>
        <v>0</v>
      </c>
      <c r="BF652" s="187">
        <f>IF(N652="snížená",J652,0)</f>
        <v>0</v>
      </c>
      <c r="BG652" s="187">
        <f>IF(N652="zákl. přenesená",J652,0)</f>
        <v>0</v>
      </c>
      <c r="BH652" s="187">
        <f>IF(N652="sníž. přenesená",J652,0)</f>
        <v>0</v>
      </c>
      <c r="BI652" s="187">
        <f>IF(N652="nulová",J652,0)</f>
        <v>0</v>
      </c>
      <c r="BJ652" s="19" t="s">
        <v>82</v>
      </c>
      <c r="BK652" s="187">
        <f>ROUND(I652*H652,2)</f>
        <v>0</v>
      </c>
      <c r="BL652" s="19" t="s">
        <v>167</v>
      </c>
      <c r="BM652" s="186" t="s">
        <v>4164</v>
      </c>
    </row>
    <row r="653" spans="1:65" s="13" customFormat="1" x14ac:dyDescent="0.2">
      <c r="B653" s="197"/>
      <c r="C653" s="198"/>
      <c r="D653" s="188" t="s">
        <v>317</v>
      </c>
      <c r="E653" s="199" t="s">
        <v>28</v>
      </c>
      <c r="F653" s="200" t="s">
        <v>4165</v>
      </c>
      <c r="G653" s="198"/>
      <c r="H653" s="201">
        <v>14.4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317</v>
      </c>
      <c r="AU653" s="207" t="s">
        <v>84</v>
      </c>
      <c r="AV653" s="13" t="s">
        <v>84</v>
      </c>
      <c r="AW653" s="13" t="s">
        <v>35</v>
      </c>
      <c r="AX653" s="13" t="s">
        <v>82</v>
      </c>
      <c r="AY653" s="207" t="s">
        <v>153</v>
      </c>
    </row>
    <row r="654" spans="1:65" s="2" customFormat="1" ht="24" x14ac:dyDescent="0.2">
      <c r="A654" s="36"/>
      <c r="B654" s="37"/>
      <c r="C654" s="175" t="s">
        <v>947</v>
      </c>
      <c r="D654" s="175" t="s">
        <v>156</v>
      </c>
      <c r="E654" s="176" t="s">
        <v>4166</v>
      </c>
      <c r="F654" s="177" t="s">
        <v>4167</v>
      </c>
      <c r="G654" s="178" t="s">
        <v>349</v>
      </c>
      <c r="H654" s="179">
        <v>10.9</v>
      </c>
      <c r="I654" s="180"/>
      <c r="J654" s="181">
        <f>ROUND(I654*H654,2)</f>
        <v>0</v>
      </c>
      <c r="K654" s="177" t="s">
        <v>315</v>
      </c>
      <c r="L654" s="41"/>
      <c r="M654" s="182" t="s">
        <v>28</v>
      </c>
      <c r="N654" s="183" t="s">
        <v>45</v>
      </c>
      <c r="O654" s="66"/>
      <c r="P654" s="184">
        <f>O654*H654</f>
        <v>0</v>
      </c>
      <c r="Q654" s="184">
        <v>2.5899999999999999E-3</v>
      </c>
      <c r="R654" s="184">
        <f>Q654*H654</f>
        <v>2.8230999999999999E-2</v>
      </c>
      <c r="S654" s="184">
        <v>0.126</v>
      </c>
      <c r="T654" s="185">
        <f>S654*H654</f>
        <v>1.3734</v>
      </c>
      <c r="U654" s="36"/>
      <c r="V654" s="36"/>
      <c r="W654" s="36"/>
      <c r="X654" s="36"/>
      <c r="Y654" s="36"/>
      <c r="Z654" s="36"/>
      <c r="AA654" s="36"/>
      <c r="AB654" s="36"/>
      <c r="AC654" s="36"/>
      <c r="AD654" s="36"/>
      <c r="AE654" s="36"/>
      <c r="AR654" s="186" t="s">
        <v>167</v>
      </c>
      <c r="AT654" s="186" t="s">
        <v>156</v>
      </c>
      <c r="AU654" s="186" t="s">
        <v>84</v>
      </c>
      <c r="AY654" s="19" t="s">
        <v>153</v>
      </c>
      <c r="BE654" s="187">
        <f>IF(N654="základní",J654,0)</f>
        <v>0</v>
      </c>
      <c r="BF654" s="187">
        <f>IF(N654="snížená",J654,0)</f>
        <v>0</v>
      </c>
      <c r="BG654" s="187">
        <f>IF(N654="zákl. přenesená",J654,0)</f>
        <v>0</v>
      </c>
      <c r="BH654" s="187">
        <f>IF(N654="sníž. přenesená",J654,0)</f>
        <v>0</v>
      </c>
      <c r="BI654" s="187">
        <f>IF(N654="nulová",J654,0)</f>
        <v>0</v>
      </c>
      <c r="BJ654" s="19" t="s">
        <v>82</v>
      </c>
      <c r="BK654" s="187">
        <f>ROUND(I654*H654,2)</f>
        <v>0</v>
      </c>
      <c r="BL654" s="19" t="s">
        <v>167</v>
      </c>
      <c r="BM654" s="186" t="s">
        <v>4168</v>
      </c>
    </row>
    <row r="655" spans="1:65" s="13" customFormat="1" x14ac:dyDescent="0.2">
      <c r="B655" s="197"/>
      <c r="C655" s="198"/>
      <c r="D655" s="188" t="s">
        <v>317</v>
      </c>
      <c r="E655" s="199" t="s">
        <v>28</v>
      </c>
      <c r="F655" s="200" t="s">
        <v>4169</v>
      </c>
      <c r="G655" s="198"/>
      <c r="H655" s="201">
        <v>9.1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317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1:65" s="13" customFormat="1" x14ac:dyDescent="0.2">
      <c r="B656" s="197"/>
      <c r="C656" s="198"/>
      <c r="D656" s="188" t="s">
        <v>317</v>
      </c>
      <c r="E656" s="199" t="s">
        <v>28</v>
      </c>
      <c r="F656" s="200" t="s">
        <v>4170</v>
      </c>
      <c r="G656" s="198"/>
      <c r="H656" s="201">
        <v>1.8</v>
      </c>
      <c r="I656" s="202"/>
      <c r="J656" s="198"/>
      <c r="K656" s="198"/>
      <c r="L656" s="203"/>
      <c r="M656" s="204"/>
      <c r="N656" s="205"/>
      <c r="O656" s="205"/>
      <c r="P656" s="205"/>
      <c r="Q656" s="205"/>
      <c r="R656" s="205"/>
      <c r="S656" s="205"/>
      <c r="T656" s="206"/>
      <c r="AT656" s="207" t="s">
        <v>317</v>
      </c>
      <c r="AU656" s="207" t="s">
        <v>84</v>
      </c>
      <c r="AV656" s="13" t="s">
        <v>84</v>
      </c>
      <c r="AW656" s="13" t="s">
        <v>35</v>
      </c>
      <c r="AX656" s="13" t="s">
        <v>74</v>
      </c>
      <c r="AY656" s="207" t="s">
        <v>153</v>
      </c>
    </row>
    <row r="657" spans="1:65" s="14" customFormat="1" x14ac:dyDescent="0.2">
      <c r="B657" s="208"/>
      <c r="C657" s="209"/>
      <c r="D657" s="188" t="s">
        <v>317</v>
      </c>
      <c r="E657" s="210" t="s">
        <v>28</v>
      </c>
      <c r="F657" s="211" t="s">
        <v>353</v>
      </c>
      <c r="G657" s="209"/>
      <c r="H657" s="212">
        <v>10.9</v>
      </c>
      <c r="I657" s="213"/>
      <c r="J657" s="209"/>
      <c r="K657" s="209"/>
      <c r="L657" s="214"/>
      <c r="M657" s="215"/>
      <c r="N657" s="216"/>
      <c r="O657" s="216"/>
      <c r="P657" s="216"/>
      <c r="Q657" s="216"/>
      <c r="R657" s="216"/>
      <c r="S657" s="216"/>
      <c r="T657" s="217"/>
      <c r="AT657" s="218" t="s">
        <v>317</v>
      </c>
      <c r="AU657" s="218" t="s">
        <v>84</v>
      </c>
      <c r="AV657" s="14" t="s">
        <v>167</v>
      </c>
      <c r="AW657" s="14" t="s">
        <v>35</v>
      </c>
      <c r="AX657" s="14" t="s">
        <v>82</v>
      </c>
      <c r="AY657" s="218" t="s">
        <v>153</v>
      </c>
    </row>
    <row r="658" spans="1:65" s="2" customFormat="1" ht="24" x14ac:dyDescent="0.2">
      <c r="A658" s="36"/>
      <c r="B658" s="37"/>
      <c r="C658" s="175" t="s">
        <v>953</v>
      </c>
      <c r="D658" s="175" t="s">
        <v>156</v>
      </c>
      <c r="E658" s="176" t="s">
        <v>4171</v>
      </c>
      <c r="F658" s="177" t="s">
        <v>4172</v>
      </c>
      <c r="G658" s="178" t="s">
        <v>349</v>
      </c>
      <c r="H658" s="179">
        <v>21.95</v>
      </c>
      <c r="I658" s="180"/>
      <c r="J658" s="181">
        <f>ROUND(I658*H658,2)</f>
        <v>0</v>
      </c>
      <c r="K658" s="177" t="s">
        <v>315</v>
      </c>
      <c r="L658" s="41"/>
      <c r="M658" s="182" t="s">
        <v>28</v>
      </c>
      <c r="N658" s="183" t="s">
        <v>45</v>
      </c>
      <c r="O658" s="66"/>
      <c r="P658" s="184">
        <f>O658*H658</f>
        <v>0</v>
      </c>
      <c r="Q658" s="184">
        <v>3.13E-3</v>
      </c>
      <c r="R658" s="184">
        <f>Q658*H658</f>
        <v>6.8703500000000001E-2</v>
      </c>
      <c r="S658" s="184">
        <v>0.19600000000000001</v>
      </c>
      <c r="T658" s="185">
        <f>S658*H658</f>
        <v>4.3022</v>
      </c>
      <c r="U658" s="36"/>
      <c r="V658" s="36"/>
      <c r="W658" s="36"/>
      <c r="X658" s="36"/>
      <c r="Y658" s="36"/>
      <c r="Z658" s="36"/>
      <c r="AA658" s="36"/>
      <c r="AB658" s="36"/>
      <c r="AC658" s="36"/>
      <c r="AD658" s="36"/>
      <c r="AE658" s="36"/>
      <c r="AR658" s="186" t="s">
        <v>167</v>
      </c>
      <c r="AT658" s="186" t="s">
        <v>156</v>
      </c>
      <c r="AU658" s="186" t="s">
        <v>84</v>
      </c>
      <c r="AY658" s="19" t="s">
        <v>153</v>
      </c>
      <c r="BE658" s="187">
        <f>IF(N658="základní",J658,0)</f>
        <v>0</v>
      </c>
      <c r="BF658" s="187">
        <f>IF(N658="snížená",J658,0)</f>
        <v>0</v>
      </c>
      <c r="BG658" s="187">
        <f>IF(N658="zákl. přenesená",J658,0)</f>
        <v>0</v>
      </c>
      <c r="BH658" s="187">
        <f>IF(N658="sníž. přenesená",J658,0)</f>
        <v>0</v>
      </c>
      <c r="BI658" s="187">
        <f>IF(N658="nulová",J658,0)</f>
        <v>0</v>
      </c>
      <c r="BJ658" s="19" t="s">
        <v>82</v>
      </c>
      <c r="BK658" s="187">
        <f>ROUND(I658*H658,2)</f>
        <v>0</v>
      </c>
      <c r="BL658" s="19" t="s">
        <v>167</v>
      </c>
      <c r="BM658" s="186" t="s">
        <v>4173</v>
      </c>
    </row>
    <row r="659" spans="1:65" s="13" customFormat="1" x14ac:dyDescent="0.2">
      <c r="B659" s="197"/>
      <c r="C659" s="198"/>
      <c r="D659" s="188" t="s">
        <v>317</v>
      </c>
      <c r="E659" s="199" t="s">
        <v>28</v>
      </c>
      <c r="F659" s="200" t="s">
        <v>4174</v>
      </c>
      <c r="G659" s="198"/>
      <c r="H659" s="201">
        <v>1.8</v>
      </c>
      <c r="I659" s="202"/>
      <c r="J659" s="198"/>
      <c r="K659" s="198"/>
      <c r="L659" s="203"/>
      <c r="M659" s="204"/>
      <c r="N659" s="205"/>
      <c r="O659" s="205"/>
      <c r="P659" s="205"/>
      <c r="Q659" s="205"/>
      <c r="R659" s="205"/>
      <c r="S659" s="205"/>
      <c r="T659" s="206"/>
      <c r="AT659" s="207" t="s">
        <v>317</v>
      </c>
      <c r="AU659" s="207" t="s">
        <v>84</v>
      </c>
      <c r="AV659" s="13" t="s">
        <v>84</v>
      </c>
      <c r="AW659" s="13" t="s">
        <v>35</v>
      </c>
      <c r="AX659" s="13" t="s">
        <v>74</v>
      </c>
      <c r="AY659" s="207" t="s">
        <v>153</v>
      </c>
    </row>
    <row r="660" spans="1:65" s="13" customFormat="1" x14ac:dyDescent="0.2">
      <c r="B660" s="197"/>
      <c r="C660" s="198"/>
      <c r="D660" s="188" t="s">
        <v>317</v>
      </c>
      <c r="E660" s="199" t="s">
        <v>28</v>
      </c>
      <c r="F660" s="200" t="s">
        <v>4175</v>
      </c>
      <c r="G660" s="198"/>
      <c r="H660" s="201">
        <v>3.6</v>
      </c>
      <c r="I660" s="202"/>
      <c r="J660" s="198"/>
      <c r="K660" s="198"/>
      <c r="L660" s="203"/>
      <c r="M660" s="204"/>
      <c r="N660" s="205"/>
      <c r="O660" s="205"/>
      <c r="P660" s="205"/>
      <c r="Q660" s="205"/>
      <c r="R660" s="205"/>
      <c r="S660" s="205"/>
      <c r="T660" s="206"/>
      <c r="AT660" s="207" t="s">
        <v>317</v>
      </c>
      <c r="AU660" s="207" t="s">
        <v>84</v>
      </c>
      <c r="AV660" s="13" t="s">
        <v>84</v>
      </c>
      <c r="AW660" s="13" t="s">
        <v>35</v>
      </c>
      <c r="AX660" s="13" t="s">
        <v>74</v>
      </c>
      <c r="AY660" s="207" t="s">
        <v>153</v>
      </c>
    </row>
    <row r="661" spans="1:65" s="13" customFormat="1" x14ac:dyDescent="0.2">
      <c r="B661" s="197"/>
      <c r="C661" s="198"/>
      <c r="D661" s="188" t="s">
        <v>317</v>
      </c>
      <c r="E661" s="199" t="s">
        <v>28</v>
      </c>
      <c r="F661" s="200" t="s">
        <v>4176</v>
      </c>
      <c r="G661" s="198"/>
      <c r="H661" s="201">
        <v>4.75</v>
      </c>
      <c r="I661" s="202"/>
      <c r="J661" s="198"/>
      <c r="K661" s="198"/>
      <c r="L661" s="203"/>
      <c r="M661" s="204"/>
      <c r="N661" s="205"/>
      <c r="O661" s="205"/>
      <c r="P661" s="205"/>
      <c r="Q661" s="205"/>
      <c r="R661" s="205"/>
      <c r="S661" s="205"/>
      <c r="T661" s="206"/>
      <c r="AT661" s="207" t="s">
        <v>317</v>
      </c>
      <c r="AU661" s="207" t="s">
        <v>84</v>
      </c>
      <c r="AV661" s="13" t="s">
        <v>84</v>
      </c>
      <c r="AW661" s="13" t="s">
        <v>35</v>
      </c>
      <c r="AX661" s="13" t="s">
        <v>74</v>
      </c>
      <c r="AY661" s="207" t="s">
        <v>153</v>
      </c>
    </row>
    <row r="662" spans="1:65" s="13" customFormat="1" x14ac:dyDescent="0.2">
      <c r="B662" s="197"/>
      <c r="C662" s="198"/>
      <c r="D662" s="188" t="s">
        <v>317</v>
      </c>
      <c r="E662" s="199" t="s">
        <v>28</v>
      </c>
      <c r="F662" s="200" t="s">
        <v>4177</v>
      </c>
      <c r="G662" s="198"/>
      <c r="H662" s="201">
        <v>5.8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317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1:65" s="13" customFormat="1" x14ac:dyDescent="0.2">
      <c r="B663" s="197"/>
      <c r="C663" s="198"/>
      <c r="D663" s="188" t="s">
        <v>317</v>
      </c>
      <c r="E663" s="199" t="s">
        <v>28</v>
      </c>
      <c r="F663" s="200" t="s">
        <v>4178</v>
      </c>
      <c r="G663" s="198"/>
      <c r="H663" s="201">
        <v>6</v>
      </c>
      <c r="I663" s="202"/>
      <c r="J663" s="198"/>
      <c r="K663" s="198"/>
      <c r="L663" s="203"/>
      <c r="M663" s="204"/>
      <c r="N663" s="205"/>
      <c r="O663" s="205"/>
      <c r="P663" s="205"/>
      <c r="Q663" s="205"/>
      <c r="R663" s="205"/>
      <c r="S663" s="205"/>
      <c r="T663" s="206"/>
      <c r="AT663" s="207" t="s">
        <v>317</v>
      </c>
      <c r="AU663" s="207" t="s">
        <v>84</v>
      </c>
      <c r="AV663" s="13" t="s">
        <v>84</v>
      </c>
      <c r="AW663" s="13" t="s">
        <v>35</v>
      </c>
      <c r="AX663" s="13" t="s">
        <v>74</v>
      </c>
      <c r="AY663" s="207" t="s">
        <v>153</v>
      </c>
    </row>
    <row r="664" spans="1:65" s="14" customFormat="1" x14ac:dyDescent="0.2">
      <c r="B664" s="208"/>
      <c r="C664" s="209"/>
      <c r="D664" s="188" t="s">
        <v>317</v>
      </c>
      <c r="E664" s="210" t="s">
        <v>28</v>
      </c>
      <c r="F664" s="211" t="s">
        <v>353</v>
      </c>
      <c r="G664" s="209"/>
      <c r="H664" s="212">
        <v>21.95</v>
      </c>
      <c r="I664" s="213"/>
      <c r="J664" s="209"/>
      <c r="K664" s="209"/>
      <c r="L664" s="214"/>
      <c r="M664" s="215"/>
      <c r="N664" s="216"/>
      <c r="O664" s="216"/>
      <c r="P664" s="216"/>
      <c r="Q664" s="216"/>
      <c r="R664" s="216"/>
      <c r="S664" s="216"/>
      <c r="T664" s="217"/>
      <c r="AT664" s="218" t="s">
        <v>317</v>
      </c>
      <c r="AU664" s="218" t="s">
        <v>84</v>
      </c>
      <c r="AV664" s="14" t="s">
        <v>167</v>
      </c>
      <c r="AW664" s="14" t="s">
        <v>35</v>
      </c>
      <c r="AX664" s="14" t="s">
        <v>82</v>
      </c>
      <c r="AY664" s="218" t="s">
        <v>153</v>
      </c>
    </row>
    <row r="665" spans="1:65" s="2" customFormat="1" ht="24" x14ac:dyDescent="0.2">
      <c r="A665" s="36"/>
      <c r="B665" s="37"/>
      <c r="C665" s="175" t="s">
        <v>962</v>
      </c>
      <c r="D665" s="175" t="s">
        <v>156</v>
      </c>
      <c r="E665" s="176" t="s">
        <v>4179</v>
      </c>
      <c r="F665" s="177" t="s">
        <v>4180</v>
      </c>
      <c r="G665" s="178" t="s">
        <v>349</v>
      </c>
      <c r="H665" s="179">
        <v>1.9</v>
      </c>
      <c r="I665" s="180"/>
      <c r="J665" s="181">
        <f>ROUND(I665*H665,2)</f>
        <v>0</v>
      </c>
      <c r="K665" s="177" t="s">
        <v>315</v>
      </c>
      <c r="L665" s="41"/>
      <c r="M665" s="182" t="s">
        <v>28</v>
      </c>
      <c r="N665" s="183" t="s">
        <v>45</v>
      </c>
      <c r="O665" s="66"/>
      <c r="P665" s="184">
        <f>O665*H665</f>
        <v>0</v>
      </c>
      <c r="Q665" s="184">
        <v>4.3400000000000001E-3</v>
      </c>
      <c r="R665" s="184">
        <f>Q665*H665</f>
        <v>8.2459999999999999E-3</v>
      </c>
      <c r="S665" s="184">
        <v>0.28299999999999997</v>
      </c>
      <c r="T665" s="185">
        <f>S665*H665</f>
        <v>0.53769999999999996</v>
      </c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R665" s="186" t="s">
        <v>167</v>
      </c>
      <c r="AT665" s="186" t="s">
        <v>156</v>
      </c>
      <c r="AU665" s="186" t="s">
        <v>84</v>
      </c>
      <c r="AY665" s="19" t="s">
        <v>153</v>
      </c>
      <c r="BE665" s="187">
        <f>IF(N665="základní",J665,0)</f>
        <v>0</v>
      </c>
      <c r="BF665" s="187">
        <f>IF(N665="snížená",J665,0)</f>
        <v>0</v>
      </c>
      <c r="BG665" s="187">
        <f>IF(N665="zákl. přenesená",J665,0)</f>
        <v>0</v>
      </c>
      <c r="BH665" s="187">
        <f>IF(N665="sníž. přenesená",J665,0)</f>
        <v>0</v>
      </c>
      <c r="BI665" s="187">
        <f>IF(N665="nulová",J665,0)</f>
        <v>0</v>
      </c>
      <c r="BJ665" s="19" t="s">
        <v>82</v>
      </c>
      <c r="BK665" s="187">
        <f>ROUND(I665*H665,2)</f>
        <v>0</v>
      </c>
      <c r="BL665" s="19" t="s">
        <v>167</v>
      </c>
      <c r="BM665" s="186" t="s">
        <v>4181</v>
      </c>
    </row>
    <row r="666" spans="1:65" s="13" customFormat="1" x14ac:dyDescent="0.2">
      <c r="B666" s="197"/>
      <c r="C666" s="198"/>
      <c r="D666" s="188" t="s">
        <v>317</v>
      </c>
      <c r="E666" s="199" t="s">
        <v>28</v>
      </c>
      <c r="F666" s="200" t="s">
        <v>4182</v>
      </c>
      <c r="G666" s="198"/>
      <c r="H666" s="201">
        <v>1.9</v>
      </c>
      <c r="I666" s="202"/>
      <c r="J666" s="198"/>
      <c r="K666" s="198"/>
      <c r="L666" s="203"/>
      <c r="M666" s="204"/>
      <c r="N666" s="205"/>
      <c r="O666" s="205"/>
      <c r="P666" s="205"/>
      <c r="Q666" s="205"/>
      <c r="R666" s="205"/>
      <c r="S666" s="205"/>
      <c r="T666" s="206"/>
      <c r="AT666" s="207" t="s">
        <v>317</v>
      </c>
      <c r="AU666" s="207" t="s">
        <v>84</v>
      </c>
      <c r="AV666" s="13" t="s">
        <v>84</v>
      </c>
      <c r="AW666" s="13" t="s">
        <v>35</v>
      </c>
      <c r="AX666" s="13" t="s">
        <v>82</v>
      </c>
      <c r="AY666" s="207" t="s">
        <v>153</v>
      </c>
    </row>
    <row r="667" spans="1:65" s="2" customFormat="1" ht="21.75" customHeight="1" x14ac:dyDescent="0.2">
      <c r="A667" s="36"/>
      <c r="B667" s="37"/>
      <c r="C667" s="175" t="s">
        <v>968</v>
      </c>
      <c r="D667" s="175" t="s">
        <v>156</v>
      </c>
      <c r="E667" s="176" t="s">
        <v>737</v>
      </c>
      <c r="F667" s="177" t="s">
        <v>738</v>
      </c>
      <c r="G667" s="178" t="s">
        <v>433</v>
      </c>
      <c r="H667" s="179">
        <v>719.1</v>
      </c>
      <c r="I667" s="180"/>
      <c r="J667" s="181">
        <f>ROUND(I667*H667,2)</f>
        <v>0</v>
      </c>
      <c r="K667" s="177" t="s">
        <v>315</v>
      </c>
      <c r="L667" s="41"/>
      <c r="M667" s="182" t="s">
        <v>28</v>
      </c>
      <c r="N667" s="183" t="s">
        <v>45</v>
      </c>
      <c r="O667" s="66"/>
      <c r="P667" s="184">
        <f>O667*H667</f>
        <v>0</v>
      </c>
      <c r="Q667" s="184">
        <v>0</v>
      </c>
      <c r="R667" s="184">
        <f>Q667*H667</f>
        <v>0</v>
      </c>
      <c r="S667" s="184">
        <v>0.01</v>
      </c>
      <c r="T667" s="185">
        <f>S667*H667</f>
        <v>7.1910000000000007</v>
      </c>
      <c r="U667" s="36"/>
      <c r="V667" s="36"/>
      <c r="W667" s="36"/>
      <c r="X667" s="36"/>
      <c r="Y667" s="36"/>
      <c r="Z667" s="36"/>
      <c r="AA667" s="36"/>
      <c r="AB667" s="36"/>
      <c r="AC667" s="36"/>
      <c r="AD667" s="36"/>
      <c r="AE667" s="36"/>
      <c r="AR667" s="186" t="s">
        <v>167</v>
      </c>
      <c r="AT667" s="186" t="s">
        <v>156</v>
      </c>
      <c r="AU667" s="186" t="s">
        <v>84</v>
      </c>
      <c r="AY667" s="19" t="s">
        <v>153</v>
      </c>
      <c r="BE667" s="187">
        <f>IF(N667="základní",J667,0)</f>
        <v>0</v>
      </c>
      <c r="BF667" s="187">
        <f>IF(N667="snížená",J667,0)</f>
        <v>0</v>
      </c>
      <c r="BG667" s="187">
        <f>IF(N667="zákl. přenesená",J667,0)</f>
        <v>0</v>
      </c>
      <c r="BH667" s="187">
        <f>IF(N667="sníž. přenesená",J667,0)</f>
        <v>0</v>
      </c>
      <c r="BI667" s="187">
        <f>IF(N667="nulová",J667,0)</f>
        <v>0</v>
      </c>
      <c r="BJ667" s="19" t="s">
        <v>82</v>
      </c>
      <c r="BK667" s="187">
        <f>ROUND(I667*H667,2)</f>
        <v>0</v>
      </c>
      <c r="BL667" s="19" t="s">
        <v>167</v>
      </c>
      <c r="BM667" s="186" t="s">
        <v>739</v>
      </c>
    </row>
    <row r="668" spans="1:65" s="15" customFormat="1" x14ac:dyDescent="0.2">
      <c r="B668" s="224"/>
      <c r="C668" s="225"/>
      <c r="D668" s="188" t="s">
        <v>317</v>
      </c>
      <c r="E668" s="226" t="s">
        <v>28</v>
      </c>
      <c r="F668" s="227" t="s">
        <v>4157</v>
      </c>
      <c r="G668" s="225"/>
      <c r="H668" s="226" t="s">
        <v>28</v>
      </c>
      <c r="I668" s="228"/>
      <c r="J668" s="225"/>
      <c r="K668" s="225"/>
      <c r="L668" s="229"/>
      <c r="M668" s="230"/>
      <c r="N668" s="231"/>
      <c r="O668" s="231"/>
      <c r="P668" s="231"/>
      <c r="Q668" s="231"/>
      <c r="R668" s="231"/>
      <c r="S668" s="231"/>
      <c r="T668" s="232"/>
      <c r="AT668" s="233" t="s">
        <v>317</v>
      </c>
      <c r="AU668" s="233" t="s">
        <v>84</v>
      </c>
      <c r="AV668" s="15" t="s">
        <v>82</v>
      </c>
      <c r="AW668" s="15" t="s">
        <v>35</v>
      </c>
      <c r="AX668" s="15" t="s">
        <v>74</v>
      </c>
      <c r="AY668" s="233" t="s">
        <v>153</v>
      </c>
    </row>
    <row r="669" spans="1:65" s="13" customFormat="1" x14ac:dyDescent="0.2">
      <c r="B669" s="197"/>
      <c r="C669" s="198"/>
      <c r="D669" s="188" t="s">
        <v>317</v>
      </c>
      <c r="E669" s="199" t="s">
        <v>28</v>
      </c>
      <c r="F669" s="200" t="s">
        <v>4183</v>
      </c>
      <c r="G669" s="198"/>
      <c r="H669" s="201">
        <v>204.1</v>
      </c>
      <c r="I669" s="202"/>
      <c r="J669" s="198"/>
      <c r="K669" s="198"/>
      <c r="L669" s="203"/>
      <c r="M669" s="204"/>
      <c r="N669" s="205"/>
      <c r="O669" s="205"/>
      <c r="P669" s="205"/>
      <c r="Q669" s="205"/>
      <c r="R669" s="205"/>
      <c r="S669" s="205"/>
      <c r="T669" s="206"/>
      <c r="AT669" s="207" t="s">
        <v>317</v>
      </c>
      <c r="AU669" s="207" t="s">
        <v>84</v>
      </c>
      <c r="AV669" s="13" t="s">
        <v>84</v>
      </c>
      <c r="AW669" s="13" t="s">
        <v>35</v>
      </c>
      <c r="AX669" s="13" t="s">
        <v>74</v>
      </c>
      <c r="AY669" s="207" t="s">
        <v>153</v>
      </c>
    </row>
    <row r="670" spans="1:65" s="13" customFormat="1" x14ac:dyDescent="0.2">
      <c r="B670" s="197"/>
      <c r="C670" s="198"/>
      <c r="D670" s="188" t="s">
        <v>317</v>
      </c>
      <c r="E670" s="199" t="s">
        <v>28</v>
      </c>
      <c r="F670" s="200" t="s">
        <v>4184</v>
      </c>
      <c r="G670" s="198"/>
      <c r="H670" s="201">
        <v>257.5</v>
      </c>
      <c r="I670" s="202"/>
      <c r="J670" s="198"/>
      <c r="K670" s="198"/>
      <c r="L670" s="203"/>
      <c r="M670" s="204"/>
      <c r="N670" s="205"/>
      <c r="O670" s="205"/>
      <c r="P670" s="205"/>
      <c r="Q670" s="205"/>
      <c r="R670" s="205"/>
      <c r="S670" s="205"/>
      <c r="T670" s="206"/>
      <c r="AT670" s="207" t="s">
        <v>317</v>
      </c>
      <c r="AU670" s="207" t="s">
        <v>84</v>
      </c>
      <c r="AV670" s="13" t="s">
        <v>84</v>
      </c>
      <c r="AW670" s="13" t="s">
        <v>35</v>
      </c>
      <c r="AX670" s="13" t="s">
        <v>74</v>
      </c>
      <c r="AY670" s="207" t="s">
        <v>153</v>
      </c>
    </row>
    <row r="671" spans="1:65" s="13" customFormat="1" x14ac:dyDescent="0.2">
      <c r="B671" s="197"/>
      <c r="C671" s="198"/>
      <c r="D671" s="188" t="s">
        <v>317</v>
      </c>
      <c r="E671" s="199" t="s">
        <v>28</v>
      </c>
      <c r="F671" s="200" t="s">
        <v>4185</v>
      </c>
      <c r="G671" s="198"/>
      <c r="H671" s="201">
        <v>257.5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317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1:65" s="14" customFormat="1" x14ac:dyDescent="0.2">
      <c r="B672" s="208"/>
      <c r="C672" s="209"/>
      <c r="D672" s="188" t="s">
        <v>317</v>
      </c>
      <c r="E672" s="210" t="s">
        <v>28</v>
      </c>
      <c r="F672" s="211" t="s">
        <v>353</v>
      </c>
      <c r="G672" s="209"/>
      <c r="H672" s="212">
        <v>719.1</v>
      </c>
      <c r="I672" s="213"/>
      <c r="J672" s="209"/>
      <c r="K672" s="209"/>
      <c r="L672" s="214"/>
      <c r="M672" s="215"/>
      <c r="N672" s="216"/>
      <c r="O672" s="216"/>
      <c r="P672" s="216"/>
      <c r="Q672" s="216"/>
      <c r="R672" s="216"/>
      <c r="S672" s="216"/>
      <c r="T672" s="217"/>
      <c r="AT672" s="218" t="s">
        <v>317</v>
      </c>
      <c r="AU672" s="218" t="s">
        <v>84</v>
      </c>
      <c r="AV672" s="14" t="s">
        <v>167</v>
      </c>
      <c r="AW672" s="14" t="s">
        <v>35</v>
      </c>
      <c r="AX672" s="14" t="s">
        <v>82</v>
      </c>
      <c r="AY672" s="218" t="s">
        <v>153</v>
      </c>
    </row>
    <row r="673" spans="1:65" s="2" customFormat="1" ht="21.75" customHeight="1" x14ac:dyDescent="0.2">
      <c r="A673" s="36"/>
      <c r="B673" s="37"/>
      <c r="C673" s="175" t="s">
        <v>978</v>
      </c>
      <c r="D673" s="175" t="s">
        <v>156</v>
      </c>
      <c r="E673" s="176" t="s">
        <v>745</v>
      </c>
      <c r="F673" s="177" t="s">
        <v>746</v>
      </c>
      <c r="G673" s="178" t="s">
        <v>433</v>
      </c>
      <c r="H673" s="179">
        <v>1016.6</v>
      </c>
      <c r="I673" s="180"/>
      <c r="J673" s="181">
        <f>ROUND(I673*H673,2)</f>
        <v>0</v>
      </c>
      <c r="K673" s="177" t="s">
        <v>315</v>
      </c>
      <c r="L673" s="41"/>
      <c r="M673" s="182" t="s">
        <v>28</v>
      </c>
      <c r="N673" s="183" t="s">
        <v>45</v>
      </c>
      <c r="O673" s="66"/>
      <c r="P673" s="184">
        <f>O673*H673</f>
        <v>0</v>
      </c>
      <c r="Q673" s="184">
        <v>0</v>
      </c>
      <c r="R673" s="184">
        <f>Q673*H673</f>
        <v>0</v>
      </c>
      <c r="S673" s="184">
        <v>0.05</v>
      </c>
      <c r="T673" s="185">
        <f>S673*H673</f>
        <v>50.830000000000005</v>
      </c>
      <c r="U673" s="36"/>
      <c r="V673" s="36"/>
      <c r="W673" s="36"/>
      <c r="X673" s="36"/>
      <c r="Y673" s="36"/>
      <c r="Z673" s="36"/>
      <c r="AA673" s="36"/>
      <c r="AB673" s="36"/>
      <c r="AC673" s="36"/>
      <c r="AD673" s="36"/>
      <c r="AE673" s="36"/>
      <c r="AR673" s="186" t="s">
        <v>167</v>
      </c>
      <c r="AT673" s="186" t="s">
        <v>156</v>
      </c>
      <c r="AU673" s="186" t="s">
        <v>84</v>
      </c>
      <c r="AY673" s="19" t="s">
        <v>153</v>
      </c>
      <c r="BE673" s="187">
        <f>IF(N673="základní",J673,0)</f>
        <v>0</v>
      </c>
      <c r="BF673" s="187">
        <f>IF(N673="snížená",J673,0)</f>
        <v>0</v>
      </c>
      <c r="BG673" s="187">
        <f>IF(N673="zákl. přenesená",J673,0)</f>
        <v>0</v>
      </c>
      <c r="BH673" s="187">
        <f>IF(N673="sníž. přenesená",J673,0)</f>
        <v>0</v>
      </c>
      <c r="BI673" s="187">
        <f>IF(N673="nulová",J673,0)</f>
        <v>0</v>
      </c>
      <c r="BJ673" s="19" t="s">
        <v>82</v>
      </c>
      <c r="BK673" s="187">
        <f>ROUND(I673*H673,2)</f>
        <v>0</v>
      </c>
      <c r="BL673" s="19" t="s">
        <v>167</v>
      </c>
      <c r="BM673" s="186" t="s">
        <v>4186</v>
      </c>
    </row>
    <row r="674" spans="1:65" s="15" customFormat="1" x14ac:dyDescent="0.2">
      <c r="B674" s="224"/>
      <c r="C674" s="225"/>
      <c r="D674" s="188" t="s">
        <v>317</v>
      </c>
      <c r="E674" s="226" t="s">
        <v>28</v>
      </c>
      <c r="F674" s="227" t="s">
        <v>4187</v>
      </c>
      <c r="G674" s="225"/>
      <c r="H674" s="226" t="s">
        <v>28</v>
      </c>
      <c r="I674" s="228"/>
      <c r="J674" s="225"/>
      <c r="K674" s="225"/>
      <c r="L674" s="229"/>
      <c r="M674" s="230"/>
      <c r="N674" s="231"/>
      <c r="O674" s="231"/>
      <c r="P674" s="231"/>
      <c r="Q674" s="231"/>
      <c r="R674" s="231"/>
      <c r="S674" s="231"/>
      <c r="T674" s="232"/>
      <c r="AT674" s="233" t="s">
        <v>317</v>
      </c>
      <c r="AU674" s="233" t="s">
        <v>84</v>
      </c>
      <c r="AV674" s="15" t="s">
        <v>82</v>
      </c>
      <c r="AW674" s="15" t="s">
        <v>35</v>
      </c>
      <c r="AX674" s="15" t="s">
        <v>74</v>
      </c>
      <c r="AY674" s="233" t="s">
        <v>153</v>
      </c>
    </row>
    <row r="675" spans="1:65" s="15" customFormat="1" x14ac:dyDescent="0.2">
      <c r="B675" s="224"/>
      <c r="C675" s="225"/>
      <c r="D675" s="188" t="s">
        <v>317</v>
      </c>
      <c r="E675" s="226" t="s">
        <v>28</v>
      </c>
      <c r="F675" s="227" t="s">
        <v>1212</v>
      </c>
      <c r="G675" s="225"/>
      <c r="H675" s="226" t="s">
        <v>28</v>
      </c>
      <c r="I675" s="228"/>
      <c r="J675" s="225"/>
      <c r="K675" s="225"/>
      <c r="L675" s="229"/>
      <c r="M675" s="230"/>
      <c r="N675" s="231"/>
      <c r="O675" s="231"/>
      <c r="P675" s="231"/>
      <c r="Q675" s="231"/>
      <c r="R675" s="231"/>
      <c r="S675" s="231"/>
      <c r="T675" s="232"/>
      <c r="AT675" s="233" t="s">
        <v>317</v>
      </c>
      <c r="AU675" s="233" t="s">
        <v>84</v>
      </c>
      <c r="AV675" s="15" t="s">
        <v>82</v>
      </c>
      <c r="AW675" s="15" t="s">
        <v>35</v>
      </c>
      <c r="AX675" s="15" t="s">
        <v>74</v>
      </c>
      <c r="AY675" s="233" t="s">
        <v>153</v>
      </c>
    </row>
    <row r="676" spans="1:65" s="13" customFormat="1" x14ac:dyDescent="0.2">
      <c r="B676" s="197"/>
      <c r="C676" s="198"/>
      <c r="D676" s="188" t="s">
        <v>317</v>
      </c>
      <c r="E676" s="199" t="s">
        <v>28</v>
      </c>
      <c r="F676" s="200" t="s">
        <v>4188</v>
      </c>
      <c r="G676" s="198"/>
      <c r="H676" s="201">
        <v>58.7</v>
      </c>
      <c r="I676" s="202"/>
      <c r="J676" s="198"/>
      <c r="K676" s="198"/>
      <c r="L676" s="203"/>
      <c r="M676" s="204"/>
      <c r="N676" s="205"/>
      <c r="O676" s="205"/>
      <c r="P676" s="205"/>
      <c r="Q676" s="205"/>
      <c r="R676" s="205"/>
      <c r="S676" s="205"/>
      <c r="T676" s="206"/>
      <c r="AT676" s="207" t="s">
        <v>317</v>
      </c>
      <c r="AU676" s="207" t="s">
        <v>84</v>
      </c>
      <c r="AV676" s="13" t="s">
        <v>84</v>
      </c>
      <c r="AW676" s="13" t="s">
        <v>35</v>
      </c>
      <c r="AX676" s="13" t="s">
        <v>74</v>
      </c>
      <c r="AY676" s="207" t="s">
        <v>153</v>
      </c>
    </row>
    <row r="677" spans="1:65" s="16" customFormat="1" x14ac:dyDescent="0.2">
      <c r="B677" s="234"/>
      <c r="C677" s="235"/>
      <c r="D677" s="188" t="s">
        <v>317</v>
      </c>
      <c r="E677" s="236" t="s">
        <v>28</v>
      </c>
      <c r="F677" s="237" t="s">
        <v>448</v>
      </c>
      <c r="G677" s="235"/>
      <c r="H677" s="238">
        <v>58.7</v>
      </c>
      <c r="I677" s="239"/>
      <c r="J677" s="235"/>
      <c r="K677" s="235"/>
      <c r="L677" s="240"/>
      <c r="M677" s="241"/>
      <c r="N677" s="242"/>
      <c r="O677" s="242"/>
      <c r="P677" s="242"/>
      <c r="Q677" s="242"/>
      <c r="R677" s="242"/>
      <c r="S677" s="242"/>
      <c r="T677" s="243"/>
      <c r="AT677" s="244" t="s">
        <v>317</v>
      </c>
      <c r="AU677" s="244" t="s">
        <v>84</v>
      </c>
      <c r="AV677" s="16" t="s">
        <v>163</v>
      </c>
      <c r="AW677" s="16" t="s">
        <v>35</v>
      </c>
      <c r="AX677" s="16" t="s">
        <v>74</v>
      </c>
      <c r="AY677" s="244" t="s">
        <v>153</v>
      </c>
    </row>
    <row r="678" spans="1:65" s="15" customFormat="1" x14ac:dyDescent="0.2">
      <c r="B678" s="224"/>
      <c r="C678" s="225"/>
      <c r="D678" s="188" t="s">
        <v>317</v>
      </c>
      <c r="E678" s="226" t="s">
        <v>28</v>
      </c>
      <c r="F678" s="227" t="s">
        <v>524</v>
      </c>
      <c r="G678" s="225"/>
      <c r="H678" s="226" t="s">
        <v>28</v>
      </c>
      <c r="I678" s="228"/>
      <c r="J678" s="225"/>
      <c r="K678" s="225"/>
      <c r="L678" s="229"/>
      <c r="M678" s="230"/>
      <c r="N678" s="231"/>
      <c r="O678" s="231"/>
      <c r="P678" s="231"/>
      <c r="Q678" s="231"/>
      <c r="R678" s="231"/>
      <c r="S678" s="231"/>
      <c r="T678" s="232"/>
      <c r="AT678" s="233" t="s">
        <v>317</v>
      </c>
      <c r="AU678" s="233" t="s">
        <v>84</v>
      </c>
      <c r="AV678" s="15" t="s">
        <v>82</v>
      </c>
      <c r="AW678" s="15" t="s">
        <v>35</v>
      </c>
      <c r="AX678" s="15" t="s">
        <v>74</v>
      </c>
      <c r="AY678" s="233" t="s">
        <v>153</v>
      </c>
    </row>
    <row r="679" spans="1:65" s="13" customFormat="1" x14ac:dyDescent="0.2">
      <c r="B679" s="197"/>
      <c r="C679" s="198"/>
      <c r="D679" s="188" t="s">
        <v>317</v>
      </c>
      <c r="E679" s="199" t="s">
        <v>28</v>
      </c>
      <c r="F679" s="200" t="s">
        <v>4189</v>
      </c>
      <c r="G679" s="198"/>
      <c r="H679" s="201">
        <v>147.19999999999999</v>
      </c>
      <c r="I679" s="202"/>
      <c r="J679" s="198"/>
      <c r="K679" s="198"/>
      <c r="L679" s="203"/>
      <c r="M679" s="204"/>
      <c r="N679" s="205"/>
      <c r="O679" s="205"/>
      <c r="P679" s="205"/>
      <c r="Q679" s="205"/>
      <c r="R679" s="205"/>
      <c r="S679" s="205"/>
      <c r="T679" s="206"/>
      <c r="AT679" s="207" t="s">
        <v>317</v>
      </c>
      <c r="AU679" s="207" t="s">
        <v>84</v>
      </c>
      <c r="AV679" s="13" t="s">
        <v>84</v>
      </c>
      <c r="AW679" s="13" t="s">
        <v>35</v>
      </c>
      <c r="AX679" s="13" t="s">
        <v>74</v>
      </c>
      <c r="AY679" s="207" t="s">
        <v>153</v>
      </c>
    </row>
    <row r="680" spans="1:65" s="13" customFormat="1" x14ac:dyDescent="0.2">
      <c r="B680" s="197"/>
      <c r="C680" s="198"/>
      <c r="D680" s="188" t="s">
        <v>317</v>
      </c>
      <c r="E680" s="199" t="s">
        <v>28</v>
      </c>
      <c r="F680" s="200" t="s">
        <v>4190</v>
      </c>
      <c r="G680" s="198"/>
      <c r="H680" s="201">
        <v>86.4</v>
      </c>
      <c r="I680" s="202"/>
      <c r="J680" s="198"/>
      <c r="K680" s="198"/>
      <c r="L680" s="203"/>
      <c r="M680" s="204"/>
      <c r="N680" s="205"/>
      <c r="O680" s="205"/>
      <c r="P680" s="205"/>
      <c r="Q680" s="205"/>
      <c r="R680" s="205"/>
      <c r="S680" s="205"/>
      <c r="T680" s="206"/>
      <c r="AT680" s="207" t="s">
        <v>317</v>
      </c>
      <c r="AU680" s="207" t="s">
        <v>84</v>
      </c>
      <c r="AV680" s="13" t="s">
        <v>84</v>
      </c>
      <c r="AW680" s="13" t="s">
        <v>35</v>
      </c>
      <c r="AX680" s="13" t="s">
        <v>74</v>
      </c>
      <c r="AY680" s="207" t="s">
        <v>153</v>
      </c>
    </row>
    <row r="681" spans="1:65" s="13" customFormat="1" x14ac:dyDescent="0.2">
      <c r="B681" s="197"/>
      <c r="C681" s="198"/>
      <c r="D681" s="188" t="s">
        <v>317</v>
      </c>
      <c r="E681" s="199" t="s">
        <v>28</v>
      </c>
      <c r="F681" s="200" t="s">
        <v>4191</v>
      </c>
      <c r="G681" s="198"/>
      <c r="H681" s="201">
        <v>72.900000000000006</v>
      </c>
      <c r="I681" s="202"/>
      <c r="J681" s="198"/>
      <c r="K681" s="198"/>
      <c r="L681" s="203"/>
      <c r="M681" s="204"/>
      <c r="N681" s="205"/>
      <c r="O681" s="205"/>
      <c r="P681" s="205"/>
      <c r="Q681" s="205"/>
      <c r="R681" s="205"/>
      <c r="S681" s="205"/>
      <c r="T681" s="206"/>
      <c r="AT681" s="207" t="s">
        <v>317</v>
      </c>
      <c r="AU681" s="207" t="s">
        <v>84</v>
      </c>
      <c r="AV681" s="13" t="s">
        <v>84</v>
      </c>
      <c r="AW681" s="13" t="s">
        <v>35</v>
      </c>
      <c r="AX681" s="13" t="s">
        <v>74</v>
      </c>
      <c r="AY681" s="207" t="s">
        <v>153</v>
      </c>
    </row>
    <row r="682" spans="1:65" s="16" customFormat="1" x14ac:dyDescent="0.2">
      <c r="B682" s="234"/>
      <c r="C682" s="235"/>
      <c r="D682" s="188" t="s">
        <v>317</v>
      </c>
      <c r="E682" s="236" t="s">
        <v>28</v>
      </c>
      <c r="F682" s="237" t="s">
        <v>448</v>
      </c>
      <c r="G682" s="235"/>
      <c r="H682" s="238">
        <v>306.5</v>
      </c>
      <c r="I682" s="239"/>
      <c r="J682" s="235"/>
      <c r="K682" s="235"/>
      <c r="L682" s="240"/>
      <c r="M682" s="241"/>
      <c r="N682" s="242"/>
      <c r="O682" s="242"/>
      <c r="P682" s="242"/>
      <c r="Q682" s="242"/>
      <c r="R682" s="242"/>
      <c r="S682" s="242"/>
      <c r="T682" s="243"/>
      <c r="AT682" s="244" t="s">
        <v>317</v>
      </c>
      <c r="AU682" s="244" t="s">
        <v>84</v>
      </c>
      <c r="AV682" s="16" t="s">
        <v>163</v>
      </c>
      <c r="AW682" s="16" t="s">
        <v>35</v>
      </c>
      <c r="AX682" s="16" t="s">
        <v>74</v>
      </c>
      <c r="AY682" s="244" t="s">
        <v>153</v>
      </c>
    </row>
    <row r="683" spans="1:65" s="15" customFormat="1" x14ac:dyDescent="0.2">
      <c r="B683" s="224"/>
      <c r="C683" s="225"/>
      <c r="D683" s="188" t="s">
        <v>317</v>
      </c>
      <c r="E683" s="226" t="s">
        <v>28</v>
      </c>
      <c r="F683" s="227" t="s">
        <v>549</v>
      </c>
      <c r="G683" s="225"/>
      <c r="H683" s="226" t="s">
        <v>28</v>
      </c>
      <c r="I683" s="228"/>
      <c r="J683" s="225"/>
      <c r="K683" s="225"/>
      <c r="L683" s="229"/>
      <c r="M683" s="230"/>
      <c r="N683" s="231"/>
      <c r="O683" s="231"/>
      <c r="P683" s="231"/>
      <c r="Q683" s="231"/>
      <c r="R683" s="231"/>
      <c r="S683" s="231"/>
      <c r="T683" s="232"/>
      <c r="AT683" s="233" t="s">
        <v>317</v>
      </c>
      <c r="AU683" s="233" t="s">
        <v>84</v>
      </c>
      <c r="AV683" s="15" t="s">
        <v>82</v>
      </c>
      <c r="AW683" s="15" t="s">
        <v>35</v>
      </c>
      <c r="AX683" s="15" t="s">
        <v>74</v>
      </c>
      <c r="AY683" s="233" t="s">
        <v>153</v>
      </c>
    </row>
    <row r="684" spans="1:65" s="13" customFormat="1" x14ac:dyDescent="0.2">
      <c r="B684" s="197"/>
      <c r="C684" s="198"/>
      <c r="D684" s="188" t="s">
        <v>317</v>
      </c>
      <c r="E684" s="199" t="s">
        <v>28</v>
      </c>
      <c r="F684" s="200" t="s">
        <v>4192</v>
      </c>
      <c r="G684" s="198"/>
      <c r="H684" s="201">
        <v>217.6</v>
      </c>
      <c r="I684" s="202"/>
      <c r="J684" s="198"/>
      <c r="K684" s="198"/>
      <c r="L684" s="203"/>
      <c r="M684" s="204"/>
      <c r="N684" s="205"/>
      <c r="O684" s="205"/>
      <c r="P684" s="205"/>
      <c r="Q684" s="205"/>
      <c r="R684" s="205"/>
      <c r="S684" s="205"/>
      <c r="T684" s="206"/>
      <c r="AT684" s="207" t="s">
        <v>317</v>
      </c>
      <c r="AU684" s="207" t="s">
        <v>84</v>
      </c>
      <c r="AV684" s="13" t="s">
        <v>84</v>
      </c>
      <c r="AW684" s="13" t="s">
        <v>35</v>
      </c>
      <c r="AX684" s="13" t="s">
        <v>74</v>
      </c>
      <c r="AY684" s="207" t="s">
        <v>153</v>
      </c>
    </row>
    <row r="685" spans="1:65" s="13" customFormat="1" x14ac:dyDescent="0.2">
      <c r="B685" s="197"/>
      <c r="C685" s="198"/>
      <c r="D685" s="188" t="s">
        <v>317</v>
      </c>
      <c r="E685" s="199" t="s">
        <v>28</v>
      </c>
      <c r="F685" s="200" t="s">
        <v>4193</v>
      </c>
      <c r="G685" s="198"/>
      <c r="H685" s="201">
        <v>-45</v>
      </c>
      <c r="I685" s="202"/>
      <c r="J685" s="198"/>
      <c r="K685" s="198"/>
      <c r="L685" s="203"/>
      <c r="M685" s="204"/>
      <c r="N685" s="205"/>
      <c r="O685" s="205"/>
      <c r="P685" s="205"/>
      <c r="Q685" s="205"/>
      <c r="R685" s="205"/>
      <c r="S685" s="205"/>
      <c r="T685" s="206"/>
      <c r="AT685" s="207" t="s">
        <v>317</v>
      </c>
      <c r="AU685" s="207" t="s">
        <v>84</v>
      </c>
      <c r="AV685" s="13" t="s">
        <v>84</v>
      </c>
      <c r="AW685" s="13" t="s">
        <v>35</v>
      </c>
      <c r="AX685" s="13" t="s">
        <v>74</v>
      </c>
      <c r="AY685" s="207" t="s">
        <v>153</v>
      </c>
    </row>
    <row r="686" spans="1:65" s="16" customFormat="1" x14ac:dyDescent="0.2">
      <c r="B686" s="234"/>
      <c r="C686" s="235"/>
      <c r="D686" s="188" t="s">
        <v>317</v>
      </c>
      <c r="E686" s="236" t="s">
        <v>28</v>
      </c>
      <c r="F686" s="237" t="s">
        <v>448</v>
      </c>
      <c r="G686" s="235"/>
      <c r="H686" s="238">
        <v>172.6</v>
      </c>
      <c r="I686" s="239"/>
      <c r="J686" s="235"/>
      <c r="K686" s="235"/>
      <c r="L686" s="240"/>
      <c r="M686" s="241"/>
      <c r="N686" s="242"/>
      <c r="O686" s="242"/>
      <c r="P686" s="242"/>
      <c r="Q686" s="242"/>
      <c r="R686" s="242"/>
      <c r="S686" s="242"/>
      <c r="T686" s="243"/>
      <c r="AT686" s="244" t="s">
        <v>317</v>
      </c>
      <c r="AU686" s="244" t="s">
        <v>84</v>
      </c>
      <c r="AV686" s="16" t="s">
        <v>163</v>
      </c>
      <c r="AW686" s="16" t="s">
        <v>35</v>
      </c>
      <c r="AX686" s="16" t="s">
        <v>74</v>
      </c>
      <c r="AY686" s="244" t="s">
        <v>153</v>
      </c>
    </row>
    <row r="687" spans="1:65" s="15" customFormat="1" x14ac:dyDescent="0.2">
      <c r="B687" s="224"/>
      <c r="C687" s="225"/>
      <c r="D687" s="188" t="s">
        <v>317</v>
      </c>
      <c r="E687" s="226" t="s">
        <v>28</v>
      </c>
      <c r="F687" s="227" t="s">
        <v>531</v>
      </c>
      <c r="G687" s="225"/>
      <c r="H687" s="226" t="s">
        <v>28</v>
      </c>
      <c r="I687" s="228"/>
      <c r="J687" s="225"/>
      <c r="K687" s="225"/>
      <c r="L687" s="229"/>
      <c r="M687" s="230"/>
      <c r="N687" s="231"/>
      <c r="O687" s="231"/>
      <c r="P687" s="231"/>
      <c r="Q687" s="231"/>
      <c r="R687" s="231"/>
      <c r="S687" s="231"/>
      <c r="T687" s="232"/>
      <c r="AT687" s="233" t="s">
        <v>317</v>
      </c>
      <c r="AU687" s="233" t="s">
        <v>84</v>
      </c>
      <c r="AV687" s="15" t="s">
        <v>82</v>
      </c>
      <c r="AW687" s="15" t="s">
        <v>35</v>
      </c>
      <c r="AX687" s="15" t="s">
        <v>74</v>
      </c>
      <c r="AY687" s="233" t="s">
        <v>153</v>
      </c>
    </row>
    <row r="688" spans="1:65" s="13" customFormat="1" x14ac:dyDescent="0.2">
      <c r="B688" s="197"/>
      <c r="C688" s="198"/>
      <c r="D688" s="188" t="s">
        <v>317</v>
      </c>
      <c r="E688" s="199" t="s">
        <v>28</v>
      </c>
      <c r="F688" s="200" t="s">
        <v>4194</v>
      </c>
      <c r="G688" s="198"/>
      <c r="H688" s="201">
        <v>237</v>
      </c>
      <c r="I688" s="202"/>
      <c r="J688" s="198"/>
      <c r="K688" s="198"/>
      <c r="L688" s="203"/>
      <c r="M688" s="204"/>
      <c r="N688" s="205"/>
      <c r="O688" s="205"/>
      <c r="P688" s="205"/>
      <c r="Q688" s="205"/>
      <c r="R688" s="205"/>
      <c r="S688" s="205"/>
      <c r="T688" s="206"/>
      <c r="AT688" s="207" t="s">
        <v>317</v>
      </c>
      <c r="AU688" s="207" t="s">
        <v>84</v>
      </c>
      <c r="AV688" s="13" t="s">
        <v>84</v>
      </c>
      <c r="AW688" s="13" t="s">
        <v>35</v>
      </c>
      <c r="AX688" s="13" t="s">
        <v>74</v>
      </c>
      <c r="AY688" s="207" t="s">
        <v>153</v>
      </c>
    </row>
    <row r="689" spans="1:65" s="16" customFormat="1" x14ac:dyDescent="0.2">
      <c r="B689" s="234"/>
      <c r="C689" s="235"/>
      <c r="D689" s="188" t="s">
        <v>317</v>
      </c>
      <c r="E689" s="236" t="s">
        <v>28</v>
      </c>
      <c r="F689" s="237" t="s">
        <v>448</v>
      </c>
      <c r="G689" s="235"/>
      <c r="H689" s="238">
        <v>237</v>
      </c>
      <c r="I689" s="239"/>
      <c r="J689" s="235"/>
      <c r="K689" s="235"/>
      <c r="L689" s="240"/>
      <c r="M689" s="241"/>
      <c r="N689" s="242"/>
      <c r="O689" s="242"/>
      <c r="P689" s="242"/>
      <c r="Q689" s="242"/>
      <c r="R689" s="242"/>
      <c r="S689" s="242"/>
      <c r="T689" s="243"/>
      <c r="AT689" s="244" t="s">
        <v>317</v>
      </c>
      <c r="AU689" s="244" t="s">
        <v>84</v>
      </c>
      <c r="AV689" s="16" t="s">
        <v>163</v>
      </c>
      <c r="AW689" s="16" t="s">
        <v>35</v>
      </c>
      <c r="AX689" s="16" t="s">
        <v>74</v>
      </c>
      <c r="AY689" s="244" t="s">
        <v>153</v>
      </c>
    </row>
    <row r="690" spans="1:65" s="15" customFormat="1" x14ac:dyDescent="0.2">
      <c r="B690" s="224"/>
      <c r="C690" s="225"/>
      <c r="D690" s="188" t="s">
        <v>317</v>
      </c>
      <c r="E690" s="226" t="s">
        <v>28</v>
      </c>
      <c r="F690" s="227" t="s">
        <v>534</v>
      </c>
      <c r="G690" s="225"/>
      <c r="H690" s="226" t="s">
        <v>28</v>
      </c>
      <c r="I690" s="228"/>
      <c r="J690" s="225"/>
      <c r="K690" s="225"/>
      <c r="L690" s="229"/>
      <c r="M690" s="230"/>
      <c r="N690" s="231"/>
      <c r="O690" s="231"/>
      <c r="P690" s="231"/>
      <c r="Q690" s="231"/>
      <c r="R690" s="231"/>
      <c r="S690" s="231"/>
      <c r="T690" s="232"/>
      <c r="AT690" s="233" t="s">
        <v>317</v>
      </c>
      <c r="AU690" s="233" t="s">
        <v>84</v>
      </c>
      <c r="AV690" s="15" t="s">
        <v>82</v>
      </c>
      <c r="AW690" s="15" t="s">
        <v>35</v>
      </c>
      <c r="AX690" s="15" t="s">
        <v>74</v>
      </c>
      <c r="AY690" s="233" t="s">
        <v>153</v>
      </c>
    </row>
    <row r="691" spans="1:65" s="13" customFormat="1" x14ac:dyDescent="0.2">
      <c r="B691" s="197"/>
      <c r="C691" s="198"/>
      <c r="D691" s="188" t="s">
        <v>317</v>
      </c>
      <c r="E691" s="199" t="s">
        <v>28</v>
      </c>
      <c r="F691" s="200" t="s">
        <v>4195</v>
      </c>
      <c r="G691" s="198"/>
      <c r="H691" s="201">
        <v>241.8</v>
      </c>
      <c r="I691" s="202"/>
      <c r="J691" s="198"/>
      <c r="K691" s="198"/>
      <c r="L691" s="203"/>
      <c r="M691" s="204"/>
      <c r="N691" s="205"/>
      <c r="O691" s="205"/>
      <c r="P691" s="205"/>
      <c r="Q691" s="205"/>
      <c r="R691" s="205"/>
      <c r="S691" s="205"/>
      <c r="T691" s="206"/>
      <c r="AT691" s="207" t="s">
        <v>317</v>
      </c>
      <c r="AU691" s="207" t="s">
        <v>84</v>
      </c>
      <c r="AV691" s="13" t="s">
        <v>84</v>
      </c>
      <c r="AW691" s="13" t="s">
        <v>35</v>
      </c>
      <c r="AX691" s="13" t="s">
        <v>74</v>
      </c>
      <c r="AY691" s="207" t="s">
        <v>153</v>
      </c>
    </row>
    <row r="692" spans="1:65" s="16" customFormat="1" x14ac:dyDescent="0.2">
      <c r="B692" s="234"/>
      <c r="C692" s="235"/>
      <c r="D692" s="188" t="s">
        <v>317</v>
      </c>
      <c r="E692" s="236" t="s">
        <v>28</v>
      </c>
      <c r="F692" s="237" t="s">
        <v>448</v>
      </c>
      <c r="G692" s="235"/>
      <c r="H692" s="238">
        <v>241.8</v>
      </c>
      <c r="I692" s="239"/>
      <c r="J692" s="235"/>
      <c r="K692" s="235"/>
      <c r="L692" s="240"/>
      <c r="M692" s="241"/>
      <c r="N692" s="242"/>
      <c r="O692" s="242"/>
      <c r="P692" s="242"/>
      <c r="Q692" s="242"/>
      <c r="R692" s="242"/>
      <c r="S692" s="242"/>
      <c r="T692" s="243"/>
      <c r="AT692" s="244" t="s">
        <v>317</v>
      </c>
      <c r="AU692" s="244" t="s">
        <v>84</v>
      </c>
      <c r="AV692" s="16" t="s">
        <v>163</v>
      </c>
      <c r="AW692" s="16" t="s">
        <v>35</v>
      </c>
      <c r="AX692" s="16" t="s">
        <v>74</v>
      </c>
      <c r="AY692" s="244" t="s">
        <v>153</v>
      </c>
    </row>
    <row r="693" spans="1:65" s="14" customFormat="1" x14ac:dyDescent="0.2">
      <c r="B693" s="208"/>
      <c r="C693" s="209"/>
      <c r="D693" s="188" t="s">
        <v>317</v>
      </c>
      <c r="E693" s="210" t="s">
        <v>28</v>
      </c>
      <c r="F693" s="211" t="s">
        <v>353</v>
      </c>
      <c r="G693" s="209"/>
      <c r="H693" s="212">
        <v>1016.6</v>
      </c>
      <c r="I693" s="213"/>
      <c r="J693" s="209"/>
      <c r="K693" s="209"/>
      <c r="L693" s="214"/>
      <c r="M693" s="215"/>
      <c r="N693" s="216"/>
      <c r="O693" s="216"/>
      <c r="P693" s="216"/>
      <c r="Q693" s="216"/>
      <c r="R693" s="216"/>
      <c r="S693" s="216"/>
      <c r="T693" s="217"/>
      <c r="AT693" s="218" t="s">
        <v>317</v>
      </c>
      <c r="AU693" s="218" t="s">
        <v>84</v>
      </c>
      <c r="AV693" s="14" t="s">
        <v>167</v>
      </c>
      <c r="AW693" s="14" t="s">
        <v>35</v>
      </c>
      <c r="AX693" s="14" t="s">
        <v>82</v>
      </c>
      <c r="AY693" s="218" t="s">
        <v>153</v>
      </c>
    </row>
    <row r="694" spans="1:65" s="2" customFormat="1" ht="24" x14ac:dyDescent="0.2">
      <c r="A694" s="36"/>
      <c r="B694" s="37"/>
      <c r="C694" s="175" t="s">
        <v>983</v>
      </c>
      <c r="D694" s="175" t="s">
        <v>156</v>
      </c>
      <c r="E694" s="176" t="s">
        <v>755</v>
      </c>
      <c r="F694" s="177" t="s">
        <v>756</v>
      </c>
      <c r="G694" s="178" t="s">
        <v>433</v>
      </c>
      <c r="H694" s="179">
        <v>2129.1120000000001</v>
      </c>
      <c r="I694" s="180"/>
      <c r="J694" s="181">
        <f>ROUND(I694*H694,2)</f>
        <v>0</v>
      </c>
      <c r="K694" s="177" t="s">
        <v>315</v>
      </c>
      <c r="L694" s="41"/>
      <c r="M694" s="182" t="s">
        <v>28</v>
      </c>
      <c r="N694" s="183" t="s">
        <v>45</v>
      </c>
      <c r="O694" s="66"/>
      <c r="P694" s="184">
        <f>O694*H694</f>
        <v>0</v>
      </c>
      <c r="Q694" s="184">
        <v>0</v>
      </c>
      <c r="R694" s="184">
        <f>Q694*H694</f>
        <v>0</v>
      </c>
      <c r="S694" s="184">
        <v>0.01</v>
      </c>
      <c r="T694" s="185">
        <f>S694*H694</f>
        <v>21.291120000000003</v>
      </c>
      <c r="U694" s="36"/>
      <c r="V694" s="36"/>
      <c r="W694" s="36"/>
      <c r="X694" s="36"/>
      <c r="Y694" s="36"/>
      <c r="Z694" s="36"/>
      <c r="AA694" s="36"/>
      <c r="AB694" s="36"/>
      <c r="AC694" s="36"/>
      <c r="AD694" s="36"/>
      <c r="AE694" s="36"/>
      <c r="AR694" s="186" t="s">
        <v>167</v>
      </c>
      <c r="AT694" s="186" t="s">
        <v>156</v>
      </c>
      <c r="AU694" s="186" t="s">
        <v>84</v>
      </c>
      <c r="AY694" s="19" t="s">
        <v>153</v>
      </c>
      <c r="BE694" s="187">
        <f>IF(N694="základní",J694,0)</f>
        <v>0</v>
      </c>
      <c r="BF694" s="187">
        <f>IF(N694="snížená",J694,0)</f>
        <v>0</v>
      </c>
      <c r="BG694" s="187">
        <f>IF(N694="zákl. přenesená",J694,0)</f>
        <v>0</v>
      </c>
      <c r="BH694" s="187">
        <f>IF(N694="sníž. přenesená",J694,0)</f>
        <v>0</v>
      </c>
      <c r="BI694" s="187">
        <f>IF(N694="nulová",J694,0)</f>
        <v>0</v>
      </c>
      <c r="BJ694" s="19" t="s">
        <v>82</v>
      </c>
      <c r="BK694" s="187">
        <f>ROUND(I694*H694,2)</f>
        <v>0</v>
      </c>
      <c r="BL694" s="19" t="s">
        <v>167</v>
      </c>
      <c r="BM694" s="186" t="s">
        <v>757</v>
      </c>
    </row>
    <row r="695" spans="1:65" s="2" customFormat="1" ht="19.5" x14ac:dyDescent="0.2">
      <c r="A695" s="36"/>
      <c r="B695" s="37"/>
      <c r="C695" s="38"/>
      <c r="D695" s="188" t="s">
        <v>194</v>
      </c>
      <c r="E695" s="38"/>
      <c r="F695" s="189" t="s">
        <v>758</v>
      </c>
      <c r="G695" s="38"/>
      <c r="H695" s="38"/>
      <c r="I695" s="190"/>
      <c r="J695" s="38"/>
      <c r="K695" s="38"/>
      <c r="L695" s="41"/>
      <c r="M695" s="191"/>
      <c r="N695" s="192"/>
      <c r="O695" s="66"/>
      <c r="P695" s="66"/>
      <c r="Q695" s="66"/>
      <c r="R695" s="66"/>
      <c r="S695" s="66"/>
      <c r="T695" s="67"/>
      <c r="U695" s="36"/>
      <c r="V695" s="36"/>
      <c r="W695" s="36"/>
      <c r="X695" s="36"/>
      <c r="Y695" s="36"/>
      <c r="Z695" s="36"/>
      <c r="AA695" s="36"/>
      <c r="AB695" s="36"/>
      <c r="AC695" s="36"/>
      <c r="AD695" s="36"/>
      <c r="AE695" s="36"/>
      <c r="AT695" s="19" t="s">
        <v>194</v>
      </c>
      <c r="AU695" s="19" t="s">
        <v>84</v>
      </c>
    </row>
    <row r="696" spans="1:65" s="15" customFormat="1" x14ac:dyDescent="0.2">
      <c r="B696" s="224"/>
      <c r="C696" s="225"/>
      <c r="D696" s="188" t="s">
        <v>317</v>
      </c>
      <c r="E696" s="226" t="s">
        <v>28</v>
      </c>
      <c r="F696" s="227" t="s">
        <v>549</v>
      </c>
      <c r="G696" s="225"/>
      <c r="H696" s="226" t="s">
        <v>28</v>
      </c>
      <c r="I696" s="228"/>
      <c r="J696" s="225"/>
      <c r="K696" s="225"/>
      <c r="L696" s="229"/>
      <c r="M696" s="230"/>
      <c r="N696" s="231"/>
      <c r="O696" s="231"/>
      <c r="P696" s="231"/>
      <c r="Q696" s="231"/>
      <c r="R696" s="231"/>
      <c r="S696" s="231"/>
      <c r="T696" s="232"/>
      <c r="AT696" s="233" t="s">
        <v>317</v>
      </c>
      <c r="AU696" s="233" t="s">
        <v>84</v>
      </c>
      <c r="AV696" s="15" t="s">
        <v>82</v>
      </c>
      <c r="AW696" s="15" t="s">
        <v>35</v>
      </c>
      <c r="AX696" s="15" t="s">
        <v>74</v>
      </c>
      <c r="AY696" s="233" t="s">
        <v>153</v>
      </c>
    </row>
    <row r="697" spans="1:65" s="13" customFormat="1" x14ac:dyDescent="0.2">
      <c r="B697" s="197"/>
      <c r="C697" s="198"/>
      <c r="D697" s="188" t="s">
        <v>317</v>
      </c>
      <c r="E697" s="199" t="s">
        <v>28</v>
      </c>
      <c r="F697" s="200" t="s">
        <v>4196</v>
      </c>
      <c r="G697" s="198"/>
      <c r="H697" s="201">
        <v>71.760000000000005</v>
      </c>
      <c r="I697" s="202"/>
      <c r="J697" s="198"/>
      <c r="K697" s="198"/>
      <c r="L697" s="203"/>
      <c r="M697" s="204"/>
      <c r="N697" s="205"/>
      <c r="O697" s="205"/>
      <c r="P697" s="205"/>
      <c r="Q697" s="205"/>
      <c r="R697" s="205"/>
      <c r="S697" s="205"/>
      <c r="T697" s="206"/>
      <c r="AT697" s="207" t="s">
        <v>317</v>
      </c>
      <c r="AU697" s="207" t="s">
        <v>84</v>
      </c>
      <c r="AV697" s="13" t="s">
        <v>84</v>
      </c>
      <c r="AW697" s="13" t="s">
        <v>35</v>
      </c>
      <c r="AX697" s="13" t="s">
        <v>74</v>
      </c>
      <c r="AY697" s="207" t="s">
        <v>153</v>
      </c>
    </row>
    <row r="698" spans="1:65" s="13" customFormat="1" x14ac:dyDescent="0.2">
      <c r="B698" s="197"/>
      <c r="C698" s="198"/>
      <c r="D698" s="188" t="s">
        <v>317</v>
      </c>
      <c r="E698" s="199" t="s">
        <v>28</v>
      </c>
      <c r="F698" s="200" t="s">
        <v>4197</v>
      </c>
      <c r="G698" s="198"/>
      <c r="H698" s="201">
        <v>-10.55</v>
      </c>
      <c r="I698" s="202"/>
      <c r="J698" s="198"/>
      <c r="K698" s="198"/>
      <c r="L698" s="203"/>
      <c r="M698" s="204"/>
      <c r="N698" s="205"/>
      <c r="O698" s="205"/>
      <c r="P698" s="205"/>
      <c r="Q698" s="205"/>
      <c r="R698" s="205"/>
      <c r="S698" s="205"/>
      <c r="T698" s="206"/>
      <c r="AT698" s="207" t="s">
        <v>317</v>
      </c>
      <c r="AU698" s="207" t="s">
        <v>84</v>
      </c>
      <c r="AV698" s="13" t="s">
        <v>84</v>
      </c>
      <c r="AW698" s="13" t="s">
        <v>35</v>
      </c>
      <c r="AX698" s="13" t="s">
        <v>74</v>
      </c>
      <c r="AY698" s="207" t="s">
        <v>153</v>
      </c>
    </row>
    <row r="699" spans="1:65" s="13" customFormat="1" x14ac:dyDescent="0.2">
      <c r="B699" s="197"/>
      <c r="C699" s="198"/>
      <c r="D699" s="188" t="s">
        <v>317</v>
      </c>
      <c r="E699" s="199" t="s">
        <v>28</v>
      </c>
      <c r="F699" s="200" t="s">
        <v>4198</v>
      </c>
      <c r="G699" s="198"/>
      <c r="H699" s="201">
        <v>3.95</v>
      </c>
      <c r="I699" s="202"/>
      <c r="J699" s="198"/>
      <c r="K699" s="198"/>
      <c r="L699" s="203"/>
      <c r="M699" s="204"/>
      <c r="N699" s="205"/>
      <c r="O699" s="205"/>
      <c r="P699" s="205"/>
      <c r="Q699" s="205"/>
      <c r="R699" s="205"/>
      <c r="S699" s="205"/>
      <c r="T699" s="206"/>
      <c r="AT699" s="207" t="s">
        <v>317</v>
      </c>
      <c r="AU699" s="207" t="s">
        <v>84</v>
      </c>
      <c r="AV699" s="13" t="s">
        <v>84</v>
      </c>
      <c r="AW699" s="13" t="s">
        <v>35</v>
      </c>
      <c r="AX699" s="13" t="s">
        <v>74</v>
      </c>
      <c r="AY699" s="207" t="s">
        <v>153</v>
      </c>
    </row>
    <row r="700" spans="1:65" s="13" customFormat="1" x14ac:dyDescent="0.2">
      <c r="B700" s="197"/>
      <c r="C700" s="198"/>
      <c r="D700" s="188" t="s">
        <v>317</v>
      </c>
      <c r="E700" s="199" t="s">
        <v>28</v>
      </c>
      <c r="F700" s="200" t="s">
        <v>4199</v>
      </c>
      <c r="G700" s="198"/>
      <c r="H700" s="201">
        <v>75.144000000000005</v>
      </c>
      <c r="I700" s="202"/>
      <c r="J700" s="198"/>
      <c r="K700" s="198"/>
      <c r="L700" s="203"/>
      <c r="M700" s="204"/>
      <c r="N700" s="205"/>
      <c r="O700" s="205"/>
      <c r="P700" s="205"/>
      <c r="Q700" s="205"/>
      <c r="R700" s="205"/>
      <c r="S700" s="205"/>
      <c r="T700" s="206"/>
      <c r="AT700" s="207" t="s">
        <v>317</v>
      </c>
      <c r="AU700" s="207" t="s">
        <v>84</v>
      </c>
      <c r="AV700" s="13" t="s">
        <v>84</v>
      </c>
      <c r="AW700" s="13" t="s">
        <v>35</v>
      </c>
      <c r="AX700" s="13" t="s">
        <v>74</v>
      </c>
      <c r="AY700" s="207" t="s">
        <v>153</v>
      </c>
    </row>
    <row r="701" spans="1:65" s="13" customFormat="1" x14ac:dyDescent="0.2">
      <c r="B701" s="197"/>
      <c r="C701" s="198"/>
      <c r="D701" s="188" t="s">
        <v>317</v>
      </c>
      <c r="E701" s="199" t="s">
        <v>28</v>
      </c>
      <c r="F701" s="200" t="s">
        <v>4200</v>
      </c>
      <c r="G701" s="198"/>
      <c r="H701" s="201">
        <v>-14.32</v>
      </c>
      <c r="I701" s="202"/>
      <c r="J701" s="198"/>
      <c r="K701" s="198"/>
      <c r="L701" s="203"/>
      <c r="M701" s="204"/>
      <c r="N701" s="205"/>
      <c r="O701" s="205"/>
      <c r="P701" s="205"/>
      <c r="Q701" s="205"/>
      <c r="R701" s="205"/>
      <c r="S701" s="205"/>
      <c r="T701" s="206"/>
      <c r="AT701" s="207" t="s">
        <v>317</v>
      </c>
      <c r="AU701" s="207" t="s">
        <v>84</v>
      </c>
      <c r="AV701" s="13" t="s">
        <v>84</v>
      </c>
      <c r="AW701" s="13" t="s">
        <v>35</v>
      </c>
      <c r="AX701" s="13" t="s">
        <v>74</v>
      </c>
      <c r="AY701" s="207" t="s">
        <v>153</v>
      </c>
    </row>
    <row r="702" spans="1:65" s="13" customFormat="1" x14ac:dyDescent="0.2">
      <c r="B702" s="197"/>
      <c r="C702" s="198"/>
      <c r="D702" s="188" t="s">
        <v>317</v>
      </c>
      <c r="E702" s="199" t="s">
        <v>28</v>
      </c>
      <c r="F702" s="200" t="s">
        <v>4201</v>
      </c>
      <c r="G702" s="198"/>
      <c r="H702" s="201">
        <v>3.54</v>
      </c>
      <c r="I702" s="202"/>
      <c r="J702" s="198"/>
      <c r="K702" s="198"/>
      <c r="L702" s="203"/>
      <c r="M702" s="204"/>
      <c r="N702" s="205"/>
      <c r="O702" s="205"/>
      <c r="P702" s="205"/>
      <c r="Q702" s="205"/>
      <c r="R702" s="205"/>
      <c r="S702" s="205"/>
      <c r="T702" s="206"/>
      <c r="AT702" s="207" t="s">
        <v>317</v>
      </c>
      <c r="AU702" s="207" t="s">
        <v>84</v>
      </c>
      <c r="AV702" s="13" t="s">
        <v>84</v>
      </c>
      <c r="AW702" s="13" t="s">
        <v>35</v>
      </c>
      <c r="AX702" s="13" t="s">
        <v>74</v>
      </c>
      <c r="AY702" s="207" t="s">
        <v>153</v>
      </c>
    </row>
    <row r="703" spans="1:65" s="13" customFormat="1" x14ac:dyDescent="0.2">
      <c r="B703" s="197"/>
      <c r="C703" s="198"/>
      <c r="D703" s="188" t="s">
        <v>317</v>
      </c>
      <c r="E703" s="199" t="s">
        <v>28</v>
      </c>
      <c r="F703" s="200" t="s">
        <v>4202</v>
      </c>
      <c r="G703" s="198"/>
      <c r="H703" s="201">
        <v>79.608000000000004</v>
      </c>
      <c r="I703" s="202"/>
      <c r="J703" s="198"/>
      <c r="K703" s="198"/>
      <c r="L703" s="203"/>
      <c r="M703" s="204"/>
      <c r="N703" s="205"/>
      <c r="O703" s="205"/>
      <c r="P703" s="205"/>
      <c r="Q703" s="205"/>
      <c r="R703" s="205"/>
      <c r="S703" s="205"/>
      <c r="T703" s="206"/>
      <c r="AT703" s="207" t="s">
        <v>317</v>
      </c>
      <c r="AU703" s="207" t="s">
        <v>84</v>
      </c>
      <c r="AV703" s="13" t="s">
        <v>84</v>
      </c>
      <c r="AW703" s="13" t="s">
        <v>35</v>
      </c>
      <c r="AX703" s="13" t="s">
        <v>74</v>
      </c>
      <c r="AY703" s="207" t="s">
        <v>153</v>
      </c>
    </row>
    <row r="704" spans="1:65" s="13" customFormat="1" x14ac:dyDescent="0.2">
      <c r="B704" s="197"/>
      <c r="C704" s="198"/>
      <c r="D704" s="188" t="s">
        <v>317</v>
      </c>
      <c r="E704" s="199" t="s">
        <v>28</v>
      </c>
      <c r="F704" s="200" t="s">
        <v>4203</v>
      </c>
      <c r="G704" s="198"/>
      <c r="H704" s="201">
        <v>-16.02</v>
      </c>
      <c r="I704" s="202"/>
      <c r="J704" s="198"/>
      <c r="K704" s="198"/>
      <c r="L704" s="203"/>
      <c r="M704" s="204"/>
      <c r="N704" s="205"/>
      <c r="O704" s="205"/>
      <c r="P704" s="205"/>
      <c r="Q704" s="205"/>
      <c r="R704" s="205"/>
      <c r="S704" s="205"/>
      <c r="T704" s="206"/>
      <c r="AT704" s="207" t="s">
        <v>317</v>
      </c>
      <c r="AU704" s="207" t="s">
        <v>84</v>
      </c>
      <c r="AV704" s="13" t="s">
        <v>84</v>
      </c>
      <c r="AW704" s="13" t="s">
        <v>35</v>
      </c>
      <c r="AX704" s="13" t="s">
        <v>74</v>
      </c>
      <c r="AY704" s="207" t="s">
        <v>153</v>
      </c>
    </row>
    <row r="705" spans="2:51" s="13" customFormat="1" x14ac:dyDescent="0.2">
      <c r="B705" s="197"/>
      <c r="C705" s="198"/>
      <c r="D705" s="188" t="s">
        <v>317</v>
      </c>
      <c r="E705" s="199" t="s">
        <v>28</v>
      </c>
      <c r="F705" s="200" t="s">
        <v>4201</v>
      </c>
      <c r="G705" s="198"/>
      <c r="H705" s="201">
        <v>3.54</v>
      </c>
      <c r="I705" s="202"/>
      <c r="J705" s="198"/>
      <c r="K705" s="198"/>
      <c r="L705" s="203"/>
      <c r="M705" s="204"/>
      <c r="N705" s="205"/>
      <c r="O705" s="205"/>
      <c r="P705" s="205"/>
      <c r="Q705" s="205"/>
      <c r="R705" s="205"/>
      <c r="S705" s="205"/>
      <c r="T705" s="206"/>
      <c r="AT705" s="207" t="s">
        <v>317</v>
      </c>
      <c r="AU705" s="207" t="s">
        <v>84</v>
      </c>
      <c r="AV705" s="13" t="s">
        <v>84</v>
      </c>
      <c r="AW705" s="13" t="s">
        <v>35</v>
      </c>
      <c r="AX705" s="13" t="s">
        <v>74</v>
      </c>
      <c r="AY705" s="207" t="s">
        <v>153</v>
      </c>
    </row>
    <row r="706" spans="2:51" s="13" customFormat="1" x14ac:dyDescent="0.2">
      <c r="B706" s="197"/>
      <c r="C706" s="198"/>
      <c r="D706" s="188" t="s">
        <v>317</v>
      </c>
      <c r="E706" s="199" t="s">
        <v>28</v>
      </c>
      <c r="F706" s="200" t="s">
        <v>4204</v>
      </c>
      <c r="G706" s="198"/>
      <c r="H706" s="201">
        <v>125.876</v>
      </c>
      <c r="I706" s="202"/>
      <c r="J706" s="198"/>
      <c r="K706" s="198"/>
      <c r="L706" s="203"/>
      <c r="M706" s="204"/>
      <c r="N706" s="205"/>
      <c r="O706" s="205"/>
      <c r="P706" s="205"/>
      <c r="Q706" s="205"/>
      <c r="R706" s="205"/>
      <c r="S706" s="205"/>
      <c r="T706" s="206"/>
      <c r="AT706" s="207" t="s">
        <v>317</v>
      </c>
      <c r="AU706" s="207" t="s">
        <v>84</v>
      </c>
      <c r="AV706" s="13" t="s">
        <v>84</v>
      </c>
      <c r="AW706" s="13" t="s">
        <v>35</v>
      </c>
      <c r="AX706" s="13" t="s">
        <v>74</v>
      </c>
      <c r="AY706" s="207" t="s">
        <v>153</v>
      </c>
    </row>
    <row r="707" spans="2:51" s="13" customFormat="1" x14ac:dyDescent="0.2">
      <c r="B707" s="197"/>
      <c r="C707" s="198"/>
      <c r="D707" s="188" t="s">
        <v>317</v>
      </c>
      <c r="E707" s="199" t="s">
        <v>28</v>
      </c>
      <c r="F707" s="200" t="s">
        <v>4205</v>
      </c>
      <c r="G707" s="198"/>
      <c r="H707" s="201">
        <v>-12.68</v>
      </c>
      <c r="I707" s="202"/>
      <c r="J707" s="198"/>
      <c r="K707" s="198"/>
      <c r="L707" s="203"/>
      <c r="M707" s="204"/>
      <c r="N707" s="205"/>
      <c r="O707" s="205"/>
      <c r="P707" s="205"/>
      <c r="Q707" s="205"/>
      <c r="R707" s="205"/>
      <c r="S707" s="205"/>
      <c r="T707" s="206"/>
      <c r="AT707" s="207" t="s">
        <v>317</v>
      </c>
      <c r="AU707" s="207" t="s">
        <v>84</v>
      </c>
      <c r="AV707" s="13" t="s">
        <v>84</v>
      </c>
      <c r="AW707" s="13" t="s">
        <v>35</v>
      </c>
      <c r="AX707" s="13" t="s">
        <v>74</v>
      </c>
      <c r="AY707" s="207" t="s">
        <v>153</v>
      </c>
    </row>
    <row r="708" spans="2:51" s="13" customFormat="1" x14ac:dyDescent="0.2">
      <c r="B708" s="197"/>
      <c r="C708" s="198"/>
      <c r="D708" s="188" t="s">
        <v>317</v>
      </c>
      <c r="E708" s="199" t="s">
        <v>28</v>
      </c>
      <c r="F708" s="200" t="s">
        <v>4206</v>
      </c>
      <c r="G708" s="198"/>
      <c r="H708" s="201">
        <v>7.08</v>
      </c>
      <c r="I708" s="202"/>
      <c r="J708" s="198"/>
      <c r="K708" s="198"/>
      <c r="L708" s="203"/>
      <c r="M708" s="204"/>
      <c r="N708" s="205"/>
      <c r="O708" s="205"/>
      <c r="P708" s="205"/>
      <c r="Q708" s="205"/>
      <c r="R708" s="205"/>
      <c r="S708" s="205"/>
      <c r="T708" s="206"/>
      <c r="AT708" s="207" t="s">
        <v>317</v>
      </c>
      <c r="AU708" s="207" t="s">
        <v>84</v>
      </c>
      <c r="AV708" s="13" t="s">
        <v>84</v>
      </c>
      <c r="AW708" s="13" t="s">
        <v>35</v>
      </c>
      <c r="AX708" s="13" t="s">
        <v>74</v>
      </c>
      <c r="AY708" s="207" t="s">
        <v>153</v>
      </c>
    </row>
    <row r="709" spans="2:51" s="13" customFormat="1" x14ac:dyDescent="0.2">
      <c r="B709" s="197"/>
      <c r="C709" s="198"/>
      <c r="D709" s="188" t="s">
        <v>317</v>
      </c>
      <c r="E709" s="199" t="s">
        <v>28</v>
      </c>
      <c r="F709" s="200" t="s">
        <v>4207</v>
      </c>
      <c r="G709" s="198"/>
      <c r="H709" s="201">
        <v>109.824</v>
      </c>
      <c r="I709" s="202"/>
      <c r="J709" s="198"/>
      <c r="K709" s="198"/>
      <c r="L709" s="203"/>
      <c r="M709" s="204"/>
      <c r="N709" s="205"/>
      <c r="O709" s="205"/>
      <c r="P709" s="205"/>
      <c r="Q709" s="205"/>
      <c r="R709" s="205"/>
      <c r="S709" s="205"/>
      <c r="T709" s="206"/>
      <c r="AT709" s="207" t="s">
        <v>317</v>
      </c>
      <c r="AU709" s="207" t="s">
        <v>84</v>
      </c>
      <c r="AV709" s="13" t="s">
        <v>84</v>
      </c>
      <c r="AW709" s="13" t="s">
        <v>35</v>
      </c>
      <c r="AX709" s="13" t="s">
        <v>74</v>
      </c>
      <c r="AY709" s="207" t="s">
        <v>153</v>
      </c>
    </row>
    <row r="710" spans="2:51" s="13" customFormat="1" x14ac:dyDescent="0.2">
      <c r="B710" s="197"/>
      <c r="C710" s="198"/>
      <c r="D710" s="188" t="s">
        <v>317</v>
      </c>
      <c r="E710" s="199" t="s">
        <v>28</v>
      </c>
      <c r="F710" s="200" t="s">
        <v>4208</v>
      </c>
      <c r="G710" s="198"/>
      <c r="H710" s="201">
        <v>-25.925000000000001</v>
      </c>
      <c r="I710" s="202"/>
      <c r="J710" s="198"/>
      <c r="K710" s="198"/>
      <c r="L710" s="203"/>
      <c r="M710" s="204"/>
      <c r="N710" s="205"/>
      <c r="O710" s="205"/>
      <c r="P710" s="205"/>
      <c r="Q710" s="205"/>
      <c r="R710" s="205"/>
      <c r="S710" s="205"/>
      <c r="T710" s="206"/>
      <c r="AT710" s="207" t="s">
        <v>317</v>
      </c>
      <c r="AU710" s="207" t="s">
        <v>84</v>
      </c>
      <c r="AV710" s="13" t="s">
        <v>84</v>
      </c>
      <c r="AW710" s="13" t="s">
        <v>35</v>
      </c>
      <c r="AX710" s="13" t="s">
        <v>74</v>
      </c>
      <c r="AY710" s="207" t="s">
        <v>153</v>
      </c>
    </row>
    <row r="711" spans="2:51" s="13" customFormat="1" x14ac:dyDescent="0.2">
      <c r="B711" s="197"/>
      <c r="C711" s="198"/>
      <c r="D711" s="188" t="s">
        <v>317</v>
      </c>
      <c r="E711" s="199" t="s">
        <v>28</v>
      </c>
      <c r="F711" s="200" t="s">
        <v>4209</v>
      </c>
      <c r="G711" s="198"/>
      <c r="H711" s="201">
        <v>140.529</v>
      </c>
      <c r="I711" s="202"/>
      <c r="J711" s="198"/>
      <c r="K711" s="198"/>
      <c r="L711" s="203"/>
      <c r="M711" s="204"/>
      <c r="N711" s="205"/>
      <c r="O711" s="205"/>
      <c r="P711" s="205"/>
      <c r="Q711" s="205"/>
      <c r="R711" s="205"/>
      <c r="S711" s="205"/>
      <c r="T711" s="206"/>
      <c r="AT711" s="207" t="s">
        <v>317</v>
      </c>
      <c r="AU711" s="207" t="s">
        <v>84</v>
      </c>
      <c r="AV711" s="13" t="s">
        <v>84</v>
      </c>
      <c r="AW711" s="13" t="s">
        <v>35</v>
      </c>
      <c r="AX711" s="13" t="s">
        <v>74</v>
      </c>
      <c r="AY711" s="207" t="s">
        <v>153</v>
      </c>
    </row>
    <row r="712" spans="2:51" s="13" customFormat="1" x14ac:dyDescent="0.2">
      <c r="B712" s="197"/>
      <c r="C712" s="198"/>
      <c r="D712" s="188" t="s">
        <v>317</v>
      </c>
      <c r="E712" s="199" t="s">
        <v>28</v>
      </c>
      <c r="F712" s="200" t="s">
        <v>4210</v>
      </c>
      <c r="G712" s="198"/>
      <c r="H712" s="201">
        <v>-8.6999999999999993</v>
      </c>
      <c r="I712" s="202"/>
      <c r="J712" s="198"/>
      <c r="K712" s="198"/>
      <c r="L712" s="203"/>
      <c r="M712" s="204"/>
      <c r="N712" s="205"/>
      <c r="O712" s="205"/>
      <c r="P712" s="205"/>
      <c r="Q712" s="205"/>
      <c r="R712" s="205"/>
      <c r="S712" s="205"/>
      <c r="T712" s="206"/>
      <c r="AT712" s="207" t="s">
        <v>317</v>
      </c>
      <c r="AU712" s="207" t="s">
        <v>84</v>
      </c>
      <c r="AV712" s="13" t="s">
        <v>84</v>
      </c>
      <c r="AW712" s="13" t="s">
        <v>35</v>
      </c>
      <c r="AX712" s="13" t="s">
        <v>74</v>
      </c>
      <c r="AY712" s="207" t="s">
        <v>153</v>
      </c>
    </row>
    <row r="713" spans="2:51" s="13" customFormat="1" x14ac:dyDescent="0.2">
      <c r="B713" s="197"/>
      <c r="C713" s="198"/>
      <c r="D713" s="188" t="s">
        <v>317</v>
      </c>
      <c r="E713" s="199" t="s">
        <v>28</v>
      </c>
      <c r="F713" s="200" t="s">
        <v>4211</v>
      </c>
      <c r="G713" s="198"/>
      <c r="H713" s="201">
        <v>39.6</v>
      </c>
      <c r="I713" s="202"/>
      <c r="J713" s="198"/>
      <c r="K713" s="198"/>
      <c r="L713" s="203"/>
      <c r="M713" s="204"/>
      <c r="N713" s="205"/>
      <c r="O713" s="205"/>
      <c r="P713" s="205"/>
      <c r="Q713" s="205"/>
      <c r="R713" s="205"/>
      <c r="S713" s="205"/>
      <c r="T713" s="206"/>
      <c r="AT713" s="207" t="s">
        <v>317</v>
      </c>
      <c r="AU713" s="207" t="s">
        <v>84</v>
      </c>
      <c r="AV713" s="13" t="s">
        <v>84</v>
      </c>
      <c r="AW713" s="13" t="s">
        <v>35</v>
      </c>
      <c r="AX713" s="13" t="s">
        <v>74</v>
      </c>
      <c r="AY713" s="207" t="s">
        <v>153</v>
      </c>
    </row>
    <row r="714" spans="2:51" s="13" customFormat="1" x14ac:dyDescent="0.2">
      <c r="B714" s="197"/>
      <c r="C714" s="198"/>
      <c r="D714" s="188" t="s">
        <v>317</v>
      </c>
      <c r="E714" s="199" t="s">
        <v>28</v>
      </c>
      <c r="F714" s="200" t="s">
        <v>4212</v>
      </c>
      <c r="G714" s="198"/>
      <c r="H714" s="201">
        <v>-4.92</v>
      </c>
      <c r="I714" s="202"/>
      <c r="J714" s="198"/>
      <c r="K714" s="198"/>
      <c r="L714" s="203"/>
      <c r="M714" s="204"/>
      <c r="N714" s="205"/>
      <c r="O714" s="205"/>
      <c r="P714" s="205"/>
      <c r="Q714" s="205"/>
      <c r="R714" s="205"/>
      <c r="S714" s="205"/>
      <c r="T714" s="206"/>
      <c r="AT714" s="207" t="s">
        <v>317</v>
      </c>
      <c r="AU714" s="207" t="s">
        <v>84</v>
      </c>
      <c r="AV714" s="13" t="s">
        <v>84</v>
      </c>
      <c r="AW714" s="13" t="s">
        <v>35</v>
      </c>
      <c r="AX714" s="13" t="s">
        <v>74</v>
      </c>
      <c r="AY714" s="207" t="s">
        <v>153</v>
      </c>
    </row>
    <row r="715" spans="2:51" s="13" customFormat="1" x14ac:dyDescent="0.2">
      <c r="B715" s="197"/>
      <c r="C715" s="198"/>
      <c r="D715" s="188" t="s">
        <v>317</v>
      </c>
      <c r="E715" s="199" t="s">
        <v>28</v>
      </c>
      <c r="F715" s="200" t="s">
        <v>4213</v>
      </c>
      <c r="G715" s="198"/>
      <c r="H715" s="201">
        <v>10.18</v>
      </c>
      <c r="I715" s="202"/>
      <c r="J715" s="198"/>
      <c r="K715" s="198"/>
      <c r="L715" s="203"/>
      <c r="M715" s="204"/>
      <c r="N715" s="205"/>
      <c r="O715" s="205"/>
      <c r="P715" s="205"/>
      <c r="Q715" s="205"/>
      <c r="R715" s="205"/>
      <c r="S715" s="205"/>
      <c r="T715" s="206"/>
      <c r="AT715" s="207" t="s">
        <v>317</v>
      </c>
      <c r="AU715" s="207" t="s">
        <v>84</v>
      </c>
      <c r="AV715" s="13" t="s">
        <v>84</v>
      </c>
      <c r="AW715" s="13" t="s">
        <v>35</v>
      </c>
      <c r="AX715" s="13" t="s">
        <v>74</v>
      </c>
      <c r="AY715" s="207" t="s">
        <v>153</v>
      </c>
    </row>
    <row r="716" spans="2:51" s="16" customFormat="1" x14ac:dyDescent="0.2">
      <c r="B716" s="234"/>
      <c r="C716" s="235"/>
      <c r="D716" s="188" t="s">
        <v>317</v>
      </c>
      <c r="E716" s="236" t="s">
        <v>28</v>
      </c>
      <c r="F716" s="237" t="s">
        <v>448</v>
      </c>
      <c r="G716" s="235"/>
      <c r="H716" s="238">
        <v>577.51599999999996</v>
      </c>
      <c r="I716" s="239"/>
      <c r="J716" s="235"/>
      <c r="K716" s="235"/>
      <c r="L716" s="240"/>
      <c r="M716" s="241"/>
      <c r="N716" s="242"/>
      <c r="O716" s="242"/>
      <c r="P716" s="242"/>
      <c r="Q716" s="242"/>
      <c r="R716" s="242"/>
      <c r="S716" s="242"/>
      <c r="T716" s="243"/>
      <c r="AT716" s="244" t="s">
        <v>317</v>
      </c>
      <c r="AU716" s="244" t="s">
        <v>84</v>
      </c>
      <c r="AV716" s="16" t="s">
        <v>163</v>
      </c>
      <c r="AW716" s="16" t="s">
        <v>35</v>
      </c>
      <c r="AX716" s="16" t="s">
        <v>74</v>
      </c>
      <c r="AY716" s="244" t="s">
        <v>153</v>
      </c>
    </row>
    <row r="717" spans="2:51" s="15" customFormat="1" x14ac:dyDescent="0.2">
      <c r="B717" s="224"/>
      <c r="C717" s="225"/>
      <c r="D717" s="188" t="s">
        <v>317</v>
      </c>
      <c r="E717" s="226" t="s">
        <v>28</v>
      </c>
      <c r="F717" s="227" t="s">
        <v>531</v>
      </c>
      <c r="G717" s="225"/>
      <c r="H717" s="226" t="s">
        <v>28</v>
      </c>
      <c r="I717" s="228"/>
      <c r="J717" s="225"/>
      <c r="K717" s="225"/>
      <c r="L717" s="229"/>
      <c r="M717" s="230"/>
      <c r="N717" s="231"/>
      <c r="O717" s="231"/>
      <c r="P717" s="231"/>
      <c r="Q717" s="231"/>
      <c r="R717" s="231"/>
      <c r="S717" s="231"/>
      <c r="T717" s="232"/>
      <c r="AT717" s="233" t="s">
        <v>317</v>
      </c>
      <c r="AU717" s="233" t="s">
        <v>84</v>
      </c>
      <c r="AV717" s="15" t="s">
        <v>82</v>
      </c>
      <c r="AW717" s="15" t="s">
        <v>35</v>
      </c>
      <c r="AX717" s="15" t="s">
        <v>74</v>
      </c>
      <c r="AY717" s="233" t="s">
        <v>153</v>
      </c>
    </row>
    <row r="718" spans="2:51" s="13" customFormat="1" x14ac:dyDescent="0.2">
      <c r="B718" s="197"/>
      <c r="C718" s="198"/>
      <c r="D718" s="188" t="s">
        <v>317</v>
      </c>
      <c r="E718" s="199" t="s">
        <v>28</v>
      </c>
      <c r="F718" s="200" t="s">
        <v>4214</v>
      </c>
      <c r="G718" s="198"/>
      <c r="H718" s="201">
        <v>66.69</v>
      </c>
      <c r="I718" s="202"/>
      <c r="J718" s="198"/>
      <c r="K718" s="198"/>
      <c r="L718" s="203"/>
      <c r="M718" s="204"/>
      <c r="N718" s="205"/>
      <c r="O718" s="205"/>
      <c r="P718" s="205"/>
      <c r="Q718" s="205"/>
      <c r="R718" s="205"/>
      <c r="S718" s="205"/>
      <c r="T718" s="206"/>
      <c r="AT718" s="207" t="s">
        <v>317</v>
      </c>
      <c r="AU718" s="207" t="s">
        <v>84</v>
      </c>
      <c r="AV718" s="13" t="s">
        <v>84</v>
      </c>
      <c r="AW718" s="13" t="s">
        <v>35</v>
      </c>
      <c r="AX718" s="13" t="s">
        <v>74</v>
      </c>
      <c r="AY718" s="207" t="s">
        <v>153</v>
      </c>
    </row>
    <row r="719" spans="2:51" s="13" customFormat="1" x14ac:dyDescent="0.2">
      <c r="B719" s="197"/>
      <c r="C719" s="198"/>
      <c r="D719" s="188" t="s">
        <v>317</v>
      </c>
      <c r="E719" s="199" t="s">
        <v>28</v>
      </c>
      <c r="F719" s="200" t="s">
        <v>4215</v>
      </c>
      <c r="G719" s="198"/>
      <c r="H719" s="201">
        <v>-6.96</v>
      </c>
      <c r="I719" s="202"/>
      <c r="J719" s="198"/>
      <c r="K719" s="198"/>
      <c r="L719" s="203"/>
      <c r="M719" s="204"/>
      <c r="N719" s="205"/>
      <c r="O719" s="205"/>
      <c r="P719" s="205"/>
      <c r="Q719" s="205"/>
      <c r="R719" s="205"/>
      <c r="S719" s="205"/>
      <c r="T719" s="206"/>
      <c r="AT719" s="207" t="s">
        <v>317</v>
      </c>
      <c r="AU719" s="207" t="s">
        <v>84</v>
      </c>
      <c r="AV719" s="13" t="s">
        <v>84</v>
      </c>
      <c r="AW719" s="13" t="s">
        <v>35</v>
      </c>
      <c r="AX719" s="13" t="s">
        <v>74</v>
      </c>
      <c r="AY719" s="207" t="s">
        <v>153</v>
      </c>
    </row>
    <row r="720" spans="2:51" s="13" customFormat="1" x14ac:dyDescent="0.2">
      <c r="B720" s="197"/>
      <c r="C720" s="198"/>
      <c r="D720" s="188" t="s">
        <v>317</v>
      </c>
      <c r="E720" s="199" t="s">
        <v>28</v>
      </c>
      <c r="F720" s="200" t="s">
        <v>4216</v>
      </c>
      <c r="G720" s="198"/>
      <c r="H720" s="201">
        <v>7.41</v>
      </c>
      <c r="I720" s="202"/>
      <c r="J720" s="198"/>
      <c r="K720" s="198"/>
      <c r="L720" s="203"/>
      <c r="M720" s="204"/>
      <c r="N720" s="205"/>
      <c r="O720" s="205"/>
      <c r="P720" s="205"/>
      <c r="Q720" s="205"/>
      <c r="R720" s="205"/>
      <c r="S720" s="205"/>
      <c r="T720" s="206"/>
      <c r="AT720" s="207" t="s">
        <v>317</v>
      </c>
      <c r="AU720" s="207" t="s">
        <v>84</v>
      </c>
      <c r="AV720" s="13" t="s">
        <v>84</v>
      </c>
      <c r="AW720" s="13" t="s">
        <v>35</v>
      </c>
      <c r="AX720" s="13" t="s">
        <v>74</v>
      </c>
      <c r="AY720" s="207" t="s">
        <v>153</v>
      </c>
    </row>
    <row r="721" spans="2:51" s="13" customFormat="1" x14ac:dyDescent="0.2">
      <c r="B721" s="197"/>
      <c r="C721" s="198"/>
      <c r="D721" s="188" t="s">
        <v>317</v>
      </c>
      <c r="E721" s="199" t="s">
        <v>28</v>
      </c>
      <c r="F721" s="200" t="s">
        <v>4217</v>
      </c>
      <c r="G721" s="198"/>
      <c r="H721" s="201">
        <v>77.292000000000002</v>
      </c>
      <c r="I721" s="202"/>
      <c r="J721" s="198"/>
      <c r="K721" s="198"/>
      <c r="L721" s="203"/>
      <c r="M721" s="204"/>
      <c r="N721" s="205"/>
      <c r="O721" s="205"/>
      <c r="P721" s="205"/>
      <c r="Q721" s="205"/>
      <c r="R721" s="205"/>
      <c r="S721" s="205"/>
      <c r="T721" s="206"/>
      <c r="AT721" s="207" t="s">
        <v>317</v>
      </c>
      <c r="AU721" s="207" t="s">
        <v>84</v>
      </c>
      <c r="AV721" s="13" t="s">
        <v>84</v>
      </c>
      <c r="AW721" s="13" t="s">
        <v>35</v>
      </c>
      <c r="AX721" s="13" t="s">
        <v>74</v>
      </c>
      <c r="AY721" s="207" t="s">
        <v>153</v>
      </c>
    </row>
    <row r="722" spans="2:51" s="13" customFormat="1" x14ac:dyDescent="0.2">
      <c r="B722" s="197"/>
      <c r="C722" s="198"/>
      <c r="D722" s="188" t="s">
        <v>317</v>
      </c>
      <c r="E722" s="199" t="s">
        <v>28</v>
      </c>
      <c r="F722" s="200" t="s">
        <v>4218</v>
      </c>
      <c r="G722" s="198"/>
      <c r="H722" s="201">
        <v>-9.82</v>
      </c>
      <c r="I722" s="202"/>
      <c r="J722" s="198"/>
      <c r="K722" s="198"/>
      <c r="L722" s="203"/>
      <c r="M722" s="204"/>
      <c r="N722" s="205"/>
      <c r="O722" s="205"/>
      <c r="P722" s="205"/>
      <c r="Q722" s="205"/>
      <c r="R722" s="205"/>
      <c r="S722" s="205"/>
      <c r="T722" s="206"/>
      <c r="AT722" s="207" t="s">
        <v>317</v>
      </c>
      <c r="AU722" s="207" t="s">
        <v>84</v>
      </c>
      <c r="AV722" s="13" t="s">
        <v>84</v>
      </c>
      <c r="AW722" s="13" t="s">
        <v>35</v>
      </c>
      <c r="AX722" s="13" t="s">
        <v>74</v>
      </c>
      <c r="AY722" s="207" t="s">
        <v>153</v>
      </c>
    </row>
    <row r="723" spans="2:51" s="13" customFormat="1" x14ac:dyDescent="0.2">
      <c r="B723" s="197"/>
      <c r="C723" s="198"/>
      <c r="D723" s="188" t="s">
        <v>317</v>
      </c>
      <c r="E723" s="199" t="s">
        <v>28</v>
      </c>
      <c r="F723" s="200" t="s">
        <v>4219</v>
      </c>
      <c r="G723" s="198"/>
      <c r="H723" s="201">
        <v>4.5599999999999996</v>
      </c>
      <c r="I723" s="202"/>
      <c r="J723" s="198"/>
      <c r="K723" s="198"/>
      <c r="L723" s="203"/>
      <c r="M723" s="204"/>
      <c r="N723" s="205"/>
      <c r="O723" s="205"/>
      <c r="P723" s="205"/>
      <c r="Q723" s="205"/>
      <c r="R723" s="205"/>
      <c r="S723" s="205"/>
      <c r="T723" s="206"/>
      <c r="AT723" s="207" t="s">
        <v>317</v>
      </c>
      <c r="AU723" s="207" t="s">
        <v>84</v>
      </c>
      <c r="AV723" s="13" t="s">
        <v>84</v>
      </c>
      <c r="AW723" s="13" t="s">
        <v>35</v>
      </c>
      <c r="AX723" s="13" t="s">
        <v>74</v>
      </c>
      <c r="AY723" s="207" t="s">
        <v>153</v>
      </c>
    </row>
    <row r="724" spans="2:51" s="13" customFormat="1" x14ac:dyDescent="0.2">
      <c r="B724" s="197"/>
      <c r="C724" s="198"/>
      <c r="D724" s="188" t="s">
        <v>317</v>
      </c>
      <c r="E724" s="199" t="s">
        <v>28</v>
      </c>
      <c r="F724" s="200" t="s">
        <v>4220</v>
      </c>
      <c r="G724" s="198"/>
      <c r="H724" s="201">
        <v>57.113999999999997</v>
      </c>
      <c r="I724" s="202"/>
      <c r="J724" s="198"/>
      <c r="K724" s="198"/>
      <c r="L724" s="203"/>
      <c r="M724" s="204"/>
      <c r="N724" s="205"/>
      <c r="O724" s="205"/>
      <c r="P724" s="205"/>
      <c r="Q724" s="205"/>
      <c r="R724" s="205"/>
      <c r="S724" s="205"/>
      <c r="T724" s="206"/>
      <c r="AT724" s="207" t="s">
        <v>317</v>
      </c>
      <c r="AU724" s="207" t="s">
        <v>84</v>
      </c>
      <c r="AV724" s="13" t="s">
        <v>84</v>
      </c>
      <c r="AW724" s="13" t="s">
        <v>35</v>
      </c>
      <c r="AX724" s="13" t="s">
        <v>74</v>
      </c>
      <c r="AY724" s="207" t="s">
        <v>153</v>
      </c>
    </row>
    <row r="725" spans="2:51" s="13" customFormat="1" x14ac:dyDescent="0.2">
      <c r="B725" s="197"/>
      <c r="C725" s="198"/>
      <c r="D725" s="188" t="s">
        <v>317</v>
      </c>
      <c r="E725" s="199" t="s">
        <v>28</v>
      </c>
      <c r="F725" s="200" t="s">
        <v>4221</v>
      </c>
      <c r="G725" s="198"/>
      <c r="H725" s="201">
        <v>-7.17</v>
      </c>
      <c r="I725" s="202"/>
      <c r="J725" s="198"/>
      <c r="K725" s="198"/>
      <c r="L725" s="203"/>
      <c r="M725" s="204"/>
      <c r="N725" s="205"/>
      <c r="O725" s="205"/>
      <c r="P725" s="205"/>
      <c r="Q725" s="205"/>
      <c r="R725" s="205"/>
      <c r="S725" s="205"/>
      <c r="T725" s="206"/>
      <c r="AT725" s="207" t="s">
        <v>317</v>
      </c>
      <c r="AU725" s="207" t="s">
        <v>84</v>
      </c>
      <c r="AV725" s="13" t="s">
        <v>84</v>
      </c>
      <c r="AW725" s="13" t="s">
        <v>35</v>
      </c>
      <c r="AX725" s="13" t="s">
        <v>74</v>
      </c>
      <c r="AY725" s="207" t="s">
        <v>153</v>
      </c>
    </row>
    <row r="726" spans="2:51" s="13" customFormat="1" x14ac:dyDescent="0.2">
      <c r="B726" s="197"/>
      <c r="C726" s="198"/>
      <c r="D726" s="188" t="s">
        <v>317</v>
      </c>
      <c r="E726" s="199" t="s">
        <v>28</v>
      </c>
      <c r="F726" s="200" t="s">
        <v>4219</v>
      </c>
      <c r="G726" s="198"/>
      <c r="H726" s="201">
        <v>4.5599999999999996</v>
      </c>
      <c r="I726" s="202"/>
      <c r="J726" s="198"/>
      <c r="K726" s="198"/>
      <c r="L726" s="203"/>
      <c r="M726" s="204"/>
      <c r="N726" s="205"/>
      <c r="O726" s="205"/>
      <c r="P726" s="205"/>
      <c r="Q726" s="205"/>
      <c r="R726" s="205"/>
      <c r="S726" s="205"/>
      <c r="T726" s="206"/>
      <c r="AT726" s="207" t="s">
        <v>317</v>
      </c>
      <c r="AU726" s="207" t="s">
        <v>84</v>
      </c>
      <c r="AV726" s="13" t="s">
        <v>84</v>
      </c>
      <c r="AW726" s="13" t="s">
        <v>35</v>
      </c>
      <c r="AX726" s="13" t="s">
        <v>74</v>
      </c>
      <c r="AY726" s="207" t="s">
        <v>153</v>
      </c>
    </row>
    <row r="727" spans="2:51" s="13" customFormat="1" x14ac:dyDescent="0.2">
      <c r="B727" s="197"/>
      <c r="C727" s="198"/>
      <c r="D727" s="188" t="s">
        <v>317</v>
      </c>
      <c r="E727" s="199" t="s">
        <v>28</v>
      </c>
      <c r="F727" s="200" t="s">
        <v>4222</v>
      </c>
      <c r="G727" s="198"/>
      <c r="H727" s="201">
        <v>30.78</v>
      </c>
      <c r="I727" s="202"/>
      <c r="J727" s="198"/>
      <c r="K727" s="198"/>
      <c r="L727" s="203"/>
      <c r="M727" s="204"/>
      <c r="N727" s="205"/>
      <c r="O727" s="205"/>
      <c r="P727" s="205"/>
      <c r="Q727" s="205"/>
      <c r="R727" s="205"/>
      <c r="S727" s="205"/>
      <c r="T727" s="206"/>
      <c r="AT727" s="207" t="s">
        <v>317</v>
      </c>
      <c r="AU727" s="207" t="s">
        <v>84</v>
      </c>
      <c r="AV727" s="13" t="s">
        <v>84</v>
      </c>
      <c r="AW727" s="13" t="s">
        <v>35</v>
      </c>
      <c r="AX727" s="13" t="s">
        <v>74</v>
      </c>
      <c r="AY727" s="207" t="s">
        <v>153</v>
      </c>
    </row>
    <row r="728" spans="2:51" s="13" customFormat="1" x14ac:dyDescent="0.2">
      <c r="B728" s="197"/>
      <c r="C728" s="198"/>
      <c r="D728" s="188" t="s">
        <v>317</v>
      </c>
      <c r="E728" s="199" t="s">
        <v>28</v>
      </c>
      <c r="F728" s="200" t="s">
        <v>4221</v>
      </c>
      <c r="G728" s="198"/>
      <c r="H728" s="201">
        <v>-7.17</v>
      </c>
      <c r="I728" s="202"/>
      <c r="J728" s="198"/>
      <c r="K728" s="198"/>
      <c r="L728" s="203"/>
      <c r="M728" s="204"/>
      <c r="N728" s="205"/>
      <c r="O728" s="205"/>
      <c r="P728" s="205"/>
      <c r="Q728" s="205"/>
      <c r="R728" s="205"/>
      <c r="S728" s="205"/>
      <c r="T728" s="206"/>
      <c r="AT728" s="207" t="s">
        <v>317</v>
      </c>
      <c r="AU728" s="207" t="s">
        <v>84</v>
      </c>
      <c r="AV728" s="13" t="s">
        <v>84</v>
      </c>
      <c r="AW728" s="13" t="s">
        <v>35</v>
      </c>
      <c r="AX728" s="13" t="s">
        <v>74</v>
      </c>
      <c r="AY728" s="207" t="s">
        <v>153</v>
      </c>
    </row>
    <row r="729" spans="2:51" s="13" customFormat="1" x14ac:dyDescent="0.2">
      <c r="B729" s="197"/>
      <c r="C729" s="198"/>
      <c r="D729" s="188" t="s">
        <v>317</v>
      </c>
      <c r="E729" s="199" t="s">
        <v>28</v>
      </c>
      <c r="F729" s="200" t="s">
        <v>4219</v>
      </c>
      <c r="G729" s="198"/>
      <c r="H729" s="201">
        <v>4.5599999999999996</v>
      </c>
      <c r="I729" s="202"/>
      <c r="J729" s="198"/>
      <c r="K729" s="198"/>
      <c r="L729" s="203"/>
      <c r="M729" s="204"/>
      <c r="N729" s="205"/>
      <c r="O729" s="205"/>
      <c r="P729" s="205"/>
      <c r="Q729" s="205"/>
      <c r="R729" s="205"/>
      <c r="S729" s="205"/>
      <c r="T729" s="206"/>
      <c r="AT729" s="207" t="s">
        <v>317</v>
      </c>
      <c r="AU729" s="207" t="s">
        <v>84</v>
      </c>
      <c r="AV729" s="13" t="s">
        <v>84</v>
      </c>
      <c r="AW729" s="13" t="s">
        <v>35</v>
      </c>
      <c r="AX729" s="13" t="s">
        <v>74</v>
      </c>
      <c r="AY729" s="207" t="s">
        <v>153</v>
      </c>
    </row>
    <row r="730" spans="2:51" s="13" customFormat="1" x14ac:dyDescent="0.2">
      <c r="B730" s="197"/>
      <c r="C730" s="198"/>
      <c r="D730" s="188" t="s">
        <v>317</v>
      </c>
      <c r="E730" s="199" t="s">
        <v>28</v>
      </c>
      <c r="F730" s="200" t="s">
        <v>4223</v>
      </c>
      <c r="G730" s="198"/>
      <c r="H730" s="201">
        <v>28.385999999999999</v>
      </c>
      <c r="I730" s="202"/>
      <c r="J730" s="198"/>
      <c r="K730" s="198"/>
      <c r="L730" s="203"/>
      <c r="M730" s="204"/>
      <c r="N730" s="205"/>
      <c r="O730" s="205"/>
      <c r="P730" s="205"/>
      <c r="Q730" s="205"/>
      <c r="R730" s="205"/>
      <c r="S730" s="205"/>
      <c r="T730" s="206"/>
      <c r="AT730" s="207" t="s">
        <v>317</v>
      </c>
      <c r="AU730" s="207" t="s">
        <v>84</v>
      </c>
      <c r="AV730" s="13" t="s">
        <v>84</v>
      </c>
      <c r="AW730" s="13" t="s">
        <v>35</v>
      </c>
      <c r="AX730" s="13" t="s">
        <v>74</v>
      </c>
      <c r="AY730" s="207" t="s">
        <v>153</v>
      </c>
    </row>
    <row r="731" spans="2:51" s="13" customFormat="1" x14ac:dyDescent="0.2">
      <c r="B731" s="197"/>
      <c r="C731" s="198"/>
      <c r="D731" s="188" t="s">
        <v>317</v>
      </c>
      <c r="E731" s="199" t="s">
        <v>28</v>
      </c>
      <c r="F731" s="200" t="s">
        <v>4224</v>
      </c>
      <c r="G731" s="198"/>
      <c r="H731" s="201">
        <v>-2.64</v>
      </c>
      <c r="I731" s="202"/>
      <c r="J731" s="198"/>
      <c r="K731" s="198"/>
      <c r="L731" s="203"/>
      <c r="M731" s="204"/>
      <c r="N731" s="205"/>
      <c r="O731" s="205"/>
      <c r="P731" s="205"/>
      <c r="Q731" s="205"/>
      <c r="R731" s="205"/>
      <c r="S731" s="205"/>
      <c r="T731" s="206"/>
      <c r="AT731" s="207" t="s">
        <v>317</v>
      </c>
      <c r="AU731" s="207" t="s">
        <v>84</v>
      </c>
      <c r="AV731" s="13" t="s">
        <v>84</v>
      </c>
      <c r="AW731" s="13" t="s">
        <v>35</v>
      </c>
      <c r="AX731" s="13" t="s">
        <v>74</v>
      </c>
      <c r="AY731" s="207" t="s">
        <v>153</v>
      </c>
    </row>
    <row r="732" spans="2:51" s="13" customFormat="1" x14ac:dyDescent="0.2">
      <c r="B732" s="197"/>
      <c r="C732" s="198"/>
      <c r="D732" s="188" t="s">
        <v>317</v>
      </c>
      <c r="E732" s="199" t="s">
        <v>28</v>
      </c>
      <c r="F732" s="200" t="s">
        <v>4225</v>
      </c>
      <c r="G732" s="198"/>
      <c r="H732" s="201">
        <v>2.2799999999999998</v>
      </c>
      <c r="I732" s="202"/>
      <c r="J732" s="198"/>
      <c r="K732" s="198"/>
      <c r="L732" s="203"/>
      <c r="M732" s="204"/>
      <c r="N732" s="205"/>
      <c r="O732" s="205"/>
      <c r="P732" s="205"/>
      <c r="Q732" s="205"/>
      <c r="R732" s="205"/>
      <c r="S732" s="205"/>
      <c r="T732" s="206"/>
      <c r="AT732" s="207" t="s">
        <v>317</v>
      </c>
      <c r="AU732" s="207" t="s">
        <v>84</v>
      </c>
      <c r="AV732" s="13" t="s">
        <v>84</v>
      </c>
      <c r="AW732" s="13" t="s">
        <v>35</v>
      </c>
      <c r="AX732" s="13" t="s">
        <v>74</v>
      </c>
      <c r="AY732" s="207" t="s">
        <v>153</v>
      </c>
    </row>
    <row r="733" spans="2:51" s="13" customFormat="1" x14ac:dyDescent="0.2">
      <c r="B733" s="197"/>
      <c r="C733" s="198"/>
      <c r="D733" s="188" t="s">
        <v>317</v>
      </c>
      <c r="E733" s="199" t="s">
        <v>28</v>
      </c>
      <c r="F733" s="200" t="s">
        <v>4226</v>
      </c>
      <c r="G733" s="198"/>
      <c r="H733" s="201">
        <v>32.49</v>
      </c>
      <c r="I733" s="202"/>
      <c r="J733" s="198"/>
      <c r="K733" s="198"/>
      <c r="L733" s="203"/>
      <c r="M733" s="204"/>
      <c r="N733" s="205"/>
      <c r="O733" s="205"/>
      <c r="P733" s="205"/>
      <c r="Q733" s="205"/>
      <c r="R733" s="205"/>
      <c r="S733" s="205"/>
      <c r="T733" s="206"/>
      <c r="AT733" s="207" t="s">
        <v>317</v>
      </c>
      <c r="AU733" s="207" t="s">
        <v>84</v>
      </c>
      <c r="AV733" s="13" t="s">
        <v>84</v>
      </c>
      <c r="AW733" s="13" t="s">
        <v>35</v>
      </c>
      <c r="AX733" s="13" t="s">
        <v>74</v>
      </c>
      <c r="AY733" s="207" t="s">
        <v>153</v>
      </c>
    </row>
    <row r="734" spans="2:51" s="13" customFormat="1" x14ac:dyDescent="0.2">
      <c r="B734" s="197"/>
      <c r="C734" s="198"/>
      <c r="D734" s="188" t="s">
        <v>317</v>
      </c>
      <c r="E734" s="199" t="s">
        <v>28</v>
      </c>
      <c r="F734" s="200" t="s">
        <v>4227</v>
      </c>
      <c r="G734" s="198"/>
      <c r="H734" s="201">
        <v>-7.7450000000000001</v>
      </c>
      <c r="I734" s="202"/>
      <c r="J734" s="198"/>
      <c r="K734" s="198"/>
      <c r="L734" s="203"/>
      <c r="M734" s="204"/>
      <c r="N734" s="205"/>
      <c r="O734" s="205"/>
      <c r="P734" s="205"/>
      <c r="Q734" s="205"/>
      <c r="R734" s="205"/>
      <c r="S734" s="205"/>
      <c r="T734" s="206"/>
      <c r="AT734" s="207" t="s">
        <v>317</v>
      </c>
      <c r="AU734" s="207" t="s">
        <v>84</v>
      </c>
      <c r="AV734" s="13" t="s">
        <v>84</v>
      </c>
      <c r="AW734" s="13" t="s">
        <v>35</v>
      </c>
      <c r="AX734" s="13" t="s">
        <v>74</v>
      </c>
      <c r="AY734" s="207" t="s">
        <v>153</v>
      </c>
    </row>
    <row r="735" spans="2:51" s="13" customFormat="1" x14ac:dyDescent="0.2">
      <c r="B735" s="197"/>
      <c r="C735" s="198"/>
      <c r="D735" s="188" t="s">
        <v>317</v>
      </c>
      <c r="E735" s="199" t="s">
        <v>28</v>
      </c>
      <c r="F735" s="200" t="s">
        <v>4228</v>
      </c>
      <c r="G735" s="198"/>
      <c r="H735" s="201">
        <v>4.125</v>
      </c>
      <c r="I735" s="202"/>
      <c r="J735" s="198"/>
      <c r="K735" s="198"/>
      <c r="L735" s="203"/>
      <c r="M735" s="204"/>
      <c r="N735" s="205"/>
      <c r="O735" s="205"/>
      <c r="P735" s="205"/>
      <c r="Q735" s="205"/>
      <c r="R735" s="205"/>
      <c r="S735" s="205"/>
      <c r="T735" s="206"/>
      <c r="AT735" s="207" t="s">
        <v>317</v>
      </c>
      <c r="AU735" s="207" t="s">
        <v>84</v>
      </c>
      <c r="AV735" s="13" t="s">
        <v>84</v>
      </c>
      <c r="AW735" s="13" t="s">
        <v>35</v>
      </c>
      <c r="AX735" s="13" t="s">
        <v>74</v>
      </c>
      <c r="AY735" s="207" t="s">
        <v>153</v>
      </c>
    </row>
    <row r="736" spans="2:51" s="13" customFormat="1" x14ac:dyDescent="0.2">
      <c r="B736" s="197"/>
      <c r="C736" s="198"/>
      <c r="D736" s="188" t="s">
        <v>317</v>
      </c>
      <c r="E736" s="199" t="s">
        <v>28</v>
      </c>
      <c r="F736" s="200" t="s">
        <v>4229</v>
      </c>
      <c r="G736" s="198"/>
      <c r="H736" s="201">
        <v>115.104</v>
      </c>
      <c r="I736" s="202"/>
      <c r="J736" s="198"/>
      <c r="K736" s="198"/>
      <c r="L736" s="203"/>
      <c r="M736" s="204"/>
      <c r="N736" s="205"/>
      <c r="O736" s="205"/>
      <c r="P736" s="205"/>
      <c r="Q736" s="205"/>
      <c r="R736" s="205"/>
      <c r="S736" s="205"/>
      <c r="T736" s="206"/>
      <c r="AT736" s="207" t="s">
        <v>317</v>
      </c>
      <c r="AU736" s="207" t="s">
        <v>84</v>
      </c>
      <c r="AV736" s="13" t="s">
        <v>84</v>
      </c>
      <c r="AW736" s="13" t="s">
        <v>35</v>
      </c>
      <c r="AX736" s="13" t="s">
        <v>74</v>
      </c>
      <c r="AY736" s="207" t="s">
        <v>153</v>
      </c>
    </row>
    <row r="737" spans="2:51" s="13" customFormat="1" x14ac:dyDescent="0.2">
      <c r="B737" s="197"/>
      <c r="C737" s="198"/>
      <c r="D737" s="188" t="s">
        <v>317</v>
      </c>
      <c r="E737" s="199" t="s">
        <v>28</v>
      </c>
      <c r="F737" s="200" t="s">
        <v>4230</v>
      </c>
      <c r="G737" s="198"/>
      <c r="H737" s="201">
        <v>-23.18</v>
      </c>
      <c r="I737" s="202"/>
      <c r="J737" s="198"/>
      <c r="K737" s="198"/>
      <c r="L737" s="203"/>
      <c r="M737" s="204"/>
      <c r="N737" s="205"/>
      <c r="O737" s="205"/>
      <c r="P737" s="205"/>
      <c r="Q737" s="205"/>
      <c r="R737" s="205"/>
      <c r="S737" s="205"/>
      <c r="T737" s="206"/>
      <c r="AT737" s="207" t="s">
        <v>317</v>
      </c>
      <c r="AU737" s="207" t="s">
        <v>84</v>
      </c>
      <c r="AV737" s="13" t="s">
        <v>84</v>
      </c>
      <c r="AW737" s="13" t="s">
        <v>35</v>
      </c>
      <c r="AX737" s="13" t="s">
        <v>74</v>
      </c>
      <c r="AY737" s="207" t="s">
        <v>153</v>
      </c>
    </row>
    <row r="738" spans="2:51" s="13" customFormat="1" x14ac:dyDescent="0.2">
      <c r="B738" s="197"/>
      <c r="C738" s="198"/>
      <c r="D738" s="188" t="s">
        <v>317</v>
      </c>
      <c r="E738" s="199" t="s">
        <v>28</v>
      </c>
      <c r="F738" s="200" t="s">
        <v>4231</v>
      </c>
      <c r="G738" s="198"/>
      <c r="H738" s="201">
        <v>10.47</v>
      </c>
      <c r="I738" s="202"/>
      <c r="J738" s="198"/>
      <c r="K738" s="198"/>
      <c r="L738" s="203"/>
      <c r="M738" s="204"/>
      <c r="N738" s="205"/>
      <c r="O738" s="205"/>
      <c r="P738" s="205"/>
      <c r="Q738" s="205"/>
      <c r="R738" s="205"/>
      <c r="S738" s="205"/>
      <c r="T738" s="206"/>
      <c r="AT738" s="207" t="s">
        <v>317</v>
      </c>
      <c r="AU738" s="207" t="s">
        <v>84</v>
      </c>
      <c r="AV738" s="13" t="s">
        <v>84</v>
      </c>
      <c r="AW738" s="13" t="s">
        <v>35</v>
      </c>
      <c r="AX738" s="13" t="s">
        <v>74</v>
      </c>
      <c r="AY738" s="207" t="s">
        <v>153</v>
      </c>
    </row>
    <row r="739" spans="2:51" s="13" customFormat="1" x14ac:dyDescent="0.2">
      <c r="B739" s="197"/>
      <c r="C739" s="198"/>
      <c r="D739" s="188" t="s">
        <v>317</v>
      </c>
      <c r="E739" s="199" t="s">
        <v>28</v>
      </c>
      <c r="F739" s="200" t="s">
        <v>4232</v>
      </c>
      <c r="G739" s="198"/>
      <c r="H739" s="201">
        <v>15.75</v>
      </c>
      <c r="I739" s="202"/>
      <c r="J739" s="198"/>
      <c r="K739" s="198"/>
      <c r="L739" s="203"/>
      <c r="M739" s="204"/>
      <c r="N739" s="205"/>
      <c r="O739" s="205"/>
      <c r="P739" s="205"/>
      <c r="Q739" s="205"/>
      <c r="R739" s="205"/>
      <c r="S739" s="205"/>
      <c r="T739" s="206"/>
      <c r="AT739" s="207" t="s">
        <v>317</v>
      </c>
      <c r="AU739" s="207" t="s">
        <v>84</v>
      </c>
      <c r="AV739" s="13" t="s">
        <v>84</v>
      </c>
      <c r="AW739" s="13" t="s">
        <v>35</v>
      </c>
      <c r="AX739" s="13" t="s">
        <v>74</v>
      </c>
      <c r="AY739" s="207" t="s">
        <v>153</v>
      </c>
    </row>
    <row r="740" spans="2:51" s="13" customFormat="1" x14ac:dyDescent="0.2">
      <c r="B740" s="197"/>
      <c r="C740" s="198"/>
      <c r="D740" s="188" t="s">
        <v>317</v>
      </c>
      <c r="E740" s="199" t="s">
        <v>28</v>
      </c>
      <c r="F740" s="200" t="s">
        <v>4233</v>
      </c>
      <c r="G740" s="198"/>
      <c r="H740" s="201">
        <v>-1.575</v>
      </c>
      <c r="I740" s="202"/>
      <c r="J740" s="198"/>
      <c r="K740" s="198"/>
      <c r="L740" s="203"/>
      <c r="M740" s="204"/>
      <c r="N740" s="205"/>
      <c r="O740" s="205"/>
      <c r="P740" s="205"/>
      <c r="Q740" s="205"/>
      <c r="R740" s="205"/>
      <c r="S740" s="205"/>
      <c r="T740" s="206"/>
      <c r="AT740" s="207" t="s">
        <v>317</v>
      </c>
      <c r="AU740" s="207" t="s">
        <v>84</v>
      </c>
      <c r="AV740" s="13" t="s">
        <v>84</v>
      </c>
      <c r="AW740" s="13" t="s">
        <v>35</v>
      </c>
      <c r="AX740" s="13" t="s">
        <v>74</v>
      </c>
      <c r="AY740" s="207" t="s">
        <v>153</v>
      </c>
    </row>
    <row r="741" spans="2:51" s="13" customFormat="1" x14ac:dyDescent="0.2">
      <c r="B741" s="197"/>
      <c r="C741" s="198"/>
      <c r="D741" s="188" t="s">
        <v>317</v>
      </c>
      <c r="E741" s="199" t="s">
        <v>28</v>
      </c>
      <c r="F741" s="200" t="s">
        <v>4234</v>
      </c>
      <c r="G741" s="198"/>
      <c r="H741" s="201">
        <v>38.340000000000003</v>
      </c>
      <c r="I741" s="202"/>
      <c r="J741" s="198"/>
      <c r="K741" s="198"/>
      <c r="L741" s="203"/>
      <c r="M741" s="204"/>
      <c r="N741" s="205"/>
      <c r="O741" s="205"/>
      <c r="P741" s="205"/>
      <c r="Q741" s="205"/>
      <c r="R741" s="205"/>
      <c r="S741" s="205"/>
      <c r="T741" s="206"/>
      <c r="AT741" s="207" t="s">
        <v>317</v>
      </c>
      <c r="AU741" s="207" t="s">
        <v>84</v>
      </c>
      <c r="AV741" s="13" t="s">
        <v>84</v>
      </c>
      <c r="AW741" s="13" t="s">
        <v>35</v>
      </c>
      <c r="AX741" s="13" t="s">
        <v>74</v>
      </c>
      <c r="AY741" s="207" t="s">
        <v>153</v>
      </c>
    </row>
    <row r="742" spans="2:51" s="13" customFormat="1" x14ac:dyDescent="0.2">
      <c r="B742" s="197"/>
      <c r="C742" s="198"/>
      <c r="D742" s="188" t="s">
        <v>317</v>
      </c>
      <c r="E742" s="199" t="s">
        <v>28</v>
      </c>
      <c r="F742" s="200" t="s">
        <v>4235</v>
      </c>
      <c r="G742" s="198"/>
      <c r="H742" s="201">
        <v>-12.14</v>
      </c>
      <c r="I742" s="202"/>
      <c r="J742" s="198"/>
      <c r="K742" s="198"/>
      <c r="L742" s="203"/>
      <c r="M742" s="204"/>
      <c r="N742" s="205"/>
      <c r="O742" s="205"/>
      <c r="P742" s="205"/>
      <c r="Q742" s="205"/>
      <c r="R742" s="205"/>
      <c r="S742" s="205"/>
      <c r="T742" s="206"/>
      <c r="AT742" s="207" t="s">
        <v>317</v>
      </c>
      <c r="AU742" s="207" t="s">
        <v>84</v>
      </c>
      <c r="AV742" s="13" t="s">
        <v>84</v>
      </c>
      <c r="AW742" s="13" t="s">
        <v>35</v>
      </c>
      <c r="AX742" s="13" t="s">
        <v>74</v>
      </c>
      <c r="AY742" s="207" t="s">
        <v>153</v>
      </c>
    </row>
    <row r="743" spans="2:51" s="13" customFormat="1" x14ac:dyDescent="0.2">
      <c r="B743" s="197"/>
      <c r="C743" s="198"/>
      <c r="D743" s="188" t="s">
        <v>317</v>
      </c>
      <c r="E743" s="199" t="s">
        <v>28</v>
      </c>
      <c r="F743" s="200" t="s">
        <v>4236</v>
      </c>
      <c r="G743" s="198"/>
      <c r="H743" s="201">
        <v>33.82</v>
      </c>
      <c r="I743" s="202"/>
      <c r="J743" s="198"/>
      <c r="K743" s="198"/>
      <c r="L743" s="203"/>
      <c r="M743" s="204"/>
      <c r="N743" s="205"/>
      <c r="O743" s="205"/>
      <c r="P743" s="205"/>
      <c r="Q743" s="205"/>
      <c r="R743" s="205"/>
      <c r="S743" s="205"/>
      <c r="T743" s="206"/>
      <c r="AT743" s="207" t="s">
        <v>317</v>
      </c>
      <c r="AU743" s="207" t="s">
        <v>84</v>
      </c>
      <c r="AV743" s="13" t="s">
        <v>84</v>
      </c>
      <c r="AW743" s="13" t="s">
        <v>35</v>
      </c>
      <c r="AX743" s="13" t="s">
        <v>74</v>
      </c>
      <c r="AY743" s="207" t="s">
        <v>153</v>
      </c>
    </row>
    <row r="744" spans="2:51" s="13" customFormat="1" x14ac:dyDescent="0.2">
      <c r="B744" s="197"/>
      <c r="C744" s="198"/>
      <c r="D744" s="188" t="s">
        <v>317</v>
      </c>
      <c r="E744" s="199" t="s">
        <v>28</v>
      </c>
      <c r="F744" s="200" t="s">
        <v>4237</v>
      </c>
      <c r="G744" s="198"/>
      <c r="H744" s="201">
        <v>-1.62</v>
      </c>
      <c r="I744" s="202"/>
      <c r="J744" s="198"/>
      <c r="K744" s="198"/>
      <c r="L744" s="203"/>
      <c r="M744" s="204"/>
      <c r="N744" s="205"/>
      <c r="O744" s="205"/>
      <c r="P744" s="205"/>
      <c r="Q744" s="205"/>
      <c r="R744" s="205"/>
      <c r="S744" s="205"/>
      <c r="T744" s="206"/>
      <c r="AT744" s="207" t="s">
        <v>317</v>
      </c>
      <c r="AU744" s="207" t="s">
        <v>84</v>
      </c>
      <c r="AV744" s="13" t="s">
        <v>84</v>
      </c>
      <c r="AW744" s="13" t="s">
        <v>35</v>
      </c>
      <c r="AX744" s="13" t="s">
        <v>74</v>
      </c>
      <c r="AY744" s="207" t="s">
        <v>153</v>
      </c>
    </row>
    <row r="745" spans="2:51" s="13" customFormat="1" x14ac:dyDescent="0.2">
      <c r="B745" s="197"/>
      <c r="C745" s="198"/>
      <c r="D745" s="188" t="s">
        <v>317</v>
      </c>
      <c r="E745" s="199" t="s">
        <v>28</v>
      </c>
      <c r="F745" s="200" t="s">
        <v>4238</v>
      </c>
      <c r="G745" s="198"/>
      <c r="H745" s="201">
        <v>3.06</v>
      </c>
      <c r="I745" s="202"/>
      <c r="J745" s="198"/>
      <c r="K745" s="198"/>
      <c r="L745" s="203"/>
      <c r="M745" s="204"/>
      <c r="N745" s="205"/>
      <c r="O745" s="205"/>
      <c r="P745" s="205"/>
      <c r="Q745" s="205"/>
      <c r="R745" s="205"/>
      <c r="S745" s="205"/>
      <c r="T745" s="206"/>
      <c r="AT745" s="207" t="s">
        <v>317</v>
      </c>
      <c r="AU745" s="207" t="s">
        <v>84</v>
      </c>
      <c r="AV745" s="13" t="s">
        <v>84</v>
      </c>
      <c r="AW745" s="13" t="s">
        <v>35</v>
      </c>
      <c r="AX745" s="13" t="s">
        <v>74</v>
      </c>
      <c r="AY745" s="207" t="s">
        <v>153</v>
      </c>
    </row>
    <row r="746" spans="2:51" s="13" customFormat="1" x14ac:dyDescent="0.2">
      <c r="B746" s="197"/>
      <c r="C746" s="198"/>
      <c r="D746" s="188" t="s">
        <v>317</v>
      </c>
      <c r="E746" s="199" t="s">
        <v>28</v>
      </c>
      <c r="F746" s="200" t="s">
        <v>4239</v>
      </c>
      <c r="G746" s="198"/>
      <c r="H746" s="201">
        <v>4.875</v>
      </c>
      <c r="I746" s="202"/>
      <c r="J746" s="198"/>
      <c r="K746" s="198"/>
      <c r="L746" s="203"/>
      <c r="M746" s="204"/>
      <c r="N746" s="205"/>
      <c r="O746" s="205"/>
      <c r="P746" s="205"/>
      <c r="Q746" s="205"/>
      <c r="R746" s="205"/>
      <c r="S746" s="205"/>
      <c r="T746" s="206"/>
      <c r="AT746" s="207" t="s">
        <v>317</v>
      </c>
      <c r="AU746" s="207" t="s">
        <v>84</v>
      </c>
      <c r="AV746" s="13" t="s">
        <v>84</v>
      </c>
      <c r="AW746" s="13" t="s">
        <v>35</v>
      </c>
      <c r="AX746" s="13" t="s">
        <v>74</v>
      </c>
      <c r="AY746" s="207" t="s">
        <v>153</v>
      </c>
    </row>
    <row r="747" spans="2:51" s="13" customFormat="1" x14ac:dyDescent="0.2">
      <c r="B747" s="197"/>
      <c r="C747" s="198"/>
      <c r="D747" s="188" t="s">
        <v>317</v>
      </c>
      <c r="E747" s="199" t="s">
        <v>28</v>
      </c>
      <c r="F747" s="200" t="s">
        <v>4240</v>
      </c>
      <c r="G747" s="198"/>
      <c r="H747" s="201">
        <v>-3.6</v>
      </c>
      <c r="I747" s="202"/>
      <c r="J747" s="198"/>
      <c r="K747" s="198"/>
      <c r="L747" s="203"/>
      <c r="M747" s="204"/>
      <c r="N747" s="205"/>
      <c r="O747" s="205"/>
      <c r="P747" s="205"/>
      <c r="Q747" s="205"/>
      <c r="R747" s="205"/>
      <c r="S747" s="205"/>
      <c r="T747" s="206"/>
      <c r="AT747" s="207" t="s">
        <v>317</v>
      </c>
      <c r="AU747" s="207" t="s">
        <v>84</v>
      </c>
      <c r="AV747" s="13" t="s">
        <v>84</v>
      </c>
      <c r="AW747" s="13" t="s">
        <v>35</v>
      </c>
      <c r="AX747" s="13" t="s">
        <v>74</v>
      </c>
      <c r="AY747" s="207" t="s">
        <v>153</v>
      </c>
    </row>
    <row r="748" spans="2:51" s="13" customFormat="1" x14ac:dyDescent="0.2">
      <c r="B748" s="197"/>
      <c r="C748" s="198"/>
      <c r="D748" s="188" t="s">
        <v>317</v>
      </c>
      <c r="E748" s="199" t="s">
        <v>28</v>
      </c>
      <c r="F748" s="200" t="s">
        <v>4241</v>
      </c>
      <c r="G748" s="198"/>
      <c r="H748" s="201">
        <v>2.94</v>
      </c>
      <c r="I748" s="202"/>
      <c r="J748" s="198"/>
      <c r="K748" s="198"/>
      <c r="L748" s="203"/>
      <c r="M748" s="204"/>
      <c r="N748" s="205"/>
      <c r="O748" s="205"/>
      <c r="P748" s="205"/>
      <c r="Q748" s="205"/>
      <c r="R748" s="205"/>
      <c r="S748" s="205"/>
      <c r="T748" s="206"/>
      <c r="AT748" s="207" t="s">
        <v>317</v>
      </c>
      <c r="AU748" s="207" t="s">
        <v>84</v>
      </c>
      <c r="AV748" s="13" t="s">
        <v>84</v>
      </c>
      <c r="AW748" s="13" t="s">
        <v>35</v>
      </c>
      <c r="AX748" s="13" t="s">
        <v>74</v>
      </c>
      <c r="AY748" s="207" t="s">
        <v>153</v>
      </c>
    </row>
    <row r="749" spans="2:51" s="16" customFormat="1" x14ac:dyDescent="0.2">
      <c r="B749" s="234"/>
      <c r="C749" s="235"/>
      <c r="D749" s="188" t="s">
        <v>317</v>
      </c>
      <c r="E749" s="236" t="s">
        <v>28</v>
      </c>
      <c r="F749" s="237" t="s">
        <v>448</v>
      </c>
      <c r="G749" s="235"/>
      <c r="H749" s="238">
        <v>460.98599999999999</v>
      </c>
      <c r="I749" s="239"/>
      <c r="J749" s="235"/>
      <c r="K749" s="235"/>
      <c r="L749" s="240"/>
      <c r="M749" s="241"/>
      <c r="N749" s="242"/>
      <c r="O749" s="242"/>
      <c r="P749" s="242"/>
      <c r="Q749" s="242"/>
      <c r="R749" s="242"/>
      <c r="S749" s="242"/>
      <c r="T749" s="243"/>
      <c r="AT749" s="244" t="s">
        <v>317</v>
      </c>
      <c r="AU749" s="244" t="s">
        <v>84</v>
      </c>
      <c r="AV749" s="16" t="s">
        <v>163</v>
      </c>
      <c r="AW749" s="16" t="s">
        <v>35</v>
      </c>
      <c r="AX749" s="16" t="s">
        <v>74</v>
      </c>
      <c r="AY749" s="244" t="s">
        <v>153</v>
      </c>
    </row>
    <row r="750" spans="2:51" s="15" customFormat="1" x14ac:dyDescent="0.2">
      <c r="B750" s="224"/>
      <c r="C750" s="225"/>
      <c r="D750" s="188" t="s">
        <v>317</v>
      </c>
      <c r="E750" s="226" t="s">
        <v>28</v>
      </c>
      <c r="F750" s="227" t="s">
        <v>534</v>
      </c>
      <c r="G750" s="225"/>
      <c r="H750" s="226" t="s">
        <v>28</v>
      </c>
      <c r="I750" s="228"/>
      <c r="J750" s="225"/>
      <c r="K750" s="225"/>
      <c r="L750" s="229"/>
      <c r="M750" s="230"/>
      <c r="N750" s="231"/>
      <c r="O750" s="231"/>
      <c r="P750" s="231"/>
      <c r="Q750" s="231"/>
      <c r="R750" s="231"/>
      <c r="S750" s="231"/>
      <c r="T750" s="232"/>
      <c r="AT750" s="233" t="s">
        <v>317</v>
      </c>
      <c r="AU750" s="233" t="s">
        <v>84</v>
      </c>
      <c r="AV750" s="15" t="s">
        <v>82</v>
      </c>
      <c r="AW750" s="15" t="s">
        <v>35</v>
      </c>
      <c r="AX750" s="15" t="s">
        <v>74</v>
      </c>
      <c r="AY750" s="233" t="s">
        <v>153</v>
      </c>
    </row>
    <row r="751" spans="2:51" s="13" customFormat="1" x14ac:dyDescent="0.2">
      <c r="B751" s="197"/>
      <c r="C751" s="198"/>
      <c r="D751" s="188" t="s">
        <v>317</v>
      </c>
      <c r="E751" s="199" t="s">
        <v>28</v>
      </c>
      <c r="F751" s="200" t="s">
        <v>4242</v>
      </c>
      <c r="G751" s="198"/>
      <c r="H751" s="201">
        <v>73.44</v>
      </c>
      <c r="I751" s="202"/>
      <c r="J751" s="198"/>
      <c r="K751" s="198"/>
      <c r="L751" s="203"/>
      <c r="M751" s="204"/>
      <c r="N751" s="205"/>
      <c r="O751" s="205"/>
      <c r="P751" s="205"/>
      <c r="Q751" s="205"/>
      <c r="R751" s="205"/>
      <c r="S751" s="205"/>
      <c r="T751" s="206"/>
      <c r="AT751" s="207" t="s">
        <v>317</v>
      </c>
      <c r="AU751" s="207" t="s">
        <v>84</v>
      </c>
      <c r="AV751" s="13" t="s">
        <v>84</v>
      </c>
      <c r="AW751" s="13" t="s">
        <v>35</v>
      </c>
      <c r="AX751" s="13" t="s">
        <v>74</v>
      </c>
      <c r="AY751" s="207" t="s">
        <v>153</v>
      </c>
    </row>
    <row r="752" spans="2:51" s="13" customFormat="1" x14ac:dyDescent="0.2">
      <c r="B752" s="197"/>
      <c r="C752" s="198"/>
      <c r="D752" s="188" t="s">
        <v>317</v>
      </c>
      <c r="E752" s="199" t="s">
        <v>28</v>
      </c>
      <c r="F752" s="200" t="s">
        <v>4215</v>
      </c>
      <c r="G752" s="198"/>
      <c r="H752" s="201">
        <v>-6.96</v>
      </c>
      <c r="I752" s="202"/>
      <c r="J752" s="198"/>
      <c r="K752" s="198"/>
      <c r="L752" s="203"/>
      <c r="M752" s="204"/>
      <c r="N752" s="205"/>
      <c r="O752" s="205"/>
      <c r="P752" s="205"/>
      <c r="Q752" s="205"/>
      <c r="R752" s="205"/>
      <c r="S752" s="205"/>
      <c r="T752" s="206"/>
      <c r="AT752" s="207" t="s">
        <v>317</v>
      </c>
      <c r="AU752" s="207" t="s">
        <v>84</v>
      </c>
      <c r="AV752" s="13" t="s">
        <v>84</v>
      </c>
      <c r="AW752" s="13" t="s">
        <v>35</v>
      </c>
      <c r="AX752" s="13" t="s">
        <v>74</v>
      </c>
      <c r="AY752" s="207" t="s">
        <v>153</v>
      </c>
    </row>
    <row r="753" spans="2:51" s="13" customFormat="1" x14ac:dyDescent="0.2">
      <c r="B753" s="197"/>
      <c r="C753" s="198"/>
      <c r="D753" s="188" t="s">
        <v>317</v>
      </c>
      <c r="E753" s="199" t="s">
        <v>28</v>
      </c>
      <c r="F753" s="200" t="s">
        <v>4243</v>
      </c>
      <c r="G753" s="198"/>
      <c r="H753" s="201">
        <v>3.04</v>
      </c>
      <c r="I753" s="202"/>
      <c r="J753" s="198"/>
      <c r="K753" s="198"/>
      <c r="L753" s="203"/>
      <c r="M753" s="204"/>
      <c r="N753" s="205"/>
      <c r="O753" s="205"/>
      <c r="P753" s="205"/>
      <c r="Q753" s="205"/>
      <c r="R753" s="205"/>
      <c r="S753" s="205"/>
      <c r="T753" s="206"/>
      <c r="AT753" s="207" t="s">
        <v>317</v>
      </c>
      <c r="AU753" s="207" t="s">
        <v>84</v>
      </c>
      <c r="AV753" s="13" t="s">
        <v>84</v>
      </c>
      <c r="AW753" s="13" t="s">
        <v>35</v>
      </c>
      <c r="AX753" s="13" t="s">
        <v>74</v>
      </c>
      <c r="AY753" s="207" t="s">
        <v>153</v>
      </c>
    </row>
    <row r="754" spans="2:51" s="13" customFormat="1" x14ac:dyDescent="0.2">
      <c r="B754" s="197"/>
      <c r="C754" s="198"/>
      <c r="D754" s="188" t="s">
        <v>317</v>
      </c>
      <c r="E754" s="199" t="s">
        <v>28</v>
      </c>
      <c r="F754" s="200" t="s">
        <v>4244</v>
      </c>
      <c r="G754" s="198"/>
      <c r="H754" s="201">
        <v>79.92</v>
      </c>
      <c r="I754" s="202"/>
      <c r="J754" s="198"/>
      <c r="K754" s="198"/>
      <c r="L754" s="203"/>
      <c r="M754" s="204"/>
      <c r="N754" s="205"/>
      <c r="O754" s="205"/>
      <c r="P754" s="205"/>
      <c r="Q754" s="205"/>
      <c r="R754" s="205"/>
      <c r="S754" s="205"/>
      <c r="T754" s="206"/>
      <c r="AT754" s="207" t="s">
        <v>317</v>
      </c>
      <c r="AU754" s="207" t="s">
        <v>84</v>
      </c>
      <c r="AV754" s="13" t="s">
        <v>84</v>
      </c>
      <c r="AW754" s="13" t="s">
        <v>35</v>
      </c>
      <c r="AX754" s="13" t="s">
        <v>74</v>
      </c>
      <c r="AY754" s="207" t="s">
        <v>153</v>
      </c>
    </row>
    <row r="755" spans="2:51" s="13" customFormat="1" x14ac:dyDescent="0.2">
      <c r="B755" s="197"/>
      <c r="C755" s="198"/>
      <c r="D755" s="188" t="s">
        <v>317</v>
      </c>
      <c r="E755" s="199" t="s">
        <v>28</v>
      </c>
      <c r="F755" s="200" t="s">
        <v>4245</v>
      </c>
      <c r="G755" s="198"/>
      <c r="H755" s="201">
        <v>-10.53</v>
      </c>
      <c r="I755" s="202"/>
      <c r="J755" s="198"/>
      <c r="K755" s="198"/>
      <c r="L755" s="203"/>
      <c r="M755" s="204"/>
      <c r="N755" s="205"/>
      <c r="O755" s="205"/>
      <c r="P755" s="205"/>
      <c r="Q755" s="205"/>
      <c r="R755" s="205"/>
      <c r="S755" s="205"/>
      <c r="T755" s="206"/>
      <c r="AT755" s="207" t="s">
        <v>317</v>
      </c>
      <c r="AU755" s="207" t="s">
        <v>84</v>
      </c>
      <c r="AV755" s="13" t="s">
        <v>84</v>
      </c>
      <c r="AW755" s="13" t="s">
        <v>35</v>
      </c>
      <c r="AX755" s="13" t="s">
        <v>74</v>
      </c>
      <c r="AY755" s="207" t="s">
        <v>153</v>
      </c>
    </row>
    <row r="756" spans="2:51" s="13" customFormat="1" x14ac:dyDescent="0.2">
      <c r="B756" s="197"/>
      <c r="C756" s="198"/>
      <c r="D756" s="188" t="s">
        <v>317</v>
      </c>
      <c r="E756" s="199" t="s">
        <v>28</v>
      </c>
      <c r="F756" s="200" t="s">
        <v>4243</v>
      </c>
      <c r="G756" s="198"/>
      <c r="H756" s="201">
        <v>3.04</v>
      </c>
      <c r="I756" s="202"/>
      <c r="J756" s="198"/>
      <c r="K756" s="198"/>
      <c r="L756" s="203"/>
      <c r="M756" s="204"/>
      <c r="N756" s="205"/>
      <c r="O756" s="205"/>
      <c r="P756" s="205"/>
      <c r="Q756" s="205"/>
      <c r="R756" s="205"/>
      <c r="S756" s="205"/>
      <c r="T756" s="206"/>
      <c r="AT756" s="207" t="s">
        <v>317</v>
      </c>
      <c r="AU756" s="207" t="s">
        <v>84</v>
      </c>
      <c r="AV756" s="13" t="s">
        <v>84</v>
      </c>
      <c r="AW756" s="13" t="s">
        <v>35</v>
      </c>
      <c r="AX756" s="13" t="s">
        <v>74</v>
      </c>
      <c r="AY756" s="207" t="s">
        <v>153</v>
      </c>
    </row>
    <row r="757" spans="2:51" s="13" customFormat="1" x14ac:dyDescent="0.2">
      <c r="B757" s="197"/>
      <c r="C757" s="198"/>
      <c r="D757" s="188" t="s">
        <v>317</v>
      </c>
      <c r="E757" s="199" t="s">
        <v>28</v>
      </c>
      <c r="F757" s="200" t="s">
        <v>4246</v>
      </c>
      <c r="G757" s="198"/>
      <c r="H757" s="201">
        <v>58.32</v>
      </c>
      <c r="I757" s="202"/>
      <c r="J757" s="198"/>
      <c r="K757" s="198"/>
      <c r="L757" s="203"/>
      <c r="M757" s="204"/>
      <c r="N757" s="205"/>
      <c r="O757" s="205"/>
      <c r="P757" s="205"/>
      <c r="Q757" s="205"/>
      <c r="R757" s="205"/>
      <c r="S757" s="205"/>
      <c r="T757" s="206"/>
      <c r="AT757" s="207" t="s">
        <v>317</v>
      </c>
      <c r="AU757" s="207" t="s">
        <v>84</v>
      </c>
      <c r="AV757" s="13" t="s">
        <v>84</v>
      </c>
      <c r="AW757" s="13" t="s">
        <v>35</v>
      </c>
      <c r="AX757" s="13" t="s">
        <v>74</v>
      </c>
      <c r="AY757" s="207" t="s">
        <v>153</v>
      </c>
    </row>
    <row r="758" spans="2:51" s="13" customFormat="1" x14ac:dyDescent="0.2">
      <c r="B758" s="197"/>
      <c r="C758" s="198"/>
      <c r="D758" s="188" t="s">
        <v>317</v>
      </c>
      <c r="E758" s="199" t="s">
        <v>28</v>
      </c>
      <c r="F758" s="200" t="s">
        <v>4247</v>
      </c>
      <c r="G758" s="198"/>
      <c r="H758" s="201">
        <v>-8.85</v>
      </c>
      <c r="I758" s="202"/>
      <c r="J758" s="198"/>
      <c r="K758" s="198"/>
      <c r="L758" s="203"/>
      <c r="M758" s="204"/>
      <c r="N758" s="205"/>
      <c r="O758" s="205"/>
      <c r="P758" s="205"/>
      <c r="Q758" s="205"/>
      <c r="R758" s="205"/>
      <c r="S758" s="205"/>
      <c r="T758" s="206"/>
      <c r="AT758" s="207" t="s">
        <v>317</v>
      </c>
      <c r="AU758" s="207" t="s">
        <v>84</v>
      </c>
      <c r="AV758" s="13" t="s">
        <v>84</v>
      </c>
      <c r="AW758" s="13" t="s">
        <v>35</v>
      </c>
      <c r="AX758" s="13" t="s">
        <v>74</v>
      </c>
      <c r="AY758" s="207" t="s">
        <v>153</v>
      </c>
    </row>
    <row r="759" spans="2:51" s="13" customFormat="1" x14ac:dyDescent="0.2">
      <c r="B759" s="197"/>
      <c r="C759" s="198"/>
      <c r="D759" s="188" t="s">
        <v>317</v>
      </c>
      <c r="E759" s="199" t="s">
        <v>28</v>
      </c>
      <c r="F759" s="200" t="s">
        <v>4243</v>
      </c>
      <c r="G759" s="198"/>
      <c r="H759" s="201">
        <v>3.04</v>
      </c>
      <c r="I759" s="202"/>
      <c r="J759" s="198"/>
      <c r="K759" s="198"/>
      <c r="L759" s="203"/>
      <c r="M759" s="204"/>
      <c r="N759" s="205"/>
      <c r="O759" s="205"/>
      <c r="P759" s="205"/>
      <c r="Q759" s="205"/>
      <c r="R759" s="205"/>
      <c r="S759" s="205"/>
      <c r="T759" s="206"/>
      <c r="AT759" s="207" t="s">
        <v>317</v>
      </c>
      <c r="AU759" s="207" t="s">
        <v>84</v>
      </c>
      <c r="AV759" s="13" t="s">
        <v>84</v>
      </c>
      <c r="AW759" s="13" t="s">
        <v>35</v>
      </c>
      <c r="AX759" s="13" t="s">
        <v>74</v>
      </c>
      <c r="AY759" s="207" t="s">
        <v>153</v>
      </c>
    </row>
    <row r="760" spans="2:51" s="13" customFormat="1" x14ac:dyDescent="0.2">
      <c r="B760" s="197"/>
      <c r="C760" s="198"/>
      <c r="D760" s="188" t="s">
        <v>317</v>
      </c>
      <c r="E760" s="199" t="s">
        <v>28</v>
      </c>
      <c r="F760" s="200" t="s">
        <v>4248</v>
      </c>
      <c r="G760" s="198"/>
      <c r="H760" s="201">
        <v>32.4</v>
      </c>
      <c r="I760" s="202"/>
      <c r="J760" s="198"/>
      <c r="K760" s="198"/>
      <c r="L760" s="203"/>
      <c r="M760" s="204"/>
      <c r="N760" s="205"/>
      <c r="O760" s="205"/>
      <c r="P760" s="205"/>
      <c r="Q760" s="205"/>
      <c r="R760" s="205"/>
      <c r="S760" s="205"/>
      <c r="T760" s="206"/>
      <c r="AT760" s="207" t="s">
        <v>317</v>
      </c>
      <c r="AU760" s="207" t="s">
        <v>84</v>
      </c>
      <c r="AV760" s="13" t="s">
        <v>84</v>
      </c>
      <c r="AW760" s="13" t="s">
        <v>35</v>
      </c>
      <c r="AX760" s="13" t="s">
        <v>74</v>
      </c>
      <c r="AY760" s="207" t="s">
        <v>153</v>
      </c>
    </row>
    <row r="761" spans="2:51" s="13" customFormat="1" x14ac:dyDescent="0.2">
      <c r="B761" s="197"/>
      <c r="C761" s="198"/>
      <c r="D761" s="188" t="s">
        <v>317</v>
      </c>
      <c r="E761" s="199" t="s">
        <v>28</v>
      </c>
      <c r="F761" s="200" t="s">
        <v>4249</v>
      </c>
      <c r="G761" s="198"/>
      <c r="H761" s="201">
        <v>-7.17</v>
      </c>
      <c r="I761" s="202"/>
      <c r="J761" s="198"/>
      <c r="K761" s="198"/>
      <c r="L761" s="203"/>
      <c r="M761" s="204"/>
      <c r="N761" s="205"/>
      <c r="O761" s="205"/>
      <c r="P761" s="205"/>
      <c r="Q761" s="205"/>
      <c r="R761" s="205"/>
      <c r="S761" s="205"/>
      <c r="T761" s="206"/>
      <c r="AT761" s="207" t="s">
        <v>317</v>
      </c>
      <c r="AU761" s="207" t="s">
        <v>84</v>
      </c>
      <c r="AV761" s="13" t="s">
        <v>84</v>
      </c>
      <c r="AW761" s="13" t="s">
        <v>35</v>
      </c>
      <c r="AX761" s="13" t="s">
        <v>74</v>
      </c>
      <c r="AY761" s="207" t="s">
        <v>153</v>
      </c>
    </row>
    <row r="762" spans="2:51" s="13" customFormat="1" x14ac:dyDescent="0.2">
      <c r="B762" s="197"/>
      <c r="C762" s="198"/>
      <c r="D762" s="188" t="s">
        <v>317</v>
      </c>
      <c r="E762" s="199" t="s">
        <v>28</v>
      </c>
      <c r="F762" s="200" t="s">
        <v>4243</v>
      </c>
      <c r="G762" s="198"/>
      <c r="H762" s="201">
        <v>3.04</v>
      </c>
      <c r="I762" s="202"/>
      <c r="J762" s="198"/>
      <c r="K762" s="198"/>
      <c r="L762" s="203"/>
      <c r="M762" s="204"/>
      <c r="N762" s="205"/>
      <c r="O762" s="205"/>
      <c r="P762" s="205"/>
      <c r="Q762" s="205"/>
      <c r="R762" s="205"/>
      <c r="S762" s="205"/>
      <c r="T762" s="206"/>
      <c r="AT762" s="207" t="s">
        <v>317</v>
      </c>
      <c r="AU762" s="207" t="s">
        <v>84</v>
      </c>
      <c r="AV762" s="13" t="s">
        <v>84</v>
      </c>
      <c r="AW762" s="13" t="s">
        <v>35</v>
      </c>
      <c r="AX762" s="13" t="s">
        <v>74</v>
      </c>
      <c r="AY762" s="207" t="s">
        <v>153</v>
      </c>
    </row>
    <row r="763" spans="2:51" s="13" customFormat="1" x14ac:dyDescent="0.2">
      <c r="B763" s="197"/>
      <c r="C763" s="198"/>
      <c r="D763" s="188" t="s">
        <v>317</v>
      </c>
      <c r="E763" s="199" t="s">
        <v>28</v>
      </c>
      <c r="F763" s="200" t="s">
        <v>4250</v>
      </c>
      <c r="G763" s="198"/>
      <c r="H763" s="201">
        <v>31.68</v>
      </c>
      <c r="I763" s="202"/>
      <c r="J763" s="198"/>
      <c r="K763" s="198"/>
      <c r="L763" s="203"/>
      <c r="M763" s="204"/>
      <c r="N763" s="205"/>
      <c r="O763" s="205"/>
      <c r="P763" s="205"/>
      <c r="Q763" s="205"/>
      <c r="R763" s="205"/>
      <c r="S763" s="205"/>
      <c r="T763" s="206"/>
      <c r="AT763" s="207" t="s">
        <v>317</v>
      </c>
      <c r="AU763" s="207" t="s">
        <v>84</v>
      </c>
      <c r="AV763" s="13" t="s">
        <v>84</v>
      </c>
      <c r="AW763" s="13" t="s">
        <v>35</v>
      </c>
      <c r="AX763" s="13" t="s">
        <v>74</v>
      </c>
      <c r="AY763" s="207" t="s">
        <v>153</v>
      </c>
    </row>
    <row r="764" spans="2:51" s="13" customFormat="1" x14ac:dyDescent="0.2">
      <c r="B764" s="197"/>
      <c r="C764" s="198"/>
      <c r="D764" s="188" t="s">
        <v>317</v>
      </c>
      <c r="E764" s="199" t="s">
        <v>28</v>
      </c>
      <c r="F764" s="200" t="s">
        <v>4224</v>
      </c>
      <c r="G764" s="198"/>
      <c r="H764" s="201">
        <v>-2.64</v>
      </c>
      <c r="I764" s="202"/>
      <c r="J764" s="198"/>
      <c r="K764" s="198"/>
      <c r="L764" s="203"/>
      <c r="M764" s="204"/>
      <c r="N764" s="205"/>
      <c r="O764" s="205"/>
      <c r="P764" s="205"/>
      <c r="Q764" s="205"/>
      <c r="R764" s="205"/>
      <c r="S764" s="205"/>
      <c r="T764" s="206"/>
      <c r="AT764" s="207" t="s">
        <v>317</v>
      </c>
      <c r="AU764" s="207" t="s">
        <v>84</v>
      </c>
      <c r="AV764" s="13" t="s">
        <v>84</v>
      </c>
      <c r="AW764" s="13" t="s">
        <v>35</v>
      </c>
      <c r="AX764" s="13" t="s">
        <v>74</v>
      </c>
      <c r="AY764" s="207" t="s">
        <v>153</v>
      </c>
    </row>
    <row r="765" spans="2:51" s="13" customFormat="1" x14ac:dyDescent="0.2">
      <c r="B765" s="197"/>
      <c r="C765" s="198"/>
      <c r="D765" s="188" t="s">
        <v>317</v>
      </c>
      <c r="E765" s="199" t="s">
        <v>28</v>
      </c>
      <c r="F765" s="200" t="s">
        <v>4251</v>
      </c>
      <c r="G765" s="198"/>
      <c r="H765" s="201">
        <v>1.52</v>
      </c>
      <c r="I765" s="202"/>
      <c r="J765" s="198"/>
      <c r="K765" s="198"/>
      <c r="L765" s="203"/>
      <c r="M765" s="204"/>
      <c r="N765" s="205"/>
      <c r="O765" s="205"/>
      <c r="P765" s="205"/>
      <c r="Q765" s="205"/>
      <c r="R765" s="205"/>
      <c r="S765" s="205"/>
      <c r="T765" s="206"/>
      <c r="AT765" s="207" t="s">
        <v>317</v>
      </c>
      <c r="AU765" s="207" t="s">
        <v>84</v>
      </c>
      <c r="AV765" s="13" t="s">
        <v>84</v>
      </c>
      <c r="AW765" s="13" t="s">
        <v>35</v>
      </c>
      <c r="AX765" s="13" t="s">
        <v>74</v>
      </c>
      <c r="AY765" s="207" t="s">
        <v>153</v>
      </c>
    </row>
    <row r="766" spans="2:51" s="13" customFormat="1" x14ac:dyDescent="0.2">
      <c r="B766" s="197"/>
      <c r="C766" s="198"/>
      <c r="D766" s="188" t="s">
        <v>317</v>
      </c>
      <c r="E766" s="199" t="s">
        <v>28</v>
      </c>
      <c r="F766" s="200" t="s">
        <v>4252</v>
      </c>
      <c r="G766" s="198"/>
      <c r="H766" s="201">
        <v>32.04</v>
      </c>
      <c r="I766" s="202"/>
      <c r="J766" s="198"/>
      <c r="K766" s="198"/>
      <c r="L766" s="203"/>
      <c r="M766" s="204"/>
      <c r="N766" s="205"/>
      <c r="O766" s="205"/>
      <c r="P766" s="205"/>
      <c r="Q766" s="205"/>
      <c r="R766" s="205"/>
      <c r="S766" s="205"/>
      <c r="T766" s="206"/>
      <c r="AT766" s="207" t="s">
        <v>317</v>
      </c>
      <c r="AU766" s="207" t="s">
        <v>84</v>
      </c>
      <c r="AV766" s="13" t="s">
        <v>84</v>
      </c>
      <c r="AW766" s="13" t="s">
        <v>35</v>
      </c>
      <c r="AX766" s="13" t="s">
        <v>74</v>
      </c>
      <c r="AY766" s="207" t="s">
        <v>153</v>
      </c>
    </row>
    <row r="767" spans="2:51" s="13" customFormat="1" x14ac:dyDescent="0.2">
      <c r="B767" s="197"/>
      <c r="C767" s="198"/>
      <c r="D767" s="188" t="s">
        <v>317</v>
      </c>
      <c r="E767" s="199" t="s">
        <v>28</v>
      </c>
      <c r="F767" s="200" t="s">
        <v>4253</v>
      </c>
      <c r="G767" s="198"/>
      <c r="H767" s="201">
        <v>-7.2249999999999996</v>
      </c>
      <c r="I767" s="202"/>
      <c r="J767" s="198"/>
      <c r="K767" s="198"/>
      <c r="L767" s="203"/>
      <c r="M767" s="204"/>
      <c r="N767" s="205"/>
      <c r="O767" s="205"/>
      <c r="P767" s="205"/>
      <c r="Q767" s="205"/>
      <c r="R767" s="205"/>
      <c r="S767" s="205"/>
      <c r="T767" s="206"/>
      <c r="AT767" s="207" t="s">
        <v>317</v>
      </c>
      <c r="AU767" s="207" t="s">
        <v>84</v>
      </c>
      <c r="AV767" s="13" t="s">
        <v>84</v>
      </c>
      <c r="AW767" s="13" t="s">
        <v>35</v>
      </c>
      <c r="AX767" s="13" t="s">
        <v>74</v>
      </c>
      <c r="AY767" s="207" t="s">
        <v>153</v>
      </c>
    </row>
    <row r="768" spans="2:51" s="13" customFormat="1" x14ac:dyDescent="0.2">
      <c r="B768" s="197"/>
      <c r="C768" s="198"/>
      <c r="D768" s="188" t="s">
        <v>317</v>
      </c>
      <c r="E768" s="199" t="s">
        <v>28</v>
      </c>
      <c r="F768" s="200" t="s">
        <v>4254</v>
      </c>
      <c r="G768" s="198"/>
      <c r="H768" s="201">
        <v>3.42</v>
      </c>
      <c r="I768" s="202"/>
      <c r="J768" s="198"/>
      <c r="K768" s="198"/>
      <c r="L768" s="203"/>
      <c r="M768" s="204"/>
      <c r="N768" s="205"/>
      <c r="O768" s="205"/>
      <c r="P768" s="205"/>
      <c r="Q768" s="205"/>
      <c r="R768" s="205"/>
      <c r="S768" s="205"/>
      <c r="T768" s="206"/>
      <c r="AT768" s="207" t="s">
        <v>317</v>
      </c>
      <c r="AU768" s="207" t="s">
        <v>84</v>
      </c>
      <c r="AV768" s="13" t="s">
        <v>84</v>
      </c>
      <c r="AW768" s="13" t="s">
        <v>35</v>
      </c>
      <c r="AX768" s="13" t="s">
        <v>74</v>
      </c>
      <c r="AY768" s="207" t="s">
        <v>153</v>
      </c>
    </row>
    <row r="769" spans="2:51" s="13" customFormat="1" x14ac:dyDescent="0.2">
      <c r="B769" s="197"/>
      <c r="C769" s="198"/>
      <c r="D769" s="188" t="s">
        <v>317</v>
      </c>
      <c r="E769" s="199" t="s">
        <v>28</v>
      </c>
      <c r="F769" s="200" t="s">
        <v>4255</v>
      </c>
      <c r="G769" s="198"/>
      <c r="H769" s="201">
        <v>118.8</v>
      </c>
      <c r="I769" s="202"/>
      <c r="J769" s="198"/>
      <c r="K769" s="198"/>
      <c r="L769" s="203"/>
      <c r="M769" s="204"/>
      <c r="N769" s="205"/>
      <c r="O769" s="205"/>
      <c r="P769" s="205"/>
      <c r="Q769" s="205"/>
      <c r="R769" s="205"/>
      <c r="S769" s="205"/>
      <c r="T769" s="206"/>
      <c r="AT769" s="207" t="s">
        <v>317</v>
      </c>
      <c r="AU769" s="207" t="s">
        <v>84</v>
      </c>
      <c r="AV769" s="13" t="s">
        <v>84</v>
      </c>
      <c r="AW769" s="13" t="s">
        <v>35</v>
      </c>
      <c r="AX769" s="13" t="s">
        <v>74</v>
      </c>
      <c r="AY769" s="207" t="s">
        <v>153</v>
      </c>
    </row>
    <row r="770" spans="2:51" s="13" customFormat="1" x14ac:dyDescent="0.2">
      <c r="B770" s="197"/>
      <c r="C770" s="198"/>
      <c r="D770" s="188" t="s">
        <v>317</v>
      </c>
      <c r="E770" s="199" t="s">
        <v>28</v>
      </c>
      <c r="F770" s="200" t="s">
        <v>4256</v>
      </c>
      <c r="G770" s="198"/>
      <c r="H770" s="201">
        <v>-23.23</v>
      </c>
      <c r="I770" s="202"/>
      <c r="J770" s="198"/>
      <c r="K770" s="198"/>
      <c r="L770" s="203"/>
      <c r="M770" s="204"/>
      <c r="N770" s="205"/>
      <c r="O770" s="205"/>
      <c r="P770" s="205"/>
      <c r="Q770" s="205"/>
      <c r="R770" s="205"/>
      <c r="S770" s="205"/>
      <c r="T770" s="206"/>
      <c r="AT770" s="207" t="s">
        <v>317</v>
      </c>
      <c r="AU770" s="207" t="s">
        <v>84</v>
      </c>
      <c r="AV770" s="13" t="s">
        <v>84</v>
      </c>
      <c r="AW770" s="13" t="s">
        <v>35</v>
      </c>
      <c r="AX770" s="13" t="s">
        <v>74</v>
      </c>
      <c r="AY770" s="207" t="s">
        <v>153</v>
      </c>
    </row>
    <row r="771" spans="2:51" s="13" customFormat="1" x14ac:dyDescent="0.2">
      <c r="B771" s="197"/>
      <c r="C771" s="198"/>
      <c r="D771" s="188" t="s">
        <v>317</v>
      </c>
      <c r="E771" s="199" t="s">
        <v>28</v>
      </c>
      <c r="F771" s="200" t="s">
        <v>4257</v>
      </c>
      <c r="G771" s="198"/>
      <c r="H771" s="201">
        <v>9.48</v>
      </c>
      <c r="I771" s="202"/>
      <c r="J771" s="198"/>
      <c r="K771" s="198"/>
      <c r="L771" s="203"/>
      <c r="M771" s="204"/>
      <c r="N771" s="205"/>
      <c r="O771" s="205"/>
      <c r="P771" s="205"/>
      <c r="Q771" s="205"/>
      <c r="R771" s="205"/>
      <c r="S771" s="205"/>
      <c r="T771" s="206"/>
      <c r="AT771" s="207" t="s">
        <v>317</v>
      </c>
      <c r="AU771" s="207" t="s">
        <v>84</v>
      </c>
      <c r="AV771" s="13" t="s">
        <v>84</v>
      </c>
      <c r="AW771" s="13" t="s">
        <v>35</v>
      </c>
      <c r="AX771" s="13" t="s">
        <v>74</v>
      </c>
      <c r="AY771" s="207" t="s">
        <v>153</v>
      </c>
    </row>
    <row r="772" spans="2:51" s="13" customFormat="1" x14ac:dyDescent="0.2">
      <c r="B772" s="197"/>
      <c r="C772" s="198"/>
      <c r="D772" s="188" t="s">
        <v>317</v>
      </c>
      <c r="E772" s="199" t="s">
        <v>28</v>
      </c>
      <c r="F772" s="200" t="s">
        <v>4258</v>
      </c>
      <c r="G772" s="198"/>
      <c r="H772" s="201">
        <v>19.440000000000001</v>
      </c>
      <c r="I772" s="202"/>
      <c r="J772" s="198"/>
      <c r="K772" s="198"/>
      <c r="L772" s="203"/>
      <c r="M772" s="204"/>
      <c r="N772" s="205"/>
      <c r="O772" s="205"/>
      <c r="P772" s="205"/>
      <c r="Q772" s="205"/>
      <c r="R772" s="205"/>
      <c r="S772" s="205"/>
      <c r="T772" s="206"/>
      <c r="AT772" s="207" t="s">
        <v>317</v>
      </c>
      <c r="AU772" s="207" t="s">
        <v>84</v>
      </c>
      <c r="AV772" s="13" t="s">
        <v>84</v>
      </c>
      <c r="AW772" s="13" t="s">
        <v>35</v>
      </c>
      <c r="AX772" s="13" t="s">
        <v>74</v>
      </c>
      <c r="AY772" s="207" t="s">
        <v>153</v>
      </c>
    </row>
    <row r="773" spans="2:51" s="13" customFormat="1" x14ac:dyDescent="0.2">
      <c r="B773" s="197"/>
      <c r="C773" s="198"/>
      <c r="D773" s="188" t="s">
        <v>317</v>
      </c>
      <c r="E773" s="199" t="s">
        <v>28</v>
      </c>
      <c r="F773" s="200" t="s">
        <v>4233</v>
      </c>
      <c r="G773" s="198"/>
      <c r="H773" s="201">
        <v>-1.575</v>
      </c>
      <c r="I773" s="202"/>
      <c r="J773" s="198"/>
      <c r="K773" s="198"/>
      <c r="L773" s="203"/>
      <c r="M773" s="204"/>
      <c r="N773" s="205"/>
      <c r="O773" s="205"/>
      <c r="P773" s="205"/>
      <c r="Q773" s="205"/>
      <c r="R773" s="205"/>
      <c r="S773" s="205"/>
      <c r="T773" s="206"/>
      <c r="AT773" s="207" t="s">
        <v>317</v>
      </c>
      <c r="AU773" s="207" t="s">
        <v>84</v>
      </c>
      <c r="AV773" s="13" t="s">
        <v>84</v>
      </c>
      <c r="AW773" s="13" t="s">
        <v>35</v>
      </c>
      <c r="AX773" s="13" t="s">
        <v>74</v>
      </c>
      <c r="AY773" s="207" t="s">
        <v>153</v>
      </c>
    </row>
    <row r="774" spans="2:51" s="13" customFormat="1" x14ac:dyDescent="0.2">
      <c r="B774" s="197"/>
      <c r="C774" s="198"/>
      <c r="D774" s="188" t="s">
        <v>317</v>
      </c>
      <c r="E774" s="199" t="s">
        <v>28</v>
      </c>
      <c r="F774" s="200" t="s">
        <v>4259</v>
      </c>
      <c r="G774" s="198"/>
      <c r="H774" s="201">
        <v>40.33</v>
      </c>
      <c r="I774" s="202"/>
      <c r="J774" s="198"/>
      <c r="K774" s="198"/>
      <c r="L774" s="203"/>
      <c r="M774" s="204"/>
      <c r="N774" s="205"/>
      <c r="O774" s="205"/>
      <c r="P774" s="205"/>
      <c r="Q774" s="205"/>
      <c r="R774" s="205"/>
      <c r="S774" s="205"/>
      <c r="T774" s="206"/>
      <c r="AT774" s="207" t="s">
        <v>317</v>
      </c>
      <c r="AU774" s="207" t="s">
        <v>84</v>
      </c>
      <c r="AV774" s="13" t="s">
        <v>84</v>
      </c>
      <c r="AW774" s="13" t="s">
        <v>35</v>
      </c>
      <c r="AX774" s="13" t="s">
        <v>74</v>
      </c>
      <c r="AY774" s="207" t="s">
        <v>153</v>
      </c>
    </row>
    <row r="775" spans="2:51" s="13" customFormat="1" x14ac:dyDescent="0.2">
      <c r="B775" s="197"/>
      <c r="C775" s="198"/>
      <c r="D775" s="188" t="s">
        <v>317</v>
      </c>
      <c r="E775" s="199" t="s">
        <v>28</v>
      </c>
      <c r="F775" s="200" t="s">
        <v>4260</v>
      </c>
      <c r="G775" s="198"/>
      <c r="H775" s="201">
        <v>-12.46</v>
      </c>
      <c r="I775" s="202"/>
      <c r="J775" s="198"/>
      <c r="K775" s="198"/>
      <c r="L775" s="203"/>
      <c r="M775" s="204"/>
      <c r="N775" s="205"/>
      <c r="O775" s="205"/>
      <c r="P775" s="205"/>
      <c r="Q775" s="205"/>
      <c r="R775" s="205"/>
      <c r="S775" s="205"/>
      <c r="T775" s="206"/>
      <c r="AT775" s="207" t="s">
        <v>317</v>
      </c>
      <c r="AU775" s="207" t="s">
        <v>84</v>
      </c>
      <c r="AV775" s="13" t="s">
        <v>84</v>
      </c>
      <c r="AW775" s="13" t="s">
        <v>35</v>
      </c>
      <c r="AX775" s="13" t="s">
        <v>74</v>
      </c>
      <c r="AY775" s="207" t="s">
        <v>153</v>
      </c>
    </row>
    <row r="776" spans="2:51" s="13" customFormat="1" x14ac:dyDescent="0.2">
      <c r="B776" s="197"/>
      <c r="C776" s="198"/>
      <c r="D776" s="188" t="s">
        <v>317</v>
      </c>
      <c r="E776" s="199" t="s">
        <v>28</v>
      </c>
      <c r="F776" s="200" t="s">
        <v>4261</v>
      </c>
      <c r="G776" s="198"/>
      <c r="H776" s="201">
        <v>33.82</v>
      </c>
      <c r="I776" s="202"/>
      <c r="J776" s="198"/>
      <c r="K776" s="198"/>
      <c r="L776" s="203"/>
      <c r="M776" s="204"/>
      <c r="N776" s="205"/>
      <c r="O776" s="205"/>
      <c r="P776" s="205"/>
      <c r="Q776" s="205"/>
      <c r="R776" s="205"/>
      <c r="S776" s="205"/>
      <c r="T776" s="206"/>
      <c r="AT776" s="207" t="s">
        <v>317</v>
      </c>
      <c r="AU776" s="207" t="s">
        <v>84</v>
      </c>
      <c r="AV776" s="13" t="s">
        <v>84</v>
      </c>
      <c r="AW776" s="13" t="s">
        <v>35</v>
      </c>
      <c r="AX776" s="13" t="s">
        <v>74</v>
      </c>
      <c r="AY776" s="207" t="s">
        <v>153</v>
      </c>
    </row>
    <row r="777" spans="2:51" s="13" customFormat="1" x14ac:dyDescent="0.2">
      <c r="B777" s="197"/>
      <c r="C777" s="198"/>
      <c r="D777" s="188" t="s">
        <v>317</v>
      </c>
      <c r="E777" s="199" t="s">
        <v>28</v>
      </c>
      <c r="F777" s="200" t="s">
        <v>4243</v>
      </c>
      <c r="G777" s="198"/>
      <c r="H777" s="201">
        <v>3.04</v>
      </c>
      <c r="I777" s="202"/>
      <c r="J777" s="198"/>
      <c r="K777" s="198"/>
      <c r="L777" s="203"/>
      <c r="M777" s="204"/>
      <c r="N777" s="205"/>
      <c r="O777" s="205"/>
      <c r="P777" s="205"/>
      <c r="Q777" s="205"/>
      <c r="R777" s="205"/>
      <c r="S777" s="205"/>
      <c r="T777" s="206"/>
      <c r="AT777" s="207" t="s">
        <v>317</v>
      </c>
      <c r="AU777" s="207" t="s">
        <v>84</v>
      </c>
      <c r="AV777" s="13" t="s">
        <v>84</v>
      </c>
      <c r="AW777" s="13" t="s">
        <v>35</v>
      </c>
      <c r="AX777" s="13" t="s">
        <v>74</v>
      </c>
      <c r="AY777" s="207" t="s">
        <v>153</v>
      </c>
    </row>
    <row r="778" spans="2:51" s="13" customFormat="1" x14ac:dyDescent="0.2">
      <c r="B778" s="197"/>
      <c r="C778" s="198"/>
      <c r="D778" s="188" t="s">
        <v>317</v>
      </c>
      <c r="E778" s="199" t="s">
        <v>28</v>
      </c>
      <c r="F778" s="200" t="s">
        <v>4238</v>
      </c>
      <c r="G778" s="198"/>
      <c r="H778" s="201">
        <v>3.06</v>
      </c>
      <c r="I778" s="202"/>
      <c r="J778" s="198"/>
      <c r="K778" s="198"/>
      <c r="L778" s="203"/>
      <c r="M778" s="204"/>
      <c r="N778" s="205"/>
      <c r="O778" s="205"/>
      <c r="P778" s="205"/>
      <c r="Q778" s="205"/>
      <c r="R778" s="205"/>
      <c r="S778" s="205"/>
      <c r="T778" s="206"/>
      <c r="AT778" s="207" t="s">
        <v>317</v>
      </c>
      <c r="AU778" s="207" t="s">
        <v>84</v>
      </c>
      <c r="AV778" s="13" t="s">
        <v>84</v>
      </c>
      <c r="AW778" s="13" t="s">
        <v>35</v>
      </c>
      <c r="AX778" s="13" t="s">
        <v>74</v>
      </c>
      <c r="AY778" s="207" t="s">
        <v>153</v>
      </c>
    </row>
    <row r="779" spans="2:51" s="13" customFormat="1" x14ac:dyDescent="0.2">
      <c r="B779" s="197"/>
      <c r="C779" s="198"/>
      <c r="D779" s="188" t="s">
        <v>317</v>
      </c>
      <c r="E779" s="199" t="s">
        <v>28</v>
      </c>
      <c r="F779" s="200" t="s">
        <v>4262</v>
      </c>
      <c r="G779" s="198"/>
      <c r="H779" s="201">
        <v>4.875</v>
      </c>
      <c r="I779" s="202"/>
      <c r="J779" s="198"/>
      <c r="K779" s="198"/>
      <c r="L779" s="203"/>
      <c r="M779" s="204"/>
      <c r="N779" s="205"/>
      <c r="O779" s="205"/>
      <c r="P779" s="205"/>
      <c r="Q779" s="205"/>
      <c r="R779" s="205"/>
      <c r="S779" s="205"/>
      <c r="T779" s="206"/>
      <c r="AT779" s="207" t="s">
        <v>317</v>
      </c>
      <c r="AU779" s="207" t="s">
        <v>84</v>
      </c>
      <c r="AV779" s="13" t="s">
        <v>84</v>
      </c>
      <c r="AW779" s="13" t="s">
        <v>35</v>
      </c>
      <c r="AX779" s="13" t="s">
        <v>74</v>
      </c>
      <c r="AY779" s="207" t="s">
        <v>153</v>
      </c>
    </row>
    <row r="780" spans="2:51" s="13" customFormat="1" x14ac:dyDescent="0.2">
      <c r="B780" s="197"/>
      <c r="C780" s="198"/>
      <c r="D780" s="188" t="s">
        <v>317</v>
      </c>
      <c r="E780" s="199" t="s">
        <v>28</v>
      </c>
      <c r="F780" s="200" t="s">
        <v>4240</v>
      </c>
      <c r="G780" s="198"/>
      <c r="H780" s="201">
        <v>-3.6</v>
      </c>
      <c r="I780" s="202"/>
      <c r="J780" s="198"/>
      <c r="K780" s="198"/>
      <c r="L780" s="203"/>
      <c r="M780" s="204"/>
      <c r="N780" s="205"/>
      <c r="O780" s="205"/>
      <c r="P780" s="205"/>
      <c r="Q780" s="205"/>
      <c r="R780" s="205"/>
      <c r="S780" s="205"/>
      <c r="T780" s="206"/>
      <c r="AT780" s="207" t="s">
        <v>317</v>
      </c>
      <c r="AU780" s="207" t="s">
        <v>84</v>
      </c>
      <c r="AV780" s="13" t="s">
        <v>84</v>
      </c>
      <c r="AW780" s="13" t="s">
        <v>35</v>
      </c>
      <c r="AX780" s="13" t="s">
        <v>74</v>
      </c>
      <c r="AY780" s="207" t="s">
        <v>153</v>
      </c>
    </row>
    <row r="781" spans="2:51" s="13" customFormat="1" x14ac:dyDescent="0.2">
      <c r="B781" s="197"/>
      <c r="C781" s="198"/>
      <c r="D781" s="188" t="s">
        <v>317</v>
      </c>
      <c r="E781" s="199" t="s">
        <v>28</v>
      </c>
      <c r="F781" s="200" t="s">
        <v>4263</v>
      </c>
      <c r="G781" s="198"/>
      <c r="H781" s="201">
        <v>2.2050000000000001</v>
      </c>
      <c r="I781" s="202"/>
      <c r="J781" s="198"/>
      <c r="K781" s="198"/>
      <c r="L781" s="203"/>
      <c r="M781" s="204"/>
      <c r="N781" s="205"/>
      <c r="O781" s="205"/>
      <c r="P781" s="205"/>
      <c r="Q781" s="205"/>
      <c r="R781" s="205"/>
      <c r="S781" s="205"/>
      <c r="T781" s="206"/>
      <c r="AT781" s="207" t="s">
        <v>317</v>
      </c>
      <c r="AU781" s="207" t="s">
        <v>84</v>
      </c>
      <c r="AV781" s="13" t="s">
        <v>84</v>
      </c>
      <c r="AW781" s="13" t="s">
        <v>35</v>
      </c>
      <c r="AX781" s="13" t="s">
        <v>74</v>
      </c>
      <c r="AY781" s="207" t="s">
        <v>153</v>
      </c>
    </row>
    <row r="782" spans="2:51" s="16" customFormat="1" x14ac:dyDescent="0.2">
      <c r="B782" s="234"/>
      <c r="C782" s="235"/>
      <c r="D782" s="188" t="s">
        <v>317</v>
      </c>
      <c r="E782" s="236" t="s">
        <v>28</v>
      </c>
      <c r="F782" s="237" t="s">
        <v>448</v>
      </c>
      <c r="G782" s="235"/>
      <c r="H782" s="238">
        <v>475.71</v>
      </c>
      <c r="I782" s="239"/>
      <c r="J782" s="235"/>
      <c r="K782" s="235"/>
      <c r="L782" s="240"/>
      <c r="M782" s="241"/>
      <c r="N782" s="242"/>
      <c r="O782" s="242"/>
      <c r="P782" s="242"/>
      <c r="Q782" s="242"/>
      <c r="R782" s="242"/>
      <c r="S782" s="242"/>
      <c r="T782" s="243"/>
      <c r="AT782" s="244" t="s">
        <v>317</v>
      </c>
      <c r="AU782" s="244" t="s">
        <v>84</v>
      </c>
      <c r="AV782" s="16" t="s">
        <v>163</v>
      </c>
      <c r="AW782" s="16" t="s">
        <v>35</v>
      </c>
      <c r="AX782" s="16" t="s">
        <v>74</v>
      </c>
      <c r="AY782" s="244" t="s">
        <v>153</v>
      </c>
    </row>
    <row r="783" spans="2:51" s="15" customFormat="1" x14ac:dyDescent="0.2">
      <c r="B783" s="224"/>
      <c r="C783" s="225"/>
      <c r="D783" s="188" t="s">
        <v>317</v>
      </c>
      <c r="E783" s="226" t="s">
        <v>28</v>
      </c>
      <c r="F783" s="227" t="s">
        <v>536</v>
      </c>
      <c r="G783" s="225"/>
      <c r="H783" s="226" t="s">
        <v>28</v>
      </c>
      <c r="I783" s="228"/>
      <c r="J783" s="225"/>
      <c r="K783" s="225"/>
      <c r="L783" s="229"/>
      <c r="M783" s="230"/>
      <c r="N783" s="231"/>
      <c r="O783" s="231"/>
      <c r="P783" s="231"/>
      <c r="Q783" s="231"/>
      <c r="R783" s="231"/>
      <c r="S783" s="231"/>
      <c r="T783" s="232"/>
      <c r="AT783" s="233" t="s">
        <v>317</v>
      </c>
      <c r="AU783" s="233" t="s">
        <v>84</v>
      </c>
      <c r="AV783" s="15" t="s">
        <v>82</v>
      </c>
      <c r="AW783" s="15" t="s">
        <v>35</v>
      </c>
      <c r="AX783" s="15" t="s">
        <v>74</v>
      </c>
      <c r="AY783" s="233" t="s">
        <v>153</v>
      </c>
    </row>
    <row r="784" spans="2:51" s="13" customFormat="1" x14ac:dyDescent="0.2">
      <c r="B784" s="197"/>
      <c r="C784" s="198"/>
      <c r="D784" s="188" t="s">
        <v>317</v>
      </c>
      <c r="E784" s="199" t="s">
        <v>28</v>
      </c>
      <c r="F784" s="200" t="s">
        <v>4264</v>
      </c>
      <c r="G784" s="198"/>
      <c r="H784" s="201">
        <v>73.78</v>
      </c>
      <c r="I784" s="202"/>
      <c r="J784" s="198"/>
      <c r="K784" s="198"/>
      <c r="L784" s="203"/>
      <c r="M784" s="204"/>
      <c r="N784" s="205"/>
      <c r="O784" s="205"/>
      <c r="P784" s="205"/>
      <c r="Q784" s="205"/>
      <c r="R784" s="205"/>
      <c r="S784" s="205"/>
      <c r="T784" s="206"/>
      <c r="AT784" s="207" t="s">
        <v>317</v>
      </c>
      <c r="AU784" s="207" t="s">
        <v>84</v>
      </c>
      <c r="AV784" s="13" t="s">
        <v>84</v>
      </c>
      <c r="AW784" s="13" t="s">
        <v>35</v>
      </c>
      <c r="AX784" s="13" t="s">
        <v>74</v>
      </c>
      <c r="AY784" s="207" t="s">
        <v>153</v>
      </c>
    </row>
    <row r="785" spans="2:51" s="13" customFormat="1" x14ac:dyDescent="0.2">
      <c r="B785" s="197"/>
      <c r="C785" s="198"/>
      <c r="D785" s="188" t="s">
        <v>317</v>
      </c>
      <c r="E785" s="199" t="s">
        <v>28</v>
      </c>
      <c r="F785" s="200" t="s">
        <v>4265</v>
      </c>
      <c r="G785" s="198"/>
      <c r="H785" s="201">
        <v>-6.72</v>
      </c>
      <c r="I785" s="202"/>
      <c r="J785" s="198"/>
      <c r="K785" s="198"/>
      <c r="L785" s="203"/>
      <c r="M785" s="204"/>
      <c r="N785" s="205"/>
      <c r="O785" s="205"/>
      <c r="P785" s="205"/>
      <c r="Q785" s="205"/>
      <c r="R785" s="205"/>
      <c r="S785" s="205"/>
      <c r="T785" s="206"/>
      <c r="AT785" s="207" t="s">
        <v>317</v>
      </c>
      <c r="AU785" s="207" t="s">
        <v>84</v>
      </c>
      <c r="AV785" s="13" t="s">
        <v>84</v>
      </c>
      <c r="AW785" s="13" t="s">
        <v>35</v>
      </c>
      <c r="AX785" s="13" t="s">
        <v>74</v>
      </c>
      <c r="AY785" s="207" t="s">
        <v>153</v>
      </c>
    </row>
    <row r="786" spans="2:51" s="13" customFormat="1" x14ac:dyDescent="0.2">
      <c r="B786" s="197"/>
      <c r="C786" s="198"/>
      <c r="D786" s="188" t="s">
        <v>317</v>
      </c>
      <c r="E786" s="199" t="s">
        <v>28</v>
      </c>
      <c r="F786" s="200" t="s">
        <v>4266</v>
      </c>
      <c r="G786" s="198"/>
      <c r="H786" s="201">
        <v>4.68</v>
      </c>
      <c r="I786" s="202"/>
      <c r="J786" s="198"/>
      <c r="K786" s="198"/>
      <c r="L786" s="203"/>
      <c r="M786" s="204"/>
      <c r="N786" s="205"/>
      <c r="O786" s="205"/>
      <c r="P786" s="205"/>
      <c r="Q786" s="205"/>
      <c r="R786" s="205"/>
      <c r="S786" s="205"/>
      <c r="T786" s="206"/>
      <c r="AT786" s="207" t="s">
        <v>317</v>
      </c>
      <c r="AU786" s="207" t="s">
        <v>84</v>
      </c>
      <c r="AV786" s="13" t="s">
        <v>84</v>
      </c>
      <c r="AW786" s="13" t="s">
        <v>35</v>
      </c>
      <c r="AX786" s="13" t="s">
        <v>74</v>
      </c>
      <c r="AY786" s="207" t="s">
        <v>153</v>
      </c>
    </row>
    <row r="787" spans="2:51" s="13" customFormat="1" x14ac:dyDescent="0.2">
      <c r="B787" s="197"/>
      <c r="C787" s="198"/>
      <c r="D787" s="188" t="s">
        <v>317</v>
      </c>
      <c r="E787" s="199" t="s">
        <v>28</v>
      </c>
      <c r="F787" s="200" t="s">
        <v>4267</v>
      </c>
      <c r="G787" s="198"/>
      <c r="H787" s="201">
        <v>76.16</v>
      </c>
      <c r="I787" s="202"/>
      <c r="J787" s="198"/>
      <c r="K787" s="198"/>
      <c r="L787" s="203"/>
      <c r="M787" s="204"/>
      <c r="N787" s="205"/>
      <c r="O787" s="205"/>
      <c r="P787" s="205"/>
      <c r="Q787" s="205"/>
      <c r="R787" s="205"/>
      <c r="S787" s="205"/>
      <c r="T787" s="206"/>
      <c r="AT787" s="207" t="s">
        <v>317</v>
      </c>
      <c r="AU787" s="207" t="s">
        <v>84</v>
      </c>
      <c r="AV787" s="13" t="s">
        <v>84</v>
      </c>
      <c r="AW787" s="13" t="s">
        <v>35</v>
      </c>
      <c r="AX787" s="13" t="s">
        <v>74</v>
      </c>
      <c r="AY787" s="207" t="s">
        <v>153</v>
      </c>
    </row>
    <row r="788" spans="2:51" s="13" customFormat="1" x14ac:dyDescent="0.2">
      <c r="B788" s="197"/>
      <c r="C788" s="198"/>
      <c r="D788" s="188" t="s">
        <v>317</v>
      </c>
      <c r="E788" s="199" t="s">
        <v>28</v>
      </c>
      <c r="F788" s="200" t="s">
        <v>4268</v>
      </c>
      <c r="G788" s="198"/>
      <c r="H788" s="201">
        <v>-9.25</v>
      </c>
      <c r="I788" s="202"/>
      <c r="J788" s="198"/>
      <c r="K788" s="198"/>
      <c r="L788" s="203"/>
      <c r="M788" s="204"/>
      <c r="N788" s="205"/>
      <c r="O788" s="205"/>
      <c r="P788" s="205"/>
      <c r="Q788" s="205"/>
      <c r="R788" s="205"/>
      <c r="S788" s="205"/>
      <c r="T788" s="206"/>
      <c r="AT788" s="207" t="s">
        <v>317</v>
      </c>
      <c r="AU788" s="207" t="s">
        <v>84</v>
      </c>
      <c r="AV788" s="13" t="s">
        <v>84</v>
      </c>
      <c r="AW788" s="13" t="s">
        <v>35</v>
      </c>
      <c r="AX788" s="13" t="s">
        <v>74</v>
      </c>
      <c r="AY788" s="207" t="s">
        <v>153</v>
      </c>
    </row>
    <row r="789" spans="2:51" s="13" customFormat="1" x14ac:dyDescent="0.2">
      <c r="B789" s="197"/>
      <c r="C789" s="198"/>
      <c r="D789" s="188" t="s">
        <v>317</v>
      </c>
      <c r="E789" s="199" t="s">
        <v>28</v>
      </c>
      <c r="F789" s="200" t="s">
        <v>4266</v>
      </c>
      <c r="G789" s="198"/>
      <c r="H789" s="201">
        <v>4.68</v>
      </c>
      <c r="I789" s="202"/>
      <c r="J789" s="198"/>
      <c r="K789" s="198"/>
      <c r="L789" s="203"/>
      <c r="M789" s="204"/>
      <c r="N789" s="205"/>
      <c r="O789" s="205"/>
      <c r="P789" s="205"/>
      <c r="Q789" s="205"/>
      <c r="R789" s="205"/>
      <c r="S789" s="205"/>
      <c r="T789" s="206"/>
      <c r="AT789" s="207" t="s">
        <v>317</v>
      </c>
      <c r="AU789" s="207" t="s">
        <v>84</v>
      </c>
      <c r="AV789" s="13" t="s">
        <v>84</v>
      </c>
      <c r="AW789" s="13" t="s">
        <v>35</v>
      </c>
      <c r="AX789" s="13" t="s">
        <v>74</v>
      </c>
      <c r="AY789" s="207" t="s">
        <v>153</v>
      </c>
    </row>
    <row r="790" spans="2:51" s="13" customFormat="1" x14ac:dyDescent="0.2">
      <c r="B790" s="197"/>
      <c r="C790" s="198"/>
      <c r="D790" s="188" t="s">
        <v>317</v>
      </c>
      <c r="E790" s="199" t="s">
        <v>28</v>
      </c>
      <c r="F790" s="200" t="s">
        <v>4269</v>
      </c>
      <c r="G790" s="198"/>
      <c r="H790" s="201">
        <v>76.16</v>
      </c>
      <c r="I790" s="202"/>
      <c r="J790" s="198"/>
      <c r="K790" s="198"/>
      <c r="L790" s="203"/>
      <c r="M790" s="204"/>
      <c r="N790" s="205"/>
      <c r="O790" s="205"/>
      <c r="P790" s="205"/>
      <c r="Q790" s="205"/>
      <c r="R790" s="205"/>
      <c r="S790" s="205"/>
      <c r="T790" s="206"/>
      <c r="AT790" s="207" t="s">
        <v>317</v>
      </c>
      <c r="AU790" s="207" t="s">
        <v>84</v>
      </c>
      <c r="AV790" s="13" t="s">
        <v>84</v>
      </c>
      <c r="AW790" s="13" t="s">
        <v>35</v>
      </c>
      <c r="AX790" s="13" t="s">
        <v>74</v>
      </c>
      <c r="AY790" s="207" t="s">
        <v>153</v>
      </c>
    </row>
    <row r="791" spans="2:51" s="13" customFormat="1" x14ac:dyDescent="0.2">
      <c r="B791" s="197"/>
      <c r="C791" s="198"/>
      <c r="D791" s="188" t="s">
        <v>317</v>
      </c>
      <c r="E791" s="199" t="s">
        <v>28</v>
      </c>
      <c r="F791" s="200" t="s">
        <v>4270</v>
      </c>
      <c r="G791" s="198"/>
      <c r="H791" s="201">
        <v>-6.93</v>
      </c>
      <c r="I791" s="202"/>
      <c r="J791" s="198"/>
      <c r="K791" s="198"/>
      <c r="L791" s="203"/>
      <c r="M791" s="204"/>
      <c r="N791" s="205"/>
      <c r="O791" s="205"/>
      <c r="P791" s="205"/>
      <c r="Q791" s="205"/>
      <c r="R791" s="205"/>
      <c r="S791" s="205"/>
      <c r="T791" s="206"/>
      <c r="AT791" s="207" t="s">
        <v>317</v>
      </c>
      <c r="AU791" s="207" t="s">
        <v>84</v>
      </c>
      <c r="AV791" s="13" t="s">
        <v>84</v>
      </c>
      <c r="AW791" s="13" t="s">
        <v>35</v>
      </c>
      <c r="AX791" s="13" t="s">
        <v>74</v>
      </c>
      <c r="AY791" s="207" t="s">
        <v>153</v>
      </c>
    </row>
    <row r="792" spans="2:51" s="13" customFormat="1" x14ac:dyDescent="0.2">
      <c r="B792" s="197"/>
      <c r="C792" s="198"/>
      <c r="D792" s="188" t="s">
        <v>317</v>
      </c>
      <c r="E792" s="199" t="s">
        <v>28</v>
      </c>
      <c r="F792" s="200" t="s">
        <v>4271</v>
      </c>
      <c r="G792" s="198"/>
      <c r="H792" s="201">
        <v>2.4</v>
      </c>
      <c r="I792" s="202"/>
      <c r="J792" s="198"/>
      <c r="K792" s="198"/>
      <c r="L792" s="203"/>
      <c r="M792" s="204"/>
      <c r="N792" s="205"/>
      <c r="O792" s="205"/>
      <c r="P792" s="205"/>
      <c r="Q792" s="205"/>
      <c r="R792" s="205"/>
      <c r="S792" s="205"/>
      <c r="T792" s="206"/>
      <c r="AT792" s="207" t="s">
        <v>317</v>
      </c>
      <c r="AU792" s="207" t="s">
        <v>84</v>
      </c>
      <c r="AV792" s="13" t="s">
        <v>84</v>
      </c>
      <c r="AW792" s="13" t="s">
        <v>35</v>
      </c>
      <c r="AX792" s="13" t="s">
        <v>74</v>
      </c>
      <c r="AY792" s="207" t="s">
        <v>153</v>
      </c>
    </row>
    <row r="793" spans="2:51" s="13" customFormat="1" x14ac:dyDescent="0.2">
      <c r="B793" s="197"/>
      <c r="C793" s="198"/>
      <c r="D793" s="188" t="s">
        <v>317</v>
      </c>
      <c r="E793" s="199" t="s">
        <v>28</v>
      </c>
      <c r="F793" s="200" t="s">
        <v>4272</v>
      </c>
      <c r="G793" s="198"/>
      <c r="H793" s="201">
        <v>72.08</v>
      </c>
      <c r="I793" s="202"/>
      <c r="J793" s="198"/>
      <c r="K793" s="198"/>
      <c r="L793" s="203"/>
      <c r="M793" s="204"/>
      <c r="N793" s="205"/>
      <c r="O793" s="205"/>
      <c r="P793" s="205"/>
      <c r="Q793" s="205"/>
      <c r="R793" s="205"/>
      <c r="S793" s="205"/>
      <c r="T793" s="206"/>
      <c r="AT793" s="207" t="s">
        <v>317</v>
      </c>
      <c r="AU793" s="207" t="s">
        <v>84</v>
      </c>
      <c r="AV793" s="13" t="s">
        <v>84</v>
      </c>
      <c r="AW793" s="13" t="s">
        <v>35</v>
      </c>
      <c r="AX793" s="13" t="s">
        <v>74</v>
      </c>
      <c r="AY793" s="207" t="s">
        <v>153</v>
      </c>
    </row>
    <row r="794" spans="2:51" s="13" customFormat="1" x14ac:dyDescent="0.2">
      <c r="B794" s="197"/>
      <c r="C794" s="198"/>
      <c r="D794" s="188" t="s">
        <v>317</v>
      </c>
      <c r="E794" s="199" t="s">
        <v>28</v>
      </c>
      <c r="F794" s="200" t="s">
        <v>4270</v>
      </c>
      <c r="G794" s="198"/>
      <c r="H794" s="201">
        <v>-6.93</v>
      </c>
      <c r="I794" s="202"/>
      <c r="J794" s="198"/>
      <c r="K794" s="198"/>
      <c r="L794" s="203"/>
      <c r="M794" s="204"/>
      <c r="N794" s="205"/>
      <c r="O794" s="205"/>
      <c r="P794" s="205"/>
      <c r="Q794" s="205"/>
      <c r="R794" s="205"/>
      <c r="S794" s="205"/>
      <c r="T794" s="206"/>
      <c r="AT794" s="207" t="s">
        <v>317</v>
      </c>
      <c r="AU794" s="207" t="s">
        <v>84</v>
      </c>
      <c r="AV794" s="13" t="s">
        <v>84</v>
      </c>
      <c r="AW794" s="13" t="s">
        <v>35</v>
      </c>
      <c r="AX794" s="13" t="s">
        <v>74</v>
      </c>
      <c r="AY794" s="207" t="s">
        <v>153</v>
      </c>
    </row>
    <row r="795" spans="2:51" s="13" customFormat="1" x14ac:dyDescent="0.2">
      <c r="B795" s="197"/>
      <c r="C795" s="198"/>
      <c r="D795" s="188" t="s">
        <v>317</v>
      </c>
      <c r="E795" s="199" t="s">
        <v>28</v>
      </c>
      <c r="F795" s="200" t="s">
        <v>4271</v>
      </c>
      <c r="G795" s="198"/>
      <c r="H795" s="201">
        <v>2.4</v>
      </c>
      <c r="I795" s="202"/>
      <c r="J795" s="198"/>
      <c r="K795" s="198"/>
      <c r="L795" s="203"/>
      <c r="M795" s="204"/>
      <c r="N795" s="205"/>
      <c r="O795" s="205"/>
      <c r="P795" s="205"/>
      <c r="Q795" s="205"/>
      <c r="R795" s="205"/>
      <c r="S795" s="205"/>
      <c r="T795" s="206"/>
      <c r="AT795" s="207" t="s">
        <v>317</v>
      </c>
      <c r="AU795" s="207" t="s">
        <v>84</v>
      </c>
      <c r="AV795" s="13" t="s">
        <v>84</v>
      </c>
      <c r="AW795" s="13" t="s">
        <v>35</v>
      </c>
      <c r="AX795" s="13" t="s">
        <v>74</v>
      </c>
      <c r="AY795" s="207" t="s">
        <v>153</v>
      </c>
    </row>
    <row r="796" spans="2:51" s="13" customFormat="1" x14ac:dyDescent="0.2">
      <c r="B796" s="197"/>
      <c r="C796" s="198"/>
      <c r="D796" s="188" t="s">
        <v>317</v>
      </c>
      <c r="E796" s="199" t="s">
        <v>28</v>
      </c>
      <c r="F796" s="200" t="s">
        <v>4273</v>
      </c>
      <c r="G796" s="198"/>
      <c r="H796" s="201">
        <v>44.2</v>
      </c>
      <c r="I796" s="202"/>
      <c r="J796" s="198"/>
      <c r="K796" s="198"/>
      <c r="L796" s="203"/>
      <c r="M796" s="204"/>
      <c r="N796" s="205"/>
      <c r="O796" s="205"/>
      <c r="P796" s="205"/>
      <c r="Q796" s="205"/>
      <c r="R796" s="205"/>
      <c r="S796" s="205"/>
      <c r="T796" s="206"/>
      <c r="AT796" s="207" t="s">
        <v>317</v>
      </c>
      <c r="AU796" s="207" t="s">
        <v>84</v>
      </c>
      <c r="AV796" s="13" t="s">
        <v>84</v>
      </c>
      <c r="AW796" s="13" t="s">
        <v>35</v>
      </c>
      <c r="AX796" s="13" t="s">
        <v>74</v>
      </c>
      <c r="AY796" s="207" t="s">
        <v>153</v>
      </c>
    </row>
    <row r="797" spans="2:51" s="13" customFormat="1" x14ac:dyDescent="0.2">
      <c r="B797" s="197"/>
      <c r="C797" s="198"/>
      <c r="D797" s="188" t="s">
        <v>317</v>
      </c>
      <c r="E797" s="199" t="s">
        <v>28</v>
      </c>
      <c r="F797" s="200" t="s">
        <v>4274</v>
      </c>
      <c r="G797" s="198"/>
      <c r="H797" s="201">
        <v>-2.52</v>
      </c>
      <c r="I797" s="202"/>
      <c r="J797" s="198"/>
      <c r="K797" s="198"/>
      <c r="L797" s="203"/>
      <c r="M797" s="204"/>
      <c r="N797" s="205"/>
      <c r="O797" s="205"/>
      <c r="P797" s="205"/>
      <c r="Q797" s="205"/>
      <c r="R797" s="205"/>
      <c r="S797" s="205"/>
      <c r="T797" s="206"/>
      <c r="AT797" s="207" t="s">
        <v>317</v>
      </c>
      <c r="AU797" s="207" t="s">
        <v>84</v>
      </c>
      <c r="AV797" s="13" t="s">
        <v>84</v>
      </c>
      <c r="AW797" s="13" t="s">
        <v>35</v>
      </c>
      <c r="AX797" s="13" t="s">
        <v>74</v>
      </c>
      <c r="AY797" s="207" t="s">
        <v>153</v>
      </c>
    </row>
    <row r="798" spans="2:51" s="13" customFormat="1" x14ac:dyDescent="0.2">
      <c r="B798" s="197"/>
      <c r="C798" s="198"/>
      <c r="D798" s="188" t="s">
        <v>317</v>
      </c>
      <c r="E798" s="199" t="s">
        <v>28</v>
      </c>
      <c r="F798" s="200" t="s">
        <v>4275</v>
      </c>
      <c r="G798" s="198"/>
      <c r="H798" s="201">
        <v>1.2</v>
      </c>
      <c r="I798" s="202"/>
      <c r="J798" s="198"/>
      <c r="K798" s="198"/>
      <c r="L798" s="203"/>
      <c r="M798" s="204"/>
      <c r="N798" s="205"/>
      <c r="O798" s="205"/>
      <c r="P798" s="205"/>
      <c r="Q798" s="205"/>
      <c r="R798" s="205"/>
      <c r="S798" s="205"/>
      <c r="T798" s="206"/>
      <c r="AT798" s="207" t="s">
        <v>317</v>
      </c>
      <c r="AU798" s="207" t="s">
        <v>84</v>
      </c>
      <c r="AV798" s="13" t="s">
        <v>84</v>
      </c>
      <c r="AW798" s="13" t="s">
        <v>35</v>
      </c>
      <c r="AX798" s="13" t="s">
        <v>74</v>
      </c>
      <c r="AY798" s="207" t="s">
        <v>153</v>
      </c>
    </row>
    <row r="799" spans="2:51" s="13" customFormat="1" x14ac:dyDescent="0.2">
      <c r="B799" s="197"/>
      <c r="C799" s="198"/>
      <c r="D799" s="188" t="s">
        <v>317</v>
      </c>
      <c r="E799" s="199" t="s">
        <v>28</v>
      </c>
      <c r="F799" s="200" t="s">
        <v>4276</v>
      </c>
      <c r="G799" s="198"/>
      <c r="H799" s="201">
        <v>112.54</v>
      </c>
      <c r="I799" s="202"/>
      <c r="J799" s="198"/>
      <c r="K799" s="198"/>
      <c r="L799" s="203"/>
      <c r="M799" s="204"/>
      <c r="N799" s="205"/>
      <c r="O799" s="205"/>
      <c r="P799" s="205"/>
      <c r="Q799" s="205"/>
      <c r="R799" s="205"/>
      <c r="S799" s="205"/>
      <c r="T799" s="206"/>
      <c r="AT799" s="207" t="s">
        <v>317</v>
      </c>
      <c r="AU799" s="207" t="s">
        <v>84</v>
      </c>
      <c r="AV799" s="13" t="s">
        <v>84</v>
      </c>
      <c r="AW799" s="13" t="s">
        <v>35</v>
      </c>
      <c r="AX799" s="13" t="s">
        <v>74</v>
      </c>
      <c r="AY799" s="207" t="s">
        <v>153</v>
      </c>
    </row>
    <row r="800" spans="2:51" s="13" customFormat="1" x14ac:dyDescent="0.2">
      <c r="B800" s="197"/>
      <c r="C800" s="198"/>
      <c r="D800" s="188" t="s">
        <v>317</v>
      </c>
      <c r="E800" s="199" t="s">
        <v>28</v>
      </c>
      <c r="F800" s="200" t="s">
        <v>4277</v>
      </c>
      <c r="G800" s="198"/>
      <c r="H800" s="201">
        <v>-25.37</v>
      </c>
      <c r="I800" s="202"/>
      <c r="J800" s="198"/>
      <c r="K800" s="198"/>
      <c r="L800" s="203"/>
      <c r="M800" s="204"/>
      <c r="N800" s="205"/>
      <c r="O800" s="205"/>
      <c r="P800" s="205"/>
      <c r="Q800" s="205"/>
      <c r="R800" s="205"/>
      <c r="S800" s="205"/>
      <c r="T800" s="206"/>
      <c r="AT800" s="207" t="s">
        <v>317</v>
      </c>
      <c r="AU800" s="207" t="s">
        <v>84</v>
      </c>
      <c r="AV800" s="13" t="s">
        <v>84</v>
      </c>
      <c r="AW800" s="13" t="s">
        <v>35</v>
      </c>
      <c r="AX800" s="13" t="s">
        <v>74</v>
      </c>
      <c r="AY800" s="207" t="s">
        <v>153</v>
      </c>
    </row>
    <row r="801" spans="2:51" s="13" customFormat="1" x14ac:dyDescent="0.2">
      <c r="B801" s="197"/>
      <c r="C801" s="198"/>
      <c r="D801" s="188" t="s">
        <v>317</v>
      </c>
      <c r="E801" s="199" t="s">
        <v>28</v>
      </c>
      <c r="F801" s="200" t="s">
        <v>4278</v>
      </c>
      <c r="G801" s="198"/>
      <c r="H801" s="201">
        <v>11.17</v>
      </c>
      <c r="I801" s="202"/>
      <c r="J801" s="198"/>
      <c r="K801" s="198"/>
      <c r="L801" s="203"/>
      <c r="M801" s="204"/>
      <c r="N801" s="205"/>
      <c r="O801" s="205"/>
      <c r="P801" s="205"/>
      <c r="Q801" s="205"/>
      <c r="R801" s="205"/>
      <c r="S801" s="205"/>
      <c r="T801" s="206"/>
      <c r="AT801" s="207" t="s">
        <v>317</v>
      </c>
      <c r="AU801" s="207" t="s">
        <v>84</v>
      </c>
      <c r="AV801" s="13" t="s">
        <v>84</v>
      </c>
      <c r="AW801" s="13" t="s">
        <v>35</v>
      </c>
      <c r="AX801" s="13" t="s">
        <v>74</v>
      </c>
      <c r="AY801" s="207" t="s">
        <v>153</v>
      </c>
    </row>
    <row r="802" spans="2:51" s="13" customFormat="1" x14ac:dyDescent="0.2">
      <c r="B802" s="197"/>
      <c r="C802" s="198"/>
      <c r="D802" s="188" t="s">
        <v>317</v>
      </c>
      <c r="E802" s="199" t="s">
        <v>28</v>
      </c>
      <c r="F802" s="200" t="s">
        <v>4279</v>
      </c>
      <c r="G802" s="198"/>
      <c r="H802" s="201">
        <v>16.739999999999998</v>
      </c>
      <c r="I802" s="202"/>
      <c r="J802" s="198"/>
      <c r="K802" s="198"/>
      <c r="L802" s="203"/>
      <c r="M802" s="204"/>
      <c r="N802" s="205"/>
      <c r="O802" s="205"/>
      <c r="P802" s="205"/>
      <c r="Q802" s="205"/>
      <c r="R802" s="205"/>
      <c r="S802" s="205"/>
      <c r="T802" s="206"/>
      <c r="AT802" s="207" t="s">
        <v>317</v>
      </c>
      <c r="AU802" s="207" t="s">
        <v>84</v>
      </c>
      <c r="AV802" s="13" t="s">
        <v>84</v>
      </c>
      <c r="AW802" s="13" t="s">
        <v>35</v>
      </c>
      <c r="AX802" s="13" t="s">
        <v>74</v>
      </c>
      <c r="AY802" s="207" t="s">
        <v>153</v>
      </c>
    </row>
    <row r="803" spans="2:51" s="13" customFormat="1" x14ac:dyDescent="0.2">
      <c r="B803" s="197"/>
      <c r="C803" s="198"/>
      <c r="D803" s="188" t="s">
        <v>317</v>
      </c>
      <c r="E803" s="199" t="s">
        <v>28</v>
      </c>
      <c r="F803" s="200" t="s">
        <v>4233</v>
      </c>
      <c r="G803" s="198"/>
      <c r="H803" s="201">
        <v>-1.575</v>
      </c>
      <c r="I803" s="202"/>
      <c r="J803" s="198"/>
      <c r="K803" s="198"/>
      <c r="L803" s="203"/>
      <c r="M803" s="204"/>
      <c r="N803" s="205"/>
      <c r="O803" s="205"/>
      <c r="P803" s="205"/>
      <c r="Q803" s="205"/>
      <c r="R803" s="205"/>
      <c r="S803" s="205"/>
      <c r="T803" s="206"/>
      <c r="AT803" s="207" t="s">
        <v>317</v>
      </c>
      <c r="AU803" s="207" t="s">
        <v>84</v>
      </c>
      <c r="AV803" s="13" t="s">
        <v>84</v>
      </c>
      <c r="AW803" s="13" t="s">
        <v>35</v>
      </c>
      <c r="AX803" s="13" t="s">
        <v>74</v>
      </c>
      <c r="AY803" s="207" t="s">
        <v>153</v>
      </c>
    </row>
    <row r="804" spans="2:51" s="13" customFormat="1" x14ac:dyDescent="0.2">
      <c r="B804" s="197"/>
      <c r="C804" s="198"/>
      <c r="D804" s="188" t="s">
        <v>317</v>
      </c>
      <c r="E804" s="199" t="s">
        <v>28</v>
      </c>
      <c r="F804" s="200" t="s">
        <v>4280</v>
      </c>
      <c r="G804" s="198"/>
      <c r="H804" s="201">
        <v>32.979999999999997</v>
      </c>
      <c r="I804" s="202"/>
      <c r="J804" s="198"/>
      <c r="K804" s="198"/>
      <c r="L804" s="203"/>
      <c r="M804" s="204"/>
      <c r="N804" s="205"/>
      <c r="O804" s="205"/>
      <c r="P804" s="205"/>
      <c r="Q804" s="205"/>
      <c r="R804" s="205"/>
      <c r="S804" s="205"/>
      <c r="T804" s="206"/>
      <c r="AT804" s="207" t="s">
        <v>317</v>
      </c>
      <c r="AU804" s="207" t="s">
        <v>84</v>
      </c>
      <c r="AV804" s="13" t="s">
        <v>84</v>
      </c>
      <c r="AW804" s="13" t="s">
        <v>35</v>
      </c>
      <c r="AX804" s="13" t="s">
        <v>74</v>
      </c>
      <c r="AY804" s="207" t="s">
        <v>153</v>
      </c>
    </row>
    <row r="805" spans="2:51" s="13" customFormat="1" x14ac:dyDescent="0.2">
      <c r="B805" s="197"/>
      <c r="C805" s="198"/>
      <c r="D805" s="188" t="s">
        <v>317</v>
      </c>
      <c r="E805" s="199" t="s">
        <v>28</v>
      </c>
      <c r="F805" s="200" t="s">
        <v>4281</v>
      </c>
      <c r="G805" s="198"/>
      <c r="H805" s="201">
        <v>-5.8650000000000002</v>
      </c>
      <c r="I805" s="202"/>
      <c r="J805" s="198"/>
      <c r="K805" s="198"/>
      <c r="L805" s="203"/>
      <c r="M805" s="204"/>
      <c r="N805" s="205"/>
      <c r="O805" s="205"/>
      <c r="P805" s="205"/>
      <c r="Q805" s="205"/>
      <c r="R805" s="205"/>
      <c r="S805" s="205"/>
      <c r="T805" s="206"/>
      <c r="AT805" s="207" t="s">
        <v>317</v>
      </c>
      <c r="AU805" s="207" t="s">
        <v>84</v>
      </c>
      <c r="AV805" s="13" t="s">
        <v>84</v>
      </c>
      <c r="AW805" s="13" t="s">
        <v>35</v>
      </c>
      <c r="AX805" s="13" t="s">
        <v>74</v>
      </c>
      <c r="AY805" s="207" t="s">
        <v>153</v>
      </c>
    </row>
    <row r="806" spans="2:51" s="13" customFormat="1" x14ac:dyDescent="0.2">
      <c r="B806" s="197"/>
      <c r="C806" s="198"/>
      <c r="D806" s="188" t="s">
        <v>317</v>
      </c>
      <c r="E806" s="199" t="s">
        <v>28</v>
      </c>
      <c r="F806" s="200" t="s">
        <v>4282</v>
      </c>
      <c r="G806" s="198"/>
      <c r="H806" s="201">
        <v>33.659999999999997</v>
      </c>
      <c r="I806" s="202"/>
      <c r="J806" s="198"/>
      <c r="K806" s="198"/>
      <c r="L806" s="203"/>
      <c r="M806" s="204"/>
      <c r="N806" s="205"/>
      <c r="O806" s="205"/>
      <c r="P806" s="205"/>
      <c r="Q806" s="205"/>
      <c r="R806" s="205"/>
      <c r="S806" s="205"/>
      <c r="T806" s="206"/>
      <c r="AT806" s="207" t="s">
        <v>317</v>
      </c>
      <c r="AU806" s="207" t="s">
        <v>84</v>
      </c>
      <c r="AV806" s="13" t="s">
        <v>84</v>
      </c>
      <c r="AW806" s="13" t="s">
        <v>35</v>
      </c>
      <c r="AX806" s="13" t="s">
        <v>74</v>
      </c>
      <c r="AY806" s="207" t="s">
        <v>153</v>
      </c>
    </row>
    <row r="807" spans="2:51" s="13" customFormat="1" x14ac:dyDescent="0.2">
      <c r="B807" s="197"/>
      <c r="C807" s="198"/>
      <c r="D807" s="188" t="s">
        <v>317</v>
      </c>
      <c r="E807" s="199" t="s">
        <v>28</v>
      </c>
      <c r="F807" s="200" t="s">
        <v>4283</v>
      </c>
      <c r="G807" s="198"/>
      <c r="H807" s="201">
        <v>-9.85</v>
      </c>
      <c r="I807" s="202"/>
      <c r="J807" s="198"/>
      <c r="K807" s="198"/>
      <c r="L807" s="203"/>
      <c r="M807" s="204"/>
      <c r="N807" s="205"/>
      <c r="O807" s="205"/>
      <c r="P807" s="205"/>
      <c r="Q807" s="205"/>
      <c r="R807" s="205"/>
      <c r="S807" s="205"/>
      <c r="T807" s="206"/>
      <c r="AT807" s="207" t="s">
        <v>317</v>
      </c>
      <c r="AU807" s="207" t="s">
        <v>84</v>
      </c>
      <c r="AV807" s="13" t="s">
        <v>84</v>
      </c>
      <c r="AW807" s="13" t="s">
        <v>35</v>
      </c>
      <c r="AX807" s="13" t="s">
        <v>74</v>
      </c>
      <c r="AY807" s="207" t="s">
        <v>153</v>
      </c>
    </row>
    <row r="808" spans="2:51" s="13" customFormat="1" x14ac:dyDescent="0.2">
      <c r="B808" s="197"/>
      <c r="C808" s="198"/>
      <c r="D808" s="188" t="s">
        <v>317</v>
      </c>
      <c r="E808" s="199" t="s">
        <v>28</v>
      </c>
      <c r="F808" s="200" t="s">
        <v>4284</v>
      </c>
      <c r="G808" s="198"/>
      <c r="H808" s="201">
        <v>30.26</v>
      </c>
      <c r="I808" s="202"/>
      <c r="J808" s="198"/>
      <c r="K808" s="198"/>
      <c r="L808" s="203"/>
      <c r="M808" s="204"/>
      <c r="N808" s="205"/>
      <c r="O808" s="205"/>
      <c r="P808" s="205"/>
      <c r="Q808" s="205"/>
      <c r="R808" s="205"/>
      <c r="S808" s="205"/>
      <c r="T808" s="206"/>
      <c r="AT808" s="207" t="s">
        <v>317</v>
      </c>
      <c r="AU808" s="207" t="s">
        <v>84</v>
      </c>
      <c r="AV808" s="13" t="s">
        <v>84</v>
      </c>
      <c r="AW808" s="13" t="s">
        <v>35</v>
      </c>
      <c r="AX808" s="13" t="s">
        <v>74</v>
      </c>
      <c r="AY808" s="207" t="s">
        <v>153</v>
      </c>
    </row>
    <row r="809" spans="2:51" s="13" customFormat="1" x14ac:dyDescent="0.2">
      <c r="B809" s="197"/>
      <c r="C809" s="198"/>
      <c r="D809" s="188" t="s">
        <v>317</v>
      </c>
      <c r="E809" s="199" t="s">
        <v>28</v>
      </c>
      <c r="F809" s="200" t="s">
        <v>4237</v>
      </c>
      <c r="G809" s="198"/>
      <c r="H809" s="201">
        <v>-1.62</v>
      </c>
      <c r="I809" s="202"/>
      <c r="J809" s="198"/>
      <c r="K809" s="198"/>
      <c r="L809" s="203"/>
      <c r="M809" s="204"/>
      <c r="N809" s="205"/>
      <c r="O809" s="205"/>
      <c r="P809" s="205"/>
      <c r="Q809" s="205"/>
      <c r="R809" s="205"/>
      <c r="S809" s="205"/>
      <c r="T809" s="206"/>
      <c r="AT809" s="207" t="s">
        <v>317</v>
      </c>
      <c r="AU809" s="207" t="s">
        <v>84</v>
      </c>
      <c r="AV809" s="13" t="s">
        <v>84</v>
      </c>
      <c r="AW809" s="13" t="s">
        <v>35</v>
      </c>
      <c r="AX809" s="13" t="s">
        <v>74</v>
      </c>
      <c r="AY809" s="207" t="s">
        <v>153</v>
      </c>
    </row>
    <row r="810" spans="2:51" s="13" customFormat="1" x14ac:dyDescent="0.2">
      <c r="B810" s="197"/>
      <c r="C810" s="198"/>
      <c r="D810" s="188" t="s">
        <v>317</v>
      </c>
      <c r="E810" s="199" t="s">
        <v>28</v>
      </c>
      <c r="F810" s="200" t="s">
        <v>4238</v>
      </c>
      <c r="G810" s="198"/>
      <c r="H810" s="201">
        <v>3.06</v>
      </c>
      <c r="I810" s="202"/>
      <c r="J810" s="198"/>
      <c r="K810" s="198"/>
      <c r="L810" s="203"/>
      <c r="M810" s="204"/>
      <c r="N810" s="205"/>
      <c r="O810" s="205"/>
      <c r="P810" s="205"/>
      <c r="Q810" s="205"/>
      <c r="R810" s="205"/>
      <c r="S810" s="205"/>
      <c r="T810" s="206"/>
      <c r="AT810" s="207" t="s">
        <v>317</v>
      </c>
      <c r="AU810" s="207" t="s">
        <v>84</v>
      </c>
      <c r="AV810" s="13" t="s">
        <v>84</v>
      </c>
      <c r="AW810" s="13" t="s">
        <v>35</v>
      </c>
      <c r="AX810" s="13" t="s">
        <v>74</v>
      </c>
      <c r="AY810" s="207" t="s">
        <v>153</v>
      </c>
    </row>
    <row r="811" spans="2:51" s="13" customFormat="1" x14ac:dyDescent="0.2">
      <c r="B811" s="197"/>
      <c r="C811" s="198"/>
      <c r="D811" s="188" t="s">
        <v>317</v>
      </c>
      <c r="E811" s="199" t="s">
        <v>28</v>
      </c>
      <c r="F811" s="200" t="s">
        <v>4285</v>
      </c>
      <c r="G811" s="198"/>
      <c r="H811" s="201">
        <v>4.96</v>
      </c>
      <c r="I811" s="202"/>
      <c r="J811" s="198"/>
      <c r="K811" s="198"/>
      <c r="L811" s="203"/>
      <c r="M811" s="204"/>
      <c r="N811" s="205"/>
      <c r="O811" s="205"/>
      <c r="P811" s="205"/>
      <c r="Q811" s="205"/>
      <c r="R811" s="205"/>
      <c r="S811" s="205"/>
      <c r="T811" s="206"/>
      <c r="AT811" s="207" t="s">
        <v>317</v>
      </c>
      <c r="AU811" s="207" t="s">
        <v>84</v>
      </c>
      <c r="AV811" s="13" t="s">
        <v>84</v>
      </c>
      <c r="AW811" s="13" t="s">
        <v>35</v>
      </c>
      <c r="AX811" s="13" t="s">
        <v>74</v>
      </c>
      <c r="AY811" s="207" t="s">
        <v>153</v>
      </c>
    </row>
    <row r="812" spans="2:51" s="13" customFormat="1" x14ac:dyDescent="0.2">
      <c r="B812" s="197"/>
      <c r="C812" s="198"/>
      <c r="D812" s="188" t="s">
        <v>317</v>
      </c>
      <c r="E812" s="199" t="s">
        <v>28</v>
      </c>
      <c r="F812" s="200" t="s">
        <v>4286</v>
      </c>
      <c r="G812" s="198"/>
      <c r="H812" s="201">
        <v>-3.48</v>
      </c>
      <c r="I812" s="202"/>
      <c r="J812" s="198"/>
      <c r="K812" s="198"/>
      <c r="L812" s="203"/>
      <c r="M812" s="204"/>
      <c r="N812" s="205"/>
      <c r="O812" s="205"/>
      <c r="P812" s="205"/>
      <c r="Q812" s="205"/>
      <c r="R812" s="205"/>
      <c r="S812" s="205"/>
      <c r="T812" s="206"/>
      <c r="AT812" s="207" t="s">
        <v>317</v>
      </c>
      <c r="AU812" s="207" t="s">
        <v>84</v>
      </c>
      <c r="AV812" s="13" t="s">
        <v>84</v>
      </c>
      <c r="AW812" s="13" t="s">
        <v>35</v>
      </c>
      <c r="AX812" s="13" t="s">
        <v>74</v>
      </c>
      <c r="AY812" s="207" t="s">
        <v>153</v>
      </c>
    </row>
    <row r="813" spans="2:51" s="13" customFormat="1" x14ac:dyDescent="0.2">
      <c r="B813" s="197"/>
      <c r="C813" s="198"/>
      <c r="D813" s="188" t="s">
        <v>317</v>
      </c>
      <c r="E813" s="199" t="s">
        <v>28</v>
      </c>
      <c r="F813" s="200" t="s">
        <v>4287</v>
      </c>
      <c r="G813" s="198"/>
      <c r="H813" s="201">
        <v>1.42</v>
      </c>
      <c r="I813" s="202"/>
      <c r="J813" s="198"/>
      <c r="K813" s="198"/>
      <c r="L813" s="203"/>
      <c r="M813" s="204"/>
      <c r="N813" s="205"/>
      <c r="O813" s="205"/>
      <c r="P813" s="205"/>
      <c r="Q813" s="205"/>
      <c r="R813" s="205"/>
      <c r="S813" s="205"/>
      <c r="T813" s="206"/>
      <c r="AT813" s="207" t="s">
        <v>317</v>
      </c>
      <c r="AU813" s="207" t="s">
        <v>84</v>
      </c>
      <c r="AV813" s="13" t="s">
        <v>84</v>
      </c>
      <c r="AW813" s="13" t="s">
        <v>35</v>
      </c>
      <c r="AX813" s="13" t="s">
        <v>74</v>
      </c>
      <c r="AY813" s="207" t="s">
        <v>153</v>
      </c>
    </row>
    <row r="814" spans="2:51" s="16" customFormat="1" x14ac:dyDescent="0.2">
      <c r="B814" s="234"/>
      <c r="C814" s="235"/>
      <c r="D814" s="188" t="s">
        <v>317</v>
      </c>
      <c r="E814" s="236" t="s">
        <v>28</v>
      </c>
      <c r="F814" s="237" t="s">
        <v>448</v>
      </c>
      <c r="G814" s="235"/>
      <c r="H814" s="238">
        <v>524.41999999999996</v>
      </c>
      <c r="I814" s="239"/>
      <c r="J814" s="235"/>
      <c r="K814" s="235"/>
      <c r="L814" s="240"/>
      <c r="M814" s="241"/>
      <c r="N814" s="242"/>
      <c r="O814" s="242"/>
      <c r="P814" s="242"/>
      <c r="Q814" s="242"/>
      <c r="R814" s="242"/>
      <c r="S814" s="242"/>
      <c r="T814" s="243"/>
      <c r="AT814" s="244" t="s">
        <v>317</v>
      </c>
      <c r="AU814" s="244" t="s">
        <v>84</v>
      </c>
      <c r="AV814" s="16" t="s">
        <v>163</v>
      </c>
      <c r="AW814" s="16" t="s">
        <v>35</v>
      </c>
      <c r="AX814" s="16" t="s">
        <v>74</v>
      </c>
      <c r="AY814" s="244" t="s">
        <v>153</v>
      </c>
    </row>
    <row r="815" spans="2:51" s="15" customFormat="1" x14ac:dyDescent="0.2">
      <c r="B815" s="224"/>
      <c r="C815" s="225"/>
      <c r="D815" s="188" t="s">
        <v>317</v>
      </c>
      <c r="E815" s="226" t="s">
        <v>28</v>
      </c>
      <c r="F815" s="227" t="s">
        <v>1456</v>
      </c>
      <c r="G815" s="225"/>
      <c r="H815" s="226" t="s">
        <v>28</v>
      </c>
      <c r="I815" s="228"/>
      <c r="J815" s="225"/>
      <c r="K815" s="225"/>
      <c r="L815" s="229"/>
      <c r="M815" s="230"/>
      <c r="N815" s="231"/>
      <c r="O815" s="231"/>
      <c r="P815" s="231"/>
      <c r="Q815" s="231"/>
      <c r="R815" s="231"/>
      <c r="S815" s="231"/>
      <c r="T815" s="232"/>
      <c r="AT815" s="233" t="s">
        <v>317</v>
      </c>
      <c r="AU815" s="233" t="s">
        <v>84</v>
      </c>
      <c r="AV815" s="15" t="s">
        <v>82</v>
      </c>
      <c r="AW815" s="15" t="s">
        <v>35</v>
      </c>
      <c r="AX815" s="15" t="s">
        <v>74</v>
      </c>
      <c r="AY815" s="233" t="s">
        <v>153</v>
      </c>
    </row>
    <row r="816" spans="2:51" s="13" customFormat="1" x14ac:dyDescent="0.2">
      <c r="B816" s="197"/>
      <c r="C816" s="198"/>
      <c r="D816" s="188" t="s">
        <v>317</v>
      </c>
      <c r="E816" s="199" t="s">
        <v>28</v>
      </c>
      <c r="F816" s="200" t="s">
        <v>4288</v>
      </c>
      <c r="G816" s="198"/>
      <c r="H816" s="201">
        <v>56.66</v>
      </c>
      <c r="I816" s="202"/>
      <c r="J816" s="198"/>
      <c r="K816" s="198"/>
      <c r="L816" s="203"/>
      <c r="M816" s="204"/>
      <c r="N816" s="205"/>
      <c r="O816" s="205"/>
      <c r="P816" s="205"/>
      <c r="Q816" s="205"/>
      <c r="R816" s="205"/>
      <c r="S816" s="205"/>
      <c r="T816" s="206"/>
      <c r="AT816" s="207" t="s">
        <v>317</v>
      </c>
      <c r="AU816" s="207" t="s">
        <v>84</v>
      </c>
      <c r="AV816" s="13" t="s">
        <v>84</v>
      </c>
      <c r="AW816" s="13" t="s">
        <v>35</v>
      </c>
      <c r="AX816" s="13" t="s">
        <v>74</v>
      </c>
      <c r="AY816" s="207" t="s">
        <v>153</v>
      </c>
    </row>
    <row r="817" spans="1:65" s="13" customFormat="1" x14ac:dyDescent="0.2">
      <c r="B817" s="197"/>
      <c r="C817" s="198"/>
      <c r="D817" s="188" t="s">
        <v>317</v>
      </c>
      <c r="E817" s="199" t="s">
        <v>28</v>
      </c>
      <c r="F817" s="200" t="s">
        <v>4289</v>
      </c>
      <c r="G817" s="198"/>
      <c r="H817" s="201">
        <v>33.82</v>
      </c>
      <c r="I817" s="202"/>
      <c r="J817" s="198"/>
      <c r="K817" s="198"/>
      <c r="L817" s="203"/>
      <c r="M817" s="204"/>
      <c r="N817" s="205"/>
      <c r="O817" s="205"/>
      <c r="P817" s="205"/>
      <c r="Q817" s="205"/>
      <c r="R817" s="205"/>
      <c r="S817" s="205"/>
      <c r="T817" s="206"/>
      <c r="AT817" s="207" t="s">
        <v>317</v>
      </c>
      <c r="AU817" s="207" t="s">
        <v>84</v>
      </c>
      <c r="AV817" s="13" t="s">
        <v>84</v>
      </c>
      <c r="AW817" s="13" t="s">
        <v>35</v>
      </c>
      <c r="AX817" s="13" t="s">
        <v>74</v>
      </c>
      <c r="AY817" s="207" t="s">
        <v>153</v>
      </c>
    </row>
    <row r="818" spans="1:65" s="16" customFormat="1" x14ac:dyDescent="0.2">
      <c r="B818" s="234"/>
      <c r="C818" s="235"/>
      <c r="D818" s="188" t="s">
        <v>317</v>
      </c>
      <c r="E818" s="236" t="s">
        <v>28</v>
      </c>
      <c r="F818" s="237" t="s">
        <v>448</v>
      </c>
      <c r="G818" s="235"/>
      <c r="H818" s="238">
        <v>90.48</v>
      </c>
      <c r="I818" s="239"/>
      <c r="J818" s="235"/>
      <c r="K818" s="235"/>
      <c r="L818" s="240"/>
      <c r="M818" s="241"/>
      <c r="N818" s="242"/>
      <c r="O818" s="242"/>
      <c r="P818" s="242"/>
      <c r="Q818" s="242"/>
      <c r="R818" s="242"/>
      <c r="S818" s="242"/>
      <c r="T818" s="243"/>
      <c r="AT818" s="244" t="s">
        <v>317</v>
      </c>
      <c r="AU818" s="244" t="s">
        <v>84</v>
      </c>
      <c r="AV818" s="16" t="s">
        <v>163</v>
      </c>
      <c r="AW818" s="16" t="s">
        <v>35</v>
      </c>
      <c r="AX818" s="16" t="s">
        <v>74</v>
      </c>
      <c r="AY818" s="244" t="s">
        <v>153</v>
      </c>
    </row>
    <row r="819" spans="1:65" s="14" customFormat="1" x14ac:dyDescent="0.2">
      <c r="B819" s="208"/>
      <c r="C819" s="209"/>
      <c r="D819" s="188" t="s">
        <v>317</v>
      </c>
      <c r="E819" s="210" t="s">
        <v>28</v>
      </c>
      <c r="F819" s="211" t="s">
        <v>353</v>
      </c>
      <c r="G819" s="209"/>
      <c r="H819" s="212">
        <v>2129.1120000000001</v>
      </c>
      <c r="I819" s="213"/>
      <c r="J819" s="209"/>
      <c r="K819" s="209"/>
      <c r="L819" s="214"/>
      <c r="M819" s="215"/>
      <c r="N819" s="216"/>
      <c r="O819" s="216"/>
      <c r="P819" s="216"/>
      <c r="Q819" s="216"/>
      <c r="R819" s="216"/>
      <c r="S819" s="216"/>
      <c r="T819" s="217"/>
      <c r="AT819" s="218" t="s">
        <v>317</v>
      </c>
      <c r="AU819" s="218" t="s">
        <v>84</v>
      </c>
      <c r="AV819" s="14" t="s">
        <v>167</v>
      </c>
      <c r="AW819" s="14" t="s">
        <v>35</v>
      </c>
      <c r="AX819" s="14" t="s">
        <v>82</v>
      </c>
      <c r="AY819" s="218" t="s">
        <v>153</v>
      </c>
    </row>
    <row r="820" spans="1:65" s="2" customFormat="1" ht="24" x14ac:dyDescent="0.2">
      <c r="A820" s="36"/>
      <c r="B820" s="37"/>
      <c r="C820" s="175" t="s">
        <v>989</v>
      </c>
      <c r="D820" s="175" t="s">
        <v>156</v>
      </c>
      <c r="E820" s="176" t="s">
        <v>4290</v>
      </c>
      <c r="F820" s="177" t="s">
        <v>4291</v>
      </c>
      <c r="G820" s="178" t="s">
        <v>433</v>
      </c>
      <c r="H820" s="179">
        <v>2793.48</v>
      </c>
      <c r="I820" s="180"/>
      <c r="J820" s="181">
        <f>ROUND(I820*H820,2)</f>
        <v>0</v>
      </c>
      <c r="K820" s="177" t="s">
        <v>315</v>
      </c>
      <c r="L820" s="41"/>
      <c r="M820" s="182" t="s">
        <v>28</v>
      </c>
      <c r="N820" s="183" t="s">
        <v>45</v>
      </c>
      <c r="O820" s="66"/>
      <c r="P820" s="184">
        <f>O820*H820</f>
        <v>0</v>
      </c>
      <c r="Q820" s="184">
        <v>0</v>
      </c>
      <c r="R820" s="184">
        <f>Q820*H820</f>
        <v>0</v>
      </c>
      <c r="S820" s="184">
        <v>4.5999999999999999E-2</v>
      </c>
      <c r="T820" s="185">
        <f>S820*H820</f>
        <v>128.50008</v>
      </c>
      <c r="U820" s="36"/>
      <c r="V820" s="36"/>
      <c r="W820" s="36"/>
      <c r="X820" s="36"/>
      <c r="Y820" s="36"/>
      <c r="Z820" s="36"/>
      <c r="AA820" s="36"/>
      <c r="AB820" s="36"/>
      <c r="AC820" s="36"/>
      <c r="AD820" s="36"/>
      <c r="AE820" s="36"/>
      <c r="AR820" s="186" t="s">
        <v>167</v>
      </c>
      <c r="AT820" s="186" t="s">
        <v>156</v>
      </c>
      <c r="AU820" s="186" t="s">
        <v>84</v>
      </c>
      <c r="AY820" s="19" t="s">
        <v>153</v>
      </c>
      <c r="BE820" s="187">
        <f>IF(N820="základní",J820,0)</f>
        <v>0</v>
      </c>
      <c r="BF820" s="187">
        <f>IF(N820="snížená",J820,0)</f>
        <v>0</v>
      </c>
      <c r="BG820" s="187">
        <f>IF(N820="zákl. přenesená",J820,0)</f>
        <v>0</v>
      </c>
      <c r="BH820" s="187">
        <f>IF(N820="sníž. přenesená",J820,0)</f>
        <v>0</v>
      </c>
      <c r="BI820" s="187">
        <f>IF(N820="nulová",J820,0)</f>
        <v>0</v>
      </c>
      <c r="BJ820" s="19" t="s">
        <v>82</v>
      </c>
      <c r="BK820" s="187">
        <f>ROUND(I820*H820,2)</f>
        <v>0</v>
      </c>
      <c r="BL820" s="19" t="s">
        <v>167</v>
      </c>
      <c r="BM820" s="186" t="s">
        <v>4292</v>
      </c>
    </row>
    <row r="821" spans="1:65" s="2" customFormat="1" ht="19.5" x14ac:dyDescent="0.2">
      <c r="A821" s="36"/>
      <c r="B821" s="37"/>
      <c r="C821" s="38"/>
      <c r="D821" s="188" t="s">
        <v>194</v>
      </c>
      <c r="E821" s="38"/>
      <c r="F821" s="189" t="s">
        <v>758</v>
      </c>
      <c r="G821" s="38"/>
      <c r="H821" s="38"/>
      <c r="I821" s="190"/>
      <c r="J821" s="38"/>
      <c r="K821" s="38"/>
      <c r="L821" s="41"/>
      <c r="M821" s="191"/>
      <c r="N821" s="192"/>
      <c r="O821" s="66"/>
      <c r="P821" s="66"/>
      <c r="Q821" s="66"/>
      <c r="R821" s="66"/>
      <c r="S821" s="66"/>
      <c r="T821" s="67"/>
      <c r="U821" s="36"/>
      <c r="V821" s="36"/>
      <c r="W821" s="36"/>
      <c r="X821" s="36"/>
      <c r="Y821" s="36"/>
      <c r="Z821" s="36"/>
      <c r="AA821" s="36"/>
      <c r="AB821" s="36"/>
      <c r="AC821" s="36"/>
      <c r="AD821" s="36"/>
      <c r="AE821" s="36"/>
      <c r="AT821" s="19" t="s">
        <v>194</v>
      </c>
      <c r="AU821" s="19" t="s">
        <v>84</v>
      </c>
    </row>
    <row r="822" spans="1:65" s="15" customFormat="1" x14ac:dyDescent="0.2">
      <c r="B822" s="224"/>
      <c r="C822" s="225"/>
      <c r="D822" s="188" t="s">
        <v>317</v>
      </c>
      <c r="E822" s="226" t="s">
        <v>28</v>
      </c>
      <c r="F822" s="227" t="s">
        <v>1212</v>
      </c>
      <c r="G822" s="225"/>
      <c r="H822" s="226" t="s">
        <v>28</v>
      </c>
      <c r="I822" s="228"/>
      <c r="J822" s="225"/>
      <c r="K822" s="225"/>
      <c r="L822" s="229"/>
      <c r="M822" s="230"/>
      <c r="N822" s="231"/>
      <c r="O822" s="231"/>
      <c r="P822" s="231"/>
      <c r="Q822" s="231"/>
      <c r="R822" s="231"/>
      <c r="S822" s="231"/>
      <c r="T822" s="232"/>
      <c r="AT822" s="233" t="s">
        <v>317</v>
      </c>
      <c r="AU822" s="233" t="s">
        <v>84</v>
      </c>
      <c r="AV822" s="15" t="s">
        <v>82</v>
      </c>
      <c r="AW822" s="15" t="s">
        <v>35</v>
      </c>
      <c r="AX822" s="15" t="s">
        <v>74</v>
      </c>
      <c r="AY822" s="233" t="s">
        <v>153</v>
      </c>
    </row>
    <row r="823" spans="1:65" s="13" customFormat="1" x14ac:dyDescent="0.2">
      <c r="B823" s="197"/>
      <c r="C823" s="198"/>
      <c r="D823" s="188" t="s">
        <v>317</v>
      </c>
      <c r="E823" s="199" t="s">
        <v>28</v>
      </c>
      <c r="F823" s="200" t="s">
        <v>4293</v>
      </c>
      <c r="G823" s="198"/>
      <c r="H823" s="201">
        <v>33.4</v>
      </c>
      <c r="I823" s="202"/>
      <c r="J823" s="198"/>
      <c r="K823" s="198"/>
      <c r="L823" s="203"/>
      <c r="M823" s="204"/>
      <c r="N823" s="205"/>
      <c r="O823" s="205"/>
      <c r="P823" s="205"/>
      <c r="Q823" s="205"/>
      <c r="R823" s="205"/>
      <c r="S823" s="205"/>
      <c r="T823" s="206"/>
      <c r="AT823" s="207" t="s">
        <v>317</v>
      </c>
      <c r="AU823" s="207" t="s">
        <v>84</v>
      </c>
      <c r="AV823" s="13" t="s">
        <v>84</v>
      </c>
      <c r="AW823" s="13" t="s">
        <v>35</v>
      </c>
      <c r="AX823" s="13" t="s">
        <v>74</v>
      </c>
      <c r="AY823" s="207" t="s">
        <v>153</v>
      </c>
    </row>
    <row r="824" spans="1:65" s="13" customFormat="1" x14ac:dyDescent="0.2">
      <c r="B824" s="197"/>
      <c r="C824" s="198"/>
      <c r="D824" s="188" t="s">
        <v>317</v>
      </c>
      <c r="E824" s="199" t="s">
        <v>28</v>
      </c>
      <c r="F824" s="200" t="s">
        <v>4294</v>
      </c>
      <c r="G824" s="198"/>
      <c r="H824" s="201">
        <v>108.7</v>
      </c>
      <c r="I824" s="202"/>
      <c r="J824" s="198"/>
      <c r="K824" s="198"/>
      <c r="L824" s="203"/>
      <c r="M824" s="204"/>
      <c r="N824" s="205"/>
      <c r="O824" s="205"/>
      <c r="P824" s="205"/>
      <c r="Q824" s="205"/>
      <c r="R824" s="205"/>
      <c r="S824" s="205"/>
      <c r="T824" s="206"/>
      <c r="AT824" s="207" t="s">
        <v>317</v>
      </c>
      <c r="AU824" s="207" t="s">
        <v>84</v>
      </c>
      <c r="AV824" s="13" t="s">
        <v>84</v>
      </c>
      <c r="AW824" s="13" t="s">
        <v>35</v>
      </c>
      <c r="AX824" s="13" t="s">
        <v>74</v>
      </c>
      <c r="AY824" s="207" t="s">
        <v>153</v>
      </c>
    </row>
    <row r="825" spans="1:65" s="16" customFormat="1" x14ac:dyDescent="0.2">
      <c r="B825" s="234"/>
      <c r="C825" s="235"/>
      <c r="D825" s="188" t="s">
        <v>317</v>
      </c>
      <c r="E825" s="236" t="s">
        <v>28</v>
      </c>
      <c r="F825" s="237" t="s">
        <v>448</v>
      </c>
      <c r="G825" s="235"/>
      <c r="H825" s="238">
        <v>142.1</v>
      </c>
      <c r="I825" s="239"/>
      <c r="J825" s="235"/>
      <c r="K825" s="235"/>
      <c r="L825" s="240"/>
      <c r="M825" s="241"/>
      <c r="N825" s="242"/>
      <c r="O825" s="242"/>
      <c r="P825" s="242"/>
      <c r="Q825" s="242"/>
      <c r="R825" s="242"/>
      <c r="S825" s="242"/>
      <c r="T825" s="243"/>
      <c r="AT825" s="244" t="s">
        <v>317</v>
      </c>
      <c r="AU825" s="244" t="s">
        <v>84</v>
      </c>
      <c r="AV825" s="16" t="s">
        <v>163</v>
      </c>
      <c r="AW825" s="16" t="s">
        <v>35</v>
      </c>
      <c r="AX825" s="16" t="s">
        <v>74</v>
      </c>
      <c r="AY825" s="244" t="s">
        <v>153</v>
      </c>
    </row>
    <row r="826" spans="1:65" s="15" customFormat="1" x14ac:dyDescent="0.2">
      <c r="B826" s="224"/>
      <c r="C826" s="225"/>
      <c r="D826" s="188" t="s">
        <v>317</v>
      </c>
      <c r="E826" s="226" t="s">
        <v>28</v>
      </c>
      <c r="F826" s="227" t="s">
        <v>524</v>
      </c>
      <c r="G826" s="225"/>
      <c r="H826" s="226" t="s">
        <v>28</v>
      </c>
      <c r="I826" s="228"/>
      <c r="J826" s="225"/>
      <c r="K826" s="225"/>
      <c r="L826" s="229"/>
      <c r="M826" s="230"/>
      <c r="N826" s="231"/>
      <c r="O826" s="231"/>
      <c r="P826" s="231"/>
      <c r="Q826" s="231"/>
      <c r="R826" s="231"/>
      <c r="S826" s="231"/>
      <c r="T826" s="232"/>
      <c r="AT826" s="233" t="s">
        <v>317</v>
      </c>
      <c r="AU826" s="233" t="s">
        <v>84</v>
      </c>
      <c r="AV826" s="15" t="s">
        <v>82</v>
      </c>
      <c r="AW826" s="15" t="s">
        <v>35</v>
      </c>
      <c r="AX826" s="15" t="s">
        <v>74</v>
      </c>
      <c r="AY826" s="233" t="s">
        <v>153</v>
      </c>
    </row>
    <row r="827" spans="1:65" s="13" customFormat="1" x14ac:dyDescent="0.2">
      <c r="B827" s="197"/>
      <c r="C827" s="198"/>
      <c r="D827" s="188" t="s">
        <v>317</v>
      </c>
      <c r="E827" s="199" t="s">
        <v>28</v>
      </c>
      <c r="F827" s="200" t="s">
        <v>4295</v>
      </c>
      <c r="G827" s="198"/>
      <c r="H827" s="201">
        <v>86.23</v>
      </c>
      <c r="I827" s="202"/>
      <c r="J827" s="198"/>
      <c r="K827" s="198"/>
      <c r="L827" s="203"/>
      <c r="M827" s="204"/>
      <c r="N827" s="205"/>
      <c r="O827" s="205"/>
      <c r="P827" s="205"/>
      <c r="Q827" s="205"/>
      <c r="R827" s="205"/>
      <c r="S827" s="205"/>
      <c r="T827" s="206"/>
      <c r="AT827" s="207" t="s">
        <v>317</v>
      </c>
      <c r="AU827" s="207" t="s">
        <v>84</v>
      </c>
      <c r="AV827" s="13" t="s">
        <v>84</v>
      </c>
      <c r="AW827" s="13" t="s">
        <v>35</v>
      </c>
      <c r="AX827" s="13" t="s">
        <v>74</v>
      </c>
      <c r="AY827" s="207" t="s">
        <v>153</v>
      </c>
    </row>
    <row r="828" spans="1:65" s="13" customFormat="1" x14ac:dyDescent="0.2">
      <c r="B828" s="197"/>
      <c r="C828" s="198"/>
      <c r="D828" s="188" t="s">
        <v>317</v>
      </c>
      <c r="E828" s="199" t="s">
        <v>28</v>
      </c>
      <c r="F828" s="200" t="s">
        <v>4296</v>
      </c>
      <c r="G828" s="198"/>
      <c r="H828" s="201">
        <v>42.5</v>
      </c>
      <c r="I828" s="202"/>
      <c r="J828" s="198"/>
      <c r="K828" s="198"/>
      <c r="L828" s="203"/>
      <c r="M828" s="204"/>
      <c r="N828" s="205"/>
      <c r="O828" s="205"/>
      <c r="P828" s="205"/>
      <c r="Q828" s="205"/>
      <c r="R828" s="205"/>
      <c r="S828" s="205"/>
      <c r="T828" s="206"/>
      <c r="AT828" s="207" t="s">
        <v>317</v>
      </c>
      <c r="AU828" s="207" t="s">
        <v>84</v>
      </c>
      <c r="AV828" s="13" t="s">
        <v>84</v>
      </c>
      <c r="AW828" s="13" t="s">
        <v>35</v>
      </c>
      <c r="AX828" s="13" t="s">
        <v>74</v>
      </c>
      <c r="AY828" s="207" t="s">
        <v>153</v>
      </c>
    </row>
    <row r="829" spans="1:65" s="13" customFormat="1" x14ac:dyDescent="0.2">
      <c r="B829" s="197"/>
      <c r="C829" s="198"/>
      <c r="D829" s="188" t="s">
        <v>317</v>
      </c>
      <c r="E829" s="199" t="s">
        <v>28</v>
      </c>
      <c r="F829" s="200" t="s">
        <v>4297</v>
      </c>
      <c r="G829" s="198"/>
      <c r="H829" s="201">
        <v>33</v>
      </c>
      <c r="I829" s="202"/>
      <c r="J829" s="198"/>
      <c r="K829" s="198"/>
      <c r="L829" s="203"/>
      <c r="M829" s="204"/>
      <c r="N829" s="205"/>
      <c r="O829" s="205"/>
      <c r="P829" s="205"/>
      <c r="Q829" s="205"/>
      <c r="R829" s="205"/>
      <c r="S829" s="205"/>
      <c r="T829" s="206"/>
      <c r="AT829" s="207" t="s">
        <v>317</v>
      </c>
      <c r="AU829" s="207" t="s">
        <v>84</v>
      </c>
      <c r="AV829" s="13" t="s">
        <v>84</v>
      </c>
      <c r="AW829" s="13" t="s">
        <v>35</v>
      </c>
      <c r="AX829" s="13" t="s">
        <v>74</v>
      </c>
      <c r="AY829" s="207" t="s">
        <v>153</v>
      </c>
    </row>
    <row r="830" spans="1:65" s="13" customFormat="1" x14ac:dyDescent="0.2">
      <c r="B830" s="197"/>
      <c r="C830" s="198"/>
      <c r="D830" s="188" t="s">
        <v>317</v>
      </c>
      <c r="E830" s="199" t="s">
        <v>28</v>
      </c>
      <c r="F830" s="200" t="s">
        <v>4298</v>
      </c>
      <c r="G830" s="198"/>
      <c r="H830" s="201">
        <v>63.5</v>
      </c>
      <c r="I830" s="202"/>
      <c r="J830" s="198"/>
      <c r="K830" s="198"/>
      <c r="L830" s="203"/>
      <c r="M830" s="204"/>
      <c r="N830" s="205"/>
      <c r="O830" s="205"/>
      <c r="P830" s="205"/>
      <c r="Q830" s="205"/>
      <c r="R830" s="205"/>
      <c r="S830" s="205"/>
      <c r="T830" s="206"/>
      <c r="AT830" s="207" t="s">
        <v>317</v>
      </c>
      <c r="AU830" s="207" t="s">
        <v>84</v>
      </c>
      <c r="AV830" s="13" t="s">
        <v>84</v>
      </c>
      <c r="AW830" s="13" t="s">
        <v>35</v>
      </c>
      <c r="AX830" s="13" t="s">
        <v>74</v>
      </c>
      <c r="AY830" s="207" t="s">
        <v>153</v>
      </c>
    </row>
    <row r="831" spans="1:65" s="13" customFormat="1" x14ac:dyDescent="0.2">
      <c r="B831" s="197"/>
      <c r="C831" s="198"/>
      <c r="D831" s="188" t="s">
        <v>317</v>
      </c>
      <c r="E831" s="199" t="s">
        <v>28</v>
      </c>
      <c r="F831" s="200" t="s">
        <v>4299</v>
      </c>
      <c r="G831" s="198"/>
      <c r="H831" s="201">
        <v>8.64</v>
      </c>
      <c r="I831" s="202"/>
      <c r="J831" s="198"/>
      <c r="K831" s="198"/>
      <c r="L831" s="203"/>
      <c r="M831" s="204"/>
      <c r="N831" s="205"/>
      <c r="O831" s="205"/>
      <c r="P831" s="205"/>
      <c r="Q831" s="205"/>
      <c r="R831" s="205"/>
      <c r="S831" s="205"/>
      <c r="T831" s="206"/>
      <c r="AT831" s="207" t="s">
        <v>317</v>
      </c>
      <c r="AU831" s="207" t="s">
        <v>84</v>
      </c>
      <c r="AV831" s="13" t="s">
        <v>84</v>
      </c>
      <c r="AW831" s="13" t="s">
        <v>35</v>
      </c>
      <c r="AX831" s="13" t="s">
        <v>74</v>
      </c>
      <c r="AY831" s="207" t="s">
        <v>153</v>
      </c>
    </row>
    <row r="832" spans="1:65" s="13" customFormat="1" x14ac:dyDescent="0.2">
      <c r="B832" s="197"/>
      <c r="C832" s="198"/>
      <c r="D832" s="188" t="s">
        <v>317</v>
      </c>
      <c r="E832" s="199" t="s">
        <v>28</v>
      </c>
      <c r="F832" s="200" t="s">
        <v>4300</v>
      </c>
      <c r="G832" s="198"/>
      <c r="H832" s="201">
        <v>14.58</v>
      </c>
      <c r="I832" s="202"/>
      <c r="J832" s="198"/>
      <c r="K832" s="198"/>
      <c r="L832" s="203"/>
      <c r="M832" s="204"/>
      <c r="N832" s="205"/>
      <c r="O832" s="205"/>
      <c r="P832" s="205"/>
      <c r="Q832" s="205"/>
      <c r="R832" s="205"/>
      <c r="S832" s="205"/>
      <c r="T832" s="206"/>
      <c r="AT832" s="207" t="s">
        <v>317</v>
      </c>
      <c r="AU832" s="207" t="s">
        <v>84</v>
      </c>
      <c r="AV832" s="13" t="s">
        <v>84</v>
      </c>
      <c r="AW832" s="13" t="s">
        <v>35</v>
      </c>
      <c r="AX832" s="13" t="s">
        <v>74</v>
      </c>
      <c r="AY832" s="207" t="s">
        <v>153</v>
      </c>
    </row>
    <row r="833" spans="2:51" s="13" customFormat="1" x14ac:dyDescent="0.2">
      <c r="B833" s="197"/>
      <c r="C833" s="198"/>
      <c r="D833" s="188" t="s">
        <v>317</v>
      </c>
      <c r="E833" s="199" t="s">
        <v>28</v>
      </c>
      <c r="F833" s="200" t="s">
        <v>4301</v>
      </c>
      <c r="G833" s="198"/>
      <c r="H833" s="201">
        <v>40.799999999999997</v>
      </c>
      <c r="I833" s="202"/>
      <c r="J833" s="198"/>
      <c r="K833" s="198"/>
      <c r="L833" s="203"/>
      <c r="M833" s="204"/>
      <c r="N833" s="205"/>
      <c r="O833" s="205"/>
      <c r="P833" s="205"/>
      <c r="Q833" s="205"/>
      <c r="R833" s="205"/>
      <c r="S833" s="205"/>
      <c r="T833" s="206"/>
      <c r="AT833" s="207" t="s">
        <v>317</v>
      </c>
      <c r="AU833" s="207" t="s">
        <v>84</v>
      </c>
      <c r="AV833" s="13" t="s">
        <v>84</v>
      </c>
      <c r="AW833" s="13" t="s">
        <v>35</v>
      </c>
      <c r="AX833" s="13" t="s">
        <v>74</v>
      </c>
      <c r="AY833" s="207" t="s">
        <v>153</v>
      </c>
    </row>
    <row r="834" spans="2:51" s="16" customFormat="1" x14ac:dyDescent="0.2">
      <c r="B834" s="234"/>
      <c r="C834" s="235"/>
      <c r="D834" s="188" t="s">
        <v>317</v>
      </c>
      <c r="E834" s="236" t="s">
        <v>28</v>
      </c>
      <c r="F834" s="237" t="s">
        <v>448</v>
      </c>
      <c r="G834" s="235"/>
      <c r="H834" s="238">
        <v>289.25</v>
      </c>
      <c r="I834" s="239"/>
      <c r="J834" s="235"/>
      <c r="K834" s="235"/>
      <c r="L834" s="240"/>
      <c r="M834" s="241"/>
      <c r="N834" s="242"/>
      <c r="O834" s="242"/>
      <c r="P834" s="242"/>
      <c r="Q834" s="242"/>
      <c r="R834" s="242"/>
      <c r="S834" s="242"/>
      <c r="T834" s="243"/>
      <c r="AT834" s="244" t="s">
        <v>317</v>
      </c>
      <c r="AU834" s="244" t="s">
        <v>84</v>
      </c>
      <c r="AV834" s="16" t="s">
        <v>163</v>
      </c>
      <c r="AW834" s="16" t="s">
        <v>35</v>
      </c>
      <c r="AX834" s="16" t="s">
        <v>74</v>
      </c>
      <c r="AY834" s="244" t="s">
        <v>153</v>
      </c>
    </row>
    <row r="835" spans="2:51" s="15" customFormat="1" x14ac:dyDescent="0.2">
      <c r="B835" s="224"/>
      <c r="C835" s="225"/>
      <c r="D835" s="188" t="s">
        <v>317</v>
      </c>
      <c r="E835" s="226" t="s">
        <v>28</v>
      </c>
      <c r="F835" s="227" t="s">
        <v>549</v>
      </c>
      <c r="G835" s="225"/>
      <c r="H835" s="226" t="s">
        <v>28</v>
      </c>
      <c r="I835" s="228"/>
      <c r="J835" s="225"/>
      <c r="K835" s="225"/>
      <c r="L835" s="229"/>
      <c r="M835" s="230"/>
      <c r="N835" s="231"/>
      <c r="O835" s="231"/>
      <c r="P835" s="231"/>
      <c r="Q835" s="231"/>
      <c r="R835" s="231"/>
      <c r="S835" s="231"/>
      <c r="T835" s="232"/>
      <c r="AT835" s="233" t="s">
        <v>317</v>
      </c>
      <c r="AU835" s="233" t="s">
        <v>84</v>
      </c>
      <c r="AV835" s="15" t="s">
        <v>82</v>
      </c>
      <c r="AW835" s="15" t="s">
        <v>35</v>
      </c>
      <c r="AX835" s="15" t="s">
        <v>74</v>
      </c>
      <c r="AY835" s="233" t="s">
        <v>153</v>
      </c>
    </row>
    <row r="836" spans="2:51" s="13" customFormat="1" x14ac:dyDescent="0.2">
      <c r="B836" s="197"/>
      <c r="C836" s="198"/>
      <c r="D836" s="188" t="s">
        <v>317</v>
      </c>
      <c r="E836" s="199" t="s">
        <v>28</v>
      </c>
      <c r="F836" s="200" t="s">
        <v>4302</v>
      </c>
      <c r="G836" s="198"/>
      <c r="H836" s="201">
        <v>267.88</v>
      </c>
      <c r="I836" s="202"/>
      <c r="J836" s="198"/>
      <c r="K836" s="198"/>
      <c r="L836" s="203"/>
      <c r="M836" s="204"/>
      <c r="N836" s="205"/>
      <c r="O836" s="205"/>
      <c r="P836" s="205"/>
      <c r="Q836" s="205"/>
      <c r="R836" s="205"/>
      <c r="S836" s="205"/>
      <c r="T836" s="206"/>
      <c r="AT836" s="207" t="s">
        <v>317</v>
      </c>
      <c r="AU836" s="207" t="s">
        <v>84</v>
      </c>
      <c r="AV836" s="13" t="s">
        <v>84</v>
      </c>
      <c r="AW836" s="13" t="s">
        <v>35</v>
      </c>
      <c r="AX836" s="13" t="s">
        <v>74</v>
      </c>
      <c r="AY836" s="207" t="s">
        <v>153</v>
      </c>
    </row>
    <row r="837" spans="2:51" s="13" customFormat="1" x14ac:dyDescent="0.2">
      <c r="B837" s="197"/>
      <c r="C837" s="198"/>
      <c r="D837" s="188" t="s">
        <v>317</v>
      </c>
      <c r="E837" s="199" t="s">
        <v>28</v>
      </c>
      <c r="F837" s="200" t="s">
        <v>4303</v>
      </c>
      <c r="G837" s="198"/>
      <c r="H837" s="201">
        <v>69.78</v>
      </c>
      <c r="I837" s="202"/>
      <c r="J837" s="198"/>
      <c r="K837" s="198"/>
      <c r="L837" s="203"/>
      <c r="M837" s="204"/>
      <c r="N837" s="205"/>
      <c r="O837" s="205"/>
      <c r="P837" s="205"/>
      <c r="Q837" s="205"/>
      <c r="R837" s="205"/>
      <c r="S837" s="205"/>
      <c r="T837" s="206"/>
      <c r="AT837" s="207" t="s">
        <v>317</v>
      </c>
      <c r="AU837" s="207" t="s">
        <v>84</v>
      </c>
      <c r="AV837" s="13" t="s">
        <v>84</v>
      </c>
      <c r="AW837" s="13" t="s">
        <v>35</v>
      </c>
      <c r="AX837" s="13" t="s">
        <v>74</v>
      </c>
      <c r="AY837" s="207" t="s">
        <v>153</v>
      </c>
    </row>
    <row r="838" spans="2:51" s="13" customFormat="1" x14ac:dyDescent="0.2">
      <c r="B838" s="197"/>
      <c r="C838" s="198"/>
      <c r="D838" s="188" t="s">
        <v>317</v>
      </c>
      <c r="E838" s="199" t="s">
        <v>28</v>
      </c>
      <c r="F838" s="200" t="s">
        <v>4304</v>
      </c>
      <c r="G838" s="198"/>
      <c r="H838" s="201">
        <v>106.23</v>
      </c>
      <c r="I838" s="202"/>
      <c r="J838" s="198"/>
      <c r="K838" s="198"/>
      <c r="L838" s="203"/>
      <c r="M838" s="204"/>
      <c r="N838" s="205"/>
      <c r="O838" s="205"/>
      <c r="P838" s="205"/>
      <c r="Q838" s="205"/>
      <c r="R838" s="205"/>
      <c r="S838" s="205"/>
      <c r="T838" s="206"/>
      <c r="AT838" s="207" t="s">
        <v>317</v>
      </c>
      <c r="AU838" s="207" t="s">
        <v>84</v>
      </c>
      <c r="AV838" s="13" t="s">
        <v>84</v>
      </c>
      <c r="AW838" s="13" t="s">
        <v>35</v>
      </c>
      <c r="AX838" s="13" t="s">
        <v>74</v>
      </c>
      <c r="AY838" s="207" t="s">
        <v>153</v>
      </c>
    </row>
    <row r="839" spans="2:51" s="13" customFormat="1" x14ac:dyDescent="0.2">
      <c r="B839" s="197"/>
      <c r="C839" s="198"/>
      <c r="D839" s="188" t="s">
        <v>317</v>
      </c>
      <c r="E839" s="199" t="s">
        <v>28</v>
      </c>
      <c r="F839" s="200" t="s">
        <v>4305</v>
      </c>
      <c r="G839" s="198"/>
      <c r="H839" s="201">
        <v>123.04</v>
      </c>
      <c r="I839" s="202"/>
      <c r="J839" s="198"/>
      <c r="K839" s="198"/>
      <c r="L839" s="203"/>
      <c r="M839" s="204"/>
      <c r="N839" s="205"/>
      <c r="O839" s="205"/>
      <c r="P839" s="205"/>
      <c r="Q839" s="205"/>
      <c r="R839" s="205"/>
      <c r="S839" s="205"/>
      <c r="T839" s="206"/>
      <c r="AT839" s="207" t="s">
        <v>317</v>
      </c>
      <c r="AU839" s="207" t="s">
        <v>84</v>
      </c>
      <c r="AV839" s="13" t="s">
        <v>84</v>
      </c>
      <c r="AW839" s="13" t="s">
        <v>35</v>
      </c>
      <c r="AX839" s="13" t="s">
        <v>74</v>
      </c>
      <c r="AY839" s="207" t="s">
        <v>153</v>
      </c>
    </row>
    <row r="840" spans="2:51" s="13" customFormat="1" x14ac:dyDescent="0.2">
      <c r="B840" s="197"/>
      <c r="C840" s="198"/>
      <c r="D840" s="188" t="s">
        <v>317</v>
      </c>
      <c r="E840" s="199" t="s">
        <v>28</v>
      </c>
      <c r="F840" s="200" t="s">
        <v>4306</v>
      </c>
      <c r="G840" s="198"/>
      <c r="H840" s="201">
        <v>18.899999999999999</v>
      </c>
      <c r="I840" s="202"/>
      <c r="J840" s="198"/>
      <c r="K840" s="198"/>
      <c r="L840" s="203"/>
      <c r="M840" s="204"/>
      <c r="N840" s="205"/>
      <c r="O840" s="205"/>
      <c r="P840" s="205"/>
      <c r="Q840" s="205"/>
      <c r="R840" s="205"/>
      <c r="S840" s="205"/>
      <c r="T840" s="206"/>
      <c r="AT840" s="207" t="s">
        <v>317</v>
      </c>
      <c r="AU840" s="207" t="s">
        <v>84</v>
      </c>
      <c r="AV840" s="13" t="s">
        <v>84</v>
      </c>
      <c r="AW840" s="13" t="s">
        <v>35</v>
      </c>
      <c r="AX840" s="13" t="s">
        <v>74</v>
      </c>
      <c r="AY840" s="207" t="s">
        <v>153</v>
      </c>
    </row>
    <row r="841" spans="2:51" s="13" customFormat="1" x14ac:dyDescent="0.2">
      <c r="B841" s="197"/>
      <c r="C841" s="198"/>
      <c r="D841" s="188" t="s">
        <v>317</v>
      </c>
      <c r="E841" s="199" t="s">
        <v>28</v>
      </c>
      <c r="F841" s="200" t="s">
        <v>4307</v>
      </c>
      <c r="G841" s="198"/>
      <c r="H841" s="201">
        <v>31.92</v>
      </c>
      <c r="I841" s="202"/>
      <c r="J841" s="198"/>
      <c r="K841" s="198"/>
      <c r="L841" s="203"/>
      <c r="M841" s="204"/>
      <c r="N841" s="205"/>
      <c r="O841" s="205"/>
      <c r="P841" s="205"/>
      <c r="Q841" s="205"/>
      <c r="R841" s="205"/>
      <c r="S841" s="205"/>
      <c r="T841" s="206"/>
      <c r="AT841" s="207" t="s">
        <v>317</v>
      </c>
      <c r="AU841" s="207" t="s">
        <v>84</v>
      </c>
      <c r="AV841" s="13" t="s">
        <v>84</v>
      </c>
      <c r="AW841" s="13" t="s">
        <v>35</v>
      </c>
      <c r="AX841" s="13" t="s">
        <v>74</v>
      </c>
      <c r="AY841" s="207" t="s">
        <v>153</v>
      </c>
    </row>
    <row r="842" spans="2:51" s="13" customFormat="1" x14ac:dyDescent="0.2">
      <c r="B842" s="197"/>
      <c r="C842" s="198"/>
      <c r="D842" s="188" t="s">
        <v>317</v>
      </c>
      <c r="E842" s="199" t="s">
        <v>28</v>
      </c>
      <c r="F842" s="200" t="s">
        <v>4308</v>
      </c>
      <c r="G842" s="198"/>
      <c r="H842" s="201">
        <v>13.86</v>
      </c>
      <c r="I842" s="202"/>
      <c r="J842" s="198"/>
      <c r="K842" s="198"/>
      <c r="L842" s="203"/>
      <c r="M842" s="204"/>
      <c r="N842" s="205"/>
      <c r="O842" s="205"/>
      <c r="P842" s="205"/>
      <c r="Q842" s="205"/>
      <c r="R842" s="205"/>
      <c r="S842" s="205"/>
      <c r="T842" s="206"/>
      <c r="AT842" s="207" t="s">
        <v>317</v>
      </c>
      <c r="AU842" s="207" t="s">
        <v>84</v>
      </c>
      <c r="AV842" s="13" t="s">
        <v>84</v>
      </c>
      <c r="AW842" s="13" t="s">
        <v>35</v>
      </c>
      <c r="AX842" s="13" t="s">
        <v>74</v>
      </c>
      <c r="AY842" s="207" t="s">
        <v>153</v>
      </c>
    </row>
    <row r="843" spans="2:51" s="16" customFormat="1" x14ac:dyDescent="0.2">
      <c r="B843" s="234"/>
      <c r="C843" s="235"/>
      <c r="D843" s="188" t="s">
        <v>317</v>
      </c>
      <c r="E843" s="236" t="s">
        <v>28</v>
      </c>
      <c r="F843" s="237" t="s">
        <v>448</v>
      </c>
      <c r="G843" s="235"/>
      <c r="H843" s="238">
        <v>631.61</v>
      </c>
      <c r="I843" s="239"/>
      <c r="J843" s="235"/>
      <c r="K843" s="235"/>
      <c r="L843" s="240"/>
      <c r="M843" s="241"/>
      <c r="N843" s="242"/>
      <c r="O843" s="242"/>
      <c r="P843" s="242"/>
      <c r="Q843" s="242"/>
      <c r="R843" s="242"/>
      <c r="S843" s="242"/>
      <c r="T843" s="243"/>
      <c r="AT843" s="244" t="s">
        <v>317</v>
      </c>
      <c r="AU843" s="244" t="s">
        <v>84</v>
      </c>
      <c r="AV843" s="16" t="s">
        <v>163</v>
      </c>
      <c r="AW843" s="16" t="s">
        <v>35</v>
      </c>
      <c r="AX843" s="16" t="s">
        <v>74</v>
      </c>
      <c r="AY843" s="244" t="s">
        <v>153</v>
      </c>
    </row>
    <row r="844" spans="2:51" s="15" customFormat="1" x14ac:dyDescent="0.2">
      <c r="B844" s="224"/>
      <c r="C844" s="225"/>
      <c r="D844" s="188" t="s">
        <v>317</v>
      </c>
      <c r="E844" s="226" t="s">
        <v>28</v>
      </c>
      <c r="F844" s="227" t="s">
        <v>531</v>
      </c>
      <c r="G844" s="225"/>
      <c r="H844" s="226" t="s">
        <v>28</v>
      </c>
      <c r="I844" s="228"/>
      <c r="J844" s="225"/>
      <c r="K844" s="225"/>
      <c r="L844" s="229"/>
      <c r="M844" s="230"/>
      <c r="N844" s="231"/>
      <c r="O844" s="231"/>
      <c r="P844" s="231"/>
      <c r="Q844" s="231"/>
      <c r="R844" s="231"/>
      <c r="S844" s="231"/>
      <c r="T844" s="232"/>
      <c r="AT844" s="233" t="s">
        <v>317</v>
      </c>
      <c r="AU844" s="233" t="s">
        <v>84</v>
      </c>
      <c r="AV844" s="15" t="s">
        <v>82</v>
      </c>
      <c r="AW844" s="15" t="s">
        <v>35</v>
      </c>
      <c r="AX844" s="15" t="s">
        <v>74</v>
      </c>
      <c r="AY844" s="233" t="s">
        <v>153</v>
      </c>
    </row>
    <row r="845" spans="2:51" s="13" customFormat="1" x14ac:dyDescent="0.2">
      <c r="B845" s="197"/>
      <c r="C845" s="198"/>
      <c r="D845" s="188" t="s">
        <v>317</v>
      </c>
      <c r="E845" s="199" t="s">
        <v>28</v>
      </c>
      <c r="F845" s="200" t="s">
        <v>4309</v>
      </c>
      <c r="G845" s="198"/>
      <c r="H845" s="201">
        <v>271.44</v>
      </c>
      <c r="I845" s="202"/>
      <c r="J845" s="198"/>
      <c r="K845" s="198"/>
      <c r="L845" s="203"/>
      <c r="M845" s="204"/>
      <c r="N845" s="205"/>
      <c r="O845" s="205"/>
      <c r="P845" s="205"/>
      <c r="Q845" s="205"/>
      <c r="R845" s="205"/>
      <c r="S845" s="205"/>
      <c r="T845" s="206"/>
      <c r="AT845" s="207" t="s">
        <v>317</v>
      </c>
      <c r="AU845" s="207" t="s">
        <v>84</v>
      </c>
      <c r="AV845" s="13" t="s">
        <v>84</v>
      </c>
      <c r="AW845" s="13" t="s">
        <v>35</v>
      </c>
      <c r="AX845" s="13" t="s">
        <v>74</v>
      </c>
      <c r="AY845" s="207" t="s">
        <v>153</v>
      </c>
    </row>
    <row r="846" spans="2:51" s="13" customFormat="1" x14ac:dyDescent="0.2">
      <c r="B846" s="197"/>
      <c r="C846" s="198"/>
      <c r="D846" s="188" t="s">
        <v>317</v>
      </c>
      <c r="E846" s="199" t="s">
        <v>28</v>
      </c>
      <c r="F846" s="200" t="s">
        <v>4310</v>
      </c>
      <c r="G846" s="198"/>
      <c r="H846" s="201">
        <v>217.08</v>
      </c>
      <c r="I846" s="202"/>
      <c r="J846" s="198"/>
      <c r="K846" s="198"/>
      <c r="L846" s="203"/>
      <c r="M846" s="204"/>
      <c r="N846" s="205"/>
      <c r="O846" s="205"/>
      <c r="P846" s="205"/>
      <c r="Q846" s="205"/>
      <c r="R846" s="205"/>
      <c r="S846" s="205"/>
      <c r="T846" s="206"/>
      <c r="AT846" s="207" t="s">
        <v>317</v>
      </c>
      <c r="AU846" s="207" t="s">
        <v>84</v>
      </c>
      <c r="AV846" s="13" t="s">
        <v>84</v>
      </c>
      <c r="AW846" s="13" t="s">
        <v>35</v>
      </c>
      <c r="AX846" s="13" t="s">
        <v>74</v>
      </c>
      <c r="AY846" s="207" t="s">
        <v>153</v>
      </c>
    </row>
    <row r="847" spans="2:51" s="13" customFormat="1" x14ac:dyDescent="0.2">
      <c r="B847" s="197"/>
      <c r="C847" s="198"/>
      <c r="D847" s="188" t="s">
        <v>317</v>
      </c>
      <c r="E847" s="199" t="s">
        <v>28</v>
      </c>
      <c r="F847" s="200" t="s">
        <v>4311</v>
      </c>
      <c r="G847" s="198"/>
      <c r="H847" s="201">
        <v>32.4</v>
      </c>
      <c r="I847" s="202"/>
      <c r="J847" s="198"/>
      <c r="K847" s="198"/>
      <c r="L847" s="203"/>
      <c r="M847" s="204"/>
      <c r="N847" s="205"/>
      <c r="O847" s="205"/>
      <c r="P847" s="205"/>
      <c r="Q847" s="205"/>
      <c r="R847" s="205"/>
      <c r="S847" s="205"/>
      <c r="T847" s="206"/>
      <c r="AT847" s="207" t="s">
        <v>317</v>
      </c>
      <c r="AU847" s="207" t="s">
        <v>84</v>
      </c>
      <c r="AV847" s="13" t="s">
        <v>84</v>
      </c>
      <c r="AW847" s="13" t="s">
        <v>35</v>
      </c>
      <c r="AX847" s="13" t="s">
        <v>74</v>
      </c>
      <c r="AY847" s="207" t="s">
        <v>153</v>
      </c>
    </row>
    <row r="848" spans="2:51" s="16" customFormat="1" x14ac:dyDescent="0.2">
      <c r="B848" s="234"/>
      <c r="C848" s="235"/>
      <c r="D848" s="188" t="s">
        <v>317</v>
      </c>
      <c r="E848" s="236" t="s">
        <v>28</v>
      </c>
      <c r="F848" s="237" t="s">
        <v>448</v>
      </c>
      <c r="G848" s="235"/>
      <c r="H848" s="238">
        <v>520.91999999999996</v>
      </c>
      <c r="I848" s="239"/>
      <c r="J848" s="235"/>
      <c r="K848" s="235"/>
      <c r="L848" s="240"/>
      <c r="M848" s="241"/>
      <c r="N848" s="242"/>
      <c r="O848" s="242"/>
      <c r="P848" s="242"/>
      <c r="Q848" s="242"/>
      <c r="R848" s="242"/>
      <c r="S848" s="242"/>
      <c r="T848" s="243"/>
      <c r="AT848" s="244" t="s">
        <v>317</v>
      </c>
      <c r="AU848" s="244" t="s">
        <v>84</v>
      </c>
      <c r="AV848" s="16" t="s">
        <v>163</v>
      </c>
      <c r="AW848" s="16" t="s">
        <v>35</v>
      </c>
      <c r="AX848" s="16" t="s">
        <v>74</v>
      </c>
      <c r="AY848" s="244" t="s">
        <v>153</v>
      </c>
    </row>
    <row r="849" spans="1:65" s="15" customFormat="1" x14ac:dyDescent="0.2">
      <c r="B849" s="224"/>
      <c r="C849" s="225"/>
      <c r="D849" s="188" t="s">
        <v>317</v>
      </c>
      <c r="E849" s="226" t="s">
        <v>28</v>
      </c>
      <c r="F849" s="227" t="s">
        <v>534</v>
      </c>
      <c r="G849" s="225"/>
      <c r="H849" s="226" t="s">
        <v>28</v>
      </c>
      <c r="I849" s="228"/>
      <c r="J849" s="225"/>
      <c r="K849" s="225"/>
      <c r="L849" s="229"/>
      <c r="M849" s="230"/>
      <c r="N849" s="231"/>
      <c r="O849" s="231"/>
      <c r="P849" s="231"/>
      <c r="Q849" s="231"/>
      <c r="R849" s="231"/>
      <c r="S849" s="231"/>
      <c r="T849" s="232"/>
      <c r="AT849" s="233" t="s">
        <v>317</v>
      </c>
      <c r="AU849" s="233" t="s">
        <v>84</v>
      </c>
      <c r="AV849" s="15" t="s">
        <v>82</v>
      </c>
      <c r="AW849" s="15" t="s">
        <v>35</v>
      </c>
      <c r="AX849" s="15" t="s">
        <v>74</v>
      </c>
      <c r="AY849" s="233" t="s">
        <v>153</v>
      </c>
    </row>
    <row r="850" spans="1:65" s="13" customFormat="1" x14ac:dyDescent="0.2">
      <c r="B850" s="197"/>
      <c r="C850" s="198"/>
      <c r="D850" s="188" t="s">
        <v>317</v>
      </c>
      <c r="E850" s="199" t="s">
        <v>28</v>
      </c>
      <c r="F850" s="200" t="s">
        <v>4312</v>
      </c>
      <c r="G850" s="198"/>
      <c r="H850" s="201">
        <v>313.92</v>
      </c>
      <c r="I850" s="202"/>
      <c r="J850" s="198"/>
      <c r="K850" s="198"/>
      <c r="L850" s="203"/>
      <c r="M850" s="204"/>
      <c r="N850" s="205"/>
      <c r="O850" s="205"/>
      <c r="P850" s="205"/>
      <c r="Q850" s="205"/>
      <c r="R850" s="205"/>
      <c r="S850" s="205"/>
      <c r="T850" s="206"/>
      <c r="AT850" s="207" t="s">
        <v>317</v>
      </c>
      <c r="AU850" s="207" t="s">
        <v>84</v>
      </c>
      <c r="AV850" s="13" t="s">
        <v>84</v>
      </c>
      <c r="AW850" s="13" t="s">
        <v>35</v>
      </c>
      <c r="AX850" s="13" t="s">
        <v>74</v>
      </c>
      <c r="AY850" s="207" t="s">
        <v>153</v>
      </c>
    </row>
    <row r="851" spans="1:65" s="13" customFormat="1" x14ac:dyDescent="0.2">
      <c r="B851" s="197"/>
      <c r="C851" s="198"/>
      <c r="D851" s="188" t="s">
        <v>317</v>
      </c>
      <c r="E851" s="199" t="s">
        <v>28</v>
      </c>
      <c r="F851" s="200" t="s">
        <v>4313</v>
      </c>
      <c r="G851" s="198"/>
      <c r="H851" s="201">
        <v>222.48</v>
      </c>
      <c r="I851" s="202"/>
      <c r="J851" s="198"/>
      <c r="K851" s="198"/>
      <c r="L851" s="203"/>
      <c r="M851" s="204"/>
      <c r="N851" s="205"/>
      <c r="O851" s="205"/>
      <c r="P851" s="205"/>
      <c r="Q851" s="205"/>
      <c r="R851" s="205"/>
      <c r="S851" s="205"/>
      <c r="T851" s="206"/>
      <c r="AT851" s="207" t="s">
        <v>317</v>
      </c>
      <c r="AU851" s="207" t="s">
        <v>84</v>
      </c>
      <c r="AV851" s="13" t="s">
        <v>84</v>
      </c>
      <c r="AW851" s="13" t="s">
        <v>35</v>
      </c>
      <c r="AX851" s="13" t="s">
        <v>74</v>
      </c>
      <c r="AY851" s="207" t="s">
        <v>153</v>
      </c>
    </row>
    <row r="852" spans="1:65" s="13" customFormat="1" x14ac:dyDescent="0.2">
      <c r="B852" s="197"/>
      <c r="C852" s="198"/>
      <c r="D852" s="188" t="s">
        <v>317</v>
      </c>
      <c r="E852" s="199" t="s">
        <v>28</v>
      </c>
      <c r="F852" s="200" t="s">
        <v>4314</v>
      </c>
      <c r="G852" s="198"/>
      <c r="H852" s="201">
        <v>32.4</v>
      </c>
      <c r="I852" s="202"/>
      <c r="J852" s="198"/>
      <c r="K852" s="198"/>
      <c r="L852" s="203"/>
      <c r="M852" s="204"/>
      <c r="N852" s="205"/>
      <c r="O852" s="205"/>
      <c r="P852" s="205"/>
      <c r="Q852" s="205"/>
      <c r="R852" s="205"/>
      <c r="S852" s="205"/>
      <c r="T852" s="206"/>
      <c r="AT852" s="207" t="s">
        <v>317</v>
      </c>
      <c r="AU852" s="207" t="s">
        <v>84</v>
      </c>
      <c r="AV852" s="13" t="s">
        <v>84</v>
      </c>
      <c r="AW852" s="13" t="s">
        <v>35</v>
      </c>
      <c r="AX852" s="13" t="s">
        <v>74</v>
      </c>
      <c r="AY852" s="207" t="s">
        <v>153</v>
      </c>
    </row>
    <row r="853" spans="1:65" s="16" customFormat="1" x14ac:dyDescent="0.2">
      <c r="B853" s="234"/>
      <c r="C853" s="235"/>
      <c r="D853" s="188" t="s">
        <v>317</v>
      </c>
      <c r="E853" s="236" t="s">
        <v>28</v>
      </c>
      <c r="F853" s="237" t="s">
        <v>448</v>
      </c>
      <c r="G853" s="235"/>
      <c r="H853" s="238">
        <v>568.79999999999995</v>
      </c>
      <c r="I853" s="239"/>
      <c r="J853" s="235"/>
      <c r="K853" s="235"/>
      <c r="L853" s="240"/>
      <c r="M853" s="241"/>
      <c r="N853" s="242"/>
      <c r="O853" s="242"/>
      <c r="P853" s="242"/>
      <c r="Q853" s="242"/>
      <c r="R853" s="242"/>
      <c r="S853" s="242"/>
      <c r="T853" s="243"/>
      <c r="AT853" s="244" t="s">
        <v>317</v>
      </c>
      <c r="AU853" s="244" t="s">
        <v>84</v>
      </c>
      <c r="AV853" s="16" t="s">
        <v>163</v>
      </c>
      <c r="AW853" s="16" t="s">
        <v>35</v>
      </c>
      <c r="AX853" s="16" t="s">
        <v>74</v>
      </c>
      <c r="AY853" s="244" t="s">
        <v>153</v>
      </c>
    </row>
    <row r="854" spans="1:65" s="15" customFormat="1" x14ac:dyDescent="0.2">
      <c r="B854" s="224"/>
      <c r="C854" s="225"/>
      <c r="D854" s="188" t="s">
        <v>317</v>
      </c>
      <c r="E854" s="226" t="s">
        <v>28</v>
      </c>
      <c r="F854" s="227" t="s">
        <v>536</v>
      </c>
      <c r="G854" s="225"/>
      <c r="H854" s="226" t="s">
        <v>28</v>
      </c>
      <c r="I854" s="228"/>
      <c r="J854" s="225"/>
      <c r="K854" s="225"/>
      <c r="L854" s="229"/>
      <c r="M854" s="230"/>
      <c r="N854" s="231"/>
      <c r="O854" s="231"/>
      <c r="P854" s="231"/>
      <c r="Q854" s="231"/>
      <c r="R854" s="231"/>
      <c r="S854" s="231"/>
      <c r="T854" s="232"/>
      <c r="AT854" s="233" t="s">
        <v>317</v>
      </c>
      <c r="AU854" s="233" t="s">
        <v>84</v>
      </c>
      <c r="AV854" s="15" t="s">
        <v>82</v>
      </c>
      <c r="AW854" s="15" t="s">
        <v>35</v>
      </c>
      <c r="AX854" s="15" t="s">
        <v>74</v>
      </c>
      <c r="AY854" s="233" t="s">
        <v>153</v>
      </c>
    </row>
    <row r="855" spans="1:65" s="13" customFormat="1" x14ac:dyDescent="0.2">
      <c r="B855" s="197"/>
      <c r="C855" s="198"/>
      <c r="D855" s="188" t="s">
        <v>317</v>
      </c>
      <c r="E855" s="199" t="s">
        <v>28</v>
      </c>
      <c r="F855" s="200" t="s">
        <v>4315</v>
      </c>
      <c r="G855" s="198"/>
      <c r="H855" s="201">
        <v>387.36</v>
      </c>
      <c r="I855" s="202"/>
      <c r="J855" s="198"/>
      <c r="K855" s="198"/>
      <c r="L855" s="203"/>
      <c r="M855" s="204"/>
      <c r="N855" s="205"/>
      <c r="O855" s="205"/>
      <c r="P855" s="205"/>
      <c r="Q855" s="205"/>
      <c r="R855" s="205"/>
      <c r="S855" s="205"/>
      <c r="T855" s="206"/>
      <c r="AT855" s="207" t="s">
        <v>317</v>
      </c>
      <c r="AU855" s="207" t="s">
        <v>84</v>
      </c>
      <c r="AV855" s="13" t="s">
        <v>84</v>
      </c>
      <c r="AW855" s="13" t="s">
        <v>35</v>
      </c>
      <c r="AX855" s="13" t="s">
        <v>74</v>
      </c>
      <c r="AY855" s="207" t="s">
        <v>153</v>
      </c>
    </row>
    <row r="856" spans="1:65" s="13" customFormat="1" x14ac:dyDescent="0.2">
      <c r="B856" s="197"/>
      <c r="C856" s="198"/>
      <c r="D856" s="188" t="s">
        <v>317</v>
      </c>
      <c r="E856" s="199" t="s">
        <v>28</v>
      </c>
      <c r="F856" s="200" t="s">
        <v>4316</v>
      </c>
      <c r="G856" s="198"/>
      <c r="H856" s="201">
        <v>221.04</v>
      </c>
      <c r="I856" s="202"/>
      <c r="J856" s="198"/>
      <c r="K856" s="198"/>
      <c r="L856" s="203"/>
      <c r="M856" s="204"/>
      <c r="N856" s="205"/>
      <c r="O856" s="205"/>
      <c r="P856" s="205"/>
      <c r="Q856" s="205"/>
      <c r="R856" s="205"/>
      <c r="S856" s="205"/>
      <c r="T856" s="206"/>
      <c r="AT856" s="207" t="s">
        <v>317</v>
      </c>
      <c r="AU856" s="207" t="s">
        <v>84</v>
      </c>
      <c r="AV856" s="13" t="s">
        <v>84</v>
      </c>
      <c r="AW856" s="13" t="s">
        <v>35</v>
      </c>
      <c r="AX856" s="13" t="s">
        <v>74</v>
      </c>
      <c r="AY856" s="207" t="s">
        <v>153</v>
      </c>
    </row>
    <row r="857" spans="1:65" s="13" customFormat="1" x14ac:dyDescent="0.2">
      <c r="B857" s="197"/>
      <c r="C857" s="198"/>
      <c r="D857" s="188" t="s">
        <v>317</v>
      </c>
      <c r="E857" s="199" t="s">
        <v>28</v>
      </c>
      <c r="F857" s="200" t="s">
        <v>4317</v>
      </c>
      <c r="G857" s="198"/>
      <c r="H857" s="201">
        <v>32.4</v>
      </c>
      <c r="I857" s="202"/>
      <c r="J857" s="198"/>
      <c r="K857" s="198"/>
      <c r="L857" s="203"/>
      <c r="M857" s="204"/>
      <c r="N857" s="205"/>
      <c r="O857" s="205"/>
      <c r="P857" s="205"/>
      <c r="Q857" s="205"/>
      <c r="R857" s="205"/>
      <c r="S857" s="205"/>
      <c r="T857" s="206"/>
      <c r="AT857" s="207" t="s">
        <v>317</v>
      </c>
      <c r="AU857" s="207" t="s">
        <v>84</v>
      </c>
      <c r="AV857" s="13" t="s">
        <v>84</v>
      </c>
      <c r="AW857" s="13" t="s">
        <v>35</v>
      </c>
      <c r="AX857" s="13" t="s">
        <v>74</v>
      </c>
      <c r="AY857" s="207" t="s">
        <v>153</v>
      </c>
    </row>
    <row r="858" spans="1:65" s="16" customFormat="1" x14ac:dyDescent="0.2">
      <c r="B858" s="234"/>
      <c r="C858" s="235"/>
      <c r="D858" s="188" t="s">
        <v>317</v>
      </c>
      <c r="E858" s="236" t="s">
        <v>28</v>
      </c>
      <c r="F858" s="237" t="s">
        <v>448</v>
      </c>
      <c r="G858" s="235"/>
      <c r="H858" s="238">
        <v>640.79999999999995</v>
      </c>
      <c r="I858" s="239"/>
      <c r="J858" s="235"/>
      <c r="K858" s="235"/>
      <c r="L858" s="240"/>
      <c r="M858" s="241"/>
      <c r="N858" s="242"/>
      <c r="O858" s="242"/>
      <c r="P858" s="242"/>
      <c r="Q858" s="242"/>
      <c r="R858" s="242"/>
      <c r="S858" s="242"/>
      <c r="T858" s="243"/>
      <c r="AT858" s="244" t="s">
        <v>317</v>
      </c>
      <c r="AU858" s="244" t="s">
        <v>84</v>
      </c>
      <c r="AV858" s="16" t="s">
        <v>163</v>
      </c>
      <c r="AW858" s="16" t="s">
        <v>35</v>
      </c>
      <c r="AX858" s="16" t="s">
        <v>74</v>
      </c>
      <c r="AY858" s="244" t="s">
        <v>153</v>
      </c>
    </row>
    <row r="859" spans="1:65" s="14" customFormat="1" x14ac:dyDescent="0.2">
      <c r="B859" s="208"/>
      <c r="C859" s="209"/>
      <c r="D859" s="188" t="s">
        <v>317</v>
      </c>
      <c r="E859" s="210" t="s">
        <v>28</v>
      </c>
      <c r="F859" s="211" t="s">
        <v>353</v>
      </c>
      <c r="G859" s="209"/>
      <c r="H859" s="212">
        <v>2793.48</v>
      </c>
      <c r="I859" s="213"/>
      <c r="J859" s="209"/>
      <c r="K859" s="209"/>
      <c r="L859" s="214"/>
      <c r="M859" s="215"/>
      <c r="N859" s="216"/>
      <c r="O859" s="216"/>
      <c r="P859" s="216"/>
      <c r="Q859" s="216"/>
      <c r="R859" s="216"/>
      <c r="S859" s="216"/>
      <c r="T859" s="217"/>
      <c r="AT859" s="218" t="s">
        <v>317</v>
      </c>
      <c r="AU859" s="218" t="s">
        <v>84</v>
      </c>
      <c r="AV859" s="14" t="s">
        <v>167</v>
      </c>
      <c r="AW859" s="14" t="s">
        <v>35</v>
      </c>
      <c r="AX859" s="14" t="s">
        <v>82</v>
      </c>
      <c r="AY859" s="218" t="s">
        <v>153</v>
      </c>
    </row>
    <row r="860" spans="1:65" s="2" customFormat="1" ht="24" x14ac:dyDescent="0.2">
      <c r="A860" s="36"/>
      <c r="B860" s="37"/>
      <c r="C860" s="175" t="s">
        <v>1000</v>
      </c>
      <c r="D860" s="175" t="s">
        <v>156</v>
      </c>
      <c r="E860" s="176" t="s">
        <v>4318</v>
      </c>
      <c r="F860" s="177" t="s">
        <v>4319</v>
      </c>
      <c r="G860" s="178" t="s">
        <v>433</v>
      </c>
      <c r="H860" s="179">
        <v>82.62</v>
      </c>
      <c r="I860" s="180"/>
      <c r="J860" s="181">
        <f>ROUND(I860*H860,2)</f>
        <v>0</v>
      </c>
      <c r="K860" s="177" t="s">
        <v>315</v>
      </c>
      <c r="L860" s="41"/>
      <c r="M860" s="182" t="s">
        <v>28</v>
      </c>
      <c r="N860" s="183" t="s">
        <v>45</v>
      </c>
      <c r="O860" s="66"/>
      <c r="P860" s="184">
        <f>O860*H860</f>
        <v>0</v>
      </c>
      <c r="Q860" s="184">
        <v>0</v>
      </c>
      <c r="R860" s="184">
        <f>Q860*H860</f>
        <v>0</v>
      </c>
      <c r="S860" s="184">
        <v>7.1999999999999995E-2</v>
      </c>
      <c r="T860" s="185">
        <f>S860*H860</f>
        <v>5.9486400000000001</v>
      </c>
      <c r="U860" s="36"/>
      <c r="V860" s="36"/>
      <c r="W860" s="36"/>
      <c r="X860" s="36"/>
      <c r="Y860" s="36"/>
      <c r="Z860" s="36"/>
      <c r="AA860" s="36"/>
      <c r="AB860" s="36"/>
      <c r="AC860" s="36"/>
      <c r="AD860" s="36"/>
      <c r="AE860" s="36"/>
      <c r="AR860" s="186" t="s">
        <v>167</v>
      </c>
      <c r="AT860" s="186" t="s">
        <v>156</v>
      </c>
      <c r="AU860" s="186" t="s">
        <v>84</v>
      </c>
      <c r="AY860" s="19" t="s">
        <v>153</v>
      </c>
      <c r="BE860" s="187">
        <f>IF(N860="základní",J860,0)</f>
        <v>0</v>
      </c>
      <c r="BF860" s="187">
        <f>IF(N860="snížená",J860,0)</f>
        <v>0</v>
      </c>
      <c r="BG860" s="187">
        <f>IF(N860="zákl. přenesená",J860,0)</f>
        <v>0</v>
      </c>
      <c r="BH860" s="187">
        <f>IF(N860="sníž. přenesená",J860,0)</f>
        <v>0</v>
      </c>
      <c r="BI860" s="187">
        <f>IF(N860="nulová",J860,0)</f>
        <v>0</v>
      </c>
      <c r="BJ860" s="19" t="s">
        <v>82</v>
      </c>
      <c r="BK860" s="187">
        <f>ROUND(I860*H860,2)</f>
        <v>0</v>
      </c>
      <c r="BL860" s="19" t="s">
        <v>167</v>
      </c>
      <c r="BM860" s="186" t="s">
        <v>4320</v>
      </c>
    </row>
    <row r="861" spans="1:65" s="2" customFormat="1" ht="19.5" x14ac:dyDescent="0.2">
      <c r="A861" s="36"/>
      <c r="B861" s="37"/>
      <c r="C861" s="38"/>
      <c r="D861" s="188" t="s">
        <v>194</v>
      </c>
      <c r="E861" s="38"/>
      <c r="F861" s="189" t="s">
        <v>758</v>
      </c>
      <c r="G861" s="38"/>
      <c r="H861" s="38"/>
      <c r="I861" s="190"/>
      <c r="J861" s="38"/>
      <c r="K861" s="38"/>
      <c r="L861" s="41"/>
      <c r="M861" s="191"/>
      <c r="N861" s="192"/>
      <c r="O861" s="66"/>
      <c r="P861" s="66"/>
      <c r="Q861" s="66"/>
      <c r="R861" s="66"/>
      <c r="S861" s="66"/>
      <c r="T861" s="67"/>
      <c r="U861" s="36"/>
      <c r="V861" s="36"/>
      <c r="W861" s="36"/>
      <c r="X861" s="36"/>
      <c r="Y861" s="36"/>
      <c r="Z861" s="36"/>
      <c r="AA861" s="36"/>
      <c r="AB861" s="36"/>
      <c r="AC861" s="36"/>
      <c r="AD861" s="36"/>
      <c r="AE861" s="36"/>
      <c r="AT861" s="19" t="s">
        <v>194</v>
      </c>
      <c r="AU861" s="19" t="s">
        <v>84</v>
      </c>
    </row>
    <row r="862" spans="1:65" s="15" customFormat="1" x14ac:dyDescent="0.2">
      <c r="B862" s="224"/>
      <c r="C862" s="225"/>
      <c r="D862" s="188" t="s">
        <v>317</v>
      </c>
      <c r="E862" s="226" t="s">
        <v>28</v>
      </c>
      <c r="F862" s="227" t="s">
        <v>4321</v>
      </c>
      <c r="G862" s="225"/>
      <c r="H862" s="226" t="s">
        <v>28</v>
      </c>
      <c r="I862" s="228"/>
      <c r="J862" s="225"/>
      <c r="K862" s="225"/>
      <c r="L862" s="229"/>
      <c r="M862" s="230"/>
      <c r="N862" s="231"/>
      <c r="O862" s="231"/>
      <c r="P862" s="231"/>
      <c r="Q862" s="231"/>
      <c r="R862" s="231"/>
      <c r="S862" s="231"/>
      <c r="T862" s="232"/>
      <c r="AT862" s="233" t="s">
        <v>317</v>
      </c>
      <c r="AU862" s="233" t="s">
        <v>84</v>
      </c>
      <c r="AV862" s="15" t="s">
        <v>82</v>
      </c>
      <c r="AW862" s="15" t="s">
        <v>35</v>
      </c>
      <c r="AX862" s="15" t="s">
        <v>74</v>
      </c>
      <c r="AY862" s="233" t="s">
        <v>153</v>
      </c>
    </row>
    <row r="863" spans="1:65" s="13" customFormat="1" x14ac:dyDescent="0.2">
      <c r="B863" s="197"/>
      <c r="C863" s="198"/>
      <c r="D863" s="188" t="s">
        <v>317</v>
      </c>
      <c r="E863" s="199" t="s">
        <v>28</v>
      </c>
      <c r="F863" s="200" t="s">
        <v>4322</v>
      </c>
      <c r="G863" s="198"/>
      <c r="H863" s="201">
        <v>31.7</v>
      </c>
      <c r="I863" s="202"/>
      <c r="J863" s="198"/>
      <c r="K863" s="198"/>
      <c r="L863" s="203"/>
      <c r="M863" s="204"/>
      <c r="N863" s="205"/>
      <c r="O863" s="205"/>
      <c r="P863" s="205"/>
      <c r="Q863" s="205"/>
      <c r="R863" s="205"/>
      <c r="S863" s="205"/>
      <c r="T863" s="206"/>
      <c r="AT863" s="207" t="s">
        <v>317</v>
      </c>
      <c r="AU863" s="207" t="s">
        <v>84</v>
      </c>
      <c r="AV863" s="13" t="s">
        <v>84</v>
      </c>
      <c r="AW863" s="13" t="s">
        <v>35</v>
      </c>
      <c r="AX863" s="13" t="s">
        <v>74</v>
      </c>
      <c r="AY863" s="207" t="s">
        <v>153</v>
      </c>
    </row>
    <row r="864" spans="1:65" s="13" customFormat="1" x14ac:dyDescent="0.2">
      <c r="B864" s="197"/>
      <c r="C864" s="198"/>
      <c r="D864" s="188" t="s">
        <v>317</v>
      </c>
      <c r="E864" s="199" t="s">
        <v>28</v>
      </c>
      <c r="F864" s="200" t="s">
        <v>4323</v>
      </c>
      <c r="G864" s="198"/>
      <c r="H864" s="201">
        <v>-3.08</v>
      </c>
      <c r="I864" s="202"/>
      <c r="J864" s="198"/>
      <c r="K864" s="198"/>
      <c r="L864" s="203"/>
      <c r="M864" s="204"/>
      <c r="N864" s="205"/>
      <c r="O864" s="205"/>
      <c r="P864" s="205"/>
      <c r="Q864" s="205"/>
      <c r="R864" s="205"/>
      <c r="S864" s="205"/>
      <c r="T864" s="206"/>
      <c r="AT864" s="207" t="s">
        <v>317</v>
      </c>
      <c r="AU864" s="207" t="s">
        <v>84</v>
      </c>
      <c r="AV864" s="13" t="s">
        <v>84</v>
      </c>
      <c r="AW864" s="13" t="s">
        <v>35</v>
      </c>
      <c r="AX864" s="13" t="s">
        <v>74</v>
      </c>
      <c r="AY864" s="207" t="s">
        <v>153</v>
      </c>
    </row>
    <row r="865" spans="1:65" s="15" customFormat="1" x14ac:dyDescent="0.2">
      <c r="B865" s="224"/>
      <c r="C865" s="225"/>
      <c r="D865" s="188" t="s">
        <v>317</v>
      </c>
      <c r="E865" s="226" t="s">
        <v>28</v>
      </c>
      <c r="F865" s="227" t="s">
        <v>4324</v>
      </c>
      <c r="G865" s="225"/>
      <c r="H865" s="226" t="s">
        <v>28</v>
      </c>
      <c r="I865" s="228"/>
      <c r="J865" s="225"/>
      <c r="K865" s="225"/>
      <c r="L865" s="229"/>
      <c r="M865" s="230"/>
      <c r="N865" s="231"/>
      <c r="O865" s="231"/>
      <c r="P865" s="231"/>
      <c r="Q865" s="231"/>
      <c r="R865" s="231"/>
      <c r="S865" s="231"/>
      <c r="T865" s="232"/>
      <c r="AT865" s="233" t="s">
        <v>317</v>
      </c>
      <c r="AU865" s="233" t="s">
        <v>84</v>
      </c>
      <c r="AV865" s="15" t="s">
        <v>82</v>
      </c>
      <c r="AW865" s="15" t="s">
        <v>35</v>
      </c>
      <c r="AX865" s="15" t="s">
        <v>74</v>
      </c>
      <c r="AY865" s="233" t="s">
        <v>153</v>
      </c>
    </row>
    <row r="866" spans="1:65" s="13" customFormat="1" x14ac:dyDescent="0.2">
      <c r="B866" s="197"/>
      <c r="C866" s="198"/>
      <c r="D866" s="188" t="s">
        <v>317</v>
      </c>
      <c r="E866" s="199" t="s">
        <v>28</v>
      </c>
      <c r="F866" s="200" t="s">
        <v>4325</v>
      </c>
      <c r="G866" s="198"/>
      <c r="H866" s="201">
        <v>54</v>
      </c>
      <c r="I866" s="202"/>
      <c r="J866" s="198"/>
      <c r="K866" s="198"/>
      <c r="L866" s="203"/>
      <c r="M866" s="204"/>
      <c r="N866" s="205"/>
      <c r="O866" s="205"/>
      <c r="P866" s="205"/>
      <c r="Q866" s="205"/>
      <c r="R866" s="205"/>
      <c r="S866" s="205"/>
      <c r="T866" s="206"/>
      <c r="AT866" s="207" t="s">
        <v>317</v>
      </c>
      <c r="AU866" s="207" t="s">
        <v>84</v>
      </c>
      <c r="AV866" s="13" t="s">
        <v>84</v>
      </c>
      <c r="AW866" s="13" t="s">
        <v>35</v>
      </c>
      <c r="AX866" s="13" t="s">
        <v>74</v>
      </c>
      <c r="AY866" s="207" t="s">
        <v>153</v>
      </c>
    </row>
    <row r="867" spans="1:65" s="14" customFormat="1" x14ac:dyDescent="0.2">
      <c r="B867" s="208"/>
      <c r="C867" s="209"/>
      <c r="D867" s="188" t="s">
        <v>317</v>
      </c>
      <c r="E867" s="210" t="s">
        <v>28</v>
      </c>
      <c r="F867" s="211" t="s">
        <v>353</v>
      </c>
      <c r="G867" s="209"/>
      <c r="H867" s="212">
        <v>82.62</v>
      </c>
      <c r="I867" s="213"/>
      <c r="J867" s="209"/>
      <c r="K867" s="209"/>
      <c r="L867" s="214"/>
      <c r="M867" s="215"/>
      <c r="N867" s="216"/>
      <c r="O867" s="216"/>
      <c r="P867" s="216"/>
      <c r="Q867" s="216"/>
      <c r="R867" s="216"/>
      <c r="S867" s="216"/>
      <c r="T867" s="217"/>
      <c r="AT867" s="218" t="s">
        <v>317</v>
      </c>
      <c r="AU867" s="218" t="s">
        <v>84</v>
      </c>
      <c r="AV867" s="14" t="s">
        <v>167</v>
      </c>
      <c r="AW867" s="14" t="s">
        <v>35</v>
      </c>
      <c r="AX867" s="14" t="s">
        <v>82</v>
      </c>
      <c r="AY867" s="218" t="s">
        <v>153</v>
      </c>
    </row>
    <row r="868" spans="1:65" s="2" customFormat="1" ht="16.5" customHeight="1" x14ac:dyDescent="0.2">
      <c r="A868" s="36"/>
      <c r="B868" s="37"/>
      <c r="C868" s="175" t="s">
        <v>1006</v>
      </c>
      <c r="D868" s="175" t="s">
        <v>156</v>
      </c>
      <c r="E868" s="176" t="s">
        <v>4326</v>
      </c>
      <c r="F868" s="177" t="s">
        <v>4327</v>
      </c>
      <c r="G868" s="178" t="s">
        <v>433</v>
      </c>
      <c r="H868" s="179">
        <v>324.89999999999998</v>
      </c>
      <c r="I868" s="180"/>
      <c r="J868" s="181">
        <f>ROUND(I868*H868,2)</f>
        <v>0</v>
      </c>
      <c r="K868" s="177" t="s">
        <v>28</v>
      </c>
      <c r="L868" s="41"/>
      <c r="M868" s="182" t="s">
        <v>28</v>
      </c>
      <c r="N868" s="183" t="s">
        <v>45</v>
      </c>
      <c r="O868" s="66"/>
      <c r="P868" s="184">
        <f>O868*H868</f>
        <v>0</v>
      </c>
      <c r="Q868" s="184">
        <v>0</v>
      </c>
      <c r="R868" s="184">
        <f>Q868*H868</f>
        <v>0</v>
      </c>
      <c r="S868" s="184">
        <v>7.1999999999999995E-2</v>
      </c>
      <c r="T868" s="185">
        <f>S868*H868</f>
        <v>23.392799999999998</v>
      </c>
      <c r="U868" s="36"/>
      <c r="V868" s="36"/>
      <c r="W868" s="36"/>
      <c r="X868" s="36"/>
      <c r="Y868" s="36"/>
      <c r="Z868" s="36"/>
      <c r="AA868" s="36"/>
      <c r="AB868" s="36"/>
      <c r="AC868" s="36"/>
      <c r="AD868" s="36"/>
      <c r="AE868" s="36"/>
      <c r="AR868" s="186" t="s">
        <v>167</v>
      </c>
      <c r="AT868" s="186" t="s">
        <v>156</v>
      </c>
      <c r="AU868" s="186" t="s">
        <v>84</v>
      </c>
      <c r="AY868" s="19" t="s">
        <v>153</v>
      </c>
      <c r="BE868" s="187">
        <f>IF(N868="základní",J868,0)</f>
        <v>0</v>
      </c>
      <c r="BF868" s="187">
        <f>IF(N868="snížená",J868,0)</f>
        <v>0</v>
      </c>
      <c r="BG868" s="187">
        <f>IF(N868="zákl. přenesená",J868,0)</f>
        <v>0</v>
      </c>
      <c r="BH868" s="187">
        <f>IF(N868="sníž. přenesená",J868,0)</f>
        <v>0</v>
      </c>
      <c r="BI868" s="187">
        <f>IF(N868="nulová",J868,0)</f>
        <v>0</v>
      </c>
      <c r="BJ868" s="19" t="s">
        <v>82</v>
      </c>
      <c r="BK868" s="187">
        <f>ROUND(I868*H868,2)</f>
        <v>0</v>
      </c>
      <c r="BL868" s="19" t="s">
        <v>167</v>
      </c>
      <c r="BM868" s="186" t="s">
        <v>4328</v>
      </c>
    </row>
    <row r="869" spans="1:65" s="2" customFormat="1" ht="19.5" x14ac:dyDescent="0.2">
      <c r="A869" s="36"/>
      <c r="B869" s="37"/>
      <c r="C869" s="38"/>
      <c r="D869" s="188" t="s">
        <v>194</v>
      </c>
      <c r="E869" s="38"/>
      <c r="F869" s="189" t="s">
        <v>758</v>
      </c>
      <c r="G869" s="38"/>
      <c r="H869" s="38"/>
      <c r="I869" s="190"/>
      <c r="J869" s="38"/>
      <c r="K869" s="38"/>
      <c r="L869" s="41"/>
      <c r="M869" s="191"/>
      <c r="N869" s="192"/>
      <c r="O869" s="66"/>
      <c r="P869" s="66"/>
      <c r="Q869" s="66"/>
      <c r="R869" s="66"/>
      <c r="S869" s="66"/>
      <c r="T869" s="67"/>
      <c r="U869" s="36"/>
      <c r="V869" s="36"/>
      <c r="W869" s="36"/>
      <c r="X869" s="36"/>
      <c r="Y869" s="36"/>
      <c r="Z869" s="36"/>
      <c r="AA869" s="36"/>
      <c r="AB869" s="36"/>
      <c r="AC869" s="36"/>
      <c r="AD869" s="36"/>
      <c r="AE869" s="36"/>
      <c r="AT869" s="19" t="s">
        <v>194</v>
      </c>
      <c r="AU869" s="19" t="s">
        <v>84</v>
      </c>
    </row>
    <row r="870" spans="1:65" s="15" customFormat="1" x14ac:dyDescent="0.2">
      <c r="B870" s="224"/>
      <c r="C870" s="225"/>
      <c r="D870" s="188" t="s">
        <v>317</v>
      </c>
      <c r="E870" s="226" t="s">
        <v>28</v>
      </c>
      <c r="F870" s="227" t="s">
        <v>4329</v>
      </c>
      <c r="G870" s="225"/>
      <c r="H870" s="226" t="s">
        <v>28</v>
      </c>
      <c r="I870" s="228"/>
      <c r="J870" s="225"/>
      <c r="K870" s="225"/>
      <c r="L870" s="229"/>
      <c r="M870" s="230"/>
      <c r="N870" s="231"/>
      <c r="O870" s="231"/>
      <c r="P870" s="231"/>
      <c r="Q870" s="231"/>
      <c r="R870" s="231"/>
      <c r="S870" s="231"/>
      <c r="T870" s="232"/>
      <c r="AT870" s="233" t="s">
        <v>317</v>
      </c>
      <c r="AU870" s="233" t="s">
        <v>84</v>
      </c>
      <c r="AV870" s="15" t="s">
        <v>82</v>
      </c>
      <c r="AW870" s="15" t="s">
        <v>35</v>
      </c>
      <c r="AX870" s="15" t="s">
        <v>74</v>
      </c>
      <c r="AY870" s="233" t="s">
        <v>153</v>
      </c>
    </row>
    <row r="871" spans="1:65" s="13" customFormat="1" x14ac:dyDescent="0.2">
      <c r="B871" s="197"/>
      <c r="C871" s="198"/>
      <c r="D871" s="188" t="s">
        <v>317</v>
      </c>
      <c r="E871" s="199" t="s">
        <v>28</v>
      </c>
      <c r="F871" s="200" t="s">
        <v>4330</v>
      </c>
      <c r="G871" s="198"/>
      <c r="H871" s="201">
        <v>324.89999999999998</v>
      </c>
      <c r="I871" s="202"/>
      <c r="J871" s="198"/>
      <c r="K871" s="198"/>
      <c r="L871" s="203"/>
      <c r="M871" s="204"/>
      <c r="N871" s="205"/>
      <c r="O871" s="205"/>
      <c r="P871" s="205"/>
      <c r="Q871" s="205"/>
      <c r="R871" s="205"/>
      <c r="S871" s="205"/>
      <c r="T871" s="206"/>
      <c r="AT871" s="207" t="s">
        <v>317</v>
      </c>
      <c r="AU871" s="207" t="s">
        <v>84</v>
      </c>
      <c r="AV871" s="13" t="s">
        <v>84</v>
      </c>
      <c r="AW871" s="13" t="s">
        <v>35</v>
      </c>
      <c r="AX871" s="13" t="s">
        <v>82</v>
      </c>
      <c r="AY871" s="207" t="s">
        <v>153</v>
      </c>
    </row>
    <row r="872" spans="1:65" s="2" customFormat="1" ht="24" x14ac:dyDescent="0.2">
      <c r="A872" s="36"/>
      <c r="B872" s="37"/>
      <c r="C872" s="175" t="s">
        <v>1014</v>
      </c>
      <c r="D872" s="175" t="s">
        <v>156</v>
      </c>
      <c r="E872" s="176" t="s">
        <v>826</v>
      </c>
      <c r="F872" s="177" t="s">
        <v>827</v>
      </c>
      <c r="G872" s="178" t="s">
        <v>433</v>
      </c>
      <c r="H872" s="179">
        <v>21.95</v>
      </c>
      <c r="I872" s="180"/>
      <c r="J872" s="181">
        <f>ROUND(I872*H872,2)</f>
        <v>0</v>
      </c>
      <c r="K872" s="177" t="s">
        <v>315</v>
      </c>
      <c r="L872" s="41"/>
      <c r="M872" s="182" t="s">
        <v>28</v>
      </c>
      <c r="N872" s="183" t="s">
        <v>45</v>
      </c>
      <c r="O872" s="66"/>
      <c r="P872" s="184">
        <f>O872*H872</f>
        <v>0</v>
      </c>
      <c r="Q872" s="184">
        <v>0</v>
      </c>
      <c r="R872" s="184">
        <f>Q872*H872</f>
        <v>0</v>
      </c>
      <c r="S872" s="184">
        <v>6.8000000000000005E-2</v>
      </c>
      <c r="T872" s="185">
        <f>S872*H872</f>
        <v>1.4926000000000001</v>
      </c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R872" s="186" t="s">
        <v>167</v>
      </c>
      <c r="AT872" s="186" t="s">
        <v>156</v>
      </c>
      <c r="AU872" s="186" t="s">
        <v>84</v>
      </c>
      <c r="AY872" s="19" t="s">
        <v>153</v>
      </c>
      <c r="BE872" s="187">
        <f>IF(N872="základní",J872,0)</f>
        <v>0</v>
      </c>
      <c r="BF872" s="187">
        <f>IF(N872="snížená",J872,0)</f>
        <v>0</v>
      </c>
      <c r="BG872" s="187">
        <f>IF(N872="zákl. přenesená",J872,0)</f>
        <v>0</v>
      </c>
      <c r="BH872" s="187">
        <f>IF(N872="sníž. přenesená",J872,0)</f>
        <v>0</v>
      </c>
      <c r="BI872" s="187">
        <f>IF(N872="nulová",J872,0)</f>
        <v>0</v>
      </c>
      <c r="BJ872" s="19" t="s">
        <v>82</v>
      </c>
      <c r="BK872" s="187">
        <f>ROUND(I872*H872,2)</f>
        <v>0</v>
      </c>
      <c r="BL872" s="19" t="s">
        <v>167</v>
      </c>
      <c r="BM872" s="186" t="s">
        <v>828</v>
      </c>
    </row>
    <row r="873" spans="1:65" s="15" customFormat="1" x14ac:dyDescent="0.2">
      <c r="B873" s="224"/>
      <c r="C873" s="225"/>
      <c r="D873" s="188" t="s">
        <v>317</v>
      </c>
      <c r="E873" s="226" t="s">
        <v>28</v>
      </c>
      <c r="F873" s="227" t="s">
        <v>727</v>
      </c>
      <c r="G873" s="225"/>
      <c r="H873" s="226" t="s">
        <v>28</v>
      </c>
      <c r="I873" s="228"/>
      <c r="J873" s="225"/>
      <c r="K873" s="225"/>
      <c r="L873" s="229"/>
      <c r="M873" s="230"/>
      <c r="N873" s="231"/>
      <c r="O873" s="231"/>
      <c r="P873" s="231"/>
      <c r="Q873" s="231"/>
      <c r="R873" s="231"/>
      <c r="S873" s="231"/>
      <c r="T873" s="232"/>
      <c r="AT873" s="233" t="s">
        <v>317</v>
      </c>
      <c r="AU873" s="233" t="s">
        <v>84</v>
      </c>
      <c r="AV873" s="15" t="s">
        <v>82</v>
      </c>
      <c r="AW873" s="15" t="s">
        <v>35</v>
      </c>
      <c r="AX873" s="15" t="s">
        <v>74</v>
      </c>
      <c r="AY873" s="233" t="s">
        <v>153</v>
      </c>
    </row>
    <row r="874" spans="1:65" s="13" customFormat="1" x14ac:dyDescent="0.2">
      <c r="B874" s="197"/>
      <c r="C874" s="198"/>
      <c r="D874" s="188" t="s">
        <v>317</v>
      </c>
      <c r="E874" s="199" t="s">
        <v>28</v>
      </c>
      <c r="F874" s="200" t="s">
        <v>4331</v>
      </c>
      <c r="G874" s="198"/>
      <c r="H874" s="201">
        <v>4.8</v>
      </c>
      <c r="I874" s="202"/>
      <c r="J874" s="198"/>
      <c r="K874" s="198"/>
      <c r="L874" s="203"/>
      <c r="M874" s="204"/>
      <c r="N874" s="205"/>
      <c r="O874" s="205"/>
      <c r="P874" s="205"/>
      <c r="Q874" s="205"/>
      <c r="R874" s="205"/>
      <c r="S874" s="205"/>
      <c r="T874" s="206"/>
      <c r="AT874" s="207" t="s">
        <v>317</v>
      </c>
      <c r="AU874" s="207" t="s">
        <v>84</v>
      </c>
      <c r="AV874" s="13" t="s">
        <v>84</v>
      </c>
      <c r="AW874" s="13" t="s">
        <v>35</v>
      </c>
      <c r="AX874" s="13" t="s">
        <v>74</v>
      </c>
      <c r="AY874" s="207" t="s">
        <v>153</v>
      </c>
    </row>
    <row r="875" spans="1:65" s="13" customFormat="1" x14ac:dyDescent="0.2">
      <c r="B875" s="197"/>
      <c r="C875" s="198"/>
      <c r="D875" s="188" t="s">
        <v>317</v>
      </c>
      <c r="E875" s="199" t="s">
        <v>28</v>
      </c>
      <c r="F875" s="200" t="s">
        <v>4332</v>
      </c>
      <c r="G875" s="198"/>
      <c r="H875" s="201">
        <v>4.7</v>
      </c>
      <c r="I875" s="202"/>
      <c r="J875" s="198"/>
      <c r="K875" s="198"/>
      <c r="L875" s="203"/>
      <c r="M875" s="204"/>
      <c r="N875" s="205"/>
      <c r="O875" s="205"/>
      <c r="P875" s="205"/>
      <c r="Q875" s="205"/>
      <c r="R875" s="205"/>
      <c r="S875" s="205"/>
      <c r="T875" s="206"/>
      <c r="AT875" s="207" t="s">
        <v>317</v>
      </c>
      <c r="AU875" s="207" t="s">
        <v>84</v>
      </c>
      <c r="AV875" s="13" t="s">
        <v>84</v>
      </c>
      <c r="AW875" s="13" t="s">
        <v>35</v>
      </c>
      <c r="AX875" s="13" t="s">
        <v>74</v>
      </c>
      <c r="AY875" s="207" t="s">
        <v>153</v>
      </c>
    </row>
    <row r="876" spans="1:65" s="13" customFormat="1" x14ac:dyDescent="0.2">
      <c r="B876" s="197"/>
      <c r="C876" s="198"/>
      <c r="D876" s="188" t="s">
        <v>317</v>
      </c>
      <c r="E876" s="199" t="s">
        <v>28</v>
      </c>
      <c r="F876" s="200" t="s">
        <v>4333</v>
      </c>
      <c r="G876" s="198"/>
      <c r="H876" s="201">
        <v>2.7</v>
      </c>
      <c r="I876" s="202"/>
      <c r="J876" s="198"/>
      <c r="K876" s="198"/>
      <c r="L876" s="203"/>
      <c r="M876" s="204"/>
      <c r="N876" s="205"/>
      <c r="O876" s="205"/>
      <c r="P876" s="205"/>
      <c r="Q876" s="205"/>
      <c r="R876" s="205"/>
      <c r="S876" s="205"/>
      <c r="T876" s="206"/>
      <c r="AT876" s="207" t="s">
        <v>317</v>
      </c>
      <c r="AU876" s="207" t="s">
        <v>84</v>
      </c>
      <c r="AV876" s="13" t="s">
        <v>84</v>
      </c>
      <c r="AW876" s="13" t="s">
        <v>35</v>
      </c>
      <c r="AX876" s="13" t="s">
        <v>74</v>
      </c>
      <c r="AY876" s="207" t="s">
        <v>153</v>
      </c>
    </row>
    <row r="877" spans="1:65" s="13" customFormat="1" x14ac:dyDescent="0.2">
      <c r="B877" s="197"/>
      <c r="C877" s="198"/>
      <c r="D877" s="188" t="s">
        <v>317</v>
      </c>
      <c r="E877" s="199" t="s">
        <v>28</v>
      </c>
      <c r="F877" s="200" t="s">
        <v>4334</v>
      </c>
      <c r="G877" s="198"/>
      <c r="H877" s="201">
        <v>9.75</v>
      </c>
      <c r="I877" s="202"/>
      <c r="J877" s="198"/>
      <c r="K877" s="198"/>
      <c r="L877" s="203"/>
      <c r="M877" s="204"/>
      <c r="N877" s="205"/>
      <c r="O877" s="205"/>
      <c r="P877" s="205"/>
      <c r="Q877" s="205"/>
      <c r="R877" s="205"/>
      <c r="S877" s="205"/>
      <c r="T877" s="206"/>
      <c r="AT877" s="207" t="s">
        <v>317</v>
      </c>
      <c r="AU877" s="207" t="s">
        <v>84</v>
      </c>
      <c r="AV877" s="13" t="s">
        <v>84</v>
      </c>
      <c r="AW877" s="13" t="s">
        <v>35</v>
      </c>
      <c r="AX877" s="13" t="s">
        <v>74</v>
      </c>
      <c r="AY877" s="207" t="s">
        <v>153</v>
      </c>
    </row>
    <row r="878" spans="1:65" s="14" customFormat="1" x14ac:dyDescent="0.2">
      <c r="B878" s="208"/>
      <c r="C878" s="209"/>
      <c r="D878" s="188" t="s">
        <v>317</v>
      </c>
      <c r="E878" s="210" t="s">
        <v>28</v>
      </c>
      <c r="F878" s="211" t="s">
        <v>353</v>
      </c>
      <c r="G878" s="209"/>
      <c r="H878" s="212">
        <v>21.95</v>
      </c>
      <c r="I878" s="213"/>
      <c r="J878" s="209"/>
      <c r="K878" s="209"/>
      <c r="L878" s="214"/>
      <c r="M878" s="215"/>
      <c r="N878" s="216"/>
      <c r="O878" s="216"/>
      <c r="P878" s="216"/>
      <c r="Q878" s="216"/>
      <c r="R878" s="216"/>
      <c r="S878" s="216"/>
      <c r="T878" s="217"/>
      <c r="AT878" s="218" t="s">
        <v>317</v>
      </c>
      <c r="AU878" s="218" t="s">
        <v>84</v>
      </c>
      <c r="AV878" s="14" t="s">
        <v>167</v>
      </c>
      <c r="AW878" s="14" t="s">
        <v>35</v>
      </c>
      <c r="AX878" s="14" t="s">
        <v>82</v>
      </c>
      <c r="AY878" s="218" t="s">
        <v>153</v>
      </c>
    </row>
    <row r="879" spans="1:65" s="2" customFormat="1" ht="16.5" customHeight="1" x14ac:dyDescent="0.2">
      <c r="A879" s="36"/>
      <c r="B879" s="37"/>
      <c r="C879" s="175" t="s">
        <v>1020</v>
      </c>
      <c r="D879" s="175" t="s">
        <v>156</v>
      </c>
      <c r="E879" s="176" t="s">
        <v>833</v>
      </c>
      <c r="F879" s="177" t="s">
        <v>4335</v>
      </c>
      <c r="G879" s="178" t="s">
        <v>373</v>
      </c>
      <c r="H879" s="179">
        <v>90</v>
      </c>
      <c r="I879" s="180"/>
      <c r="J879" s="181">
        <f>ROUND(I879*H879,2)</f>
        <v>0</v>
      </c>
      <c r="K879" s="177" t="s">
        <v>28</v>
      </c>
      <c r="L879" s="41"/>
      <c r="M879" s="182" t="s">
        <v>28</v>
      </c>
      <c r="N879" s="183" t="s">
        <v>45</v>
      </c>
      <c r="O879" s="66"/>
      <c r="P879" s="184">
        <f>O879*H879</f>
        <v>0</v>
      </c>
      <c r="Q879" s="184">
        <v>0</v>
      </c>
      <c r="R879" s="184">
        <f>Q879*H879</f>
        <v>0</v>
      </c>
      <c r="S879" s="184">
        <v>0.04</v>
      </c>
      <c r="T879" s="185">
        <f>S879*H879</f>
        <v>3.6</v>
      </c>
      <c r="U879" s="36"/>
      <c r="V879" s="36"/>
      <c r="W879" s="36"/>
      <c r="X879" s="36"/>
      <c r="Y879" s="36"/>
      <c r="Z879" s="36"/>
      <c r="AA879" s="36"/>
      <c r="AB879" s="36"/>
      <c r="AC879" s="36"/>
      <c r="AD879" s="36"/>
      <c r="AE879" s="36"/>
      <c r="AR879" s="186" t="s">
        <v>167</v>
      </c>
      <c r="AT879" s="186" t="s">
        <v>156</v>
      </c>
      <c r="AU879" s="186" t="s">
        <v>84</v>
      </c>
      <c r="AY879" s="19" t="s">
        <v>153</v>
      </c>
      <c r="BE879" s="187">
        <f>IF(N879="základní",J879,0)</f>
        <v>0</v>
      </c>
      <c r="BF879" s="187">
        <f>IF(N879="snížená",J879,0)</f>
        <v>0</v>
      </c>
      <c r="BG879" s="187">
        <f>IF(N879="zákl. přenesená",J879,0)</f>
        <v>0</v>
      </c>
      <c r="BH879" s="187">
        <f>IF(N879="sníž. přenesená",J879,0)</f>
        <v>0</v>
      </c>
      <c r="BI879" s="187">
        <f>IF(N879="nulová",J879,0)</f>
        <v>0</v>
      </c>
      <c r="BJ879" s="19" t="s">
        <v>82</v>
      </c>
      <c r="BK879" s="187">
        <f>ROUND(I879*H879,2)</f>
        <v>0</v>
      </c>
      <c r="BL879" s="19" t="s">
        <v>167</v>
      </c>
      <c r="BM879" s="186" t="s">
        <v>4336</v>
      </c>
    </row>
    <row r="880" spans="1:65" s="2" customFormat="1" ht="19.5" x14ac:dyDescent="0.2">
      <c r="A880" s="36"/>
      <c r="B880" s="37"/>
      <c r="C880" s="38"/>
      <c r="D880" s="188" t="s">
        <v>194</v>
      </c>
      <c r="E880" s="38"/>
      <c r="F880" s="189" t="s">
        <v>4337</v>
      </c>
      <c r="G880" s="38"/>
      <c r="H880" s="38"/>
      <c r="I880" s="190"/>
      <c r="J880" s="38"/>
      <c r="K880" s="38"/>
      <c r="L880" s="41"/>
      <c r="M880" s="191"/>
      <c r="N880" s="192"/>
      <c r="O880" s="66"/>
      <c r="P880" s="66"/>
      <c r="Q880" s="66"/>
      <c r="R880" s="66"/>
      <c r="S880" s="66"/>
      <c r="T880" s="67"/>
      <c r="U880" s="36"/>
      <c r="V880" s="36"/>
      <c r="W880" s="36"/>
      <c r="X880" s="36"/>
      <c r="Y880" s="36"/>
      <c r="Z880" s="36"/>
      <c r="AA880" s="36"/>
      <c r="AB880" s="36"/>
      <c r="AC880" s="36"/>
      <c r="AD880" s="36"/>
      <c r="AE880" s="36"/>
      <c r="AT880" s="19" t="s">
        <v>194</v>
      </c>
      <c r="AU880" s="19" t="s">
        <v>84</v>
      </c>
    </row>
    <row r="881" spans="1:65" s="13" customFormat="1" x14ac:dyDescent="0.2">
      <c r="B881" s="197"/>
      <c r="C881" s="198"/>
      <c r="D881" s="188" t="s">
        <v>317</v>
      </c>
      <c r="E881" s="199" t="s">
        <v>28</v>
      </c>
      <c r="F881" s="200" t="s">
        <v>4338</v>
      </c>
      <c r="G881" s="198"/>
      <c r="H881" s="201">
        <v>2</v>
      </c>
      <c r="I881" s="202"/>
      <c r="J881" s="198"/>
      <c r="K881" s="198"/>
      <c r="L881" s="203"/>
      <c r="M881" s="204"/>
      <c r="N881" s="205"/>
      <c r="O881" s="205"/>
      <c r="P881" s="205"/>
      <c r="Q881" s="205"/>
      <c r="R881" s="205"/>
      <c r="S881" s="205"/>
      <c r="T881" s="206"/>
      <c r="AT881" s="207" t="s">
        <v>317</v>
      </c>
      <c r="AU881" s="207" t="s">
        <v>84</v>
      </c>
      <c r="AV881" s="13" t="s">
        <v>84</v>
      </c>
      <c r="AW881" s="13" t="s">
        <v>35</v>
      </c>
      <c r="AX881" s="13" t="s">
        <v>74</v>
      </c>
      <c r="AY881" s="207" t="s">
        <v>153</v>
      </c>
    </row>
    <row r="882" spans="1:65" s="13" customFormat="1" x14ac:dyDescent="0.2">
      <c r="B882" s="197"/>
      <c r="C882" s="198"/>
      <c r="D882" s="188" t="s">
        <v>317</v>
      </c>
      <c r="E882" s="199" t="s">
        <v>28</v>
      </c>
      <c r="F882" s="200" t="s">
        <v>4339</v>
      </c>
      <c r="G882" s="198"/>
      <c r="H882" s="201">
        <v>11</v>
      </c>
      <c r="I882" s="202"/>
      <c r="J882" s="198"/>
      <c r="K882" s="198"/>
      <c r="L882" s="203"/>
      <c r="M882" s="204"/>
      <c r="N882" s="205"/>
      <c r="O882" s="205"/>
      <c r="P882" s="205"/>
      <c r="Q882" s="205"/>
      <c r="R882" s="205"/>
      <c r="S882" s="205"/>
      <c r="T882" s="206"/>
      <c r="AT882" s="207" t="s">
        <v>317</v>
      </c>
      <c r="AU882" s="207" t="s">
        <v>84</v>
      </c>
      <c r="AV882" s="13" t="s">
        <v>84</v>
      </c>
      <c r="AW882" s="13" t="s">
        <v>35</v>
      </c>
      <c r="AX882" s="13" t="s">
        <v>74</v>
      </c>
      <c r="AY882" s="207" t="s">
        <v>153</v>
      </c>
    </row>
    <row r="883" spans="1:65" s="13" customFormat="1" x14ac:dyDescent="0.2">
      <c r="B883" s="197"/>
      <c r="C883" s="198"/>
      <c r="D883" s="188" t="s">
        <v>317</v>
      </c>
      <c r="E883" s="199" t="s">
        <v>28</v>
      </c>
      <c r="F883" s="200" t="s">
        <v>4340</v>
      </c>
      <c r="G883" s="198"/>
      <c r="H883" s="201">
        <v>20</v>
      </c>
      <c r="I883" s="202"/>
      <c r="J883" s="198"/>
      <c r="K883" s="198"/>
      <c r="L883" s="203"/>
      <c r="M883" s="204"/>
      <c r="N883" s="205"/>
      <c r="O883" s="205"/>
      <c r="P883" s="205"/>
      <c r="Q883" s="205"/>
      <c r="R883" s="205"/>
      <c r="S883" s="205"/>
      <c r="T883" s="206"/>
      <c r="AT883" s="207" t="s">
        <v>317</v>
      </c>
      <c r="AU883" s="207" t="s">
        <v>84</v>
      </c>
      <c r="AV883" s="13" t="s">
        <v>84</v>
      </c>
      <c r="AW883" s="13" t="s">
        <v>35</v>
      </c>
      <c r="AX883" s="13" t="s">
        <v>74</v>
      </c>
      <c r="AY883" s="207" t="s">
        <v>153</v>
      </c>
    </row>
    <row r="884" spans="1:65" s="13" customFormat="1" x14ac:dyDescent="0.2">
      <c r="B884" s="197"/>
      <c r="C884" s="198"/>
      <c r="D884" s="188" t="s">
        <v>317</v>
      </c>
      <c r="E884" s="199" t="s">
        <v>28</v>
      </c>
      <c r="F884" s="200" t="s">
        <v>4341</v>
      </c>
      <c r="G884" s="198"/>
      <c r="H884" s="201">
        <v>20</v>
      </c>
      <c r="I884" s="202"/>
      <c r="J884" s="198"/>
      <c r="K884" s="198"/>
      <c r="L884" s="203"/>
      <c r="M884" s="204"/>
      <c r="N884" s="205"/>
      <c r="O884" s="205"/>
      <c r="P884" s="205"/>
      <c r="Q884" s="205"/>
      <c r="R884" s="205"/>
      <c r="S884" s="205"/>
      <c r="T884" s="206"/>
      <c r="AT884" s="207" t="s">
        <v>317</v>
      </c>
      <c r="AU884" s="207" t="s">
        <v>84</v>
      </c>
      <c r="AV884" s="13" t="s">
        <v>84</v>
      </c>
      <c r="AW884" s="13" t="s">
        <v>35</v>
      </c>
      <c r="AX884" s="13" t="s">
        <v>74</v>
      </c>
      <c r="AY884" s="207" t="s">
        <v>153</v>
      </c>
    </row>
    <row r="885" spans="1:65" s="13" customFormat="1" x14ac:dyDescent="0.2">
      <c r="B885" s="197"/>
      <c r="C885" s="198"/>
      <c r="D885" s="188" t="s">
        <v>317</v>
      </c>
      <c r="E885" s="199" t="s">
        <v>28</v>
      </c>
      <c r="F885" s="200" t="s">
        <v>4342</v>
      </c>
      <c r="G885" s="198"/>
      <c r="H885" s="201">
        <v>14</v>
      </c>
      <c r="I885" s="202"/>
      <c r="J885" s="198"/>
      <c r="K885" s="198"/>
      <c r="L885" s="203"/>
      <c r="M885" s="204"/>
      <c r="N885" s="205"/>
      <c r="O885" s="205"/>
      <c r="P885" s="205"/>
      <c r="Q885" s="205"/>
      <c r="R885" s="205"/>
      <c r="S885" s="205"/>
      <c r="T885" s="206"/>
      <c r="AT885" s="207" t="s">
        <v>317</v>
      </c>
      <c r="AU885" s="207" t="s">
        <v>84</v>
      </c>
      <c r="AV885" s="13" t="s">
        <v>84</v>
      </c>
      <c r="AW885" s="13" t="s">
        <v>35</v>
      </c>
      <c r="AX885" s="13" t="s">
        <v>74</v>
      </c>
      <c r="AY885" s="207" t="s">
        <v>153</v>
      </c>
    </row>
    <row r="886" spans="1:65" s="13" customFormat="1" x14ac:dyDescent="0.2">
      <c r="B886" s="197"/>
      <c r="C886" s="198"/>
      <c r="D886" s="188" t="s">
        <v>317</v>
      </c>
      <c r="E886" s="199" t="s">
        <v>28</v>
      </c>
      <c r="F886" s="200" t="s">
        <v>4343</v>
      </c>
      <c r="G886" s="198"/>
      <c r="H886" s="201">
        <v>20</v>
      </c>
      <c r="I886" s="202"/>
      <c r="J886" s="198"/>
      <c r="K886" s="198"/>
      <c r="L886" s="203"/>
      <c r="M886" s="204"/>
      <c r="N886" s="205"/>
      <c r="O886" s="205"/>
      <c r="P886" s="205"/>
      <c r="Q886" s="205"/>
      <c r="R886" s="205"/>
      <c r="S886" s="205"/>
      <c r="T886" s="206"/>
      <c r="AT886" s="207" t="s">
        <v>317</v>
      </c>
      <c r="AU886" s="207" t="s">
        <v>84</v>
      </c>
      <c r="AV886" s="13" t="s">
        <v>84</v>
      </c>
      <c r="AW886" s="13" t="s">
        <v>35</v>
      </c>
      <c r="AX886" s="13" t="s">
        <v>74</v>
      </c>
      <c r="AY886" s="207" t="s">
        <v>153</v>
      </c>
    </row>
    <row r="887" spans="1:65" s="13" customFormat="1" x14ac:dyDescent="0.2">
      <c r="B887" s="197"/>
      <c r="C887" s="198"/>
      <c r="D887" s="188" t="s">
        <v>317</v>
      </c>
      <c r="E887" s="199" t="s">
        <v>28</v>
      </c>
      <c r="F887" s="200" t="s">
        <v>4344</v>
      </c>
      <c r="G887" s="198"/>
      <c r="H887" s="201">
        <v>2</v>
      </c>
      <c r="I887" s="202"/>
      <c r="J887" s="198"/>
      <c r="K887" s="198"/>
      <c r="L887" s="203"/>
      <c r="M887" s="204"/>
      <c r="N887" s="205"/>
      <c r="O887" s="205"/>
      <c r="P887" s="205"/>
      <c r="Q887" s="205"/>
      <c r="R887" s="205"/>
      <c r="S887" s="205"/>
      <c r="T887" s="206"/>
      <c r="AT887" s="207" t="s">
        <v>317</v>
      </c>
      <c r="AU887" s="207" t="s">
        <v>84</v>
      </c>
      <c r="AV887" s="13" t="s">
        <v>84</v>
      </c>
      <c r="AW887" s="13" t="s">
        <v>35</v>
      </c>
      <c r="AX887" s="13" t="s">
        <v>74</v>
      </c>
      <c r="AY887" s="207" t="s">
        <v>153</v>
      </c>
    </row>
    <row r="888" spans="1:65" s="13" customFormat="1" x14ac:dyDescent="0.2">
      <c r="B888" s="197"/>
      <c r="C888" s="198"/>
      <c r="D888" s="188" t="s">
        <v>317</v>
      </c>
      <c r="E888" s="199" t="s">
        <v>28</v>
      </c>
      <c r="F888" s="200" t="s">
        <v>4345</v>
      </c>
      <c r="G888" s="198"/>
      <c r="H888" s="201">
        <v>1</v>
      </c>
      <c r="I888" s="202"/>
      <c r="J888" s="198"/>
      <c r="K888" s="198"/>
      <c r="L888" s="203"/>
      <c r="M888" s="204"/>
      <c r="N888" s="205"/>
      <c r="O888" s="205"/>
      <c r="P888" s="205"/>
      <c r="Q888" s="205"/>
      <c r="R888" s="205"/>
      <c r="S888" s="205"/>
      <c r="T888" s="206"/>
      <c r="AT888" s="207" t="s">
        <v>317</v>
      </c>
      <c r="AU888" s="207" t="s">
        <v>84</v>
      </c>
      <c r="AV888" s="13" t="s">
        <v>84</v>
      </c>
      <c r="AW888" s="13" t="s">
        <v>35</v>
      </c>
      <c r="AX888" s="13" t="s">
        <v>74</v>
      </c>
      <c r="AY888" s="207" t="s">
        <v>153</v>
      </c>
    </row>
    <row r="889" spans="1:65" s="14" customFormat="1" x14ac:dyDescent="0.2">
      <c r="B889" s="208"/>
      <c r="C889" s="209"/>
      <c r="D889" s="188" t="s">
        <v>317</v>
      </c>
      <c r="E889" s="210" t="s">
        <v>28</v>
      </c>
      <c r="F889" s="211" t="s">
        <v>353</v>
      </c>
      <c r="G889" s="209"/>
      <c r="H889" s="212">
        <v>90</v>
      </c>
      <c r="I889" s="213"/>
      <c r="J889" s="209"/>
      <c r="K889" s="209"/>
      <c r="L889" s="214"/>
      <c r="M889" s="215"/>
      <c r="N889" s="216"/>
      <c r="O889" s="216"/>
      <c r="P889" s="216"/>
      <c r="Q889" s="216"/>
      <c r="R889" s="216"/>
      <c r="S889" s="216"/>
      <c r="T889" s="217"/>
      <c r="AT889" s="218" t="s">
        <v>317</v>
      </c>
      <c r="AU889" s="218" t="s">
        <v>84</v>
      </c>
      <c r="AV889" s="14" t="s">
        <v>167</v>
      </c>
      <c r="AW889" s="14" t="s">
        <v>35</v>
      </c>
      <c r="AX889" s="14" t="s">
        <v>82</v>
      </c>
      <c r="AY889" s="218" t="s">
        <v>153</v>
      </c>
    </row>
    <row r="890" spans="1:65" s="2" customFormat="1" ht="16.5" customHeight="1" x14ac:dyDescent="0.2">
      <c r="A890" s="36"/>
      <c r="B890" s="37"/>
      <c r="C890" s="175" t="s">
        <v>1577</v>
      </c>
      <c r="D890" s="175" t="s">
        <v>156</v>
      </c>
      <c r="E890" s="176" t="s">
        <v>845</v>
      </c>
      <c r="F890" s="177" t="s">
        <v>846</v>
      </c>
      <c r="G890" s="178" t="s">
        <v>373</v>
      </c>
      <c r="H890" s="179">
        <v>6</v>
      </c>
      <c r="I890" s="180"/>
      <c r="J890" s="181">
        <f>ROUND(I890*H890,2)</f>
        <v>0</v>
      </c>
      <c r="K890" s="177" t="s">
        <v>28</v>
      </c>
      <c r="L890" s="41"/>
      <c r="M890" s="182" t="s">
        <v>28</v>
      </c>
      <c r="N890" s="183" t="s">
        <v>45</v>
      </c>
      <c r="O890" s="66"/>
      <c r="P890" s="184">
        <f>O890*H890</f>
        <v>0</v>
      </c>
      <c r="Q890" s="184">
        <v>0</v>
      </c>
      <c r="R890" s="184">
        <f>Q890*H890</f>
        <v>0</v>
      </c>
      <c r="S890" s="184">
        <v>0.08</v>
      </c>
      <c r="T890" s="185">
        <f>S890*H890</f>
        <v>0.48</v>
      </c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R890" s="186" t="s">
        <v>167</v>
      </c>
      <c r="AT890" s="186" t="s">
        <v>156</v>
      </c>
      <c r="AU890" s="186" t="s">
        <v>84</v>
      </c>
      <c r="AY890" s="19" t="s">
        <v>153</v>
      </c>
      <c r="BE890" s="187">
        <f>IF(N890="základní",J890,0)</f>
        <v>0</v>
      </c>
      <c r="BF890" s="187">
        <f>IF(N890="snížená",J890,0)</f>
        <v>0</v>
      </c>
      <c r="BG890" s="187">
        <f>IF(N890="zákl. přenesená",J890,0)</f>
        <v>0</v>
      </c>
      <c r="BH890" s="187">
        <f>IF(N890="sníž. přenesená",J890,0)</f>
        <v>0</v>
      </c>
      <c r="BI890" s="187">
        <f>IF(N890="nulová",J890,0)</f>
        <v>0</v>
      </c>
      <c r="BJ890" s="19" t="s">
        <v>82</v>
      </c>
      <c r="BK890" s="187">
        <f>ROUND(I890*H890,2)</f>
        <v>0</v>
      </c>
      <c r="BL890" s="19" t="s">
        <v>167</v>
      </c>
      <c r="BM890" s="186" t="s">
        <v>4346</v>
      </c>
    </row>
    <row r="891" spans="1:65" s="2" customFormat="1" ht="19.5" x14ac:dyDescent="0.2">
      <c r="A891" s="36"/>
      <c r="B891" s="37"/>
      <c r="C891" s="38"/>
      <c r="D891" s="188" t="s">
        <v>194</v>
      </c>
      <c r="E891" s="38"/>
      <c r="F891" s="189" t="s">
        <v>4337</v>
      </c>
      <c r="G891" s="38"/>
      <c r="H891" s="38"/>
      <c r="I891" s="190"/>
      <c r="J891" s="38"/>
      <c r="K891" s="38"/>
      <c r="L891" s="41"/>
      <c r="M891" s="191"/>
      <c r="N891" s="192"/>
      <c r="O891" s="66"/>
      <c r="P891" s="66"/>
      <c r="Q891" s="66"/>
      <c r="R891" s="66"/>
      <c r="S891" s="66"/>
      <c r="T891" s="67"/>
      <c r="U891" s="36"/>
      <c r="V891" s="36"/>
      <c r="W891" s="36"/>
      <c r="X891" s="36"/>
      <c r="Y891" s="36"/>
      <c r="Z891" s="36"/>
      <c r="AA891" s="36"/>
      <c r="AB891" s="36"/>
      <c r="AC891" s="36"/>
      <c r="AD891" s="36"/>
      <c r="AE891" s="36"/>
      <c r="AT891" s="19" t="s">
        <v>194</v>
      </c>
      <c r="AU891" s="19" t="s">
        <v>84</v>
      </c>
    </row>
    <row r="892" spans="1:65" s="13" customFormat="1" x14ac:dyDescent="0.2">
      <c r="B892" s="197"/>
      <c r="C892" s="198"/>
      <c r="D892" s="188" t="s">
        <v>317</v>
      </c>
      <c r="E892" s="199" t="s">
        <v>28</v>
      </c>
      <c r="F892" s="200" t="s">
        <v>849</v>
      </c>
      <c r="G892" s="198"/>
      <c r="H892" s="201">
        <v>1</v>
      </c>
      <c r="I892" s="202"/>
      <c r="J892" s="198"/>
      <c r="K892" s="198"/>
      <c r="L892" s="203"/>
      <c r="M892" s="204"/>
      <c r="N892" s="205"/>
      <c r="O892" s="205"/>
      <c r="P892" s="205"/>
      <c r="Q892" s="205"/>
      <c r="R892" s="205"/>
      <c r="S892" s="205"/>
      <c r="T892" s="206"/>
      <c r="AT892" s="207" t="s">
        <v>317</v>
      </c>
      <c r="AU892" s="207" t="s">
        <v>84</v>
      </c>
      <c r="AV892" s="13" t="s">
        <v>84</v>
      </c>
      <c r="AW892" s="13" t="s">
        <v>35</v>
      </c>
      <c r="AX892" s="13" t="s">
        <v>74</v>
      </c>
      <c r="AY892" s="207" t="s">
        <v>153</v>
      </c>
    </row>
    <row r="893" spans="1:65" s="13" customFormat="1" x14ac:dyDescent="0.2">
      <c r="B893" s="197"/>
      <c r="C893" s="198"/>
      <c r="D893" s="188" t="s">
        <v>317</v>
      </c>
      <c r="E893" s="199" t="s">
        <v>28</v>
      </c>
      <c r="F893" s="200" t="s">
        <v>4347</v>
      </c>
      <c r="G893" s="198"/>
      <c r="H893" s="201">
        <v>2</v>
      </c>
      <c r="I893" s="202"/>
      <c r="J893" s="198"/>
      <c r="K893" s="198"/>
      <c r="L893" s="203"/>
      <c r="M893" s="204"/>
      <c r="N893" s="205"/>
      <c r="O893" s="205"/>
      <c r="P893" s="205"/>
      <c r="Q893" s="205"/>
      <c r="R893" s="205"/>
      <c r="S893" s="205"/>
      <c r="T893" s="206"/>
      <c r="AT893" s="207" t="s">
        <v>317</v>
      </c>
      <c r="AU893" s="207" t="s">
        <v>84</v>
      </c>
      <c r="AV893" s="13" t="s">
        <v>84</v>
      </c>
      <c r="AW893" s="13" t="s">
        <v>35</v>
      </c>
      <c r="AX893" s="13" t="s">
        <v>74</v>
      </c>
      <c r="AY893" s="207" t="s">
        <v>153</v>
      </c>
    </row>
    <row r="894" spans="1:65" s="13" customFormat="1" x14ac:dyDescent="0.2">
      <c r="B894" s="197"/>
      <c r="C894" s="198"/>
      <c r="D894" s="188" t="s">
        <v>317</v>
      </c>
      <c r="E894" s="199" t="s">
        <v>28</v>
      </c>
      <c r="F894" s="200" t="s">
        <v>4021</v>
      </c>
      <c r="G894" s="198"/>
      <c r="H894" s="201">
        <v>1</v>
      </c>
      <c r="I894" s="202"/>
      <c r="J894" s="198"/>
      <c r="K894" s="198"/>
      <c r="L894" s="203"/>
      <c r="M894" s="204"/>
      <c r="N894" s="205"/>
      <c r="O894" s="205"/>
      <c r="P894" s="205"/>
      <c r="Q894" s="205"/>
      <c r="R894" s="205"/>
      <c r="S894" s="205"/>
      <c r="T894" s="206"/>
      <c r="AT894" s="207" t="s">
        <v>317</v>
      </c>
      <c r="AU894" s="207" t="s">
        <v>84</v>
      </c>
      <c r="AV894" s="13" t="s">
        <v>84</v>
      </c>
      <c r="AW894" s="13" t="s">
        <v>35</v>
      </c>
      <c r="AX894" s="13" t="s">
        <v>74</v>
      </c>
      <c r="AY894" s="207" t="s">
        <v>153</v>
      </c>
    </row>
    <row r="895" spans="1:65" s="13" customFormat="1" x14ac:dyDescent="0.2">
      <c r="B895" s="197"/>
      <c r="C895" s="198"/>
      <c r="D895" s="188" t="s">
        <v>317</v>
      </c>
      <c r="E895" s="199" t="s">
        <v>28</v>
      </c>
      <c r="F895" s="200" t="s">
        <v>4010</v>
      </c>
      <c r="G895" s="198"/>
      <c r="H895" s="201">
        <v>1</v>
      </c>
      <c r="I895" s="202"/>
      <c r="J895" s="198"/>
      <c r="K895" s="198"/>
      <c r="L895" s="203"/>
      <c r="M895" s="204"/>
      <c r="N895" s="205"/>
      <c r="O895" s="205"/>
      <c r="P895" s="205"/>
      <c r="Q895" s="205"/>
      <c r="R895" s="205"/>
      <c r="S895" s="205"/>
      <c r="T895" s="206"/>
      <c r="AT895" s="207" t="s">
        <v>317</v>
      </c>
      <c r="AU895" s="207" t="s">
        <v>84</v>
      </c>
      <c r="AV895" s="13" t="s">
        <v>84</v>
      </c>
      <c r="AW895" s="13" t="s">
        <v>35</v>
      </c>
      <c r="AX895" s="13" t="s">
        <v>74</v>
      </c>
      <c r="AY895" s="207" t="s">
        <v>153</v>
      </c>
    </row>
    <row r="896" spans="1:65" s="13" customFormat="1" x14ac:dyDescent="0.2">
      <c r="B896" s="197"/>
      <c r="C896" s="198"/>
      <c r="D896" s="188" t="s">
        <v>317</v>
      </c>
      <c r="E896" s="199" t="s">
        <v>28</v>
      </c>
      <c r="F896" s="200" t="s">
        <v>4022</v>
      </c>
      <c r="G896" s="198"/>
      <c r="H896" s="201">
        <v>1</v>
      </c>
      <c r="I896" s="202"/>
      <c r="J896" s="198"/>
      <c r="K896" s="198"/>
      <c r="L896" s="203"/>
      <c r="M896" s="204"/>
      <c r="N896" s="205"/>
      <c r="O896" s="205"/>
      <c r="P896" s="205"/>
      <c r="Q896" s="205"/>
      <c r="R896" s="205"/>
      <c r="S896" s="205"/>
      <c r="T896" s="206"/>
      <c r="AT896" s="207" t="s">
        <v>317</v>
      </c>
      <c r="AU896" s="207" t="s">
        <v>84</v>
      </c>
      <c r="AV896" s="13" t="s">
        <v>84</v>
      </c>
      <c r="AW896" s="13" t="s">
        <v>35</v>
      </c>
      <c r="AX896" s="13" t="s">
        <v>74</v>
      </c>
      <c r="AY896" s="207" t="s">
        <v>153</v>
      </c>
    </row>
    <row r="897" spans="1:65" s="14" customFormat="1" x14ac:dyDescent="0.2">
      <c r="B897" s="208"/>
      <c r="C897" s="209"/>
      <c r="D897" s="188" t="s">
        <v>317</v>
      </c>
      <c r="E897" s="210" t="s">
        <v>28</v>
      </c>
      <c r="F897" s="211" t="s">
        <v>353</v>
      </c>
      <c r="G897" s="209"/>
      <c r="H897" s="212">
        <v>6</v>
      </c>
      <c r="I897" s="213"/>
      <c r="J897" s="209"/>
      <c r="K897" s="209"/>
      <c r="L897" s="214"/>
      <c r="M897" s="215"/>
      <c r="N897" s="216"/>
      <c r="O897" s="216"/>
      <c r="P897" s="216"/>
      <c r="Q897" s="216"/>
      <c r="R897" s="216"/>
      <c r="S897" s="216"/>
      <c r="T897" s="217"/>
      <c r="AT897" s="218" t="s">
        <v>317</v>
      </c>
      <c r="AU897" s="218" t="s">
        <v>84</v>
      </c>
      <c r="AV897" s="14" t="s">
        <v>167</v>
      </c>
      <c r="AW897" s="14" t="s">
        <v>35</v>
      </c>
      <c r="AX897" s="14" t="s">
        <v>82</v>
      </c>
      <c r="AY897" s="218" t="s">
        <v>153</v>
      </c>
    </row>
    <row r="898" spans="1:65" s="2" customFormat="1" ht="16.5" customHeight="1" x14ac:dyDescent="0.2">
      <c r="A898" s="36"/>
      <c r="B898" s="37"/>
      <c r="C898" s="175" t="s">
        <v>1588</v>
      </c>
      <c r="D898" s="175" t="s">
        <v>156</v>
      </c>
      <c r="E898" s="176" t="s">
        <v>4348</v>
      </c>
      <c r="F898" s="177" t="s">
        <v>853</v>
      </c>
      <c r="G898" s="178" t="s">
        <v>433</v>
      </c>
      <c r="H898" s="179">
        <v>75.5</v>
      </c>
      <c r="I898" s="180"/>
      <c r="J898" s="181">
        <f>ROUND(I898*H898,2)</f>
        <v>0</v>
      </c>
      <c r="K898" s="177" t="s">
        <v>28</v>
      </c>
      <c r="L898" s="41"/>
      <c r="M898" s="182" t="s">
        <v>28</v>
      </c>
      <c r="N898" s="183" t="s">
        <v>45</v>
      </c>
      <c r="O898" s="66"/>
      <c r="P898" s="184">
        <f>O898*H898</f>
        <v>0</v>
      </c>
      <c r="Q898" s="184">
        <v>0</v>
      </c>
      <c r="R898" s="184">
        <f>Q898*H898</f>
        <v>0</v>
      </c>
      <c r="S898" s="184">
        <v>0.03</v>
      </c>
      <c r="T898" s="185">
        <f>S898*H898</f>
        <v>2.2650000000000001</v>
      </c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R898" s="186" t="s">
        <v>167</v>
      </c>
      <c r="AT898" s="186" t="s">
        <v>156</v>
      </c>
      <c r="AU898" s="186" t="s">
        <v>84</v>
      </c>
      <c r="AY898" s="19" t="s">
        <v>153</v>
      </c>
      <c r="BE898" s="187">
        <f>IF(N898="základní",J898,0)</f>
        <v>0</v>
      </c>
      <c r="BF898" s="187">
        <f>IF(N898="snížená",J898,0)</f>
        <v>0</v>
      </c>
      <c r="BG898" s="187">
        <f>IF(N898="zákl. přenesená",J898,0)</f>
        <v>0</v>
      </c>
      <c r="BH898" s="187">
        <f>IF(N898="sníž. přenesená",J898,0)</f>
        <v>0</v>
      </c>
      <c r="BI898" s="187">
        <f>IF(N898="nulová",J898,0)</f>
        <v>0</v>
      </c>
      <c r="BJ898" s="19" t="s">
        <v>82</v>
      </c>
      <c r="BK898" s="187">
        <f>ROUND(I898*H898,2)</f>
        <v>0</v>
      </c>
      <c r="BL898" s="19" t="s">
        <v>167</v>
      </c>
      <c r="BM898" s="186" t="s">
        <v>4349</v>
      </c>
    </row>
    <row r="899" spans="1:65" s="2" customFormat="1" ht="19.5" x14ac:dyDescent="0.2">
      <c r="A899" s="36"/>
      <c r="B899" s="37"/>
      <c r="C899" s="38"/>
      <c r="D899" s="188" t="s">
        <v>194</v>
      </c>
      <c r="E899" s="38"/>
      <c r="F899" s="189" t="s">
        <v>855</v>
      </c>
      <c r="G899" s="38"/>
      <c r="H899" s="38"/>
      <c r="I899" s="190"/>
      <c r="J899" s="38"/>
      <c r="K899" s="38"/>
      <c r="L899" s="41"/>
      <c r="M899" s="191"/>
      <c r="N899" s="192"/>
      <c r="O899" s="66"/>
      <c r="P899" s="66"/>
      <c r="Q899" s="66"/>
      <c r="R899" s="66"/>
      <c r="S899" s="66"/>
      <c r="T899" s="67"/>
      <c r="U899" s="36"/>
      <c r="V899" s="36"/>
      <c r="W899" s="36"/>
      <c r="X899" s="36"/>
      <c r="Y899" s="36"/>
      <c r="Z899" s="36"/>
      <c r="AA899" s="36"/>
      <c r="AB899" s="36"/>
      <c r="AC899" s="36"/>
      <c r="AD899" s="36"/>
      <c r="AE899" s="36"/>
      <c r="AT899" s="19" t="s">
        <v>194</v>
      </c>
      <c r="AU899" s="19" t="s">
        <v>84</v>
      </c>
    </row>
    <row r="900" spans="1:65" s="13" customFormat="1" x14ac:dyDescent="0.2">
      <c r="B900" s="197"/>
      <c r="C900" s="198"/>
      <c r="D900" s="188" t="s">
        <v>317</v>
      </c>
      <c r="E900" s="199" t="s">
        <v>28</v>
      </c>
      <c r="F900" s="200" t="s">
        <v>4350</v>
      </c>
      <c r="G900" s="198"/>
      <c r="H900" s="201">
        <v>2.4</v>
      </c>
      <c r="I900" s="202"/>
      <c r="J900" s="198"/>
      <c r="K900" s="198"/>
      <c r="L900" s="203"/>
      <c r="M900" s="204"/>
      <c r="N900" s="205"/>
      <c r="O900" s="205"/>
      <c r="P900" s="205"/>
      <c r="Q900" s="205"/>
      <c r="R900" s="205"/>
      <c r="S900" s="205"/>
      <c r="T900" s="206"/>
      <c r="AT900" s="207" t="s">
        <v>317</v>
      </c>
      <c r="AU900" s="207" t="s">
        <v>84</v>
      </c>
      <c r="AV900" s="13" t="s">
        <v>84</v>
      </c>
      <c r="AW900" s="13" t="s">
        <v>35</v>
      </c>
      <c r="AX900" s="13" t="s">
        <v>74</v>
      </c>
      <c r="AY900" s="207" t="s">
        <v>153</v>
      </c>
    </row>
    <row r="901" spans="1:65" s="13" customFormat="1" x14ac:dyDescent="0.2">
      <c r="B901" s="197"/>
      <c r="C901" s="198"/>
      <c r="D901" s="188" t="s">
        <v>317</v>
      </c>
      <c r="E901" s="199" t="s">
        <v>28</v>
      </c>
      <c r="F901" s="200" t="s">
        <v>4351</v>
      </c>
      <c r="G901" s="198"/>
      <c r="H901" s="201">
        <v>11.9</v>
      </c>
      <c r="I901" s="202"/>
      <c r="J901" s="198"/>
      <c r="K901" s="198"/>
      <c r="L901" s="203"/>
      <c r="M901" s="204"/>
      <c r="N901" s="205"/>
      <c r="O901" s="205"/>
      <c r="P901" s="205"/>
      <c r="Q901" s="205"/>
      <c r="R901" s="205"/>
      <c r="S901" s="205"/>
      <c r="T901" s="206"/>
      <c r="AT901" s="207" t="s">
        <v>317</v>
      </c>
      <c r="AU901" s="207" t="s">
        <v>84</v>
      </c>
      <c r="AV901" s="13" t="s">
        <v>84</v>
      </c>
      <c r="AW901" s="13" t="s">
        <v>35</v>
      </c>
      <c r="AX901" s="13" t="s">
        <v>74</v>
      </c>
      <c r="AY901" s="207" t="s">
        <v>153</v>
      </c>
    </row>
    <row r="902" spans="1:65" s="13" customFormat="1" x14ac:dyDescent="0.2">
      <c r="B902" s="197"/>
      <c r="C902" s="198"/>
      <c r="D902" s="188" t="s">
        <v>317</v>
      </c>
      <c r="E902" s="199" t="s">
        <v>28</v>
      </c>
      <c r="F902" s="200" t="s">
        <v>4352</v>
      </c>
      <c r="G902" s="198"/>
      <c r="H902" s="201">
        <v>19.920000000000002</v>
      </c>
      <c r="I902" s="202"/>
      <c r="J902" s="198"/>
      <c r="K902" s="198"/>
      <c r="L902" s="203"/>
      <c r="M902" s="204"/>
      <c r="N902" s="205"/>
      <c r="O902" s="205"/>
      <c r="P902" s="205"/>
      <c r="Q902" s="205"/>
      <c r="R902" s="205"/>
      <c r="S902" s="205"/>
      <c r="T902" s="206"/>
      <c r="AT902" s="207" t="s">
        <v>317</v>
      </c>
      <c r="AU902" s="207" t="s">
        <v>84</v>
      </c>
      <c r="AV902" s="13" t="s">
        <v>84</v>
      </c>
      <c r="AW902" s="13" t="s">
        <v>35</v>
      </c>
      <c r="AX902" s="13" t="s">
        <v>74</v>
      </c>
      <c r="AY902" s="207" t="s">
        <v>153</v>
      </c>
    </row>
    <row r="903" spans="1:65" s="13" customFormat="1" x14ac:dyDescent="0.2">
      <c r="B903" s="197"/>
      <c r="C903" s="198"/>
      <c r="D903" s="188" t="s">
        <v>317</v>
      </c>
      <c r="E903" s="199" t="s">
        <v>28</v>
      </c>
      <c r="F903" s="200" t="s">
        <v>4353</v>
      </c>
      <c r="G903" s="198"/>
      <c r="H903" s="201">
        <v>20.12</v>
      </c>
      <c r="I903" s="202"/>
      <c r="J903" s="198"/>
      <c r="K903" s="198"/>
      <c r="L903" s="203"/>
      <c r="M903" s="204"/>
      <c r="N903" s="205"/>
      <c r="O903" s="205"/>
      <c r="P903" s="205"/>
      <c r="Q903" s="205"/>
      <c r="R903" s="205"/>
      <c r="S903" s="205"/>
      <c r="T903" s="206"/>
      <c r="AT903" s="207" t="s">
        <v>317</v>
      </c>
      <c r="AU903" s="207" t="s">
        <v>84</v>
      </c>
      <c r="AV903" s="13" t="s">
        <v>84</v>
      </c>
      <c r="AW903" s="13" t="s">
        <v>35</v>
      </c>
      <c r="AX903" s="13" t="s">
        <v>74</v>
      </c>
      <c r="AY903" s="207" t="s">
        <v>153</v>
      </c>
    </row>
    <row r="904" spans="1:65" s="13" customFormat="1" x14ac:dyDescent="0.2">
      <c r="B904" s="197"/>
      <c r="C904" s="198"/>
      <c r="D904" s="188" t="s">
        <v>317</v>
      </c>
      <c r="E904" s="199" t="s">
        <v>28</v>
      </c>
      <c r="F904" s="200" t="s">
        <v>4354</v>
      </c>
      <c r="G904" s="198"/>
      <c r="H904" s="201">
        <v>20.62</v>
      </c>
      <c r="I904" s="202"/>
      <c r="J904" s="198"/>
      <c r="K904" s="198"/>
      <c r="L904" s="203"/>
      <c r="M904" s="204"/>
      <c r="N904" s="205"/>
      <c r="O904" s="205"/>
      <c r="P904" s="205"/>
      <c r="Q904" s="205"/>
      <c r="R904" s="205"/>
      <c r="S904" s="205"/>
      <c r="T904" s="206"/>
      <c r="AT904" s="207" t="s">
        <v>317</v>
      </c>
      <c r="AU904" s="207" t="s">
        <v>84</v>
      </c>
      <c r="AV904" s="13" t="s">
        <v>84</v>
      </c>
      <c r="AW904" s="13" t="s">
        <v>35</v>
      </c>
      <c r="AX904" s="13" t="s">
        <v>74</v>
      </c>
      <c r="AY904" s="207" t="s">
        <v>153</v>
      </c>
    </row>
    <row r="905" spans="1:65" s="13" customFormat="1" x14ac:dyDescent="0.2">
      <c r="B905" s="197"/>
      <c r="C905" s="198"/>
      <c r="D905" s="188" t="s">
        <v>317</v>
      </c>
      <c r="E905" s="199" t="s">
        <v>28</v>
      </c>
      <c r="F905" s="200" t="s">
        <v>4355</v>
      </c>
      <c r="G905" s="198"/>
      <c r="H905" s="201">
        <v>0.54</v>
      </c>
      <c r="I905" s="202"/>
      <c r="J905" s="198"/>
      <c r="K905" s="198"/>
      <c r="L905" s="203"/>
      <c r="M905" s="204"/>
      <c r="N905" s="205"/>
      <c r="O905" s="205"/>
      <c r="P905" s="205"/>
      <c r="Q905" s="205"/>
      <c r="R905" s="205"/>
      <c r="S905" s="205"/>
      <c r="T905" s="206"/>
      <c r="AT905" s="207" t="s">
        <v>317</v>
      </c>
      <c r="AU905" s="207" t="s">
        <v>84</v>
      </c>
      <c r="AV905" s="13" t="s">
        <v>84</v>
      </c>
      <c r="AW905" s="13" t="s">
        <v>35</v>
      </c>
      <c r="AX905" s="13" t="s">
        <v>74</v>
      </c>
      <c r="AY905" s="207" t="s">
        <v>153</v>
      </c>
    </row>
    <row r="906" spans="1:65" s="14" customFormat="1" x14ac:dyDescent="0.2">
      <c r="B906" s="208"/>
      <c r="C906" s="209"/>
      <c r="D906" s="188" t="s">
        <v>317</v>
      </c>
      <c r="E906" s="210" t="s">
        <v>28</v>
      </c>
      <c r="F906" s="211" t="s">
        <v>353</v>
      </c>
      <c r="G906" s="209"/>
      <c r="H906" s="212">
        <v>75.5</v>
      </c>
      <c r="I906" s="213"/>
      <c r="J906" s="209"/>
      <c r="K906" s="209"/>
      <c r="L906" s="214"/>
      <c r="M906" s="215"/>
      <c r="N906" s="216"/>
      <c r="O906" s="216"/>
      <c r="P906" s="216"/>
      <c r="Q906" s="216"/>
      <c r="R906" s="216"/>
      <c r="S906" s="216"/>
      <c r="T906" s="217"/>
      <c r="AT906" s="218" t="s">
        <v>317</v>
      </c>
      <c r="AU906" s="218" t="s">
        <v>84</v>
      </c>
      <c r="AV906" s="14" t="s">
        <v>167</v>
      </c>
      <c r="AW906" s="14" t="s">
        <v>35</v>
      </c>
      <c r="AX906" s="14" t="s">
        <v>82</v>
      </c>
      <c r="AY906" s="218" t="s">
        <v>153</v>
      </c>
    </row>
    <row r="907" spans="1:65" s="2" customFormat="1" ht="16.5" customHeight="1" x14ac:dyDescent="0.2">
      <c r="A907" s="36"/>
      <c r="B907" s="37"/>
      <c r="C907" s="175" t="s">
        <v>1596</v>
      </c>
      <c r="D907" s="175" t="s">
        <v>156</v>
      </c>
      <c r="E907" s="176" t="s">
        <v>4356</v>
      </c>
      <c r="F907" s="177" t="s">
        <v>4357</v>
      </c>
      <c r="G907" s="178" t="s">
        <v>373</v>
      </c>
      <c r="H907" s="179">
        <v>1</v>
      </c>
      <c r="I907" s="180"/>
      <c r="J907" s="181">
        <f t="shared" ref="J907:J918" si="10">ROUND(I907*H907,2)</f>
        <v>0</v>
      </c>
      <c r="K907" s="177" t="s">
        <v>28</v>
      </c>
      <c r="L907" s="41"/>
      <c r="M907" s="182" t="s">
        <v>28</v>
      </c>
      <c r="N907" s="183" t="s">
        <v>45</v>
      </c>
      <c r="O907" s="66"/>
      <c r="P907" s="184">
        <f t="shared" ref="P907:P918" si="11">O907*H907</f>
        <v>0</v>
      </c>
      <c r="Q907" s="184">
        <v>0</v>
      </c>
      <c r="R907" s="184">
        <f t="shared" ref="R907:R918" si="12">Q907*H907</f>
        <v>0</v>
      </c>
      <c r="S907" s="184">
        <v>0.08</v>
      </c>
      <c r="T907" s="185">
        <f t="shared" ref="T907:T918" si="13">S907*H907</f>
        <v>0.08</v>
      </c>
      <c r="U907" s="36"/>
      <c r="V907" s="36"/>
      <c r="W907" s="36"/>
      <c r="X907" s="36"/>
      <c r="Y907" s="36"/>
      <c r="Z907" s="36"/>
      <c r="AA907" s="36"/>
      <c r="AB907" s="36"/>
      <c r="AC907" s="36"/>
      <c r="AD907" s="36"/>
      <c r="AE907" s="36"/>
      <c r="AR907" s="186" t="s">
        <v>167</v>
      </c>
      <c r="AT907" s="186" t="s">
        <v>156</v>
      </c>
      <c r="AU907" s="186" t="s">
        <v>84</v>
      </c>
      <c r="AY907" s="19" t="s">
        <v>153</v>
      </c>
      <c r="BE907" s="187">
        <f t="shared" ref="BE907:BE918" si="14">IF(N907="základní",J907,0)</f>
        <v>0</v>
      </c>
      <c r="BF907" s="187">
        <f t="shared" ref="BF907:BF918" si="15">IF(N907="snížená",J907,0)</f>
        <v>0</v>
      </c>
      <c r="BG907" s="187">
        <f t="shared" ref="BG907:BG918" si="16">IF(N907="zákl. přenesená",J907,0)</f>
        <v>0</v>
      </c>
      <c r="BH907" s="187">
        <f t="shared" ref="BH907:BH918" si="17">IF(N907="sníž. přenesená",J907,0)</f>
        <v>0</v>
      </c>
      <c r="BI907" s="187">
        <f t="shared" ref="BI907:BI918" si="18">IF(N907="nulová",J907,0)</f>
        <v>0</v>
      </c>
      <c r="BJ907" s="19" t="s">
        <v>82</v>
      </c>
      <c r="BK907" s="187">
        <f t="shared" ref="BK907:BK918" si="19">ROUND(I907*H907,2)</f>
        <v>0</v>
      </c>
      <c r="BL907" s="19" t="s">
        <v>167</v>
      </c>
      <c r="BM907" s="186" t="s">
        <v>4358</v>
      </c>
    </row>
    <row r="908" spans="1:65" s="2" customFormat="1" ht="16.5" customHeight="1" x14ac:dyDescent="0.2">
      <c r="A908" s="36"/>
      <c r="B908" s="37"/>
      <c r="C908" s="175" t="s">
        <v>1600</v>
      </c>
      <c r="D908" s="175" t="s">
        <v>156</v>
      </c>
      <c r="E908" s="176" t="s">
        <v>4359</v>
      </c>
      <c r="F908" s="177" t="s">
        <v>4360</v>
      </c>
      <c r="G908" s="178" t="s">
        <v>373</v>
      </c>
      <c r="H908" s="179">
        <v>6</v>
      </c>
      <c r="I908" s="180"/>
      <c r="J908" s="181">
        <f t="shared" si="10"/>
        <v>0</v>
      </c>
      <c r="K908" s="177" t="s">
        <v>28</v>
      </c>
      <c r="L908" s="41"/>
      <c r="M908" s="182" t="s">
        <v>28</v>
      </c>
      <c r="N908" s="183" t="s">
        <v>45</v>
      </c>
      <c r="O908" s="66"/>
      <c r="P908" s="184">
        <f t="shared" si="11"/>
        <v>0</v>
      </c>
      <c r="Q908" s="184">
        <v>0</v>
      </c>
      <c r="R908" s="184">
        <f t="shared" si="12"/>
        <v>0</v>
      </c>
      <c r="S908" s="184">
        <v>0.02</v>
      </c>
      <c r="T908" s="185">
        <f t="shared" si="13"/>
        <v>0.12</v>
      </c>
      <c r="U908" s="36"/>
      <c r="V908" s="36"/>
      <c r="W908" s="36"/>
      <c r="X908" s="36"/>
      <c r="Y908" s="36"/>
      <c r="Z908" s="36"/>
      <c r="AA908" s="36"/>
      <c r="AB908" s="36"/>
      <c r="AC908" s="36"/>
      <c r="AD908" s="36"/>
      <c r="AE908" s="36"/>
      <c r="AR908" s="186" t="s">
        <v>167</v>
      </c>
      <c r="AT908" s="186" t="s">
        <v>156</v>
      </c>
      <c r="AU908" s="186" t="s">
        <v>84</v>
      </c>
      <c r="AY908" s="19" t="s">
        <v>153</v>
      </c>
      <c r="BE908" s="187">
        <f t="shared" si="14"/>
        <v>0</v>
      </c>
      <c r="BF908" s="187">
        <f t="shared" si="15"/>
        <v>0</v>
      </c>
      <c r="BG908" s="187">
        <f t="shared" si="16"/>
        <v>0</v>
      </c>
      <c r="BH908" s="187">
        <f t="shared" si="17"/>
        <v>0</v>
      </c>
      <c r="BI908" s="187">
        <f t="shared" si="18"/>
        <v>0</v>
      </c>
      <c r="BJ908" s="19" t="s">
        <v>82</v>
      </c>
      <c r="BK908" s="187">
        <f t="shared" si="19"/>
        <v>0</v>
      </c>
      <c r="BL908" s="19" t="s">
        <v>167</v>
      </c>
      <c r="BM908" s="186" t="s">
        <v>4361</v>
      </c>
    </row>
    <row r="909" spans="1:65" s="2" customFormat="1" ht="16.5" customHeight="1" x14ac:dyDescent="0.2">
      <c r="A909" s="36"/>
      <c r="B909" s="37"/>
      <c r="C909" s="175" t="s">
        <v>1604</v>
      </c>
      <c r="D909" s="175" t="s">
        <v>156</v>
      </c>
      <c r="E909" s="176" t="s">
        <v>4362</v>
      </c>
      <c r="F909" s="177" t="s">
        <v>4363</v>
      </c>
      <c r="G909" s="178" t="s">
        <v>373</v>
      </c>
      <c r="H909" s="179">
        <v>1</v>
      </c>
      <c r="I909" s="180"/>
      <c r="J909" s="181">
        <f t="shared" si="10"/>
        <v>0</v>
      </c>
      <c r="K909" s="177" t="s">
        <v>28</v>
      </c>
      <c r="L909" s="41"/>
      <c r="M909" s="182" t="s">
        <v>28</v>
      </c>
      <c r="N909" s="183" t="s">
        <v>45</v>
      </c>
      <c r="O909" s="66"/>
      <c r="P909" s="184">
        <f t="shared" si="11"/>
        <v>0</v>
      </c>
      <c r="Q909" s="184">
        <v>0</v>
      </c>
      <c r="R909" s="184">
        <f t="shared" si="12"/>
        <v>0</v>
      </c>
      <c r="S909" s="184">
        <v>0.05</v>
      </c>
      <c r="T909" s="185">
        <f t="shared" si="13"/>
        <v>0.05</v>
      </c>
      <c r="U909" s="36"/>
      <c r="V909" s="36"/>
      <c r="W909" s="36"/>
      <c r="X909" s="36"/>
      <c r="Y909" s="36"/>
      <c r="Z909" s="36"/>
      <c r="AA909" s="36"/>
      <c r="AB909" s="36"/>
      <c r="AC909" s="36"/>
      <c r="AD909" s="36"/>
      <c r="AE909" s="36"/>
      <c r="AR909" s="186" t="s">
        <v>167</v>
      </c>
      <c r="AT909" s="186" t="s">
        <v>156</v>
      </c>
      <c r="AU909" s="186" t="s">
        <v>84</v>
      </c>
      <c r="AY909" s="19" t="s">
        <v>153</v>
      </c>
      <c r="BE909" s="187">
        <f t="shared" si="14"/>
        <v>0</v>
      </c>
      <c r="BF909" s="187">
        <f t="shared" si="15"/>
        <v>0</v>
      </c>
      <c r="BG909" s="187">
        <f t="shared" si="16"/>
        <v>0</v>
      </c>
      <c r="BH909" s="187">
        <f t="shared" si="17"/>
        <v>0</v>
      </c>
      <c r="BI909" s="187">
        <f t="shared" si="18"/>
        <v>0</v>
      </c>
      <c r="BJ909" s="19" t="s">
        <v>82</v>
      </c>
      <c r="BK909" s="187">
        <f t="shared" si="19"/>
        <v>0</v>
      </c>
      <c r="BL909" s="19" t="s">
        <v>167</v>
      </c>
      <c r="BM909" s="186" t="s">
        <v>4364</v>
      </c>
    </row>
    <row r="910" spans="1:65" s="2" customFormat="1" ht="16.5" customHeight="1" x14ac:dyDescent="0.2">
      <c r="A910" s="36"/>
      <c r="B910" s="37"/>
      <c r="C910" s="175" t="s">
        <v>1609</v>
      </c>
      <c r="D910" s="175" t="s">
        <v>156</v>
      </c>
      <c r="E910" s="176" t="s">
        <v>4365</v>
      </c>
      <c r="F910" s="177" t="s">
        <v>4366</v>
      </c>
      <c r="G910" s="178" t="s">
        <v>373</v>
      </c>
      <c r="H910" s="179">
        <v>1</v>
      </c>
      <c r="I910" s="180"/>
      <c r="J910" s="181">
        <f t="shared" si="10"/>
        <v>0</v>
      </c>
      <c r="K910" s="177" t="s">
        <v>28</v>
      </c>
      <c r="L910" s="41"/>
      <c r="M910" s="182" t="s">
        <v>28</v>
      </c>
      <c r="N910" s="183" t="s">
        <v>45</v>
      </c>
      <c r="O910" s="66"/>
      <c r="P910" s="184">
        <f t="shared" si="11"/>
        <v>0</v>
      </c>
      <c r="Q910" s="184">
        <v>0</v>
      </c>
      <c r="R910" s="184">
        <f t="shared" si="12"/>
        <v>0</v>
      </c>
      <c r="S910" s="184">
        <v>0.05</v>
      </c>
      <c r="T910" s="185">
        <f t="shared" si="13"/>
        <v>0.05</v>
      </c>
      <c r="U910" s="36"/>
      <c r="V910" s="36"/>
      <c r="W910" s="36"/>
      <c r="X910" s="36"/>
      <c r="Y910" s="36"/>
      <c r="Z910" s="36"/>
      <c r="AA910" s="36"/>
      <c r="AB910" s="36"/>
      <c r="AC910" s="36"/>
      <c r="AD910" s="36"/>
      <c r="AE910" s="36"/>
      <c r="AR910" s="186" t="s">
        <v>167</v>
      </c>
      <c r="AT910" s="186" t="s">
        <v>156</v>
      </c>
      <c r="AU910" s="186" t="s">
        <v>84</v>
      </c>
      <c r="AY910" s="19" t="s">
        <v>153</v>
      </c>
      <c r="BE910" s="187">
        <f t="shared" si="14"/>
        <v>0</v>
      </c>
      <c r="BF910" s="187">
        <f t="shared" si="15"/>
        <v>0</v>
      </c>
      <c r="BG910" s="187">
        <f t="shared" si="16"/>
        <v>0</v>
      </c>
      <c r="BH910" s="187">
        <f t="shared" si="17"/>
        <v>0</v>
      </c>
      <c r="BI910" s="187">
        <f t="shared" si="18"/>
        <v>0</v>
      </c>
      <c r="BJ910" s="19" t="s">
        <v>82</v>
      </c>
      <c r="BK910" s="187">
        <f t="shared" si="19"/>
        <v>0</v>
      </c>
      <c r="BL910" s="19" t="s">
        <v>167</v>
      </c>
      <c r="BM910" s="186" t="s">
        <v>4367</v>
      </c>
    </row>
    <row r="911" spans="1:65" s="2" customFormat="1" ht="16.5" customHeight="1" x14ac:dyDescent="0.2">
      <c r="A911" s="36"/>
      <c r="B911" s="37"/>
      <c r="C911" s="175" t="s">
        <v>1614</v>
      </c>
      <c r="D911" s="175" t="s">
        <v>156</v>
      </c>
      <c r="E911" s="176" t="s">
        <v>4368</v>
      </c>
      <c r="F911" s="177" t="s">
        <v>4369</v>
      </c>
      <c r="G911" s="178" t="s">
        <v>373</v>
      </c>
      <c r="H911" s="179">
        <v>2</v>
      </c>
      <c r="I911" s="180"/>
      <c r="J911" s="181">
        <f t="shared" si="10"/>
        <v>0</v>
      </c>
      <c r="K911" s="177" t="s">
        <v>28</v>
      </c>
      <c r="L911" s="41"/>
      <c r="M911" s="182" t="s">
        <v>28</v>
      </c>
      <c r="N911" s="183" t="s">
        <v>45</v>
      </c>
      <c r="O911" s="66"/>
      <c r="P911" s="184">
        <f t="shared" si="11"/>
        <v>0</v>
      </c>
      <c r="Q911" s="184">
        <v>0</v>
      </c>
      <c r="R911" s="184">
        <f t="shared" si="12"/>
        <v>0</v>
      </c>
      <c r="S911" s="184">
        <v>0.05</v>
      </c>
      <c r="T911" s="185">
        <f t="shared" si="13"/>
        <v>0.1</v>
      </c>
      <c r="U911" s="36"/>
      <c r="V911" s="36"/>
      <c r="W911" s="36"/>
      <c r="X911" s="36"/>
      <c r="Y911" s="36"/>
      <c r="Z911" s="36"/>
      <c r="AA911" s="36"/>
      <c r="AB911" s="36"/>
      <c r="AC911" s="36"/>
      <c r="AD911" s="36"/>
      <c r="AE911" s="36"/>
      <c r="AR911" s="186" t="s">
        <v>167</v>
      </c>
      <c r="AT911" s="186" t="s">
        <v>156</v>
      </c>
      <c r="AU911" s="186" t="s">
        <v>84</v>
      </c>
      <c r="AY911" s="19" t="s">
        <v>153</v>
      </c>
      <c r="BE911" s="187">
        <f t="shared" si="14"/>
        <v>0</v>
      </c>
      <c r="BF911" s="187">
        <f t="shared" si="15"/>
        <v>0</v>
      </c>
      <c r="BG911" s="187">
        <f t="shared" si="16"/>
        <v>0</v>
      </c>
      <c r="BH911" s="187">
        <f t="shared" si="17"/>
        <v>0</v>
      </c>
      <c r="BI911" s="187">
        <f t="shared" si="18"/>
        <v>0</v>
      </c>
      <c r="BJ911" s="19" t="s">
        <v>82</v>
      </c>
      <c r="BK911" s="187">
        <f t="shared" si="19"/>
        <v>0</v>
      </c>
      <c r="BL911" s="19" t="s">
        <v>167</v>
      </c>
      <c r="BM911" s="186" t="s">
        <v>4370</v>
      </c>
    </row>
    <row r="912" spans="1:65" s="2" customFormat="1" ht="16.5" customHeight="1" x14ac:dyDescent="0.2">
      <c r="A912" s="36"/>
      <c r="B912" s="37"/>
      <c r="C912" s="175" t="s">
        <v>1625</v>
      </c>
      <c r="D912" s="175" t="s">
        <v>156</v>
      </c>
      <c r="E912" s="176" t="s">
        <v>4371</v>
      </c>
      <c r="F912" s="177" t="s">
        <v>4372</v>
      </c>
      <c r="G912" s="178" t="s">
        <v>373</v>
      </c>
      <c r="H912" s="179">
        <v>1</v>
      </c>
      <c r="I912" s="180"/>
      <c r="J912" s="181">
        <f t="shared" si="10"/>
        <v>0</v>
      </c>
      <c r="K912" s="177" t="s">
        <v>28</v>
      </c>
      <c r="L912" s="41"/>
      <c r="M912" s="182" t="s">
        <v>28</v>
      </c>
      <c r="N912" s="183" t="s">
        <v>45</v>
      </c>
      <c r="O912" s="66"/>
      <c r="P912" s="184">
        <f t="shared" si="11"/>
        <v>0</v>
      </c>
      <c r="Q912" s="184">
        <v>0</v>
      </c>
      <c r="R912" s="184">
        <f t="shared" si="12"/>
        <v>0</v>
      </c>
      <c r="S912" s="184">
        <v>0.02</v>
      </c>
      <c r="T912" s="185">
        <f t="shared" si="13"/>
        <v>0.02</v>
      </c>
      <c r="U912" s="36"/>
      <c r="V912" s="36"/>
      <c r="W912" s="36"/>
      <c r="X912" s="36"/>
      <c r="Y912" s="36"/>
      <c r="Z912" s="36"/>
      <c r="AA912" s="36"/>
      <c r="AB912" s="36"/>
      <c r="AC912" s="36"/>
      <c r="AD912" s="36"/>
      <c r="AE912" s="36"/>
      <c r="AR912" s="186" t="s">
        <v>167</v>
      </c>
      <c r="AT912" s="186" t="s">
        <v>156</v>
      </c>
      <c r="AU912" s="186" t="s">
        <v>84</v>
      </c>
      <c r="AY912" s="19" t="s">
        <v>153</v>
      </c>
      <c r="BE912" s="187">
        <f t="shared" si="14"/>
        <v>0</v>
      </c>
      <c r="BF912" s="187">
        <f t="shared" si="15"/>
        <v>0</v>
      </c>
      <c r="BG912" s="187">
        <f t="shared" si="16"/>
        <v>0</v>
      </c>
      <c r="BH912" s="187">
        <f t="shared" si="17"/>
        <v>0</v>
      </c>
      <c r="BI912" s="187">
        <f t="shared" si="18"/>
        <v>0</v>
      </c>
      <c r="BJ912" s="19" t="s">
        <v>82</v>
      </c>
      <c r="BK912" s="187">
        <f t="shared" si="19"/>
        <v>0</v>
      </c>
      <c r="BL912" s="19" t="s">
        <v>167</v>
      </c>
      <c r="BM912" s="186" t="s">
        <v>4373</v>
      </c>
    </row>
    <row r="913" spans="1:65" s="2" customFormat="1" ht="16.5" customHeight="1" x14ac:dyDescent="0.2">
      <c r="A913" s="36"/>
      <c r="B913" s="37"/>
      <c r="C913" s="175" t="s">
        <v>1629</v>
      </c>
      <c r="D913" s="175" t="s">
        <v>156</v>
      </c>
      <c r="E913" s="176" t="s">
        <v>4374</v>
      </c>
      <c r="F913" s="177" t="s">
        <v>4375</v>
      </c>
      <c r="G913" s="178" t="s">
        <v>373</v>
      </c>
      <c r="H913" s="179">
        <v>1</v>
      </c>
      <c r="I913" s="180"/>
      <c r="J913" s="181">
        <f t="shared" si="10"/>
        <v>0</v>
      </c>
      <c r="K913" s="177" t="s">
        <v>28</v>
      </c>
      <c r="L913" s="41"/>
      <c r="M913" s="182" t="s">
        <v>28</v>
      </c>
      <c r="N913" s="183" t="s">
        <v>45</v>
      </c>
      <c r="O913" s="66"/>
      <c r="P913" s="184">
        <f t="shared" si="11"/>
        <v>0</v>
      </c>
      <c r="Q913" s="184">
        <v>0</v>
      </c>
      <c r="R913" s="184">
        <f t="shared" si="12"/>
        <v>0</v>
      </c>
      <c r="S913" s="184">
        <v>0.1</v>
      </c>
      <c r="T913" s="185">
        <f t="shared" si="13"/>
        <v>0.1</v>
      </c>
      <c r="U913" s="36"/>
      <c r="V913" s="36"/>
      <c r="W913" s="36"/>
      <c r="X913" s="36"/>
      <c r="Y913" s="36"/>
      <c r="Z913" s="36"/>
      <c r="AA913" s="36"/>
      <c r="AB913" s="36"/>
      <c r="AC913" s="36"/>
      <c r="AD913" s="36"/>
      <c r="AE913" s="36"/>
      <c r="AR913" s="186" t="s">
        <v>167</v>
      </c>
      <c r="AT913" s="186" t="s">
        <v>156</v>
      </c>
      <c r="AU913" s="186" t="s">
        <v>84</v>
      </c>
      <c r="AY913" s="19" t="s">
        <v>153</v>
      </c>
      <c r="BE913" s="187">
        <f t="shared" si="14"/>
        <v>0</v>
      </c>
      <c r="BF913" s="187">
        <f t="shared" si="15"/>
        <v>0</v>
      </c>
      <c r="BG913" s="187">
        <f t="shared" si="16"/>
        <v>0</v>
      </c>
      <c r="BH913" s="187">
        <f t="shared" si="17"/>
        <v>0</v>
      </c>
      <c r="BI913" s="187">
        <f t="shared" si="18"/>
        <v>0</v>
      </c>
      <c r="BJ913" s="19" t="s">
        <v>82</v>
      </c>
      <c r="BK913" s="187">
        <f t="shared" si="19"/>
        <v>0</v>
      </c>
      <c r="BL913" s="19" t="s">
        <v>167</v>
      </c>
      <c r="BM913" s="186" t="s">
        <v>4376</v>
      </c>
    </row>
    <row r="914" spans="1:65" s="2" customFormat="1" ht="16.5" customHeight="1" x14ac:dyDescent="0.2">
      <c r="A914" s="36"/>
      <c r="B914" s="37"/>
      <c r="C914" s="175" t="s">
        <v>1633</v>
      </c>
      <c r="D914" s="175" t="s">
        <v>156</v>
      </c>
      <c r="E914" s="176" t="s">
        <v>4377</v>
      </c>
      <c r="F914" s="177" t="s">
        <v>4378</v>
      </c>
      <c r="G914" s="178" t="s">
        <v>158</v>
      </c>
      <c r="H914" s="179">
        <v>1</v>
      </c>
      <c r="I914" s="180"/>
      <c r="J914" s="181">
        <f t="shared" si="10"/>
        <v>0</v>
      </c>
      <c r="K914" s="177" t="s">
        <v>28</v>
      </c>
      <c r="L914" s="41"/>
      <c r="M914" s="182" t="s">
        <v>28</v>
      </c>
      <c r="N914" s="183" t="s">
        <v>45</v>
      </c>
      <c r="O914" s="66"/>
      <c r="P914" s="184">
        <f t="shared" si="11"/>
        <v>0</v>
      </c>
      <c r="Q914" s="184">
        <v>0</v>
      </c>
      <c r="R914" s="184">
        <f t="shared" si="12"/>
        <v>0</v>
      </c>
      <c r="S914" s="184">
        <v>1</v>
      </c>
      <c r="T914" s="185">
        <f t="shared" si="13"/>
        <v>1</v>
      </c>
      <c r="U914" s="36"/>
      <c r="V914" s="36"/>
      <c r="W914" s="36"/>
      <c r="X914" s="36"/>
      <c r="Y914" s="36"/>
      <c r="Z914" s="36"/>
      <c r="AA914" s="36"/>
      <c r="AB914" s="36"/>
      <c r="AC914" s="36"/>
      <c r="AD914" s="36"/>
      <c r="AE914" s="36"/>
      <c r="AR914" s="186" t="s">
        <v>167</v>
      </c>
      <c r="AT914" s="186" t="s">
        <v>156</v>
      </c>
      <c r="AU914" s="186" t="s">
        <v>84</v>
      </c>
      <c r="AY914" s="19" t="s">
        <v>153</v>
      </c>
      <c r="BE914" s="187">
        <f t="shared" si="14"/>
        <v>0</v>
      </c>
      <c r="BF914" s="187">
        <f t="shared" si="15"/>
        <v>0</v>
      </c>
      <c r="BG914" s="187">
        <f t="shared" si="16"/>
        <v>0</v>
      </c>
      <c r="BH914" s="187">
        <f t="shared" si="17"/>
        <v>0</v>
      </c>
      <c r="BI914" s="187">
        <f t="shared" si="18"/>
        <v>0</v>
      </c>
      <c r="BJ914" s="19" t="s">
        <v>82</v>
      </c>
      <c r="BK914" s="187">
        <f t="shared" si="19"/>
        <v>0</v>
      </c>
      <c r="BL914" s="19" t="s">
        <v>167</v>
      </c>
      <c r="BM914" s="186" t="s">
        <v>4379</v>
      </c>
    </row>
    <row r="915" spans="1:65" s="2" customFormat="1" ht="16.5" customHeight="1" x14ac:dyDescent="0.2">
      <c r="A915" s="36"/>
      <c r="B915" s="37"/>
      <c r="C915" s="175" t="s">
        <v>1638</v>
      </c>
      <c r="D915" s="175" t="s">
        <v>156</v>
      </c>
      <c r="E915" s="176" t="s">
        <v>4380</v>
      </c>
      <c r="F915" s="177" t="s">
        <v>4381</v>
      </c>
      <c r="G915" s="178" t="s">
        <v>158</v>
      </c>
      <c r="H915" s="179">
        <v>1</v>
      </c>
      <c r="I915" s="180"/>
      <c r="J915" s="181">
        <f t="shared" si="10"/>
        <v>0</v>
      </c>
      <c r="K915" s="177" t="s">
        <v>28</v>
      </c>
      <c r="L915" s="41"/>
      <c r="M915" s="182" t="s">
        <v>28</v>
      </c>
      <c r="N915" s="183" t="s">
        <v>45</v>
      </c>
      <c r="O915" s="66"/>
      <c r="P915" s="184">
        <f t="shared" si="11"/>
        <v>0</v>
      </c>
      <c r="Q915" s="184">
        <v>0</v>
      </c>
      <c r="R915" s="184">
        <f t="shared" si="12"/>
        <v>0</v>
      </c>
      <c r="S915" s="184">
        <v>1</v>
      </c>
      <c r="T915" s="185">
        <f t="shared" si="13"/>
        <v>1</v>
      </c>
      <c r="U915" s="36"/>
      <c r="V915" s="36"/>
      <c r="W915" s="36"/>
      <c r="X915" s="36"/>
      <c r="Y915" s="36"/>
      <c r="Z915" s="36"/>
      <c r="AA915" s="36"/>
      <c r="AB915" s="36"/>
      <c r="AC915" s="36"/>
      <c r="AD915" s="36"/>
      <c r="AE915" s="36"/>
      <c r="AR915" s="186" t="s">
        <v>167</v>
      </c>
      <c r="AT915" s="186" t="s">
        <v>156</v>
      </c>
      <c r="AU915" s="186" t="s">
        <v>84</v>
      </c>
      <c r="AY915" s="19" t="s">
        <v>153</v>
      </c>
      <c r="BE915" s="187">
        <f t="shared" si="14"/>
        <v>0</v>
      </c>
      <c r="BF915" s="187">
        <f t="shared" si="15"/>
        <v>0</v>
      </c>
      <c r="BG915" s="187">
        <f t="shared" si="16"/>
        <v>0</v>
      </c>
      <c r="BH915" s="187">
        <f t="shared" si="17"/>
        <v>0</v>
      </c>
      <c r="BI915" s="187">
        <f t="shared" si="18"/>
        <v>0</v>
      </c>
      <c r="BJ915" s="19" t="s">
        <v>82</v>
      </c>
      <c r="BK915" s="187">
        <f t="shared" si="19"/>
        <v>0</v>
      </c>
      <c r="BL915" s="19" t="s">
        <v>167</v>
      </c>
      <c r="BM915" s="186" t="s">
        <v>4382</v>
      </c>
    </row>
    <row r="916" spans="1:65" s="2" customFormat="1" ht="16.5" customHeight="1" x14ac:dyDescent="0.2">
      <c r="A916" s="36"/>
      <c r="B916" s="37"/>
      <c r="C916" s="175" t="s">
        <v>1642</v>
      </c>
      <c r="D916" s="175" t="s">
        <v>156</v>
      </c>
      <c r="E916" s="176" t="s">
        <v>4383</v>
      </c>
      <c r="F916" s="177" t="s">
        <v>4384</v>
      </c>
      <c r="G916" s="178" t="s">
        <v>158</v>
      </c>
      <c r="H916" s="179">
        <v>1</v>
      </c>
      <c r="I916" s="180"/>
      <c r="J916" s="181">
        <f t="shared" si="10"/>
        <v>0</v>
      </c>
      <c r="K916" s="177" t="s">
        <v>28</v>
      </c>
      <c r="L916" s="41"/>
      <c r="M916" s="182" t="s">
        <v>28</v>
      </c>
      <c r="N916" s="183" t="s">
        <v>45</v>
      </c>
      <c r="O916" s="66"/>
      <c r="P916" s="184">
        <f t="shared" si="11"/>
        <v>0</v>
      </c>
      <c r="Q916" s="184">
        <v>0</v>
      </c>
      <c r="R916" s="184">
        <f t="shared" si="12"/>
        <v>0</v>
      </c>
      <c r="S916" s="184">
        <v>1</v>
      </c>
      <c r="T916" s="185">
        <f t="shared" si="13"/>
        <v>1</v>
      </c>
      <c r="U916" s="36"/>
      <c r="V916" s="36"/>
      <c r="W916" s="36"/>
      <c r="X916" s="36"/>
      <c r="Y916" s="36"/>
      <c r="Z916" s="36"/>
      <c r="AA916" s="36"/>
      <c r="AB916" s="36"/>
      <c r="AC916" s="36"/>
      <c r="AD916" s="36"/>
      <c r="AE916" s="36"/>
      <c r="AR916" s="186" t="s">
        <v>167</v>
      </c>
      <c r="AT916" s="186" t="s">
        <v>156</v>
      </c>
      <c r="AU916" s="186" t="s">
        <v>84</v>
      </c>
      <c r="AY916" s="19" t="s">
        <v>153</v>
      </c>
      <c r="BE916" s="187">
        <f t="shared" si="14"/>
        <v>0</v>
      </c>
      <c r="BF916" s="187">
        <f t="shared" si="15"/>
        <v>0</v>
      </c>
      <c r="BG916" s="187">
        <f t="shared" si="16"/>
        <v>0</v>
      </c>
      <c r="BH916" s="187">
        <f t="shared" si="17"/>
        <v>0</v>
      </c>
      <c r="BI916" s="187">
        <f t="shared" si="18"/>
        <v>0</v>
      </c>
      <c r="BJ916" s="19" t="s">
        <v>82</v>
      </c>
      <c r="BK916" s="187">
        <f t="shared" si="19"/>
        <v>0</v>
      </c>
      <c r="BL916" s="19" t="s">
        <v>167</v>
      </c>
      <c r="BM916" s="186" t="s">
        <v>4385</v>
      </c>
    </row>
    <row r="917" spans="1:65" s="2" customFormat="1" ht="16.5" customHeight="1" x14ac:dyDescent="0.2">
      <c r="A917" s="36"/>
      <c r="B917" s="37"/>
      <c r="C917" s="175" t="s">
        <v>1646</v>
      </c>
      <c r="D917" s="175" t="s">
        <v>156</v>
      </c>
      <c r="E917" s="176" t="s">
        <v>4386</v>
      </c>
      <c r="F917" s="177" t="s">
        <v>934</v>
      </c>
      <c r="G917" s="178" t="s">
        <v>158</v>
      </c>
      <c r="H917" s="179">
        <v>1</v>
      </c>
      <c r="I917" s="180"/>
      <c r="J917" s="181">
        <f t="shared" si="10"/>
        <v>0</v>
      </c>
      <c r="K917" s="177" t="s">
        <v>28</v>
      </c>
      <c r="L917" s="41"/>
      <c r="M917" s="182" t="s">
        <v>28</v>
      </c>
      <c r="N917" s="183" t="s">
        <v>45</v>
      </c>
      <c r="O917" s="66"/>
      <c r="P917" s="184">
        <f t="shared" si="11"/>
        <v>0</v>
      </c>
      <c r="Q917" s="184">
        <v>0</v>
      </c>
      <c r="R917" s="184">
        <f t="shared" si="12"/>
        <v>0</v>
      </c>
      <c r="S917" s="184">
        <v>1</v>
      </c>
      <c r="T917" s="185">
        <f t="shared" si="13"/>
        <v>1</v>
      </c>
      <c r="U917" s="36"/>
      <c r="V917" s="36"/>
      <c r="W917" s="36"/>
      <c r="X917" s="36"/>
      <c r="Y917" s="36"/>
      <c r="Z917" s="36"/>
      <c r="AA917" s="36"/>
      <c r="AB917" s="36"/>
      <c r="AC917" s="36"/>
      <c r="AD917" s="36"/>
      <c r="AE917" s="36"/>
      <c r="AR917" s="186" t="s">
        <v>167</v>
      </c>
      <c r="AT917" s="186" t="s">
        <v>156</v>
      </c>
      <c r="AU917" s="186" t="s">
        <v>84</v>
      </c>
      <c r="AY917" s="19" t="s">
        <v>153</v>
      </c>
      <c r="BE917" s="187">
        <f t="shared" si="14"/>
        <v>0</v>
      </c>
      <c r="BF917" s="187">
        <f t="shared" si="15"/>
        <v>0</v>
      </c>
      <c r="BG917" s="187">
        <f t="shared" si="16"/>
        <v>0</v>
      </c>
      <c r="BH917" s="187">
        <f t="shared" si="17"/>
        <v>0</v>
      </c>
      <c r="BI917" s="187">
        <f t="shared" si="18"/>
        <v>0</v>
      </c>
      <c r="BJ917" s="19" t="s">
        <v>82</v>
      </c>
      <c r="BK917" s="187">
        <f t="shared" si="19"/>
        <v>0</v>
      </c>
      <c r="BL917" s="19" t="s">
        <v>167</v>
      </c>
      <c r="BM917" s="186" t="s">
        <v>4387</v>
      </c>
    </row>
    <row r="918" spans="1:65" s="2" customFormat="1" ht="16.5" customHeight="1" x14ac:dyDescent="0.2">
      <c r="A918" s="36"/>
      <c r="B918" s="37"/>
      <c r="C918" s="175" t="s">
        <v>1652</v>
      </c>
      <c r="D918" s="175" t="s">
        <v>156</v>
      </c>
      <c r="E918" s="176" t="s">
        <v>4388</v>
      </c>
      <c r="F918" s="177" t="s">
        <v>4389</v>
      </c>
      <c r="G918" s="178" t="s">
        <v>433</v>
      </c>
      <c r="H918" s="179">
        <v>24.75</v>
      </c>
      <c r="I918" s="180"/>
      <c r="J918" s="181">
        <f t="shared" si="10"/>
        <v>0</v>
      </c>
      <c r="K918" s="177" t="s">
        <v>28</v>
      </c>
      <c r="L918" s="41"/>
      <c r="M918" s="182" t="s">
        <v>28</v>
      </c>
      <c r="N918" s="183" t="s">
        <v>45</v>
      </c>
      <c r="O918" s="66"/>
      <c r="P918" s="184">
        <f t="shared" si="11"/>
        <v>0</v>
      </c>
      <c r="Q918" s="184">
        <v>0</v>
      </c>
      <c r="R918" s="184">
        <f t="shared" si="12"/>
        <v>0</v>
      </c>
      <c r="S918" s="184">
        <v>6.0000000000000001E-3</v>
      </c>
      <c r="T918" s="185">
        <f t="shared" si="13"/>
        <v>0.14849999999999999</v>
      </c>
      <c r="U918" s="36"/>
      <c r="V918" s="36"/>
      <c r="W918" s="36"/>
      <c r="X918" s="36"/>
      <c r="Y918" s="36"/>
      <c r="Z918" s="36"/>
      <c r="AA918" s="36"/>
      <c r="AB918" s="36"/>
      <c r="AC918" s="36"/>
      <c r="AD918" s="36"/>
      <c r="AE918" s="36"/>
      <c r="AR918" s="186" t="s">
        <v>167</v>
      </c>
      <c r="AT918" s="186" t="s">
        <v>156</v>
      </c>
      <c r="AU918" s="186" t="s">
        <v>84</v>
      </c>
      <c r="AY918" s="19" t="s">
        <v>153</v>
      </c>
      <c r="BE918" s="187">
        <f t="shared" si="14"/>
        <v>0</v>
      </c>
      <c r="BF918" s="187">
        <f t="shared" si="15"/>
        <v>0</v>
      </c>
      <c r="BG918" s="187">
        <f t="shared" si="16"/>
        <v>0</v>
      </c>
      <c r="BH918" s="187">
        <f t="shared" si="17"/>
        <v>0</v>
      </c>
      <c r="BI918" s="187">
        <f t="shared" si="18"/>
        <v>0</v>
      </c>
      <c r="BJ918" s="19" t="s">
        <v>82</v>
      </c>
      <c r="BK918" s="187">
        <f t="shared" si="19"/>
        <v>0</v>
      </c>
      <c r="BL918" s="19" t="s">
        <v>167</v>
      </c>
      <c r="BM918" s="186" t="s">
        <v>4390</v>
      </c>
    </row>
    <row r="919" spans="1:65" s="13" customFormat="1" x14ac:dyDescent="0.2">
      <c r="B919" s="197"/>
      <c r="C919" s="198"/>
      <c r="D919" s="188" t="s">
        <v>317</v>
      </c>
      <c r="E919" s="199" t="s">
        <v>28</v>
      </c>
      <c r="F919" s="200" t="s">
        <v>4391</v>
      </c>
      <c r="G919" s="198"/>
      <c r="H919" s="201">
        <v>24.75</v>
      </c>
      <c r="I919" s="202"/>
      <c r="J919" s="198"/>
      <c r="K919" s="198"/>
      <c r="L919" s="203"/>
      <c r="M919" s="204"/>
      <c r="N919" s="205"/>
      <c r="O919" s="205"/>
      <c r="P919" s="205"/>
      <c r="Q919" s="205"/>
      <c r="R919" s="205"/>
      <c r="S919" s="205"/>
      <c r="T919" s="206"/>
      <c r="AT919" s="207" t="s">
        <v>317</v>
      </c>
      <c r="AU919" s="207" t="s">
        <v>84</v>
      </c>
      <c r="AV919" s="13" t="s">
        <v>84</v>
      </c>
      <c r="AW919" s="13" t="s">
        <v>35</v>
      </c>
      <c r="AX919" s="13" t="s">
        <v>82</v>
      </c>
      <c r="AY919" s="207" t="s">
        <v>153</v>
      </c>
    </row>
    <row r="920" spans="1:65" s="2" customFormat="1" ht="21.75" customHeight="1" x14ac:dyDescent="0.2">
      <c r="A920" s="36"/>
      <c r="B920" s="37"/>
      <c r="C920" s="175" t="s">
        <v>1658</v>
      </c>
      <c r="D920" s="175" t="s">
        <v>156</v>
      </c>
      <c r="E920" s="176" t="s">
        <v>4392</v>
      </c>
      <c r="F920" s="177" t="s">
        <v>4393</v>
      </c>
      <c r="G920" s="178" t="s">
        <v>433</v>
      </c>
      <c r="H920" s="179">
        <v>20</v>
      </c>
      <c r="I920" s="180"/>
      <c r="J920" s="181">
        <f>ROUND(I920*H920,2)</f>
        <v>0</v>
      </c>
      <c r="K920" s="177" t="s">
        <v>28</v>
      </c>
      <c r="L920" s="41"/>
      <c r="M920" s="182" t="s">
        <v>28</v>
      </c>
      <c r="N920" s="183" t="s">
        <v>45</v>
      </c>
      <c r="O920" s="66"/>
      <c r="P920" s="184">
        <f>O920*H920</f>
        <v>0</v>
      </c>
      <c r="Q920" s="184">
        <v>0</v>
      </c>
      <c r="R920" s="184">
        <f>Q920*H920</f>
        <v>0</v>
      </c>
      <c r="S920" s="184">
        <v>5.0000000000000001E-3</v>
      </c>
      <c r="T920" s="185">
        <f>S920*H920</f>
        <v>0.1</v>
      </c>
      <c r="U920" s="36"/>
      <c r="V920" s="36"/>
      <c r="W920" s="36"/>
      <c r="X920" s="36"/>
      <c r="Y920" s="36"/>
      <c r="Z920" s="36"/>
      <c r="AA920" s="36"/>
      <c r="AB920" s="36"/>
      <c r="AC920" s="36"/>
      <c r="AD920" s="36"/>
      <c r="AE920" s="36"/>
      <c r="AR920" s="186" t="s">
        <v>167</v>
      </c>
      <c r="AT920" s="186" t="s">
        <v>156</v>
      </c>
      <c r="AU920" s="186" t="s">
        <v>84</v>
      </c>
      <c r="AY920" s="19" t="s">
        <v>153</v>
      </c>
      <c r="BE920" s="187">
        <f>IF(N920="základní",J920,0)</f>
        <v>0</v>
      </c>
      <c r="BF920" s="187">
        <f>IF(N920="snížená",J920,0)</f>
        <v>0</v>
      </c>
      <c r="BG920" s="187">
        <f>IF(N920="zákl. přenesená",J920,0)</f>
        <v>0</v>
      </c>
      <c r="BH920" s="187">
        <f>IF(N920="sníž. přenesená",J920,0)</f>
        <v>0</v>
      </c>
      <c r="BI920" s="187">
        <f>IF(N920="nulová",J920,0)</f>
        <v>0</v>
      </c>
      <c r="BJ920" s="19" t="s">
        <v>82</v>
      </c>
      <c r="BK920" s="187">
        <f>ROUND(I920*H920,2)</f>
        <v>0</v>
      </c>
      <c r="BL920" s="19" t="s">
        <v>167</v>
      </c>
      <c r="BM920" s="186" t="s">
        <v>4394</v>
      </c>
    </row>
    <row r="921" spans="1:65" s="2" customFormat="1" ht="16.5" customHeight="1" x14ac:dyDescent="0.2">
      <c r="A921" s="36"/>
      <c r="B921" s="37"/>
      <c r="C921" s="175" t="s">
        <v>1664</v>
      </c>
      <c r="D921" s="175" t="s">
        <v>156</v>
      </c>
      <c r="E921" s="176" t="s">
        <v>4395</v>
      </c>
      <c r="F921" s="177" t="s">
        <v>4396</v>
      </c>
      <c r="G921" s="178" t="s">
        <v>373</v>
      </c>
      <c r="H921" s="179">
        <v>1</v>
      </c>
      <c r="I921" s="180"/>
      <c r="J921" s="181">
        <f>ROUND(I921*H921,2)</f>
        <v>0</v>
      </c>
      <c r="K921" s="177" t="s">
        <v>28</v>
      </c>
      <c r="L921" s="41"/>
      <c r="M921" s="182" t="s">
        <v>28</v>
      </c>
      <c r="N921" s="183" t="s">
        <v>45</v>
      </c>
      <c r="O921" s="66"/>
      <c r="P921" s="184">
        <f>O921*H921</f>
        <v>0</v>
      </c>
      <c r="Q921" s="184">
        <v>0</v>
      </c>
      <c r="R921" s="184">
        <f>Q921*H921</f>
        <v>0</v>
      </c>
      <c r="S921" s="184">
        <v>5</v>
      </c>
      <c r="T921" s="185">
        <f>S921*H921</f>
        <v>5</v>
      </c>
      <c r="U921" s="36"/>
      <c r="V921" s="36"/>
      <c r="W921" s="36"/>
      <c r="X921" s="36"/>
      <c r="Y921" s="36"/>
      <c r="Z921" s="36"/>
      <c r="AA921" s="36"/>
      <c r="AB921" s="36"/>
      <c r="AC921" s="36"/>
      <c r="AD921" s="36"/>
      <c r="AE921" s="36"/>
      <c r="AR921" s="186" t="s">
        <v>167</v>
      </c>
      <c r="AT921" s="186" t="s">
        <v>156</v>
      </c>
      <c r="AU921" s="186" t="s">
        <v>84</v>
      </c>
      <c r="AY921" s="19" t="s">
        <v>153</v>
      </c>
      <c r="BE921" s="187">
        <f>IF(N921="základní",J921,0)</f>
        <v>0</v>
      </c>
      <c r="BF921" s="187">
        <f>IF(N921="snížená",J921,0)</f>
        <v>0</v>
      </c>
      <c r="BG921" s="187">
        <f>IF(N921="zákl. přenesená",J921,0)</f>
        <v>0</v>
      </c>
      <c r="BH921" s="187">
        <f>IF(N921="sníž. přenesená",J921,0)</f>
        <v>0</v>
      </c>
      <c r="BI921" s="187">
        <f>IF(N921="nulová",J921,0)</f>
        <v>0</v>
      </c>
      <c r="BJ921" s="19" t="s">
        <v>82</v>
      </c>
      <c r="BK921" s="187">
        <f>ROUND(I921*H921,2)</f>
        <v>0</v>
      </c>
      <c r="BL921" s="19" t="s">
        <v>167</v>
      </c>
      <c r="BM921" s="186" t="s">
        <v>4397</v>
      </c>
    </row>
    <row r="922" spans="1:65" s="2" customFormat="1" ht="16.5" customHeight="1" x14ac:dyDescent="0.2">
      <c r="A922" s="36"/>
      <c r="B922" s="37"/>
      <c r="C922" s="175" t="s">
        <v>1669</v>
      </c>
      <c r="D922" s="175" t="s">
        <v>156</v>
      </c>
      <c r="E922" s="176" t="s">
        <v>4398</v>
      </c>
      <c r="F922" s="177" t="s">
        <v>4399</v>
      </c>
      <c r="G922" s="178" t="s">
        <v>349</v>
      </c>
      <c r="H922" s="179">
        <v>10.5</v>
      </c>
      <c r="I922" s="180"/>
      <c r="J922" s="181">
        <f>ROUND(I922*H922,2)</f>
        <v>0</v>
      </c>
      <c r="K922" s="177" t="s">
        <v>28</v>
      </c>
      <c r="L922" s="41"/>
      <c r="M922" s="182" t="s">
        <v>28</v>
      </c>
      <c r="N922" s="183" t="s">
        <v>45</v>
      </c>
      <c r="O922" s="66"/>
      <c r="P922" s="184">
        <f>O922*H922</f>
        <v>0</v>
      </c>
      <c r="Q922" s="184">
        <v>0</v>
      </c>
      <c r="R922" s="184">
        <f>Q922*H922</f>
        <v>0</v>
      </c>
      <c r="S922" s="184">
        <v>5.0000000000000001E-3</v>
      </c>
      <c r="T922" s="185">
        <f>S922*H922</f>
        <v>5.2499999999999998E-2</v>
      </c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R922" s="186" t="s">
        <v>167</v>
      </c>
      <c r="AT922" s="186" t="s">
        <v>156</v>
      </c>
      <c r="AU922" s="186" t="s">
        <v>84</v>
      </c>
      <c r="AY922" s="19" t="s">
        <v>153</v>
      </c>
      <c r="BE922" s="187">
        <f>IF(N922="základní",J922,0)</f>
        <v>0</v>
      </c>
      <c r="BF922" s="187">
        <f>IF(N922="snížená",J922,0)</f>
        <v>0</v>
      </c>
      <c r="BG922" s="187">
        <f>IF(N922="zákl. přenesená",J922,0)</f>
        <v>0</v>
      </c>
      <c r="BH922" s="187">
        <f>IF(N922="sníž. přenesená",J922,0)</f>
        <v>0</v>
      </c>
      <c r="BI922" s="187">
        <f>IF(N922="nulová",J922,0)</f>
        <v>0</v>
      </c>
      <c r="BJ922" s="19" t="s">
        <v>82</v>
      </c>
      <c r="BK922" s="187">
        <f>ROUND(I922*H922,2)</f>
        <v>0</v>
      </c>
      <c r="BL922" s="19" t="s">
        <v>167</v>
      </c>
      <c r="BM922" s="186" t="s">
        <v>4400</v>
      </c>
    </row>
    <row r="923" spans="1:65" s="13" customFormat="1" x14ac:dyDescent="0.2">
      <c r="B923" s="197"/>
      <c r="C923" s="198"/>
      <c r="D923" s="188" t="s">
        <v>317</v>
      </c>
      <c r="E923" s="199" t="s">
        <v>28</v>
      </c>
      <c r="F923" s="200" t="s">
        <v>4401</v>
      </c>
      <c r="G923" s="198"/>
      <c r="H923" s="201">
        <v>10.5</v>
      </c>
      <c r="I923" s="202"/>
      <c r="J923" s="198"/>
      <c r="K923" s="198"/>
      <c r="L923" s="203"/>
      <c r="M923" s="204"/>
      <c r="N923" s="205"/>
      <c r="O923" s="205"/>
      <c r="P923" s="205"/>
      <c r="Q923" s="205"/>
      <c r="R923" s="205"/>
      <c r="S923" s="205"/>
      <c r="T923" s="206"/>
      <c r="AT923" s="207" t="s">
        <v>317</v>
      </c>
      <c r="AU923" s="207" t="s">
        <v>84</v>
      </c>
      <c r="AV923" s="13" t="s">
        <v>84</v>
      </c>
      <c r="AW923" s="13" t="s">
        <v>35</v>
      </c>
      <c r="AX923" s="13" t="s">
        <v>82</v>
      </c>
      <c r="AY923" s="207" t="s">
        <v>153</v>
      </c>
    </row>
    <row r="924" spans="1:65" s="2" customFormat="1" ht="16.5" customHeight="1" x14ac:dyDescent="0.2">
      <c r="A924" s="36"/>
      <c r="B924" s="37"/>
      <c r="C924" s="175" t="s">
        <v>1677</v>
      </c>
      <c r="D924" s="175" t="s">
        <v>156</v>
      </c>
      <c r="E924" s="176" t="s">
        <v>4402</v>
      </c>
      <c r="F924" s="177" t="s">
        <v>4403</v>
      </c>
      <c r="G924" s="178" t="s">
        <v>158</v>
      </c>
      <c r="H924" s="179">
        <v>1</v>
      </c>
      <c r="I924" s="180"/>
      <c r="J924" s="181">
        <f>ROUND(I924*H924,2)</f>
        <v>0</v>
      </c>
      <c r="K924" s="177" t="s">
        <v>28</v>
      </c>
      <c r="L924" s="41"/>
      <c r="M924" s="182" t="s">
        <v>28</v>
      </c>
      <c r="N924" s="183" t="s">
        <v>45</v>
      </c>
      <c r="O924" s="66"/>
      <c r="P924" s="184">
        <f>O924*H924</f>
        <v>0</v>
      </c>
      <c r="Q924" s="184">
        <v>0</v>
      </c>
      <c r="R924" s="184">
        <f>Q924*H924</f>
        <v>0</v>
      </c>
      <c r="S924" s="184">
        <v>0.1</v>
      </c>
      <c r="T924" s="185">
        <f>S924*H924</f>
        <v>0.1</v>
      </c>
      <c r="U924" s="36"/>
      <c r="V924" s="36"/>
      <c r="W924" s="36"/>
      <c r="X924" s="36"/>
      <c r="Y924" s="36"/>
      <c r="Z924" s="36"/>
      <c r="AA924" s="36"/>
      <c r="AB924" s="36"/>
      <c r="AC924" s="36"/>
      <c r="AD924" s="36"/>
      <c r="AE924" s="36"/>
      <c r="AR924" s="186" t="s">
        <v>167</v>
      </c>
      <c r="AT924" s="186" t="s">
        <v>156</v>
      </c>
      <c r="AU924" s="186" t="s">
        <v>84</v>
      </c>
      <c r="AY924" s="19" t="s">
        <v>153</v>
      </c>
      <c r="BE924" s="187">
        <f>IF(N924="základní",J924,0)</f>
        <v>0</v>
      </c>
      <c r="BF924" s="187">
        <f>IF(N924="snížená",J924,0)</f>
        <v>0</v>
      </c>
      <c r="BG924" s="187">
        <f>IF(N924="zákl. přenesená",J924,0)</f>
        <v>0</v>
      </c>
      <c r="BH924" s="187">
        <f>IF(N924="sníž. přenesená",J924,0)</f>
        <v>0</v>
      </c>
      <c r="BI924" s="187">
        <f>IF(N924="nulová",J924,0)</f>
        <v>0</v>
      </c>
      <c r="BJ924" s="19" t="s">
        <v>82</v>
      </c>
      <c r="BK924" s="187">
        <f>ROUND(I924*H924,2)</f>
        <v>0</v>
      </c>
      <c r="BL924" s="19" t="s">
        <v>167</v>
      </c>
      <c r="BM924" s="186" t="s">
        <v>4404</v>
      </c>
    </row>
    <row r="925" spans="1:65" s="2" customFormat="1" ht="16.5" customHeight="1" x14ac:dyDescent="0.2">
      <c r="A925" s="36"/>
      <c r="B925" s="37"/>
      <c r="C925" s="175" t="s">
        <v>1683</v>
      </c>
      <c r="D925" s="175" t="s">
        <v>156</v>
      </c>
      <c r="E925" s="176" t="s">
        <v>4405</v>
      </c>
      <c r="F925" s="177" t="s">
        <v>4406</v>
      </c>
      <c r="G925" s="178" t="s">
        <v>158</v>
      </c>
      <c r="H925" s="179">
        <v>1</v>
      </c>
      <c r="I925" s="180"/>
      <c r="J925" s="181">
        <f>ROUND(I925*H925,2)</f>
        <v>0</v>
      </c>
      <c r="K925" s="177" t="s">
        <v>28</v>
      </c>
      <c r="L925" s="41"/>
      <c r="M925" s="182" t="s">
        <v>28</v>
      </c>
      <c r="N925" s="183" t="s">
        <v>45</v>
      </c>
      <c r="O925" s="66"/>
      <c r="P925" s="184">
        <f>O925*H925</f>
        <v>0</v>
      </c>
      <c r="Q925" s="184">
        <v>0</v>
      </c>
      <c r="R925" s="184">
        <f>Q925*H925</f>
        <v>0</v>
      </c>
      <c r="S925" s="184">
        <v>0.1</v>
      </c>
      <c r="T925" s="185">
        <f>S925*H925</f>
        <v>0.1</v>
      </c>
      <c r="U925" s="36"/>
      <c r="V925" s="36"/>
      <c r="W925" s="36"/>
      <c r="X925" s="36"/>
      <c r="Y925" s="36"/>
      <c r="Z925" s="36"/>
      <c r="AA925" s="36"/>
      <c r="AB925" s="36"/>
      <c r="AC925" s="36"/>
      <c r="AD925" s="36"/>
      <c r="AE925" s="36"/>
      <c r="AR925" s="186" t="s">
        <v>167</v>
      </c>
      <c r="AT925" s="186" t="s">
        <v>156</v>
      </c>
      <c r="AU925" s="186" t="s">
        <v>84</v>
      </c>
      <c r="AY925" s="19" t="s">
        <v>153</v>
      </c>
      <c r="BE925" s="187">
        <f>IF(N925="základní",J925,0)</f>
        <v>0</v>
      </c>
      <c r="BF925" s="187">
        <f>IF(N925="snížená",J925,0)</f>
        <v>0</v>
      </c>
      <c r="BG925" s="187">
        <f>IF(N925="zákl. přenesená",J925,0)</f>
        <v>0</v>
      </c>
      <c r="BH925" s="187">
        <f>IF(N925="sníž. přenesená",J925,0)</f>
        <v>0</v>
      </c>
      <c r="BI925" s="187">
        <f>IF(N925="nulová",J925,0)</f>
        <v>0</v>
      </c>
      <c r="BJ925" s="19" t="s">
        <v>82</v>
      </c>
      <c r="BK925" s="187">
        <f>ROUND(I925*H925,2)</f>
        <v>0</v>
      </c>
      <c r="BL925" s="19" t="s">
        <v>167</v>
      </c>
      <c r="BM925" s="186" t="s">
        <v>4407</v>
      </c>
    </row>
    <row r="926" spans="1:65" s="2" customFormat="1" ht="16.5" customHeight="1" x14ac:dyDescent="0.2">
      <c r="A926" s="36"/>
      <c r="B926" s="37"/>
      <c r="C926" s="175" t="s">
        <v>1689</v>
      </c>
      <c r="D926" s="175" t="s">
        <v>156</v>
      </c>
      <c r="E926" s="176" t="s">
        <v>4408</v>
      </c>
      <c r="F926" s="177" t="s">
        <v>4409</v>
      </c>
      <c r="G926" s="178" t="s">
        <v>158</v>
      </c>
      <c r="H926" s="179">
        <v>1</v>
      </c>
      <c r="I926" s="180"/>
      <c r="J926" s="181">
        <f>ROUND(I926*H926,2)</f>
        <v>0</v>
      </c>
      <c r="K926" s="177" t="s">
        <v>28</v>
      </c>
      <c r="L926" s="41"/>
      <c r="M926" s="182" t="s">
        <v>28</v>
      </c>
      <c r="N926" s="183" t="s">
        <v>45</v>
      </c>
      <c r="O926" s="66"/>
      <c r="P926" s="184">
        <f>O926*H926</f>
        <v>0</v>
      </c>
      <c r="Q926" s="184">
        <v>0</v>
      </c>
      <c r="R926" s="184">
        <f>Q926*H926</f>
        <v>0</v>
      </c>
      <c r="S926" s="184">
        <v>0.1</v>
      </c>
      <c r="T926" s="185">
        <f>S926*H926</f>
        <v>0.1</v>
      </c>
      <c r="U926" s="36"/>
      <c r="V926" s="36"/>
      <c r="W926" s="36"/>
      <c r="X926" s="36"/>
      <c r="Y926" s="36"/>
      <c r="Z926" s="36"/>
      <c r="AA926" s="36"/>
      <c r="AB926" s="36"/>
      <c r="AC926" s="36"/>
      <c r="AD926" s="36"/>
      <c r="AE926" s="36"/>
      <c r="AR926" s="186" t="s">
        <v>167</v>
      </c>
      <c r="AT926" s="186" t="s">
        <v>156</v>
      </c>
      <c r="AU926" s="186" t="s">
        <v>84</v>
      </c>
      <c r="AY926" s="19" t="s">
        <v>153</v>
      </c>
      <c r="BE926" s="187">
        <f>IF(N926="základní",J926,0)</f>
        <v>0</v>
      </c>
      <c r="BF926" s="187">
        <f>IF(N926="snížená",J926,0)</f>
        <v>0</v>
      </c>
      <c r="BG926" s="187">
        <f>IF(N926="zákl. přenesená",J926,0)</f>
        <v>0</v>
      </c>
      <c r="BH926" s="187">
        <f>IF(N926="sníž. přenesená",J926,0)</f>
        <v>0</v>
      </c>
      <c r="BI926" s="187">
        <f>IF(N926="nulová",J926,0)</f>
        <v>0</v>
      </c>
      <c r="BJ926" s="19" t="s">
        <v>82</v>
      </c>
      <c r="BK926" s="187">
        <f>ROUND(I926*H926,2)</f>
        <v>0</v>
      </c>
      <c r="BL926" s="19" t="s">
        <v>167</v>
      </c>
      <c r="BM926" s="186" t="s">
        <v>4410</v>
      </c>
    </row>
    <row r="927" spans="1:65" s="12" customFormat="1" ht="22.9" customHeight="1" x14ac:dyDescent="0.2">
      <c r="B927" s="159"/>
      <c r="C927" s="160"/>
      <c r="D927" s="161" t="s">
        <v>73</v>
      </c>
      <c r="E927" s="173" t="s">
        <v>389</v>
      </c>
      <c r="F927" s="173" t="s">
        <v>390</v>
      </c>
      <c r="G927" s="160"/>
      <c r="H927" s="160"/>
      <c r="I927" s="163"/>
      <c r="J927" s="174">
        <f>BK927</f>
        <v>0</v>
      </c>
      <c r="K927" s="160"/>
      <c r="L927" s="165"/>
      <c r="M927" s="166"/>
      <c r="N927" s="167"/>
      <c r="O927" s="167"/>
      <c r="P927" s="168">
        <f>SUM(P928:P935)</f>
        <v>0</v>
      </c>
      <c r="Q927" s="167"/>
      <c r="R927" s="168">
        <f>SUM(R928:R935)</f>
        <v>0</v>
      </c>
      <c r="S927" s="167"/>
      <c r="T927" s="169">
        <f>SUM(T928:T935)</f>
        <v>0</v>
      </c>
      <c r="AR927" s="170" t="s">
        <v>82</v>
      </c>
      <c r="AT927" s="171" t="s">
        <v>73</v>
      </c>
      <c r="AU927" s="171" t="s">
        <v>82</v>
      </c>
      <c r="AY927" s="170" t="s">
        <v>153</v>
      </c>
      <c r="BK927" s="172">
        <f>SUM(BK928:BK935)</f>
        <v>0</v>
      </c>
    </row>
    <row r="928" spans="1:65" s="2" customFormat="1" ht="24" x14ac:dyDescent="0.2">
      <c r="A928" s="36"/>
      <c r="B928" s="37"/>
      <c r="C928" s="175" t="s">
        <v>1695</v>
      </c>
      <c r="D928" s="175" t="s">
        <v>156</v>
      </c>
      <c r="E928" s="176" t="s">
        <v>4411</v>
      </c>
      <c r="F928" s="177" t="s">
        <v>4412</v>
      </c>
      <c r="G928" s="178" t="s">
        <v>340</v>
      </c>
      <c r="H928" s="179">
        <v>2378.6460000000002</v>
      </c>
      <c r="I928" s="180"/>
      <c r="J928" s="181">
        <f>ROUND(I928*H928,2)</f>
        <v>0</v>
      </c>
      <c r="K928" s="177" t="s">
        <v>315</v>
      </c>
      <c r="L928" s="41"/>
      <c r="M928" s="182" t="s">
        <v>28</v>
      </c>
      <c r="N928" s="183" t="s">
        <v>45</v>
      </c>
      <c r="O928" s="66"/>
      <c r="P928" s="184">
        <f>O928*H928</f>
        <v>0</v>
      </c>
      <c r="Q928" s="184">
        <v>0</v>
      </c>
      <c r="R928" s="184">
        <f>Q928*H928</f>
        <v>0</v>
      </c>
      <c r="S928" s="184">
        <v>0</v>
      </c>
      <c r="T928" s="185">
        <f>S928*H928</f>
        <v>0</v>
      </c>
      <c r="U928" s="36"/>
      <c r="V928" s="36"/>
      <c r="W928" s="36"/>
      <c r="X928" s="36"/>
      <c r="Y928" s="36"/>
      <c r="Z928" s="36"/>
      <c r="AA928" s="36"/>
      <c r="AB928" s="36"/>
      <c r="AC928" s="36"/>
      <c r="AD928" s="36"/>
      <c r="AE928" s="36"/>
      <c r="AR928" s="186" t="s">
        <v>167</v>
      </c>
      <c r="AT928" s="186" t="s">
        <v>156</v>
      </c>
      <c r="AU928" s="186" t="s">
        <v>84</v>
      </c>
      <c r="AY928" s="19" t="s">
        <v>153</v>
      </c>
      <c r="BE928" s="187">
        <f>IF(N928="základní",J928,0)</f>
        <v>0</v>
      </c>
      <c r="BF928" s="187">
        <f>IF(N928="snížená",J928,0)</f>
        <v>0</v>
      </c>
      <c r="BG928" s="187">
        <f>IF(N928="zákl. přenesená",J928,0)</f>
        <v>0</v>
      </c>
      <c r="BH928" s="187">
        <f>IF(N928="sníž. přenesená",J928,0)</f>
        <v>0</v>
      </c>
      <c r="BI928" s="187">
        <f>IF(N928="nulová",J928,0)</f>
        <v>0</v>
      </c>
      <c r="BJ928" s="19" t="s">
        <v>82</v>
      </c>
      <c r="BK928" s="187">
        <f>ROUND(I928*H928,2)</f>
        <v>0</v>
      </c>
      <c r="BL928" s="19" t="s">
        <v>167</v>
      </c>
      <c r="BM928" s="186" t="s">
        <v>4413</v>
      </c>
    </row>
    <row r="929" spans="1:65" s="2" customFormat="1" ht="21.75" customHeight="1" x14ac:dyDescent="0.2">
      <c r="A929" s="36"/>
      <c r="B929" s="37"/>
      <c r="C929" s="175" t="s">
        <v>1037</v>
      </c>
      <c r="D929" s="175" t="s">
        <v>156</v>
      </c>
      <c r="E929" s="176" t="s">
        <v>394</v>
      </c>
      <c r="F929" s="177" t="s">
        <v>395</v>
      </c>
      <c r="G929" s="178" t="s">
        <v>340</v>
      </c>
      <c r="H929" s="179">
        <v>2378.6460000000002</v>
      </c>
      <c r="I929" s="180"/>
      <c r="J929" s="181">
        <f>ROUND(I929*H929,2)</f>
        <v>0</v>
      </c>
      <c r="K929" s="177" t="s">
        <v>315</v>
      </c>
      <c r="L929" s="41"/>
      <c r="M929" s="182" t="s">
        <v>28</v>
      </c>
      <c r="N929" s="183" t="s">
        <v>45</v>
      </c>
      <c r="O929" s="66"/>
      <c r="P929" s="184">
        <f>O929*H929</f>
        <v>0</v>
      </c>
      <c r="Q929" s="184">
        <v>0</v>
      </c>
      <c r="R929" s="184">
        <f>Q929*H929</f>
        <v>0</v>
      </c>
      <c r="S929" s="184">
        <v>0</v>
      </c>
      <c r="T929" s="185">
        <f>S929*H929</f>
        <v>0</v>
      </c>
      <c r="U929" s="36"/>
      <c r="V929" s="36"/>
      <c r="W929" s="36"/>
      <c r="X929" s="36"/>
      <c r="Y929" s="36"/>
      <c r="Z929" s="36"/>
      <c r="AA929" s="36"/>
      <c r="AB929" s="36"/>
      <c r="AC929" s="36"/>
      <c r="AD929" s="36"/>
      <c r="AE929" s="36"/>
      <c r="AR929" s="186" t="s">
        <v>167</v>
      </c>
      <c r="AT929" s="186" t="s">
        <v>156</v>
      </c>
      <c r="AU929" s="186" t="s">
        <v>84</v>
      </c>
      <c r="AY929" s="19" t="s">
        <v>153</v>
      </c>
      <c r="BE929" s="187">
        <f>IF(N929="základní",J929,0)</f>
        <v>0</v>
      </c>
      <c r="BF929" s="187">
        <f>IF(N929="snížená",J929,0)</f>
        <v>0</v>
      </c>
      <c r="BG929" s="187">
        <f>IF(N929="zákl. přenesená",J929,0)</f>
        <v>0</v>
      </c>
      <c r="BH929" s="187">
        <f>IF(N929="sníž. přenesená",J929,0)</f>
        <v>0</v>
      </c>
      <c r="BI929" s="187">
        <f>IF(N929="nulová",J929,0)</f>
        <v>0</v>
      </c>
      <c r="BJ929" s="19" t="s">
        <v>82</v>
      </c>
      <c r="BK929" s="187">
        <f>ROUND(I929*H929,2)</f>
        <v>0</v>
      </c>
      <c r="BL929" s="19" t="s">
        <v>167</v>
      </c>
      <c r="BM929" s="186" t="s">
        <v>4414</v>
      </c>
    </row>
    <row r="930" spans="1:65" s="2" customFormat="1" ht="24" x14ac:dyDescent="0.2">
      <c r="A930" s="36"/>
      <c r="B930" s="37"/>
      <c r="C930" s="175" t="s">
        <v>1704</v>
      </c>
      <c r="D930" s="175" t="s">
        <v>156</v>
      </c>
      <c r="E930" s="176" t="s">
        <v>397</v>
      </c>
      <c r="F930" s="177" t="s">
        <v>398</v>
      </c>
      <c r="G930" s="178" t="s">
        <v>340</v>
      </c>
      <c r="H930" s="179">
        <v>2378.6460000000002</v>
      </c>
      <c r="I930" s="180"/>
      <c r="J930" s="181">
        <f>ROUND(I930*H930,2)</f>
        <v>0</v>
      </c>
      <c r="K930" s="177" t="s">
        <v>315</v>
      </c>
      <c r="L930" s="41"/>
      <c r="M930" s="182" t="s">
        <v>28</v>
      </c>
      <c r="N930" s="183" t="s">
        <v>45</v>
      </c>
      <c r="O930" s="66"/>
      <c r="P930" s="184">
        <f>O930*H930</f>
        <v>0</v>
      </c>
      <c r="Q930" s="184">
        <v>0</v>
      </c>
      <c r="R930" s="184">
        <f>Q930*H930</f>
        <v>0</v>
      </c>
      <c r="S930" s="184">
        <v>0</v>
      </c>
      <c r="T930" s="185">
        <f>S930*H930</f>
        <v>0</v>
      </c>
      <c r="U930" s="36"/>
      <c r="V930" s="36"/>
      <c r="W930" s="36"/>
      <c r="X930" s="36"/>
      <c r="Y930" s="36"/>
      <c r="Z930" s="36"/>
      <c r="AA930" s="36"/>
      <c r="AB930" s="36"/>
      <c r="AC930" s="36"/>
      <c r="AD930" s="36"/>
      <c r="AE930" s="36"/>
      <c r="AR930" s="186" t="s">
        <v>167</v>
      </c>
      <c r="AT930" s="186" t="s">
        <v>156</v>
      </c>
      <c r="AU930" s="186" t="s">
        <v>84</v>
      </c>
      <c r="AY930" s="19" t="s">
        <v>153</v>
      </c>
      <c r="BE930" s="187">
        <f>IF(N930="základní",J930,0)</f>
        <v>0</v>
      </c>
      <c r="BF930" s="187">
        <f>IF(N930="snížená",J930,0)</f>
        <v>0</v>
      </c>
      <c r="BG930" s="187">
        <f>IF(N930="zákl. přenesená",J930,0)</f>
        <v>0</v>
      </c>
      <c r="BH930" s="187">
        <f>IF(N930="sníž. přenesená",J930,0)</f>
        <v>0</v>
      </c>
      <c r="BI930" s="187">
        <f>IF(N930="nulová",J930,0)</f>
        <v>0</v>
      </c>
      <c r="BJ930" s="19" t="s">
        <v>82</v>
      </c>
      <c r="BK930" s="187">
        <f>ROUND(I930*H930,2)</f>
        <v>0</v>
      </c>
      <c r="BL930" s="19" t="s">
        <v>167</v>
      </c>
      <c r="BM930" s="186" t="s">
        <v>4415</v>
      </c>
    </row>
    <row r="931" spans="1:65" s="2" customFormat="1" ht="19.5" x14ac:dyDescent="0.2">
      <c r="A931" s="36"/>
      <c r="B931" s="37"/>
      <c r="C931" s="38"/>
      <c r="D931" s="188" t="s">
        <v>194</v>
      </c>
      <c r="E931" s="38"/>
      <c r="F931" s="189" t="s">
        <v>322</v>
      </c>
      <c r="G931" s="38"/>
      <c r="H931" s="38"/>
      <c r="I931" s="190"/>
      <c r="J931" s="38"/>
      <c r="K931" s="38"/>
      <c r="L931" s="41"/>
      <c r="M931" s="191"/>
      <c r="N931" s="192"/>
      <c r="O931" s="66"/>
      <c r="P931" s="66"/>
      <c r="Q931" s="66"/>
      <c r="R931" s="66"/>
      <c r="S931" s="66"/>
      <c r="T931" s="67"/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T931" s="19" t="s">
        <v>194</v>
      </c>
      <c r="AU931" s="19" t="s">
        <v>84</v>
      </c>
    </row>
    <row r="932" spans="1:65" s="2" customFormat="1" ht="24" x14ac:dyDescent="0.2">
      <c r="A932" s="36"/>
      <c r="B932" s="37"/>
      <c r="C932" s="175" t="s">
        <v>1709</v>
      </c>
      <c r="D932" s="175" t="s">
        <v>156</v>
      </c>
      <c r="E932" s="176" t="s">
        <v>400</v>
      </c>
      <c r="F932" s="177" t="s">
        <v>401</v>
      </c>
      <c r="G932" s="178" t="s">
        <v>340</v>
      </c>
      <c r="H932" s="179">
        <v>2366.3969999999999</v>
      </c>
      <c r="I932" s="180"/>
      <c r="J932" s="181">
        <f>ROUND(I932*H932,2)</f>
        <v>0</v>
      </c>
      <c r="K932" s="177" t="s">
        <v>315</v>
      </c>
      <c r="L932" s="41"/>
      <c r="M932" s="182" t="s">
        <v>28</v>
      </c>
      <c r="N932" s="183" t="s">
        <v>45</v>
      </c>
      <c r="O932" s="66"/>
      <c r="P932" s="184">
        <f>O932*H932</f>
        <v>0</v>
      </c>
      <c r="Q932" s="184">
        <v>0</v>
      </c>
      <c r="R932" s="184">
        <f>Q932*H932</f>
        <v>0</v>
      </c>
      <c r="S932" s="184">
        <v>0</v>
      </c>
      <c r="T932" s="185">
        <f>S932*H932</f>
        <v>0</v>
      </c>
      <c r="U932" s="36"/>
      <c r="V932" s="36"/>
      <c r="W932" s="36"/>
      <c r="X932" s="36"/>
      <c r="Y932" s="36"/>
      <c r="Z932" s="36"/>
      <c r="AA932" s="36"/>
      <c r="AB932" s="36"/>
      <c r="AC932" s="36"/>
      <c r="AD932" s="36"/>
      <c r="AE932" s="36"/>
      <c r="AR932" s="186" t="s">
        <v>167</v>
      </c>
      <c r="AT932" s="186" t="s">
        <v>156</v>
      </c>
      <c r="AU932" s="186" t="s">
        <v>84</v>
      </c>
      <c r="AY932" s="19" t="s">
        <v>153</v>
      </c>
      <c r="BE932" s="187">
        <f>IF(N932="základní",J932,0)</f>
        <v>0</v>
      </c>
      <c r="BF932" s="187">
        <f>IF(N932="snížená",J932,0)</f>
        <v>0</v>
      </c>
      <c r="BG932" s="187">
        <f>IF(N932="zákl. přenesená",J932,0)</f>
        <v>0</v>
      </c>
      <c r="BH932" s="187">
        <f>IF(N932="sníž. přenesená",J932,0)</f>
        <v>0</v>
      </c>
      <c r="BI932" s="187">
        <f>IF(N932="nulová",J932,0)</f>
        <v>0</v>
      </c>
      <c r="BJ932" s="19" t="s">
        <v>82</v>
      </c>
      <c r="BK932" s="187">
        <f>ROUND(I932*H932,2)</f>
        <v>0</v>
      </c>
      <c r="BL932" s="19" t="s">
        <v>167</v>
      </c>
      <c r="BM932" s="186" t="s">
        <v>4416</v>
      </c>
    </row>
    <row r="933" spans="1:65" s="13" customFormat="1" x14ac:dyDescent="0.2">
      <c r="B933" s="197"/>
      <c r="C933" s="198"/>
      <c r="D933" s="188" t="s">
        <v>317</v>
      </c>
      <c r="E933" s="199" t="s">
        <v>28</v>
      </c>
      <c r="F933" s="200" t="s">
        <v>4417</v>
      </c>
      <c r="G933" s="198"/>
      <c r="H933" s="201">
        <v>2366.3969999999999</v>
      </c>
      <c r="I933" s="202"/>
      <c r="J933" s="198"/>
      <c r="K933" s="198"/>
      <c r="L933" s="203"/>
      <c r="M933" s="204"/>
      <c r="N933" s="205"/>
      <c r="O933" s="205"/>
      <c r="P933" s="205"/>
      <c r="Q933" s="205"/>
      <c r="R933" s="205"/>
      <c r="S933" s="205"/>
      <c r="T933" s="206"/>
      <c r="AT933" s="207" t="s">
        <v>317</v>
      </c>
      <c r="AU933" s="207" t="s">
        <v>84</v>
      </c>
      <c r="AV933" s="13" t="s">
        <v>84</v>
      </c>
      <c r="AW933" s="13" t="s">
        <v>35</v>
      </c>
      <c r="AX933" s="13" t="s">
        <v>82</v>
      </c>
      <c r="AY933" s="207" t="s">
        <v>153</v>
      </c>
    </row>
    <row r="934" spans="1:65" s="2" customFormat="1" ht="24" x14ac:dyDescent="0.2">
      <c r="A934" s="36"/>
      <c r="B934" s="37"/>
      <c r="C934" s="175" t="s">
        <v>1720</v>
      </c>
      <c r="D934" s="175" t="s">
        <v>156</v>
      </c>
      <c r="E934" s="176" t="s">
        <v>4418</v>
      </c>
      <c r="F934" s="177" t="s">
        <v>4419</v>
      </c>
      <c r="G934" s="178" t="s">
        <v>340</v>
      </c>
      <c r="H934" s="179">
        <v>8.5310000000000006</v>
      </c>
      <c r="I934" s="180"/>
      <c r="J934" s="181">
        <f>ROUND(I934*H934,2)</f>
        <v>0</v>
      </c>
      <c r="K934" s="177" t="s">
        <v>315</v>
      </c>
      <c r="L934" s="41"/>
      <c r="M934" s="182" t="s">
        <v>28</v>
      </c>
      <c r="N934" s="183" t="s">
        <v>45</v>
      </c>
      <c r="O934" s="66"/>
      <c r="P934" s="184">
        <f>O934*H934</f>
        <v>0</v>
      </c>
      <c r="Q934" s="184">
        <v>0</v>
      </c>
      <c r="R934" s="184">
        <f>Q934*H934</f>
        <v>0</v>
      </c>
      <c r="S934" s="184">
        <v>0</v>
      </c>
      <c r="T934" s="185">
        <f>S934*H934</f>
        <v>0</v>
      </c>
      <c r="U934" s="36"/>
      <c r="V934" s="36"/>
      <c r="W934" s="36"/>
      <c r="X934" s="36"/>
      <c r="Y934" s="36"/>
      <c r="Z934" s="36"/>
      <c r="AA934" s="36"/>
      <c r="AB934" s="36"/>
      <c r="AC934" s="36"/>
      <c r="AD934" s="36"/>
      <c r="AE934" s="36"/>
      <c r="AR934" s="186" t="s">
        <v>167</v>
      </c>
      <c r="AT934" s="186" t="s">
        <v>156</v>
      </c>
      <c r="AU934" s="186" t="s">
        <v>84</v>
      </c>
      <c r="AY934" s="19" t="s">
        <v>153</v>
      </c>
      <c r="BE934" s="187">
        <f>IF(N934="základní",J934,0)</f>
        <v>0</v>
      </c>
      <c r="BF934" s="187">
        <f>IF(N934="snížená",J934,0)</f>
        <v>0</v>
      </c>
      <c r="BG934" s="187">
        <f>IF(N934="zákl. přenesená",J934,0)</f>
        <v>0</v>
      </c>
      <c r="BH934" s="187">
        <f>IF(N934="sníž. přenesená",J934,0)</f>
        <v>0</v>
      </c>
      <c r="BI934" s="187">
        <f>IF(N934="nulová",J934,0)</f>
        <v>0</v>
      </c>
      <c r="BJ934" s="19" t="s">
        <v>82</v>
      </c>
      <c r="BK934" s="187">
        <f>ROUND(I934*H934,2)</f>
        <v>0</v>
      </c>
      <c r="BL934" s="19" t="s">
        <v>167</v>
      </c>
      <c r="BM934" s="186" t="s">
        <v>4420</v>
      </c>
    </row>
    <row r="935" spans="1:65" s="2" customFormat="1" ht="24" x14ac:dyDescent="0.2">
      <c r="A935" s="36"/>
      <c r="B935" s="37"/>
      <c r="C935" s="175" t="s">
        <v>1725</v>
      </c>
      <c r="D935" s="175" t="s">
        <v>156</v>
      </c>
      <c r="E935" s="176" t="s">
        <v>948</v>
      </c>
      <c r="F935" s="177" t="s">
        <v>949</v>
      </c>
      <c r="G935" s="178" t="s">
        <v>340</v>
      </c>
      <c r="H935" s="179">
        <v>3.718</v>
      </c>
      <c r="I935" s="180"/>
      <c r="J935" s="181">
        <f>ROUND(I935*H935,2)</f>
        <v>0</v>
      </c>
      <c r="K935" s="177" t="s">
        <v>315</v>
      </c>
      <c r="L935" s="41"/>
      <c r="M935" s="182" t="s">
        <v>28</v>
      </c>
      <c r="N935" s="183" t="s">
        <v>45</v>
      </c>
      <c r="O935" s="66"/>
      <c r="P935" s="184">
        <f>O935*H935</f>
        <v>0</v>
      </c>
      <c r="Q935" s="184">
        <v>0</v>
      </c>
      <c r="R935" s="184">
        <f>Q935*H935</f>
        <v>0</v>
      </c>
      <c r="S935" s="184">
        <v>0</v>
      </c>
      <c r="T935" s="185">
        <f>S935*H935</f>
        <v>0</v>
      </c>
      <c r="U935" s="36"/>
      <c r="V935" s="36"/>
      <c r="W935" s="36"/>
      <c r="X935" s="36"/>
      <c r="Y935" s="36"/>
      <c r="Z935" s="36"/>
      <c r="AA935" s="36"/>
      <c r="AB935" s="36"/>
      <c r="AC935" s="36"/>
      <c r="AD935" s="36"/>
      <c r="AE935" s="36"/>
      <c r="AR935" s="186" t="s">
        <v>167</v>
      </c>
      <c r="AT935" s="186" t="s">
        <v>156</v>
      </c>
      <c r="AU935" s="186" t="s">
        <v>84</v>
      </c>
      <c r="AY935" s="19" t="s">
        <v>153</v>
      </c>
      <c r="BE935" s="187">
        <f>IF(N935="základní",J935,0)</f>
        <v>0</v>
      </c>
      <c r="BF935" s="187">
        <f>IF(N935="snížená",J935,0)</f>
        <v>0</v>
      </c>
      <c r="BG935" s="187">
        <f>IF(N935="zákl. přenesená",J935,0)</f>
        <v>0</v>
      </c>
      <c r="BH935" s="187">
        <f>IF(N935="sníž. přenesená",J935,0)</f>
        <v>0</v>
      </c>
      <c r="BI935" s="187">
        <f>IF(N935="nulová",J935,0)</f>
        <v>0</v>
      </c>
      <c r="BJ935" s="19" t="s">
        <v>82</v>
      </c>
      <c r="BK935" s="187">
        <f>ROUND(I935*H935,2)</f>
        <v>0</v>
      </c>
      <c r="BL935" s="19" t="s">
        <v>167</v>
      </c>
      <c r="BM935" s="186" t="s">
        <v>4421</v>
      </c>
    </row>
    <row r="936" spans="1:65" s="12" customFormat="1" ht="25.9" customHeight="1" x14ac:dyDescent="0.2">
      <c r="B936" s="159"/>
      <c r="C936" s="160"/>
      <c r="D936" s="161" t="s">
        <v>73</v>
      </c>
      <c r="E936" s="162" t="s">
        <v>403</v>
      </c>
      <c r="F936" s="162" t="s">
        <v>404</v>
      </c>
      <c r="G936" s="160"/>
      <c r="H936" s="160"/>
      <c r="I936" s="163"/>
      <c r="J936" s="164">
        <f>BK936</f>
        <v>0</v>
      </c>
      <c r="K936" s="160"/>
      <c r="L936" s="165"/>
      <c r="M936" s="166"/>
      <c r="N936" s="167"/>
      <c r="O936" s="167"/>
      <c r="P936" s="168">
        <f>P937+P944+P954+P959+P1033+P1042+P1050+P1069</f>
        <v>0</v>
      </c>
      <c r="Q936" s="167"/>
      <c r="R936" s="168">
        <f>R937+R944+R954+R959+R1033+R1042+R1050+R1069</f>
        <v>2.8482120000000002</v>
      </c>
      <c r="S936" s="167"/>
      <c r="T936" s="169">
        <f>T937+T944+T954+T959+T1033+T1042+T1050+T1069</f>
        <v>127.58463772</v>
      </c>
      <c r="AR936" s="170" t="s">
        <v>84</v>
      </c>
      <c r="AT936" s="171" t="s">
        <v>73</v>
      </c>
      <c r="AU936" s="171" t="s">
        <v>74</v>
      </c>
      <c r="AY936" s="170" t="s">
        <v>153</v>
      </c>
      <c r="BK936" s="172">
        <f>BK937+BK944+BK954+BK959+BK1033+BK1042+BK1050+BK1069</f>
        <v>0</v>
      </c>
    </row>
    <row r="937" spans="1:65" s="12" customFormat="1" ht="22.9" customHeight="1" x14ac:dyDescent="0.2">
      <c r="B937" s="159"/>
      <c r="C937" s="160"/>
      <c r="D937" s="161" t="s">
        <v>73</v>
      </c>
      <c r="E937" s="173" t="s">
        <v>951</v>
      </c>
      <c r="F937" s="173" t="s">
        <v>952</v>
      </c>
      <c r="G937" s="160"/>
      <c r="H937" s="160"/>
      <c r="I937" s="163"/>
      <c r="J937" s="174">
        <f>BK937</f>
        <v>0</v>
      </c>
      <c r="K937" s="160"/>
      <c r="L937" s="165"/>
      <c r="M937" s="166"/>
      <c r="N937" s="167"/>
      <c r="O937" s="167"/>
      <c r="P937" s="168">
        <f>SUM(P938:P943)</f>
        <v>0</v>
      </c>
      <c r="Q937" s="167"/>
      <c r="R937" s="168">
        <f>SUM(R938:R943)</f>
        <v>0</v>
      </c>
      <c r="S937" s="167"/>
      <c r="T937" s="169">
        <f>SUM(T938:T943)</f>
        <v>0.83840000000000003</v>
      </c>
      <c r="AR937" s="170" t="s">
        <v>84</v>
      </c>
      <c r="AT937" s="171" t="s">
        <v>73</v>
      </c>
      <c r="AU937" s="171" t="s">
        <v>82</v>
      </c>
      <c r="AY937" s="170" t="s">
        <v>153</v>
      </c>
      <c r="BK937" s="172">
        <f>SUM(BK938:BK943)</f>
        <v>0</v>
      </c>
    </row>
    <row r="938" spans="1:65" s="2" customFormat="1" ht="16.5" customHeight="1" x14ac:dyDescent="0.2">
      <c r="A938" s="36"/>
      <c r="B938" s="37"/>
      <c r="C938" s="175" t="s">
        <v>1730</v>
      </c>
      <c r="D938" s="175" t="s">
        <v>156</v>
      </c>
      <c r="E938" s="176" t="s">
        <v>954</v>
      </c>
      <c r="F938" s="177" t="s">
        <v>955</v>
      </c>
      <c r="G938" s="178" t="s">
        <v>433</v>
      </c>
      <c r="H938" s="179">
        <v>209.6</v>
      </c>
      <c r="I938" s="180"/>
      <c r="J938" s="181">
        <f>ROUND(I938*H938,2)</f>
        <v>0</v>
      </c>
      <c r="K938" s="177" t="s">
        <v>315</v>
      </c>
      <c r="L938" s="41"/>
      <c r="M938" s="182" t="s">
        <v>28</v>
      </c>
      <c r="N938" s="183" t="s">
        <v>45</v>
      </c>
      <c r="O938" s="66"/>
      <c r="P938" s="184">
        <f>O938*H938</f>
        <v>0</v>
      </c>
      <c r="Q938" s="184">
        <v>0</v>
      </c>
      <c r="R938" s="184">
        <f>Q938*H938</f>
        <v>0</v>
      </c>
      <c r="S938" s="184">
        <v>4.0000000000000001E-3</v>
      </c>
      <c r="T938" s="185">
        <f>S938*H938</f>
        <v>0.83840000000000003</v>
      </c>
      <c r="U938" s="36"/>
      <c r="V938" s="36"/>
      <c r="W938" s="36"/>
      <c r="X938" s="36"/>
      <c r="Y938" s="36"/>
      <c r="Z938" s="36"/>
      <c r="AA938" s="36"/>
      <c r="AB938" s="36"/>
      <c r="AC938" s="36"/>
      <c r="AD938" s="36"/>
      <c r="AE938" s="36"/>
      <c r="AR938" s="186" t="s">
        <v>214</v>
      </c>
      <c r="AT938" s="186" t="s">
        <v>156</v>
      </c>
      <c r="AU938" s="186" t="s">
        <v>84</v>
      </c>
      <c r="AY938" s="19" t="s">
        <v>153</v>
      </c>
      <c r="BE938" s="187">
        <f>IF(N938="základní",J938,0)</f>
        <v>0</v>
      </c>
      <c r="BF938" s="187">
        <f>IF(N938="snížená",J938,0)</f>
        <v>0</v>
      </c>
      <c r="BG938" s="187">
        <f>IF(N938="zákl. přenesená",J938,0)</f>
        <v>0</v>
      </c>
      <c r="BH938" s="187">
        <f>IF(N938="sníž. přenesená",J938,0)</f>
        <v>0</v>
      </c>
      <c r="BI938" s="187">
        <f>IF(N938="nulová",J938,0)</f>
        <v>0</v>
      </c>
      <c r="BJ938" s="19" t="s">
        <v>82</v>
      </c>
      <c r="BK938" s="187">
        <f>ROUND(I938*H938,2)</f>
        <v>0</v>
      </c>
      <c r="BL938" s="19" t="s">
        <v>214</v>
      </c>
      <c r="BM938" s="186" t="s">
        <v>4422</v>
      </c>
    </row>
    <row r="939" spans="1:65" s="15" customFormat="1" x14ac:dyDescent="0.2">
      <c r="B939" s="224"/>
      <c r="C939" s="225"/>
      <c r="D939" s="188" t="s">
        <v>317</v>
      </c>
      <c r="E939" s="226" t="s">
        <v>28</v>
      </c>
      <c r="F939" s="227" t="s">
        <v>957</v>
      </c>
      <c r="G939" s="225"/>
      <c r="H939" s="226" t="s">
        <v>28</v>
      </c>
      <c r="I939" s="228"/>
      <c r="J939" s="225"/>
      <c r="K939" s="225"/>
      <c r="L939" s="229"/>
      <c r="M939" s="230"/>
      <c r="N939" s="231"/>
      <c r="O939" s="231"/>
      <c r="P939" s="231"/>
      <c r="Q939" s="231"/>
      <c r="R939" s="231"/>
      <c r="S939" s="231"/>
      <c r="T939" s="232"/>
      <c r="AT939" s="233" t="s">
        <v>317</v>
      </c>
      <c r="AU939" s="233" t="s">
        <v>84</v>
      </c>
      <c r="AV939" s="15" t="s">
        <v>82</v>
      </c>
      <c r="AW939" s="15" t="s">
        <v>35</v>
      </c>
      <c r="AX939" s="15" t="s">
        <v>74</v>
      </c>
      <c r="AY939" s="233" t="s">
        <v>153</v>
      </c>
    </row>
    <row r="940" spans="1:65" s="15" customFormat="1" x14ac:dyDescent="0.2">
      <c r="B940" s="224"/>
      <c r="C940" s="225"/>
      <c r="D940" s="188" t="s">
        <v>317</v>
      </c>
      <c r="E940" s="226" t="s">
        <v>28</v>
      </c>
      <c r="F940" s="227" t="s">
        <v>524</v>
      </c>
      <c r="G940" s="225"/>
      <c r="H940" s="226" t="s">
        <v>28</v>
      </c>
      <c r="I940" s="228"/>
      <c r="J940" s="225"/>
      <c r="K940" s="225"/>
      <c r="L940" s="229"/>
      <c r="M940" s="230"/>
      <c r="N940" s="231"/>
      <c r="O940" s="231"/>
      <c r="P940" s="231"/>
      <c r="Q940" s="231"/>
      <c r="R940" s="231"/>
      <c r="S940" s="231"/>
      <c r="T940" s="232"/>
      <c r="AT940" s="233" t="s">
        <v>317</v>
      </c>
      <c r="AU940" s="233" t="s">
        <v>84</v>
      </c>
      <c r="AV940" s="15" t="s">
        <v>82</v>
      </c>
      <c r="AW940" s="15" t="s">
        <v>35</v>
      </c>
      <c r="AX940" s="15" t="s">
        <v>74</v>
      </c>
      <c r="AY940" s="233" t="s">
        <v>153</v>
      </c>
    </row>
    <row r="941" spans="1:65" s="13" customFormat="1" x14ac:dyDescent="0.2">
      <c r="B941" s="197"/>
      <c r="C941" s="198"/>
      <c r="D941" s="188" t="s">
        <v>317</v>
      </c>
      <c r="E941" s="199" t="s">
        <v>28</v>
      </c>
      <c r="F941" s="200" t="s">
        <v>4423</v>
      </c>
      <c r="G941" s="198"/>
      <c r="H941" s="201">
        <v>104.8</v>
      </c>
      <c r="I941" s="202"/>
      <c r="J941" s="198"/>
      <c r="K941" s="198"/>
      <c r="L941" s="203"/>
      <c r="M941" s="204"/>
      <c r="N941" s="205"/>
      <c r="O941" s="205"/>
      <c r="P941" s="205"/>
      <c r="Q941" s="205"/>
      <c r="R941" s="205"/>
      <c r="S941" s="205"/>
      <c r="T941" s="206"/>
      <c r="AT941" s="207" t="s">
        <v>317</v>
      </c>
      <c r="AU941" s="207" t="s">
        <v>84</v>
      </c>
      <c r="AV941" s="13" t="s">
        <v>84</v>
      </c>
      <c r="AW941" s="13" t="s">
        <v>35</v>
      </c>
      <c r="AX941" s="13" t="s">
        <v>74</v>
      </c>
      <c r="AY941" s="207" t="s">
        <v>153</v>
      </c>
    </row>
    <row r="942" spans="1:65" s="13" customFormat="1" x14ac:dyDescent="0.2">
      <c r="B942" s="197"/>
      <c r="C942" s="198"/>
      <c r="D942" s="188" t="s">
        <v>317</v>
      </c>
      <c r="E942" s="199" t="s">
        <v>28</v>
      </c>
      <c r="F942" s="200" t="s">
        <v>4423</v>
      </c>
      <c r="G942" s="198"/>
      <c r="H942" s="201">
        <v>104.8</v>
      </c>
      <c r="I942" s="202"/>
      <c r="J942" s="198"/>
      <c r="K942" s="198"/>
      <c r="L942" s="203"/>
      <c r="M942" s="204"/>
      <c r="N942" s="205"/>
      <c r="O942" s="205"/>
      <c r="P942" s="205"/>
      <c r="Q942" s="205"/>
      <c r="R942" s="205"/>
      <c r="S942" s="205"/>
      <c r="T942" s="206"/>
      <c r="AT942" s="207" t="s">
        <v>317</v>
      </c>
      <c r="AU942" s="207" t="s">
        <v>84</v>
      </c>
      <c r="AV942" s="13" t="s">
        <v>84</v>
      </c>
      <c r="AW942" s="13" t="s">
        <v>35</v>
      </c>
      <c r="AX942" s="13" t="s">
        <v>74</v>
      </c>
      <c r="AY942" s="207" t="s">
        <v>153</v>
      </c>
    </row>
    <row r="943" spans="1:65" s="14" customFormat="1" x14ac:dyDescent="0.2">
      <c r="B943" s="208"/>
      <c r="C943" s="209"/>
      <c r="D943" s="188" t="s">
        <v>317</v>
      </c>
      <c r="E943" s="210" t="s">
        <v>28</v>
      </c>
      <c r="F943" s="211" t="s">
        <v>353</v>
      </c>
      <c r="G943" s="209"/>
      <c r="H943" s="212">
        <v>209.6</v>
      </c>
      <c r="I943" s="213"/>
      <c r="J943" s="209"/>
      <c r="K943" s="209"/>
      <c r="L943" s="214"/>
      <c r="M943" s="215"/>
      <c r="N943" s="216"/>
      <c r="O943" s="216"/>
      <c r="P943" s="216"/>
      <c r="Q943" s="216"/>
      <c r="R943" s="216"/>
      <c r="S943" s="216"/>
      <c r="T943" s="217"/>
      <c r="AT943" s="218" t="s">
        <v>317</v>
      </c>
      <c r="AU943" s="218" t="s">
        <v>84</v>
      </c>
      <c r="AV943" s="14" t="s">
        <v>167</v>
      </c>
      <c r="AW943" s="14" t="s">
        <v>35</v>
      </c>
      <c r="AX943" s="14" t="s">
        <v>82</v>
      </c>
      <c r="AY943" s="218" t="s">
        <v>153</v>
      </c>
    </row>
    <row r="944" spans="1:65" s="12" customFormat="1" ht="22.9" customHeight="1" x14ac:dyDescent="0.2">
      <c r="B944" s="159"/>
      <c r="C944" s="160"/>
      <c r="D944" s="161" t="s">
        <v>73</v>
      </c>
      <c r="E944" s="173" t="s">
        <v>960</v>
      </c>
      <c r="F944" s="173" t="s">
        <v>961</v>
      </c>
      <c r="G944" s="160"/>
      <c r="H944" s="160"/>
      <c r="I944" s="163"/>
      <c r="J944" s="174">
        <f>BK944</f>
        <v>0</v>
      </c>
      <c r="K944" s="160"/>
      <c r="L944" s="165"/>
      <c r="M944" s="166"/>
      <c r="N944" s="167"/>
      <c r="O944" s="167"/>
      <c r="P944" s="168">
        <f>SUM(P945:P953)</f>
        <v>0</v>
      </c>
      <c r="Q944" s="167"/>
      <c r="R944" s="168">
        <f>SUM(R945:R953)</f>
        <v>0</v>
      </c>
      <c r="S944" s="167"/>
      <c r="T944" s="169">
        <f>SUM(T945:T953)</f>
        <v>3.0272999999999999</v>
      </c>
      <c r="AR944" s="170" t="s">
        <v>84</v>
      </c>
      <c r="AT944" s="171" t="s">
        <v>73</v>
      </c>
      <c r="AU944" s="171" t="s">
        <v>82</v>
      </c>
      <c r="AY944" s="170" t="s">
        <v>153</v>
      </c>
      <c r="BK944" s="172">
        <f>SUM(BK945:BK953)</f>
        <v>0</v>
      </c>
    </row>
    <row r="945" spans="1:65" s="2" customFormat="1" ht="16.5" customHeight="1" x14ac:dyDescent="0.2">
      <c r="A945" s="36"/>
      <c r="B945" s="37"/>
      <c r="C945" s="175" t="s">
        <v>1735</v>
      </c>
      <c r="D945" s="175" t="s">
        <v>156</v>
      </c>
      <c r="E945" s="176" t="s">
        <v>963</v>
      </c>
      <c r="F945" s="177" t="s">
        <v>964</v>
      </c>
      <c r="G945" s="178" t="s">
        <v>433</v>
      </c>
      <c r="H945" s="179">
        <v>24.75</v>
      </c>
      <c r="I945" s="180"/>
      <c r="J945" s="181">
        <f>ROUND(I945*H945,2)</f>
        <v>0</v>
      </c>
      <c r="K945" s="177" t="s">
        <v>315</v>
      </c>
      <c r="L945" s="41"/>
      <c r="M945" s="182" t="s">
        <v>28</v>
      </c>
      <c r="N945" s="183" t="s">
        <v>45</v>
      </c>
      <c r="O945" s="66"/>
      <c r="P945" s="184">
        <f>O945*H945</f>
        <v>0</v>
      </c>
      <c r="Q945" s="184">
        <v>0</v>
      </c>
      <c r="R945" s="184">
        <f>Q945*H945</f>
        <v>0</v>
      </c>
      <c r="S945" s="184">
        <v>6.0000000000000001E-3</v>
      </c>
      <c r="T945" s="185">
        <f>S945*H945</f>
        <v>0.14849999999999999</v>
      </c>
      <c r="U945" s="36"/>
      <c r="V945" s="36"/>
      <c r="W945" s="36"/>
      <c r="X945" s="36"/>
      <c r="Y945" s="36"/>
      <c r="Z945" s="36"/>
      <c r="AA945" s="36"/>
      <c r="AB945" s="36"/>
      <c r="AC945" s="36"/>
      <c r="AD945" s="36"/>
      <c r="AE945" s="36"/>
      <c r="AR945" s="186" t="s">
        <v>214</v>
      </c>
      <c r="AT945" s="186" t="s">
        <v>156</v>
      </c>
      <c r="AU945" s="186" t="s">
        <v>84</v>
      </c>
      <c r="AY945" s="19" t="s">
        <v>153</v>
      </c>
      <c r="BE945" s="187">
        <f>IF(N945="základní",J945,0)</f>
        <v>0</v>
      </c>
      <c r="BF945" s="187">
        <f>IF(N945="snížená",J945,0)</f>
        <v>0</v>
      </c>
      <c r="BG945" s="187">
        <f>IF(N945="zákl. přenesená",J945,0)</f>
        <v>0</v>
      </c>
      <c r="BH945" s="187">
        <f>IF(N945="sníž. přenesená",J945,0)</f>
        <v>0</v>
      </c>
      <c r="BI945" s="187">
        <f>IF(N945="nulová",J945,0)</f>
        <v>0</v>
      </c>
      <c r="BJ945" s="19" t="s">
        <v>82</v>
      </c>
      <c r="BK945" s="187">
        <f>ROUND(I945*H945,2)</f>
        <v>0</v>
      </c>
      <c r="BL945" s="19" t="s">
        <v>214</v>
      </c>
      <c r="BM945" s="186" t="s">
        <v>4424</v>
      </c>
    </row>
    <row r="946" spans="1:65" s="15" customFormat="1" x14ac:dyDescent="0.2">
      <c r="B946" s="224"/>
      <c r="C946" s="225"/>
      <c r="D946" s="188" t="s">
        <v>317</v>
      </c>
      <c r="E946" s="226" t="s">
        <v>28</v>
      </c>
      <c r="F946" s="227" t="s">
        <v>957</v>
      </c>
      <c r="G946" s="225"/>
      <c r="H946" s="226" t="s">
        <v>28</v>
      </c>
      <c r="I946" s="228"/>
      <c r="J946" s="225"/>
      <c r="K946" s="225"/>
      <c r="L946" s="229"/>
      <c r="M946" s="230"/>
      <c r="N946" s="231"/>
      <c r="O946" s="231"/>
      <c r="P946" s="231"/>
      <c r="Q946" s="231"/>
      <c r="R946" s="231"/>
      <c r="S946" s="231"/>
      <c r="T946" s="232"/>
      <c r="AT946" s="233" t="s">
        <v>317</v>
      </c>
      <c r="AU946" s="233" t="s">
        <v>84</v>
      </c>
      <c r="AV946" s="15" t="s">
        <v>82</v>
      </c>
      <c r="AW946" s="15" t="s">
        <v>35</v>
      </c>
      <c r="AX946" s="15" t="s">
        <v>74</v>
      </c>
      <c r="AY946" s="233" t="s">
        <v>153</v>
      </c>
    </row>
    <row r="947" spans="1:65" s="13" customFormat="1" x14ac:dyDescent="0.2">
      <c r="B947" s="197"/>
      <c r="C947" s="198"/>
      <c r="D947" s="188" t="s">
        <v>317</v>
      </c>
      <c r="E947" s="199" t="s">
        <v>28</v>
      </c>
      <c r="F947" s="200" t="s">
        <v>4425</v>
      </c>
      <c r="G947" s="198"/>
      <c r="H947" s="201">
        <v>24.75</v>
      </c>
      <c r="I947" s="202"/>
      <c r="J947" s="198"/>
      <c r="K947" s="198"/>
      <c r="L947" s="203"/>
      <c r="M947" s="204"/>
      <c r="N947" s="205"/>
      <c r="O947" s="205"/>
      <c r="P947" s="205"/>
      <c r="Q947" s="205"/>
      <c r="R947" s="205"/>
      <c r="S947" s="205"/>
      <c r="T947" s="206"/>
      <c r="AT947" s="207" t="s">
        <v>317</v>
      </c>
      <c r="AU947" s="207" t="s">
        <v>84</v>
      </c>
      <c r="AV947" s="13" t="s">
        <v>84</v>
      </c>
      <c r="AW947" s="13" t="s">
        <v>35</v>
      </c>
      <c r="AX947" s="13" t="s">
        <v>82</v>
      </c>
      <c r="AY947" s="207" t="s">
        <v>153</v>
      </c>
    </row>
    <row r="948" spans="1:65" s="2" customFormat="1" ht="16.5" customHeight="1" x14ac:dyDescent="0.2">
      <c r="A948" s="36"/>
      <c r="B948" s="37"/>
      <c r="C948" s="175" t="s">
        <v>1741</v>
      </c>
      <c r="D948" s="175" t="s">
        <v>156</v>
      </c>
      <c r="E948" s="176" t="s">
        <v>4426</v>
      </c>
      <c r="F948" s="177" t="s">
        <v>4427</v>
      </c>
      <c r="G948" s="178" t="s">
        <v>433</v>
      </c>
      <c r="H948" s="179">
        <v>479.8</v>
      </c>
      <c r="I948" s="180"/>
      <c r="J948" s="181">
        <f>ROUND(I948*H948,2)</f>
        <v>0</v>
      </c>
      <c r="K948" s="177" t="s">
        <v>315</v>
      </c>
      <c r="L948" s="41"/>
      <c r="M948" s="182" t="s">
        <v>28</v>
      </c>
      <c r="N948" s="183" t="s">
        <v>45</v>
      </c>
      <c r="O948" s="66"/>
      <c r="P948" s="184">
        <f>O948*H948</f>
        <v>0</v>
      </c>
      <c r="Q948" s="184">
        <v>0</v>
      </c>
      <c r="R948" s="184">
        <f>Q948*H948</f>
        <v>0</v>
      </c>
      <c r="S948" s="184">
        <v>6.0000000000000001E-3</v>
      </c>
      <c r="T948" s="185">
        <f>S948*H948</f>
        <v>2.8788</v>
      </c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R948" s="186" t="s">
        <v>214</v>
      </c>
      <c r="AT948" s="186" t="s">
        <v>156</v>
      </c>
      <c r="AU948" s="186" t="s">
        <v>84</v>
      </c>
      <c r="AY948" s="19" t="s">
        <v>153</v>
      </c>
      <c r="BE948" s="187">
        <f>IF(N948="základní",J948,0)</f>
        <v>0</v>
      </c>
      <c r="BF948" s="187">
        <f>IF(N948="snížená",J948,0)</f>
        <v>0</v>
      </c>
      <c r="BG948" s="187">
        <f>IF(N948="zákl. přenesená",J948,0)</f>
        <v>0</v>
      </c>
      <c r="BH948" s="187">
        <f>IF(N948="sníž. přenesená",J948,0)</f>
        <v>0</v>
      </c>
      <c r="BI948" s="187">
        <f>IF(N948="nulová",J948,0)</f>
        <v>0</v>
      </c>
      <c r="BJ948" s="19" t="s">
        <v>82</v>
      </c>
      <c r="BK948" s="187">
        <f>ROUND(I948*H948,2)</f>
        <v>0</v>
      </c>
      <c r="BL948" s="19" t="s">
        <v>214</v>
      </c>
      <c r="BM948" s="186" t="s">
        <v>4428</v>
      </c>
    </row>
    <row r="949" spans="1:65" s="15" customFormat="1" x14ac:dyDescent="0.2">
      <c r="B949" s="224"/>
      <c r="C949" s="225"/>
      <c r="D949" s="188" t="s">
        <v>317</v>
      </c>
      <c r="E949" s="226" t="s">
        <v>28</v>
      </c>
      <c r="F949" s="227" t="s">
        <v>957</v>
      </c>
      <c r="G949" s="225"/>
      <c r="H949" s="226" t="s">
        <v>28</v>
      </c>
      <c r="I949" s="228"/>
      <c r="J949" s="225"/>
      <c r="K949" s="225"/>
      <c r="L949" s="229"/>
      <c r="M949" s="230"/>
      <c r="N949" s="231"/>
      <c r="O949" s="231"/>
      <c r="P949" s="231"/>
      <c r="Q949" s="231"/>
      <c r="R949" s="231"/>
      <c r="S949" s="231"/>
      <c r="T949" s="232"/>
      <c r="AT949" s="233" t="s">
        <v>317</v>
      </c>
      <c r="AU949" s="233" t="s">
        <v>84</v>
      </c>
      <c r="AV949" s="15" t="s">
        <v>82</v>
      </c>
      <c r="AW949" s="15" t="s">
        <v>35</v>
      </c>
      <c r="AX949" s="15" t="s">
        <v>74</v>
      </c>
      <c r="AY949" s="233" t="s">
        <v>153</v>
      </c>
    </row>
    <row r="950" spans="1:65" s="15" customFormat="1" x14ac:dyDescent="0.2">
      <c r="B950" s="224"/>
      <c r="C950" s="225"/>
      <c r="D950" s="188" t="s">
        <v>317</v>
      </c>
      <c r="E950" s="226" t="s">
        <v>28</v>
      </c>
      <c r="F950" s="227" t="s">
        <v>3875</v>
      </c>
      <c r="G950" s="225"/>
      <c r="H950" s="226" t="s">
        <v>28</v>
      </c>
      <c r="I950" s="228"/>
      <c r="J950" s="225"/>
      <c r="K950" s="225"/>
      <c r="L950" s="229"/>
      <c r="M950" s="230"/>
      <c r="N950" s="231"/>
      <c r="O950" s="231"/>
      <c r="P950" s="231"/>
      <c r="Q950" s="231"/>
      <c r="R950" s="231"/>
      <c r="S950" s="231"/>
      <c r="T950" s="232"/>
      <c r="AT950" s="233" t="s">
        <v>317</v>
      </c>
      <c r="AU950" s="233" t="s">
        <v>84</v>
      </c>
      <c r="AV950" s="15" t="s">
        <v>82</v>
      </c>
      <c r="AW950" s="15" t="s">
        <v>35</v>
      </c>
      <c r="AX950" s="15" t="s">
        <v>74</v>
      </c>
      <c r="AY950" s="233" t="s">
        <v>153</v>
      </c>
    </row>
    <row r="951" spans="1:65" s="13" customFormat="1" x14ac:dyDescent="0.2">
      <c r="B951" s="197"/>
      <c r="C951" s="198"/>
      <c r="D951" s="188" t="s">
        <v>317</v>
      </c>
      <c r="E951" s="199" t="s">
        <v>28</v>
      </c>
      <c r="F951" s="200" t="s">
        <v>4429</v>
      </c>
      <c r="G951" s="198"/>
      <c r="H951" s="201">
        <v>239.2</v>
      </c>
      <c r="I951" s="202"/>
      <c r="J951" s="198"/>
      <c r="K951" s="198"/>
      <c r="L951" s="203"/>
      <c r="M951" s="204"/>
      <c r="N951" s="205"/>
      <c r="O951" s="205"/>
      <c r="P951" s="205"/>
      <c r="Q951" s="205"/>
      <c r="R951" s="205"/>
      <c r="S951" s="205"/>
      <c r="T951" s="206"/>
      <c r="AT951" s="207" t="s">
        <v>317</v>
      </c>
      <c r="AU951" s="207" t="s">
        <v>84</v>
      </c>
      <c r="AV951" s="13" t="s">
        <v>84</v>
      </c>
      <c r="AW951" s="13" t="s">
        <v>35</v>
      </c>
      <c r="AX951" s="13" t="s">
        <v>74</v>
      </c>
      <c r="AY951" s="207" t="s">
        <v>153</v>
      </c>
    </row>
    <row r="952" spans="1:65" s="13" customFormat="1" x14ac:dyDescent="0.2">
      <c r="B952" s="197"/>
      <c r="C952" s="198"/>
      <c r="D952" s="188" t="s">
        <v>317</v>
      </c>
      <c r="E952" s="199" t="s">
        <v>28</v>
      </c>
      <c r="F952" s="200" t="s">
        <v>4430</v>
      </c>
      <c r="G952" s="198"/>
      <c r="H952" s="201">
        <v>240.6</v>
      </c>
      <c r="I952" s="202"/>
      <c r="J952" s="198"/>
      <c r="K952" s="198"/>
      <c r="L952" s="203"/>
      <c r="M952" s="204"/>
      <c r="N952" s="205"/>
      <c r="O952" s="205"/>
      <c r="P952" s="205"/>
      <c r="Q952" s="205"/>
      <c r="R952" s="205"/>
      <c r="S952" s="205"/>
      <c r="T952" s="206"/>
      <c r="AT952" s="207" t="s">
        <v>317</v>
      </c>
      <c r="AU952" s="207" t="s">
        <v>84</v>
      </c>
      <c r="AV952" s="13" t="s">
        <v>84</v>
      </c>
      <c r="AW952" s="13" t="s">
        <v>35</v>
      </c>
      <c r="AX952" s="13" t="s">
        <v>74</v>
      </c>
      <c r="AY952" s="207" t="s">
        <v>153</v>
      </c>
    </row>
    <row r="953" spans="1:65" s="14" customFormat="1" x14ac:dyDescent="0.2">
      <c r="B953" s="208"/>
      <c r="C953" s="209"/>
      <c r="D953" s="188" t="s">
        <v>317</v>
      </c>
      <c r="E953" s="210" t="s">
        <v>28</v>
      </c>
      <c r="F953" s="211" t="s">
        <v>353</v>
      </c>
      <c r="G953" s="209"/>
      <c r="H953" s="212">
        <v>479.8</v>
      </c>
      <c r="I953" s="213"/>
      <c r="J953" s="209"/>
      <c r="K953" s="209"/>
      <c r="L953" s="214"/>
      <c r="M953" s="215"/>
      <c r="N953" s="216"/>
      <c r="O953" s="216"/>
      <c r="P953" s="216"/>
      <c r="Q953" s="216"/>
      <c r="R953" s="216"/>
      <c r="S953" s="216"/>
      <c r="T953" s="217"/>
      <c r="AT953" s="218" t="s">
        <v>317</v>
      </c>
      <c r="AU953" s="218" t="s">
        <v>84</v>
      </c>
      <c r="AV953" s="14" t="s">
        <v>167</v>
      </c>
      <c r="AW953" s="14" t="s">
        <v>35</v>
      </c>
      <c r="AX953" s="14" t="s">
        <v>82</v>
      </c>
      <c r="AY953" s="218" t="s">
        <v>153</v>
      </c>
    </row>
    <row r="954" spans="1:65" s="12" customFormat="1" ht="22.9" customHeight="1" x14ac:dyDescent="0.2">
      <c r="B954" s="159"/>
      <c r="C954" s="160"/>
      <c r="D954" s="161" t="s">
        <v>73</v>
      </c>
      <c r="E954" s="173" t="s">
        <v>976</v>
      </c>
      <c r="F954" s="173" t="s">
        <v>977</v>
      </c>
      <c r="G954" s="160"/>
      <c r="H954" s="160"/>
      <c r="I954" s="163"/>
      <c r="J954" s="174">
        <f>BK954</f>
        <v>0</v>
      </c>
      <c r="K954" s="160"/>
      <c r="L954" s="165"/>
      <c r="M954" s="166"/>
      <c r="N954" s="167"/>
      <c r="O954" s="167"/>
      <c r="P954" s="168">
        <f>SUM(P955:P958)</f>
        <v>0</v>
      </c>
      <c r="Q954" s="167"/>
      <c r="R954" s="168">
        <f>SUM(R955:R958)</f>
        <v>0</v>
      </c>
      <c r="S954" s="167"/>
      <c r="T954" s="169">
        <f>SUM(T955:T958)</f>
        <v>3.6288000000000001E-2</v>
      </c>
      <c r="AR954" s="170" t="s">
        <v>84</v>
      </c>
      <c r="AT954" s="171" t="s">
        <v>73</v>
      </c>
      <c r="AU954" s="171" t="s">
        <v>82</v>
      </c>
      <c r="AY954" s="170" t="s">
        <v>153</v>
      </c>
      <c r="BK954" s="172">
        <f>SUM(BK955:BK958)</f>
        <v>0</v>
      </c>
    </row>
    <row r="955" spans="1:65" s="2" customFormat="1" ht="24" x14ac:dyDescent="0.2">
      <c r="A955" s="36"/>
      <c r="B955" s="37"/>
      <c r="C955" s="175" t="s">
        <v>1745</v>
      </c>
      <c r="D955" s="175" t="s">
        <v>156</v>
      </c>
      <c r="E955" s="176" t="s">
        <v>979</v>
      </c>
      <c r="F955" s="177" t="s">
        <v>980</v>
      </c>
      <c r="G955" s="178" t="s">
        <v>433</v>
      </c>
      <c r="H955" s="179">
        <v>86.4</v>
      </c>
      <c r="I955" s="180"/>
      <c r="J955" s="181">
        <f>ROUND(I955*H955,2)</f>
        <v>0</v>
      </c>
      <c r="K955" s="177" t="s">
        <v>315</v>
      </c>
      <c r="L955" s="41"/>
      <c r="M955" s="182" t="s">
        <v>28</v>
      </c>
      <c r="N955" s="183" t="s">
        <v>45</v>
      </c>
      <c r="O955" s="66"/>
      <c r="P955" s="184">
        <f>O955*H955</f>
        <v>0</v>
      </c>
      <c r="Q955" s="184">
        <v>0</v>
      </c>
      <c r="R955" s="184">
        <f>Q955*H955</f>
        <v>0</v>
      </c>
      <c r="S955" s="184">
        <v>4.2000000000000002E-4</v>
      </c>
      <c r="T955" s="185">
        <f>S955*H955</f>
        <v>3.6288000000000001E-2</v>
      </c>
      <c r="U955" s="36"/>
      <c r="V955" s="36"/>
      <c r="W955" s="36"/>
      <c r="X955" s="36"/>
      <c r="Y955" s="36"/>
      <c r="Z955" s="36"/>
      <c r="AA955" s="36"/>
      <c r="AB955" s="36"/>
      <c r="AC955" s="36"/>
      <c r="AD955" s="36"/>
      <c r="AE955" s="36"/>
      <c r="AR955" s="186" t="s">
        <v>214</v>
      </c>
      <c r="AT955" s="186" t="s">
        <v>156</v>
      </c>
      <c r="AU955" s="186" t="s">
        <v>84</v>
      </c>
      <c r="AY955" s="19" t="s">
        <v>153</v>
      </c>
      <c r="BE955" s="187">
        <f>IF(N955="základní",J955,0)</f>
        <v>0</v>
      </c>
      <c r="BF955" s="187">
        <f>IF(N955="snížená",J955,0)</f>
        <v>0</v>
      </c>
      <c r="BG955" s="187">
        <f>IF(N955="zákl. přenesená",J955,0)</f>
        <v>0</v>
      </c>
      <c r="BH955" s="187">
        <f>IF(N955="sníž. přenesená",J955,0)</f>
        <v>0</v>
      </c>
      <c r="BI955" s="187">
        <f>IF(N955="nulová",J955,0)</f>
        <v>0</v>
      </c>
      <c r="BJ955" s="19" t="s">
        <v>82</v>
      </c>
      <c r="BK955" s="187">
        <f>ROUND(I955*H955,2)</f>
        <v>0</v>
      </c>
      <c r="BL955" s="19" t="s">
        <v>214</v>
      </c>
      <c r="BM955" s="186" t="s">
        <v>4431</v>
      </c>
    </row>
    <row r="956" spans="1:65" s="15" customFormat="1" x14ac:dyDescent="0.2">
      <c r="B956" s="224"/>
      <c r="C956" s="225"/>
      <c r="D956" s="188" t="s">
        <v>317</v>
      </c>
      <c r="E956" s="226" t="s">
        <v>28</v>
      </c>
      <c r="F956" s="227" t="s">
        <v>957</v>
      </c>
      <c r="G956" s="225"/>
      <c r="H956" s="226" t="s">
        <v>28</v>
      </c>
      <c r="I956" s="228"/>
      <c r="J956" s="225"/>
      <c r="K956" s="225"/>
      <c r="L956" s="229"/>
      <c r="M956" s="230"/>
      <c r="N956" s="231"/>
      <c r="O956" s="231"/>
      <c r="P956" s="231"/>
      <c r="Q956" s="231"/>
      <c r="R956" s="231"/>
      <c r="S956" s="231"/>
      <c r="T956" s="232"/>
      <c r="AT956" s="233" t="s">
        <v>317</v>
      </c>
      <c r="AU956" s="233" t="s">
        <v>84</v>
      </c>
      <c r="AV956" s="15" t="s">
        <v>82</v>
      </c>
      <c r="AW956" s="15" t="s">
        <v>35</v>
      </c>
      <c r="AX956" s="15" t="s">
        <v>74</v>
      </c>
      <c r="AY956" s="233" t="s">
        <v>153</v>
      </c>
    </row>
    <row r="957" spans="1:65" s="15" customFormat="1" x14ac:dyDescent="0.2">
      <c r="B957" s="224"/>
      <c r="C957" s="225"/>
      <c r="D957" s="188" t="s">
        <v>317</v>
      </c>
      <c r="E957" s="226" t="s">
        <v>28</v>
      </c>
      <c r="F957" s="227" t="s">
        <v>524</v>
      </c>
      <c r="G957" s="225"/>
      <c r="H957" s="226" t="s">
        <v>28</v>
      </c>
      <c r="I957" s="228"/>
      <c r="J957" s="225"/>
      <c r="K957" s="225"/>
      <c r="L957" s="229"/>
      <c r="M957" s="230"/>
      <c r="N957" s="231"/>
      <c r="O957" s="231"/>
      <c r="P957" s="231"/>
      <c r="Q957" s="231"/>
      <c r="R957" s="231"/>
      <c r="S957" s="231"/>
      <c r="T957" s="232"/>
      <c r="AT957" s="233" t="s">
        <v>317</v>
      </c>
      <c r="AU957" s="233" t="s">
        <v>84</v>
      </c>
      <c r="AV957" s="15" t="s">
        <v>82</v>
      </c>
      <c r="AW957" s="15" t="s">
        <v>35</v>
      </c>
      <c r="AX957" s="15" t="s">
        <v>74</v>
      </c>
      <c r="AY957" s="233" t="s">
        <v>153</v>
      </c>
    </row>
    <row r="958" spans="1:65" s="13" customFormat="1" x14ac:dyDescent="0.2">
      <c r="B958" s="197"/>
      <c r="C958" s="198"/>
      <c r="D958" s="188" t="s">
        <v>317</v>
      </c>
      <c r="E958" s="199" t="s">
        <v>28</v>
      </c>
      <c r="F958" s="200" t="s">
        <v>4432</v>
      </c>
      <c r="G958" s="198"/>
      <c r="H958" s="201">
        <v>86.4</v>
      </c>
      <c r="I958" s="202"/>
      <c r="J958" s="198"/>
      <c r="K958" s="198"/>
      <c r="L958" s="203"/>
      <c r="M958" s="204"/>
      <c r="N958" s="205"/>
      <c r="O958" s="205"/>
      <c r="P958" s="205"/>
      <c r="Q958" s="205"/>
      <c r="R958" s="205"/>
      <c r="S958" s="205"/>
      <c r="T958" s="206"/>
      <c r="AT958" s="207" t="s">
        <v>317</v>
      </c>
      <c r="AU958" s="207" t="s">
        <v>84</v>
      </c>
      <c r="AV958" s="13" t="s">
        <v>84</v>
      </c>
      <c r="AW958" s="13" t="s">
        <v>35</v>
      </c>
      <c r="AX958" s="13" t="s">
        <v>82</v>
      </c>
      <c r="AY958" s="207" t="s">
        <v>153</v>
      </c>
    </row>
    <row r="959" spans="1:65" s="12" customFormat="1" ht="22.9" customHeight="1" x14ac:dyDescent="0.2">
      <c r="B959" s="159"/>
      <c r="C959" s="160"/>
      <c r="D959" s="161" t="s">
        <v>73</v>
      </c>
      <c r="E959" s="173" t="s">
        <v>987</v>
      </c>
      <c r="F959" s="173" t="s">
        <v>988</v>
      </c>
      <c r="G959" s="160"/>
      <c r="H959" s="160"/>
      <c r="I959" s="163"/>
      <c r="J959" s="174">
        <f>BK959</f>
        <v>0</v>
      </c>
      <c r="K959" s="160"/>
      <c r="L959" s="165"/>
      <c r="M959" s="166"/>
      <c r="N959" s="167"/>
      <c r="O959" s="167"/>
      <c r="P959" s="168">
        <f>SUM(P960:P1032)</f>
        <v>0</v>
      </c>
      <c r="Q959" s="167"/>
      <c r="R959" s="168">
        <f>SUM(R960:R1032)</f>
        <v>0</v>
      </c>
      <c r="S959" s="167"/>
      <c r="T959" s="169">
        <f>SUM(T960:T1032)</f>
        <v>89.288460000000001</v>
      </c>
      <c r="AR959" s="170" t="s">
        <v>84</v>
      </c>
      <c r="AT959" s="171" t="s">
        <v>73</v>
      </c>
      <c r="AU959" s="171" t="s">
        <v>82</v>
      </c>
      <c r="AY959" s="170" t="s">
        <v>153</v>
      </c>
      <c r="BK959" s="172">
        <f>SUM(BK960:BK1032)</f>
        <v>0</v>
      </c>
    </row>
    <row r="960" spans="1:65" s="2" customFormat="1" ht="21.75" customHeight="1" x14ac:dyDescent="0.2">
      <c r="A960" s="36"/>
      <c r="B960" s="37"/>
      <c r="C960" s="175" t="s">
        <v>1749</v>
      </c>
      <c r="D960" s="175" t="s">
        <v>156</v>
      </c>
      <c r="E960" s="176" t="s">
        <v>4433</v>
      </c>
      <c r="F960" s="177" t="s">
        <v>4434</v>
      </c>
      <c r="G960" s="178" t="s">
        <v>349</v>
      </c>
      <c r="H960" s="179">
        <v>68</v>
      </c>
      <c r="I960" s="180"/>
      <c r="J960" s="181">
        <f>ROUND(I960*H960,2)</f>
        <v>0</v>
      </c>
      <c r="K960" s="177" t="s">
        <v>315</v>
      </c>
      <c r="L960" s="41"/>
      <c r="M960" s="182" t="s">
        <v>28</v>
      </c>
      <c r="N960" s="183" t="s">
        <v>45</v>
      </c>
      <c r="O960" s="66"/>
      <c r="P960" s="184">
        <f>O960*H960</f>
        <v>0</v>
      </c>
      <c r="Q960" s="184">
        <v>0</v>
      </c>
      <c r="R960" s="184">
        <f>Q960*H960</f>
        <v>0</v>
      </c>
      <c r="S960" s="184">
        <v>8.0000000000000002E-3</v>
      </c>
      <c r="T960" s="185">
        <f>S960*H960</f>
        <v>0.54400000000000004</v>
      </c>
      <c r="U960" s="36"/>
      <c r="V960" s="36"/>
      <c r="W960" s="36"/>
      <c r="X960" s="36"/>
      <c r="Y960" s="36"/>
      <c r="Z960" s="36"/>
      <c r="AA960" s="36"/>
      <c r="AB960" s="36"/>
      <c r="AC960" s="36"/>
      <c r="AD960" s="36"/>
      <c r="AE960" s="36"/>
      <c r="AR960" s="186" t="s">
        <v>214</v>
      </c>
      <c r="AT960" s="186" t="s">
        <v>156</v>
      </c>
      <c r="AU960" s="186" t="s">
        <v>84</v>
      </c>
      <c r="AY960" s="19" t="s">
        <v>153</v>
      </c>
      <c r="BE960" s="187">
        <f>IF(N960="základní",J960,0)</f>
        <v>0</v>
      </c>
      <c r="BF960" s="187">
        <f>IF(N960="snížená",J960,0)</f>
        <v>0</v>
      </c>
      <c r="BG960" s="187">
        <f>IF(N960="zákl. přenesená",J960,0)</f>
        <v>0</v>
      </c>
      <c r="BH960" s="187">
        <f>IF(N960="sníž. přenesená",J960,0)</f>
        <v>0</v>
      </c>
      <c r="BI960" s="187">
        <f>IF(N960="nulová",J960,0)</f>
        <v>0</v>
      </c>
      <c r="BJ960" s="19" t="s">
        <v>82</v>
      </c>
      <c r="BK960" s="187">
        <f>ROUND(I960*H960,2)</f>
        <v>0</v>
      </c>
      <c r="BL960" s="19" t="s">
        <v>214</v>
      </c>
      <c r="BM960" s="186" t="s">
        <v>4435</v>
      </c>
    </row>
    <row r="961" spans="1:65" s="13" customFormat="1" x14ac:dyDescent="0.2">
      <c r="B961" s="197"/>
      <c r="C961" s="198"/>
      <c r="D961" s="188" t="s">
        <v>317</v>
      </c>
      <c r="E961" s="199" t="s">
        <v>28</v>
      </c>
      <c r="F961" s="200" t="s">
        <v>4436</v>
      </c>
      <c r="G961" s="198"/>
      <c r="H961" s="201">
        <v>68</v>
      </c>
      <c r="I961" s="202"/>
      <c r="J961" s="198"/>
      <c r="K961" s="198"/>
      <c r="L961" s="203"/>
      <c r="M961" s="204"/>
      <c r="N961" s="205"/>
      <c r="O961" s="205"/>
      <c r="P961" s="205"/>
      <c r="Q961" s="205"/>
      <c r="R961" s="205"/>
      <c r="S961" s="205"/>
      <c r="T961" s="206"/>
      <c r="AT961" s="207" t="s">
        <v>317</v>
      </c>
      <c r="AU961" s="207" t="s">
        <v>84</v>
      </c>
      <c r="AV961" s="13" t="s">
        <v>84</v>
      </c>
      <c r="AW961" s="13" t="s">
        <v>35</v>
      </c>
      <c r="AX961" s="13" t="s">
        <v>82</v>
      </c>
      <c r="AY961" s="207" t="s">
        <v>153</v>
      </c>
    </row>
    <row r="962" spans="1:65" s="2" customFormat="1" ht="24" x14ac:dyDescent="0.2">
      <c r="A962" s="36"/>
      <c r="B962" s="37"/>
      <c r="C962" s="175" t="s">
        <v>1755</v>
      </c>
      <c r="D962" s="175" t="s">
        <v>156</v>
      </c>
      <c r="E962" s="176" t="s">
        <v>4437</v>
      </c>
      <c r="F962" s="177" t="s">
        <v>4438</v>
      </c>
      <c r="G962" s="178" t="s">
        <v>349</v>
      </c>
      <c r="H962" s="179">
        <v>37.5</v>
      </c>
      <c r="I962" s="180"/>
      <c r="J962" s="181">
        <f>ROUND(I962*H962,2)</f>
        <v>0</v>
      </c>
      <c r="K962" s="177" t="s">
        <v>315</v>
      </c>
      <c r="L962" s="41"/>
      <c r="M962" s="182" t="s">
        <v>28</v>
      </c>
      <c r="N962" s="183" t="s">
        <v>45</v>
      </c>
      <c r="O962" s="66"/>
      <c r="P962" s="184">
        <f>O962*H962</f>
        <v>0</v>
      </c>
      <c r="Q962" s="184">
        <v>0</v>
      </c>
      <c r="R962" s="184">
        <f>Q962*H962</f>
        <v>0</v>
      </c>
      <c r="S962" s="184">
        <v>1.4E-2</v>
      </c>
      <c r="T962" s="185">
        <f>S962*H962</f>
        <v>0.52500000000000002</v>
      </c>
      <c r="U962" s="36"/>
      <c r="V962" s="36"/>
      <c r="W962" s="36"/>
      <c r="X962" s="36"/>
      <c r="Y962" s="36"/>
      <c r="Z962" s="36"/>
      <c r="AA962" s="36"/>
      <c r="AB962" s="36"/>
      <c r="AC962" s="36"/>
      <c r="AD962" s="36"/>
      <c r="AE962" s="36"/>
      <c r="AR962" s="186" t="s">
        <v>214</v>
      </c>
      <c r="AT962" s="186" t="s">
        <v>156</v>
      </c>
      <c r="AU962" s="186" t="s">
        <v>84</v>
      </c>
      <c r="AY962" s="19" t="s">
        <v>153</v>
      </c>
      <c r="BE962" s="187">
        <f>IF(N962="základní",J962,0)</f>
        <v>0</v>
      </c>
      <c r="BF962" s="187">
        <f>IF(N962="snížená",J962,0)</f>
        <v>0</v>
      </c>
      <c r="BG962" s="187">
        <f>IF(N962="zákl. přenesená",J962,0)</f>
        <v>0</v>
      </c>
      <c r="BH962" s="187">
        <f>IF(N962="sníž. přenesená",J962,0)</f>
        <v>0</v>
      </c>
      <c r="BI962" s="187">
        <f>IF(N962="nulová",J962,0)</f>
        <v>0</v>
      </c>
      <c r="BJ962" s="19" t="s">
        <v>82</v>
      </c>
      <c r="BK962" s="187">
        <f>ROUND(I962*H962,2)</f>
        <v>0</v>
      </c>
      <c r="BL962" s="19" t="s">
        <v>214</v>
      </c>
      <c r="BM962" s="186" t="s">
        <v>4439</v>
      </c>
    </row>
    <row r="963" spans="1:65" s="15" customFormat="1" x14ac:dyDescent="0.2">
      <c r="B963" s="224"/>
      <c r="C963" s="225"/>
      <c r="D963" s="188" t="s">
        <v>317</v>
      </c>
      <c r="E963" s="226" t="s">
        <v>28</v>
      </c>
      <c r="F963" s="227" t="s">
        <v>4440</v>
      </c>
      <c r="G963" s="225"/>
      <c r="H963" s="226" t="s">
        <v>28</v>
      </c>
      <c r="I963" s="228"/>
      <c r="J963" s="225"/>
      <c r="K963" s="225"/>
      <c r="L963" s="229"/>
      <c r="M963" s="230"/>
      <c r="N963" s="231"/>
      <c r="O963" s="231"/>
      <c r="P963" s="231"/>
      <c r="Q963" s="231"/>
      <c r="R963" s="231"/>
      <c r="S963" s="231"/>
      <c r="T963" s="232"/>
      <c r="AT963" s="233" t="s">
        <v>317</v>
      </c>
      <c r="AU963" s="233" t="s">
        <v>84</v>
      </c>
      <c r="AV963" s="15" t="s">
        <v>82</v>
      </c>
      <c r="AW963" s="15" t="s">
        <v>35</v>
      </c>
      <c r="AX963" s="15" t="s">
        <v>74</v>
      </c>
      <c r="AY963" s="233" t="s">
        <v>153</v>
      </c>
    </row>
    <row r="964" spans="1:65" s="15" customFormat="1" x14ac:dyDescent="0.2">
      <c r="B964" s="224"/>
      <c r="C964" s="225"/>
      <c r="D964" s="188" t="s">
        <v>317</v>
      </c>
      <c r="E964" s="226" t="s">
        <v>28</v>
      </c>
      <c r="F964" s="227" t="s">
        <v>4441</v>
      </c>
      <c r="G964" s="225"/>
      <c r="H964" s="226" t="s">
        <v>28</v>
      </c>
      <c r="I964" s="228"/>
      <c r="J964" s="225"/>
      <c r="K964" s="225"/>
      <c r="L964" s="229"/>
      <c r="M964" s="230"/>
      <c r="N964" s="231"/>
      <c r="O964" s="231"/>
      <c r="P964" s="231"/>
      <c r="Q964" s="231"/>
      <c r="R964" s="231"/>
      <c r="S964" s="231"/>
      <c r="T964" s="232"/>
      <c r="AT964" s="233" t="s">
        <v>317</v>
      </c>
      <c r="AU964" s="233" t="s">
        <v>84</v>
      </c>
      <c r="AV964" s="15" t="s">
        <v>82</v>
      </c>
      <c r="AW964" s="15" t="s">
        <v>35</v>
      </c>
      <c r="AX964" s="15" t="s">
        <v>74</v>
      </c>
      <c r="AY964" s="233" t="s">
        <v>153</v>
      </c>
    </row>
    <row r="965" spans="1:65" s="13" customFormat="1" x14ac:dyDescent="0.2">
      <c r="B965" s="197"/>
      <c r="C965" s="198"/>
      <c r="D965" s="188" t="s">
        <v>317</v>
      </c>
      <c r="E965" s="199" t="s">
        <v>28</v>
      </c>
      <c r="F965" s="200" t="s">
        <v>4442</v>
      </c>
      <c r="G965" s="198"/>
      <c r="H965" s="201">
        <v>37.5</v>
      </c>
      <c r="I965" s="202"/>
      <c r="J965" s="198"/>
      <c r="K965" s="198"/>
      <c r="L965" s="203"/>
      <c r="M965" s="204"/>
      <c r="N965" s="205"/>
      <c r="O965" s="205"/>
      <c r="P965" s="205"/>
      <c r="Q965" s="205"/>
      <c r="R965" s="205"/>
      <c r="S965" s="205"/>
      <c r="T965" s="206"/>
      <c r="AT965" s="207" t="s">
        <v>317</v>
      </c>
      <c r="AU965" s="207" t="s">
        <v>84</v>
      </c>
      <c r="AV965" s="13" t="s">
        <v>84</v>
      </c>
      <c r="AW965" s="13" t="s">
        <v>35</v>
      </c>
      <c r="AX965" s="13" t="s">
        <v>82</v>
      </c>
      <c r="AY965" s="207" t="s">
        <v>153</v>
      </c>
    </row>
    <row r="966" spans="1:65" s="2" customFormat="1" ht="24" x14ac:dyDescent="0.2">
      <c r="A966" s="36"/>
      <c r="B966" s="37"/>
      <c r="C966" s="175" t="s">
        <v>1760</v>
      </c>
      <c r="D966" s="175" t="s">
        <v>156</v>
      </c>
      <c r="E966" s="176" t="s">
        <v>4443</v>
      </c>
      <c r="F966" s="177" t="s">
        <v>4444</v>
      </c>
      <c r="G966" s="178" t="s">
        <v>349</v>
      </c>
      <c r="H966" s="179">
        <v>586.5</v>
      </c>
      <c r="I966" s="180"/>
      <c r="J966" s="181">
        <f>ROUND(I966*H966,2)</f>
        <v>0</v>
      </c>
      <c r="K966" s="177" t="s">
        <v>315</v>
      </c>
      <c r="L966" s="41"/>
      <c r="M966" s="182" t="s">
        <v>28</v>
      </c>
      <c r="N966" s="183" t="s">
        <v>45</v>
      </c>
      <c r="O966" s="66"/>
      <c r="P966" s="184">
        <f>O966*H966</f>
        <v>0</v>
      </c>
      <c r="Q966" s="184">
        <v>0</v>
      </c>
      <c r="R966" s="184">
        <f>Q966*H966</f>
        <v>0</v>
      </c>
      <c r="S966" s="184">
        <v>2.4E-2</v>
      </c>
      <c r="T966" s="185">
        <f>S966*H966</f>
        <v>14.076000000000001</v>
      </c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R966" s="186" t="s">
        <v>214</v>
      </c>
      <c r="AT966" s="186" t="s">
        <v>156</v>
      </c>
      <c r="AU966" s="186" t="s">
        <v>84</v>
      </c>
      <c r="AY966" s="19" t="s">
        <v>153</v>
      </c>
      <c r="BE966" s="187">
        <f>IF(N966="základní",J966,0)</f>
        <v>0</v>
      </c>
      <c r="BF966" s="187">
        <f>IF(N966="snížená",J966,0)</f>
        <v>0</v>
      </c>
      <c r="BG966" s="187">
        <f>IF(N966="zákl. přenesená",J966,0)</f>
        <v>0</v>
      </c>
      <c r="BH966" s="187">
        <f>IF(N966="sníž. přenesená",J966,0)</f>
        <v>0</v>
      </c>
      <c r="BI966" s="187">
        <f>IF(N966="nulová",J966,0)</f>
        <v>0</v>
      </c>
      <c r="BJ966" s="19" t="s">
        <v>82</v>
      </c>
      <c r="BK966" s="187">
        <f>ROUND(I966*H966,2)</f>
        <v>0</v>
      </c>
      <c r="BL966" s="19" t="s">
        <v>214</v>
      </c>
      <c r="BM966" s="186" t="s">
        <v>4445</v>
      </c>
    </row>
    <row r="967" spans="1:65" s="15" customFormat="1" x14ac:dyDescent="0.2">
      <c r="B967" s="224"/>
      <c r="C967" s="225"/>
      <c r="D967" s="188" t="s">
        <v>317</v>
      </c>
      <c r="E967" s="226" t="s">
        <v>28</v>
      </c>
      <c r="F967" s="227" t="s">
        <v>4440</v>
      </c>
      <c r="G967" s="225"/>
      <c r="H967" s="226" t="s">
        <v>28</v>
      </c>
      <c r="I967" s="228"/>
      <c r="J967" s="225"/>
      <c r="K967" s="225"/>
      <c r="L967" s="229"/>
      <c r="M967" s="230"/>
      <c r="N967" s="231"/>
      <c r="O967" s="231"/>
      <c r="P967" s="231"/>
      <c r="Q967" s="231"/>
      <c r="R967" s="231"/>
      <c r="S967" s="231"/>
      <c r="T967" s="232"/>
      <c r="AT967" s="233" t="s">
        <v>317</v>
      </c>
      <c r="AU967" s="233" t="s">
        <v>84</v>
      </c>
      <c r="AV967" s="15" t="s">
        <v>82</v>
      </c>
      <c r="AW967" s="15" t="s">
        <v>35</v>
      </c>
      <c r="AX967" s="15" t="s">
        <v>74</v>
      </c>
      <c r="AY967" s="233" t="s">
        <v>153</v>
      </c>
    </row>
    <row r="968" spans="1:65" s="15" customFormat="1" x14ac:dyDescent="0.2">
      <c r="B968" s="224"/>
      <c r="C968" s="225"/>
      <c r="D968" s="188" t="s">
        <v>317</v>
      </c>
      <c r="E968" s="226" t="s">
        <v>28</v>
      </c>
      <c r="F968" s="227" t="s">
        <v>4441</v>
      </c>
      <c r="G968" s="225"/>
      <c r="H968" s="226" t="s">
        <v>28</v>
      </c>
      <c r="I968" s="228"/>
      <c r="J968" s="225"/>
      <c r="K968" s="225"/>
      <c r="L968" s="229"/>
      <c r="M968" s="230"/>
      <c r="N968" s="231"/>
      <c r="O968" s="231"/>
      <c r="P968" s="231"/>
      <c r="Q968" s="231"/>
      <c r="R968" s="231"/>
      <c r="S968" s="231"/>
      <c r="T968" s="232"/>
      <c r="AT968" s="233" t="s">
        <v>317</v>
      </c>
      <c r="AU968" s="233" t="s">
        <v>84</v>
      </c>
      <c r="AV968" s="15" t="s">
        <v>82</v>
      </c>
      <c r="AW968" s="15" t="s">
        <v>35</v>
      </c>
      <c r="AX968" s="15" t="s">
        <v>74</v>
      </c>
      <c r="AY968" s="233" t="s">
        <v>153</v>
      </c>
    </row>
    <row r="969" spans="1:65" s="13" customFormat="1" x14ac:dyDescent="0.2">
      <c r="B969" s="197"/>
      <c r="C969" s="198"/>
      <c r="D969" s="188" t="s">
        <v>317</v>
      </c>
      <c r="E969" s="199" t="s">
        <v>28</v>
      </c>
      <c r="F969" s="200" t="s">
        <v>4446</v>
      </c>
      <c r="G969" s="198"/>
      <c r="H969" s="201">
        <v>26</v>
      </c>
      <c r="I969" s="202"/>
      <c r="J969" s="198"/>
      <c r="K969" s="198"/>
      <c r="L969" s="203"/>
      <c r="M969" s="204"/>
      <c r="N969" s="205"/>
      <c r="O969" s="205"/>
      <c r="P969" s="205"/>
      <c r="Q969" s="205"/>
      <c r="R969" s="205"/>
      <c r="S969" s="205"/>
      <c r="T969" s="206"/>
      <c r="AT969" s="207" t="s">
        <v>317</v>
      </c>
      <c r="AU969" s="207" t="s">
        <v>84</v>
      </c>
      <c r="AV969" s="13" t="s">
        <v>84</v>
      </c>
      <c r="AW969" s="13" t="s">
        <v>35</v>
      </c>
      <c r="AX969" s="13" t="s">
        <v>74</v>
      </c>
      <c r="AY969" s="207" t="s">
        <v>153</v>
      </c>
    </row>
    <row r="970" spans="1:65" s="13" customFormat="1" x14ac:dyDescent="0.2">
      <c r="B970" s="197"/>
      <c r="C970" s="198"/>
      <c r="D970" s="188" t="s">
        <v>317</v>
      </c>
      <c r="E970" s="199" t="s">
        <v>28</v>
      </c>
      <c r="F970" s="200" t="s">
        <v>4447</v>
      </c>
      <c r="G970" s="198"/>
      <c r="H970" s="201">
        <v>68.5</v>
      </c>
      <c r="I970" s="202"/>
      <c r="J970" s="198"/>
      <c r="K970" s="198"/>
      <c r="L970" s="203"/>
      <c r="M970" s="204"/>
      <c r="N970" s="205"/>
      <c r="O970" s="205"/>
      <c r="P970" s="205"/>
      <c r="Q970" s="205"/>
      <c r="R970" s="205"/>
      <c r="S970" s="205"/>
      <c r="T970" s="206"/>
      <c r="AT970" s="207" t="s">
        <v>317</v>
      </c>
      <c r="AU970" s="207" t="s">
        <v>84</v>
      </c>
      <c r="AV970" s="13" t="s">
        <v>84</v>
      </c>
      <c r="AW970" s="13" t="s">
        <v>35</v>
      </c>
      <c r="AX970" s="13" t="s">
        <v>74</v>
      </c>
      <c r="AY970" s="207" t="s">
        <v>153</v>
      </c>
    </row>
    <row r="971" spans="1:65" s="13" customFormat="1" x14ac:dyDescent="0.2">
      <c r="B971" s="197"/>
      <c r="C971" s="198"/>
      <c r="D971" s="188" t="s">
        <v>317</v>
      </c>
      <c r="E971" s="199" t="s">
        <v>28</v>
      </c>
      <c r="F971" s="200" t="s">
        <v>4448</v>
      </c>
      <c r="G971" s="198"/>
      <c r="H971" s="201">
        <v>386</v>
      </c>
      <c r="I971" s="202"/>
      <c r="J971" s="198"/>
      <c r="K971" s="198"/>
      <c r="L971" s="203"/>
      <c r="M971" s="204"/>
      <c r="N971" s="205"/>
      <c r="O971" s="205"/>
      <c r="P971" s="205"/>
      <c r="Q971" s="205"/>
      <c r="R971" s="205"/>
      <c r="S971" s="205"/>
      <c r="T971" s="206"/>
      <c r="AT971" s="207" t="s">
        <v>317</v>
      </c>
      <c r="AU971" s="207" t="s">
        <v>84</v>
      </c>
      <c r="AV971" s="13" t="s">
        <v>84</v>
      </c>
      <c r="AW971" s="13" t="s">
        <v>35</v>
      </c>
      <c r="AX971" s="13" t="s">
        <v>74</v>
      </c>
      <c r="AY971" s="207" t="s">
        <v>153</v>
      </c>
    </row>
    <row r="972" spans="1:65" s="13" customFormat="1" x14ac:dyDescent="0.2">
      <c r="B972" s="197"/>
      <c r="C972" s="198"/>
      <c r="D972" s="188" t="s">
        <v>317</v>
      </c>
      <c r="E972" s="199" t="s">
        <v>28</v>
      </c>
      <c r="F972" s="200" t="s">
        <v>4449</v>
      </c>
      <c r="G972" s="198"/>
      <c r="H972" s="201">
        <v>18</v>
      </c>
      <c r="I972" s="202"/>
      <c r="J972" s="198"/>
      <c r="K972" s="198"/>
      <c r="L972" s="203"/>
      <c r="M972" s="204"/>
      <c r="N972" s="205"/>
      <c r="O972" s="205"/>
      <c r="P972" s="205"/>
      <c r="Q972" s="205"/>
      <c r="R972" s="205"/>
      <c r="S972" s="205"/>
      <c r="T972" s="206"/>
      <c r="AT972" s="207" t="s">
        <v>317</v>
      </c>
      <c r="AU972" s="207" t="s">
        <v>84</v>
      </c>
      <c r="AV972" s="13" t="s">
        <v>84</v>
      </c>
      <c r="AW972" s="13" t="s">
        <v>35</v>
      </c>
      <c r="AX972" s="13" t="s">
        <v>74</v>
      </c>
      <c r="AY972" s="207" t="s">
        <v>153</v>
      </c>
    </row>
    <row r="973" spans="1:65" s="13" customFormat="1" x14ac:dyDescent="0.2">
      <c r="B973" s="197"/>
      <c r="C973" s="198"/>
      <c r="D973" s="188" t="s">
        <v>317</v>
      </c>
      <c r="E973" s="199" t="s">
        <v>28</v>
      </c>
      <c r="F973" s="200" t="s">
        <v>4450</v>
      </c>
      <c r="G973" s="198"/>
      <c r="H973" s="201">
        <v>38</v>
      </c>
      <c r="I973" s="202"/>
      <c r="J973" s="198"/>
      <c r="K973" s="198"/>
      <c r="L973" s="203"/>
      <c r="M973" s="204"/>
      <c r="N973" s="205"/>
      <c r="O973" s="205"/>
      <c r="P973" s="205"/>
      <c r="Q973" s="205"/>
      <c r="R973" s="205"/>
      <c r="S973" s="205"/>
      <c r="T973" s="206"/>
      <c r="AT973" s="207" t="s">
        <v>317</v>
      </c>
      <c r="AU973" s="207" t="s">
        <v>84</v>
      </c>
      <c r="AV973" s="13" t="s">
        <v>84</v>
      </c>
      <c r="AW973" s="13" t="s">
        <v>35</v>
      </c>
      <c r="AX973" s="13" t="s">
        <v>74</v>
      </c>
      <c r="AY973" s="207" t="s">
        <v>153</v>
      </c>
    </row>
    <row r="974" spans="1:65" s="13" customFormat="1" x14ac:dyDescent="0.2">
      <c r="B974" s="197"/>
      <c r="C974" s="198"/>
      <c r="D974" s="188" t="s">
        <v>317</v>
      </c>
      <c r="E974" s="199" t="s">
        <v>28</v>
      </c>
      <c r="F974" s="200" t="s">
        <v>4451</v>
      </c>
      <c r="G974" s="198"/>
      <c r="H974" s="201">
        <v>50</v>
      </c>
      <c r="I974" s="202"/>
      <c r="J974" s="198"/>
      <c r="K974" s="198"/>
      <c r="L974" s="203"/>
      <c r="M974" s="204"/>
      <c r="N974" s="205"/>
      <c r="O974" s="205"/>
      <c r="P974" s="205"/>
      <c r="Q974" s="205"/>
      <c r="R974" s="205"/>
      <c r="S974" s="205"/>
      <c r="T974" s="206"/>
      <c r="AT974" s="207" t="s">
        <v>317</v>
      </c>
      <c r="AU974" s="207" t="s">
        <v>84</v>
      </c>
      <c r="AV974" s="13" t="s">
        <v>84</v>
      </c>
      <c r="AW974" s="13" t="s">
        <v>35</v>
      </c>
      <c r="AX974" s="13" t="s">
        <v>74</v>
      </c>
      <c r="AY974" s="207" t="s">
        <v>153</v>
      </c>
    </row>
    <row r="975" spans="1:65" s="14" customFormat="1" x14ac:dyDescent="0.2">
      <c r="B975" s="208"/>
      <c r="C975" s="209"/>
      <c r="D975" s="188" t="s">
        <v>317</v>
      </c>
      <c r="E975" s="210" t="s">
        <v>28</v>
      </c>
      <c r="F975" s="211" t="s">
        <v>353</v>
      </c>
      <c r="G975" s="209"/>
      <c r="H975" s="212">
        <v>586.5</v>
      </c>
      <c r="I975" s="213"/>
      <c r="J975" s="209"/>
      <c r="K975" s="209"/>
      <c r="L975" s="214"/>
      <c r="M975" s="215"/>
      <c r="N975" s="216"/>
      <c r="O975" s="216"/>
      <c r="P975" s="216"/>
      <c r="Q975" s="216"/>
      <c r="R975" s="216"/>
      <c r="S975" s="216"/>
      <c r="T975" s="217"/>
      <c r="AT975" s="218" t="s">
        <v>317</v>
      </c>
      <c r="AU975" s="218" t="s">
        <v>84</v>
      </c>
      <c r="AV975" s="14" t="s">
        <v>167</v>
      </c>
      <c r="AW975" s="14" t="s">
        <v>35</v>
      </c>
      <c r="AX975" s="14" t="s">
        <v>82</v>
      </c>
      <c r="AY975" s="218" t="s">
        <v>153</v>
      </c>
    </row>
    <row r="976" spans="1:65" s="2" customFormat="1" ht="24" x14ac:dyDescent="0.2">
      <c r="A976" s="36"/>
      <c r="B976" s="37"/>
      <c r="C976" s="175" t="s">
        <v>1766</v>
      </c>
      <c r="D976" s="175" t="s">
        <v>156</v>
      </c>
      <c r="E976" s="176" t="s">
        <v>4452</v>
      </c>
      <c r="F976" s="177" t="s">
        <v>4453</v>
      </c>
      <c r="G976" s="178" t="s">
        <v>349</v>
      </c>
      <c r="H976" s="179">
        <v>61</v>
      </c>
      <c r="I976" s="180"/>
      <c r="J976" s="181">
        <f>ROUND(I976*H976,2)</f>
        <v>0</v>
      </c>
      <c r="K976" s="177" t="s">
        <v>315</v>
      </c>
      <c r="L976" s="41"/>
      <c r="M976" s="182" t="s">
        <v>28</v>
      </c>
      <c r="N976" s="183" t="s">
        <v>45</v>
      </c>
      <c r="O976" s="66"/>
      <c r="P976" s="184">
        <f>O976*H976</f>
        <v>0</v>
      </c>
      <c r="Q976" s="184">
        <v>0</v>
      </c>
      <c r="R976" s="184">
        <f>Q976*H976</f>
        <v>0</v>
      </c>
      <c r="S976" s="184">
        <v>3.2000000000000001E-2</v>
      </c>
      <c r="T976" s="185">
        <f>S976*H976</f>
        <v>1.952</v>
      </c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  <c r="AR976" s="186" t="s">
        <v>214</v>
      </c>
      <c r="AT976" s="186" t="s">
        <v>156</v>
      </c>
      <c r="AU976" s="186" t="s">
        <v>84</v>
      </c>
      <c r="AY976" s="19" t="s">
        <v>153</v>
      </c>
      <c r="BE976" s="187">
        <f>IF(N976="základní",J976,0)</f>
        <v>0</v>
      </c>
      <c r="BF976" s="187">
        <f>IF(N976="snížená",J976,0)</f>
        <v>0</v>
      </c>
      <c r="BG976" s="187">
        <f>IF(N976="zákl. přenesená",J976,0)</f>
        <v>0</v>
      </c>
      <c r="BH976" s="187">
        <f>IF(N976="sníž. přenesená",J976,0)</f>
        <v>0</v>
      </c>
      <c r="BI976" s="187">
        <f>IF(N976="nulová",J976,0)</f>
        <v>0</v>
      </c>
      <c r="BJ976" s="19" t="s">
        <v>82</v>
      </c>
      <c r="BK976" s="187">
        <f>ROUND(I976*H976,2)</f>
        <v>0</v>
      </c>
      <c r="BL976" s="19" t="s">
        <v>214</v>
      </c>
      <c r="BM976" s="186" t="s">
        <v>4454</v>
      </c>
    </row>
    <row r="977" spans="1:65" s="15" customFormat="1" x14ac:dyDescent="0.2">
      <c r="B977" s="224"/>
      <c r="C977" s="225"/>
      <c r="D977" s="188" t="s">
        <v>317</v>
      </c>
      <c r="E977" s="226" t="s">
        <v>28</v>
      </c>
      <c r="F977" s="227" t="s">
        <v>4440</v>
      </c>
      <c r="G977" s="225"/>
      <c r="H977" s="226" t="s">
        <v>28</v>
      </c>
      <c r="I977" s="228"/>
      <c r="J977" s="225"/>
      <c r="K977" s="225"/>
      <c r="L977" s="229"/>
      <c r="M977" s="230"/>
      <c r="N977" s="231"/>
      <c r="O977" s="231"/>
      <c r="P977" s="231"/>
      <c r="Q977" s="231"/>
      <c r="R977" s="231"/>
      <c r="S977" s="231"/>
      <c r="T977" s="232"/>
      <c r="AT977" s="233" t="s">
        <v>317</v>
      </c>
      <c r="AU977" s="233" t="s">
        <v>84</v>
      </c>
      <c r="AV977" s="15" t="s">
        <v>82</v>
      </c>
      <c r="AW977" s="15" t="s">
        <v>35</v>
      </c>
      <c r="AX977" s="15" t="s">
        <v>74</v>
      </c>
      <c r="AY977" s="233" t="s">
        <v>153</v>
      </c>
    </row>
    <row r="978" spans="1:65" s="15" customFormat="1" x14ac:dyDescent="0.2">
      <c r="B978" s="224"/>
      <c r="C978" s="225"/>
      <c r="D978" s="188" t="s">
        <v>317</v>
      </c>
      <c r="E978" s="226" t="s">
        <v>28</v>
      </c>
      <c r="F978" s="227" t="s">
        <v>4441</v>
      </c>
      <c r="G978" s="225"/>
      <c r="H978" s="226" t="s">
        <v>28</v>
      </c>
      <c r="I978" s="228"/>
      <c r="J978" s="225"/>
      <c r="K978" s="225"/>
      <c r="L978" s="229"/>
      <c r="M978" s="230"/>
      <c r="N978" s="231"/>
      <c r="O978" s="231"/>
      <c r="P978" s="231"/>
      <c r="Q978" s="231"/>
      <c r="R978" s="231"/>
      <c r="S978" s="231"/>
      <c r="T978" s="232"/>
      <c r="AT978" s="233" t="s">
        <v>317</v>
      </c>
      <c r="AU978" s="233" t="s">
        <v>84</v>
      </c>
      <c r="AV978" s="15" t="s">
        <v>82</v>
      </c>
      <c r="AW978" s="15" t="s">
        <v>35</v>
      </c>
      <c r="AX978" s="15" t="s">
        <v>74</v>
      </c>
      <c r="AY978" s="233" t="s">
        <v>153</v>
      </c>
    </row>
    <row r="979" spans="1:65" s="13" customFormat="1" x14ac:dyDescent="0.2">
      <c r="B979" s="197"/>
      <c r="C979" s="198"/>
      <c r="D979" s="188" t="s">
        <v>317</v>
      </c>
      <c r="E979" s="199" t="s">
        <v>28</v>
      </c>
      <c r="F979" s="200" t="s">
        <v>4455</v>
      </c>
      <c r="G979" s="198"/>
      <c r="H979" s="201">
        <v>19</v>
      </c>
      <c r="I979" s="202"/>
      <c r="J979" s="198"/>
      <c r="K979" s="198"/>
      <c r="L979" s="203"/>
      <c r="M979" s="204"/>
      <c r="N979" s="205"/>
      <c r="O979" s="205"/>
      <c r="P979" s="205"/>
      <c r="Q979" s="205"/>
      <c r="R979" s="205"/>
      <c r="S979" s="205"/>
      <c r="T979" s="206"/>
      <c r="AT979" s="207" t="s">
        <v>317</v>
      </c>
      <c r="AU979" s="207" t="s">
        <v>84</v>
      </c>
      <c r="AV979" s="13" t="s">
        <v>84</v>
      </c>
      <c r="AW979" s="13" t="s">
        <v>35</v>
      </c>
      <c r="AX979" s="13" t="s">
        <v>74</v>
      </c>
      <c r="AY979" s="207" t="s">
        <v>153</v>
      </c>
    </row>
    <row r="980" spans="1:65" s="13" customFormat="1" x14ac:dyDescent="0.2">
      <c r="B980" s="197"/>
      <c r="C980" s="198"/>
      <c r="D980" s="188" t="s">
        <v>317</v>
      </c>
      <c r="E980" s="199" t="s">
        <v>28</v>
      </c>
      <c r="F980" s="200" t="s">
        <v>4456</v>
      </c>
      <c r="G980" s="198"/>
      <c r="H980" s="201">
        <v>42</v>
      </c>
      <c r="I980" s="202"/>
      <c r="J980" s="198"/>
      <c r="K980" s="198"/>
      <c r="L980" s="203"/>
      <c r="M980" s="204"/>
      <c r="N980" s="205"/>
      <c r="O980" s="205"/>
      <c r="P980" s="205"/>
      <c r="Q980" s="205"/>
      <c r="R980" s="205"/>
      <c r="S980" s="205"/>
      <c r="T980" s="206"/>
      <c r="AT980" s="207" t="s">
        <v>317</v>
      </c>
      <c r="AU980" s="207" t="s">
        <v>84</v>
      </c>
      <c r="AV980" s="13" t="s">
        <v>84</v>
      </c>
      <c r="AW980" s="13" t="s">
        <v>35</v>
      </c>
      <c r="AX980" s="13" t="s">
        <v>74</v>
      </c>
      <c r="AY980" s="207" t="s">
        <v>153</v>
      </c>
    </row>
    <row r="981" spans="1:65" s="14" customFormat="1" x14ac:dyDescent="0.2">
      <c r="B981" s="208"/>
      <c r="C981" s="209"/>
      <c r="D981" s="188" t="s">
        <v>317</v>
      </c>
      <c r="E981" s="210" t="s">
        <v>28</v>
      </c>
      <c r="F981" s="211" t="s">
        <v>353</v>
      </c>
      <c r="G981" s="209"/>
      <c r="H981" s="212">
        <v>61</v>
      </c>
      <c r="I981" s="213"/>
      <c r="J981" s="209"/>
      <c r="K981" s="209"/>
      <c r="L981" s="214"/>
      <c r="M981" s="215"/>
      <c r="N981" s="216"/>
      <c r="O981" s="216"/>
      <c r="P981" s="216"/>
      <c r="Q981" s="216"/>
      <c r="R981" s="216"/>
      <c r="S981" s="216"/>
      <c r="T981" s="217"/>
      <c r="AT981" s="218" t="s">
        <v>317</v>
      </c>
      <c r="AU981" s="218" t="s">
        <v>84</v>
      </c>
      <c r="AV981" s="14" t="s">
        <v>167</v>
      </c>
      <c r="AW981" s="14" t="s">
        <v>35</v>
      </c>
      <c r="AX981" s="14" t="s">
        <v>82</v>
      </c>
      <c r="AY981" s="218" t="s">
        <v>153</v>
      </c>
    </row>
    <row r="982" spans="1:65" s="2" customFormat="1" ht="16.5" customHeight="1" x14ac:dyDescent="0.2">
      <c r="A982" s="36"/>
      <c r="B982" s="37"/>
      <c r="C982" s="175" t="s">
        <v>1772</v>
      </c>
      <c r="D982" s="175" t="s">
        <v>156</v>
      </c>
      <c r="E982" s="176" t="s">
        <v>4457</v>
      </c>
      <c r="F982" s="177" t="s">
        <v>4458</v>
      </c>
      <c r="G982" s="178" t="s">
        <v>349</v>
      </c>
      <c r="H982" s="179">
        <v>43</v>
      </c>
      <c r="I982" s="180"/>
      <c r="J982" s="181">
        <f>ROUND(I982*H982,2)</f>
        <v>0</v>
      </c>
      <c r="K982" s="177" t="s">
        <v>28</v>
      </c>
      <c r="L982" s="41"/>
      <c r="M982" s="182" t="s">
        <v>28</v>
      </c>
      <c r="N982" s="183" t="s">
        <v>45</v>
      </c>
      <c r="O982" s="66"/>
      <c r="P982" s="184">
        <f>O982*H982</f>
        <v>0</v>
      </c>
      <c r="Q982" s="184">
        <v>0</v>
      </c>
      <c r="R982" s="184">
        <f>Q982*H982</f>
        <v>0</v>
      </c>
      <c r="S982" s="184">
        <v>4.0000000000000001E-3</v>
      </c>
      <c r="T982" s="185">
        <f>S982*H982</f>
        <v>0.17200000000000001</v>
      </c>
      <c r="U982" s="36"/>
      <c r="V982" s="36"/>
      <c r="W982" s="36"/>
      <c r="X982" s="36"/>
      <c r="Y982" s="36"/>
      <c r="Z982" s="36"/>
      <c r="AA982" s="36"/>
      <c r="AB982" s="36"/>
      <c r="AC982" s="36"/>
      <c r="AD982" s="36"/>
      <c r="AE982" s="36"/>
      <c r="AR982" s="186" t="s">
        <v>214</v>
      </c>
      <c r="AT982" s="186" t="s">
        <v>156</v>
      </c>
      <c r="AU982" s="186" t="s">
        <v>84</v>
      </c>
      <c r="AY982" s="19" t="s">
        <v>153</v>
      </c>
      <c r="BE982" s="187">
        <f>IF(N982="základní",J982,0)</f>
        <v>0</v>
      </c>
      <c r="BF982" s="187">
        <f>IF(N982="snížená",J982,0)</f>
        <v>0</v>
      </c>
      <c r="BG982" s="187">
        <f>IF(N982="zákl. přenesená",J982,0)</f>
        <v>0</v>
      </c>
      <c r="BH982" s="187">
        <f>IF(N982="sníž. přenesená",J982,0)</f>
        <v>0</v>
      </c>
      <c r="BI982" s="187">
        <f>IF(N982="nulová",J982,0)</f>
        <v>0</v>
      </c>
      <c r="BJ982" s="19" t="s">
        <v>82</v>
      </c>
      <c r="BK982" s="187">
        <f>ROUND(I982*H982,2)</f>
        <v>0</v>
      </c>
      <c r="BL982" s="19" t="s">
        <v>214</v>
      </c>
      <c r="BM982" s="186" t="s">
        <v>4459</v>
      </c>
    </row>
    <row r="983" spans="1:65" s="15" customFormat="1" x14ac:dyDescent="0.2">
      <c r="B983" s="224"/>
      <c r="C983" s="225"/>
      <c r="D983" s="188" t="s">
        <v>317</v>
      </c>
      <c r="E983" s="226" t="s">
        <v>28</v>
      </c>
      <c r="F983" s="227" t="s">
        <v>4440</v>
      </c>
      <c r="G983" s="225"/>
      <c r="H983" s="226" t="s">
        <v>28</v>
      </c>
      <c r="I983" s="228"/>
      <c r="J983" s="225"/>
      <c r="K983" s="225"/>
      <c r="L983" s="229"/>
      <c r="M983" s="230"/>
      <c r="N983" s="231"/>
      <c r="O983" s="231"/>
      <c r="P983" s="231"/>
      <c r="Q983" s="231"/>
      <c r="R983" s="231"/>
      <c r="S983" s="231"/>
      <c r="T983" s="232"/>
      <c r="AT983" s="233" t="s">
        <v>317</v>
      </c>
      <c r="AU983" s="233" t="s">
        <v>84</v>
      </c>
      <c r="AV983" s="15" t="s">
        <v>82</v>
      </c>
      <c r="AW983" s="15" t="s">
        <v>35</v>
      </c>
      <c r="AX983" s="15" t="s">
        <v>74</v>
      </c>
      <c r="AY983" s="233" t="s">
        <v>153</v>
      </c>
    </row>
    <row r="984" spans="1:65" s="15" customFormat="1" x14ac:dyDescent="0.2">
      <c r="B984" s="224"/>
      <c r="C984" s="225"/>
      <c r="D984" s="188" t="s">
        <v>317</v>
      </c>
      <c r="E984" s="226" t="s">
        <v>28</v>
      </c>
      <c r="F984" s="227" t="s">
        <v>4441</v>
      </c>
      <c r="G984" s="225"/>
      <c r="H984" s="226" t="s">
        <v>28</v>
      </c>
      <c r="I984" s="228"/>
      <c r="J984" s="225"/>
      <c r="K984" s="225"/>
      <c r="L984" s="229"/>
      <c r="M984" s="230"/>
      <c r="N984" s="231"/>
      <c r="O984" s="231"/>
      <c r="P984" s="231"/>
      <c r="Q984" s="231"/>
      <c r="R984" s="231"/>
      <c r="S984" s="231"/>
      <c r="T984" s="232"/>
      <c r="AT984" s="233" t="s">
        <v>317</v>
      </c>
      <c r="AU984" s="233" t="s">
        <v>84</v>
      </c>
      <c r="AV984" s="15" t="s">
        <v>82</v>
      </c>
      <c r="AW984" s="15" t="s">
        <v>35</v>
      </c>
      <c r="AX984" s="15" t="s">
        <v>74</v>
      </c>
      <c r="AY984" s="233" t="s">
        <v>153</v>
      </c>
    </row>
    <row r="985" spans="1:65" s="13" customFormat="1" x14ac:dyDescent="0.2">
      <c r="B985" s="197"/>
      <c r="C985" s="198"/>
      <c r="D985" s="188" t="s">
        <v>317</v>
      </c>
      <c r="E985" s="199" t="s">
        <v>28</v>
      </c>
      <c r="F985" s="200" t="s">
        <v>4460</v>
      </c>
      <c r="G985" s="198"/>
      <c r="H985" s="201">
        <v>43</v>
      </c>
      <c r="I985" s="202"/>
      <c r="J985" s="198"/>
      <c r="K985" s="198"/>
      <c r="L985" s="203"/>
      <c r="M985" s="204"/>
      <c r="N985" s="205"/>
      <c r="O985" s="205"/>
      <c r="P985" s="205"/>
      <c r="Q985" s="205"/>
      <c r="R985" s="205"/>
      <c r="S985" s="205"/>
      <c r="T985" s="206"/>
      <c r="AT985" s="207" t="s">
        <v>317</v>
      </c>
      <c r="AU985" s="207" t="s">
        <v>84</v>
      </c>
      <c r="AV985" s="13" t="s">
        <v>84</v>
      </c>
      <c r="AW985" s="13" t="s">
        <v>35</v>
      </c>
      <c r="AX985" s="13" t="s">
        <v>82</v>
      </c>
      <c r="AY985" s="207" t="s">
        <v>153</v>
      </c>
    </row>
    <row r="986" spans="1:65" s="2" customFormat="1" ht="24" x14ac:dyDescent="0.2">
      <c r="A986" s="36"/>
      <c r="B986" s="37"/>
      <c r="C986" s="175" t="s">
        <v>1776</v>
      </c>
      <c r="D986" s="175" t="s">
        <v>156</v>
      </c>
      <c r="E986" s="176" t="s">
        <v>4461</v>
      </c>
      <c r="F986" s="177" t="s">
        <v>4462</v>
      </c>
      <c r="G986" s="178" t="s">
        <v>433</v>
      </c>
      <c r="H986" s="179">
        <v>479.8</v>
      </c>
      <c r="I986" s="180"/>
      <c r="J986" s="181">
        <f>ROUND(I986*H986,2)</f>
        <v>0</v>
      </c>
      <c r="K986" s="177" t="s">
        <v>315</v>
      </c>
      <c r="L986" s="41"/>
      <c r="M986" s="182" t="s">
        <v>28</v>
      </c>
      <c r="N986" s="183" t="s">
        <v>45</v>
      </c>
      <c r="O986" s="66"/>
      <c r="P986" s="184">
        <f>O986*H986</f>
        <v>0</v>
      </c>
      <c r="Q986" s="184">
        <v>0</v>
      </c>
      <c r="R986" s="184">
        <f>Q986*H986</f>
        <v>0</v>
      </c>
      <c r="S986" s="184">
        <v>1.4999999999999999E-2</v>
      </c>
      <c r="T986" s="185">
        <f>S986*H986</f>
        <v>7.1970000000000001</v>
      </c>
      <c r="U986" s="36"/>
      <c r="V986" s="36"/>
      <c r="W986" s="36"/>
      <c r="X986" s="36"/>
      <c r="Y986" s="36"/>
      <c r="Z986" s="36"/>
      <c r="AA986" s="36"/>
      <c r="AB986" s="36"/>
      <c r="AC986" s="36"/>
      <c r="AD986" s="36"/>
      <c r="AE986" s="36"/>
      <c r="AR986" s="186" t="s">
        <v>214</v>
      </c>
      <c r="AT986" s="186" t="s">
        <v>156</v>
      </c>
      <c r="AU986" s="186" t="s">
        <v>84</v>
      </c>
      <c r="AY986" s="19" t="s">
        <v>153</v>
      </c>
      <c r="BE986" s="187">
        <f>IF(N986="základní",J986,0)</f>
        <v>0</v>
      </c>
      <c r="BF986" s="187">
        <f>IF(N986="snížená",J986,0)</f>
        <v>0</v>
      </c>
      <c r="BG986" s="187">
        <f>IF(N986="zákl. přenesená",J986,0)</f>
        <v>0</v>
      </c>
      <c r="BH986" s="187">
        <f>IF(N986="sníž. přenesená",J986,0)</f>
        <v>0</v>
      </c>
      <c r="BI986" s="187">
        <f>IF(N986="nulová",J986,0)</f>
        <v>0</v>
      </c>
      <c r="BJ986" s="19" t="s">
        <v>82</v>
      </c>
      <c r="BK986" s="187">
        <f>ROUND(I986*H986,2)</f>
        <v>0</v>
      </c>
      <c r="BL986" s="19" t="s">
        <v>214</v>
      </c>
      <c r="BM986" s="186" t="s">
        <v>4463</v>
      </c>
    </row>
    <row r="987" spans="1:65" s="15" customFormat="1" x14ac:dyDescent="0.2">
      <c r="B987" s="224"/>
      <c r="C987" s="225"/>
      <c r="D987" s="188" t="s">
        <v>317</v>
      </c>
      <c r="E987" s="226" t="s">
        <v>28</v>
      </c>
      <c r="F987" s="227" t="s">
        <v>4440</v>
      </c>
      <c r="G987" s="225"/>
      <c r="H987" s="226" t="s">
        <v>28</v>
      </c>
      <c r="I987" s="228"/>
      <c r="J987" s="225"/>
      <c r="K987" s="225"/>
      <c r="L987" s="229"/>
      <c r="M987" s="230"/>
      <c r="N987" s="231"/>
      <c r="O987" s="231"/>
      <c r="P987" s="231"/>
      <c r="Q987" s="231"/>
      <c r="R987" s="231"/>
      <c r="S987" s="231"/>
      <c r="T987" s="232"/>
      <c r="AT987" s="233" t="s">
        <v>317</v>
      </c>
      <c r="AU987" s="233" t="s">
        <v>84</v>
      </c>
      <c r="AV987" s="15" t="s">
        <v>82</v>
      </c>
      <c r="AW987" s="15" t="s">
        <v>35</v>
      </c>
      <c r="AX987" s="15" t="s">
        <v>74</v>
      </c>
      <c r="AY987" s="233" t="s">
        <v>153</v>
      </c>
    </row>
    <row r="988" spans="1:65" s="15" customFormat="1" x14ac:dyDescent="0.2">
      <c r="B988" s="224"/>
      <c r="C988" s="225"/>
      <c r="D988" s="188" t="s">
        <v>317</v>
      </c>
      <c r="E988" s="226" t="s">
        <v>28</v>
      </c>
      <c r="F988" s="227" t="s">
        <v>4441</v>
      </c>
      <c r="G988" s="225"/>
      <c r="H988" s="226" t="s">
        <v>28</v>
      </c>
      <c r="I988" s="228"/>
      <c r="J988" s="225"/>
      <c r="K988" s="225"/>
      <c r="L988" s="229"/>
      <c r="M988" s="230"/>
      <c r="N988" s="231"/>
      <c r="O988" s="231"/>
      <c r="P988" s="231"/>
      <c r="Q988" s="231"/>
      <c r="R988" s="231"/>
      <c r="S988" s="231"/>
      <c r="T988" s="232"/>
      <c r="AT988" s="233" t="s">
        <v>317</v>
      </c>
      <c r="AU988" s="233" t="s">
        <v>84</v>
      </c>
      <c r="AV988" s="15" t="s">
        <v>82</v>
      </c>
      <c r="AW988" s="15" t="s">
        <v>35</v>
      </c>
      <c r="AX988" s="15" t="s">
        <v>74</v>
      </c>
      <c r="AY988" s="233" t="s">
        <v>153</v>
      </c>
    </row>
    <row r="989" spans="1:65" s="13" customFormat="1" x14ac:dyDescent="0.2">
      <c r="B989" s="197"/>
      <c r="C989" s="198"/>
      <c r="D989" s="188" t="s">
        <v>317</v>
      </c>
      <c r="E989" s="199" t="s">
        <v>28</v>
      </c>
      <c r="F989" s="200" t="s">
        <v>4429</v>
      </c>
      <c r="G989" s="198"/>
      <c r="H989" s="201">
        <v>239.2</v>
      </c>
      <c r="I989" s="202"/>
      <c r="J989" s="198"/>
      <c r="K989" s="198"/>
      <c r="L989" s="203"/>
      <c r="M989" s="204"/>
      <c r="N989" s="205"/>
      <c r="O989" s="205"/>
      <c r="P989" s="205"/>
      <c r="Q989" s="205"/>
      <c r="R989" s="205"/>
      <c r="S989" s="205"/>
      <c r="T989" s="206"/>
      <c r="AT989" s="207" t="s">
        <v>317</v>
      </c>
      <c r="AU989" s="207" t="s">
        <v>84</v>
      </c>
      <c r="AV989" s="13" t="s">
        <v>84</v>
      </c>
      <c r="AW989" s="13" t="s">
        <v>35</v>
      </c>
      <c r="AX989" s="13" t="s">
        <v>74</v>
      </c>
      <c r="AY989" s="207" t="s">
        <v>153</v>
      </c>
    </row>
    <row r="990" spans="1:65" s="13" customFormat="1" x14ac:dyDescent="0.2">
      <c r="B990" s="197"/>
      <c r="C990" s="198"/>
      <c r="D990" s="188" t="s">
        <v>317</v>
      </c>
      <c r="E990" s="199" t="s">
        <v>28</v>
      </c>
      <c r="F990" s="200" t="s">
        <v>4430</v>
      </c>
      <c r="G990" s="198"/>
      <c r="H990" s="201">
        <v>240.6</v>
      </c>
      <c r="I990" s="202"/>
      <c r="J990" s="198"/>
      <c r="K990" s="198"/>
      <c r="L990" s="203"/>
      <c r="M990" s="204"/>
      <c r="N990" s="205"/>
      <c r="O990" s="205"/>
      <c r="P990" s="205"/>
      <c r="Q990" s="205"/>
      <c r="R990" s="205"/>
      <c r="S990" s="205"/>
      <c r="T990" s="206"/>
      <c r="AT990" s="207" t="s">
        <v>317</v>
      </c>
      <c r="AU990" s="207" t="s">
        <v>84</v>
      </c>
      <c r="AV990" s="13" t="s">
        <v>84</v>
      </c>
      <c r="AW990" s="13" t="s">
        <v>35</v>
      </c>
      <c r="AX990" s="13" t="s">
        <v>74</v>
      </c>
      <c r="AY990" s="207" t="s">
        <v>153</v>
      </c>
    </row>
    <row r="991" spans="1:65" s="14" customFormat="1" x14ac:dyDescent="0.2">
      <c r="B991" s="208"/>
      <c r="C991" s="209"/>
      <c r="D991" s="188" t="s">
        <v>317</v>
      </c>
      <c r="E991" s="210" t="s">
        <v>28</v>
      </c>
      <c r="F991" s="211" t="s">
        <v>353</v>
      </c>
      <c r="G991" s="209"/>
      <c r="H991" s="212">
        <v>479.8</v>
      </c>
      <c r="I991" s="213"/>
      <c r="J991" s="209"/>
      <c r="K991" s="209"/>
      <c r="L991" s="214"/>
      <c r="M991" s="215"/>
      <c r="N991" s="216"/>
      <c r="O991" s="216"/>
      <c r="P991" s="216"/>
      <c r="Q991" s="216"/>
      <c r="R991" s="216"/>
      <c r="S991" s="216"/>
      <c r="T991" s="217"/>
      <c r="AT991" s="218" t="s">
        <v>317</v>
      </c>
      <c r="AU991" s="218" t="s">
        <v>84</v>
      </c>
      <c r="AV991" s="14" t="s">
        <v>167</v>
      </c>
      <c r="AW991" s="14" t="s">
        <v>35</v>
      </c>
      <c r="AX991" s="14" t="s">
        <v>82</v>
      </c>
      <c r="AY991" s="218" t="s">
        <v>153</v>
      </c>
    </row>
    <row r="992" spans="1:65" s="2" customFormat="1" ht="16.5" customHeight="1" x14ac:dyDescent="0.2">
      <c r="A992" s="36"/>
      <c r="B992" s="37"/>
      <c r="C992" s="175" t="s">
        <v>1781</v>
      </c>
      <c r="D992" s="175" t="s">
        <v>156</v>
      </c>
      <c r="E992" s="176" t="s">
        <v>990</v>
      </c>
      <c r="F992" s="177" t="s">
        <v>991</v>
      </c>
      <c r="G992" s="178" t="s">
        <v>433</v>
      </c>
      <c r="H992" s="179">
        <v>904.47</v>
      </c>
      <c r="I992" s="180"/>
      <c r="J992" s="181">
        <f>ROUND(I992*H992,2)</f>
        <v>0</v>
      </c>
      <c r="K992" s="177" t="s">
        <v>315</v>
      </c>
      <c r="L992" s="41"/>
      <c r="M992" s="182" t="s">
        <v>28</v>
      </c>
      <c r="N992" s="183" t="s">
        <v>45</v>
      </c>
      <c r="O992" s="66"/>
      <c r="P992" s="184">
        <f>O992*H992</f>
        <v>0</v>
      </c>
      <c r="Q992" s="184">
        <v>0</v>
      </c>
      <c r="R992" s="184">
        <f>Q992*H992</f>
        <v>0</v>
      </c>
      <c r="S992" s="184">
        <v>1.7999999999999999E-2</v>
      </c>
      <c r="T992" s="185">
        <f>S992*H992</f>
        <v>16.280459999999998</v>
      </c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R992" s="186" t="s">
        <v>214</v>
      </c>
      <c r="AT992" s="186" t="s">
        <v>156</v>
      </c>
      <c r="AU992" s="186" t="s">
        <v>84</v>
      </c>
      <c r="AY992" s="19" t="s">
        <v>153</v>
      </c>
      <c r="BE992" s="187">
        <f>IF(N992="základní",J992,0)</f>
        <v>0</v>
      </c>
      <c r="BF992" s="187">
        <f>IF(N992="snížená",J992,0)</f>
        <v>0</v>
      </c>
      <c r="BG992" s="187">
        <f>IF(N992="zákl. přenesená",J992,0)</f>
        <v>0</v>
      </c>
      <c r="BH992" s="187">
        <f>IF(N992="sníž. přenesená",J992,0)</f>
        <v>0</v>
      </c>
      <c r="BI992" s="187">
        <f>IF(N992="nulová",J992,0)</f>
        <v>0</v>
      </c>
      <c r="BJ992" s="19" t="s">
        <v>82</v>
      </c>
      <c r="BK992" s="187">
        <f>ROUND(I992*H992,2)</f>
        <v>0</v>
      </c>
      <c r="BL992" s="19" t="s">
        <v>214</v>
      </c>
      <c r="BM992" s="186" t="s">
        <v>4464</v>
      </c>
    </row>
    <row r="993" spans="1:65" s="15" customFormat="1" x14ac:dyDescent="0.2">
      <c r="B993" s="224"/>
      <c r="C993" s="225"/>
      <c r="D993" s="188" t="s">
        <v>317</v>
      </c>
      <c r="E993" s="226" t="s">
        <v>28</v>
      </c>
      <c r="F993" s="227" t="s">
        <v>972</v>
      </c>
      <c r="G993" s="225"/>
      <c r="H993" s="226" t="s">
        <v>28</v>
      </c>
      <c r="I993" s="228"/>
      <c r="J993" s="225"/>
      <c r="K993" s="225"/>
      <c r="L993" s="229"/>
      <c r="M993" s="230"/>
      <c r="N993" s="231"/>
      <c r="O993" s="231"/>
      <c r="P993" s="231"/>
      <c r="Q993" s="231"/>
      <c r="R993" s="231"/>
      <c r="S993" s="231"/>
      <c r="T993" s="232"/>
      <c r="AT993" s="233" t="s">
        <v>317</v>
      </c>
      <c r="AU993" s="233" t="s">
        <v>84</v>
      </c>
      <c r="AV993" s="15" t="s">
        <v>82</v>
      </c>
      <c r="AW993" s="15" t="s">
        <v>35</v>
      </c>
      <c r="AX993" s="15" t="s">
        <v>74</v>
      </c>
      <c r="AY993" s="233" t="s">
        <v>153</v>
      </c>
    </row>
    <row r="994" spans="1:65" s="13" customFormat="1" x14ac:dyDescent="0.2">
      <c r="B994" s="197"/>
      <c r="C994" s="198"/>
      <c r="D994" s="188" t="s">
        <v>317</v>
      </c>
      <c r="E994" s="199" t="s">
        <v>28</v>
      </c>
      <c r="F994" s="200" t="s">
        <v>4465</v>
      </c>
      <c r="G994" s="198"/>
      <c r="H994" s="201">
        <v>160.1</v>
      </c>
      <c r="I994" s="202"/>
      <c r="J994" s="198"/>
      <c r="K994" s="198"/>
      <c r="L994" s="203"/>
      <c r="M994" s="204"/>
      <c r="N994" s="205"/>
      <c r="O994" s="205"/>
      <c r="P994" s="205"/>
      <c r="Q994" s="205"/>
      <c r="R994" s="205"/>
      <c r="S994" s="205"/>
      <c r="T994" s="206"/>
      <c r="AT994" s="207" t="s">
        <v>317</v>
      </c>
      <c r="AU994" s="207" t="s">
        <v>84</v>
      </c>
      <c r="AV994" s="13" t="s">
        <v>84</v>
      </c>
      <c r="AW994" s="13" t="s">
        <v>35</v>
      </c>
      <c r="AX994" s="13" t="s">
        <v>74</v>
      </c>
      <c r="AY994" s="207" t="s">
        <v>153</v>
      </c>
    </row>
    <row r="995" spans="1:65" s="13" customFormat="1" x14ac:dyDescent="0.2">
      <c r="B995" s="197"/>
      <c r="C995" s="198"/>
      <c r="D995" s="188" t="s">
        <v>317</v>
      </c>
      <c r="E995" s="199" t="s">
        <v>28</v>
      </c>
      <c r="F995" s="200" t="s">
        <v>4466</v>
      </c>
      <c r="G995" s="198"/>
      <c r="H995" s="201">
        <v>246.21</v>
      </c>
      <c r="I995" s="202"/>
      <c r="J995" s="198"/>
      <c r="K995" s="198"/>
      <c r="L995" s="203"/>
      <c r="M995" s="204"/>
      <c r="N995" s="205"/>
      <c r="O995" s="205"/>
      <c r="P995" s="205"/>
      <c r="Q995" s="205"/>
      <c r="R995" s="205"/>
      <c r="S995" s="205"/>
      <c r="T995" s="206"/>
      <c r="AT995" s="207" t="s">
        <v>317</v>
      </c>
      <c r="AU995" s="207" t="s">
        <v>84</v>
      </c>
      <c r="AV995" s="13" t="s">
        <v>84</v>
      </c>
      <c r="AW995" s="13" t="s">
        <v>35</v>
      </c>
      <c r="AX995" s="13" t="s">
        <v>74</v>
      </c>
      <c r="AY995" s="207" t="s">
        <v>153</v>
      </c>
    </row>
    <row r="996" spans="1:65" s="13" customFormat="1" x14ac:dyDescent="0.2">
      <c r="B996" s="197"/>
      <c r="C996" s="198"/>
      <c r="D996" s="188" t="s">
        <v>317</v>
      </c>
      <c r="E996" s="199" t="s">
        <v>28</v>
      </c>
      <c r="F996" s="200" t="s">
        <v>4467</v>
      </c>
      <c r="G996" s="198"/>
      <c r="H996" s="201">
        <v>248.66</v>
      </c>
      <c r="I996" s="202"/>
      <c r="J996" s="198"/>
      <c r="K996" s="198"/>
      <c r="L996" s="203"/>
      <c r="M996" s="204"/>
      <c r="N996" s="205"/>
      <c r="O996" s="205"/>
      <c r="P996" s="205"/>
      <c r="Q996" s="205"/>
      <c r="R996" s="205"/>
      <c r="S996" s="205"/>
      <c r="T996" s="206"/>
      <c r="AT996" s="207" t="s">
        <v>317</v>
      </c>
      <c r="AU996" s="207" t="s">
        <v>84</v>
      </c>
      <c r="AV996" s="13" t="s">
        <v>84</v>
      </c>
      <c r="AW996" s="13" t="s">
        <v>35</v>
      </c>
      <c r="AX996" s="13" t="s">
        <v>74</v>
      </c>
      <c r="AY996" s="207" t="s">
        <v>153</v>
      </c>
    </row>
    <row r="997" spans="1:65" s="13" customFormat="1" x14ac:dyDescent="0.2">
      <c r="B997" s="197"/>
      <c r="C997" s="198"/>
      <c r="D997" s="188" t="s">
        <v>317</v>
      </c>
      <c r="E997" s="199" t="s">
        <v>28</v>
      </c>
      <c r="F997" s="200" t="s">
        <v>4468</v>
      </c>
      <c r="G997" s="198"/>
      <c r="H997" s="201">
        <v>249.5</v>
      </c>
      <c r="I997" s="202"/>
      <c r="J997" s="198"/>
      <c r="K997" s="198"/>
      <c r="L997" s="203"/>
      <c r="M997" s="204"/>
      <c r="N997" s="205"/>
      <c r="O997" s="205"/>
      <c r="P997" s="205"/>
      <c r="Q997" s="205"/>
      <c r="R997" s="205"/>
      <c r="S997" s="205"/>
      <c r="T997" s="206"/>
      <c r="AT997" s="207" t="s">
        <v>317</v>
      </c>
      <c r="AU997" s="207" t="s">
        <v>84</v>
      </c>
      <c r="AV997" s="13" t="s">
        <v>84</v>
      </c>
      <c r="AW997" s="13" t="s">
        <v>35</v>
      </c>
      <c r="AX997" s="13" t="s">
        <v>74</v>
      </c>
      <c r="AY997" s="207" t="s">
        <v>153</v>
      </c>
    </row>
    <row r="998" spans="1:65" s="14" customFormat="1" x14ac:dyDescent="0.2">
      <c r="B998" s="208"/>
      <c r="C998" s="209"/>
      <c r="D998" s="188" t="s">
        <v>317</v>
      </c>
      <c r="E998" s="210" t="s">
        <v>28</v>
      </c>
      <c r="F998" s="211" t="s">
        <v>353</v>
      </c>
      <c r="G998" s="209"/>
      <c r="H998" s="212">
        <v>904.47</v>
      </c>
      <c r="I998" s="213"/>
      <c r="J998" s="209"/>
      <c r="K998" s="209"/>
      <c r="L998" s="214"/>
      <c r="M998" s="215"/>
      <c r="N998" s="216"/>
      <c r="O998" s="216"/>
      <c r="P998" s="216"/>
      <c r="Q998" s="216"/>
      <c r="R998" s="216"/>
      <c r="S998" s="216"/>
      <c r="T998" s="217"/>
      <c r="AT998" s="218" t="s">
        <v>317</v>
      </c>
      <c r="AU998" s="218" t="s">
        <v>84</v>
      </c>
      <c r="AV998" s="14" t="s">
        <v>167</v>
      </c>
      <c r="AW998" s="14" t="s">
        <v>35</v>
      </c>
      <c r="AX998" s="14" t="s">
        <v>82</v>
      </c>
      <c r="AY998" s="218" t="s">
        <v>153</v>
      </c>
    </row>
    <row r="999" spans="1:65" s="2" customFormat="1" ht="16.5" customHeight="1" x14ac:dyDescent="0.2">
      <c r="A999" s="36"/>
      <c r="B999" s="37"/>
      <c r="C999" s="175" t="s">
        <v>1786</v>
      </c>
      <c r="D999" s="175" t="s">
        <v>156</v>
      </c>
      <c r="E999" s="176" t="s">
        <v>4469</v>
      </c>
      <c r="F999" s="177" t="s">
        <v>4470</v>
      </c>
      <c r="G999" s="178" t="s">
        <v>433</v>
      </c>
      <c r="H999" s="179">
        <v>811</v>
      </c>
      <c r="I999" s="180"/>
      <c r="J999" s="181">
        <f>ROUND(I999*H999,2)</f>
        <v>0</v>
      </c>
      <c r="K999" s="177" t="s">
        <v>315</v>
      </c>
      <c r="L999" s="41"/>
      <c r="M999" s="182" t="s">
        <v>28</v>
      </c>
      <c r="N999" s="183" t="s">
        <v>45</v>
      </c>
      <c r="O999" s="66"/>
      <c r="P999" s="184">
        <f>O999*H999</f>
        <v>0</v>
      </c>
      <c r="Q999" s="184">
        <v>0</v>
      </c>
      <c r="R999" s="184">
        <f>Q999*H999</f>
        <v>0</v>
      </c>
      <c r="S999" s="184">
        <v>1.4E-2</v>
      </c>
      <c r="T999" s="185">
        <f>S999*H999</f>
        <v>11.354000000000001</v>
      </c>
      <c r="U999" s="36"/>
      <c r="V999" s="36"/>
      <c r="W999" s="36"/>
      <c r="X999" s="36"/>
      <c r="Y999" s="36"/>
      <c r="Z999" s="36"/>
      <c r="AA999" s="36"/>
      <c r="AB999" s="36"/>
      <c r="AC999" s="36"/>
      <c r="AD999" s="36"/>
      <c r="AE999" s="36"/>
      <c r="AR999" s="186" t="s">
        <v>214</v>
      </c>
      <c r="AT999" s="186" t="s">
        <v>156</v>
      </c>
      <c r="AU999" s="186" t="s">
        <v>84</v>
      </c>
      <c r="AY999" s="19" t="s">
        <v>153</v>
      </c>
      <c r="BE999" s="187">
        <f>IF(N999="základní",J999,0)</f>
        <v>0</v>
      </c>
      <c r="BF999" s="187">
        <f>IF(N999="snížená",J999,0)</f>
        <v>0</v>
      </c>
      <c r="BG999" s="187">
        <f>IF(N999="zákl. přenesená",J999,0)</f>
        <v>0</v>
      </c>
      <c r="BH999" s="187">
        <f>IF(N999="sníž. přenesená",J999,0)</f>
        <v>0</v>
      </c>
      <c r="BI999" s="187">
        <f>IF(N999="nulová",J999,0)</f>
        <v>0</v>
      </c>
      <c r="BJ999" s="19" t="s">
        <v>82</v>
      </c>
      <c r="BK999" s="187">
        <f>ROUND(I999*H999,2)</f>
        <v>0</v>
      </c>
      <c r="BL999" s="19" t="s">
        <v>214</v>
      </c>
      <c r="BM999" s="186" t="s">
        <v>4471</v>
      </c>
    </row>
    <row r="1000" spans="1:65" s="15" customFormat="1" x14ac:dyDescent="0.2">
      <c r="B1000" s="224"/>
      <c r="C1000" s="225"/>
      <c r="D1000" s="188" t="s">
        <v>317</v>
      </c>
      <c r="E1000" s="226" t="s">
        <v>28</v>
      </c>
      <c r="F1000" s="227" t="s">
        <v>4472</v>
      </c>
      <c r="G1000" s="225"/>
      <c r="H1000" s="226" t="s">
        <v>28</v>
      </c>
      <c r="I1000" s="228"/>
      <c r="J1000" s="225"/>
      <c r="K1000" s="225"/>
      <c r="L1000" s="229"/>
      <c r="M1000" s="230"/>
      <c r="N1000" s="231"/>
      <c r="O1000" s="231"/>
      <c r="P1000" s="231"/>
      <c r="Q1000" s="231"/>
      <c r="R1000" s="231"/>
      <c r="S1000" s="231"/>
      <c r="T1000" s="232"/>
      <c r="AT1000" s="233" t="s">
        <v>317</v>
      </c>
      <c r="AU1000" s="233" t="s">
        <v>84</v>
      </c>
      <c r="AV1000" s="15" t="s">
        <v>82</v>
      </c>
      <c r="AW1000" s="15" t="s">
        <v>35</v>
      </c>
      <c r="AX1000" s="15" t="s">
        <v>74</v>
      </c>
      <c r="AY1000" s="233" t="s">
        <v>153</v>
      </c>
    </row>
    <row r="1001" spans="1:65" s="15" customFormat="1" x14ac:dyDescent="0.2">
      <c r="B1001" s="224"/>
      <c r="C1001" s="225"/>
      <c r="D1001" s="188" t="s">
        <v>317</v>
      </c>
      <c r="E1001" s="226" t="s">
        <v>28</v>
      </c>
      <c r="F1001" s="227" t="s">
        <v>694</v>
      </c>
      <c r="G1001" s="225"/>
      <c r="H1001" s="226" t="s">
        <v>28</v>
      </c>
      <c r="I1001" s="228"/>
      <c r="J1001" s="225"/>
      <c r="K1001" s="225"/>
      <c r="L1001" s="229"/>
      <c r="M1001" s="230"/>
      <c r="N1001" s="231"/>
      <c r="O1001" s="231"/>
      <c r="P1001" s="231"/>
      <c r="Q1001" s="231"/>
      <c r="R1001" s="231"/>
      <c r="S1001" s="231"/>
      <c r="T1001" s="232"/>
      <c r="AT1001" s="233" t="s">
        <v>317</v>
      </c>
      <c r="AU1001" s="233" t="s">
        <v>84</v>
      </c>
      <c r="AV1001" s="15" t="s">
        <v>82</v>
      </c>
      <c r="AW1001" s="15" t="s">
        <v>35</v>
      </c>
      <c r="AX1001" s="15" t="s">
        <v>74</v>
      </c>
      <c r="AY1001" s="233" t="s">
        <v>153</v>
      </c>
    </row>
    <row r="1002" spans="1:65" s="13" customFormat="1" x14ac:dyDescent="0.2">
      <c r="B1002" s="197"/>
      <c r="C1002" s="198"/>
      <c r="D1002" s="188" t="s">
        <v>317</v>
      </c>
      <c r="E1002" s="199" t="s">
        <v>28</v>
      </c>
      <c r="F1002" s="200" t="s">
        <v>4473</v>
      </c>
      <c r="G1002" s="198"/>
      <c r="H1002" s="201">
        <v>90</v>
      </c>
      <c r="I1002" s="202"/>
      <c r="J1002" s="198"/>
      <c r="K1002" s="198"/>
      <c r="L1002" s="203"/>
      <c r="M1002" s="204"/>
      <c r="N1002" s="205"/>
      <c r="O1002" s="205"/>
      <c r="P1002" s="205"/>
      <c r="Q1002" s="205"/>
      <c r="R1002" s="205"/>
      <c r="S1002" s="205"/>
      <c r="T1002" s="206"/>
      <c r="AT1002" s="207" t="s">
        <v>317</v>
      </c>
      <c r="AU1002" s="207" t="s">
        <v>84</v>
      </c>
      <c r="AV1002" s="13" t="s">
        <v>84</v>
      </c>
      <c r="AW1002" s="13" t="s">
        <v>35</v>
      </c>
      <c r="AX1002" s="13" t="s">
        <v>74</v>
      </c>
      <c r="AY1002" s="207" t="s">
        <v>153</v>
      </c>
    </row>
    <row r="1003" spans="1:65" s="13" customFormat="1" x14ac:dyDescent="0.2">
      <c r="B1003" s="197"/>
      <c r="C1003" s="198"/>
      <c r="D1003" s="188" t="s">
        <v>317</v>
      </c>
      <c r="E1003" s="199" t="s">
        <v>28</v>
      </c>
      <c r="F1003" s="200" t="s">
        <v>4474</v>
      </c>
      <c r="G1003" s="198"/>
      <c r="H1003" s="201">
        <v>144</v>
      </c>
      <c r="I1003" s="202"/>
      <c r="J1003" s="198"/>
      <c r="K1003" s="198"/>
      <c r="L1003" s="203"/>
      <c r="M1003" s="204"/>
      <c r="N1003" s="205"/>
      <c r="O1003" s="205"/>
      <c r="P1003" s="205"/>
      <c r="Q1003" s="205"/>
      <c r="R1003" s="205"/>
      <c r="S1003" s="205"/>
      <c r="T1003" s="206"/>
      <c r="AT1003" s="207" t="s">
        <v>317</v>
      </c>
      <c r="AU1003" s="207" t="s">
        <v>84</v>
      </c>
      <c r="AV1003" s="13" t="s">
        <v>84</v>
      </c>
      <c r="AW1003" s="13" t="s">
        <v>35</v>
      </c>
      <c r="AX1003" s="13" t="s">
        <v>74</v>
      </c>
      <c r="AY1003" s="207" t="s">
        <v>153</v>
      </c>
    </row>
    <row r="1004" spans="1:65" s="16" customFormat="1" x14ac:dyDescent="0.2">
      <c r="B1004" s="234"/>
      <c r="C1004" s="235"/>
      <c r="D1004" s="188" t="s">
        <v>317</v>
      </c>
      <c r="E1004" s="236" t="s">
        <v>28</v>
      </c>
      <c r="F1004" s="237" t="s">
        <v>448</v>
      </c>
      <c r="G1004" s="235"/>
      <c r="H1004" s="238">
        <v>234</v>
      </c>
      <c r="I1004" s="239"/>
      <c r="J1004" s="235"/>
      <c r="K1004" s="235"/>
      <c r="L1004" s="240"/>
      <c r="M1004" s="241"/>
      <c r="N1004" s="242"/>
      <c r="O1004" s="242"/>
      <c r="P1004" s="242"/>
      <c r="Q1004" s="242"/>
      <c r="R1004" s="242"/>
      <c r="S1004" s="242"/>
      <c r="T1004" s="243"/>
      <c r="AT1004" s="244" t="s">
        <v>317</v>
      </c>
      <c r="AU1004" s="244" t="s">
        <v>84</v>
      </c>
      <c r="AV1004" s="16" t="s">
        <v>163</v>
      </c>
      <c r="AW1004" s="16" t="s">
        <v>35</v>
      </c>
      <c r="AX1004" s="16" t="s">
        <v>74</v>
      </c>
      <c r="AY1004" s="244" t="s">
        <v>153</v>
      </c>
    </row>
    <row r="1005" spans="1:65" s="15" customFormat="1" x14ac:dyDescent="0.2">
      <c r="B1005" s="224"/>
      <c r="C1005" s="225"/>
      <c r="D1005" s="188" t="s">
        <v>317</v>
      </c>
      <c r="E1005" s="226" t="s">
        <v>28</v>
      </c>
      <c r="F1005" s="227" t="s">
        <v>697</v>
      </c>
      <c r="G1005" s="225"/>
      <c r="H1005" s="226" t="s">
        <v>28</v>
      </c>
      <c r="I1005" s="228"/>
      <c r="J1005" s="225"/>
      <c r="K1005" s="225"/>
      <c r="L1005" s="229"/>
      <c r="M1005" s="230"/>
      <c r="N1005" s="231"/>
      <c r="O1005" s="231"/>
      <c r="P1005" s="231"/>
      <c r="Q1005" s="231"/>
      <c r="R1005" s="231"/>
      <c r="S1005" s="231"/>
      <c r="T1005" s="232"/>
      <c r="AT1005" s="233" t="s">
        <v>317</v>
      </c>
      <c r="AU1005" s="233" t="s">
        <v>84</v>
      </c>
      <c r="AV1005" s="15" t="s">
        <v>82</v>
      </c>
      <c r="AW1005" s="15" t="s">
        <v>35</v>
      </c>
      <c r="AX1005" s="15" t="s">
        <v>74</v>
      </c>
      <c r="AY1005" s="233" t="s">
        <v>153</v>
      </c>
    </row>
    <row r="1006" spans="1:65" s="13" customFormat="1" x14ac:dyDescent="0.2">
      <c r="B1006" s="197"/>
      <c r="C1006" s="198"/>
      <c r="D1006" s="188" t="s">
        <v>317</v>
      </c>
      <c r="E1006" s="199" t="s">
        <v>28</v>
      </c>
      <c r="F1006" s="200" t="s">
        <v>4474</v>
      </c>
      <c r="G1006" s="198"/>
      <c r="H1006" s="201">
        <v>144</v>
      </c>
      <c r="I1006" s="202"/>
      <c r="J1006" s="198"/>
      <c r="K1006" s="198"/>
      <c r="L1006" s="203"/>
      <c r="M1006" s="204"/>
      <c r="N1006" s="205"/>
      <c r="O1006" s="205"/>
      <c r="P1006" s="205"/>
      <c r="Q1006" s="205"/>
      <c r="R1006" s="205"/>
      <c r="S1006" s="205"/>
      <c r="T1006" s="206"/>
      <c r="AT1006" s="207" t="s">
        <v>317</v>
      </c>
      <c r="AU1006" s="207" t="s">
        <v>84</v>
      </c>
      <c r="AV1006" s="13" t="s">
        <v>84</v>
      </c>
      <c r="AW1006" s="13" t="s">
        <v>35</v>
      </c>
      <c r="AX1006" s="13" t="s">
        <v>74</v>
      </c>
      <c r="AY1006" s="207" t="s">
        <v>153</v>
      </c>
    </row>
    <row r="1007" spans="1:65" s="16" customFormat="1" x14ac:dyDescent="0.2">
      <c r="B1007" s="234"/>
      <c r="C1007" s="235"/>
      <c r="D1007" s="188" t="s">
        <v>317</v>
      </c>
      <c r="E1007" s="236" t="s">
        <v>28</v>
      </c>
      <c r="F1007" s="237" t="s">
        <v>448</v>
      </c>
      <c r="G1007" s="235"/>
      <c r="H1007" s="238">
        <v>144</v>
      </c>
      <c r="I1007" s="239"/>
      <c r="J1007" s="235"/>
      <c r="K1007" s="235"/>
      <c r="L1007" s="240"/>
      <c r="M1007" s="241"/>
      <c r="N1007" s="242"/>
      <c r="O1007" s="242"/>
      <c r="P1007" s="242"/>
      <c r="Q1007" s="242"/>
      <c r="R1007" s="242"/>
      <c r="S1007" s="242"/>
      <c r="T1007" s="243"/>
      <c r="AT1007" s="244" t="s">
        <v>317</v>
      </c>
      <c r="AU1007" s="244" t="s">
        <v>84</v>
      </c>
      <c r="AV1007" s="16" t="s">
        <v>163</v>
      </c>
      <c r="AW1007" s="16" t="s">
        <v>35</v>
      </c>
      <c r="AX1007" s="16" t="s">
        <v>74</v>
      </c>
      <c r="AY1007" s="244" t="s">
        <v>153</v>
      </c>
    </row>
    <row r="1008" spans="1:65" s="15" customFormat="1" x14ac:dyDescent="0.2">
      <c r="B1008" s="224"/>
      <c r="C1008" s="225"/>
      <c r="D1008" s="188" t="s">
        <v>317</v>
      </c>
      <c r="E1008" s="226" t="s">
        <v>28</v>
      </c>
      <c r="F1008" s="227" t="s">
        <v>698</v>
      </c>
      <c r="G1008" s="225"/>
      <c r="H1008" s="226" t="s">
        <v>28</v>
      </c>
      <c r="I1008" s="228"/>
      <c r="J1008" s="225"/>
      <c r="K1008" s="225"/>
      <c r="L1008" s="229"/>
      <c r="M1008" s="230"/>
      <c r="N1008" s="231"/>
      <c r="O1008" s="231"/>
      <c r="P1008" s="231"/>
      <c r="Q1008" s="231"/>
      <c r="R1008" s="231"/>
      <c r="S1008" s="231"/>
      <c r="T1008" s="232"/>
      <c r="AT1008" s="233" t="s">
        <v>317</v>
      </c>
      <c r="AU1008" s="233" t="s">
        <v>84</v>
      </c>
      <c r="AV1008" s="15" t="s">
        <v>82</v>
      </c>
      <c r="AW1008" s="15" t="s">
        <v>35</v>
      </c>
      <c r="AX1008" s="15" t="s">
        <v>74</v>
      </c>
      <c r="AY1008" s="233" t="s">
        <v>153</v>
      </c>
    </row>
    <row r="1009" spans="1:65" s="13" customFormat="1" x14ac:dyDescent="0.2">
      <c r="B1009" s="197"/>
      <c r="C1009" s="198"/>
      <c r="D1009" s="188" t="s">
        <v>317</v>
      </c>
      <c r="E1009" s="199" t="s">
        <v>28</v>
      </c>
      <c r="F1009" s="200" t="s">
        <v>4474</v>
      </c>
      <c r="G1009" s="198"/>
      <c r="H1009" s="201">
        <v>144</v>
      </c>
      <c r="I1009" s="202"/>
      <c r="J1009" s="198"/>
      <c r="K1009" s="198"/>
      <c r="L1009" s="203"/>
      <c r="M1009" s="204"/>
      <c r="N1009" s="205"/>
      <c r="O1009" s="205"/>
      <c r="P1009" s="205"/>
      <c r="Q1009" s="205"/>
      <c r="R1009" s="205"/>
      <c r="S1009" s="205"/>
      <c r="T1009" s="206"/>
      <c r="AT1009" s="207" t="s">
        <v>317</v>
      </c>
      <c r="AU1009" s="207" t="s">
        <v>84</v>
      </c>
      <c r="AV1009" s="13" t="s">
        <v>84</v>
      </c>
      <c r="AW1009" s="13" t="s">
        <v>35</v>
      </c>
      <c r="AX1009" s="13" t="s">
        <v>74</v>
      </c>
      <c r="AY1009" s="207" t="s">
        <v>153</v>
      </c>
    </row>
    <row r="1010" spans="1:65" s="16" customFormat="1" x14ac:dyDescent="0.2">
      <c r="B1010" s="234"/>
      <c r="C1010" s="235"/>
      <c r="D1010" s="188" t="s">
        <v>317</v>
      </c>
      <c r="E1010" s="236" t="s">
        <v>28</v>
      </c>
      <c r="F1010" s="237" t="s">
        <v>448</v>
      </c>
      <c r="G1010" s="235"/>
      <c r="H1010" s="238">
        <v>144</v>
      </c>
      <c r="I1010" s="239"/>
      <c r="J1010" s="235"/>
      <c r="K1010" s="235"/>
      <c r="L1010" s="240"/>
      <c r="M1010" s="241"/>
      <c r="N1010" s="242"/>
      <c r="O1010" s="242"/>
      <c r="P1010" s="242"/>
      <c r="Q1010" s="242"/>
      <c r="R1010" s="242"/>
      <c r="S1010" s="242"/>
      <c r="T1010" s="243"/>
      <c r="AT1010" s="244" t="s">
        <v>317</v>
      </c>
      <c r="AU1010" s="244" t="s">
        <v>84</v>
      </c>
      <c r="AV1010" s="16" t="s">
        <v>163</v>
      </c>
      <c r="AW1010" s="16" t="s">
        <v>35</v>
      </c>
      <c r="AX1010" s="16" t="s">
        <v>74</v>
      </c>
      <c r="AY1010" s="244" t="s">
        <v>153</v>
      </c>
    </row>
    <row r="1011" spans="1:65" s="15" customFormat="1" x14ac:dyDescent="0.2">
      <c r="B1011" s="224"/>
      <c r="C1011" s="225"/>
      <c r="D1011" s="188" t="s">
        <v>317</v>
      </c>
      <c r="E1011" s="226" t="s">
        <v>28</v>
      </c>
      <c r="F1011" s="227" t="s">
        <v>1456</v>
      </c>
      <c r="G1011" s="225"/>
      <c r="H1011" s="226" t="s">
        <v>28</v>
      </c>
      <c r="I1011" s="228"/>
      <c r="J1011" s="225"/>
      <c r="K1011" s="225"/>
      <c r="L1011" s="229"/>
      <c r="M1011" s="230"/>
      <c r="N1011" s="231"/>
      <c r="O1011" s="231"/>
      <c r="P1011" s="231"/>
      <c r="Q1011" s="231"/>
      <c r="R1011" s="231"/>
      <c r="S1011" s="231"/>
      <c r="T1011" s="232"/>
      <c r="AT1011" s="233" t="s">
        <v>317</v>
      </c>
      <c r="AU1011" s="233" t="s">
        <v>84</v>
      </c>
      <c r="AV1011" s="15" t="s">
        <v>82</v>
      </c>
      <c r="AW1011" s="15" t="s">
        <v>35</v>
      </c>
      <c r="AX1011" s="15" t="s">
        <v>74</v>
      </c>
      <c r="AY1011" s="233" t="s">
        <v>153</v>
      </c>
    </row>
    <row r="1012" spans="1:65" s="13" customFormat="1" x14ac:dyDescent="0.2">
      <c r="B1012" s="197"/>
      <c r="C1012" s="198"/>
      <c r="D1012" s="188" t="s">
        <v>317</v>
      </c>
      <c r="E1012" s="199" t="s">
        <v>28</v>
      </c>
      <c r="F1012" s="200" t="s">
        <v>4475</v>
      </c>
      <c r="G1012" s="198"/>
      <c r="H1012" s="201">
        <v>289</v>
      </c>
      <c r="I1012" s="202"/>
      <c r="J1012" s="198"/>
      <c r="K1012" s="198"/>
      <c r="L1012" s="203"/>
      <c r="M1012" s="204"/>
      <c r="N1012" s="205"/>
      <c r="O1012" s="205"/>
      <c r="P1012" s="205"/>
      <c r="Q1012" s="205"/>
      <c r="R1012" s="205"/>
      <c r="S1012" s="205"/>
      <c r="T1012" s="206"/>
      <c r="AT1012" s="207" t="s">
        <v>317</v>
      </c>
      <c r="AU1012" s="207" t="s">
        <v>84</v>
      </c>
      <c r="AV1012" s="13" t="s">
        <v>84</v>
      </c>
      <c r="AW1012" s="13" t="s">
        <v>35</v>
      </c>
      <c r="AX1012" s="13" t="s">
        <v>74</v>
      </c>
      <c r="AY1012" s="207" t="s">
        <v>153</v>
      </c>
    </row>
    <row r="1013" spans="1:65" s="16" customFormat="1" x14ac:dyDescent="0.2">
      <c r="B1013" s="234"/>
      <c r="C1013" s="235"/>
      <c r="D1013" s="188" t="s">
        <v>317</v>
      </c>
      <c r="E1013" s="236" t="s">
        <v>28</v>
      </c>
      <c r="F1013" s="237" t="s">
        <v>448</v>
      </c>
      <c r="G1013" s="235"/>
      <c r="H1013" s="238">
        <v>289</v>
      </c>
      <c r="I1013" s="239"/>
      <c r="J1013" s="235"/>
      <c r="K1013" s="235"/>
      <c r="L1013" s="240"/>
      <c r="M1013" s="241"/>
      <c r="N1013" s="242"/>
      <c r="O1013" s="242"/>
      <c r="P1013" s="242"/>
      <c r="Q1013" s="242"/>
      <c r="R1013" s="242"/>
      <c r="S1013" s="242"/>
      <c r="T1013" s="243"/>
      <c r="AT1013" s="244" t="s">
        <v>317</v>
      </c>
      <c r="AU1013" s="244" t="s">
        <v>84</v>
      </c>
      <c r="AV1013" s="16" t="s">
        <v>163</v>
      </c>
      <c r="AW1013" s="16" t="s">
        <v>35</v>
      </c>
      <c r="AX1013" s="16" t="s">
        <v>74</v>
      </c>
      <c r="AY1013" s="244" t="s">
        <v>153</v>
      </c>
    </row>
    <row r="1014" spans="1:65" s="14" customFormat="1" x14ac:dyDescent="0.2">
      <c r="B1014" s="208"/>
      <c r="C1014" s="209"/>
      <c r="D1014" s="188" t="s">
        <v>317</v>
      </c>
      <c r="E1014" s="210" t="s">
        <v>28</v>
      </c>
      <c r="F1014" s="211" t="s">
        <v>353</v>
      </c>
      <c r="G1014" s="209"/>
      <c r="H1014" s="212">
        <v>811</v>
      </c>
      <c r="I1014" s="213"/>
      <c r="J1014" s="209"/>
      <c r="K1014" s="209"/>
      <c r="L1014" s="214"/>
      <c r="M1014" s="215"/>
      <c r="N1014" s="216"/>
      <c r="O1014" s="216"/>
      <c r="P1014" s="216"/>
      <c r="Q1014" s="216"/>
      <c r="R1014" s="216"/>
      <c r="S1014" s="216"/>
      <c r="T1014" s="217"/>
      <c r="AT1014" s="218" t="s">
        <v>317</v>
      </c>
      <c r="AU1014" s="218" t="s">
        <v>84</v>
      </c>
      <c r="AV1014" s="14" t="s">
        <v>167</v>
      </c>
      <c r="AW1014" s="14" t="s">
        <v>35</v>
      </c>
      <c r="AX1014" s="14" t="s">
        <v>82</v>
      </c>
      <c r="AY1014" s="218" t="s">
        <v>153</v>
      </c>
    </row>
    <row r="1015" spans="1:65" s="2" customFormat="1" ht="16.5" customHeight="1" x14ac:dyDescent="0.2">
      <c r="A1015" s="36"/>
      <c r="B1015" s="37"/>
      <c r="C1015" s="175" t="s">
        <v>1792</v>
      </c>
      <c r="D1015" s="175" t="s">
        <v>156</v>
      </c>
      <c r="E1015" s="176" t="s">
        <v>4476</v>
      </c>
      <c r="F1015" s="177" t="s">
        <v>4477</v>
      </c>
      <c r="G1015" s="178" t="s">
        <v>349</v>
      </c>
      <c r="H1015" s="179">
        <v>104</v>
      </c>
      <c r="I1015" s="180"/>
      <c r="J1015" s="181">
        <f>ROUND(I1015*H1015,2)</f>
        <v>0</v>
      </c>
      <c r="K1015" s="177" t="s">
        <v>315</v>
      </c>
      <c r="L1015" s="41"/>
      <c r="M1015" s="182" t="s">
        <v>28</v>
      </c>
      <c r="N1015" s="183" t="s">
        <v>45</v>
      </c>
      <c r="O1015" s="66"/>
      <c r="P1015" s="184">
        <f>O1015*H1015</f>
        <v>0</v>
      </c>
      <c r="Q1015" s="184">
        <v>0</v>
      </c>
      <c r="R1015" s="184">
        <f>Q1015*H1015</f>
        <v>0</v>
      </c>
      <c r="S1015" s="184">
        <v>1.7000000000000001E-2</v>
      </c>
      <c r="T1015" s="185">
        <f>S1015*H1015</f>
        <v>1.7680000000000002</v>
      </c>
      <c r="U1015" s="36"/>
      <c r="V1015" s="36"/>
      <c r="W1015" s="36"/>
      <c r="X1015" s="36"/>
      <c r="Y1015" s="36"/>
      <c r="Z1015" s="36"/>
      <c r="AA1015" s="36"/>
      <c r="AB1015" s="36"/>
      <c r="AC1015" s="36"/>
      <c r="AD1015" s="36"/>
      <c r="AE1015" s="36"/>
      <c r="AR1015" s="186" t="s">
        <v>214</v>
      </c>
      <c r="AT1015" s="186" t="s">
        <v>156</v>
      </c>
      <c r="AU1015" s="186" t="s">
        <v>84</v>
      </c>
      <c r="AY1015" s="19" t="s">
        <v>153</v>
      </c>
      <c r="BE1015" s="187">
        <f>IF(N1015="základní",J1015,0)</f>
        <v>0</v>
      </c>
      <c r="BF1015" s="187">
        <f>IF(N1015="snížená",J1015,0)</f>
        <v>0</v>
      </c>
      <c r="BG1015" s="187">
        <f>IF(N1015="zákl. přenesená",J1015,0)</f>
        <v>0</v>
      </c>
      <c r="BH1015" s="187">
        <f>IF(N1015="sníž. přenesená",J1015,0)</f>
        <v>0</v>
      </c>
      <c r="BI1015" s="187">
        <f>IF(N1015="nulová",J1015,0)</f>
        <v>0</v>
      </c>
      <c r="BJ1015" s="19" t="s">
        <v>82</v>
      </c>
      <c r="BK1015" s="187">
        <f>ROUND(I1015*H1015,2)</f>
        <v>0</v>
      </c>
      <c r="BL1015" s="19" t="s">
        <v>214</v>
      </c>
      <c r="BM1015" s="186" t="s">
        <v>4478</v>
      </c>
    </row>
    <row r="1016" spans="1:65" s="15" customFormat="1" x14ac:dyDescent="0.2">
      <c r="B1016" s="224"/>
      <c r="C1016" s="225"/>
      <c r="D1016" s="188" t="s">
        <v>317</v>
      </c>
      <c r="E1016" s="226" t="s">
        <v>28</v>
      </c>
      <c r="F1016" s="227" t="s">
        <v>957</v>
      </c>
      <c r="G1016" s="225"/>
      <c r="H1016" s="226" t="s">
        <v>28</v>
      </c>
      <c r="I1016" s="228"/>
      <c r="J1016" s="225"/>
      <c r="K1016" s="225"/>
      <c r="L1016" s="229"/>
      <c r="M1016" s="230"/>
      <c r="N1016" s="231"/>
      <c r="O1016" s="231"/>
      <c r="P1016" s="231"/>
      <c r="Q1016" s="231"/>
      <c r="R1016" s="231"/>
      <c r="S1016" s="231"/>
      <c r="T1016" s="232"/>
      <c r="AT1016" s="233" t="s">
        <v>317</v>
      </c>
      <c r="AU1016" s="233" t="s">
        <v>84</v>
      </c>
      <c r="AV1016" s="15" t="s">
        <v>82</v>
      </c>
      <c r="AW1016" s="15" t="s">
        <v>35</v>
      </c>
      <c r="AX1016" s="15" t="s">
        <v>74</v>
      </c>
      <c r="AY1016" s="233" t="s">
        <v>153</v>
      </c>
    </row>
    <row r="1017" spans="1:65" s="15" customFormat="1" x14ac:dyDescent="0.2">
      <c r="B1017" s="224"/>
      <c r="C1017" s="225"/>
      <c r="D1017" s="188" t="s">
        <v>317</v>
      </c>
      <c r="E1017" s="226" t="s">
        <v>28</v>
      </c>
      <c r="F1017" s="227" t="s">
        <v>4479</v>
      </c>
      <c r="G1017" s="225"/>
      <c r="H1017" s="226" t="s">
        <v>28</v>
      </c>
      <c r="I1017" s="228"/>
      <c r="J1017" s="225"/>
      <c r="K1017" s="225"/>
      <c r="L1017" s="229"/>
      <c r="M1017" s="230"/>
      <c r="N1017" s="231"/>
      <c r="O1017" s="231"/>
      <c r="P1017" s="231"/>
      <c r="Q1017" s="231"/>
      <c r="R1017" s="231"/>
      <c r="S1017" s="231"/>
      <c r="T1017" s="232"/>
      <c r="AT1017" s="233" t="s">
        <v>317</v>
      </c>
      <c r="AU1017" s="233" t="s">
        <v>84</v>
      </c>
      <c r="AV1017" s="15" t="s">
        <v>82</v>
      </c>
      <c r="AW1017" s="15" t="s">
        <v>35</v>
      </c>
      <c r="AX1017" s="15" t="s">
        <v>74</v>
      </c>
      <c r="AY1017" s="233" t="s">
        <v>153</v>
      </c>
    </row>
    <row r="1018" spans="1:65" s="13" customFormat="1" x14ac:dyDescent="0.2">
      <c r="B1018" s="197"/>
      <c r="C1018" s="198"/>
      <c r="D1018" s="188" t="s">
        <v>317</v>
      </c>
      <c r="E1018" s="199" t="s">
        <v>28</v>
      </c>
      <c r="F1018" s="200" t="s">
        <v>4480</v>
      </c>
      <c r="G1018" s="198"/>
      <c r="H1018" s="201">
        <v>104</v>
      </c>
      <c r="I1018" s="202"/>
      <c r="J1018" s="198"/>
      <c r="K1018" s="198"/>
      <c r="L1018" s="203"/>
      <c r="M1018" s="204"/>
      <c r="N1018" s="205"/>
      <c r="O1018" s="205"/>
      <c r="P1018" s="205"/>
      <c r="Q1018" s="205"/>
      <c r="R1018" s="205"/>
      <c r="S1018" s="205"/>
      <c r="T1018" s="206"/>
      <c r="AT1018" s="207" t="s">
        <v>317</v>
      </c>
      <c r="AU1018" s="207" t="s">
        <v>84</v>
      </c>
      <c r="AV1018" s="13" t="s">
        <v>84</v>
      </c>
      <c r="AW1018" s="13" t="s">
        <v>35</v>
      </c>
      <c r="AX1018" s="13" t="s">
        <v>82</v>
      </c>
      <c r="AY1018" s="207" t="s">
        <v>153</v>
      </c>
    </row>
    <row r="1019" spans="1:65" s="2" customFormat="1" ht="16.5" customHeight="1" x14ac:dyDescent="0.2">
      <c r="A1019" s="36"/>
      <c r="B1019" s="37"/>
      <c r="C1019" s="175" t="s">
        <v>1796</v>
      </c>
      <c r="D1019" s="175" t="s">
        <v>156</v>
      </c>
      <c r="E1019" s="176" t="s">
        <v>4481</v>
      </c>
      <c r="F1019" s="177" t="s">
        <v>4482</v>
      </c>
      <c r="G1019" s="178" t="s">
        <v>349</v>
      </c>
      <c r="H1019" s="179">
        <v>340</v>
      </c>
      <c r="I1019" s="180"/>
      <c r="J1019" s="181">
        <f>ROUND(I1019*H1019,2)</f>
        <v>0</v>
      </c>
      <c r="K1019" s="177" t="s">
        <v>315</v>
      </c>
      <c r="L1019" s="41"/>
      <c r="M1019" s="182" t="s">
        <v>28</v>
      </c>
      <c r="N1019" s="183" t="s">
        <v>45</v>
      </c>
      <c r="O1019" s="66"/>
      <c r="P1019" s="184">
        <f>O1019*H1019</f>
        <v>0</v>
      </c>
      <c r="Q1019" s="184">
        <v>0</v>
      </c>
      <c r="R1019" s="184">
        <f>Q1019*H1019</f>
        <v>0</v>
      </c>
      <c r="S1019" s="184">
        <v>2.5000000000000001E-2</v>
      </c>
      <c r="T1019" s="185">
        <f>S1019*H1019</f>
        <v>8.5</v>
      </c>
      <c r="U1019" s="36"/>
      <c r="V1019" s="36"/>
      <c r="W1019" s="36"/>
      <c r="X1019" s="36"/>
      <c r="Y1019" s="36"/>
      <c r="Z1019" s="36"/>
      <c r="AA1019" s="36"/>
      <c r="AB1019" s="36"/>
      <c r="AC1019" s="36"/>
      <c r="AD1019" s="36"/>
      <c r="AE1019" s="36"/>
      <c r="AR1019" s="186" t="s">
        <v>214</v>
      </c>
      <c r="AT1019" s="186" t="s">
        <v>156</v>
      </c>
      <c r="AU1019" s="186" t="s">
        <v>84</v>
      </c>
      <c r="AY1019" s="19" t="s">
        <v>153</v>
      </c>
      <c r="BE1019" s="187">
        <f>IF(N1019="základní",J1019,0)</f>
        <v>0</v>
      </c>
      <c r="BF1019" s="187">
        <f>IF(N1019="snížená",J1019,0)</f>
        <v>0</v>
      </c>
      <c r="BG1019" s="187">
        <f>IF(N1019="zákl. přenesená",J1019,0)</f>
        <v>0</v>
      </c>
      <c r="BH1019" s="187">
        <f>IF(N1019="sníž. přenesená",J1019,0)</f>
        <v>0</v>
      </c>
      <c r="BI1019" s="187">
        <f>IF(N1019="nulová",J1019,0)</f>
        <v>0</v>
      </c>
      <c r="BJ1019" s="19" t="s">
        <v>82</v>
      </c>
      <c r="BK1019" s="187">
        <f>ROUND(I1019*H1019,2)</f>
        <v>0</v>
      </c>
      <c r="BL1019" s="19" t="s">
        <v>214</v>
      </c>
      <c r="BM1019" s="186" t="s">
        <v>4483</v>
      </c>
    </row>
    <row r="1020" spans="1:65" s="15" customFormat="1" x14ac:dyDescent="0.2">
      <c r="B1020" s="224"/>
      <c r="C1020" s="225"/>
      <c r="D1020" s="188" t="s">
        <v>317</v>
      </c>
      <c r="E1020" s="226" t="s">
        <v>28</v>
      </c>
      <c r="F1020" s="227" t="s">
        <v>957</v>
      </c>
      <c r="G1020" s="225"/>
      <c r="H1020" s="226" t="s">
        <v>28</v>
      </c>
      <c r="I1020" s="228"/>
      <c r="J1020" s="225"/>
      <c r="K1020" s="225"/>
      <c r="L1020" s="229"/>
      <c r="M1020" s="230"/>
      <c r="N1020" s="231"/>
      <c r="O1020" s="231"/>
      <c r="P1020" s="231"/>
      <c r="Q1020" s="231"/>
      <c r="R1020" s="231"/>
      <c r="S1020" s="231"/>
      <c r="T1020" s="232"/>
      <c r="AT1020" s="233" t="s">
        <v>317</v>
      </c>
      <c r="AU1020" s="233" t="s">
        <v>84</v>
      </c>
      <c r="AV1020" s="15" t="s">
        <v>82</v>
      </c>
      <c r="AW1020" s="15" t="s">
        <v>35</v>
      </c>
      <c r="AX1020" s="15" t="s">
        <v>74</v>
      </c>
      <c r="AY1020" s="233" t="s">
        <v>153</v>
      </c>
    </row>
    <row r="1021" spans="1:65" s="13" customFormat="1" x14ac:dyDescent="0.2">
      <c r="B1021" s="197"/>
      <c r="C1021" s="198"/>
      <c r="D1021" s="188" t="s">
        <v>317</v>
      </c>
      <c r="E1021" s="199" t="s">
        <v>28</v>
      </c>
      <c r="F1021" s="200" t="s">
        <v>4484</v>
      </c>
      <c r="G1021" s="198"/>
      <c r="H1021" s="201">
        <v>340</v>
      </c>
      <c r="I1021" s="202"/>
      <c r="J1021" s="198"/>
      <c r="K1021" s="198"/>
      <c r="L1021" s="203"/>
      <c r="M1021" s="204"/>
      <c r="N1021" s="205"/>
      <c r="O1021" s="205"/>
      <c r="P1021" s="205"/>
      <c r="Q1021" s="205"/>
      <c r="R1021" s="205"/>
      <c r="S1021" s="205"/>
      <c r="T1021" s="206"/>
      <c r="AT1021" s="207" t="s">
        <v>317</v>
      </c>
      <c r="AU1021" s="207" t="s">
        <v>84</v>
      </c>
      <c r="AV1021" s="13" t="s">
        <v>84</v>
      </c>
      <c r="AW1021" s="13" t="s">
        <v>35</v>
      </c>
      <c r="AX1021" s="13" t="s">
        <v>82</v>
      </c>
      <c r="AY1021" s="207" t="s">
        <v>153</v>
      </c>
    </row>
    <row r="1022" spans="1:65" s="2" customFormat="1" ht="16.5" customHeight="1" x14ac:dyDescent="0.2">
      <c r="A1022" s="36"/>
      <c r="B1022" s="37"/>
      <c r="C1022" s="175" t="s">
        <v>1800</v>
      </c>
      <c r="D1022" s="175" t="s">
        <v>156</v>
      </c>
      <c r="E1022" s="176" t="s">
        <v>4485</v>
      </c>
      <c r="F1022" s="177" t="s">
        <v>4486</v>
      </c>
      <c r="G1022" s="178" t="s">
        <v>349</v>
      </c>
      <c r="H1022" s="179">
        <v>340</v>
      </c>
      <c r="I1022" s="180"/>
      <c r="J1022" s="181">
        <f>ROUND(I1022*H1022,2)</f>
        <v>0</v>
      </c>
      <c r="K1022" s="177" t="s">
        <v>315</v>
      </c>
      <c r="L1022" s="41"/>
      <c r="M1022" s="182" t="s">
        <v>28</v>
      </c>
      <c r="N1022" s="183" t="s">
        <v>45</v>
      </c>
      <c r="O1022" s="66"/>
      <c r="P1022" s="184">
        <f>O1022*H1022</f>
        <v>0</v>
      </c>
      <c r="Q1022" s="184">
        <v>0</v>
      </c>
      <c r="R1022" s="184">
        <f>Q1022*H1022</f>
        <v>0</v>
      </c>
      <c r="S1022" s="184">
        <v>3.3000000000000002E-2</v>
      </c>
      <c r="T1022" s="185">
        <f>S1022*H1022</f>
        <v>11.22</v>
      </c>
      <c r="U1022" s="36"/>
      <c r="V1022" s="36"/>
      <c r="W1022" s="36"/>
      <c r="X1022" s="36"/>
      <c r="Y1022" s="36"/>
      <c r="Z1022" s="36"/>
      <c r="AA1022" s="36"/>
      <c r="AB1022" s="36"/>
      <c r="AC1022" s="36"/>
      <c r="AD1022" s="36"/>
      <c r="AE1022" s="36"/>
      <c r="AR1022" s="186" t="s">
        <v>214</v>
      </c>
      <c r="AT1022" s="186" t="s">
        <v>156</v>
      </c>
      <c r="AU1022" s="186" t="s">
        <v>84</v>
      </c>
      <c r="AY1022" s="19" t="s">
        <v>153</v>
      </c>
      <c r="BE1022" s="187">
        <f>IF(N1022="základní",J1022,0)</f>
        <v>0</v>
      </c>
      <c r="BF1022" s="187">
        <f>IF(N1022="snížená",J1022,0)</f>
        <v>0</v>
      </c>
      <c r="BG1022" s="187">
        <f>IF(N1022="zákl. přenesená",J1022,0)</f>
        <v>0</v>
      </c>
      <c r="BH1022" s="187">
        <f>IF(N1022="sníž. přenesená",J1022,0)</f>
        <v>0</v>
      </c>
      <c r="BI1022" s="187">
        <f>IF(N1022="nulová",J1022,0)</f>
        <v>0</v>
      </c>
      <c r="BJ1022" s="19" t="s">
        <v>82</v>
      </c>
      <c r="BK1022" s="187">
        <f>ROUND(I1022*H1022,2)</f>
        <v>0</v>
      </c>
      <c r="BL1022" s="19" t="s">
        <v>214</v>
      </c>
      <c r="BM1022" s="186" t="s">
        <v>4487</v>
      </c>
    </row>
    <row r="1023" spans="1:65" s="15" customFormat="1" x14ac:dyDescent="0.2">
      <c r="B1023" s="224"/>
      <c r="C1023" s="225"/>
      <c r="D1023" s="188" t="s">
        <v>317</v>
      </c>
      <c r="E1023" s="226" t="s">
        <v>28</v>
      </c>
      <c r="F1023" s="227" t="s">
        <v>957</v>
      </c>
      <c r="G1023" s="225"/>
      <c r="H1023" s="226" t="s">
        <v>28</v>
      </c>
      <c r="I1023" s="228"/>
      <c r="J1023" s="225"/>
      <c r="K1023" s="225"/>
      <c r="L1023" s="229"/>
      <c r="M1023" s="230"/>
      <c r="N1023" s="231"/>
      <c r="O1023" s="231"/>
      <c r="P1023" s="231"/>
      <c r="Q1023" s="231"/>
      <c r="R1023" s="231"/>
      <c r="S1023" s="231"/>
      <c r="T1023" s="232"/>
      <c r="AT1023" s="233" t="s">
        <v>317</v>
      </c>
      <c r="AU1023" s="233" t="s">
        <v>84</v>
      </c>
      <c r="AV1023" s="15" t="s">
        <v>82</v>
      </c>
      <c r="AW1023" s="15" t="s">
        <v>35</v>
      </c>
      <c r="AX1023" s="15" t="s">
        <v>74</v>
      </c>
      <c r="AY1023" s="233" t="s">
        <v>153</v>
      </c>
    </row>
    <row r="1024" spans="1:65" s="13" customFormat="1" x14ac:dyDescent="0.2">
      <c r="B1024" s="197"/>
      <c r="C1024" s="198"/>
      <c r="D1024" s="188" t="s">
        <v>317</v>
      </c>
      <c r="E1024" s="199" t="s">
        <v>28</v>
      </c>
      <c r="F1024" s="200" t="s">
        <v>4488</v>
      </c>
      <c r="G1024" s="198"/>
      <c r="H1024" s="201">
        <v>340</v>
      </c>
      <c r="I1024" s="202"/>
      <c r="J1024" s="198"/>
      <c r="K1024" s="198"/>
      <c r="L1024" s="203"/>
      <c r="M1024" s="204"/>
      <c r="N1024" s="205"/>
      <c r="O1024" s="205"/>
      <c r="P1024" s="205"/>
      <c r="Q1024" s="205"/>
      <c r="R1024" s="205"/>
      <c r="S1024" s="205"/>
      <c r="T1024" s="206"/>
      <c r="AT1024" s="207" t="s">
        <v>317</v>
      </c>
      <c r="AU1024" s="207" t="s">
        <v>84</v>
      </c>
      <c r="AV1024" s="13" t="s">
        <v>84</v>
      </c>
      <c r="AW1024" s="13" t="s">
        <v>35</v>
      </c>
      <c r="AX1024" s="13" t="s">
        <v>82</v>
      </c>
      <c r="AY1024" s="207" t="s">
        <v>153</v>
      </c>
    </row>
    <row r="1025" spans="1:65" s="2" customFormat="1" ht="16.5" customHeight="1" x14ac:dyDescent="0.2">
      <c r="A1025" s="36"/>
      <c r="B1025" s="37"/>
      <c r="C1025" s="175" t="s">
        <v>1804</v>
      </c>
      <c r="D1025" s="175" t="s">
        <v>156</v>
      </c>
      <c r="E1025" s="176" t="s">
        <v>4489</v>
      </c>
      <c r="F1025" s="177" t="s">
        <v>4490</v>
      </c>
      <c r="G1025" s="178" t="s">
        <v>349</v>
      </c>
      <c r="H1025" s="179">
        <v>52</v>
      </c>
      <c r="I1025" s="180"/>
      <c r="J1025" s="181">
        <f>ROUND(I1025*H1025,2)</f>
        <v>0</v>
      </c>
      <c r="K1025" s="177" t="s">
        <v>315</v>
      </c>
      <c r="L1025" s="41"/>
      <c r="M1025" s="182" t="s">
        <v>28</v>
      </c>
      <c r="N1025" s="183" t="s">
        <v>45</v>
      </c>
      <c r="O1025" s="66"/>
      <c r="P1025" s="184">
        <f>O1025*H1025</f>
        <v>0</v>
      </c>
      <c r="Q1025" s="184">
        <v>0</v>
      </c>
      <c r="R1025" s="184">
        <f>Q1025*H1025</f>
        <v>0</v>
      </c>
      <c r="S1025" s="184">
        <v>4.4999999999999998E-2</v>
      </c>
      <c r="T1025" s="185">
        <f>S1025*H1025</f>
        <v>2.34</v>
      </c>
      <c r="U1025" s="36"/>
      <c r="V1025" s="36"/>
      <c r="W1025" s="36"/>
      <c r="X1025" s="36"/>
      <c r="Y1025" s="36"/>
      <c r="Z1025" s="36"/>
      <c r="AA1025" s="36"/>
      <c r="AB1025" s="36"/>
      <c r="AC1025" s="36"/>
      <c r="AD1025" s="36"/>
      <c r="AE1025" s="36"/>
      <c r="AR1025" s="186" t="s">
        <v>214</v>
      </c>
      <c r="AT1025" s="186" t="s">
        <v>156</v>
      </c>
      <c r="AU1025" s="186" t="s">
        <v>84</v>
      </c>
      <c r="AY1025" s="19" t="s">
        <v>153</v>
      </c>
      <c r="BE1025" s="187">
        <f>IF(N1025="základní",J1025,0)</f>
        <v>0</v>
      </c>
      <c r="BF1025" s="187">
        <f>IF(N1025="snížená",J1025,0)</f>
        <v>0</v>
      </c>
      <c r="BG1025" s="187">
        <f>IF(N1025="zákl. přenesená",J1025,0)</f>
        <v>0</v>
      </c>
      <c r="BH1025" s="187">
        <f>IF(N1025="sníž. přenesená",J1025,0)</f>
        <v>0</v>
      </c>
      <c r="BI1025" s="187">
        <f>IF(N1025="nulová",J1025,0)</f>
        <v>0</v>
      </c>
      <c r="BJ1025" s="19" t="s">
        <v>82</v>
      </c>
      <c r="BK1025" s="187">
        <f>ROUND(I1025*H1025,2)</f>
        <v>0</v>
      </c>
      <c r="BL1025" s="19" t="s">
        <v>214</v>
      </c>
      <c r="BM1025" s="186" t="s">
        <v>4491</v>
      </c>
    </row>
    <row r="1026" spans="1:65" s="15" customFormat="1" x14ac:dyDescent="0.2">
      <c r="B1026" s="224"/>
      <c r="C1026" s="225"/>
      <c r="D1026" s="188" t="s">
        <v>317</v>
      </c>
      <c r="E1026" s="226" t="s">
        <v>28</v>
      </c>
      <c r="F1026" s="227" t="s">
        <v>957</v>
      </c>
      <c r="G1026" s="225"/>
      <c r="H1026" s="226" t="s">
        <v>28</v>
      </c>
      <c r="I1026" s="228"/>
      <c r="J1026" s="225"/>
      <c r="K1026" s="225"/>
      <c r="L1026" s="229"/>
      <c r="M1026" s="230"/>
      <c r="N1026" s="231"/>
      <c r="O1026" s="231"/>
      <c r="P1026" s="231"/>
      <c r="Q1026" s="231"/>
      <c r="R1026" s="231"/>
      <c r="S1026" s="231"/>
      <c r="T1026" s="232"/>
      <c r="AT1026" s="233" t="s">
        <v>317</v>
      </c>
      <c r="AU1026" s="233" t="s">
        <v>84</v>
      </c>
      <c r="AV1026" s="15" t="s">
        <v>82</v>
      </c>
      <c r="AW1026" s="15" t="s">
        <v>35</v>
      </c>
      <c r="AX1026" s="15" t="s">
        <v>74</v>
      </c>
      <c r="AY1026" s="233" t="s">
        <v>153</v>
      </c>
    </row>
    <row r="1027" spans="1:65" s="13" customFormat="1" x14ac:dyDescent="0.2">
      <c r="B1027" s="197"/>
      <c r="C1027" s="198"/>
      <c r="D1027" s="188" t="s">
        <v>317</v>
      </c>
      <c r="E1027" s="199" t="s">
        <v>28</v>
      </c>
      <c r="F1027" s="200" t="s">
        <v>4492</v>
      </c>
      <c r="G1027" s="198"/>
      <c r="H1027" s="201">
        <v>52</v>
      </c>
      <c r="I1027" s="202"/>
      <c r="J1027" s="198"/>
      <c r="K1027" s="198"/>
      <c r="L1027" s="203"/>
      <c r="M1027" s="204"/>
      <c r="N1027" s="205"/>
      <c r="O1027" s="205"/>
      <c r="P1027" s="205"/>
      <c r="Q1027" s="205"/>
      <c r="R1027" s="205"/>
      <c r="S1027" s="205"/>
      <c r="T1027" s="206"/>
      <c r="AT1027" s="207" t="s">
        <v>317</v>
      </c>
      <c r="AU1027" s="207" t="s">
        <v>84</v>
      </c>
      <c r="AV1027" s="13" t="s">
        <v>84</v>
      </c>
      <c r="AW1027" s="13" t="s">
        <v>35</v>
      </c>
      <c r="AX1027" s="13" t="s">
        <v>82</v>
      </c>
      <c r="AY1027" s="207" t="s">
        <v>153</v>
      </c>
    </row>
    <row r="1028" spans="1:65" s="2" customFormat="1" ht="21.75" customHeight="1" x14ac:dyDescent="0.2">
      <c r="A1028" s="36"/>
      <c r="B1028" s="37"/>
      <c r="C1028" s="175" t="s">
        <v>1811</v>
      </c>
      <c r="D1028" s="175" t="s">
        <v>156</v>
      </c>
      <c r="E1028" s="176" t="s">
        <v>4493</v>
      </c>
      <c r="F1028" s="177" t="s">
        <v>4494</v>
      </c>
      <c r="G1028" s="178" t="s">
        <v>433</v>
      </c>
      <c r="H1028" s="179">
        <v>334</v>
      </c>
      <c r="I1028" s="180"/>
      <c r="J1028" s="181">
        <f>ROUND(I1028*H1028,2)</f>
        <v>0</v>
      </c>
      <c r="K1028" s="177" t="s">
        <v>315</v>
      </c>
      <c r="L1028" s="41"/>
      <c r="M1028" s="182" t="s">
        <v>28</v>
      </c>
      <c r="N1028" s="183" t="s">
        <v>45</v>
      </c>
      <c r="O1028" s="66"/>
      <c r="P1028" s="184">
        <f>O1028*H1028</f>
        <v>0</v>
      </c>
      <c r="Q1028" s="184">
        <v>0</v>
      </c>
      <c r="R1028" s="184">
        <f>Q1028*H1028</f>
        <v>0</v>
      </c>
      <c r="S1028" s="184">
        <v>0.04</v>
      </c>
      <c r="T1028" s="185">
        <f>S1028*H1028</f>
        <v>13.36</v>
      </c>
      <c r="U1028" s="36"/>
      <c r="V1028" s="36"/>
      <c r="W1028" s="36"/>
      <c r="X1028" s="36"/>
      <c r="Y1028" s="36"/>
      <c r="Z1028" s="36"/>
      <c r="AA1028" s="36"/>
      <c r="AB1028" s="36"/>
      <c r="AC1028" s="36"/>
      <c r="AD1028" s="36"/>
      <c r="AE1028" s="36"/>
      <c r="AR1028" s="186" t="s">
        <v>214</v>
      </c>
      <c r="AT1028" s="186" t="s">
        <v>156</v>
      </c>
      <c r="AU1028" s="186" t="s">
        <v>84</v>
      </c>
      <c r="AY1028" s="19" t="s">
        <v>153</v>
      </c>
      <c r="BE1028" s="187">
        <f>IF(N1028="základní",J1028,0)</f>
        <v>0</v>
      </c>
      <c r="BF1028" s="187">
        <f>IF(N1028="snížená",J1028,0)</f>
        <v>0</v>
      </c>
      <c r="BG1028" s="187">
        <f>IF(N1028="zákl. přenesená",J1028,0)</f>
        <v>0</v>
      </c>
      <c r="BH1028" s="187">
        <f>IF(N1028="sníž. přenesená",J1028,0)</f>
        <v>0</v>
      </c>
      <c r="BI1028" s="187">
        <f>IF(N1028="nulová",J1028,0)</f>
        <v>0</v>
      </c>
      <c r="BJ1028" s="19" t="s">
        <v>82</v>
      </c>
      <c r="BK1028" s="187">
        <f>ROUND(I1028*H1028,2)</f>
        <v>0</v>
      </c>
      <c r="BL1028" s="19" t="s">
        <v>214</v>
      </c>
      <c r="BM1028" s="186" t="s">
        <v>4495</v>
      </c>
    </row>
    <row r="1029" spans="1:65" s="15" customFormat="1" x14ac:dyDescent="0.2">
      <c r="B1029" s="224"/>
      <c r="C1029" s="225"/>
      <c r="D1029" s="188" t="s">
        <v>317</v>
      </c>
      <c r="E1029" s="226" t="s">
        <v>28</v>
      </c>
      <c r="F1029" s="227" t="s">
        <v>957</v>
      </c>
      <c r="G1029" s="225"/>
      <c r="H1029" s="226" t="s">
        <v>28</v>
      </c>
      <c r="I1029" s="228"/>
      <c r="J1029" s="225"/>
      <c r="K1029" s="225"/>
      <c r="L1029" s="229"/>
      <c r="M1029" s="230"/>
      <c r="N1029" s="231"/>
      <c r="O1029" s="231"/>
      <c r="P1029" s="231"/>
      <c r="Q1029" s="231"/>
      <c r="R1029" s="231"/>
      <c r="S1029" s="231"/>
      <c r="T1029" s="232"/>
      <c r="AT1029" s="233" t="s">
        <v>317</v>
      </c>
      <c r="AU1029" s="233" t="s">
        <v>84</v>
      </c>
      <c r="AV1029" s="15" t="s">
        <v>82</v>
      </c>
      <c r="AW1029" s="15" t="s">
        <v>35</v>
      </c>
      <c r="AX1029" s="15" t="s">
        <v>74</v>
      </c>
      <c r="AY1029" s="233" t="s">
        <v>153</v>
      </c>
    </row>
    <row r="1030" spans="1:65" s="13" customFormat="1" x14ac:dyDescent="0.2">
      <c r="B1030" s="197"/>
      <c r="C1030" s="198"/>
      <c r="D1030" s="188" t="s">
        <v>317</v>
      </c>
      <c r="E1030" s="199" t="s">
        <v>28</v>
      </c>
      <c r="F1030" s="200" t="s">
        <v>4496</v>
      </c>
      <c r="G1030" s="198"/>
      <c r="H1030" s="201">
        <v>45</v>
      </c>
      <c r="I1030" s="202"/>
      <c r="J1030" s="198"/>
      <c r="K1030" s="198"/>
      <c r="L1030" s="203"/>
      <c r="M1030" s="204"/>
      <c r="N1030" s="205"/>
      <c r="O1030" s="205"/>
      <c r="P1030" s="205"/>
      <c r="Q1030" s="205"/>
      <c r="R1030" s="205"/>
      <c r="S1030" s="205"/>
      <c r="T1030" s="206"/>
      <c r="AT1030" s="207" t="s">
        <v>317</v>
      </c>
      <c r="AU1030" s="207" t="s">
        <v>84</v>
      </c>
      <c r="AV1030" s="13" t="s">
        <v>84</v>
      </c>
      <c r="AW1030" s="13" t="s">
        <v>35</v>
      </c>
      <c r="AX1030" s="13" t="s">
        <v>74</v>
      </c>
      <c r="AY1030" s="207" t="s">
        <v>153</v>
      </c>
    </row>
    <row r="1031" spans="1:65" s="13" customFormat="1" x14ac:dyDescent="0.2">
      <c r="B1031" s="197"/>
      <c r="C1031" s="198"/>
      <c r="D1031" s="188" t="s">
        <v>317</v>
      </c>
      <c r="E1031" s="199" t="s">
        <v>28</v>
      </c>
      <c r="F1031" s="200" t="s">
        <v>4497</v>
      </c>
      <c r="G1031" s="198"/>
      <c r="H1031" s="201">
        <v>289</v>
      </c>
      <c r="I1031" s="202"/>
      <c r="J1031" s="198"/>
      <c r="K1031" s="198"/>
      <c r="L1031" s="203"/>
      <c r="M1031" s="204"/>
      <c r="N1031" s="205"/>
      <c r="O1031" s="205"/>
      <c r="P1031" s="205"/>
      <c r="Q1031" s="205"/>
      <c r="R1031" s="205"/>
      <c r="S1031" s="205"/>
      <c r="T1031" s="206"/>
      <c r="AT1031" s="207" t="s">
        <v>317</v>
      </c>
      <c r="AU1031" s="207" t="s">
        <v>84</v>
      </c>
      <c r="AV1031" s="13" t="s">
        <v>84</v>
      </c>
      <c r="AW1031" s="13" t="s">
        <v>35</v>
      </c>
      <c r="AX1031" s="13" t="s">
        <v>74</v>
      </c>
      <c r="AY1031" s="207" t="s">
        <v>153</v>
      </c>
    </row>
    <row r="1032" spans="1:65" s="14" customFormat="1" x14ac:dyDescent="0.2">
      <c r="B1032" s="208"/>
      <c r="C1032" s="209"/>
      <c r="D1032" s="188" t="s">
        <v>317</v>
      </c>
      <c r="E1032" s="210" t="s">
        <v>28</v>
      </c>
      <c r="F1032" s="211" t="s">
        <v>353</v>
      </c>
      <c r="G1032" s="209"/>
      <c r="H1032" s="212">
        <v>334</v>
      </c>
      <c r="I1032" s="213"/>
      <c r="J1032" s="209"/>
      <c r="K1032" s="209"/>
      <c r="L1032" s="214"/>
      <c r="M1032" s="215"/>
      <c r="N1032" s="216"/>
      <c r="O1032" s="216"/>
      <c r="P1032" s="216"/>
      <c r="Q1032" s="216"/>
      <c r="R1032" s="216"/>
      <c r="S1032" s="216"/>
      <c r="T1032" s="217"/>
      <c r="AT1032" s="218" t="s">
        <v>317</v>
      </c>
      <c r="AU1032" s="218" t="s">
        <v>84</v>
      </c>
      <c r="AV1032" s="14" t="s">
        <v>167</v>
      </c>
      <c r="AW1032" s="14" t="s">
        <v>35</v>
      </c>
      <c r="AX1032" s="14" t="s">
        <v>82</v>
      </c>
      <c r="AY1032" s="218" t="s">
        <v>153</v>
      </c>
    </row>
    <row r="1033" spans="1:65" s="12" customFormat="1" ht="22.9" customHeight="1" x14ac:dyDescent="0.2">
      <c r="B1033" s="159"/>
      <c r="C1033" s="160"/>
      <c r="D1033" s="161" t="s">
        <v>73</v>
      </c>
      <c r="E1033" s="173" t="s">
        <v>4498</v>
      </c>
      <c r="F1033" s="173" t="s">
        <v>4499</v>
      </c>
      <c r="G1033" s="160"/>
      <c r="H1033" s="160"/>
      <c r="I1033" s="163"/>
      <c r="J1033" s="174">
        <f>BK1033</f>
        <v>0</v>
      </c>
      <c r="K1033" s="160"/>
      <c r="L1033" s="165"/>
      <c r="M1033" s="166"/>
      <c r="N1033" s="167"/>
      <c r="O1033" s="167"/>
      <c r="P1033" s="168">
        <f>SUM(P1034:P1041)</f>
        <v>0</v>
      </c>
      <c r="Q1033" s="167"/>
      <c r="R1033" s="168">
        <f>SUM(R1034:R1041)</f>
        <v>0</v>
      </c>
      <c r="S1033" s="167"/>
      <c r="T1033" s="169">
        <f>SUM(T1034:T1041)</f>
        <v>8.5308440000000001</v>
      </c>
      <c r="AR1033" s="170" t="s">
        <v>84</v>
      </c>
      <c r="AT1033" s="171" t="s">
        <v>73</v>
      </c>
      <c r="AU1033" s="171" t="s">
        <v>82</v>
      </c>
      <c r="AY1033" s="170" t="s">
        <v>153</v>
      </c>
      <c r="BK1033" s="172">
        <f>SUM(BK1034:BK1041)</f>
        <v>0</v>
      </c>
    </row>
    <row r="1034" spans="1:65" s="2" customFormat="1" ht="16.5" customHeight="1" x14ac:dyDescent="0.2">
      <c r="A1034" s="36"/>
      <c r="B1034" s="37"/>
      <c r="C1034" s="175" t="s">
        <v>1815</v>
      </c>
      <c r="D1034" s="175" t="s">
        <v>156</v>
      </c>
      <c r="E1034" s="176" t="s">
        <v>4500</v>
      </c>
      <c r="F1034" s="177" t="s">
        <v>4501</v>
      </c>
      <c r="G1034" s="178" t="s">
        <v>433</v>
      </c>
      <c r="H1034" s="179">
        <v>479.8</v>
      </c>
      <c r="I1034" s="180"/>
      <c r="J1034" s="181">
        <f>ROUND(I1034*H1034,2)</f>
        <v>0</v>
      </c>
      <c r="K1034" s="177" t="s">
        <v>315</v>
      </c>
      <c r="L1034" s="41"/>
      <c r="M1034" s="182" t="s">
        <v>28</v>
      </c>
      <c r="N1034" s="183" t="s">
        <v>45</v>
      </c>
      <c r="O1034" s="66"/>
      <c r="P1034" s="184">
        <f>O1034*H1034</f>
        <v>0</v>
      </c>
      <c r="Q1034" s="184">
        <v>0</v>
      </c>
      <c r="R1034" s="184">
        <f>Q1034*H1034</f>
        <v>0</v>
      </c>
      <c r="S1034" s="184">
        <v>1.7780000000000001E-2</v>
      </c>
      <c r="T1034" s="185">
        <f>S1034*H1034</f>
        <v>8.5308440000000001</v>
      </c>
      <c r="U1034" s="36"/>
      <c r="V1034" s="36"/>
      <c r="W1034" s="36"/>
      <c r="X1034" s="36"/>
      <c r="Y1034" s="36"/>
      <c r="Z1034" s="36"/>
      <c r="AA1034" s="36"/>
      <c r="AB1034" s="36"/>
      <c r="AC1034" s="36"/>
      <c r="AD1034" s="36"/>
      <c r="AE1034" s="36"/>
      <c r="AR1034" s="186" t="s">
        <v>214</v>
      </c>
      <c r="AT1034" s="186" t="s">
        <v>156</v>
      </c>
      <c r="AU1034" s="186" t="s">
        <v>84</v>
      </c>
      <c r="AY1034" s="19" t="s">
        <v>153</v>
      </c>
      <c r="BE1034" s="187">
        <f>IF(N1034="základní",J1034,0)</f>
        <v>0</v>
      </c>
      <c r="BF1034" s="187">
        <f>IF(N1034="snížená",J1034,0)</f>
        <v>0</v>
      </c>
      <c r="BG1034" s="187">
        <f>IF(N1034="zákl. přenesená",J1034,0)</f>
        <v>0</v>
      </c>
      <c r="BH1034" s="187">
        <f>IF(N1034="sníž. přenesená",J1034,0)</f>
        <v>0</v>
      </c>
      <c r="BI1034" s="187">
        <f>IF(N1034="nulová",J1034,0)</f>
        <v>0</v>
      </c>
      <c r="BJ1034" s="19" t="s">
        <v>82</v>
      </c>
      <c r="BK1034" s="187">
        <f>ROUND(I1034*H1034,2)</f>
        <v>0</v>
      </c>
      <c r="BL1034" s="19" t="s">
        <v>214</v>
      </c>
      <c r="BM1034" s="186" t="s">
        <v>4502</v>
      </c>
    </row>
    <row r="1035" spans="1:65" s="2" customFormat="1" ht="19.5" x14ac:dyDescent="0.2">
      <c r="A1035" s="36"/>
      <c r="B1035" s="37"/>
      <c r="C1035" s="38"/>
      <c r="D1035" s="188" t="s">
        <v>194</v>
      </c>
      <c r="E1035" s="38"/>
      <c r="F1035" s="189" t="s">
        <v>4503</v>
      </c>
      <c r="G1035" s="38"/>
      <c r="H1035" s="38"/>
      <c r="I1035" s="190"/>
      <c r="J1035" s="38"/>
      <c r="K1035" s="38"/>
      <c r="L1035" s="41"/>
      <c r="M1035" s="191"/>
      <c r="N1035" s="192"/>
      <c r="O1035" s="66"/>
      <c r="P1035" s="66"/>
      <c r="Q1035" s="66"/>
      <c r="R1035" s="66"/>
      <c r="S1035" s="66"/>
      <c r="T1035" s="67"/>
      <c r="U1035" s="36"/>
      <c r="V1035" s="36"/>
      <c r="W1035" s="36"/>
      <c r="X1035" s="36"/>
      <c r="Y1035" s="36"/>
      <c r="Z1035" s="36"/>
      <c r="AA1035" s="36"/>
      <c r="AB1035" s="36"/>
      <c r="AC1035" s="36"/>
      <c r="AD1035" s="36"/>
      <c r="AE1035" s="36"/>
      <c r="AT1035" s="19" t="s">
        <v>194</v>
      </c>
      <c r="AU1035" s="19" t="s">
        <v>84</v>
      </c>
    </row>
    <row r="1036" spans="1:65" s="15" customFormat="1" x14ac:dyDescent="0.2">
      <c r="B1036" s="224"/>
      <c r="C1036" s="225"/>
      <c r="D1036" s="188" t="s">
        <v>317</v>
      </c>
      <c r="E1036" s="226" t="s">
        <v>28</v>
      </c>
      <c r="F1036" s="227" t="s">
        <v>4504</v>
      </c>
      <c r="G1036" s="225"/>
      <c r="H1036" s="226" t="s">
        <v>28</v>
      </c>
      <c r="I1036" s="228"/>
      <c r="J1036" s="225"/>
      <c r="K1036" s="225"/>
      <c r="L1036" s="229"/>
      <c r="M1036" s="230"/>
      <c r="N1036" s="231"/>
      <c r="O1036" s="231"/>
      <c r="P1036" s="231"/>
      <c r="Q1036" s="231"/>
      <c r="R1036" s="231"/>
      <c r="S1036" s="231"/>
      <c r="T1036" s="232"/>
      <c r="AT1036" s="233" t="s">
        <v>317</v>
      </c>
      <c r="AU1036" s="233" t="s">
        <v>84</v>
      </c>
      <c r="AV1036" s="15" t="s">
        <v>82</v>
      </c>
      <c r="AW1036" s="15" t="s">
        <v>35</v>
      </c>
      <c r="AX1036" s="15" t="s">
        <v>74</v>
      </c>
      <c r="AY1036" s="233" t="s">
        <v>153</v>
      </c>
    </row>
    <row r="1037" spans="1:65" s="13" customFormat="1" x14ac:dyDescent="0.2">
      <c r="B1037" s="197"/>
      <c r="C1037" s="198"/>
      <c r="D1037" s="188" t="s">
        <v>317</v>
      </c>
      <c r="E1037" s="199" t="s">
        <v>28</v>
      </c>
      <c r="F1037" s="200" t="s">
        <v>4429</v>
      </c>
      <c r="G1037" s="198"/>
      <c r="H1037" s="201">
        <v>239.2</v>
      </c>
      <c r="I1037" s="202"/>
      <c r="J1037" s="198"/>
      <c r="K1037" s="198"/>
      <c r="L1037" s="203"/>
      <c r="M1037" s="204"/>
      <c r="N1037" s="205"/>
      <c r="O1037" s="205"/>
      <c r="P1037" s="205"/>
      <c r="Q1037" s="205"/>
      <c r="R1037" s="205"/>
      <c r="S1037" s="205"/>
      <c r="T1037" s="206"/>
      <c r="AT1037" s="207" t="s">
        <v>317</v>
      </c>
      <c r="AU1037" s="207" t="s">
        <v>84</v>
      </c>
      <c r="AV1037" s="13" t="s">
        <v>84</v>
      </c>
      <c r="AW1037" s="13" t="s">
        <v>35</v>
      </c>
      <c r="AX1037" s="13" t="s">
        <v>74</v>
      </c>
      <c r="AY1037" s="207" t="s">
        <v>153</v>
      </c>
    </row>
    <row r="1038" spans="1:65" s="13" customFormat="1" x14ac:dyDescent="0.2">
      <c r="B1038" s="197"/>
      <c r="C1038" s="198"/>
      <c r="D1038" s="188" t="s">
        <v>317</v>
      </c>
      <c r="E1038" s="199" t="s">
        <v>28</v>
      </c>
      <c r="F1038" s="200" t="s">
        <v>4430</v>
      </c>
      <c r="G1038" s="198"/>
      <c r="H1038" s="201">
        <v>240.6</v>
      </c>
      <c r="I1038" s="202"/>
      <c r="J1038" s="198"/>
      <c r="K1038" s="198"/>
      <c r="L1038" s="203"/>
      <c r="M1038" s="204"/>
      <c r="N1038" s="205"/>
      <c r="O1038" s="205"/>
      <c r="P1038" s="205"/>
      <c r="Q1038" s="205"/>
      <c r="R1038" s="205"/>
      <c r="S1038" s="205"/>
      <c r="T1038" s="206"/>
      <c r="AT1038" s="207" t="s">
        <v>317</v>
      </c>
      <c r="AU1038" s="207" t="s">
        <v>84</v>
      </c>
      <c r="AV1038" s="13" t="s">
        <v>84</v>
      </c>
      <c r="AW1038" s="13" t="s">
        <v>35</v>
      </c>
      <c r="AX1038" s="13" t="s">
        <v>74</v>
      </c>
      <c r="AY1038" s="207" t="s">
        <v>153</v>
      </c>
    </row>
    <row r="1039" spans="1:65" s="14" customFormat="1" x14ac:dyDescent="0.2">
      <c r="B1039" s="208"/>
      <c r="C1039" s="209"/>
      <c r="D1039" s="188" t="s">
        <v>317</v>
      </c>
      <c r="E1039" s="210" t="s">
        <v>28</v>
      </c>
      <c r="F1039" s="211" t="s">
        <v>353</v>
      </c>
      <c r="G1039" s="209"/>
      <c r="H1039" s="212">
        <v>479.8</v>
      </c>
      <c r="I1039" s="213"/>
      <c r="J1039" s="209"/>
      <c r="K1039" s="209"/>
      <c r="L1039" s="214"/>
      <c r="M1039" s="215"/>
      <c r="N1039" s="216"/>
      <c r="O1039" s="216"/>
      <c r="P1039" s="216"/>
      <c r="Q1039" s="216"/>
      <c r="R1039" s="216"/>
      <c r="S1039" s="216"/>
      <c r="T1039" s="217"/>
      <c r="AT1039" s="218" t="s">
        <v>317</v>
      </c>
      <c r="AU1039" s="218" t="s">
        <v>84</v>
      </c>
      <c r="AV1039" s="14" t="s">
        <v>167</v>
      </c>
      <c r="AW1039" s="14" t="s">
        <v>35</v>
      </c>
      <c r="AX1039" s="14" t="s">
        <v>82</v>
      </c>
      <c r="AY1039" s="218" t="s">
        <v>153</v>
      </c>
    </row>
    <row r="1040" spans="1:65" s="2" customFormat="1" ht="16.5" customHeight="1" x14ac:dyDescent="0.2">
      <c r="A1040" s="36"/>
      <c r="B1040" s="37"/>
      <c r="C1040" s="175" t="s">
        <v>1819</v>
      </c>
      <c r="D1040" s="175" t="s">
        <v>156</v>
      </c>
      <c r="E1040" s="176" t="s">
        <v>4505</v>
      </c>
      <c r="F1040" s="177" t="s">
        <v>4506</v>
      </c>
      <c r="G1040" s="178" t="s">
        <v>158</v>
      </c>
      <c r="H1040" s="179">
        <v>1</v>
      </c>
      <c r="I1040" s="180"/>
      <c r="J1040" s="181">
        <f>ROUND(I1040*H1040,2)</f>
        <v>0</v>
      </c>
      <c r="K1040" s="177" t="s">
        <v>28</v>
      </c>
      <c r="L1040" s="41"/>
      <c r="M1040" s="182" t="s">
        <v>28</v>
      </c>
      <c r="N1040" s="183" t="s">
        <v>45</v>
      </c>
      <c r="O1040" s="66"/>
      <c r="P1040" s="184">
        <f>O1040*H1040</f>
        <v>0</v>
      </c>
      <c r="Q1040" s="184">
        <v>0</v>
      </c>
      <c r="R1040" s="184">
        <f>Q1040*H1040</f>
        <v>0</v>
      </c>
      <c r="S1040" s="184">
        <v>0</v>
      </c>
      <c r="T1040" s="185">
        <f>S1040*H1040</f>
        <v>0</v>
      </c>
      <c r="U1040" s="36"/>
      <c r="V1040" s="36"/>
      <c r="W1040" s="36"/>
      <c r="X1040" s="36"/>
      <c r="Y1040" s="36"/>
      <c r="Z1040" s="36"/>
      <c r="AA1040" s="36"/>
      <c r="AB1040" s="36"/>
      <c r="AC1040" s="36"/>
      <c r="AD1040" s="36"/>
      <c r="AE1040" s="36"/>
      <c r="AR1040" s="186" t="s">
        <v>214</v>
      </c>
      <c r="AT1040" s="186" t="s">
        <v>156</v>
      </c>
      <c r="AU1040" s="186" t="s">
        <v>84</v>
      </c>
      <c r="AY1040" s="19" t="s">
        <v>153</v>
      </c>
      <c r="BE1040" s="187">
        <f>IF(N1040="základní",J1040,0)</f>
        <v>0</v>
      </c>
      <c r="BF1040" s="187">
        <f>IF(N1040="snížená",J1040,0)</f>
        <v>0</v>
      </c>
      <c r="BG1040" s="187">
        <f>IF(N1040="zákl. přenesená",J1040,0)</f>
        <v>0</v>
      </c>
      <c r="BH1040" s="187">
        <f>IF(N1040="sníž. přenesená",J1040,0)</f>
        <v>0</v>
      </c>
      <c r="BI1040" s="187">
        <f>IF(N1040="nulová",J1040,0)</f>
        <v>0</v>
      </c>
      <c r="BJ1040" s="19" t="s">
        <v>82</v>
      </c>
      <c r="BK1040" s="187">
        <f>ROUND(I1040*H1040,2)</f>
        <v>0</v>
      </c>
      <c r="BL1040" s="19" t="s">
        <v>214</v>
      </c>
      <c r="BM1040" s="186" t="s">
        <v>4507</v>
      </c>
    </row>
    <row r="1041" spans="1:65" s="2" customFormat="1" ht="29.25" x14ac:dyDescent="0.2">
      <c r="A1041" s="36"/>
      <c r="B1041" s="37"/>
      <c r="C1041" s="38"/>
      <c r="D1041" s="188" t="s">
        <v>194</v>
      </c>
      <c r="E1041" s="38"/>
      <c r="F1041" s="189" t="s">
        <v>4508</v>
      </c>
      <c r="G1041" s="38"/>
      <c r="H1041" s="38"/>
      <c r="I1041" s="190"/>
      <c r="J1041" s="38"/>
      <c r="K1041" s="38"/>
      <c r="L1041" s="41"/>
      <c r="M1041" s="191"/>
      <c r="N1041" s="192"/>
      <c r="O1041" s="66"/>
      <c r="P1041" s="66"/>
      <c r="Q1041" s="66"/>
      <c r="R1041" s="66"/>
      <c r="S1041" s="66"/>
      <c r="T1041" s="67"/>
      <c r="U1041" s="36"/>
      <c r="V1041" s="36"/>
      <c r="W1041" s="36"/>
      <c r="X1041" s="36"/>
      <c r="Y1041" s="36"/>
      <c r="Z1041" s="36"/>
      <c r="AA1041" s="36"/>
      <c r="AB1041" s="36"/>
      <c r="AC1041" s="36"/>
      <c r="AD1041" s="36"/>
      <c r="AE1041" s="36"/>
      <c r="AT1041" s="19" t="s">
        <v>194</v>
      </c>
      <c r="AU1041" s="19" t="s">
        <v>84</v>
      </c>
    </row>
    <row r="1042" spans="1:65" s="12" customFormat="1" ht="22.9" customHeight="1" x14ac:dyDescent="0.2">
      <c r="B1042" s="159"/>
      <c r="C1042" s="160"/>
      <c r="D1042" s="161" t="s">
        <v>73</v>
      </c>
      <c r="E1042" s="173" t="s">
        <v>998</v>
      </c>
      <c r="F1042" s="173" t="s">
        <v>999</v>
      </c>
      <c r="G1042" s="160"/>
      <c r="H1042" s="160"/>
      <c r="I1042" s="163"/>
      <c r="J1042" s="174">
        <f>BK1042</f>
        <v>0</v>
      </c>
      <c r="K1042" s="160"/>
      <c r="L1042" s="165"/>
      <c r="M1042" s="166"/>
      <c r="N1042" s="167"/>
      <c r="O1042" s="167"/>
      <c r="P1042" s="168">
        <f>SUM(P1043:P1049)</f>
        <v>0</v>
      </c>
      <c r="Q1042" s="167"/>
      <c r="R1042" s="168">
        <f>SUM(R1043:R1049)</f>
        <v>0</v>
      </c>
      <c r="S1042" s="167"/>
      <c r="T1042" s="169">
        <f>SUM(T1043:T1049)</f>
        <v>18.690000000000001</v>
      </c>
      <c r="AR1042" s="170" t="s">
        <v>84</v>
      </c>
      <c r="AT1042" s="171" t="s">
        <v>73</v>
      </c>
      <c r="AU1042" s="171" t="s">
        <v>82</v>
      </c>
      <c r="AY1042" s="170" t="s">
        <v>153</v>
      </c>
      <c r="BK1042" s="172">
        <f>SUM(BK1043:BK1049)</f>
        <v>0</v>
      </c>
    </row>
    <row r="1043" spans="1:65" s="2" customFormat="1" ht="16.5" customHeight="1" x14ac:dyDescent="0.2">
      <c r="A1043" s="36"/>
      <c r="B1043" s="37"/>
      <c r="C1043" s="175" t="s">
        <v>1823</v>
      </c>
      <c r="D1043" s="175" t="s">
        <v>156</v>
      </c>
      <c r="E1043" s="176" t="s">
        <v>1001</v>
      </c>
      <c r="F1043" s="177" t="s">
        <v>1002</v>
      </c>
      <c r="G1043" s="178" t="s">
        <v>433</v>
      </c>
      <c r="H1043" s="179">
        <v>747.6</v>
      </c>
      <c r="I1043" s="180"/>
      <c r="J1043" s="181">
        <f>ROUND(I1043*H1043,2)</f>
        <v>0</v>
      </c>
      <c r="K1043" s="177" t="s">
        <v>315</v>
      </c>
      <c r="L1043" s="41"/>
      <c r="M1043" s="182" t="s">
        <v>28</v>
      </c>
      <c r="N1043" s="183" t="s">
        <v>45</v>
      </c>
      <c r="O1043" s="66"/>
      <c r="P1043" s="184">
        <f>O1043*H1043</f>
        <v>0</v>
      </c>
      <c r="Q1043" s="184">
        <v>0</v>
      </c>
      <c r="R1043" s="184">
        <f>Q1043*H1043</f>
        <v>0</v>
      </c>
      <c r="S1043" s="184">
        <v>2.5000000000000001E-2</v>
      </c>
      <c r="T1043" s="185">
        <f>S1043*H1043</f>
        <v>18.690000000000001</v>
      </c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R1043" s="186" t="s">
        <v>214</v>
      </c>
      <c r="AT1043" s="186" t="s">
        <v>156</v>
      </c>
      <c r="AU1043" s="186" t="s">
        <v>84</v>
      </c>
      <c r="AY1043" s="19" t="s">
        <v>153</v>
      </c>
      <c r="BE1043" s="187">
        <f>IF(N1043="základní",J1043,0)</f>
        <v>0</v>
      </c>
      <c r="BF1043" s="187">
        <f>IF(N1043="snížená",J1043,0)</f>
        <v>0</v>
      </c>
      <c r="BG1043" s="187">
        <f>IF(N1043="zákl. přenesená",J1043,0)</f>
        <v>0</v>
      </c>
      <c r="BH1043" s="187">
        <f>IF(N1043="sníž. přenesená",J1043,0)</f>
        <v>0</v>
      </c>
      <c r="BI1043" s="187">
        <f>IF(N1043="nulová",J1043,0)</f>
        <v>0</v>
      </c>
      <c r="BJ1043" s="19" t="s">
        <v>82</v>
      </c>
      <c r="BK1043" s="187">
        <f>ROUND(I1043*H1043,2)</f>
        <v>0</v>
      </c>
      <c r="BL1043" s="19" t="s">
        <v>214</v>
      </c>
      <c r="BM1043" s="186" t="s">
        <v>4509</v>
      </c>
    </row>
    <row r="1044" spans="1:65" s="15" customFormat="1" x14ac:dyDescent="0.2">
      <c r="B1044" s="224"/>
      <c r="C1044" s="225"/>
      <c r="D1044" s="188" t="s">
        <v>317</v>
      </c>
      <c r="E1044" s="226" t="s">
        <v>28</v>
      </c>
      <c r="F1044" s="227" t="s">
        <v>972</v>
      </c>
      <c r="G1044" s="225"/>
      <c r="H1044" s="226" t="s">
        <v>28</v>
      </c>
      <c r="I1044" s="228"/>
      <c r="J1044" s="225"/>
      <c r="K1044" s="225"/>
      <c r="L1044" s="229"/>
      <c r="M1044" s="230"/>
      <c r="N1044" s="231"/>
      <c r="O1044" s="231"/>
      <c r="P1044" s="231"/>
      <c r="Q1044" s="231"/>
      <c r="R1044" s="231"/>
      <c r="S1044" s="231"/>
      <c r="T1044" s="232"/>
      <c r="AT1044" s="233" t="s">
        <v>317</v>
      </c>
      <c r="AU1044" s="233" t="s">
        <v>84</v>
      </c>
      <c r="AV1044" s="15" t="s">
        <v>82</v>
      </c>
      <c r="AW1044" s="15" t="s">
        <v>35</v>
      </c>
      <c r="AX1044" s="15" t="s">
        <v>74</v>
      </c>
      <c r="AY1044" s="233" t="s">
        <v>153</v>
      </c>
    </row>
    <row r="1045" spans="1:65" s="13" customFormat="1" x14ac:dyDescent="0.2">
      <c r="B1045" s="197"/>
      <c r="C1045" s="198"/>
      <c r="D1045" s="188" t="s">
        <v>317</v>
      </c>
      <c r="E1045" s="199" t="s">
        <v>28</v>
      </c>
      <c r="F1045" s="200" t="s">
        <v>4465</v>
      </c>
      <c r="G1045" s="198"/>
      <c r="H1045" s="201">
        <v>160.1</v>
      </c>
      <c r="I1045" s="202"/>
      <c r="J1045" s="198"/>
      <c r="K1045" s="198"/>
      <c r="L1045" s="203"/>
      <c r="M1045" s="204"/>
      <c r="N1045" s="205"/>
      <c r="O1045" s="205"/>
      <c r="P1045" s="205"/>
      <c r="Q1045" s="205"/>
      <c r="R1045" s="205"/>
      <c r="S1045" s="205"/>
      <c r="T1045" s="206"/>
      <c r="AT1045" s="207" t="s">
        <v>317</v>
      </c>
      <c r="AU1045" s="207" t="s">
        <v>84</v>
      </c>
      <c r="AV1045" s="13" t="s">
        <v>84</v>
      </c>
      <c r="AW1045" s="13" t="s">
        <v>35</v>
      </c>
      <c r="AX1045" s="13" t="s">
        <v>74</v>
      </c>
      <c r="AY1045" s="207" t="s">
        <v>153</v>
      </c>
    </row>
    <row r="1046" spans="1:65" s="13" customFormat="1" x14ac:dyDescent="0.2">
      <c r="B1046" s="197"/>
      <c r="C1046" s="198"/>
      <c r="D1046" s="188" t="s">
        <v>317</v>
      </c>
      <c r="E1046" s="199" t="s">
        <v>28</v>
      </c>
      <c r="F1046" s="200" t="s">
        <v>4510</v>
      </c>
      <c r="G1046" s="198"/>
      <c r="H1046" s="201">
        <v>174.9</v>
      </c>
      <c r="I1046" s="202"/>
      <c r="J1046" s="198"/>
      <c r="K1046" s="198"/>
      <c r="L1046" s="203"/>
      <c r="M1046" s="204"/>
      <c r="N1046" s="205"/>
      <c r="O1046" s="205"/>
      <c r="P1046" s="205"/>
      <c r="Q1046" s="205"/>
      <c r="R1046" s="205"/>
      <c r="S1046" s="205"/>
      <c r="T1046" s="206"/>
      <c r="AT1046" s="207" t="s">
        <v>317</v>
      </c>
      <c r="AU1046" s="207" t="s">
        <v>84</v>
      </c>
      <c r="AV1046" s="13" t="s">
        <v>84</v>
      </c>
      <c r="AW1046" s="13" t="s">
        <v>35</v>
      </c>
      <c r="AX1046" s="13" t="s">
        <v>74</v>
      </c>
      <c r="AY1046" s="207" t="s">
        <v>153</v>
      </c>
    </row>
    <row r="1047" spans="1:65" s="13" customFormat="1" x14ac:dyDescent="0.2">
      <c r="B1047" s="197"/>
      <c r="C1047" s="198"/>
      <c r="D1047" s="188" t="s">
        <v>317</v>
      </c>
      <c r="E1047" s="199" t="s">
        <v>28</v>
      </c>
      <c r="F1047" s="200" t="s">
        <v>4511</v>
      </c>
      <c r="G1047" s="198"/>
      <c r="H1047" s="201">
        <v>174</v>
      </c>
      <c r="I1047" s="202"/>
      <c r="J1047" s="198"/>
      <c r="K1047" s="198"/>
      <c r="L1047" s="203"/>
      <c r="M1047" s="204"/>
      <c r="N1047" s="205"/>
      <c r="O1047" s="205"/>
      <c r="P1047" s="205"/>
      <c r="Q1047" s="205"/>
      <c r="R1047" s="205"/>
      <c r="S1047" s="205"/>
      <c r="T1047" s="206"/>
      <c r="AT1047" s="207" t="s">
        <v>317</v>
      </c>
      <c r="AU1047" s="207" t="s">
        <v>84</v>
      </c>
      <c r="AV1047" s="13" t="s">
        <v>84</v>
      </c>
      <c r="AW1047" s="13" t="s">
        <v>35</v>
      </c>
      <c r="AX1047" s="13" t="s">
        <v>74</v>
      </c>
      <c r="AY1047" s="207" t="s">
        <v>153</v>
      </c>
    </row>
    <row r="1048" spans="1:65" s="13" customFormat="1" x14ac:dyDescent="0.2">
      <c r="B1048" s="197"/>
      <c r="C1048" s="198"/>
      <c r="D1048" s="188" t="s">
        <v>317</v>
      </c>
      <c r="E1048" s="199" t="s">
        <v>28</v>
      </c>
      <c r="F1048" s="200" t="s">
        <v>4512</v>
      </c>
      <c r="G1048" s="198"/>
      <c r="H1048" s="201">
        <v>238.6</v>
      </c>
      <c r="I1048" s="202"/>
      <c r="J1048" s="198"/>
      <c r="K1048" s="198"/>
      <c r="L1048" s="203"/>
      <c r="M1048" s="204"/>
      <c r="N1048" s="205"/>
      <c r="O1048" s="205"/>
      <c r="P1048" s="205"/>
      <c r="Q1048" s="205"/>
      <c r="R1048" s="205"/>
      <c r="S1048" s="205"/>
      <c r="T1048" s="206"/>
      <c r="AT1048" s="207" t="s">
        <v>317</v>
      </c>
      <c r="AU1048" s="207" t="s">
        <v>84</v>
      </c>
      <c r="AV1048" s="13" t="s">
        <v>84</v>
      </c>
      <c r="AW1048" s="13" t="s">
        <v>35</v>
      </c>
      <c r="AX1048" s="13" t="s">
        <v>74</v>
      </c>
      <c r="AY1048" s="207" t="s">
        <v>153</v>
      </c>
    </row>
    <row r="1049" spans="1:65" s="14" customFormat="1" x14ac:dyDescent="0.2">
      <c r="B1049" s="208"/>
      <c r="C1049" s="209"/>
      <c r="D1049" s="188" t="s">
        <v>317</v>
      </c>
      <c r="E1049" s="210" t="s">
        <v>28</v>
      </c>
      <c r="F1049" s="211" t="s">
        <v>353</v>
      </c>
      <c r="G1049" s="209"/>
      <c r="H1049" s="212">
        <v>747.6</v>
      </c>
      <c r="I1049" s="213"/>
      <c r="J1049" s="209"/>
      <c r="K1049" s="209"/>
      <c r="L1049" s="214"/>
      <c r="M1049" s="215"/>
      <c r="N1049" s="216"/>
      <c r="O1049" s="216"/>
      <c r="P1049" s="216"/>
      <c r="Q1049" s="216"/>
      <c r="R1049" s="216"/>
      <c r="S1049" s="216"/>
      <c r="T1049" s="217"/>
      <c r="AT1049" s="218" t="s">
        <v>317</v>
      </c>
      <c r="AU1049" s="218" t="s">
        <v>84</v>
      </c>
      <c r="AV1049" s="14" t="s">
        <v>167</v>
      </c>
      <c r="AW1049" s="14" t="s">
        <v>35</v>
      </c>
      <c r="AX1049" s="14" t="s">
        <v>82</v>
      </c>
      <c r="AY1049" s="218" t="s">
        <v>153</v>
      </c>
    </row>
    <row r="1050" spans="1:65" s="12" customFormat="1" ht="22.9" customHeight="1" x14ac:dyDescent="0.2">
      <c r="B1050" s="159"/>
      <c r="C1050" s="160"/>
      <c r="D1050" s="161" t="s">
        <v>73</v>
      </c>
      <c r="E1050" s="173" t="s">
        <v>1004</v>
      </c>
      <c r="F1050" s="173" t="s">
        <v>1005</v>
      </c>
      <c r="G1050" s="160"/>
      <c r="H1050" s="160"/>
      <c r="I1050" s="163"/>
      <c r="J1050" s="174">
        <f>BK1050</f>
        <v>0</v>
      </c>
      <c r="K1050" s="160"/>
      <c r="L1050" s="165"/>
      <c r="M1050" s="166"/>
      <c r="N1050" s="167"/>
      <c r="O1050" s="167"/>
      <c r="P1050" s="168">
        <f>SUM(P1051:P1068)</f>
        <v>0</v>
      </c>
      <c r="Q1050" s="167"/>
      <c r="R1050" s="168">
        <f>SUM(R1051:R1068)</f>
        <v>0</v>
      </c>
      <c r="S1050" s="167"/>
      <c r="T1050" s="169">
        <f>SUM(T1051:T1068)</f>
        <v>6.2904</v>
      </c>
      <c r="AR1050" s="170" t="s">
        <v>84</v>
      </c>
      <c r="AT1050" s="171" t="s">
        <v>73</v>
      </c>
      <c r="AU1050" s="171" t="s">
        <v>82</v>
      </c>
      <c r="AY1050" s="170" t="s">
        <v>153</v>
      </c>
      <c r="BK1050" s="172">
        <f>SUM(BK1051:BK1068)</f>
        <v>0</v>
      </c>
    </row>
    <row r="1051" spans="1:65" s="2" customFormat="1" ht="16.5" customHeight="1" x14ac:dyDescent="0.2">
      <c r="A1051" s="36"/>
      <c r="B1051" s="37"/>
      <c r="C1051" s="175" t="s">
        <v>1827</v>
      </c>
      <c r="D1051" s="175" t="s">
        <v>156</v>
      </c>
      <c r="E1051" s="176" t="s">
        <v>4513</v>
      </c>
      <c r="F1051" s="177" t="s">
        <v>4514</v>
      </c>
      <c r="G1051" s="178" t="s">
        <v>433</v>
      </c>
      <c r="H1051" s="179">
        <v>1961.28</v>
      </c>
      <c r="I1051" s="180"/>
      <c r="J1051" s="181">
        <f>ROUND(I1051*H1051,2)</f>
        <v>0</v>
      </c>
      <c r="K1051" s="177" t="s">
        <v>28</v>
      </c>
      <c r="L1051" s="41"/>
      <c r="M1051" s="182" t="s">
        <v>28</v>
      </c>
      <c r="N1051" s="183" t="s">
        <v>45</v>
      </c>
      <c r="O1051" s="66"/>
      <c r="P1051" s="184">
        <f>O1051*H1051</f>
        <v>0</v>
      </c>
      <c r="Q1051" s="184">
        <v>0</v>
      </c>
      <c r="R1051" s="184">
        <f>Q1051*H1051</f>
        <v>0</v>
      </c>
      <c r="S1051" s="184">
        <v>2.5000000000000001E-3</v>
      </c>
      <c r="T1051" s="185">
        <f>S1051*H1051</f>
        <v>4.9032</v>
      </c>
      <c r="U1051" s="36"/>
      <c r="V1051" s="36"/>
      <c r="W1051" s="36"/>
      <c r="X1051" s="36"/>
      <c r="Y1051" s="36"/>
      <c r="Z1051" s="36"/>
      <c r="AA1051" s="36"/>
      <c r="AB1051" s="36"/>
      <c r="AC1051" s="36"/>
      <c r="AD1051" s="36"/>
      <c r="AE1051" s="36"/>
      <c r="AR1051" s="186" t="s">
        <v>214</v>
      </c>
      <c r="AT1051" s="186" t="s">
        <v>156</v>
      </c>
      <c r="AU1051" s="186" t="s">
        <v>84</v>
      </c>
      <c r="AY1051" s="19" t="s">
        <v>153</v>
      </c>
      <c r="BE1051" s="187">
        <f>IF(N1051="základní",J1051,0)</f>
        <v>0</v>
      </c>
      <c r="BF1051" s="187">
        <f>IF(N1051="snížená",J1051,0)</f>
        <v>0</v>
      </c>
      <c r="BG1051" s="187">
        <f>IF(N1051="zákl. přenesená",J1051,0)</f>
        <v>0</v>
      </c>
      <c r="BH1051" s="187">
        <f>IF(N1051="sníž. přenesená",J1051,0)</f>
        <v>0</v>
      </c>
      <c r="BI1051" s="187">
        <f>IF(N1051="nulová",J1051,0)</f>
        <v>0</v>
      </c>
      <c r="BJ1051" s="19" t="s">
        <v>82</v>
      </c>
      <c r="BK1051" s="187">
        <f>ROUND(I1051*H1051,2)</f>
        <v>0</v>
      </c>
      <c r="BL1051" s="19" t="s">
        <v>214</v>
      </c>
      <c r="BM1051" s="186" t="s">
        <v>1009</v>
      </c>
    </row>
    <row r="1052" spans="1:65" s="15" customFormat="1" x14ac:dyDescent="0.2">
      <c r="B1052" s="224"/>
      <c r="C1052" s="225"/>
      <c r="D1052" s="188" t="s">
        <v>317</v>
      </c>
      <c r="E1052" s="226" t="s">
        <v>28</v>
      </c>
      <c r="F1052" s="227" t="s">
        <v>4515</v>
      </c>
      <c r="G1052" s="225"/>
      <c r="H1052" s="226" t="s">
        <v>28</v>
      </c>
      <c r="I1052" s="228"/>
      <c r="J1052" s="225"/>
      <c r="K1052" s="225"/>
      <c r="L1052" s="229"/>
      <c r="M1052" s="230"/>
      <c r="N1052" s="231"/>
      <c r="O1052" s="231"/>
      <c r="P1052" s="231"/>
      <c r="Q1052" s="231"/>
      <c r="R1052" s="231"/>
      <c r="S1052" s="231"/>
      <c r="T1052" s="232"/>
      <c r="AT1052" s="233" t="s">
        <v>317</v>
      </c>
      <c r="AU1052" s="233" t="s">
        <v>84</v>
      </c>
      <c r="AV1052" s="15" t="s">
        <v>82</v>
      </c>
      <c r="AW1052" s="15" t="s">
        <v>35</v>
      </c>
      <c r="AX1052" s="15" t="s">
        <v>74</v>
      </c>
      <c r="AY1052" s="233" t="s">
        <v>153</v>
      </c>
    </row>
    <row r="1053" spans="1:65" s="15" customFormat="1" x14ac:dyDescent="0.2">
      <c r="B1053" s="224"/>
      <c r="C1053" s="225"/>
      <c r="D1053" s="188" t="s">
        <v>317</v>
      </c>
      <c r="E1053" s="226" t="s">
        <v>28</v>
      </c>
      <c r="F1053" s="227" t="s">
        <v>4516</v>
      </c>
      <c r="G1053" s="225"/>
      <c r="H1053" s="226" t="s">
        <v>28</v>
      </c>
      <c r="I1053" s="228"/>
      <c r="J1053" s="225"/>
      <c r="K1053" s="225"/>
      <c r="L1053" s="229"/>
      <c r="M1053" s="230"/>
      <c r="N1053" s="231"/>
      <c r="O1053" s="231"/>
      <c r="P1053" s="231"/>
      <c r="Q1053" s="231"/>
      <c r="R1053" s="231"/>
      <c r="S1053" s="231"/>
      <c r="T1053" s="232"/>
      <c r="AT1053" s="233" t="s">
        <v>317</v>
      </c>
      <c r="AU1053" s="233" t="s">
        <v>84</v>
      </c>
      <c r="AV1053" s="15" t="s">
        <v>82</v>
      </c>
      <c r="AW1053" s="15" t="s">
        <v>35</v>
      </c>
      <c r="AX1053" s="15" t="s">
        <v>74</v>
      </c>
      <c r="AY1053" s="233" t="s">
        <v>153</v>
      </c>
    </row>
    <row r="1054" spans="1:65" s="13" customFormat="1" x14ac:dyDescent="0.2">
      <c r="B1054" s="197"/>
      <c r="C1054" s="198"/>
      <c r="D1054" s="188" t="s">
        <v>317</v>
      </c>
      <c r="E1054" s="199" t="s">
        <v>28</v>
      </c>
      <c r="F1054" s="200" t="s">
        <v>4517</v>
      </c>
      <c r="G1054" s="198"/>
      <c r="H1054" s="201">
        <v>20.9</v>
      </c>
      <c r="I1054" s="202"/>
      <c r="J1054" s="198"/>
      <c r="K1054" s="198"/>
      <c r="L1054" s="203"/>
      <c r="M1054" s="204"/>
      <c r="N1054" s="205"/>
      <c r="O1054" s="205"/>
      <c r="P1054" s="205"/>
      <c r="Q1054" s="205"/>
      <c r="R1054" s="205"/>
      <c r="S1054" s="205"/>
      <c r="T1054" s="206"/>
      <c r="AT1054" s="207" t="s">
        <v>317</v>
      </c>
      <c r="AU1054" s="207" t="s">
        <v>84</v>
      </c>
      <c r="AV1054" s="13" t="s">
        <v>84</v>
      </c>
      <c r="AW1054" s="13" t="s">
        <v>35</v>
      </c>
      <c r="AX1054" s="13" t="s">
        <v>74</v>
      </c>
      <c r="AY1054" s="207" t="s">
        <v>153</v>
      </c>
    </row>
    <row r="1055" spans="1:65" s="13" customFormat="1" x14ac:dyDescent="0.2">
      <c r="B1055" s="197"/>
      <c r="C1055" s="198"/>
      <c r="D1055" s="188" t="s">
        <v>317</v>
      </c>
      <c r="E1055" s="199" t="s">
        <v>28</v>
      </c>
      <c r="F1055" s="200" t="s">
        <v>4518</v>
      </c>
      <c r="G1055" s="198"/>
      <c r="H1055" s="201">
        <v>480.3</v>
      </c>
      <c r="I1055" s="202"/>
      <c r="J1055" s="198"/>
      <c r="K1055" s="198"/>
      <c r="L1055" s="203"/>
      <c r="M1055" s="204"/>
      <c r="N1055" s="205"/>
      <c r="O1055" s="205"/>
      <c r="P1055" s="205"/>
      <c r="Q1055" s="205"/>
      <c r="R1055" s="205"/>
      <c r="S1055" s="205"/>
      <c r="T1055" s="206"/>
      <c r="AT1055" s="207" t="s">
        <v>317</v>
      </c>
      <c r="AU1055" s="207" t="s">
        <v>84</v>
      </c>
      <c r="AV1055" s="13" t="s">
        <v>84</v>
      </c>
      <c r="AW1055" s="13" t="s">
        <v>35</v>
      </c>
      <c r="AX1055" s="13" t="s">
        <v>74</v>
      </c>
      <c r="AY1055" s="207" t="s">
        <v>153</v>
      </c>
    </row>
    <row r="1056" spans="1:65" s="13" customFormat="1" x14ac:dyDescent="0.2">
      <c r="B1056" s="197"/>
      <c r="C1056" s="198"/>
      <c r="D1056" s="188" t="s">
        <v>317</v>
      </c>
      <c r="E1056" s="199" t="s">
        <v>28</v>
      </c>
      <c r="F1056" s="200" t="s">
        <v>4519</v>
      </c>
      <c r="G1056" s="198"/>
      <c r="H1056" s="201">
        <v>444.4</v>
      </c>
      <c r="I1056" s="202"/>
      <c r="J1056" s="198"/>
      <c r="K1056" s="198"/>
      <c r="L1056" s="203"/>
      <c r="M1056" s="204"/>
      <c r="N1056" s="205"/>
      <c r="O1056" s="205"/>
      <c r="P1056" s="205"/>
      <c r="Q1056" s="205"/>
      <c r="R1056" s="205"/>
      <c r="S1056" s="205"/>
      <c r="T1056" s="206"/>
      <c r="AT1056" s="207" t="s">
        <v>317</v>
      </c>
      <c r="AU1056" s="207" t="s">
        <v>84</v>
      </c>
      <c r="AV1056" s="13" t="s">
        <v>84</v>
      </c>
      <c r="AW1056" s="13" t="s">
        <v>35</v>
      </c>
      <c r="AX1056" s="13" t="s">
        <v>74</v>
      </c>
      <c r="AY1056" s="207" t="s">
        <v>153</v>
      </c>
    </row>
    <row r="1057" spans="1:65" s="13" customFormat="1" x14ac:dyDescent="0.2">
      <c r="B1057" s="197"/>
      <c r="C1057" s="198"/>
      <c r="D1057" s="188" t="s">
        <v>317</v>
      </c>
      <c r="E1057" s="199" t="s">
        <v>28</v>
      </c>
      <c r="F1057" s="200" t="s">
        <v>4520</v>
      </c>
      <c r="G1057" s="198"/>
      <c r="H1057" s="201">
        <v>461.2</v>
      </c>
      <c r="I1057" s="202"/>
      <c r="J1057" s="198"/>
      <c r="K1057" s="198"/>
      <c r="L1057" s="203"/>
      <c r="M1057" s="204"/>
      <c r="N1057" s="205"/>
      <c r="O1057" s="205"/>
      <c r="P1057" s="205"/>
      <c r="Q1057" s="205"/>
      <c r="R1057" s="205"/>
      <c r="S1057" s="205"/>
      <c r="T1057" s="206"/>
      <c r="AT1057" s="207" t="s">
        <v>317</v>
      </c>
      <c r="AU1057" s="207" t="s">
        <v>84</v>
      </c>
      <c r="AV1057" s="13" t="s">
        <v>84</v>
      </c>
      <c r="AW1057" s="13" t="s">
        <v>35</v>
      </c>
      <c r="AX1057" s="13" t="s">
        <v>74</v>
      </c>
      <c r="AY1057" s="207" t="s">
        <v>153</v>
      </c>
    </row>
    <row r="1058" spans="1:65" s="13" customFormat="1" x14ac:dyDescent="0.2">
      <c r="B1058" s="197"/>
      <c r="C1058" s="198"/>
      <c r="D1058" s="188" t="s">
        <v>317</v>
      </c>
      <c r="E1058" s="199" t="s">
        <v>28</v>
      </c>
      <c r="F1058" s="200" t="s">
        <v>4521</v>
      </c>
      <c r="G1058" s="198"/>
      <c r="H1058" s="201">
        <v>485.9</v>
      </c>
      <c r="I1058" s="202"/>
      <c r="J1058" s="198"/>
      <c r="K1058" s="198"/>
      <c r="L1058" s="203"/>
      <c r="M1058" s="204"/>
      <c r="N1058" s="205"/>
      <c r="O1058" s="205"/>
      <c r="P1058" s="205"/>
      <c r="Q1058" s="205"/>
      <c r="R1058" s="205"/>
      <c r="S1058" s="205"/>
      <c r="T1058" s="206"/>
      <c r="AT1058" s="207" t="s">
        <v>317</v>
      </c>
      <c r="AU1058" s="207" t="s">
        <v>84</v>
      </c>
      <c r="AV1058" s="13" t="s">
        <v>84</v>
      </c>
      <c r="AW1058" s="13" t="s">
        <v>35</v>
      </c>
      <c r="AX1058" s="13" t="s">
        <v>74</v>
      </c>
      <c r="AY1058" s="207" t="s">
        <v>153</v>
      </c>
    </row>
    <row r="1059" spans="1:65" s="13" customFormat="1" x14ac:dyDescent="0.2">
      <c r="B1059" s="197"/>
      <c r="C1059" s="198"/>
      <c r="D1059" s="188" t="s">
        <v>317</v>
      </c>
      <c r="E1059" s="199" t="s">
        <v>28</v>
      </c>
      <c r="F1059" s="200" t="s">
        <v>4522</v>
      </c>
      <c r="G1059" s="198"/>
      <c r="H1059" s="201">
        <v>57.3</v>
      </c>
      <c r="I1059" s="202"/>
      <c r="J1059" s="198"/>
      <c r="K1059" s="198"/>
      <c r="L1059" s="203"/>
      <c r="M1059" s="204"/>
      <c r="N1059" s="205"/>
      <c r="O1059" s="205"/>
      <c r="P1059" s="205"/>
      <c r="Q1059" s="205"/>
      <c r="R1059" s="205"/>
      <c r="S1059" s="205"/>
      <c r="T1059" s="206"/>
      <c r="AT1059" s="207" t="s">
        <v>317</v>
      </c>
      <c r="AU1059" s="207" t="s">
        <v>84</v>
      </c>
      <c r="AV1059" s="13" t="s">
        <v>84</v>
      </c>
      <c r="AW1059" s="13" t="s">
        <v>35</v>
      </c>
      <c r="AX1059" s="13" t="s">
        <v>74</v>
      </c>
      <c r="AY1059" s="207" t="s">
        <v>153</v>
      </c>
    </row>
    <row r="1060" spans="1:65" s="13" customFormat="1" x14ac:dyDescent="0.2">
      <c r="B1060" s="197"/>
      <c r="C1060" s="198"/>
      <c r="D1060" s="188" t="s">
        <v>317</v>
      </c>
      <c r="E1060" s="199" t="s">
        <v>28</v>
      </c>
      <c r="F1060" s="200" t="s">
        <v>4523</v>
      </c>
      <c r="G1060" s="198"/>
      <c r="H1060" s="201">
        <v>11.28</v>
      </c>
      <c r="I1060" s="202"/>
      <c r="J1060" s="198"/>
      <c r="K1060" s="198"/>
      <c r="L1060" s="203"/>
      <c r="M1060" s="204"/>
      <c r="N1060" s="205"/>
      <c r="O1060" s="205"/>
      <c r="P1060" s="205"/>
      <c r="Q1060" s="205"/>
      <c r="R1060" s="205"/>
      <c r="S1060" s="205"/>
      <c r="T1060" s="206"/>
      <c r="AT1060" s="207" t="s">
        <v>317</v>
      </c>
      <c r="AU1060" s="207" t="s">
        <v>84</v>
      </c>
      <c r="AV1060" s="13" t="s">
        <v>84</v>
      </c>
      <c r="AW1060" s="13" t="s">
        <v>35</v>
      </c>
      <c r="AX1060" s="13" t="s">
        <v>74</v>
      </c>
      <c r="AY1060" s="207" t="s">
        <v>153</v>
      </c>
    </row>
    <row r="1061" spans="1:65" s="14" customFormat="1" x14ac:dyDescent="0.2">
      <c r="B1061" s="208"/>
      <c r="C1061" s="209"/>
      <c r="D1061" s="188" t="s">
        <v>317</v>
      </c>
      <c r="E1061" s="210" t="s">
        <v>28</v>
      </c>
      <c r="F1061" s="211" t="s">
        <v>353</v>
      </c>
      <c r="G1061" s="209"/>
      <c r="H1061" s="212">
        <v>1961.28</v>
      </c>
      <c r="I1061" s="213"/>
      <c r="J1061" s="209"/>
      <c r="K1061" s="209"/>
      <c r="L1061" s="214"/>
      <c r="M1061" s="215"/>
      <c r="N1061" s="216"/>
      <c r="O1061" s="216"/>
      <c r="P1061" s="216"/>
      <c r="Q1061" s="216"/>
      <c r="R1061" s="216"/>
      <c r="S1061" s="216"/>
      <c r="T1061" s="217"/>
      <c r="AT1061" s="218" t="s">
        <v>317</v>
      </c>
      <c r="AU1061" s="218" t="s">
        <v>84</v>
      </c>
      <c r="AV1061" s="14" t="s">
        <v>167</v>
      </c>
      <c r="AW1061" s="14" t="s">
        <v>35</v>
      </c>
      <c r="AX1061" s="14" t="s">
        <v>82</v>
      </c>
      <c r="AY1061" s="218" t="s">
        <v>153</v>
      </c>
    </row>
    <row r="1062" spans="1:65" s="2" customFormat="1" ht="16.5" customHeight="1" x14ac:dyDescent="0.2">
      <c r="A1062" s="36"/>
      <c r="B1062" s="37"/>
      <c r="C1062" s="175" t="s">
        <v>1831</v>
      </c>
      <c r="D1062" s="175" t="s">
        <v>156</v>
      </c>
      <c r="E1062" s="176" t="s">
        <v>4524</v>
      </c>
      <c r="F1062" s="177" t="s">
        <v>4525</v>
      </c>
      <c r="G1062" s="178" t="s">
        <v>433</v>
      </c>
      <c r="H1062" s="179">
        <v>462.4</v>
      </c>
      <c r="I1062" s="180"/>
      <c r="J1062" s="181">
        <f>ROUND(I1062*H1062,2)</f>
        <v>0</v>
      </c>
      <c r="K1062" s="177" t="s">
        <v>315</v>
      </c>
      <c r="L1062" s="41"/>
      <c r="M1062" s="182" t="s">
        <v>28</v>
      </c>
      <c r="N1062" s="183" t="s">
        <v>45</v>
      </c>
      <c r="O1062" s="66"/>
      <c r="P1062" s="184">
        <f>O1062*H1062</f>
        <v>0</v>
      </c>
      <c r="Q1062" s="184">
        <v>0</v>
      </c>
      <c r="R1062" s="184">
        <f>Q1062*H1062</f>
        <v>0</v>
      </c>
      <c r="S1062" s="184">
        <v>3.0000000000000001E-3</v>
      </c>
      <c r="T1062" s="185">
        <f>S1062*H1062</f>
        <v>1.3872</v>
      </c>
      <c r="U1062" s="36"/>
      <c r="V1062" s="36"/>
      <c r="W1062" s="36"/>
      <c r="X1062" s="36"/>
      <c r="Y1062" s="36"/>
      <c r="Z1062" s="36"/>
      <c r="AA1062" s="36"/>
      <c r="AB1062" s="36"/>
      <c r="AC1062" s="36"/>
      <c r="AD1062" s="36"/>
      <c r="AE1062" s="36"/>
      <c r="AR1062" s="186" t="s">
        <v>214</v>
      </c>
      <c r="AT1062" s="186" t="s">
        <v>156</v>
      </c>
      <c r="AU1062" s="186" t="s">
        <v>84</v>
      </c>
      <c r="AY1062" s="19" t="s">
        <v>153</v>
      </c>
      <c r="BE1062" s="187">
        <f>IF(N1062="základní",J1062,0)</f>
        <v>0</v>
      </c>
      <c r="BF1062" s="187">
        <f>IF(N1062="snížená",J1062,0)</f>
        <v>0</v>
      </c>
      <c r="BG1062" s="187">
        <f>IF(N1062="zákl. přenesená",J1062,0)</f>
        <v>0</v>
      </c>
      <c r="BH1062" s="187">
        <f>IF(N1062="sníž. přenesená",J1062,0)</f>
        <v>0</v>
      </c>
      <c r="BI1062" s="187">
        <f>IF(N1062="nulová",J1062,0)</f>
        <v>0</v>
      </c>
      <c r="BJ1062" s="19" t="s">
        <v>82</v>
      </c>
      <c r="BK1062" s="187">
        <f>ROUND(I1062*H1062,2)</f>
        <v>0</v>
      </c>
      <c r="BL1062" s="19" t="s">
        <v>214</v>
      </c>
      <c r="BM1062" s="186" t="s">
        <v>4526</v>
      </c>
    </row>
    <row r="1063" spans="1:65" s="15" customFormat="1" x14ac:dyDescent="0.2">
      <c r="B1063" s="224"/>
      <c r="C1063" s="225"/>
      <c r="D1063" s="188" t="s">
        <v>317</v>
      </c>
      <c r="E1063" s="226" t="s">
        <v>28</v>
      </c>
      <c r="F1063" s="227" t="s">
        <v>993</v>
      </c>
      <c r="G1063" s="225"/>
      <c r="H1063" s="226" t="s">
        <v>28</v>
      </c>
      <c r="I1063" s="228"/>
      <c r="J1063" s="225"/>
      <c r="K1063" s="225"/>
      <c r="L1063" s="229"/>
      <c r="M1063" s="230"/>
      <c r="N1063" s="231"/>
      <c r="O1063" s="231"/>
      <c r="P1063" s="231"/>
      <c r="Q1063" s="231"/>
      <c r="R1063" s="231"/>
      <c r="S1063" s="231"/>
      <c r="T1063" s="232"/>
      <c r="AT1063" s="233" t="s">
        <v>317</v>
      </c>
      <c r="AU1063" s="233" t="s">
        <v>84</v>
      </c>
      <c r="AV1063" s="15" t="s">
        <v>82</v>
      </c>
      <c r="AW1063" s="15" t="s">
        <v>35</v>
      </c>
      <c r="AX1063" s="15" t="s">
        <v>74</v>
      </c>
      <c r="AY1063" s="233" t="s">
        <v>153</v>
      </c>
    </row>
    <row r="1064" spans="1:65" s="15" customFormat="1" x14ac:dyDescent="0.2">
      <c r="B1064" s="224"/>
      <c r="C1064" s="225"/>
      <c r="D1064" s="188" t="s">
        <v>317</v>
      </c>
      <c r="E1064" s="226" t="s">
        <v>28</v>
      </c>
      <c r="F1064" s="227" t="s">
        <v>4527</v>
      </c>
      <c r="G1064" s="225"/>
      <c r="H1064" s="226" t="s">
        <v>28</v>
      </c>
      <c r="I1064" s="228"/>
      <c r="J1064" s="225"/>
      <c r="K1064" s="225"/>
      <c r="L1064" s="229"/>
      <c r="M1064" s="230"/>
      <c r="N1064" s="231"/>
      <c r="O1064" s="231"/>
      <c r="P1064" s="231"/>
      <c r="Q1064" s="231"/>
      <c r="R1064" s="231"/>
      <c r="S1064" s="231"/>
      <c r="T1064" s="232"/>
      <c r="AT1064" s="233" t="s">
        <v>317</v>
      </c>
      <c r="AU1064" s="233" t="s">
        <v>84</v>
      </c>
      <c r="AV1064" s="15" t="s">
        <v>82</v>
      </c>
      <c r="AW1064" s="15" t="s">
        <v>35</v>
      </c>
      <c r="AX1064" s="15" t="s">
        <v>74</v>
      </c>
      <c r="AY1064" s="233" t="s">
        <v>153</v>
      </c>
    </row>
    <row r="1065" spans="1:65" s="13" customFormat="1" x14ac:dyDescent="0.2">
      <c r="B1065" s="197"/>
      <c r="C1065" s="198"/>
      <c r="D1065" s="188" t="s">
        <v>317</v>
      </c>
      <c r="E1065" s="199" t="s">
        <v>28</v>
      </c>
      <c r="F1065" s="200" t="s">
        <v>4528</v>
      </c>
      <c r="G1065" s="198"/>
      <c r="H1065" s="201">
        <v>159.80000000000001</v>
      </c>
      <c r="I1065" s="202"/>
      <c r="J1065" s="198"/>
      <c r="K1065" s="198"/>
      <c r="L1065" s="203"/>
      <c r="M1065" s="204"/>
      <c r="N1065" s="205"/>
      <c r="O1065" s="205"/>
      <c r="P1065" s="205"/>
      <c r="Q1065" s="205"/>
      <c r="R1065" s="205"/>
      <c r="S1065" s="205"/>
      <c r="T1065" s="206"/>
      <c r="AT1065" s="207" t="s">
        <v>317</v>
      </c>
      <c r="AU1065" s="207" t="s">
        <v>84</v>
      </c>
      <c r="AV1065" s="13" t="s">
        <v>84</v>
      </c>
      <c r="AW1065" s="13" t="s">
        <v>35</v>
      </c>
      <c r="AX1065" s="13" t="s">
        <v>74</v>
      </c>
      <c r="AY1065" s="207" t="s">
        <v>153</v>
      </c>
    </row>
    <row r="1066" spans="1:65" s="13" customFormat="1" x14ac:dyDescent="0.2">
      <c r="B1066" s="197"/>
      <c r="C1066" s="198"/>
      <c r="D1066" s="188" t="s">
        <v>317</v>
      </c>
      <c r="E1066" s="199" t="s">
        <v>28</v>
      </c>
      <c r="F1066" s="200" t="s">
        <v>4529</v>
      </c>
      <c r="G1066" s="198"/>
      <c r="H1066" s="201">
        <v>161.9</v>
      </c>
      <c r="I1066" s="202"/>
      <c r="J1066" s="198"/>
      <c r="K1066" s="198"/>
      <c r="L1066" s="203"/>
      <c r="M1066" s="204"/>
      <c r="N1066" s="205"/>
      <c r="O1066" s="205"/>
      <c r="P1066" s="205"/>
      <c r="Q1066" s="205"/>
      <c r="R1066" s="205"/>
      <c r="S1066" s="205"/>
      <c r="T1066" s="206"/>
      <c r="AT1066" s="207" t="s">
        <v>317</v>
      </c>
      <c r="AU1066" s="207" t="s">
        <v>84</v>
      </c>
      <c r="AV1066" s="13" t="s">
        <v>84</v>
      </c>
      <c r="AW1066" s="13" t="s">
        <v>35</v>
      </c>
      <c r="AX1066" s="13" t="s">
        <v>74</v>
      </c>
      <c r="AY1066" s="207" t="s">
        <v>153</v>
      </c>
    </row>
    <row r="1067" spans="1:65" s="13" customFormat="1" x14ac:dyDescent="0.2">
      <c r="B1067" s="197"/>
      <c r="C1067" s="198"/>
      <c r="D1067" s="188" t="s">
        <v>317</v>
      </c>
      <c r="E1067" s="199" t="s">
        <v>28</v>
      </c>
      <c r="F1067" s="200" t="s">
        <v>4530</v>
      </c>
      <c r="G1067" s="198"/>
      <c r="H1067" s="201">
        <v>140.69999999999999</v>
      </c>
      <c r="I1067" s="202"/>
      <c r="J1067" s="198"/>
      <c r="K1067" s="198"/>
      <c r="L1067" s="203"/>
      <c r="M1067" s="204"/>
      <c r="N1067" s="205"/>
      <c r="O1067" s="205"/>
      <c r="P1067" s="205"/>
      <c r="Q1067" s="205"/>
      <c r="R1067" s="205"/>
      <c r="S1067" s="205"/>
      <c r="T1067" s="206"/>
      <c r="AT1067" s="207" t="s">
        <v>317</v>
      </c>
      <c r="AU1067" s="207" t="s">
        <v>84</v>
      </c>
      <c r="AV1067" s="13" t="s">
        <v>84</v>
      </c>
      <c r="AW1067" s="13" t="s">
        <v>35</v>
      </c>
      <c r="AX1067" s="13" t="s">
        <v>74</v>
      </c>
      <c r="AY1067" s="207" t="s">
        <v>153</v>
      </c>
    </row>
    <row r="1068" spans="1:65" s="14" customFormat="1" x14ac:dyDescent="0.2">
      <c r="B1068" s="208"/>
      <c r="C1068" s="209"/>
      <c r="D1068" s="188" t="s">
        <v>317</v>
      </c>
      <c r="E1068" s="210" t="s">
        <v>28</v>
      </c>
      <c r="F1068" s="211" t="s">
        <v>353</v>
      </c>
      <c r="G1068" s="209"/>
      <c r="H1068" s="212">
        <v>462.4</v>
      </c>
      <c r="I1068" s="213"/>
      <c r="J1068" s="209"/>
      <c r="K1068" s="209"/>
      <c r="L1068" s="214"/>
      <c r="M1068" s="215"/>
      <c r="N1068" s="216"/>
      <c r="O1068" s="216"/>
      <c r="P1068" s="216"/>
      <c r="Q1068" s="216"/>
      <c r="R1068" s="216"/>
      <c r="S1068" s="216"/>
      <c r="T1068" s="217"/>
      <c r="AT1068" s="218" t="s">
        <v>317</v>
      </c>
      <c r="AU1068" s="218" t="s">
        <v>84</v>
      </c>
      <c r="AV1068" s="14" t="s">
        <v>167</v>
      </c>
      <c r="AW1068" s="14" t="s">
        <v>35</v>
      </c>
      <c r="AX1068" s="14" t="s">
        <v>82</v>
      </c>
      <c r="AY1068" s="218" t="s">
        <v>153</v>
      </c>
    </row>
    <row r="1069" spans="1:65" s="12" customFormat="1" ht="22.9" customHeight="1" x14ac:dyDescent="0.2">
      <c r="B1069" s="159"/>
      <c r="C1069" s="160"/>
      <c r="D1069" s="161" t="s">
        <v>73</v>
      </c>
      <c r="E1069" s="173" t="s">
        <v>1018</v>
      </c>
      <c r="F1069" s="173" t="s">
        <v>1019</v>
      </c>
      <c r="G1069" s="160"/>
      <c r="H1069" s="160"/>
      <c r="I1069" s="163"/>
      <c r="J1069" s="174">
        <f>BK1069</f>
        <v>0</v>
      </c>
      <c r="K1069" s="160"/>
      <c r="L1069" s="165"/>
      <c r="M1069" s="166"/>
      <c r="N1069" s="167"/>
      <c r="O1069" s="167"/>
      <c r="P1069" s="168">
        <f>SUM(P1070:P1072)</f>
        <v>0</v>
      </c>
      <c r="Q1069" s="167"/>
      <c r="R1069" s="168">
        <f>SUM(R1070:R1072)</f>
        <v>2.8482120000000002</v>
      </c>
      <c r="S1069" s="167"/>
      <c r="T1069" s="169">
        <f>SUM(T1070:T1072)</f>
        <v>0.88294572000000004</v>
      </c>
      <c r="AR1069" s="170" t="s">
        <v>84</v>
      </c>
      <c r="AT1069" s="171" t="s">
        <v>73</v>
      </c>
      <c r="AU1069" s="171" t="s">
        <v>82</v>
      </c>
      <c r="AY1069" s="170" t="s">
        <v>153</v>
      </c>
      <c r="BK1069" s="172">
        <f>SUM(BK1070:BK1072)</f>
        <v>0</v>
      </c>
    </row>
    <row r="1070" spans="1:65" s="2" customFormat="1" ht="16.5" customHeight="1" x14ac:dyDescent="0.2">
      <c r="A1070" s="36"/>
      <c r="B1070" s="37"/>
      <c r="C1070" s="175" t="s">
        <v>1835</v>
      </c>
      <c r="D1070" s="175" t="s">
        <v>156</v>
      </c>
      <c r="E1070" s="176" t="s">
        <v>1021</v>
      </c>
      <c r="F1070" s="177" t="s">
        <v>1022</v>
      </c>
      <c r="G1070" s="178" t="s">
        <v>433</v>
      </c>
      <c r="H1070" s="179">
        <v>2848.212</v>
      </c>
      <c r="I1070" s="180"/>
      <c r="J1070" s="181">
        <f>ROUND(I1070*H1070,2)</f>
        <v>0</v>
      </c>
      <c r="K1070" s="177" t="s">
        <v>315</v>
      </c>
      <c r="L1070" s="41"/>
      <c r="M1070" s="182" t="s">
        <v>28</v>
      </c>
      <c r="N1070" s="183" t="s">
        <v>45</v>
      </c>
      <c r="O1070" s="66"/>
      <c r="P1070" s="184">
        <f>O1070*H1070</f>
        <v>0</v>
      </c>
      <c r="Q1070" s="184">
        <v>1E-3</v>
      </c>
      <c r="R1070" s="184">
        <f>Q1070*H1070</f>
        <v>2.8482120000000002</v>
      </c>
      <c r="S1070" s="184">
        <v>3.1E-4</v>
      </c>
      <c r="T1070" s="185">
        <f>S1070*H1070</f>
        <v>0.88294572000000004</v>
      </c>
      <c r="U1070" s="36"/>
      <c r="V1070" s="36"/>
      <c r="W1070" s="36"/>
      <c r="X1070" s="36"/>
      <c r="Y1070" s="36"/>
      <c r="Z1070" s="36"/>
      <c r="AA1070" s="36"/>
      <c r="AB1070" s="36"/>
      <c r="AC1070" s="36"/>
      <c r="AD1070" s="36"/>
      <c r="AE1070" s="36"/>
      <c r="AR1070" s="186" t="s">
        <v>214</v>
      </c>
      <c r="AT1070" s="186" t="s">
        <v>156</v>
      </c>
      <c r="AU1070" s="186" t="s">
        <v>84</v>
      </c>
      <c r="AY1070" s="19" t="s">
        <v>153</v>
      </c>
      <c r="BE1070" s="187">
        <f>IF(N1070="základní",J1070,0)</f>
        <v>0</v>
      </c>
      <c r="BF1070" s="187">
        <f>IF(N1070="snížená",J1070,0)</f>
        <v>0</v>
      </c>
      <c r="BG1070" s="187">
        <f>IF(N1070="zákl. přenesená",J1070,0)</f>
        <v>0</v>
      </c>
      <c r="BH1070" s="187">
        <f>IF(N1070="sníž. přenesená",J1070,0)</f>
        <v>0</v>
      </c>
      <c r="BI1070" s="187">
        <f>IF(N1070="nulová",J1070,0)</f>
        <v>0</v>
      </c>
      <c r="BJ1070" s="19" t="s">
        <v>82</v>
      </c>
      <c r="BK1070" s="187">
        <f>ROUND(I1070*H1070,2)</f>
        <v>0</v>
      </c>
      <c r="BL1070" s="19" t="s">
        <v>214</v>
      </c>
      <c r="BM1070" s="186" t="s">
        <v>4531</v>
      </c>
    </row>
    <row r="1071" spans="1:65" s="15" customFormat="1" x14ac:dyDescent="0.2">
      <c r="B1071" s="224"/>
      <c r="C1071" s="225"/>
      <c r="D1071" s="188" t="s">
        <v>317</v>
      </c>
      <c r="E1071" s="226" t="s">
        <v>28</v>
      </c>
      <c r="F1071" s="227" t="s">
        <v>4532</v>
      </c>
      <c r="G1071" s="225"/>
      <c r="H1071" s="226" t="s">
        <v>28</v>
      </c>
      <c r="I1071" s="228"/>
      <c r="J1071" s="225"/>
      <c r="K1071" s="225"/>
      <c r="L1071" s="229"/>
      <c r="M1071" s="230"/>
      <c r="N1071" s="231"/>
      <c r="O1071" s="231"/>
      <c r="P1071" s="231"/>
      <c r="Q1071" s="231"/>
      <c r="R1071" s="231"/>
      <c r="S1071" s="231"/>
      <c r="T1071" s="232"/>
      <c r="AT1071" s="233" t="s">
        <v>317</v>
      </c>
      <c r="AU1071" s="233" t="s">
        <v>84</v>
      </c>
      <c r="AV1071" s="15" t="s">
        <v>82</v>
      </c>
      <c r="AW1071" s="15" t="s">
        <v>35</v>
      </c>
      <c r="AX1071" s="15" t="s">
        <v>74</v>
      </c>
      <c r="AY1071" s="233" t="s">
        <v>153</v>
      </c>
    </row>
    <row r="1072" spans="1:65" s="13" customFormat="1" x14ac:dyDescent="0.2">
      <c r="B1072" s="197"/>
      <c r="C1072" s="198"/>
      <c r="D1072" s="188" t="s">
        <v>317</v>
      </c>
      <c r="E1072" s="199" t="s">
        <v>28</v>
      </c>
      <c r="F1072" s="200" t="s">
        <v>4533</v>
      </c>
      <c r="G1072" s="198"/>
      <c r="H1072" s="201">
        <v>2848.212</v>
      </c>
      <c r="I1072" s="202"/>
      <c r="J1072" s="198"/>
      <c r="K1072" s="198"/>
      <c r="L1072" s="203"/>
      <c r="M1072" s="259"/>
      <c r="N1072" s="260"/>
      <c r="O1072" s="260"/>
      <c r="P1072" s="260"/>
      <c r="Q1072" s="260"/>
      <c r="R1072" s="260"/>
      <c r="S1072" s="260"/>
      <c r="T1072" s="261"/>
      <c r="AT1072" s="207" t="s">
        <v>317</v>
      </c>
      <c r="AU1072" s="207" t="s">
        <v>84</v>
      </c>
      <c r="AV1072" s="13" t="s">
        <v>84</v>
      </c>
      <c r="AW1072" s="13" t="s">
        <v>35</v>
      </c>
      <c r="AX1072" s="13" t="s">
        <v>82</v>
      </c>
      <c r="AY1072" s="207" t="s">
        <v>153</v>
      </c>
    </row>
    <row r="1073" spans="1:31" s="2" customFormat="1" ht="6.95" customHeight="1" x14ac:dyDescent="0.2">
      <c r="A1073" s="36"/>
      <c r="B1073" s="49"/>
      <c r="C1073" s="50"/>
      <c r="D1073" s="50"/>
      <c r="E1073" s="50"/>
      <c r="F1073" s="50"/>
      <c r="G1073" s="50"/>
      <c r="H1073" s="50"/>
      <c r="I1073" s="50"/>
      <c r="J1073" s="50"/>
      <c r="K1073" s="50"/>
      <c r="L1073" s="41"/>
      <c r="M1073" s="36"/>
      <c r="O1073" s="36"/>
      <c r="P1073" s="36"/>
      <c r="Q1073" s="36"/>
      <c r="R1073" s="36"/>
      <c r="S1073" s="36"/>
      <c r="T1073" s="36"/>
      <c r="U1073" s="36"/>
      <c r="V1073" s="36"/>
      <c r="W1073" s="36"/>
      <c r="X1073" s="36"/>
      <c r="Y1073" s="36"/>
      <c r="Z1073" s="36"/>
      <c r="AA1073" s="36"/>
      <c r="AB1073" s="36"/>
      <c r="AC1073" s="36"/>
      <c r="AD1073" s="36"/>
      <c r="AE1073" s="36"/>
    </row>
  </sheetData>
  <sheetProtection algorithmName="SHA-512" hashValue="A6iK0MEDcxs5RXUzsGtm4IYd7qyujx5vGdizDeUccWzwlW/Dqx71da1k4JdFi5VWYwPRrTNp+gYFlI15L8xj1g==" saltValue="fBBMSP+ZEaKv0DaFchD5jA==" spinCount="100000" sheet="1" objects="1" scenarios="1" formatColumns="0" formatRows="0" autoFilter="0"/>
  <autoFilter ref="C92:K1072"/>
  <mergeCells count="9">
    <mergeCell ref="E50:H50"/>
    <mergeCell ref="E83:H83"/>
    <mergeCell ref="E85:H8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2447"/>
  <sheetViews>
    <sheetView showGridLines="0" view="pageBreakPreview" topLeftCell="A1842" zoomScale="98" zoomScaleNormal="100" zoomScaleSheetLayoutView="98" workbookViewId="0">
      <selection activeCell="I1878" sqref="I1878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11.83203125" style="1" customWidth="1"/>
    <col min="13" max="19" width="11.83203125" style="1" hidden="1" customWidth="1"/>
    <col min="20" max="20" width="12.6640625" style="1" hidden="1" customWidth="1"/>
    <col min="21" max="22" width="11.8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3" max="43" width="9.1640625" customWidth="1"/>
    <col min="44" max="65" width="9.1640625" style="1" hidden="1" customWidth="1"/>
    <col min="66" max="66" width="9.1640625" customWidth="1"/>
  </cols>
  <sheetData>
    <row r="2" spans="1:56" s="1" customFormat="1" ht="36.950000000000003" customHeight="1" x14ac:dyDescent="0.2"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AT2" s="19" t="s">
        <v>99</v>
      </c>
      <c r="AZ2" s="248" t="s">
        <v>4534</v>
      </c>
      <c r="BA2" s="248" t="s">
        <v>28</v>
      </c>
      <c r="BB2" s="248" t="s">
        <v>28</v>
      </c>
      <c r="BC2" s="248" t="s">
        <v>4535</v>
      </c>
      <c r="BD2" s="248" t="s">
        <v>84</v>
      </c>
    </row>
    <row r="3" spans="1:5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  <c r="AZ3" s="248" t="s">
        <v>4536</v>
      </c>
      <c r="BA3" s="248" t="s">
        <v>28</v>
      </c>
      <c r="BB3" s="248" t="s">
        <v>28</v>
      </c>
      <c r="BC3" s="248" t="s">
        <v>4537</v>
      </c>
      <c r="BD3" s="248" t="s">
        <v>84</v>
      </c>
    </row>
    <row r="4" spans="1:5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  <c r="AZ4" s="248" t="s">
        <v>4538</v>
      </c>
      <c r="BA4" s="248" t="s">
        <v>28</v>
      </c>
      <c r="BB4" s="248" t="s">
        <v>28</v>
      </c>
      <c r="BC4" s="248" t="s">
        <v>4539</v>
      </c>
      <c r="BD4" s="248" t="s">
        <v>84</v>
      </c>
    </row>
    <row r="5" spans="1:56" s="1" customFormat="1" ht="6.95" customHeight="1" x14ac:dyDescent="0.2">
      <c r="B5" s="22"/>
      <c r="L5" s="22"/>
      <c r="AZ5" s="248" t="s">
        <v>4540</v>
      </c>
      <c r="BA5" s="248" t="s">
        <v>28</v>
      </c>
      <c r="BB5" s="248" t="s">
        <v>28</v>
      </c>
      <c r="BC5" s="248" t="s">
        <v>4541</v>
      </c>
      <c r="BD5" s="248" t="s">
        <v>84</v>
      </c>
    </row>
    <row r="6" spans="1:56" s="1" customFormat="1" ht="12" customHeight="1" x14ac:dyDescent="0.2">
      <c r="B6" s="22"/>
      <c r="D6" s="107" t="s">
        <v>16</v>
      </c>
      <c r="L6" s="22"/>
      <c r="AZ6" s="248" t="s">
        <v>4542</v>
      </c>
      <c r="BA6" s="248" t="s">
        <v>28</v>
      </c>
      <c r="BB6" s="248" t="s">
        <v>28</v>
      </c>
      <c r="BC6" s="248" t="s">
        <v>4543</v>
      </c>
      <c r="BD6" s="248" t="s">
        <v>84</v>
      </c>
    </row>
    <row r="7" spans="1:56" s="1" customFormat="1" ht="16.5" customHeight="1" x14ac:dyDescent="0.2">
      <c r="B7" s="22"/>
      <c r="E7" s="418" t="str">
        <f>'Rekapitulace stavby'!K6</f>
        <v>REKONSTRUKCE A DOSTAVBA BUDOV FF UK - STAVBA</v>
      </c>
      <c r="F7" s="419"/>
      <c r="G7" s="419"/>
      <c r="H7" s="419"/>
      <c r="L7" s="22"/>
      <c r="AZ7" s="248" t="s">
        <v>4544</v>
      </c>
      <c r="BA7" s="248" t="s">
        <v>28</v>
      </c>
      <c r="BB7" s="248" t="s">
        <v>28</v>
      </c>
      <c r="BC7" s="248" t="s">
        <v>112</v>
      </c>
      <c r="BD7" s="248" t="s">
        <v>84</v>
      </c>
    </row>
    <row r="8" spans="1:5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Z8" s="248" t="s">
        <v>4545</v>
      </c>
      <c r="BA8" s="248" t="s">
        <v>28</v>
      </c>
      <c r="BB8" s="248" t="s">
        <v>28</v>
      </c>
      <c r="BC8" s="248" t="s">
        <v>4546</v>
      </c>
      <c r="BD8" s="248" t="s">
        <v>84</v>
      </c>
    </row>
    <row r="9" spans="1:56" s="2" customFormat="1" ht="16.5" customHeight="1" x14ac:dyDescent="0.2">
      <c r="A9" s="36"/>
      <c r="B9" s="41"/>
      <c r="C9" s="36"/>
      <c r="D9" s="36"/>
      <c r="E9" s="420" t="s">
        <v>4547</v>
      </c>
      <c r="F9" s="421"/>
      <c r="G9" s="421"/>
      <c r="H9" s="421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248" t="s">
        <v>4548</v>
      </c>
      <c r="BA9" s="248" t="s">
        <v>28</v>
      </c>
      <c r="BB9" s="248" t="s">
        <v>28</v>
      </c>
      <c r="BC9" s="248" t="s">
        <v>4549</v>
      </c>
      <c r="BD9" s="248" t="s">
        <v>84</v>
      </c>
    </row>
    <row r="10" spans="1:5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Z10" s="248" t="s">
        <v>4550</v>
      </c>
      <c r="BA10" s="248" t="s">
        <v>28</v>
      </c>
      <c r="BB10" s="248" t="s">
        <v>28</v>
      </c>
      <c r="BC10" s="248" t="s">
        <v>4551</v>
      </c>
      <c r="BD10" s="248" t="s">
        <v>84</v>
      </c>
    </row>
    <row r="11" spans="1:5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248" t="s">
        <v>4552</v>
      </c>
      <c r="BA11" s="248" t="s">
        <v>28</v>
      </c>
      <c r="BB11" s="248" t="s">
        <v>28</v>
      </c>
      <c r="BC11" s="248" t="s">
        <v>4553</v>
      </c>
      <c r="BD11" s="248" t="s">
        <v>84</v>
      </c>
    </row>
    <row r="12" spans="1:5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248" t="s">
        <v>4554</v>
      </c>
      <c r="BA12" s="248" t="s">
        <v>28</v>
      </c>
      <c r="BB12" s="248" t="s">
        <v>28</v>
      </c>
      <c r="BC12" s="248" t="s">
        <v>4555</v>
      </c>
      <c r="BD12" s="248" t="s">
        <v>84</v>
      </c>
    </row>
    <row r="13" spans="1:5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248" t="s">
        <v>4556</v>
      </c>
      <c r="BA13" s="248" t="s">
        <v>28</v>
      </c>
      <c r="BB13" s="248" t="s">
        <v>28</v>
      </c>
      <c r="BC13" s="248" t="s">
        <v>4557</v>
      </c>
      <c r="BD13" s="248" t="s">
        <v>84</v>
      </c>
    </row>
    <row r="14" spans="1:5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248" t="s">
        <v>4558</v>
      </c>
      <c r="BA14" s="248" t="s">
        <v>28</v>
      </c>
      <c r="BB14" s="248" t="s">
        <v>28</v>
      </c>
      <c r="BC14" s="248" t="s">
        <v>4559</v>
      </c>
      <c r="BD14" s="248" t="s">
        <v>84</v>
      </c>
    </row>
    <row r="15" spans="1:5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248" t="s">
        <v>4560</v>
      </c>
      <c r="BA15" s="248" t="s">
        <v>28</v>
      </c>
      <c r="BB15" s="248" t="s">
        <v>28</v>
      </c>
      <c r="BC15" s="248" t="s">
        <v>8</v>
      </c>
      <c r="BD15" s="248" t="s">
        <v>84</v>
      </c>
    </row>
    <row r="16" spans="1:5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Z16" s="248" t="s">
        <v>4561</v>
      </c>
      <c r="BA16" s="248" t="s">
        <v>28</v>
      </c>
      <c r="BB16" s="248" t="s">
        <v>28</v>
      </c>
      <c r="BC16" s="248" t="s">
        <v>4562</v>
      </c>
      <c r="BD16" s="248" t="s">
        <v>84</v>
      </c>
    </row>
    <row r="17" spans="1:56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Z17" s="248" t="s">
        <v>4563</v>
      </c>
      <c r="BA17" s="248" t="s">
        <v>28</v>
      </c>
      <c r="BB17" s="248" t="s">
        <v>28</v>
      </c>
      <c r="BC17" s="248" t="s">
        <v>4564</v>
      </c>
      <c r="BD17" s="248" t="s">
        <v>84</v>
      </c>
    </row>
    <row r="18" spans="1:56" s="2" customFormat="1" ht="18" customHeight="1" x14ac:dyDescent="0.2">
      <c r="A18" s="36"/>
      <c r="B18" s="41"/>
      <c r="C18" s="36"/>
      <c r="D18" s="36"/>
      <c r="E18" s="422" t="str">
        <f>'Rekapitulace stavby'!E14</f>
        <v>Vyplň údaj</v>
      </c>
      <c r="F18" s="423"/>
      <c r="G18" s="423"/>
      <c r="H18" s="423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Z18" s="248" t="s">
        <v>4565</v>
      </c>
      <c r="BA18" s="248" t="s">
        <v>28</v>
      </c>
      <c r="BB18" s="248" t="s">
        <v>28</v>
      </c>
      <c r="BC18" s="248" t="s">
        <v>4566</v>
      </c>
      <c r="BD18" s="248" t="s">
        <v>84</v>
      </c>
    </row>
    <row r="19" spans="1:56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Z19" s="248" t="s">
        <v>4567</v>
      </c>
      <c r="BA19" s="248" t="s">
        <v>28</v>
      </c>
      <c r="BB19" s="248" t="s">
        <v>28</v>
      </c>
      <c r="BC19" s="248" t="s">
        <v>4568</v>
      </c>
      <c r="BD19" s="248" t="s">
        <v>84</v>
      </c>
    </row>
    <row r="20" spans="1:56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Z20" s="248" t="s">
        <v>4569</v>
      </c>
      <c r="BA20" s="248" t="s">
        <v>28</v>
      </c>
      <c r="BB20" s="248" t="s">
        <v>28</v>
      </c>
      <c r="BC20" s="248" t="s">
        <v>4570</v>
      </c>
      <c r="BD20" s="248" t="s">
        <v>84</v>
      </c>
    </row>
    <row r="21" spans="1:56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Z21" s="248" t="s">
        <v>4571</v>
      </c>
      <c r="BA21" s="248" t="s">
        <v>28</v>
      </c>
      <c r="BB21" s="248" t="s">
        <v>28</v>
      </c>
      <c r="BC21" s="248" t="s">
        <v>4572</v>
      </c>
      <c r="BD21" s="248" t="s">
        <v>84</v>
      </c>
    </row>
    <row r="22" spans="1:56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Z22" s="248" t="s">
        <v>4573</v>
      </c>
      <c r="BA22" s="248" t="s">
        <v>28</v>
      </c>
      <c r="BB22" s="248" t="s">
        <v>28</v>
      </c>
      <c r="BC22" s="248" t="s">
        <v>4574</v>
      </c>
      <c r="BD22" s="248" t="s">
        <v>84</v>
      </c>
    </row>
    <row r="23" spans="1:56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Z23" s="248" t="s">
        <v>4575</v>
      </c>
      <c r="BA23" s="248" t="s">
        <v>28</v>
      </c>
      <c r="BB23" s="248" t="s">
        <v>28</v>
      </c>
      <c r="BC23" s="248" t="s">
        <v>4576</v>
      </c>
      <c r="BD23" s="248" t="s">
        <v>84</v>
      </c>
    </row>
    <row r="24" spans="1:56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Z24" s="248" t="s">
        <v>4577</v>
      </c>
      <c r="BA24" s="248" t="s">
        <v>28</v>
      </c>
      <c r="BB24" s="248" t="s">
        <v>28</v>
      </c>
      <c r="BC24" s="248" t="s">
        <v>4578</v>
      </c>
      <c r="BD24" s="248" t="s">
        <v>84</v>
      </c>
    </row>
    <row r="25" spans="1:56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Z25" s="248" t="s">
        <v>4579</v>
      </c>
      <c r="BA25" s="248" t="s">
        <v>28</v>
      </c>
      <c r="BB25" s="248" t="s">
        <v>28</v>
      </c>
      <c r="BC25" s="248" t="s">
        <v>2372</v>
      </c>
      <c r="BD25" s="248" t="s">
        <v>84</v>
      </c>
    </row>
    <row r="26" spans="1:56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Z26" s="248" t="s">
        <v>4580</v>
      </c>
      <c r="BA26" s="248" t="s">
        <v>28</v>
      </c>
      <c r="BB26" s="248" t="s">
        <v>28</v>
      </c>
      <c r="BC26" s="248" t="s">
        <v>4581</v>
      </c>
      <c r="BD26" s="248" t="s">
        <v>84</v>
      </c>
    </row>
    <row r="27" spans="1:56" s="8" customFormat="1" ht="16.5" customHeight="1" x14ac:dyDescent="0.2">
      <c r="A27" s="111"/>
      <c r="B27" s="112"/>
      <c r="C27" s="111"/>
      <c r="D27" s="111"/>
      <c r="E27" s="424" t="s">
        <v>28</v>
      </c>
      <c r="F27" s="424"/>
      <c r="G27" s="424"/>
      <c r="H27" s="424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Z27" s="262" t="s">
        <v>4582</v>
      </c>
      <c r="BA27" s="262" t="s">
        <v>28</v>
      </c>
      <c r="BB27" s="262" t="s">
        <v>28</v>
      </c>
      <c r="BC27" s="262" t="s">
        <v>228</v>
      </c>
      <c r="BD27" s="262" t="s">
        <v>84</v>
      </c>
    </row>
    <row r="28" spans="1:56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Z28" s="248" t="s">
        <v>4583</v>
      </c>
      <c r="BA28" s="248" t="s">
        <v>28</v>
      </c>
      <c r="BB28" s="248" t="s">
        <v>28</v>
      </c>
      <c r="BC28" s="248" t="s">
        <v>4584</v>
      </c>
      <c r="BD28" s="248" t="s">
        <v>84</v>
      </c>
    </row>
    <row r="29" spans="1:56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Z29" s="248" t="s">
        <v>4585</v>
      </c>
      <c r="BA29" s="248" t="s">
        <v>28</v>
      </c>
      <c r="BB29" s="248" t="s">
        <v>28</v>
      </c>
      <c r="BC29" s="248" t="s">
        <v>4586</v>
      </c>
      <c r="BD29" s="248" t="s">
        <v>84</v>
      </c>
    </row>
    <row r="30" spans="1:56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ROUND(J107,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Z30" s="248" t="s">
        <v>4587</v>
      </c>
      <c r="BA30" s="248" t="s">
        <v>28</v>
      </c>
      <c r="BB30" s="248" t="s">
        <v>28</v>
      </c>
      <c r="BC30" s="248" t="s">
        <v>7</v>
      </c>
      <c r="BD30" s="248" t="s">
        <v>84</v>
      </c>
    </row>
    <row r="31" spans="1:56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Z31" s="248" t="s">
        <v>4588</v>
      </c>
      <c r="BA31" s="248" t="s">
        <v>28</v>
      </c>
      <c r="BB31" s="248" t="s">
        <v>28</v>
      </c>
      <c r="BC31" s="248" t="s">
        <v>4589</v>
      </c>
      <c r="BD31" s="248" t="s">
        <v>84</v>
      </c>
    </row>
    <row r="32" spans="1:56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Z32" s="248" t="s">
        <v>4590</v>
      </c>
      <c r="BA32" s="248" t="s">
        <v>28</v>
      </c>
      <c r="BB32" s="248" t="s">
        <v>28</v>
      </c>
      <c r="BC32" s="248" t="s">
        <v>4591</v>
      </c>
      <c r="BD32" s="248" t="s">
        <v>84</v>
      </c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ROUND((SUM(BE107:BE2439)),  2)</f>
        <v>0</v>
      </c>
      <c r="G33" s="36"/>
      <c r="H33" s="36"/>
      <c r="I33" s="120">
        <v>0.21</v>
      </c>
      <c r="J33" s="119">
        <f>ROUND(((SUM(BE107:BE2434))*I33),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ROUND((SUM(BF107:BF2434)),  2)</f>
        <v>0</v>
      </c>
      <c r="G34" s="36"/>
      <c r="H34" s="36"/>
      <c r="I34" s="120">
        <v>0.15</v>
      </c>
      <c r="J34" s="119">
        <f>ROUND(((SUM(BF107:BF2434))*I34),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ROUND((SUM(BG107:BG2434)),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ROUND((SUM(BH107:BH2434)),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ROUND((SUM(BI107:BI2434)),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16" t="str">
        <f>E7</f>
        <v>REKONSTRUKCE A DOSTAVBA BUDOV FF UK - STAVBA</v>
      </c>
      <c r="F48" s="417"/>
      <c r="G48" s="417"/>
      <c r="H48" s="417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11" t="str">
        <f>E9</f>
        <v>06 - SO 01 - OBJEKT B - STAVEBNÍ PRÁCE</v>
      </c>
      <c r="F50" s="415"/>
      <c r="G50" s="415"/>
      <c r="H50" s="415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J107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J108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J109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304</v>
      </c>
      <c r="E62" s="145"/>
      <c r="F62" s="145"/>
      <c r="G62" s="145"/>
      <c r="H62" s="145"/>
      <c r="I62" s="145"/>
      <c r="J62" s="146">
        <f>J128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1055</v>
      </c>
      <c r="E63" s="145"/>
      <c r="F63" s="145"/>
      <c r="G63" s="145"/>
      <c r="H63" s="145"/>
      <c r="I63" s="145"/>
      <c r="J63" s="146">
        <f>J188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1056</v>
      </c>
      <c r="E64" s="145"/>
      <c r="F64" s="145"/>
      <c r="G64" s="145"/>
      <c r="H64" s="145"/>
      <c r="I64" s="145"/>
      <c r="J64" s="146">
        <f>J478</f>
        <v>0</v>
      </c>
      <c r="K64" s="143"/>
      <c r="L64" s="147"/>
    </row>
    <row r="65" spans="2:12" s="10" customFormat="1" ht="19.899999999999999" customHeight="1" x14ac:dyDescent="0.2">
      <c r="B65" s="142"/>
      <c r="C65" s="143"/>
      <c r="D65" s="144" t="s">
        <v>422</v>
      </c>
      <c r="E65" s="145"/>
      <c r="F65" s="145"/>
      <c r="G65" s="145"/>
      <c r="H65" s="145"/>
      <c r="I65" s="145"/>
      <c r="J65" s="146">
        <f>J644</f>
        <v>0</v>
      </c>
      <c r="K65" s="143"/>
      <c r="L65" s="147"/>
    </row>
    <row r="66" spans="2:12" s="10" customFormat="1" ht="19.899999999999999" customHeight="1" x14ac:dyDescent="0.2">
      <c r="B66" s="142"/>
      <c r="C66" s="143"/>
      <c r="D66" s="144" t="s">
        <v>305</v>
      </c>
      <c r="E66" s="145"/>
      <c r="F66" s="145"/>
      <c r="G66" s="145"/>
      <c r="H66" s="145"/>
      <c r="I66" s="145"/>
      <c r="J66" s="146">
        <f>J1102</f>
        <v>0</v>
      </c>
      <c r="K66" s="143"/>
      <c r="L66" s="147"/>
    </row>
    <row r="67" spans="2:12" s="10" customFormat="1" ht="19.899999999999999" customHeight="1" x14ac:dyDescent="0.2">
      <c r="B67" s="142"/>
      <c r="C67" s="143"/>
      <c r="D67" s="144" t="s">
        <v>1057</v>
      </c>
      <c r="E67" s="145"/>
      <c r="F67" s="145"/>
      <c r="G67" s="145"/>
      <c r="H67" s="145"/>
      <c r="I67" s="145"/>
      <c r="J67" s="146">
        <f>J1128</f>
        <v>0</v>
      </c>
      <c r="K67" s="143"/>
      <c r="L67" s="147"/>
    </row>
    <row r="68" spans="2:12" s="9" customFormat="1" ht="24.95" customHeight="1" x14ac:dyDescent="0.2">
      <c r="B68" s="136"/>
      <c r="C68" s="137"/>
      <c r="D68" s="138" t="s">
        <v>307</v>
      </c>
      <c r="E68" s="139"/>
      <c r="F68" s="139"/>
      <c r="G68" s="139"/>
      <c r="H68" s="139"/>
      <c r="I68" s="139"/>
      <c r="J68" s="140">
        <f>J1130</f>
        <v>0</v>
      </c>
      <c r="K68" s="137"/>
      <c r="L68" s="141"/>
    </row>
    <row r="69" spans="2:12" s="10" customFormat="1" ht="19.899999999999999" customHeight="1" x14ac:dyDescent="0.2">
      <c r="B69" s="142"/>
      <c r="C69" s="143"/>
      <c r="D69" s="144" t="s">
        <v>423</v>
      </c>
      <c r="E69" s="145"/>
      <c r="F69" s="145"/>
      <c r="G69" s="145"/>
      <c r="H69" s="145"/>
      <c r="I69" s="145"/>
      <c r="J69" s="146">
        <f>J1131</f>
        <v>0</v>
      </c>
      <c r="K69" s="143"/>
      <c r="L69" s="147"/>
    </row>
    <row r="70" spans="2:12" s="10" customFormat="1" ht="19.899999999999999" customHeight="1" x14ac:dyDescent="0.2">
      <c r="B70" s="142"/>
      <c r="C70" s="143"/>
      <c r="D70" s="144" t="s">
        <v>424</v>
      </c>
      <c r="E70" s="145"/>
      <c r="F70" s="145"/>
      <c r="G70" s="145"/>
      <c r="H70" s="145"/>
      <c r="I70" s="145"/>
      <c r="J70" s="146">
        <f>J1202</f>
        <v>0</v>
      </c>
      <c r="K70" s="143"/>
      <c r="L70" s="147"/>
    </row>
    <row r="71" spans="2:12" s="10" customFormat="1" ht="19.899999999999999" customHeight="1" x14ac:dyDescent="0.2">
      <c r="B71" s="142"/>
      <c r="C71" s="143"/>
      <c r="D71" s="144" t="s">
        <v>425</v>
      </c>
      <c r="E71" s="145"/>
      <c r="F71" s="145"/>
      <c r="G71" s="145"/>
      <c r="H71" s="145"/>
      <c r="I71" s="145"/>
      <c r="J71" s="146">
        <f>J1286</f>
        <v>0</v>
      </c>
      <c r="K71" s="143"/>
      <c r="L71" s="147"/>
    </row>
    <row r="72" spans="2:12" s="10" customFormat="1" ht="19.899999999999999" customHeight="1" x14ac:dyDescent="0.2">
      <c r="B72" s="142"/>
      <c r="C72" s="143"/>
      <c r="D72" s="144" t="s">
        <v>426</v>
      </c>
      <c r="E72" s="145"/>
      <c r="F72" s="145"/>
      <c r="G72" s="145"/>
      <c r="H72" s="145"/>
      <c r="I72" s="145"/>
      <c r="J72" s="146">
        <f>J1545</f>
        <v>0</v>
      </c>
      <c r="K72" s="143"/>
      <c r="L72" s="147"/>
    </row>
    <row r="73" spans="2:12" s="10" customFormat="1" ht="19.899999999999999" customHeight="1" x14ac:dyDescent="0.2">
      <c r="B73" s="142"/>
      <c r="C73" s="143"/>
      <c r="D73" s="144" t="s">
        <v>1058</v>
      </c>
      <c r="E73" s="145"/>
      <c r="F73" s="145"/>
      <c r="G73" s="145"/>
      <c r="H73" s="145"/>
      <c r="I73" s="145"/>
      <c r="J73" s="146">
        <f>J1640</f>
        <v>0</v>
      </c>
      <c r="K73" s="143"/>
      <c r="L73" s="147"/>
    </row>
    <row r="74" spans="2:12" s="10" customFormat="1" ht="19.899999999999999" customHeight="1" x14ac:dyDescent="0.2">
      <c r="B74" s="142"/>
      <c r="C74" s="143"/>
      <c r="D74" s="144" t="s">
        <v>1059</v>
      </c>
      <c r="E74" s="145"/>
      <c r="F74" s="145"/>
      <c r="G74" s="145"/>
      <c r="H74" s="145"/>
      <c r="I74" s="145"/>
      <c r="J74" s="146">
        <f>J1735</f>
        <v>0</v>
      </c>
      <c r="K74" s="143"/>
      <c r="L74" s="147"/>
    </row>
    <row r="75" spans="2:12" s="10" customFormat="1" ht="19.899999999999999" customHeight="1" x14ac:dyDescent="0.2">
      <c r="B75" s="142"/>
      <c r="C75" s="143"/>
      <c r="D75" s="144" t="s">
        <v>3739</v>
      </c>
      <c r="E75" s="145"/>
      <c r="F75" s="145"/>
      <c r="G75" s="145"/>
      <c r="H75" s="145"/>
      <c r="I75" s="145"/>
      <c r="J75" s="146">
        <f>J1764</f>
        <v>0</v>
      </c>
      <c r="K75" s="143"/>
      <c r="L75" s="147"/>
    </row>
    <row r="76" spans="2:12" s="10" customFormat="1" ht="19.899999999999999" customHeight="1" x14ac:dyDescent="0.2">
      <c r="B76" s="142"/>
      <c r="C76" s="143"/>
      <c r="D76" s="144" t="s">
        <v>1060</v>
      </c>
      <c r="E76" s="145"/>
      <c r="F76" s="145"/>
      <c r="G76" s="145"/>
      <c r="H76" s="145"/>
      <c r="I76" s="145"/>
      <c r="J76" s="146">
        <f>J1772</f>
        <v>0</v>
      </c>
      <c r="K76" s="143"/>
      <c r="L76" s="147"/>
    </row>
    <row r="77" spans="2:12" s="10" customFormat="1" ht="19.899999999999999" customHeight="1" x14ac:dyDescent="0.2">
      <c r="B77" s="142"/>
      <c r="C77" s="143"/>
      <c r="D77" s="144" t="s">
        <v>308</v>
      </c>
      <c r="E77" s="145"/>
      <c r="F77" s="145"/>
      <c r="G77" s="145"/>
      <c r="H77" s="145"/>
      <c r="I77" s="145"/>
      <c r="J77" s="146">
        <f>J1865</f>
        <v>0</v>
      </c>
      <c r="K77" s="143"/>
      <c r="L77" s="147"/>
    </row>
    <row r="78" spans="2:12" s="10" customFormat="1" ht="19.899999999999999" customHeight="1" x14ac:dyDescent="0.2">
      <c r="B78" s="142"/>
      <c r="C78" s="143"/>
      <c r="D78" s="144" t="s">
        <v>1061</v>
      </c>
      <c r="E78" s="145"/>
      <c r="F78" s="145"/>
      <c r="G78" s="145"/>
      <c r="H78" s="145"/>
      <c r="I78" s="145"/>
      <c r="J78" s="146">
        <f>J2072</f>
        <v>0</v>
      </c>
      <c r="K78" s="143"/>
      <c r="L78" s="147"/>
    </row>
    <row r="79" spans="2:12" s="10" customFormat="1" ht="19.899999999999999" customHeight="1" x14ac:dyDescent="0.2">
      <c r="B79" s="142"/>
      <c r="C79" s="143"/>
      <c r="D79" s="144" t="s">
        <v>1063</v>
      </c>
      <c r="E79" s="145"/>
      <c r="F79" s="145"/>
      <c r="G79" s="145"/>
      <c r="H79" s="145"/>
      <c r="I79" s="145"/>
      <c r="J79" s="146">
        <f>J2101</f>
        <v>0</v>
      </c>
      <c r="K79" s="143"/>
      <c r="L79" s="147"/>
    </row>
    <row r="80" spans="2:12" s="10" customFormat="1" ht="19.899999999999999" customHeight="1" x14ac:dyDescent="0.2">
      <c r="B80" s="142"/>
      <c r="C80" s="143"/>
      <c r="D80" s="144" t="s">
        <v>427</v>
      </c>
      <c r="E80" s="145"/>
      <c r="F80" s="145"/>
      <c r="G80" s="145"/>
      <c r="H80" s="145"/>
      <c r="I80" s="145"/>
      <c r="J80" s="146">
        <f>J2144</f>
        <v>0</v>
      </c>
      <c r="K80" s="143"/>
      <c r="L80" s="147"/>
    </row>
    <row r="81" spans="1:31" s="10" customFormat="1" ht="19.899999999999999" customHeight="1" x14ac:dyDescent="0.2">
      <c r="B81" s="142"/>
      <c r="C81" s="143"/>
      <c r="D81" s="144" t="s">
        <v>428</v>
      </c>
      <c r="E81" s="145"/>
      <c r="F81" s="145"/>
      <c r="G81" s="145"/>
      <c r="H81" s="145"/>
      <c r="I81" s="145"/>
      <c r="J81" s="146">
        <f>J2175</f>
        <v>0</v>
      </c>
      <c r="K81" s="143"/>
      <c r="L81" s="147"/>
    </row>
    <row r="82" spans="1:31" s="10" customFormat="1" ht="19.899999999999999" customHeight="1" x14ac:dyDescent="0.2">
      <c r="B82" s="142"/>
      <c r="C82" s="143"/>
      <c r="D82" s="144" t="s">
        <v>1064</v>
      </c>
      <c r="E82" s="145"/>
      <c r="F82" s="145"/>
      <c r="G82" s="145"/>
      <c r="H82" s="145"/>
      <c r="I82" s="145"/>
      <c r="J82" s="146">
        <f>J2184</f>
        <v>0</v>
      </c>
      <c r="K82" s="143"/>
      <c r="L82" s="147"/>
    </row>
    <row r="83" spans="1:31" s="10" customFormat="1" ht="19.899999999999999" customHeight="1" x14ac:dyDescent="0.2">
      <c r="B83" s="142"/>
      <c r="C83" s="143"/>
      <c r="D83" s="144" t="s">
        <v>4592</v>
      </c>
      <c r="E83" s="145"/>
      <c r="F83" s="145"/>
      <c r="G83" s="145"/>
      <c r="H83" s="145"/>
      <c r="I83" s="145"/>
      <c r="J83" s="146">
        <f>J2197</f>
        <v>0</v>
      </c>
      <c r="K83" s="143"/>
      <c r="L83" s="147"/>
    </row>
    <row r="84" spans="1:31" s="10" customFormat="1" ht="19.899999999999999" customHeight="1" x14ac:dyDescent="0.2">
      <c r="B84" s="142"/>
      <c r="C84" s="143"/>
      <c r="D84" s="144" t="s">
        <v>429</v>
      </c>
      <c r="E84" s="145"/>
      <c r="F84" s="145"/>
      <c r="G84" s="145"/>
      <c r="H84" s="145"/>
      <c r="I84" s="145"/>
      <c r="J84" s="146">
        <f>J2238</f>
        <v>0</v>
      </c>
      <c r="K84" s="143"/>
      <c r="L84" s="147"/>
    </row>
    <row r="85" spans="1:31" s="10" customFormat="1" ht="19.899999999999999" customHeight="1" x14ac:dyDescent="0.2">
      <c r="B85" s="142"/>
      <c r="C85" s="143"/>
      <c r="D85" s="144" t="s">
        <v>430</v>
      </c>
      <c r="E85" s="145"/>
      <c r="F85" s="145"/>
      <c r="G85" s="145"/>
      <c r="H85" s="145"/>
      <c r="I85" s="145"/>
      <c r="J85" s="146">
        <f>J2297</f>
        <v>0</v>
      </c>
      <c r="K85" s="143"/>
      <c r="L85" s="147"/>
    </row>
    <row r="86" spans="1:31" s="10" customFormat="1" ht="19.899999999999999" customHeight="1" x14ac:dyDescent="0.2">
      <c r="B86" s="142"/>
      <c r="C86" s="143"/>
      <c r="D86" s="144" t="s">
        <v>1065</v>
      </c>
      <c r="E86" s="145"/>
      <c r="F86" s="145"/>
      <c r="G86" s="145"/>
      <c r="H86" s="145"/>
      <c r="I86" s="145"/>
      <c r="J86" s="146">
        <f>J2391</f>
        <v>0</v>
      </c>
      <c r="K86" s="143"/>
      <c r="L86" s="147"/>
    </row>
    <row r="87" spans="1:31" s="10" customFormat="1" ht="19.899999999999999" customHeight="1" x14ac:dyDescent="0.2">
      <c r="B87" s="142"/>
      <c r="C87" s="143"/>
      <c r="D87" s="144" t="s">
        <v>1066</v>
      </c>
      <c r="E87" s="145"/>
      <c r="F87" s="145"/>
      <c r="G87" s="145"/>
      <c r="H87" s="145"/>
      <c r="I87" s="145"/>
      <c r="J87" s="146">
        <f>J2403</f>
        <v>0</v>
      </c>
      <c r="K87" s="143"/>
      <c r="L87" s="147"/>
    </row>
    <row r="88" spans="1:31" s="2" customFormat="1" ht="21.75" customHeight="1" x14ac:dyDescent="0.2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0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31" s="2" customFormat="1" ht="6.95" customHeight="1" x14ac:dyDescent="0.2">
      <c r="A89" s="36"/>
      <c r="B89" s="49"/>
      <c r="C89" s="50"/>
      <c r="D89" s="50"/>
      <c r="E89" s="50"/>
      <c r="F89" s="50"/>
      <c r="G89" s="50"/>
      <c r="H89" s="50"/>
      <c r="I89" s="50"/>
      <c r="J89" s="50"/>
      <c r="K89" s="50"/>
      <c r="L89" s="10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3" spans="1:31" s="2" customFormat="1" ht="6.95" customHeight="1" x14ac:dyDescent="0.2">
      <c r="A93" s="36"/>
      <c r="B93" s="51"/>
      <c r="C93" s="52"/>
      <c r="D93" s="52"/>
      <c r="E93" s="52"/>
      <c r="F93" s="52"/>
      <c r="G93" s="52"/>
      <c r="H93" s="52"/>
      <c r="I93" s="52"/>
      <c r="J93" s="52"/>
      <c r="K93" s="52"/>
      <c r="L93" s="108"/>
      <c r="S93" s="36"/>
      <c r="T93" s="36"/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</row>
    <row r="94" spans="1:31" s="2" customFormat="1" ht="24.95" customHeight="1" x14ac:dyDescent="0.2">
      <c r="A94" s="36"/>
      <c r="B94" s="37"/>
      <c r="C94" s="25" t="s">
        <v>137</v>
      </c>
      <c r="D94" s="38"/>
      <c r="E94" s="38"/>
      <c r="F94" s="38"/>
      <c r="G94" s="38"/>
      <c r="H94" s="38"/>
      <c r="I94" s="38"/>
      <c r="J94" s="38"/>
      <c r="K94" s="38"/>
      <c r="L94" s="10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6.95" customHeight="1" x14ac:dyDescent="0.2">
      <c r="A95" s="36"/>
      <c r="B95" s="37"/>
      <c r="C95" s="38"/>
      <c r="D95" s="38"/>
      <c r="E95" s="38"/>
      <c r="F95" s="38"/>
      <c r="G95" s="38"/>
      <c r="H95" s="38"/>
      <c r="I95" s="38"/>
      <c r="J95" s="38"/>
      <c r="K95" s="38"/>
      <c r="L95" s="10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12" customHeight="1" x14ac:dyDescent="0.2">
      <c r="A96" s="36"/>
      <c r="B96" s="37"/>
      <c r="C96" s="31" t="s">
        <v>16</v>
      </c>
      <c r="D96" s="38"/>
      <c r="E96" s="38"/>
      <c r="F96" s="38"/>
      <c r="G96" s="38"/>
      <c r="H96" s="38"/>
      <c r="I96" s="38"/>
      <c r="J96" s="38"/>
      <c r="K96" s="38"/>
      <c r="L96" s="10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6.5" customHeight="1" x14ac:dyDescent="0.2">
      <c r="A97" s="36"/>
      <c r="B97" s="37"/>
      <c r="C97" s="38"/>
      <c r="D97" s="38"/>
      <c r="E97" s="416" t="str">
        <f>E7</f>
        <v>REKONSTRUKCE A DOSTAVBA BUDOV FF UK - STAVBA</v>
      </c>
      <c r="F97" s="417"/>
      <c r="G97" s="417"/>
      <c r="H97" s="417"/>
      <c r="I97" s="38"/>
      <c r="J97" s="38"/>
      <c r="K97" s="38"/>
      <c r="L97" s="10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2" customHeight="1" x14ac:dyDescent="0.2">
      <c r="A98" s="36"/>
      <c r="B98" s="37"/>
      <c r="C98" s="31" t="s">
        <v>125</v>
      </c>
      <c r="D98" s="38"/>
      <c r="E98" s="38"/>
      <c r="F98" s="38"/>
      <c r="G98" s="38"/>
      <c r="H98" s="38"/>
      <c r="I98" s="38"/>
      <c r="J98" s="38"/>
      <c r="K98" s="38"/>
      <c r="L98" s="10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6.5" customHeight="1" x14ac:dyDescent="0.2">
      <c r="A99" s="36"/>
      <c r="B99" s="37"/>
      <c r="C99" s="38"/>
      <c r="D99" s="38"/>
      <c r="E99" s="411" t="str">
        <f>E9</f>
        <v>06 - SO 01 - OBJEKT B - STAVEBNÍ PRÁCE</v>
      </c>
      <c r="F99" s="415"/>
      <c r="G99" s="415"/>
      <c r="H99" s="415"/>
      <c r="I99" s="38"/>
      <c r="J99" s="38"/>
      <c r="K99" s="38"/>
      <c r="L99" s="10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6.95" customHeight="1" x14ac:dyDescent="0.2">
      <c r="A100" s="36"/>
      <c r="B100" s="37"/>
      <c r="C100" s="38"/>
      <c r="D100" s="38"/>
      <c r="E100" s="38"/>
      <c r="F100" s="38"/>
      <c r="G100" s="38"/>
      <c r="H100" s="38"/>
      <c r="I100" s="38"/>
      <c r="J100" s="38"/>
      <c r="K100" s="38"/>
      <c r="L100" s="10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12" customHeight="1" x14ac:dyDescent="0.2">
      <c r="A101" s="36"/>
      <c r="B101" s="37"/>
      <c r="C101" s="31" t="s">
        <v>22</v>
      </c>
      <c r="D101" s="38"/>
      <c r="E101" s="38"/>
      <c r="F101" s="29" t="str">
        <f>F12</f>
        <v>OPLETALOVA 47,49 - PRAHA 1</v>
      </c>
      <c r="G101" s="38"/>
      <c r="H101" s="38"/>
      <c r="I101" s="31" t="s">
        <v>24</v>
      </c>
      <c r="J101" s="61" t="str">
        <f>IF(J12="","",J12)</f>
        <v>18. 5. 2021</v>
      </c>
      <c r="K101" s="38"/>
      <c r="L101" s="10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6.95" customHeight="1" x14ac:dyDescent="0.2">
      <c r="A102" s="36"/>
      <c r="B102" s="37"/>
      <c r="C102" s="38"/>
      <c r="D102" s="38"/>
      <c r="E102" s="38"/>
      <c r="F102" s="38"/>
      <c r="G102" s="38"/>
      <c r="H102" s="38"/>
      <c r="I102" s="38"/>
      <c r="J102" s="38"/>
      <c r="K102" s="38"/>
      <c r="L102" s="10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40.15" customHeight="1" x14ac:dyDescent="0.2">
      <c r="A103" s="36"/>
      <c r="B103" s="37"/>
      <c r="C103" s="31" t="s">
        <v>26</v>
      </c>
      <c r="D103" s="38"/>
      <c r="E103" s="38"/>
      <c r="F103" s="29" t="str">
        <f>E15</f>
        <v>Filozofická fakulta, UK</v>
      </c>
      <c r="G103" s="38"/>
      <c r="H103" s="38"/>
      <c r="I103" s="31" t="s">
        <v>33</v>
      </c>
      <c r="J103" s="34" t="str">
        <f>E21</f>
        <v>Škarda architekti - ing.arch. Václav Škarda</v>
      </c>
      <c r="K103" s="38"/>
      <c r="L103" s="10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15.2" customHeight="1" x14ac:dyDescent="0.2">
      <c r="A104" s="36"/>
      <c r="B104" s="37"/>
      <c r="C104" s="31" t="s">
        <v>31</v>
      </c>
      <c r="D104" s="38"/>
      <c r="E104" s="38"/>
      <c r="F104" s="29" t="str">
        <f>IF(E18="","",E18)</f>
        <v>Vyplň údaj</v>
      </c>
      <c r="G104" s="38"/>
      <c r="H104" s="38"/>
      <c r="I104" s="31" t="s">
        <v>36</v>
      </c>
      <c r="J104" s="34" t="str">
        <f>E24</f>
        <v>Vladimír Mrázek</v>
      </c>
      <c r="K104" s="38"/>
      <c r="L104" s="108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10.35" customHeight="1" x14ac:dyDescent="0.2">
      <c r="A105" s="36"/>
      <c r="B105" s="37"/>
      <c r="C105" s="38"/>
      <c r="D105" s="38"/>
      <c r="E105" s="38"/>
      <c r="F105" s="38"/>
      <c r="G105" s="38"/>
      <c r="H105" s="38"/>
      <c r="I105" s="38"/>
      <c r="J105" s="38"/>
      <c r="K105" s="38"/>
      <c r="L105" s="108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11" customFormat="1" ht="29.25" customHeight="1" x14ac:dyDescent="0.2">
      <c r="A106" s="148"/>
      <c r="B106" s="149"/>
      <c r="C106" s="150" t="s">
        <v>138</v>
      </c>
      <c r="D106" s="151" t="s">
        <v>59</v>
      </c>
      <c r="E106" s="151" t="s">
        <v>55</v>
      </c>
      <c r="F106" s="151" t="s">
        <v>56</v>
      </c>
      <c r="G106" s="151" t="s">
        <v>139</v>
      </c>
      <c r="H106" s="151" t="s">
        <v>140</v>
      </c>
      <c r="I106" s="151" t="s">
        <v>141</v>
      </c>
      <c r="J106" s="151" t="s">
        <v>129</v>
      </c>
      <c r="K106" s="152" t="s">
        <v>142</v>
      </c>
      <c r="L106" s="153"/>
      <c r="M106" s="70" t="s">
        <v>28</v>
      </c>
      <c r="N106" s="71" t="s">
        <v>44</v>
      </c>
      <c r="O106" s="71" t="s">
        <v>143</v>
      </c>
      <c r="P106" s="71" t="s">
        <v>144</v>
      </c>
      <c r="Q106" s="71" t="s">
        <v>145</v>
      </c>
      <c r="R106" s="71" t="s">
        <v>146</v>
      </c>
      <c r="S106" s="71" t="s">
        <v>147</v>
      </c>
      <c r="T106" s="72" t="s">
        <v>148</v>
      </c>
      <c r="U106" s="148"/>
      <c r="V106" s="148"/>
      <c r="W106" s="148"/>
      <c r="X106" s="148"/>
      <c r="Y106" s="148"/>
      <c r="Z106" s="148"/>
      <c r="AA106" s="148"/>
      <c r="AB106" s="148"/>
      <c r="AC106" s="148"/>
      <c r="AD106" s="148"/>
      <c r="AE106" s="148"/>
    </row>
    <row r="107" spans="1:65" s="2" customFormat="1" ht="22.9" customHeight="1" x14ac:dyDescent="0.25">
      <c r="A107" s="36"/>
      <c r="B107" s="37"/>
      <c r="C107" s="77" t="s">
        <v>149</v>
      </c>
      <c r="D107" s="38"/>
      <c r="E107" s="38"/>
      <c r="F107" s="38"/>
      <c r="G107" s="38"/>
      <c r="H107" s="38"/>
      <c r="I107" s="38"/>
      <c r="J107" s="154">
        <f>BK107</f>
        <v>0</v>
      </c>
      <c r="K107" s="38"/>
      <c r="L107" s="41"/>
      <c r="M107" s="73"/>
      <c r="N107" s="155"/>
      <c r="O107" s="74"/>
      <c r="P107" s="156">
        <f>P108+P1130</f>
        <v>0</v>
      </c>
      <c r="Q107" s="74"/>
      <c r="R107" s="156">
        <f>R108+R1130</f>
        <v>1906.7512689599996</v>
      </c>
      <c r="S107" s="74"/>
      <c r="T107" s="157">
        <f>T108+T1130</f>
        <v>1.1013967499999999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T107" s="19" t="s">
        <v>73</v>
      </c>
      <c r="AU107" s="19" t="s">
        <v>130</v>
      </c>
      <c r="BK107" s="158">
        <f>BK108+BK1130</f>
        <v>0</v>
      </c>
    </row>
    <row r="108" spans="1:65" s="12" customFormat="1" ht="25.9" customHeight="1" x14ac:dyDescent="0.2">
      <c r="B108" s="159"/>
      <c r="C108" s="160"/>
      <c r="D108" s="161" t="s">
        <v>73</v>
      </c>
      <c r="E108" s="162" t="s">
        <v>309</v>
      </c>
      <c r="F108" s="162" t="s">
        <v>310</v>
      </c>
      <c r="G108" s="160"/>
      <c r="H108" s="160"/>
      <c r="I108" s="163"/>
      <c r="J108" s="164">
        <f>BK108</f>
        <v>0</v>
      </c>
      <c r="K108" s="160"/>
      <c r="L108" s="165"/>
      <c r="M108" s="166"/>
      <c r="N108" s="167"/>
      <c r="O108" s="167"/>
      <c r="P108" s="168">
        <f>P109+P128+P188+P478+P644+P1102+P1128</f>
        <v>0</v>
      </c>
      <c r="Q108" s="167"/>
      <c r="R108" s="168">
        <f>R109+R128+R188+R478+R644+R1102+R1128</f>
        <v>1733.6512237599995</v>
      </c>
      <c r="S108" s="167"/>
      <c r="T108" s="169">
        <f>T109+T128+T188+T478+T644+T1102+T1128</f>
        <v>1.39675E-3</v>
      </c>
      <c r="AR108" s="170" t="s">
        <v>82</v>
      </c>
      <c r="AT108" s="171" t="s">
        <v>73</v>
      </c>
      <c r="AU108" s="171" t="s">
        <v>74</v>
      </c>
      <c r="AY108" s="170" t="s">
        <v>153</v>
      </c>
      <c r="BK108" s="172">
        <f>BK109+BK128+BK188+BK478+BK644+BK1102+BK1128</f>
        <v>0</v>
      </c>
    </row>
    <row r="109" spans="1:65" s="12" customFormat="1" ht="22.9" customHeight="1" x14ac:dyDescent="0.2">
      <c r="B109" s="159"/>
      <c r="C109" s="160"/>
      <c r="D109" s="161" t="s">
        <v>73</v>
      </c>
      <c r="E109" s="173" t="s">
        <v>82</v>
      </c>
      <c r="F109" s="173" t="s">
        <v>311</v>
      </c>
      <c r="G109" s="160"/>
      <c r="H109" s="160"/>
      <c r="I109" s="163"/>
      <c r="J109" s="174">
        <f>BK109</f>
        <v>0</v>
      </c>
      <c r="K109" s="160"/>
      <c r="L109" s="165"/>
      <c r="M109" s="166"/>
      <c r="N109" s="167"/>
      <c r="O109" s="167"/>
      <c r="P109" s="168">
        <f>SUM(P110:P127)</f>
        <v>0</v>
      </c>
      <c r="Q109" s="167"/>
      <c r="R109" s="168">
        <f>SUM(R110:R127)</f>
        <v>0</v>
      </c>
      <c r="S109" s="167"/>
      <c r="T109" s="169">
        <f>SUM(T110:T127)</f>
        <v>0</v>
      </c>
      <c r="AR109" s="170" t="s">
        <v>82</v>
      </c>
      <c r="AT109" s="171" t="s">
        <v>73</v>
      </c>
      <c r="AU109" s="171" t="s">
        <v>82</v>
      </c>
      <c r="AY109" s="170" t="s">
        <v>153</v>
      </c>
      <c r="BK109" s="172">
        <f>SUM(BK110:BK127)</f>
        <v>0</v>
      </c>
    </row>
    <row r="110" spans="1:65" s="2" customFormat="1" ht="36" x14ac:dyDescent="0.2">
      <c r="A110" s="36"/>
      <c r="B110" s="37"/>
      <c r="C110" s="175" t="s">
        <v>82</v>
      </c>
      <c r="D110" s="175" t="s">
        <v>156</v>
      </c>
      <c r="E110" s="176" t="s">
        <v>312</v>
      </c>
      <c r="F110" s="177" t="s">
        <v>313</v>
      </c>
      <c r="G110" s="178" t="s">
        <v>314</v>
      </c>
      <c r="H110" s="179">
        <v>56.9</v>
      </c>
      <c r="I110" s="180"/>
      <c r="J110" s="181">
        <f>ROUND(I110*H110,2)</f>
        <v>0</v>
      </c>
      <c r="K110" s="177" t="s">
        <v>315</v>
      </c>
      <c r="L110" s="41"/>
      <c r="M110" s="182" t="s">
        <v>28</v>
      </c>
      <c r="N110" s="183" t="s">
        <v>45</v>
      </c>
      <c r="O110" s="66"/>
      <c r="P110" s="184">
        <f>O110*H110</f>
        <v>0</v>
      </c>
      <c r="Q110" s="184">
        <v>0</v>
      </c>
      <c r="R110" s="184">
        <f>Q110*H110</f>
        <v>0</v>
      </c>
      <c r="S110" s="184">
        <v>0</v>
      </c>
      <c r="T110" s="185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167</v>
      </c>
      <c r="AT110" s="186" t="s">
        <v>156</v>
      </c>
      <c r="AU110" s="186" t="s">
        <v>84</v>
      </c>
      <c r="AY110" s="19" t="s">
        <v>153</v>
      </c>
      <c r="BE110" s="187">
        <f>IF(N110="základní",J110,0)</f>
        <v>0</v>
      </c>
      <c r="BF110" s="187">
        <f>IF(N110="snížená",J110,0)</f>
        <v>0</v>
      </c>
      <c r="BG110" s="187">
        <f>IF(N110="zákl. přenesená",J110,0)</f>
        <v>0</v>
      </c>
      <c r="BH110" s="187">
        <f>IF(N110="sníž. přenesená",J110,0)</f>
        <v>0</v>
      </c>
      <c r="BI110" s="187">
        <f>IF(N110="nulová",J110,0)</f>
        <v>0</v>
      </c>
      <c r="BJ110" s="19" t="s">
        <v>82</v>
      </c>
      <c r="BK110" s="187">
        <f>ROUND(I110*H110,2)</f>
        <v>0</v>
      </c>
      <c r="BL110" s="19" t="s">
        <v>167</v>
      </c>
      <c r="BM110" s="186" t="s">
        <v>4593</v>
      </c>
    </row>
    <row r="111" spans="1:65" s="2" customFormat="1" ht="19.5" x14ac:dyDescent="0.2">
      <c r="A111" s="36"/>
      <c r="B111" s="37"/>
      <c r="C111" s="38"/>
      <c r="D111" s="188" t="s">
        <v>194</v>
      </c>
      <c r="E111" s="38"/>
      <c r="F111" s="189" t="s">
        <v>4594</v>
      </c>
      <c r="G111" s="38"/>
      <c r="H111" s="38"/>
      <c r="I111" s="190"/>
      <c r="J111" s="38"/>
      <c r="K111" s="38"/>
      <c r="L111" s="41"/>
      <c r="M111" s="191"/>
      <c r="N111" s="192"/>
      <c r="O111" s="66"/>
      <c r="P111" s="66"/>
      <c r="Q111" s="66"/>
      <c r="R111" s="66"/>
      <c r="S111" s="66"/>
      <c r="T111" s="67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194</v>
      </c>
      <c r="AU111" s="19" t="s">
        <v>84</v>
      </c>
    </row>
    <row r="112" spans="1:65" s="2" customFormat="1" ht="36" x14ac:dyDescent="0.2">
      <c r="A112" s="36"/>
      <c r="B112" s="37"/>
      <c r="C112" s="175" t="s">
        <v>84</v>
      </c>
      <c r="D112" s="175" t="s">
        <v>156</v>
      </c>
      <c r="E112" s="176" t="s">
        <v>319</v>
      </c>
      <c r="F112" s="177" t="s">
        <v>320</v>
      </c>
      <c r="G112" s="178" t="s">
        <v>314</v>
      </c>
      <c r="H112" s="179">
        <v>56.9</v>
      </c>
      <c r="I112" s="180"/>
      <c r="J112" s="181">
        <f>ROUND(I112*H112,2)</f>
        <v>0</v>
      </c>
      <c r="K112" s="177" t="s">
        <v>315</v>
      </c>
      <c r="L112" s="41"/>
      <c r="M112" s="182" t="s">
        <v>28</v>
      </c>
      <c r="N112" s="183" t="s">
        <v>45</v>
      </c>
      <c r="O112" s="66"/>
      <c r="P112" s="184">
        <f>O112*H112</f>
        <v>0</v>
      </c>
      <c r="Q112" s="184">
        <v>0</v>
      </c>
      <c r="R112" s="184">
        <f>Q112*H112</f>
        <v>0</v>
      </c>
      <c r="S112" s="184">
        <v>0</v>
      </c>
      <c r="T112" s="185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167</v>
      </c>
      <c r="AT112" s="186" t="s">
        <v>156</v>
      </c>
      <c r="AU112" s="186" t="s">
        <v>84</v>
      </c>
      <c r="AY112" s="19" t="s">
        <v>153</v>
      </c>
      <c r="BE112" s="187">
        <f>IF(N112="základní",J112,0)</f>
        <v>0</v>
      </c>
      <c r="BF112" s="187">
        <f>IF(N112="snížená",J112,0)</f>
        <v>0</v>
      </c>
      <c r="BG112" s="187">
        <f>IF(N112="zákl. přenesená",J112,0)</f>
        <v>0</v>
      </c>
      <c r="BH112" s="187">
        <f>IF(N112="sníž. přenesená",J112,0)</f>
        <v>0</v>
      </c>
      <c r="BI112" s="187">
        <f>IF(N112="nulová",J112,0)</f>
        <v>0</v>
      </c>
      <c r="BJ112" s="19" t="s">
        <v>82</v>
      </c>
      <c r="BK112" s="187">
        <f>ROUND(I112*H112,2)</f>
        <v>0</v>
      </c>
      <c r="BL112" s="19" t="s">
        <v>167</v>
      </c>
      <c r="BM112" s="186" t="s">
        <v>4595</v>
      </c>
    </row>
    <row r="113" spans="1:65" s="2" customFormat="1" ht="19.5" x14ac:dyDescent="0.2">
      <c r="A113" s="36"/>
      <c r="B113" s="37"/>
      <c r="C113" s="38"/>
      <c r="D113" s="188" t="s">
        <v>194</v>
      </c>
      <c r="E113" s="38"/>
      <c r="F113" s="189" t="s">
        <v>322</v>
      </c>
      <c r="G113" s="38"/>
      <c r="H113" s="38"/>
      <c r="I113" s="190"/>
      <c r="J113" s="38"/>
      <c r="K113" s="38"/>
      <c r="L113" s="41"/>
      <c r="M113" s="191"/>
      <c r="N113" s="192"/>
      <c r="O113" s="66"/>
      <c r="P113" s="66"/>
      <c r="Q113" s="66"/>
      <c r="R113" s="66"/>
      <c r="S113" s="66"/>
      <c r="T113" s="67"/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T113" s="19" t="s">
        <v>194</v>
      </c>
      <c r="AU113" s="19" t="s">
        <v>84</v>
      </c>
    </row>
    <row r="114" spans="1:65" s="2" customFormat="1" ht="24" x14ac:dyDescent="0.2">
      <c r="A114" s="36"/>
      <c r="B114" s="37"/>
      <c r="C114" s="175" t="s">
        <v>163</v>
      </c>
      <c r="D114" s="175" t="s">
        <v>156</v>
      </c>
      <c r="E114" s="176" t="s">
        <v>4596</v>
      </c>
      <c r="F114" s="177" t="s">
        <v>4597</v>
      </c>
      <c r="G114" s="178" t="s">
        <v>314</v>
      </c>
      <c r="H114" s="179">
        <v>56.9</v>
      </c>
      <c r="I114" s="180"/>
      <c r="J114" s="181">
        <f>ROUND(I114*H114,2)</f>
        <v>0</v>
      </c>
      <c r="K114" s="177" t="s">
        <v>315</v>
      </c>
      <c r="L114" s="41"/>
      <c r="M114" s="182" t="s">
        <v>28</v>
      </c>
      <c r="N114" s="183" t="s">
        <v>45</v>
      </c>
      <c r="O114" s="66"/>
      <c r="P114" s="184">
        <f>O114*H114</f>
        <v>0</v>
      </c>
      <c r="Q114" s="184">
        <v>0</v>
      </c>
      <c r="R114" s="184">
        <f>Q114*H114</f>
        <v>0</v>
      </c>
      <c r="S114" s="184">
        <v>0</v>
      </c>
      <c r="T114" s="185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167</v>
      </c>
      <c r="AT114" s="186" t="s">
        <v>156</v>
      </c>
      <c r="AU114" s="186" t="s">
        <v>84</v>
      </c>
      <c r="AY114" s="19" t="s">
        <v>153</v>
      </c>
      <c r="BE114" s="187">
        <f>IF(N114="základní",J114,0)</f>
        <v>0</v>
      </c>
      <c r="BF114" s="187">
        <f>IF(N114="snížená",J114,0)</f>
        <v>0</v>
      </c>
      <c r="BG114" s="187">
        <f>IF(N114="zákl. přenesená",J114,0)</f>
        <v>0</v>
      </c>
      <c r="BH114" s="187">
        <f>IF(N114="sníž. přenesená",J114,0)</f>
        <v>0</v>
      </c>
      <c r="BI114" s="187">
        <f>IF(N114="nulová",J114,0)</f>
        <v>0</v>
      </c>
      <c r="BJ114" s="19" t="s">
        <v>82</v>
      </c>
      <c r="BK114" s="187">
        <f>ROUND(I114*H114,2)</f>
        <v>0</v>
      </c>
      <c r="BL114" s="19" t="s">
        <v>167</v>
      </c>
      <c r="BM114" s="186" t="s">
        <v>4598</v>
      </c>
    </row>
    <row r="115" spans="1:65" s="2" customFormat="1" ht="24" x14ac:dyDescent="0.2">
      <c r="A115" s="36"/>
      <c r="B115" s="37"/>
      <c r="C115" s="175" t="s">
        <v>167</v>
      </c>
      <c r="D115" s="175" t="s">
        <v>156</v>
      </c>
      <c r="E115" s="176" t="s">
        <v>4599</v>
      </c>
      <c r="F115" s="177" t="s">
        <v>4600</v>
      </c>
      <c r="G115" s="178" t="s">
        <v>314</v>
      </c>
      <c r="H115" s="179">
        <v>56.9</v>
      </c>
      <c r="I115" s="180"/>
      <c r="J115" s="181">
        <f>ROUND(I115*H115,2)</f>
        <v>0</v>
      </c>
      <c r="K115" s="177" t="s">
        <v>315</v>
      </c>
      <c r="L115" s="41"/>
      <c r="M115" s="182" t="s">
        <v>28</v>
      </c>
      <c r="N115" s="183" t="s">
        <v>45</v>
      </c>
      <c r="O115" s="66"/>
      <c r="P115" s="184">
        <f>O115*H115</f>
        <v>0</v>
      </c>
      <c r="Q115" s="184">
        <v>0</v>
      </c>
      <c r="R115" s="184">
        <f>Q115*H115</f>
        <v>0</v>
      </c>
      <c r="S115" s="184">
        <v>0</v>
      </c>
      <c r="T115" s="185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6" t="s">
        <v>167</v>
      </c>
      <c r="AT115" s="186" t="s">
        <v>156</v>
      </c>
      <c r="AU115" s="186" t="s">
        <v>84</v>
      </c>
      <c r="AY115" s="19" t="s">
        <v>153</v>
      </c>
      <c r="BE115" s="187">
        <f>IF(N115="základní",J115,0)</f>
        <v>0</v>
      </c>
      <c r="BF115" s="187">
        <f>IF(N115="snížená",J115,0)</f>
        <v>0</v>
      </c>
      <c r="BG115" s="187">
        <f>IF(N115="zákl. přenesená",J115,0)</f>
        <v>0</v>
      </c>
      <c r="BH115" s="187">
        <f>IF(N115="sníž. přenesená",J115,0)</f>
        <v>0</v>
      </c>
      <c r="BI115" s="187">
        <f>IF(N115="nulová",J115,0)</f>
        <v>0</v>
      </c>
      <c r="BJ115" s="19" t="s">
        <v>82</v>
      </c>
      <c r="BK115" s="187">
        <f>ROUND(I115*H115,2)</f>
        <v>0</v>
      </c>
      <c r="BL115" s="19" t="s">
        <v>167</v>
      </c>
      <c r="BM115" s="186" t="s">
        <v>4601</v>
      </c>
    </row>
    <row r="116" spans="1:65" s="2" customFormat="1" ht="19.5" x14ac:dyDescent="0.2">
      <c r="A116" s="36"/>
      <c r="B116" s="37"/>
      <c r="C116" s="38"/>
      <c r="D116" s="188" t="s">
        <v>194</v>
      </c>
      <c r="E116" s="38"/>
      <c r="F116" s="189" t="s">
        <v>1070</v>
      </c>
      <c r="G116" s="38"/>
      <c r="H116" s="38"/>
      <c r="I116" s="190"/>
      <c r="J116" s="38"/>
      <c r="K116" s="38"/>
      <c r="L116" s="41"/>
      <c r="M116" s="191"/>
      <c r="N116" s="192"/>
      <c r="O116" s="66"/>
      <c r="P116" s="66"/>
      <c r="Q116" s="66"/>
      <c r="R116" s="66"/>
      <c r="S116" s="66"/>
      <c r="T116" s="67"/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T116" s="19" t="s">
        <v>194</v>
      </c>
      <c r="AU116" s="19" t="s">
        <v>84</v>
      </c>
    </row>
    <row r="117" spans="1:65" s="15" customFormat="1" x14ac:dyDescent="0.2">
      <c r="B117" s="224"/>
      <c r="C117" s="225"/>
      <c r="D117" s="188" t="s">
        <v>317</v>
      </c>
      <c r="E117" s="226" t="s">
        <v>28</v>
      </c>
      <c r="F117" s="227" t="s">
        <v>2266</v>
      </c>
      <c r="G117" s="225"/>
      <c r="H117" s="226" t="s">
        <v>28</v>
      </c>
      <c r="I117" s="228"/>
      <c r="J117" s="225"/>
      <c r="K117" s="225"/>
      <c r="L117" s="229"/>
      <c r="M117" s="230"/>
      <c r="N117" s="231"/>
      <c r="O117" s="231"/>
      <c r="P117" s="231"/>
      <c r="Q117" s="231"/>
      <c r="R117" s="231"/>
      <c r="S117" s="231"/>
      <c r="T117" s="232"/>
      <c r="AT117" s="233" t="s">
        <v>317</v>
      </c>
      <c r="AU117" s="233" t="s">
        <v>84</v>
      </c>
      <c r="AV117" s="15" t="s">
        <v>82</v>
      </c>
      <c r="AW117" s="15" t="s">
        <v>35</v>
      </c>
      <c r="AX117" s="15" t="s">
        <v>74</v>
      </c>
      <c r="AY117" s="233" t="s">
        <v>153</v>
      </c>
    </row>
    <row r="118" spans="1:65" s="13" customFormat="1" x14ac:dyDescent="0.2">
      <c r="B118" s="197"/>
      <c r="C118" s="198"/>
      <c r="D118" s="188" t="s">
        <v>317</v>
      </c>
      <c r="E118" s="199" t="s">
        <v>28</v>
      </c>
      <c r="F118" s="200" t="s">
        <v>4602</v>
      </c>
      <c r="G118" s="198"/>
      <c r="H118" s="201">
        <v>24</v>
      </c>
      <c r="I118" s="202"/>
      <c r="J118" s="198"/>
      <c r="K118" s="198"/>
      <c r="L118" s="203"/>
      <c r="M118" s="204"/>
      <c r="N118" s="205"/>
      <c r="O118" s="205"/>
      <c r="P118" s="205"/>
      <c r="Q118" s="205"/>
      <c r="R118" s="205"/>
      <c r="S118" s="205"/>
      <c r="T118" s="206"/>
      <c r="AT118" s="207" t="s">
        <v>317</v>
      </c>
      <c r="AU118" s="207" t="s">
        <v>84</v>
      </c>
      <c r="AV118" s="13" t="s">
        <v>84</v>
      </c>
      <c r="AW118" s="13" t="s">
        <v>35</v>
      </c>
      <c r="AX118" s="13" t="s">
        <v>74</v>
      </c>
      <c r="AY118" s="207" t="s">
        <v>153</v>
      </c>
    </row>
    <row r="119" spans="1:65" s="13" customFormat="1" x14ac:dyDescent="0.2">
      <c r="B119" s="197"/>
      <c r="C119" s="198"/>
      <c r="D119" s="188" t="s">
        <v>317</v>
      </c>
      <c r="E119" s="199" t="s">
        <v>28</v>
      </c>
      <c r="F119" s="200" t="s">
        <v>4603</v>
      </c>
      <c r="G119" s="198"/>
      <c r="H119" s="201">
        <v>9.1999999999999993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317</v>
      </c>
      <c r="AU119" s="207" t="s">
        <v>84</v>
      </c>
      <c r="AV119" s="13" t="s">
        <v>84</v>
      </c>
      <c r="AW119" s="13" t="s">
        <v>35</v>
      </c>
      <c r="AX119" s="13" t="s">
        <v>74</v>
      </c>
      <c r="AY119" s="207" t="s">
        <v>153</v>
      </c>
    </row>
    <row r="120" spans="1:65" s="13" customFormat="1" x14ac:dyDescent="0.2">
      <c r="B120" s="197"/>
      <c r="C120" s="198"/>
      <c r="D120" s="188" t="s">
        <v>317</v>
      </c>
      <c r="E120" s="199" t="s">
        <v>28</v>
      </c>
      <c r="F120" s="200" t="s">
        <v>4604</v>
      </c>
      <c r="G120" s="198"/>
      <c r="H120" s="201">
        <v>23.7</v>
      </c>
      <c r="I120" s="202"/>
      <c r="J120" s="198"/>
      <c r="K120" s="198"/>
      <c r="L120" s="203"/>
      <c r="M120" s="204"/>
      <c r="N120" s="205"/>
      <c r="O120" s="205"/>
      <c r="P120" s="205"/>
      <c r="Q120" s="205"/>
      <c r="R120" s="205"/>
      <c r="S120" s="205"/>
      <c r="T120" s="206"/>
      <c r="AT120" s="207" t="s">
        <v>317</v>
      </c>
      <c r="AU120" s="207" t="s">
        <v>84</v>
      </c>
      <c r="AV120" s="13" t="s">
        <v>84</v>
      </c>
      <c r="AW120" s="13" t="s">
        <v>35</v>
      </c>
      <c r="AX120" s="13" t="s">
        <v>74</v>
      </c>
      <c r="AY120" s="207" t="s">
        <v>153</v>
      </c>
    </row>
    <row r="121" spans="1:65" s="14" customFormat="1" x14ac:dyDescent="0.2">
      <c r="B121" s="208"/>
      <c r="C121" s="209"/>
      <c r="D121" s="188" t="s">
        <v>317</v>
      </c>
      <c r="E121" s="210" t="s">
        <v>28</v>
      </c>
      <c r="F121" s="211" t="s">
        <v>353</v>
      </c>
      <c r="G121" s="209"/>
      <c r="H121" s="212">
        <v>56.9</v>
      </c>
      <c r="I121" s="213"/>
      <c r="J121" s="209"/>
      <c r="K121" s="209"/>
      <c r="L121" s="214"/>
      <c r="M121" s="215"/>
      <c r="N121" s="216"/>
      <c r="O121" s="216"/>
      <c r="P121" s="216"/>
      <c r="Q121" s="216"/>
      <c r="R121" s="216"/>
      <c r="S121" s="216"/>
      <c r="T121" s="217"/>
      <c r="AT121" s="218" t="s">
        <v>317</v>
      </c>
      <c r="AU121" s="218" t="s">
        <v>84</v>
      </c>
      <c r="AV121" s="14" t="s">
        <v>167</v>
      </c>
      <c r="AW121" s="14" t="s">
        <v>35</v>
      </c>
      <c r="AX121" s="14" t="s">
        <v>82</v>
      </c>
      <c r="AY121" s="218" t="s">
        <v>153</v>
      </c>
    </row>
    <row r="122" spans="1:65" s="2" customFormat="1" ht="16.5" customHeight="1" x14ac:dyDescent="0.2">
      <c r="A122" s="36"/>
      <c r="B122" s="37"/>
      <c r="C122" s="175" t="s">
        <v>152</v>
      </c>
      <c r="D122" s="175" t="s">
        <v>156</v>
      </c>
      <c r="E122" s="176" t="s">
        <v>1067</v>
      </c>
      <c r="F122" s="177" t="s">
        <v>1068</v>
      </c>
      <c r="G122" s="178" t="s">
        <v>433</v>
      </c>
      <c r="H122" s="179">
        <v>221.1</v>
      </c>
      <c r="I122" s="180"/>
      <c r="J122" s="181">
        <f>ROUND(I122*H122,2)</f>
        <v>0</v>
      </c>
      <c r="K122" s="177" t="s">
        <v>28</v>
      </c>
      <c r="L122" s="41"/>
      <c r="M122" s="182" t="s">
        <v>28</v>
      </c>
      <c r="N122" s="183" t="s">
        <v>45</v>
      </c>
      <c r="O122" s="66"/>
      <c r="P122" s="184">
        <f>O122*H122</f>
        <v>0</v>
      </c>
      <c r="Q122" s="184">
        <v>0</v>
      </c>
      <c r="R122" s="184">
        <f>Q122*H122</f>
        <v>0</v>
      </c>
      <c r="S122" s="184">
        <v>0</v>
      </c>
      <c r="T122" s="185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6" t="s">
        <v>167</v>
      </c>
      <c r="AT122" s="186" t="s">
        <v>156</v>
      </c>
      <c r="AU122" s="186" t="s">
        <v>84</v>
      </c>
      <c r="AY122" s="19" t="s">
        <v>153</v>
      </c>
      <c r="BE122" s="187">
        <f>IF(N122="základní",J122,0)</f>
        <v>0</v>
      </c>
      <c r="BF122" s="187">
        <f>IF(N122="snížená",J122,0)</f>
        <v>0</v>
      </c>
      <c r="BG122" s="187">
        <f>IF(N122="zákl. přenesená",J122,0)</f>
        <v>0</v>
      </c>
      <c r="BH122" s="187">
        <f>IF(N122="sníž. přenesená",J122,0)</f>
        <v>0</v>
      </c>
      <c r="BI122" s="187">
        <f>IF(N122="nulová",J122,0)</f>
        <v>0</v>
      </c>
      <c r="BJ122" s="19" t="s">
        <v>82</v>
      </c>
      <c r="BK122" s="187">
        <f>ROUND(I122*H122,2)</f>
        <v>0</v>
      </c>
      <c r="BL122" s="19" t="s">
        <v>167</v>
      </c>
      <c r="BM122" s="186" t="s">
        <v>4605</v>
      </c>
    </row>
    <row r="123" spans="1:65" s="2" customFormat="1" ht="19.5" x14ac:dyDescent="0.2">
      <c r="A123" s="36"/>
      <c r="B123" s="37"/>
      <c r="C123" s="38"/>
      <c r="D123" s="188" t="s">
        <v>194</v>
      </c>
      <c r="E123" s="38"/>
      <c r="F123" s="189" t="s">
        <v>1070</v>
      </c>
      <c r="G123" s="38"/>
      <c r="H123" s="38"/>
      <c r="I123" s="190"/>
      <c r="J123" s="38"/>
      <c r="K123" s="38"/>
      <c r="L123" s="41"/>
      <c r="M123" s="191"/>
      <c r="N123" s="192"/>
      <c r="O123" s="66"/>
      <c r="P123" s="66"/>
      <c r="Q123" s="66"/>
      <c r="R123" s="66"/>
      <c r="S123" s="66"/>
      <c r="T123" s="67"/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T123" s="19" t="s">
        <v>194</v>
      </c>
      <c r="AU123" s="19" t="s">
        <v>84</v>
      </c>
    </row>
    <row r="124" spans="1:65" s="13" customFormat="1" x14ac:dyDescent="0.2">
      <c r="B124" s="197"/>
      <c r="C124" s="198"/>
      <c r="D124" s="188" t="s">
        <v>317</v>
      </c>
      <c r="E124" s="199" t="s">
        <v>28</v>
      </c>
      <c r="F124" s="200" t="s">
        <v>4606</v>
      </c>
      <c r="G124" s="198"/>
      <c r="H124" s="201">
        <v>28.5</v>
      </c>
      <c r="I124" s="202"/>
      <c r="J124" s="198"/>
      <c r="K124" s="198"/>
      <c r="L124" s="203"/>
      <c r="M124" s="204"/>
      <c r="N124" s="205"/>
      <c r="O124" s="205"/>
      <c r="P124" s="205"/>
      <c r="Q124" s="205"/>
      <c r="R124" s="205"/>
      <c r="S124" s="205"/>
      <c r="T124" s="206"/>
      <c r="AT124" s="207" t="s">
        <v>317</v>
      </c>
      <c r="AU124" s="207" t="s">
        <v>84</v>
      </c>
      <c r="AV124" s="13" t="s">
        <v>84</v>
      </c>
      <c r="AW124" s="13" t="s">
        <v>35</v>
      </c>
      <c r="AX124" s="13" t="s">
        <v>74</v>
      </c>
      <c r="AY124" s="207" t="s">
        <v>153</v>
      </c>
    </row>
    <row r="125" spans="1:65" s="13" customFormat="1" x14ac:dyDescent="0.2">
      <c r="B125" s="197"/>
      <c r="C125" s="198"/>
      <c r="D125" s="188" t="s">
        <v>317</v>
      </c>
      <c r="E125" s="199" t="s">
        <v>28</v>
      </c>
      <c r="F125" s="200" t="s">
        <v>4607</v>
      </c>
      <c r="G125" s="198"/>
      <c r="H125" s="201">
        <v>138.28</v>
      </c>
      <c r="I125" s="202"/>
      <c r="J125" s="198"/>
      <c r="K125" s="198"/>
      <c r="L125" s="203"/>
      <c r="M125" s="204"/>
      <c r="N125" s="205"/>
      <c r="O125" s="205"/>
      <c r="P125" s="205"/>
      <c r="Q125" s="205"/>
      <c r="R125" s="205"/>
      <c r="S125" s="205"/>
      <c r="T125" s="206"/>
      <c r="AT125" s="207" t="s">
        <v>317</v>
      </c>
      <c r="AU125" s="207" t="s">
        <v>84</v>
      </c>
      <c r="AV125" s="13" t="s">
        <v>84</v>
      </c>
      <c r="AW125" s="13" t="s">
        <v>35</v>
      </c>
      <c r="AX125" s="13" t="s">
        <v>74</v>
      </c>
      <c r="AY125" s="207" t="s">
        <v>153</v>
      </c>
    </row>
    <row r="126" spans="1:65" s="13" customFormat="1" x14ac:dyDescent="0.2">
      <c r="B126" s="197"/>
      <c r="C126" s="198"/>
      <c r="D126" s="188" t="s">
        <v>317</v>
      </c>
      <c r="E126" s="199" t="s">
        <v>28</v>
      </c>
      <c r="F126" s="200" t="s">
        <v>4608</v>
      </c>
      <c r="G126" s="198"/>
      <c r="H126" s="201">
        <v>54.32</v>
      </c>
      <c r="I126" s="202"/>
      <c r="J126" s="198"/>
      <c r="K126" s="198"/>
      <c r="L126" s="203"/>
      <c r="M126" s="204"/>
      <c r="N126" s="205"/>
      <c r="O126" s="205"/>
      <c r="P126" s="205"/>
      <c r="Q126" s="205"/>
      <c r="R126" s="205"/>
      <c r="S126" s="205"/>
      <c r="T126" s="206"/>
      <c r="AT126" s="207" t="s">
        <v>317</v>
      </c>
      <c r="AU126" s="207" t="s">
        <v>84</v>
      </c>
      <c r="AV126" s="13" t="s">
        <v>84</v>
      </c>
      <c r="AW126" s="13" t="s">
        <v>35</v>
      </c>
      <c r="AX126" s="13" t="s">
        <v>74</v>
      </c>
      <c r="AY126" s="207" t="s">
        <v>153</v>
      </c>
    </row>
    <row r="127" spans="1:65" s="14" customFormat="1" x14ac:dyDescent="0.2">
      <c r="B127" s="208"/>
      <c r="C127" s="209"/>
      <c r="D127" s="188" t="s">
        <v>317</v>
      </c>
      <c r="E127" s="210" t="s">
        <v>28</v>
      </c>
      <c r="F127" s="211" t="s">
        <v>353</v>
      </c>
      <c r="G127" s="209"/>
      <c r="H127" s="212">
        <v>221.1</v>
      </c>
      <c r="I127" s="213"/>
      <c r="J127" s="209"/>
      <c r="K127" s="209"/>
      <c r="L127" s="214"/>
      <c r="M127" s="215"/>
      <c r="N127" s="216"/>
      <c r="O127" s="216"/>
      <c r="P127" s="216"/>
      <c r="Q127" s="216"/>
      <c r="R127" s="216"/>
      <c r="S127" s="216"/>
      <c r="T127" s="217"/>
      <c r="AT127" s="218" t="s">
        <v>317</v>
      </c>
      <c r="AU127" s="218" t="s">
        <v>84</v>
      </c>
      <c r="AV127" s="14" t="s">
        <v>167</v>
      </c>
      <c r="AW127" s="14" t="s">
        <v>35</v>
      </c>
      <c r="AX127" s="14" t="s">
        <v>82</v>
      </c>
      <c r="AY127" s="218" t="s">
        <v>153</v>
      </c>
    </row>
    <row r="128" spans="1:65" s="12" customFormat="1" ht="22.9" customHeight="1" x14ac:dyDescent="0.2">
      <c r="B128" s="159"/>
      <c r="C128" s="160"/>
      <c r="D128" s="161" t="s">
        <v>73</v>
      </c>
      <c r="E128" s="173" t="s">
        <v>84</v>
      </c>
      <c r="F128" s="173" t="s">
        <v>343</v>
      </c>
      <c r="G128" s="160"/>
      <c r="H128" s="160"/>
      <c r="I128" s="163"/>
      <c r="J128" s="174">
        <f>BK128</f>
        <v>0</v>
      </c>
      <c r="K128" s="160"/>
      <c r="L128" s="165"/>
      <c r="M128" s="166"/>
      <c r="N128" s="167"/>
      <c r="O128" s="167"/>
      <c r="P128" s="168">
        <f>SUM(P129:P187)</f>
        <v>0</v>
      </c>
      <c r="Q128" s="167"/>
      <c r="R128" s="168">
        <f>SUM(R129:R187)</f>
        <v>175.92654935999997</v>
      </c>
      <c r="S128" s="167"/>
      <c r="T128" s="169">
        <f>SUM(T129:T187)</f>
        <v>0</v>
      </c>
      <c r="AR128" s="170" t="s">
        <v>82</v>
      </c>
      <c r="AT128" s="171" t="s">
        <v>73</v>
      </c>
      <c r="AU128" s="171" t="s">
        <v>82</v>
      </c>
      <c r="AY128" s="170" t="s">
        <v>153</v>
      </c>
      <c r="BK128" s="172">
        <f>SUM(BK129:BK187)</f>
        <v>0</v>
      </c>
    </row>
    <row r="129" spans="1:65" s="2" customFormat="1" ht="16.5" customHeight="1" x14ac:dyDescent="0.2">
      <c r="A129" s="36"/>
      <c r="B129" s="37"/>
      <c r="C129" s="175" t="s">
        <v>173</v>
      </c>
      <c r="D129" s="175" t="s">
        <v>156</v>
      </c>
      <c r="E129" s="176" t="s">
        <v>4609</v>
      </c>
      <c r="F129" s="177" t="s">
        <v>4610</v>
      </c>
      <c r="G129" s="178" t="s">
        <v>314</v>
      </c>
      <c r="H129" s="179">
        <v>38.880000000000003</v>
      </c>
      <c r="I129" s="180"/>
      <c r="J129" s="181">
        <f>ROUND(I129*H129,2)</f>
        <v>0</v>
      </c>
      <c r="K129" s="177" t="s">
        <v>28</v>
      </c>
      <c r="L129" s="41"/>
      <c r="M129" s="182" t="s">
        <v>28</v>
      </c>
      <c r="N129" s="183" t="s">
        <v>45</v>
      </c>
      <c r="O129" s="66"/>
      <c r="P129" s="184">
        <f>O129*H129</f>
        <v>0</v>
      </c>
      <c r="Q129" s="184">
        <v>2.16</v>
      </c>
      <c r="R129" s="184">
        <f>Q129*H129</f>
        <v>83.980800000000016</v>
      </c>
      <c r="S129" s="184">
        <v>0</v>
      </c>
      <c r="T129" s="185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6" t="s">
        <v>167</v>
      </c>
      <c r="AT129" s="186" t="s">
        <v>156</v>
      </c>
      <c r="AU129" s="186" t="s">
        <v>84</v>
      </c>
      <c r="AY129" s="19" t="s">
        <v>153</v>
      </c>
      <c r="BE129" s="187">
        <f>IF(N129="základní",J129,0)</f>
        <v>0</v>
      </c>
      <c r="BF129" s="187">
        <f>IF(N129="snížená",J129,0)</f>
        <v>0</v>
      </c>
      <c r="BG129" s="187">
        <f>IF(N129="zákl. přenesená",J129,0)</f>
        <v>0</v>
      </c>
      <c r="BH129" s="187">
        <f>IF(N129="sníž. přenesená",J129,0)</f>
        <v>0</v>
      </c>
      <c r="BI129" s="187">
        <f>IF(N129="nulová",J129,0)</f>
        <v>0</v>
      </c>
      <c r="BJ129" s="19" t="s">
        <v>82</v>
      </c>
      <c r="BK129" s="187">
        <f>ROUND(I129*H129,2)</f>
        <v>0</v>
      </c>
      <c r="BL129" s="19" t="s">
        <v>167</v>
      </c>
      <c r="BM129" s="186" t="s">
        <v>4611</v>
      </c>
    </row>
    <row r="130" spans="1:65" s="13" customFormat="1" x14ac:dyDescent="0.2">
      <c r="B130" s="197"/>
      <c r="C130" s="198"/>
      <c r="D130" s="188" t="s">
        <v>317</v>
      </c>
      <c r="E130" s="199" t="s">
        <v>28</v>
      </c>
      <c r="F130" s="200" t="s">
        <v>4612</v>
      </c>
      <c r="G130" s="198"/>
      <c r="H130" s="201">
        <v>38.880000000000003</v>
      </c>
      <c r="I130" s="202"/>
      <c r="J130" s="198"/>
      <c r="K130" s="198"/>
      <c r="L130" s="203"/>
      <c r="M130" s="204"/>
      <c r="N130" s="205"/>
      <c r="O130" s="205"/>
      <c r="P130" s="205"/>
      <c r="Q130" s="205"/>
      <c r="R130" s="205"/>
      <c r="S130" s="205"/>
      <c r="T130" s="206"/>
      <c r="AT130" s="207" t="s">
        <v>317</v>
      </c>
      <c r="AU130" s="207" t="s">
        <v>84</v>
      </c>
      <c r="AV130" s="13" t="s">
        <v>84</v>
      </c>
      <c r="AW130" s="13" t="s">
        <v>35</v>
      </c>
      <c r="AX130" s="13" t="s">
        <v>82</v>
      </c>
      <c r="AY130" s="207" t="s">
        <v>153</v>
      </c>
    </row>
    <row r="131" spans="1:65" s="2" customFormat="1" ht="21.75" customHeight="1" x14ac:dyDescent="0.2">
      <c r="A131" s="36"/>
      <c r="B131" s="37"/>
      <c r="C131" s="175" t="s">
        <v>177</v>
      </c>
      <c r="D131" s="175" t="s">
        <v>156</v>
      </c>
      <c r="E131" s="176" t="s">
        <v>4613</v>
      </c>
      <c r="F131" s="177" t="s">
        <v>4614</v>
      </c>
      <c r="G131" s="178" t="s">
        <v>314</v>
      </c>
      <c r="H131" s="179">
        <v>11.055</v>
      </c>
      <c r="I131" s="180"/>
      <c r="J131" s="181">
        <f>ROUND(I131*H131,2)</f>
        <v>0</v>
      </c>
      <c r="K131" s="177" t="s">
        <v>315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2.16</v>
      </c>
      <c r="R131" s="184">
        <f>Q131*H131</f>
        <v>23.878800000000002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167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167</v>
      </c>
      <c r="BM131" s="186" t="s">
        <v>4615</v>
      </c>
    </row>
    <row r="132" spans="1:65" s="2" customFormat="1" ht="19.5" x14ac:dyDescent="0.2">
      <c r="A132" s="36"/>
      <c r="B132" s="37"/>
      <c r="C132" s="38"/>
      <c r="D132" s="188" t="s">
        <v>194</v>
      </c>
      <c r="E132" s="38"/>
      <c r="F132" s="189" t="s">
        <v>4616</v>
      </c>
      <c r="G132" s="38"/>
      <c r="H132" s="38"/>
      <c r="I132" s="190"/>
      <c r="J132" s="38"/>
      <c r="K132" s="38"/>
      <c r="L132" s="41"/>
      <c r="M132" s="191"/>
      <c r="N132" s="192"/>
      <c r="O132" s="66"/>
      <c r="P132" s="66"/>
      <c r="Q132" s="66"/>
      <c r="R132" s="66"/>
      <c r="S132" s="66"/>
      <c r="T132" s="67"/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T132" s="19" t="s">
        <v>194</v>
      </c>
      <c r="AU132" s="19" t="s">
        <v>84</v>
      </c>
    </row>
    <row r="133" spans="1:65" s="13" customFormat="1" x14ac:dyDescent="0.2">
      <c r="B133" s="197"/>
      <c r="C133" s="198"/>
      <c r="D133" s="188" t="s">
        <v>317</v>
      </c>
      <c r="E133" s="199" t="s">
        <v>28</v>
      </c>
      <c r="F133" s="200" t="s">
        <v>4617</v>
      </c>
      <c r="G133" s="198"/>
      <c r="H133" s="201">
        <v>1.425</v>
      </c>
      <c r="I133" s="202"/>
      <c r="J133" s="198"/>
      <c r="K133" s="198"/>
      <c r="L133" s="203"/>
      <c r="M133" s="204"/>
      <c r="N133" s="205"/>
      <c r="O133" s="205"/>
      <c r="P133" s="205"/>
      <c r="Q133" s="205"/>
      <c r="R133" s="205"/>
      <c r="S133" s="205"/>
      <c r="T133" s="206"/>
      <c r="AT133" s="207" t="s">
        <v>317</v>
      </c>
      <c r="AU133" s="207" t="s">
        <v>84</v>
      </c>
      <c r="AV133" s="13" t="s">
        <v>84</v>
      </c>
      <c r="AW133" s="13" t="s">
        <v>35</v>
      </c>
      <c r="AX133" s="13" t="s">
        <v>74</v>
      </c>
      <c r="AY133" s="207" t="s">
        <v>153</v>
      </c>
    </row>
    <row r="134" spans="1:65" s="13" customFormat="1" x14ac:dyDescent="0.2">
      <c r="B134" s="197"/>
      <c r="C134" s="198"/>
      <c r="D134" s="188" t="s">
        <v>317</v>
      </c>
      <c r="E134" s="199" t="s">
        <v>28</v>
      </c>
      <c r="F134" s="200" t="s">
        <v>4618</v>
      </c>
      <c r="G134" s="198"/>
      <c r="H134" s="201">
        <v>6.9139999999999997</v>
      </c>
      <c r="I134" s="202"/>
      <c r="J134" s="198"/>
      <c r="K134" s="198"/>
      <c r="L134" s="203"/>
      <c r="M134" s="204"/>
      <c r="N134" s="205"/>
      <c r="O134" s="205"/>
      <c r="P134" s="205"/>
      <c r="Q134" s="205"/>
      <c r="R134" s="205"/>
      <c r="S134" s="205"/>
      <c r="T134" s="206"/>
      <c r="AT134" s="207" t="s">
        <v>317</v>
      </c>
      <c r="AU134" s="207" t="s">
        <v>84</v>
      </c>
      <c r="AV134" s="13" t="s">
        <v>84</v>
      </c>
      <c r="AW134" s="13" t="s">
        <v>35</v>
      </c>
      <c r="AX134" s="13" t="s">
        <v>74</v>
      </c>
      <c r="AY134" s="207" t="s">
        <v>153</v>
      </c>
    </row>
    <row r="135" spans="1:65" s="13" customFormat="1" x14ac:dyDescent="0.2">
      <c r="B135" s="197"/>
      <c r="C135" s="198"/>
      <c r="D135" s="188" t="s">
        <v>317</v>
      </c>
      <c r="E135" s="199" t="s">
        <v>28</v>
      </c>
      <c r="F135" s="200" t="s">
        <v>4619</v>
      </c>
      <c r="G135" s="198"/>
      <c r="H135" s="201">
        <v>2.7160000000000002</v>
      </c>
      <c r="I135" s="202"/>
      <c r="J135" s="198"/>
      <c r="K135" s="198"/>
      <c r="L135" s="203"/>
      <c r="M135" s="204"/>
      <c r="N135" s="205"/>
      <c r="O135" s="205"/>
      <c r="P135" s="205"/>
      <c r="Q135" s="205"/>
      <c r="R135" s="205"/>
      <c r="S135" s="205"/>
      <c r="T135" s="206"/>
      <c r="AT135" s="207" t="s">
        <v>317</v>
      </c>
      <c r="AU135" s="207" t="s">
        <v>84</v>
      </c>
      <c r="AV135" s="13" t="s">
        <v>84</v>
      </c>
      <c r="AW135" s="13" t="s">
        <v>35</v>
      </c>
      <c r="AX135" s="13" t="s">
        <v>74</v>
      </c>
      <c r="AY135" s="207" t="s">
        <v>153</v>
      </c>
    </row>
    <row r="136" spans="1:65" s="14" customFormat="1" x14ac:dyDescent="0.2">
      <c r="B136" s="208"/>
      <c r="C136" s="209"/>
      <c r="D136" s="188" t="s">
        <v>317</v>
      </c>
      <c r="E136" s="210" t="s">
        <v>28</v>
      </c>
      <c r="F136" s="211" t="s">
        <v>353</v>
      </c>
      <c r="G136" s="209"/>
      <c r="H136" s="212">
        <v>11.055</v>
      </c>
      <c r="I136" s="213"/>
      <c r="J136" s="209"/>
      <c r="K136" s="209"/>
      <c r="L136" s="214"/>
      <c r="M136" s="215"/>
      <c r="N136" s="216"/>
      <c r="O136" s="216"/>
      <c r="P136" s="216"/>
      <c r="Q136" s="216"/>
      <c r="R136" s="216"/>
      <c r="S136" s="216"/>
      <c r="T136" s="217"/>
      <c r="AT136" s="218" t="s">
        <v>317</v>
      </c>
      <c r="AU136" s="218" t="s">
        <v>84</v>
      </c>
      <c r="AV136" s="14" t="s">
        <v>167</v>
      </c>
      <c r="AW136" s="14" t="s">
        <v>35</v>
      </c>
      <c r="AX136" s="14" t="s">
        <v>82</v>
      </c>
      <c r="AY136" s="218" t="s">
        <v>153</v>
      </c>
    </row>
    <row r="137" spans="1:65" s="2" customFormat="1" ht="16.5" customHeight="1" x14ac:dyDescent="0.2">
      <c r="A137" s="36"/>
      <c r="B137" s="37"/>
      <c r="C137" s="249" t="s">
        <v>181</v>
      </c>
      <c r="D137" s="249" t="s">
        <v>1767</v>
      </c>
      <c r="E137" s="250" t="s">
        <v>4620</v>
      </c>
      <c r="F137" s="251" t="s">
        <v>4621</v>
      </c>
      <c r="G137" s="252" t="s">
        <v>433</v>
      </c>
      <c r="H137" s="253">
        <v>221.1</v>
      </c>
      <c r="I137" s="254"/>
      <c r="J137" s="255">
        <f>ROUND(I137*H137,2)</f>
        <v>0</v>
      </c>
      <c r="K137" s="251" t="s">
        <v>28</v>
      </c>
      <c r="L137" s="256"/>
      <c r="M137" s="257" t="s">
        <v>28</v>
      </c>
      <c r="N137" s="258" t="s">
        <v>45</v>
      </c>
      <c r="O137" s="66"/>
      <c r="P137" s="184">
        <f>O137*H137</f>
        <v>0</v>
      </c>
      <c r="Q137" s="184">
        <v>2.9999999999999997E-4</v>
      </c>
      <c r="R137" s="184">
        <f>Q137*H137</f>
        <v>6.6329999999999986E-2</v>
      </c>
      <c r="S137" s="184">
        <v>0</v>
      </c>
      <c r="T137" s="185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6" t="s">
        <v>181</v>
      </c>
      <c r="AT137" s="186" t="s">
        <v>1767</v>
      </c>
      <c r="AU137" s="186" t="s">
        <v>84</v>
      </c>
      <c r="AY137" s="19" t="s">
        <v>153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82</v>
      </c>
      <c r="BK137" s="187">
        <f>ROUND(I137*H137,2)</f>
        <v>0</v>
      </c>
      <c r="BL137" s="19" t="s">
        <v>167</v>
      </c>
      <c r="BM137" s="186" t="s">
        <v>4622</v>
      </c>
    </row>
    <row r="138" spans="1:65" s="13" customFormat="1" x14ac:dyDescent="0.2">
      <c r="B138" s="197"/>
      <c r="C138" s="198"/>
      <c r="D138" s="188" t="s">
        <v>317</v>
      </c>
      <c r="E138" s="199" t="s">
        <v>28</v>
      </c>
      <c r="F138" s="200" t="s">
        <v>4606</v>
      </c>
      <c r="G138" s="198"/>
      <c r="H138" s="201">
        <v>28.5</v>
      </c>
      <c r="I138" s="202"/>
      <c r="J138" s="198"/>
      <c r="K138" s="198"/>
      <c r="L138" s="203"/>
      <c r="M138" s="204"/>
      <c r="N138" s="205"/>
      <c r="O138" s="205"/>
      <c r="P138" s="205"/>
      <c r="Q138" s="205"/>
      <c r="R138" s="205"/>
      <c r="S138" s="205"/>
      <c r="T138" s="206"/>
      <c r="AT138" s="207" t="s">
        <v>317</v>
      </c>
      <c r="AU138" s="207" t="s">
        <v>84</v>
      </c>
      <c r="AV138" s="13" t="s">
        <v>84</v>
      </c>
      <c r="AW138" s="13" t="s">
        <v>35</v>
      </c>
      <c r="AX138" s="13" t="s">
        <v>74</v>
      </c>
      <c r="AY138" s="207" t="s">
        <v>153</v>
      </c>
    </row>
    <row r="139" spans="1:65" s="13" customFormat="1" x14ac:dyDescent="0.2">
      <c r="B139" s="197"/>
      <c r="C139" s="198"/>
      <c r="D139" s="188" t="s">
        <v>317</v>
      </c>
      <c r="E139" s="199" t="s">
        <v>28</v>
      </c>
      <c r="F139" s="200" t="s">
        <v>4607</v>
      </c>
      <c r="G139" s="198"/>
      <c r="H139" s="201">
        <v>138.28</v>
      </c>
      <c r="I139" s="202"/>
      <c r="J139" s="198"/>
      <c r="K139" s="198"/>
      <c r="L139" s="203"/>
      <c r="M139" s="204"/>
      <c r="N139" s="205"/>
      <c r="O139" s="205"/>
      <c r="P139" s="205"/>
      <c r="Q139" s="205"/>
      <c r="R139" s="205"/>
      <c r="S139" s="205"/>
      <c r="T139" s="206"/>
      <c r="AT139" s="207" t="s">
        <v>317</v>
      </c>
      <c r="AU139" s="207" t="s">
        <v>84</v>
      </c>
      <c r="AV139" s="13" t="s">
        <v>84</v>
      </c>
      <c r="AW139" s="13" t="s">
        <v>35</v>
      </c>
      <c r="AX139" s="13" t="s">
        <v>74</v>
      </c>
      <c r="AY139" s="207" t="s">
        <v>153</v>
      </c>
    </row>
    <row r="140" spans="1:65" s="13" customFormat="1" x14ac:dyDescent="0.2">
      <c r="B140" s="197"/>
      <c r="C140" s="198"/>
      <c r="D140" s="188" t="s">
        <v>317</v>
      </c>
      <c r="E140" s="199" t="s">
        <v>28</v>
      </c>
      <c r="F140" s="200" t="s">
        <v>4608</v>
      </c>
      <c r="G140" s="198"/>
      <c r="H140" s="201">
        <v>54.32</v>
      </c>
      <c r="I140" s="202"/>
      <c r="J140" s="198"/>
      <c r="K140" s="198"/>
      <c r="L140" s="203"/>
      <c r="M140" s="204"/>
      <c r="N140" s="205"/>
      <c r="O140" s="205"/>
      <c r="P140" s="205"/>
      <c r="Q140" s="205"/>
      <c r="R140" s="205"/>
      <c r="S140" s="205"/>
      <c r="T140" s="206"/>
      <c r="AT140" s="207" t="s">
        <v>317</v>
      </c>
      <c r="AU140" s="207" t="s">
        <v>84</v>
      </c>
      <c r="AV140" s="13" t="s">
        <v>84</v>
      </c>
      <c r="AW140" s="13" t="s">
        <v>35</v>
      </c>
      <c r="AX140" s="13" t="s">
        <v>74</v>
      </c>
      <c r="AY140" s="207" t="s">
        <v>153</v>
      </c>
    </row>
    <row r="141" spans="1:65" s="14" customFormat="1" x14ac:dyDescent="0.2">
      <c r="B141" s="208"/>
      <c r="C141" s="209"/>
      <c r="D141" s="188" t="s">
        <v>317</v>
      </c>
      <c r="E141" s="210" t="s">
        <v>28</v>
      </c>
      <c r="F141" s="211" t="s">
        <v>353</v>
      </c>
      <c r="G141" s="209"/>
      <c r="H141" s="212">
        <v>221.1</v>
      </c>
      <c r="I141" s="213"/>
      <c r="J141" s="209"/>
      <c r="K141" s="209"/>
      <c r="L141" s="214"/>
      <c r="M141" s="215"/>
      <c r="N141" s="216"/>
      <c r="O141" s="216"/>
      <c r="P141" s="216"/>
      <c r="Q141" s="216"/>
      <c r="R141" s="216"/>
      <c r="S141" s="216"/>
      <c r="T141" s="217"/>
      <c r="AT141" s="218" t="s">
        <v>317</v>
      </c>
      <c r="AU141" s="218" t="s">
        <v>84</v>
      </c>
      <c r="AV141" s="14" t="s">
        <v>167</v>
      </c>
      <c r="AW141" s="14" t="s">
        <v>35</v>
      </c>
      <c r="AX141" s="14" t="s">
        <v>82</v>
      </c>
      <c r="AY141" s="218" t="s">
        <v>153</v>
      </c>
    </row>
    <row r="142" spans="1:65" s="2" customFormat="1" ht="21.75" customHeight="1" x14ac:dyDescent="0.2">
      <c r="A142" s="36"/>
      <c r="B142" s="37"/>
      <c r="C142" s="175" t="s">
        <v>185</v>
      </c>
      <c r="D142" s="175" t="s">
        <v>156</v>
      </c>
      <c r="E142" s="176" t="s">
        <v>1071</v>
      </c>
      <c r="F142" s="177" t="s">
        <v>1072</v>
      </c>
      <c r="G142" s="178" t="s">
        <v>314</v>
      </c>
      <c r="H142" s="179">
        <v>8.4239999999999995</v>
      </c>
      <c r="I142" s="180"/>
      <c r="J142" s="181">
        <f>ROUND(I142*H142,2)</f>
        <v>0</v>
      </c>
      <c r="K142" s="177" t="s">
        <v>315</v>
      </c>
      <c r="L142" s="41"/>
      <c r="M142" s="182" t="s">
        <v>28</v>
      </c>
      <c r="N142" s="183" t="s">
        <v>45</v>
      </c>
      <c r="O142" s="66"/>
      <c r="P142" s="184">
        <f>O142*H142</f>
        <v>0</v>
      </c>
      <c r="Q142" s="184">
        <v>2.45329</v>
      </c>
      <c r="R142" s="184">
        <f>Q142*H142</f>
        <v>20.666514959999997</v>
      </c>
      <c r="S142" s="184">
        <v>0</v>
      </c>
      <c r="T142" s="185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167</v>
      </c>
      <c r="AT142" s="186" t="s">
        <v>156</v>
      </c>
      <c r="AU142" s="186" t="s">
        <v>84</v>
      </c>
      <c r="AY142" s="19" t="s">
        <v>153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82</v>
      </c>
      <c r="BK142" s="187">
        <f>ROUND(I142*H142,2)</f>
        <v>0</v>
      </c>
      <c r="BL142" s="19" t="s">
        <v>167</v>
      </c>
      <c r="BM142" s="186" t="s">
        <v>4623</v>
      </c>
    </row>
    <row r="143" spans="1:65" s="15" customFormat="1" x14ac:dyDescent="0.2">
      <c r="B143" s="224"/>
      <c r="C143" s="225"/>
      <c r="D143" s="188" t="s">
        <v>317</v>
      </c>
      <c r="E143" s="226" t="s">
        <v>28</v>
      </c>
      <c r="F143" s="227" t="s">
        <v>1074</v>
      </c>
      <c r="G143" s="225"/>
      <c r="H143" s="226" t="s">
        <v>28</v>
      </c>
      <c r="I143" s="228"/>
      <c r="J143" s="225"/>
      <c r="K143" s="225"/>
      <c r="L143" s="229"/>
      <c r="M143" s="230"/>
      <c r="N143" s="231"/>
      <c r="O143" s="231"/>
      <c r="P143" s="231"/>
      <c r="Q143" s="231"/>
      <c r="R143" s="231"/>
      <c r="S143" s="231"/>
      <c r="T143" s="232"/>
      <c r="AT143" s="233" t="s">
        <v>317</v>
      </c>
      <c r="AU143" s="233" t="s">
        <v>84</v>
      </c>
      <c r="AV143" s="15" t="s">
        <v>82</v>
      </c>
      <c r="AW143" s="15" t="s">
        <v>35</v>
      </c>
      <c r="AX143" s="15" t="s">
        <v>74</v>
      </c>
      <c r="AY143" s="233" t="s">
        <v>153</v>
      </c>
    </row>
    <row r="144" spans="1:65" s="13" customFormat="1" x14ac:dyDescent="0.2">
      <c r="B144" s="197"/>
      <c r="C144" s="198"/>
      <c r="D144" s="188" t="s">
        <v>317</v>
      </c>
      <c r="E144" s="199" t="s">
        <v>28</v>
      </c>
      <c r="F144" s="200" t="s">
        <v>4624</v>
      </c>
      <c r="G144" s="198"/>
      <c r="H144" s="201">
        <v>7.8840000000000003</v>
      </c>
      <c r="I144" s="202"/>
      <c r="J144" s="198"/>
      <c r="K144" s="198"/>
      <c r="L144" s="203"/>
      <c r="M144" s="204"/>
      <c r="N144" s="205"/>
      <c r="O144" s="205"/>
      <c r="P144" s="205"/>
      <c r="Q144" s="205"/>
      <c r="R144" s="205"/>
      <c r="S144" s="205"/>
      <c r="T144" s="206"/>
      <c r="AT144" s="207" t="s">
        <v>317</v>
      </c>
      <c r="AU144" s="207" t="s">
        <v>84</v>
      </c>
      <c r="AV144" s="13" t="s">
        <v>84</v>
      </c>
      <c r="AW144" s="13" t="s">
        <v>35</v>
      </c>
      <c r="AX144" s="13" t="s">
        <v>74</v>
      </c>
      <c r="AY144" s="207" t="s">
        <v>153</v>
      </c>
    </row>
    <row r="145" spans="1:65" s="13" customFormat="1" x14ac:dyDescent="0.2">
      <c r="B145" s="197"/>
      <c r="C145" s="198"/>
      <c r="D145" s="188" t="s">
        <v>317</v>
      </c>
      <c r="E145" s="199" t="s">
        <v>28</v>
      </c>
      <c r="F145" s="200" t="s">
        <v>4625</v>
      </c>
      <c r="G145" s="198"/>
      <c r="H145" s="201">
        <v>0.54</v>
      </c>
      <c r="I145" s="202"/>
      <c r="J145" s="198"/>
      <c r="K145" s="198"/>
      <c r="L145" s="203"/>
      <c r="M145" s="204"/>
      <c r="N145" s="205"/>
      <c r="O145" s="205"/>
      <c r="P145" s="205"/>
      <c r="Q145" s="205"/>
      <c r="R145" s="205"/>
      <c r="S145" s="205"/>
      <c r="T145" s="206"/>
      <c r="AT145" s="207" t="s">
        <v>317</v>
      </c>
      <c r="AU145" s="207" t="s">
        <v>84</v>
      </c>
      <c r="AV145" s="13" t="s">
        <v>84</v>
      </c>
      <c r="AW145" s="13" t="s">
        <v>35</v>
      </c>
      <c r="AX145" s="13" t="s">
        <v>74</v>
      </c>
      <c r="AY145" s="207" t="s">
        <v>153</v>
      </c>
    </row>
    <row r="146" spans="1:65" s="14" customFormat="1" x14ac:dyDescent="0.2">
      <c r="B146" s="208"/>
      <c r="C146" s="209"/>
      <c r="D146" s="188" t="s">
        <v>317</v>
      </c>
      <c r="E146" s="210" t="s">
        <v>28</v>
      </c>
      <c r="F146" s="211" t="s">
        <v>353</v>
      </c>
      <c r="G146" s="209"/>
      <c r="H146" s="212">
        <v>8.4239999999999995</v>
      </c>
      <c r="I146" s="213"/>
      <c r="J146" s="209"/>
      <c r="K146" s="209"/>
      <c r="L146" s="214"/>
      <c r="M146" s="215"/>
      <c r="N146" s="216"/>
      <c r="O146" s="216"/>
      <c r="P146" s="216"/>
      <c r="Q146" s="216"/>
      <c r="R146" s="216"/>
      <c r="S146" s="216"/>
      <c r="T146" s="217"/>
      <c r="AT146" s="218" t="s">
        <v>317</v>
      </c>
      <c r="AU146" s="218" t="s">
        <v>84</v>
      </c>
      <c r="AV146" s="14" t="s">
        <v>167</v>
      </c>
      <c r="AW146" s="14" t="s">
        <v>35</v>
      </c>
      <c r="AX146" s="14" t="s">
        <v>82</v>
      </c>
      <c r="AY146" s="218" t="s">
        <v>153</v>
      </c>
    </row>
    <row r="147" spans="1:65" s="2" customFormat="1" ht="16.5" customHeight="1" x14ac:dyDescent="0.2">
      <c r="A147" s="36"/>
      <c r="B147" s="37"/>
      <c r="C147" s="175" t="s">
        <v>109</v>
      </c>
      <c r="D147" s="175" t="s">
        <v>156</v>
      </c>
      <c r="E147" s="176" t="s">
        <v>1081</v>
      </c>
      <c r="F147" s="177" t="s">
        <v>1082</v>
      </c>
      <c r="G147" s="178" t="s">
        <v>433</v>
      </c>
      <c r="H147" s="179">
        <v>26.28</v>
      </c>
      <c r="I147" s="180"/>
      <c r="J147" s="181">
        <f>ROUND(I147*H147,2)</f>
        <v>0</v>
      </c>
      <c r="K147" s="177" t="s">
        <v>28</v>
      </c>
      <c r="L147" s="41"/>
      <c r="M147" s="182" t="s">
        <v>28</v>
      </c>
      <c r="N147" s="183" t="s">
        <v>45</v>
      </c>
      <c r="O147" s="66"/>
      <c r="P147" s="184">
        <f>O147*H147</f>
        <v>0</v>
      </c>
      <c r="Q147" s="184">
        <v>0</v>
      </c>
      <c r="R147" s="184">
        <f>Q147*H147</f>
        <v>0</v>
      </c>
      <c r="S147" s="184">
        <v>0</v>
      </c>
      <c r="T147" s="185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6" t="s">
        <v>167</v>
      </c>
      <c r="AT147" s="186" t="s">
        <v>156</v>
      </c>
      <c r="AU147" s="186" t="s">
        <v>84</v>
      </c>
      <c r="AY147" s="19" t="s">
        <v>153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82</v>
      </c>
      <c r="BK147" s="187">
        <f>ROUND(I147*H147,2)</f>
        <v>0</v>
      </c>
      <c r="BL147" s="19" t="s">
        <v>167</v>
      </c>
      <c r="BM147" s="186" t="s">
        <v>4626</v>
      </c>
    </row>
    <row r="148" spans="1:65" s="13" customFormat="1" x14ac:dyDescent="0.2">
      <c r="B148" s="197"/>
      <c r="C148" s="198"/>
      <c r="D148" s="188" t="s">
        <v>317</v>
      </c>
      <c r="E148" s="199" t="s">
        <v>28</v>
      </c>
      <c r="F148" s="200" t="s">
        <v>4627</v>
      </c>
      <c r="G148" s="198"/>
      <c r="H148" s="201">
        <v>26.28</v>
      </c>
      <c r="I148" s="202"/>
      <c r="J148" s="198"/>
      <c r="K148" s="198"/>
      <c r="L148" s="203"/>
      <c r="M148" s="204"/>
      <c r="N148" s="205"/>
      <c r="O148" s="205"/>
      <c r="P148" s="205"/>
      <c r="Q148" s="205"/>
      <c r="R148" s="205"/>
      <c r="S148" s="205"/>
      <c r="T148" s="206"/>
      <c r="AT148" s="207" t="s">
        <v>317</v>
      </c>
      <c r="AU148" s="207" t="s">
        <v>84</v>
      </c>
      <c r="AV148" s="13" t="s">
        <v>84</v>
      </c>
      <c r="AW148" s="13" t="s">
        <v>35</v>
      </c>
      <c r="AX148" s="13" t="s">
        <v>82</v>
      </c>
      <c r="AY148" s="207" t="s">
        <v>153</v>
      </c>
    </row>
    <row r="149" spans="1:65" s="2" customFormat="1" ht="16.5" customHeight="1" x14ac:dyDescent="0.2">
      <c r="A149" s="36"/>
      <c r="B149" s="37"/>
      <c r="C149" s="175" t="s">
        <v>112</v>
      </c>
      <c r="D149" s="175" t="s">
        <v>156</v>
      </c>
      <c r="E149" s="176" t="s">
        <v>1094</v>
      </c>
      <c r="F149" s="177" t="s">
        <v>1095</v>
      </c>
      <c r="G149" s="178" t="s">
        <v>340</v>
      </c>
      <c r="H149" s="179">
        <v>1.3480000000000001</v>
      </c>
      <c r="I149" s="180"/>
      <c r="J149" s="181">
        <f>ROUND(I149*H149,2)</f>
        <v>0</v>
      </c>
      <c r="K149" s="177" t="s">
        <v>315</v>
      </c>
      <c r="L149" s="41"/>
      <c r="M149" s="182" t="s">
        <v>28</v>
      </c>
      <c r="N149" s="183" t="s">
        <v>45</v>
      </c>
      <c r="O149" s="66"/>
      <c r="P149" s="184">
        <f>O149*H149</f>
        <v>0</v>
      </c>
      <c r="Q149" s="184">
        <v>1.0606199999999999</v>
      </c>
      <c r="R149" s="184">
        <f>Q149*H149</f>
        <v>1.4297157599999999</v>
      </c>
      <c r="S149" s="184">
        <v>0</v>
      </c>
      <c r="T149" s="185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6" t="s">
        <v>167</v>
      </c>
      <c r="AT149" s="186" t="s">
        <v>156</v>
      </c>
      <c r="AU149" s="186" t="s">
        <v>84</v>
      </c>
      <c r="AY149" s="19" t="s">
        <v>153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82</v>
      </c>
      <c r="BK149" s="187">
        <f>ROUND(I149*H149,2)</f>
        <v>0</v>
      </c>
      <c r="BL149" s="19" t="s">
        <v>167</v>
      </c>
      <c r="BM149" s="186" t="s">
        <v>4628</v>
      </c>
    </row>
    <row r="150" spans="1:65" s="15" customFormat="1" x14ac:dyDescent="0.2">
      <c r="B150" s="224"/>
      <c r="C150" s="225"/>
      <c r="D150" s="188" t="s">
        <v>317</v>
      </c>
      <c r="E150" s="226" t="s">
        <v>28</v>
      </c>
      <c r="F150" s="227" t="s">
        <v>1097</v>
      </c>
      <c r="G150" s="225"/>
      <c r="H150" s="226" t="s">
        <v>28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317</v>
      </c>
      <c r="AU150" s="233" t="s">
        <v>84</v>
      </c>
      <c r="AV150" s="15" t="s">
        <v>82</v>
      </c>
      <c r="AW150" s="15" t="s">
        <v>35</v>
      </c>
      <c r="AX150" s="15" t="s">
        <v>74</v>
      </c>
      <c r="AY150" s="233" t="s">
        <v>153</v>
      </c>
    </row>
    <row r="151" spans="1:65" s="13" customFormat="1" x14ac:dyDescent="0.2">
      <c r="B151" s="197"/>
      <c r="C151" s="198"/>
      <c r="D151" s="188" t="s">
        <v>317</v>
      </c>
      <c r="E151" s="199" t="s">
        <v>28</v>
      </c>
      <c r="F151" s="200" t="s">
        <v>4629</v>
      </c>
      <c r="G151" s="198"/>
      <c r="H151" s="201">
        <v>1.3480000000000001</v>
      </c>
      <c r="I151" s="202"/>
      <c r="J151" s="198"/>
      <c r="K151" s="198"/>
      <c r="L151" s="203"/>
      <c r="M151" s="204"/>
      <c r="N151" s="205"/>
      <c r="O151" s="205"/>
      <c r="P151" s="205"/>
      <c r="Q151" s="205"/>
      <c r="R151" s="205"/>
      <c r="S151" s="205"/>
      <c r="T151" s="206"/>
      <c r="AT151" s="207" t="s">
        <v>317</v>
      </c>
      <c r="AU151" s="207" t="s">
        <v>84</v>
      </c>
      <c r="AV151" s="13" t="s">
        <v>84</v>
      </c>
      <c r="AW151" s="13" t="s">
        <v>35</v>
      </c>
      <c r="AX151" s="13" t="s">
        <v>82</v>
      </c>
      <c r="AY151" s="207" t="s">
        <v>153</v>
      </c>
    </row>
    <row r="152" spans="1:65" s="2" customFormat="1" ht="16.5" customHeight="1" x14ac:dyDescent="0.2">
      <c r="A152" s="36"/>
      <c r="B152" s="37"/>
      <c r="C152" s="175" t="s">
        <v>115</v>
      </c>
      <c r="D152" s="175" t="s">
        <v>156</v>
      </c>
      <c r="E152" s="176" t="s">
        <v>4630</v>
      </c>
      <c r="F152" s="177" t="s">
        <v>4631</v>
      </c>
      <c r="G152" s="178" t="s">
        <v>314</v>
      </c>
      <c r="H152" s="179">
        <v>1.6919999999999999</v>
      </c>
      <c r="I152" s="180"/>
      <c r="J152" s="181">
        <f>ROUND(I152*H152,2)</f>
        <v>0</v>
      </c>
      <c r="K152" s="177" t="s">
        <v>315</v>
      </c>
      <c r="L152" s="41"/>
      <c r="M152" s="182" t="s">
        <v>28</v>
      </c>
      <c r="N152" s="183" t="s">
        <v>45</v>
      </c>
      <c r="O152" s="66"/>
      <c r="P152" s="184">
        <f>O152*H152</f>
        <v>0</v>
      </c>
      <c r="Q152" s="184">
        <v>2.45329</v>
      </c>
      <c r="R152" s="184">
        <f>Q152*H152</f>
        <v>4.1509666799999998</v>
      </c>
      <c r="S152" s="184">
        <v>0</v>
      </c>
      <c r="T152" s="185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6" t="s">
        <v>167</v>
      </c>
      <c r="AT152" s="186" t="s">
        <v>156</v>
      </c>
      <c r="AU152" s="186" t="s">
        <v>84</v>
      </c>
      <c r="AY152" s="19" t="s">
        <v>153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82</v>
      </c>
      <c r="BK152" s="187">
        <f>ROUND(I152*H152,2)</f>
        <v>0</v>
      </c>
      <c r="BL152" s="19" t="s">
        <v>167</v>
      </c>
      <c r="BM152" s="186" t="s">
        <v>4632</v>
      </c>
    </row>
    <row r="153" spans="1:65" s="13" customFormat="1" x14ac:dyDescent="0.2">
      <c r="B153" s="197"/>
      <c r="C153" s="198"/>
      <c r="D153" s="188" t="s">
        <v>317</v>
      </c>
      <c r="E153" s="199" t="s">
        <v>28</v>
      </c>
      <c r="F153" s="200" t="s">
        <v>4633</v>
      </c>
      <c r="G153" s="198"/>
      <c r="H153" s="201">
        <v>1.6919999999999999</v>
      </c>
      <c r="I153" s="202"/>
      <c r="J153" s="198"/>
      <c r="K153" s="198"/>
      <c r="L153" s="203"/>
      <c r="M153" s="204"/>
      <c r="N153" s="205"/>
      <c r="O153" s="205"/>
      <c r="P153" s="205"/>
      <c r="Q153" s="205"/>
      <c r="R153" s="205"/>
      <c r="S153" s="205"/>
      <c r="T153" s="206"/>
      <c r="AT153" s="207" t="s">
        <v>317</v>
      </c>
      <c r="AU153" s="207" t="s">
        <v>84</v>
      </c>
      <c r="AV153" s="13" t="s">
        <v>84</v>
      </c>
      <c r="AW153" s="13" t="s">
        <v>35</v>
      </c>
      <c r="AX153" s="13" t="s">
        <v>82</v>
      </c>
      <c r="AY153" s="207" t="s">
        <v>153</v>
      </c>
    </row>
    <row r="154" spans="1:65" s="2" customFormat="1" ht="24" x14ac:dyDescent="0.2">
      <c r="A154" s="36"/>
      <c r="B154" s="37"/>
      <c r="C154" s="175" t="s">
        <v>118</v>
      </c>
      <c r="D154" s="175" t="s">
        <v>156</v>
      </c>
      <c r="E154" s="176" t="s">
        <v>1100</v>
      </c>
      <c r="F154" s="177" t="s">
        <v>1101</v>
      </c>
      <c r="G154" s="178" t="s">
        <v>433</v>
      </c>
      <c r="H154" s="179">
        <v>28.5</v>
      </c>
      <c r="I154" s="180"/>
      <c r="J154" s="181">
        <f>ROUND(I154*H154,2)</f>
        <v>0</v>
      </c>
      <c r="K154" s="177" t="s">
        <v>315</v>
      </c>
      <c r="L154" s="41"/>
      <c r="M154" s="182" t="s">
        <v>28</v>
      </c>
      <c r="N154" s="183" t="s">
        <v>45</v>
      </c>
      <c r="O154" s="66"/>
      <c r="P154" s="184">
        <f>O154*H154</f>
        <v>0</v>
      </c>
      <c r="Q154" s="184">
        <v>0.36276999999999998</v>
      </c>
      <c r="R154" s="184">
        <f>Q154*H154</f>
        <v>10.338944999999999</v>
      </c>
      <c r="S154" s="184">
        <v>0</v>
      </c>
      <c r="T154" s="185">
        <f>S154*H154</f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86" t="s">
        <v>167</v>
      </c>
      <c r="AT154" s="186" t="s">
        <v>156</v>
      </c>
      <c r="AU154" s="186" t="s">
        <v>84</v>
      </c>
      <c r="AY154" s="19" t="s">
        <v>153</v>
      </c>
      <c r="BE154" s="187">
        <f>IF(N154="základní",J154,0)</f>
        <v>0</v>
      </c>
      <c r="BF154" s="187">
        <f>IF(N154="snížená",J154,0)</f>
        <v>0</v>
      </c>
      <c r="BG154" s="187">
        <f>IF(N154="zákl. přenesená",J154,0)</f>
        <v>0</v>
      </c>
      <c r="BH154" s="187">
        <f>IF(N154="sníž. přenesená",J154,0)</f>
        <v>0</v>
      </c>
      <c r="BI154" s="187">
        <f>IF(N154="nulová",J154,0)</f>
        <v>0</v>
      </c>
      <c r="BJ154" s="19" t="s">
        <v>82</v>
      </c>
      <c r="BK154" s="187">
        <f>ROUND(I154*H154,2)</f>
        <v>0</v>
      </c>
      <c r="BL154" s="19" t="s">
        <v>167</v>
      </c>
      <c r="BM154" s="186" t="s">
        <v>4634</v>
      </c>
    </row>
    <row r="155" spans="1:65" s="15" customFormat="1" x14ac:dyDescent="0.2">
      <c r="B155" s="224"/>
      <c r="C155" s="225"/>
      <c r="D155" s="188" t="s">
        <v>317</v>
      </c>
      <c r="E155" s="226" t="s">
        <v>28</v>
      </c>
      <c r="F155" s="227" t="s">
        <v>1581</v>
      </c>
      <c r="G155" s="225"/>
      <c r="H155" s="226" t="s">
        <v>28</v>
      </c>
      <c r="I155" s="228"/>
      <c r="J155" s="225"/>
      <c r="K155" s="225"/>
      <c r="L155" s="229"/>
      <c r="M155" s="230"/>
      <c r="N155" s="231"/>
      <c r="O155" s="231"/>
      <c r="P155" s="231"/>
      <c r="Q155" s="231"/>
      <c r="R155" s="231"/>
      <c r="S155" s="231"/>
      <c r="T155" s="232"/>
      <c r="AT155" s="233" t="s">
        <v>317</v>
      </c>
      <c r="AU155" s="233" t="s">
        <v>84</v>
      </c>
      <c r="AV155" s="15" t="s">
        <v>82</v>
      </c>
      <c r="AW155" s="15" t="s">
        <v>35</v>
      </c>
      <c r="AX155" s="15" t="s">
        <v>74</v>
      </c>
      <c r="AY155" s="233" t="s">
        <v>153</v>
      </c>
    </row>
    <row r="156" spans="1:65" s="15" customFormat="1" x14ac:dyDescent="0.2">
      <c r="B156" s="224"/>
      <c r="C156" s="225"/>
      <c r="D156" s="188" t="s">
        <v>317</v>
      </c>
      <c r="E156" s="226" t="s">
        <v>28</v>
      </c>
      <c r="F156" s="227" t="s">
        <v>1212</v>
      </c>
      <c r="G156" s="225"/>
      <c r="H156" s="226" t="s">
        <v>28</v>
      </c>
      <c r="I156" s="228"/>
      <c r="J156" s="225"/>
      <c r="K156" s="225"/>
      <c r="L156" s="229"/>
      <c r="M156" s="230"/>
      <c r="N156" s="231"/>
      <c r="O156" s="231"/>
      <c r="P156" s="231"/>
      <c r="Q156" s="231"/>
      <c r="R156" s="231"/>
      <c r="S156" s="231"/>
      <c r="T156" s="232"/>
      <c r="AT156" s="233" t="s">
        <v>317</v>
      </c>
      <c r="AU156" s="233" t="s">
        <v>84</v>
      </c>
      <c r="AV156" s="15" t="s">
        <v>82</v>
      </c>
      <c r="AW156" s="15" t="s">
        <v>35</v>
      </c>
      <c r="AX156" s="15" t="s">
        <v>74</v>
      </c>
      <c r="AY156" s="233" t="s">
        <v>153</v>
      </c>
    </row>
    <row r="157" spans="1:65" s="13" customFormat="1" x14ac:dyDescent="0.2">
      <c r="B157" s="197"/>
      <c r="C157" s="198"/>
      <c r="D157" s="188" t="s">
        <v>317</v>
      </c>
      <c r="E157" s="199" t="s">
        <v>28</v>
      </c>
      <c r="F157" s="200" t="s">
        <v>4635</v>
      </c>
      <c r="G157" s="198"/>
      <c r="H157" s="201">
        <v>4.8</v>
      </c>
      <c r="I157" s="202"/>
      <c r="J157" s="198"/>
      <c r="K157" s="198"/>
      <c r="L157" s="203"/>
      <c r="M157" s="204"/>
      <c r="N157" s="205"/>
      <c r="O157" s="205"/>
      <c r="P157" s="205"/>
      <c r="Q157" s="205"/>
      <c r="R157" s="205"/>
      <c r="S157" s="205"/>
      <c r="T157" s="206"/>
      <c r="AT157" s="207" t="s">
        <v>317</v>
      </c>
      <c r="AU157" s="207" t="s">
        <v>84</v>
      </c>
      <c r="AV157" s="13" t="s">
        <v>84</v>
      </c>
      <c r="AW157" s="13" t="s">
        <v>35</v>
      </c>
      <c r="AX157" s="13" t="s">
        <v>74</v>
      </c>
      <c r="AY157" s="207" t="s">
        <v>153</v>
      </c>
    </row>
    <row r="158" spans="1:65" s="15" customFormat="1" x14ac:dyDescent="0.2">
      <c r="B158" s="224"/>
      <c r="C158" s="225"/>
      <c r="D158" s="188" t="s">
        <v>317</v>
      </c>
      <c r="E158" s="226" t="s">
        <v>28</v>
      </c>
      <c r="F158" s="227" t="s">
        <v>524</v>
      </c>
      <c r="G158" s="225"/>
      <c r="H158" s="226" t="s">
        <v>28</v>
      </c>
      <c r="I158" s="228"/>
      <c r="J158" s="225"/>
      <c r="K158" s="225"/>
      <c r="L158" s="229"/>
      <c r="M158" s="230"/>
      <c r="N158" s="231"/>
      <c r="O158" s="231"/>
      <c r="P158" s="231"/>
      <c r="Q158" s="231"/>
      <c r="R158" s="231"/>
      <c r="S158" s="231"/>
      <c r="T158" s="232"/>
      <c r="AT158" s="233" t="s">
        <v>317</v>
      </c>
      <c r="AU158" s="233" t="s">
        <v>84</v>
      </c>
      <c r="AV158" s="15" t="s">
        <v>82</v>
      </c>
      <c r="AW158" s="15" t="s">
        <v>35</v>
      </c>
      <c r="AX158" s="15" t="s">
        <v>74</v>
      </c>
      <c r="AY158" s="233" t="s">
        <v>153</v>
      </c>
    </row>
    <row r="159" spans="1:65" s="13" customFormat="1" x14ac:dyDescent="0.2">
      <c r="B159" s="197"/>
      <c r="C159" s="198"/>
      <c r="D159" s="188" t="s">
        <v>317</v>
      </c>
      <c r="E159" s="199" t="s">
        <v>28</v>
      </c>
      <c r="F159" s="200" t="s">
        <v>4636</v>
      </c>
      <c r="G159" s="198"/>
      <c r="H159" s="201">
        <v>10.5</v>
      </c>
      <c r="I159" s="202"/>
      <c r="J159" s="198"/>
      <c r="K159" s="198"/>
      <c r="L159" s="203"/>
      <c r="M159" s="204"/>
      <c r="N159" s="205"/>
      <c r="O159" s="205"/>
      <c r="P159" s="205"/>
      <c r="Q159" s="205"/>
      <c r="R159" s="205"/>
      <c r="S159" s="205"/>
      <c r="T159" s="206"/>
      <c r="AT159" s="207" t="s">
        <v>317</v>
      </c>
      <c r="AU159" s="207" t="s">
        <v>84</v>
      </c>
      <c r="AV159" s="13" t="s">
        <v>84</v>
      </c>
      <c r="AW159" s="13" t="s">
        <v>35</v>
      </c>
      <c r="AX159" s="13" t="s">
        <v>74</v>
      </c>
      <c r="AY159" s="207" t="s">
        <v>153</v>
      </c>
    </row>
    <row r="160" spans="1:65" s="13" customFormat="1" x14ac:dyDescent="0.2">
      <c r="B160" s="197"/>
      <c r="C160" s="198"/>
      <c r="D160" s="188" t="s">
        <v>317</v>
      </c>
      <c r="E160" s="199" t="s">
        <v>28</v>
      </c>
      <c r="F160" s="200" t="s">
        <v>4637</v>
      </c>
      <c r="G160" s="198"/>
      <c r="H160" s="201">
        <v>2.25</v>
      </c>
      <c r="I160" s="202"/>
      <c r="J160" s="198"/>
      <c r="K160" s="198"/>
      <c r="L160" s="203"/>
      <c r="M160" s="204"/>
      <c r="N160" s="205"/>
      <c r="O160" s="205"/>
      <c r="P160" s="205"/>
      <c r="Q160" s="205"/>
      <c r="R160" s="205"/>
      <c r="S160" s="205"/>
      <c r="T160" s="206"/>
      <c r="AT160" s="207" t="s">
        <v>317</v>
      </c>
      <c r="AU160" s="207" t="s">
        <v>84</v>
      </c>
      <c r="AV160" s="13" t="s">
        <v>84</v>
      </c>
      <c r="AW160" s="13" t="s">
        <v>35</v>
      </c>
      <c r="AX160" s="13" t="s">
        <v>74</v>
      </c>
      <c r="AY160" s="207" t="s">
        <v>153</v>
      </c>
    </row>
    <row r="161" spans="1:65" s="13" customFormat="1" x14ac:dyDescent="0.2">
      <c r="B161" s="197"/>
      <c r="C161" s="198"/>
      <c r="D161" s="188" t="s">
        <v>317</v>
      </c>
      <c r="E161" s="199" t="s">
        <v>28</v>
      </c>
      <c r="F161" s="200" t="s">
        <v>4638</v>
      </c>
      <c r="G161" s="198"/>
      <c r="H161" s="201">
        <v>3.57</v>
      </c>
      <c r="I161" s="202"/>
      <c r="J161" s="198"/>
      <c r="K161" s="198"/>
      <c r="L161" s="203"/>
      <c r="M161" s="204"/>
      <c r="N161" s="205"/>
      <c r="O161" s="205"/>
      <c r="P161" s="205"/>
      <c r="Q161" s="205"/>
      <c r="R161" s="205"/>
      <c r="S161" s="205"/>
      <c r="T161" s="206"/>
      <c r="AT161" s="207" t="s">
        <v>317</v>
      </c>
      <c r="AU161" s="207" t="s">
        <v>84</v>
      </c>
      <c r="AV161" s="13" t="s">
        <v>84</v>
      </c>
      <c r="AW161" s="13" t="s">
        <v>35</v>
      </c>
      <c r="AX161" s="13" t="s">
        <v>74</v>
      </c>
      <c r="AY161" s="207" t="s">
        <v>153</v>
      </c>
    </row>
    <row r="162" spans="1:65" s="13" customFormat="1" x14ac:dyDescent="0.2">
      <c r="B162" s="197"/>
      <c r="C162" s="198"/>
      <c r="D162" s="188" t="s">
        <v>317</v>
      </c>
      <c r="E162" s="199" t="s">
        <v>28</v>
      </c>
      <c r="F162" s="200" t="s">
        <v>4639</v>
      </c>
      <c r="G162" s="198"/>
      <c r="H162" s="201">
        <v>7.38</v>
      </c>
      <c r="I162" s="202"/>
      <c r="J162" s="198"/>
      <c r="K162" s="198"/>
      <c r="L162" s="203"/>
      <c r="M162" s="204"/>
      <c r="N162" s="205"/>
      <c r="O162" s="205"/>
      <c r="P162" s="205"/>
      <c r="Q162" s="205"/>
      <c r="R162" s="205"/>
      <c r="S162" s="205"/>
      <c r="T162" s="206"/>
      <c r="AT162" s="207" t="s">
        <v>317</v>
      </c>
      <c r="AU162" s="207" t="s">
        <v>84</v>
      </c>
      <c r="AV162" s="13" t="s">
        <v>84</v>
      </c>
      <c r="AW162" s="13" t="s">
        <v>35</v>
      </c>
      <c r="AX162" s="13" t="s">
        <v>74</v>
      </c>
      <c r="AY162" s="207" t="s">
        <v>153</v>
      </c>
    </row>
    <row r="163" spans="1:65" s="14" customFormat="1" x14ac:dyDescent="0.2">
      <c r="B163" s="208"/>
      <c r="C163" s="209"/>
      <c r="D163" s="188" t="s">
        <v>317</v>
      </c>
      <c r="E163" s="210" t="s">
        <v>28</v>
      </c>
      <c r="F163" s="211" t="s">
        <v>353</v>
      </c>
      <c r="G163" s="209"/>
      <c r="H163" s="212">
        <v>28.5</v>
      </c>
      <c r="I163" s="213"/>
      <c r="J163" s="209"/>
      <c r="K163" s="209"/>
      <c r="L163" s="214"/>
      <c r="M163" s="215"/>
      <c r="N163" s="216"/>
      <c r="O163" s="216"/>
      <c r="P163" s="216"/>
      <c r="Q163" s="216"/>
      <c r="R163" s="216"/>
      <c r="S163" s="216"/>
      <c r="T163" s="217"/>
      <c r="AT163" s="218" t="s">
        <v>317</v>
      </c>
      <c r="AU163" s="218" t="s">
        <v>84</v>
      </c>
      <c r="AV163" s="14" t="s">
        <v>167</v>
      </c>
      <c r="AW163" s="14" t="s">
        <v>35</v>
      </c>
      <c r="AX163" s="14" t="s">
        <v>82</v>
      </c>
      <c r="AY163" s="218" t="s">
        <v>153</v>
      </c>
    </row>
    <row r="164" spans="1:65" s="2" customFormat="1" ht="24" x14ac:dyDescent="0.2">
      <c r="A164" s="36"/>
      <c r="B164" s="37"/>
      <c r="C164" s="175" t="s">
        <v>121</v>
      </c>
      <c r="D164" s="175" t="s">
        <v>156</v>
      </c>
      <c r="E164" s="176" t="s">
        <v>4640</v>
      </c>
      <c r="F164" s="177" t="s">
        <v>4641</v>
      </c>
      <c r="G164" s="178" t="s">
        <v>433</v>
      </c>
      <c r="H164" s="179">
        <v>3.6</v>
      </c>
      <c r="I164" s="180"/>
      <c r="J164" s="181">
        <f>ROUND(I164*H164,2)</f>
        <v>0</v>
      </c>
      <c r="K164" s="177" t="s">
        <v>315</v>
      </c>
      <c r="L164" s="41"/>
      <c r="M164" s="182" t="s">
        <v>28</v>
      </c>
      <c r="N164" s="183" t="s">
        <v>45</v>
      </c>
      <c r="O164" s="66"/>
      <c r="P164" s="184">
        <f>O164*H164</f>
        <v>0</v>
      </c>
      <c r="Q164" s="184">
        <v>0.45195000000000002</v>
      </c>
      <c r="R164" s="184">
        <f>Q164*H164</f>
        <v>1.6270200000000001</v>
      </c>
      <c r="S164" s="184">
        <v>0</v>
      </c>
      <c r="T164" s="185">
        <f>S164*H164</f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86" t="s">
        <v>167</v>
      </c>
      <c r="AT164" s="186" t="s">
        <v>156</v>
      </c>
      <c r="AU164" s="186" t="s">
        <v>84</v>
      </c>
      <c r="AY164" s="19" t="s">
        <v>153</v>
      </c>
      <c r="BE164" s="187">
        <f>IF(N164="základní",J164,0)</f>
        <v>0</v>
      </c>
      <c r="BF164" s="187">
        <f>IF(N164="snížená",J164,0)</f>
        <v>0</v>
      </c>
      <c r="BG164" s="187">
        <f>IF(N164="zákl. přenesená",J164,0)</f>
        <v>0</v>
      </c>
      <c r="BH164" s="187">
        <f>IF(N164="sníž. přenesená",J164,0)</f>
        <v>0</v>
      </c>
      <c r="BI164" s="187">
        <f>IF(N164="nulová",J164,0)</f>
        <v>0</v>
      </c>
      <c r="BJ164" s="19" t="s">
        <v>82</v>
      </c>
      <c r="BK164" s="187">
        <f>ROUND(I164*H164,2)</f>
        <v>0</v>
      </c>
      <c r="BL164" s="19" t="s">
        <v>167</v>
      </c>
      <c r="BM164" s="186" t="s">
        <v>4642</v>
      </c>
    </row>
    <row r="165" spans="1:65" s="15" customFormat="1" x14ac:dyDescent="0.2">
      <c r="B165" s="224"/>
      <c r="C165" s="225"/>
      <c r="D165" s="188" t="s">
        <v>317</v>
      </c>
      <c r="E165" s="226" t="s">
        <v>28</v>
      </c>
      <c r="F165" s="227" t="s">
        <v>2526</v>
      </c>
      <c r="G165" s="225"/>
      <c r="H165" s="226" t="s">
        <v>28</v>
      </c>
      <c r="I165" s="228"/>
      <c r="J165" s="225"/>
      <c r="K165" s="225"/>
      <c r="L165" s="229"/>
      <c r="M165" s="230"/>
      <c r="N165" s="231"/>
      <c r="O165" s="231"/>
      <c r="P165" s="231"/>
      <c r="Q165" s="231"/>
      <c r="R165" s="231"/>
      <c r="S165" s="231"/>
      <c r="T165" s="232"/>
      <c r="AT165" s="233" t="s">
        <v>317</v>
      </c>
      <c r="AU165" s="233" t="s">
        <v>84</v>
      </c>
      <c r="AV165" s="15" t="s">
        <v>82</v>
      </c>
      <c r="AW165" s="15" t="s">
        <v>35</v>
      </c>
      <c r="AX165" s="15" t="s">
        <v>74</v>
      </c>
      <c r="AY165" s="233" t="s">
        <v>153</v>
      </c>
    </row>
    <row r="166" spans="1:65" s="15" customFormat="1" x14ac:dyDescent="0.2">
      <c r="B166" s="224"/>
      <c r="C166" s="225"/>
      <c r="D166" s="188" t="s">
        <v>317</v>
      </c>
      <c r="E166" s="226" t="s">
        <v>28</v>
      </c>
      <c r="F166" s="227" t="s">
        <v>1212</v>
      </c>
      <c r="G166" s="225"/>
      <c r="H166" s="226" t="s">
        <v>28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317</v>
      </c>
      <c r="AU166" s="233" t="s">
        <v>84</v>
      </c>
      <c r="AV166" s="15" t="s">
        <v>82</v>
      </c>
      <c r="AW166" s="15" t="s">
        <v>35</v>
      </c>
      <c r="AX166" s="15" t="s">
        <v>74</v>
      </c>
      <c r="AY166" s="233" t="s">
        <v>153</v>
      </c>
    </row>
    <row r="167" spans="1:65" s="13" customFormat="1" x14ac:dyDescent="0.2">
      <c r="B167" s="197"/>
      <c r="C167" s="198"/>
      <c r="D167" s="188" t="s">
        <v>317</v>
      </c>
      <c r="E167" s="199" t="s">
        <v>28</v>
      </c>
      <c r="F167" s="200" t="s">
        <v>4643</v>
      </c>
      <c r="G167" s="198"/>
      <c r="H167" s="201">
        <v>3.6</v>
      </c>
      <c r="I167" s="202"/>
      <c r="J167" s="198"/>
      <c r="K167" s="198"/>
      <c r="L167" s="203"/>
      <c r="M167" s="204"/>
      <c r="N167" s="205"/>
      <c r="O167" s="205"/>
      <c r="P167" s="205"/>
      <c r="Q167" s="205"/>
      <c r="R167" s="205"/>
      <c r="S167" s="205"/>
      <c r="T167" s="206"/>
      <c r="AT167" s="207" t="s">
        <v>317</v>
      </c>
      <c r="AU167" s="207" t="s">
        <v>84</v>
      </c>
      <c r="AV167" s="13" t="s">
        <v>84</v>
      </c>
      <c r="AW167" s="13" t="s">
        <v>35</v>
      </c>
      <c r="AX167" s="13" t="s">
        <v>82</v>
      </c>
      <c r="AY167" s="207" t="s">
        <v>153</v>
      </c>
    </row>
    <row r="168" spans="1:65" s="2" customFormat="1" ht="16.5" customHeight="1" x14ac:dyDescent="0.2">
      <c r="A168" s="36"/>
      <c r="B168" s="37"/>
      <c r="C168" s="175" t="s">
        <v>8</v>
      </c>
      <c r="D168" s="175" t="s">
        <v>156</v>
      </c>
      <c r="E168" s="176" t="s">
        <v>4644</v>
      </c>
      <c r="F168" s="177" t="s">
        <v>4645</v>
      </c>
      <c r="G168" s="178" t="s">
        <v>314</v>
      </c>
      <c r="H168" s="179">
        <v>11.183999999999999</v>
      </c>
      <c r="I168" s="180"/>
      <c r="J168" s="181">
        <f>ROUND(I168*H168,2)</f>
        <v>0</v>
      </c>
      <c r="K168" s="177" t="s">
        <v>315</v>
      </c>
      <c r="L168" s="41"/>
      <c r="M168" s="182" t="s">
        <v>28</v>
      </c>
      <c r="N168" s="183" t="s">
        <v>45</v>
      </c>
      <c r="O168" s="66"/>
      <c r="P168" s="184">
        <f>O168*H168</f>
        <v>0</v>
      </c>
      <c r="Q168" s="184">
        <v>2.45329</v>
      </c>
      <c r="R168" s="184">
        <f>Q168*H168</f>
        <v>27.43759536</v>
      </c>
      <c r="S168" s="184">
        <v>0</v>
      </c>
      <c r="T168" s="185">
        <f>S168*H168</f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86" t="s">
        <v>167</v>
      </c>
      <c r="AT168" s="186" t="s">
        <v>156</v>
      </c>
      <c r="AU168" s="186" t="s">
        <v>84</v>
      </c>
      <c r="AY168" s="19" t="s">
        <v>153</v>
      </c>
      <c r="BE168" s="187">
        <f>IF(N168="základní",J168,0)</f>
        <v>0</v>
      </c>
      <c r="BF168" s="187">
        <f>IF(N168="snížená",J168,0)</f>
        <v>0</v>
      </c>
      <c r="BG168" s="187">
        <f>IF(N168="zákl. přenesená",J168,0)</f>
        <v>0</v>
      </c>
      <c r="BH168" s="187">
        <f>IF(N168="sníž. přenesená",J168,0)</f>
        <v>0</v>
      </c>
      <c r="BI168" s="187">
        <f>IF(N168="nulová",J168,0)</f>
        <v>0</v>
      </c>
      <c r="BJ168" s="19" t="s">
        <v>82</v>
      </c>
      <c r="BK168" s="187">
        <f>ROUND(I168*H168,2)</f>
        <v>0</v>
      </c>
      <c r="BL168" s="19" t="s">
        <v>167</v>
      </c>
      <c r="BM168" s="186" t="s">
        <v>4646</v>
      </c>
    </row>
    <row r="169" spans="1:65" s="15" customFormat="1" x14ac:dyDescent="0.2">
      <c r="B169" s="224"/>
      <c r="C169" s="225"/>
      <c r="D169" s="188" t="s">
        <v>317</v>
      </c>
      <c r="E169" s="226" t="s">
        <v>28</v>
      </c>
      <c r="F169" s="227" t="s">
        <v>2526</v>
      </c>
      <c r="G169" s="225"/>
      <c r="H169" s="226" t="s">
        <v>28</v>
      </c>
      <c r="I169" s="228"/>
      <c r="J169" s="225"/>
      <c r="K169" s="225"/>
      <c r="L169" s="229"/>
      <c r="M169" s="230"/>
      <c r="N169" s="231"/>
      <c r="O169" s="231"/>
      <c r="P169" s="231"/>
      <c r="Q169" s="231"/>
      <c r="R169" s="231"/>
      <c r="S169" s="231"/>
      <c r="T169" s="232"/>
      <c r="AT169" s="233" t="s">
        <v>317</v>
      </c>
      <c r="AU169" s="233" t="s">
        <v>84</v>
      </c>
      <c r="AV169" s="15" t="s">
        <v>82</v>
      </c>
      <c r="AW169" s="15" t="s">
        <v>35</v>
      </c>
      <c r="AX169" s="15" t="s">
        <v>74</v>
      </c>
      <c r="AY169" s="233" t="s">
        <v>153</v>
      </c>
    </row>
    <row r="170" spans="1:65" s="13" customFormat="1" x14ac:dyDescent="0.2">
      <c r="B170" s="197"/>
      <c r="C170" s="198"/>
      <c r="D170" s="188" t="s">
        <v>317</v>
      </c>
      <c r="E170" s="199" t="s">
        <v>28</v>
      </c>
      <c r="F170" s="200" t="s">
        <v>4647</v>
      </c>
      <c r="G170" s="198"/>
      <c r="H170" s="201">
        <v>9.1560000000000006</v>
      </c>
      <c r="I170" s="202"/>
      <c r="J170" s="198"/>
      <c r="K170" s="198"/>
      <c r="L170" s="203"/>
      <c r="M170" s="204"/>
      <c r="N170" s="205"/>
      <c r="O170" s="205"/>
      <c r="P170" s="205"/>
      <c r="Q170" s="205"/>
      <c r="R170" s="205"/>
      <c r="S170" s="205"/>
      <c r="T170" s="206"/>
      <c r="AT170" s="207" t="s">
        <v>317</v>
      </c>
      <c r="AU170" s="207" t="s">
        <v>84</v>
      </c>
      <c r="AV170" s="13" t="s">
        <v>84</v>
      </c>
      <c r="AW170" s="13" t="s">
        <v>35</v>
      </c>
      <c r="AX170" s="13" t="s">
        <v>74</v>
      </c>
      <c r="AY170" s="207" t="s">
        <v>153</v>
      </c>
    </row>
    <row r="171" spans="1:65" s="13" customFormat="1" x14ac:dyDescent="0.2">
      <c r="B171" s="197"/>
      <c r="C171" s="198"/>
      <c r="D171" s="188" t="s">
        <v>317</v>
      </c>
      <c r="E171" s="199" t="s">
        <v>28</v>
      </c>
      <c r="F171" s="200" t="s">
        <v>4648</v>
      </c>
      <c r="G171" s="198"/>
      <c r="H171" s="201">
        <v>1.728</v>
      </c>
      <c r="I171" s="202"/>
      <c r="J171" s="198"/>
      <c r="K171" s="198"/>
      <c r="L171" s="203"/>
      <c r="M171" s="204"/>
      <c r="N171" s="205"/>
      <c r="O171" s="205"/>
      <c r="P171" s="205"/>
      <c r="Q171" s="205"/>
      <c r="R171" s="205"/>
      <c r="S171" s="205"/>
      <c r="T171" s="206"/>
      <c r="AT171" s="207" t="s">
        <v>317</v>
      </c>
      <c r="AU171" s="207" t="s">
        <v>84</v>
      </c>
      <c r="AV171" s="13" t="s">
        <v>84</v>
      </c>
      <c r="AW171" s="13" t="s">
        <v>35</v>
      </c>
      <c r="AX171" s="13" t="s">
        <v>74</v>
      </c>
      <c r="AY171" s="207" t="s">
        <v>153</v>
      </c>
    </row>
    <row r="172" spans="1:65" s="13" customFormat="1" x14ac:dyDescent="0.2">
      <c r="B172" s="197"/>
      <c r="C172" s="198"/>
      <c r="D172" s="188" t="s">
        <v>317</v>
      </c>
      <c r="E172" s="199" t="s">
        <v>28</v>
      </c>
      <c r="F172" s="200" t="s">
        <v>4649</v>
      </c>
      <c r="G172" s="198"/>
      <c r="H172" s="201">
        <v>0.3</v>
      </c>
      <c r="I172" s="202"/>
      <c r="J172" s="198"/>
      <c r="K172" s="198"/>
      <c r="L172" s="203"/>
      <c r="M172" s="204"/>
      <c r="N172" s="205"/>
      <c r="O172" s="205"/>
      <c r="P172" s="205"/>
      <c r="Q172" s="205"/>
      <c r="R172" s="205"/>
      <c r="S172" s="205"/>
      <c r="T172" s="206"/>
      <c r="AT172" s="207" t="s">
        <v>317</v>
      </c>
      <c r="AU172" s="207" t="s">
        <v>84</v>
      </c>
      <c r="AV172" s="13" t="s">
        <v>84</v>
      </c>
      <c r="AW172" s="13" t="s">
        <v>35</v>
      </c>
      <c r="AX172" s="13" t="s">
        <v>74</v>
      </c>
      <c r="AY172" s="207" t="s">
        <v>153</v>
      </c>
    </row>
    <row r="173" spans="1:65" s="14" customFormat="1" x14ac:dyDescent="0.2">
      <c r="B173" s="208"/>
      <c r="C173" s="209"/>
      <c r="D173" s="188" t="s">
        <v>317</v>
      </c>
      <c r="E173" s="210" t="s">
        <v>28</v>
      </c>
      <c r="F173" s="211" t="s">
        <v>353</v>
      </c>
      <c r="G173" s="209"/>
      <c r="H173" s="212">
        <v>11.183999999999999</v>
      </c>
      <c r="I173" s="213"/>
      <c r="J173" s="209"/>
      <c r="K173" s="209"/>
      <c r="L173" s="214"/>
      <c r="M173" s="215"/>
      <c r="N173" s="216"/>
      <c r="O173" s="216"/>
      <c r="P173" s="216"/>
      <c r="Q173" s="216"/>
      <c r="R173" s="216"/>
      <c r="S173" s="216"/>
      <c r="T173" s="217"/>
      <c r="AT173" s="218" t="s">
        <v>317</v>
      </c>
      <c r="AU173" s="218" t="s">
        <v>84</v>
      </c>
      <c r="AV173" s="14" t="s">
        <v>167</v>
      </c>
      <c r="AW173" s="14" t="s">
        <v>35</v>
      </c>
      <c r="AX173" s="14" t="s">
        <v>82</v>
      </c>
      <c r="AY173" s="218" t="s">
        <v>153</v>
      </c>
    </row>
    <row r="174" spans="1:65" s="2" customFormat="1" ht="16.5" customHeight="1" x14ac:dyDescent="0.2">
      <c r="A174" s="36"/>
      <c r="B174" s="37"/>
      <c r="C174" s="175" t="s">
        <v>214</v>
      </c>
      <c r="D174" s="175" t="s">
        <v>156</v>
      </c>
      <c r="E174" s="176" t="s">
        <v>4650</v>
      </c>
      <c r="F174" s="177" t="s">
        <v>4651</v>
      </c>
      <c r="G174" s="178" t="s">
        <v>433</v>
      </c>
      <c r="H174" s="179">
        <v>88.26</v>
      </c>
      <c r="I174" s="180"/>
      <c r="J174" s="181">
        <f>ROUND(I174*H174,2)</f>
        <v>0</v>
      </c>
      <c r="K174" s="177" t="s">
        <v>315</v>
      </c>
      <c r="L174" s="41"/>
      <c r="M174" s="182" t="s">
        <v>28</v>
      </c>
      <c r="N174" s="183" t="s">
        <v>45</v>
      </c>
      <c r="O174" s="66"/>
      <c r="P174" s="184">
        <f>O174*H174</f>
        <v>0</v>
      </c>
      <c r="Q174" s="184">
        <v>2.7499999999999998E-3</v>
      </c>
      <c r="R174" s="184">
        <f>Q174*H174</f>
        <v>0.24271499999999999</v>
      </c>
      <c r="S174" s="184">
        <v>0</v>
      </c>
      <c r="T174" s="185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6" t="s">
        <v>167</v>
      </c>
      <c r="AT174" s="186" t="s">
        <v>156</v>
      </c>
      <c r="AU174" s="186" t="s">
        <v>84</v>
      </c>
      <c r="AY174" s="19" t="s">
        <v>153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82</v>
      </c>
      <c r="BK174" s="187">
        <f>ROUND(I174*H174,2)</f>
        <v>0</v>
      </c>
      <c r="BL174" s="19" t="s">
        <v>167</v>
      </c>
      <c r="BM174" s="186" t="s">
        <v>4652</v>
      </c>
    </row>
    <row r="175" spans="1:65" s="15" customFormat="1" x14ac:dyDescent="0.2">
      <c r="B175" s="224"/>
      <c r="C175" s="225"/>
      <c r="D175" s="188" t="s">
        <v>317</v>
      </c>
      <c r="E175" s="226" t="s">
        <v>28</v>
      </c>
      <c r="F175" s="227" t="s">
        <v>4653</v>
      </c>
      <c r="G175" s="225"/>
      <c r="H175" s="226" t="s">
        <v>28</v>
      </c>
      <c r="I175" s="228"/>
      <c r="J175" s="225"/>
      <c r="K175" s="225"/>
      <c r="L175" s="229"/>
      <c r="M175" s="230"/>
      <c r="N175" s="231"/>
      <c r="O175" s="231"/>
      <c r="P175" s="231"/>
      <c r="Q175" s="231"/>
      <c r="R175" s="231"/>
      <c r="S175" s="231"/>
      <c r="T175" s="232"/>
      <c r="AT175" s="233" t="s">
        <v>317</v>
      </c>
      <c r="AU175" s="233" t="s">
        <v>84</v>
      </c>
      <c r="AV175" s="15" t="s">
        <v>82</v>
      </c>
      <c r="AW175" s="15" t="s">
        <v>35</v>
      </c>
      <c r="AX175" s="15" t="s">
        <v>74</v>
      </c>
      <c r="AY175" s="233" t="s">
        <v>153</v>
      </c>
    </row>
    <row r="176" spans="1:65" s="13" customFormat="1" x14ac:dyDescent="0.2">
      <c r="B176" s="197"/>
      <c r="C176" s="198"/>
      <c r="D176" s="188" t="s">
        <v>317</v>
      </c>
      <c r="E176" s="199" t="s">
        <v>28</v>
      </c>
      <c r="F176" s="200" t="s">
        <v>4654</v>
      </c>
      <c r="G176" s="198"/>
      <c r="H176" s="201">
        <v>41.42</v>
      </c>
      <c r="I176" s="202"/>
      <c r="J176" s="198"/>
      <c r="K176" s="198"/>
      <c r="L176" s="203"/>
      <c r="M176" s="204"/>
      <c r="N176" s="205"/>
      <c r="O176" s="205"/>
      <c r="P176" s="205"/>
      <c r="Q176" s="205"/>
      <c r="R176" s="205"/>
      <c r="S176" s="205"/>
      <c r="T176" s="206"/>
      <c r="AT176" s="207" t="s">
        <v>317</v>
      </c>
      <c r="AU176" s="207" t="s">
        <v>84</v>
      </c>
      <c r="AV176" s="13" t="s">
        <v>84</v>
      </c>
      <c r="AW176" s="13" t="s">
        <v>35</v>
      </c>
      <c r="AX176" s="13" t="s">
        <v>74</v>
      </c>
      <c r="AY176" s="207" t="s">
        <v>153</v>
      </c>
    </row>
    <row r="177" spans="1:65" s="13" customFormat="1" x14ac:dyDescent="0.2">
      <c r="B177" s="197"/>
      <c r="C177" s="198"/>
      <c r="D177" s="188" t="s">
        <v>317</v>
      </c>
      <c r="E177" s="199" t="s">
        <v>28</v>
      </c>
      <c r="F177" s="200" t="s">
        <v>4655</v>
      </c>
      <c r="G177" s="198"/>
      <c r="H177" s="201">
        <v>27.16</v>
      </c>
      <c r="I177" s="202"/>
      <c r="J177" s="198"/>
      <c r="K177" s="198"/>
      <c r="L177" s="203"/>
      <c r="M177" s="204"/>
      <c r="N177" s="205"/>
      <c r="O177" s="205"/>
      <c r="P177" s="205"/>
      <c r="Q177" s="205"/>
      <c r="R177" s="205"/>
      <c r="S177" s="205"/>
      <c r="T177" s="206"/>
      <c r="AT177" s="207" t="s">
        <v>317</v>
      </c>
      <c r="AU177" s="207" t="s">
        <v>84</v>
      </c>
      <c r="AV177" s="13" t="s">
        <v>84</v>
      </c>
      <c r="AW177" s="13" t="s">
        <v>35</v>
      </c>
      <c r="AX177" s="13" t="s">
        <v>74</v>
      </c>
      <c r="AY177" s="207" t="s">
        <v>153</v>
      </c>
    </row>
    <row r="178" spans="1:65" s="13" customFormat="1" x14ac:dyDescent="0.2">
      <c r="B178" s="197"/>
      <c r="C178" s="198"/>
      <c r="D178" s="188" t="s">
        <v>317</v>
      </c>
      <c r="E178" s="199" t="s">
        <v>28</v>
      </c>
      <c r="F178" s="200" t="s">
        <v>4656</v>
      </c>
      <c r="G178" s="198"/>
      <c r="H178" s="201">
        <v>17.28</v>
      </c>
      <c r="I178" s="202"/>
      <c r="J178" s="198"/>
      <c r="K178" s="198"/>
      <c r="L178" s="203"/>
      <c r="M178" s="204"/>
      <c r="N178" s="205"/>
      <c r="O178" s="205"/>
      <c r="P178" s="205"/>
      <c r="Q178" s="205"/>
      <c r="R178" s="205"/>
      <c r="S178" s="205"/>
      <c r="T178" s="206"/>
      <c r="AT178" s="207" t="s">
        <v>317</v>
      </c>
      <c r="AU178" s="207" t="s">
        <v>84</v>
      </c>
      <c r="AV178" s="13" t="s">
        <v>84</v>
      </c>
      <c r="AW178" s="13" t="s">
        <v>35</v>
      </c>
      <c r="AX178" s="13" t="s">
        <v>74</v>
      </c>
      <c r="AY178" s="207" t="s">
        <v>153</v>
      </c>
    </row>
    <row r="179" spans="1:65" s="13" customFormat="1" x14ac:dyDescent="0.2">
      <c r="B179" s="197"/>
      <c r="C179" s="198"/>
      <c r="D179" s="188" t="s">
        <v>317</v>
      </c>
      <c r="E179" s="199" t="s">
        <v>28</v>
      </c>
      <c r="F179" s="200" t="s">
        <v>4657</v>
      </c>
      <c r="G179" s="198"/>
      <c r="H179" s="201">
        <v>2.4</v>
      </c>
      <c r="I179" s="202"/>
      <c r="J179" s="198"/>
      <c r="K179" s="198"/>
      <c r="L179" s="203"/>
      <c r="M179" s="204"/>
      <c r="N179" s="205"/>
      <c r="O179" s="205"/>
      <c r="P179" s="205"/>
      <c r="Q179" s="205"/>
      <c r="R179" s="205"/>
      <c r="S179" s="205"/>
      <c r="T179" s="206"/>
      <c r="AT179" s="207" t="s">
        <v>317</v>
      </c>
      <c r="AU179" s="207" t="s">
        <v>84</v>
      </c>
      <c r="AV179" s="13" t="s">
        <v>84</v>
      </c>
      <c r="AW179" s="13" t="s">
        <v>35</v>
      </c>
      <c r="AX179" s="13" t="s">
        <v>74</v>
      </c>
      <c r="AY179" s="207" t="s">
        <v>153</v>
      </c>
    </row>
    <row r="180" spans="1:65" s="14" customFormat="1" x14ac:dyDescent="0.2">
      <c r="B180" s="208"/>
      <c r="C180" s="209"/>
      <c r="D180" s="188" t="s">
        <v>317</v>
      </c>
      <c r="E180" s="210" t="s">
        <v>28</v>
      </c>
      <c r="F180" s="211" t="s">
        <v>353</v>
      </c>
      <c r="G180" s="209"/>
      <c r="H180" s="212">
        <v>88.26</v>
      </c>
      <c r="I180" s="213"/>
      <c r="J180" s="209"/>
      <c r="K180" s="209"/>
      <c r="L180" s="214"/>
      <c r="M180" s="215"/>
      <c r="N180" s="216"/>
      <c r="O180" s="216"/>
      <c r="P180" s="216"/>
      <c r="Q180" s="216"/>
      <c r="R180" s="216"/>
      <c r="S180" s="216"/>
      <c r="T180" s="217"/>
      <c r="AT180" s="218" t="s">
        <v>317</v>
      </c>
      <c r="AU180" s="218" t="s">
        <v>84</v>
      </c>
      <c r="AV180" s="14" t="s">
        <v>167</v>
      </c>
      <c r="AW180" s="14" t="s">
        <v>35</v>
      </c>
      <c r="AX180" s="14" t="s">
        <v>82</v>
      </c>
      <c r="AY180" s="218" t="s">
        <v>153</v>
      </c>
    </row>
    <row r="181" spans="1:65" s="2" customFormat="1" ht="16.5" customHeight="1" x14ac:dyDescent="0.2">
      <c r="A181" s="36"/>
      <c r="B181" s="37"/>
      <c r="C181" s="175" t="s">
        <v>220</v>
      </c>
      <c r="D181" s="175" t="s">
        <v>156</v>
      </c>
      <c r="E181" s="176" t="s">
        <v>4658</v>
      </c>
      <c r="F181" s="177" t="s">
        <v>4659</v>
      </c>
      <c r="G181" s="178" t="s">
        <v>433</v>
      </c>
      <c r="H181" s="179">
        <v>88.26</v>
      </c>
      <c r="I181" s="180"/>
      <c r="J181" s="181">
        <f>ROUND(I181*H181,2)</f>
        <v>0</v>
      </c>
      <c r="K181" s="177" t="s">
        <v>315</v>
      </c>
      <c r="L181" s="41"/>
      <c r="M181" s="182" t="s">
        <v>28</v>
      </c>
      <c r="N181" s="183" t="s">
        <v>45</v>
      </c>
      <c r="O181" s="66"/>
      <c r="P181" s="184">
        <f>O181*H181</f>
        <v>0</v>
      </c>
      <c r="Q181" s="184">
        <v>0</v>
      </c>
      <c r="R181" s="184">
        <f>Q181*H181</f>
        <v>0</v>
      </c>
      <c r="S181" s="184">
        <v>0</v>
      </c>
      <c r="T181" s="185">
        <f>S181*H181</f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86" t="s">
        <v>167</v>
      </c>
      <c r="AT181" s="186" t="s">
        <v>156</v>
      </c>
      <c r="AU181" s="186" t="s">
        <v>84</v>
      </c>
      <c r="AY181" s="19" t="s">
        <v>153</v>
      </c>
      <c r="BE181" s="187">
        <f>IF(N181="základní",J181,0)</f>
        <v>0</v>
      </c>
      <c r="BF181" s="187">
        <f>IF(N181="snížená",J181,0)</f>
        <v>0</v>
      </c>
      <c r="BG181" s="187">
        <f>IF(N181="zákl. přenesená",J181,0)</f>
        <v>0</v>
      </c>
      <c r="BH181" s="187">
        <f>IF(N181="sníž. přenesená",J181,0)</f>
        <v>0</v>
      </c>
      <c r="BI181" s="187">
        <f>IF(N181="nulová",J181,0)</f>
        <v>0</v>
      </c>
      <c r="BJ181" s="19" t="s">
        <v>82</v>
      </c>
      <c r="BK181" s="187">
        <f>ROUND(I181*H181,2)</f>
        <v>0</v>
      </c>
      <c r="BL181" s="19" t="s">
        <v>167</v>
      </c>
      <c r="BM181" s="186" t="s">
        <v>4660</v>
      </c>
    </row>
    <row r="182" spans="1:65" s="2" customFormat="1" ht="33" customHeight="1" x14ac:dyDescent="0.2">
      <c r="A182" s="36"/>
      <c r="B182" s="37"/>
      <c r="C182" s="175" t="s">
        <v>224</v>
      </c>
      <c r="D182" s="175" t="s">
        <v>156</v>
      </c>
      <c r="E182" s="176" t="s">
        <v>4661</v>
      </c>
      <c r="F182" s="177" t="s">
        <v>4662</v>
      </c>
      <c r="G182" s="178" t="s">
        <v>340</v>
      </c>
      <c r="H182" s="179">
        <v>1.9890000000000001</v>
      </c>
      <c r="I182" s="180"/>
      <c r="J182" s="181">
        <f>ROUND(I182*H182,2)</f>
        <v>0</v>
      </c>
      <c r="K182" s="177" t="s">
        <v>315</v>
      </c>
      <c r="L182" s="41"/>
      <c r="M182" s="182" t="s">
        <v>28</v>
      </c>
      <c r="N182" s="183" t="s">
        <v>45</v>
      </c>
      <c r="O182" s="66"/>
      <c r="P182" s="184">
        <f>O182*H182</f>
        <v>0</v>
      </c>
      <c r="Q182" s="184">
        <v>1.0593999999999999</v>
      </c>
      <c r="R182" s="184">
        <f>Q182*H182</f>
        <v>2.1071466000000001</v>
      </c>
      <c r="S182" s="184">
        <v>0</v>
      </c>
      <c r="T182" s="185">
        <f>S182*H182</f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86" t="s">
        <v>167</v>
      </c>
      <c r="AT182" s="186" t="s">
        <v>156</v>
      </c>
      <c r="AU182" s="186" t="s">
        <v>84</v>
      </c>
      <c r="AY182" s="19" t="s">
        <v>153</v>
      </c>
      <c r="BE182" s="187">
        <f>IF(N182="základní",J182,0)</f>
        <v>0</v>
      </c>
      <c r="BF182" s="187">
        <f>IF(N182="snížená",J182,0)</f>
        <v>0</v>
      </c>
      <c r="BG182" s="187">
        <f>IF(N182="zákl. přenesená",J182,0)</f>
        <v>0</v>
      </c>
      <c r="BH182" s="187">
        <f>IF(N182="sníž. přenesená",J182,0)</f>
        <v>0</v>
      </c>
      <c r="BI182" s="187">
        <f>IF(N182="nulová",J182,0)</f>
        <v>0</v>
      </c>
      <c r="BJ182" s="19" t="s">
        <v>82</v>
      </c>
      <c r="BK182" s="187">
        <f>ROUND(I182*H182,2)</f>
        <v>0</v>
      </c>
      <c r="BL182" s="19" t="s">
        <v>167</v>
      </c>
      <c r="BM182" s="186" t="s">
        <v>4663</v>
      </c>
    </row>
    <row r="183" spans="1:65" s="15" customFormat="1" x14ac:dyDescent="0.2">
      <c r="B183" s="224"/>
      <c r="C183" s="225"/>
      <c r="D183" s="188" t="s">
        <v>317</v>
      </c>
      <c r="E183" s="226" t="s">
        <v>28</v>
      </c>
      <c r="F183" s="227" t="s">
        <v>1097</v>
      </c>
      <c r="G183" s="225"/>
      <c r="H183" s="226" t="s">
        <v>28</v>
      </c>
      <c r="I183" s="228"/>
      <c r="J183" s="225"/>
      <c r="K183" s="225"/>
      <c r="L183" s="229"/>
      <c r="M183" s="230"/>
      <c r="N183" s="231"/>
      <c r="O183" s="231"/>
      <c r="P183" s="231"/>
      <c r="Q183" s="231"/>
      <c r="R183" s="231"/>
      <c r="S183" s="231"/>
      <c r="T183" s="232"/>
      <c r="AT183" s="233" t="s">
        <v>317</v>
      </c>
      <c r="AU183" s="233" t="s">
        <v>84</v>
      </c>
      <c r="AV183" s="15" t="s">
        <v>82</v>
      </c>
      <c r="AW183" s="15" t="s">
        <v>35</v>
      </c>
      <c r="AX183" s="15" t="s">
        <v>74</v>
      </c>
      <c r="AY183" s="233" t="s">
        <v>153</v>
      </c>
    </row>
    <row r="184" spans="1:65" s="15" customFormat="1" x14ac:dyDescent="0.2">
      <c r="B184" s="224"/>
      <c r="C184" s="225"/>
      <c r="D184" s="188" t="s">
        <v>317</v>
      </c>
      <c r="E184" s="226" t="s">
        <v>28</v>
      </c>
      <c r="F184" s="227" t="s">
        <v>4664</v>
      </c>
      <c r="G184" s="225"/>
      <c r="H184" s="226" t="s">
        <v>28</v>
      </c>
      <c r="I184" s="228"/>
      <c r="J184" s="225"/>
      <c r="K184" s="225"/>
      <c r="L184" s="229"/>
      <c r="M184" s="230"/>
      <c r="N184" s="231"/>
      <c r="O184" s="231"/>
      <c r="P184" s="231"/>
      <c r="Q184" s="231"/>
      <c r="R184" s="231"/>
      <c r="S184" s="231"/>
      <c r="T184" s="232"/>
      <c r="AT184" s="233" t="s">
        <v>317</v>
      </c>
      <c r="AU184" s="233" t="s">
        <v>84</v>
      </c>
      <c r="AV184" s="15" t="s">
        <v>82</v>
      </c>
      <c r="AW184" s="15" t="s">
        <v>35</v>
      </c>
      <c r="AX184" s="15" t="s">
        <v>74</v>
      </c>
      <c r="AY184" s="233" t="s">
        <v>153</v>
      </c>
    </row>
    <row r="185" spans="1:65" s="13" customFormat="1" x14ac:dyDescent="0.2">
      <c r="B185" s="197"/>
      <c r="C185" s="198"/>
      <c r="D185" s="188" t="s">
        <v>317</v>
      </c>
      <c r="E185" s="199" t="s">
        <v>28</v>
      </c>
      <c r="F185" s="200" t="s">
        <v>4665</v>
      </c>
      <c r="G185" s="198"/>
      <c r="H185" s="201">
        <v>1.5660000000000001</v>
      </c>
      <c r="I185" s="202"/>
      <c r="J185" s="198"/>
      <c r="K185" s="198"/>
      <c r="L185" s="203"/>
      <c r="M185" s="204"/>
      <c r="N185" s="205"/>
      <c r="O185" s="205"/>
      <c r="P185" s="205"/>
      <c r="Q185" s="205"/>
      <c r="R185" s="205"/>
      <c r="S185" s="205"/>
      <c r="T185" s="206"/>
      <c r="AT185" s="207" t="s">
        <v>317</v>
      </c>
      <c r="AU185" s="207" t="s">
        <v>84</v>
      </c>
      <c r="AV185" s="13" t="s">
        <v>84</v>
      </c>
      <c r="AW185" s="13" t="s">
        <v>35</v>
      </c>
      <c r="AX185" s="13" t="s">
        <v>74</v>
      </c>
      <c r="AY185" s="207" t="s">
        <v>153</v>
      </c>
    </row>
    <row r="186" spans="1:65" s="13" customFormat="1" x14ac:dyDescent="0.2">
      <c r="B186" s="197"/>
      <c r="C186" s="198"/>
      <c r="D186" s="188" t="s">
        <v>317</v>
      </c>
      <c r="E186" s="199" t="s">
        <v>28</v>
      </c>
      <c r="F186" s="200" t="s">
        <v>4666</v>
      </c>
      <c r="G186" s="198"/>
      <c r="H186" s="201">
        <v>0.42299999999999999</v>
      </c>
      <c r="I186" s="202"/>
      <c r="J186" s="198"/>
      <c r="K186" s="198"/>
      <c r="L186" s="203"/>
      <c r="M186" s="204"/>
      <c r="N186" s="205"/>
      <c r="O186" s="205"/>
      <c r="P186" s="205"/>
      <c r="Q186" s="205"/>
      <c r="R186" s="205"/>
      <c r="S186" s="205"/>
      <c r="T186" s="206"/>
      <c r="AT186" s="207" t="s">
        <v>317</v>
      </c>
      <c r="AU186" s="207" t="s">
        <v>84</v>
      </c>
      <c r="AV186" s="13" t="s">
        <v>84</v>
      </c>
      <c r="AW186" s="13" t="s">
        <v>35</v>
      </c>
      <c r="AX186" s="13" t="s">
        <v>74</v>
      </c>
      <c r="AY186" s="207" t="s">
        <v>153</v>
      </c>
    </row>
    <row r="187" spans="1:65" s="14" customFormat="1" x14ac:dyDescent="0.2">
      <c r="B187" s="208"/>
      <c r="C187" s="209"/>
      <c r="D187" s="188" t="s">
        <v>317</v>
      </c>
      <c r="E187" s="210" t="s">
        <v>28</v>
      </c>
      <c r="F187" s="211" t="s">
        <v>353</v>
      </c>
      <c r="G187" s="209"/>
      <c r="H187" s="212">
        <v>1.9890000000000001</v>
      </c>
      <c r="I187" s="213"/>
      <c r="J187" s="209"/>
      <c r="K187" s="209"/>
      <c r="L187" s="214"/>
      <c r="M187" s="215"/>
      <c r="N187" s="216"/>
      <c r="O187" s="216"/>
      <c r="P187" s="216"/>
      <c r="Q187" s="216"/>
      <c r="R187" s="216"/>
      <c r="S187" s="216"/>
      <c r="T187" s="217"/>
      <c r="AT187" s="218" t="s">
        <v>317</v>
      </c>
      <c r="AU187" s="218" t="s">
        <v>84</v>
      </c>
      <c r="AV187" s="14" t="s">
        <v>167</v>
      </c>
      <c r="AW187" s="14" t="s">
        <v>35</v>
      </c>
      <c r="AX187" s="14" t="s">
        <v>82</v>
      </c>
      <c r="AY187" s="218" t="s">
        <v>153</v>
      </c>
    </row>
    <row r="188" spans="1:65" s="12" customFormat="1" ht="22.9" customHeight="1" x14ac:dyDescent="0.2">
      <c r="B188" s="159"/>
      <c r="C188" s="160"/>
      <c r="D188" s="161" t="s">
        <v>73</v>
      </c>
      <c r="E188" s="173" t="s">
        <v>163</v>
      </c>
      <c r="F188" s="173" t="s">
        <v>1104</v>
      </c>
      <c r="G188" s="160"/>
      <c r="H188" s="160"/>
      <c r="I188" s="163"/>
      <c r="J188" s="174">
        <f>BK188</f>
        <v>0</v>
      </c>
      <c r="K188" s="160"/>
      <c r="L188" s="165"/>
      <c r="M188" s="166"/>
      <c r="N188" s="167"/>
      <c r="O188" s="167"/>
      <c r="P188" s="168">
        <f>SUM(P189:P477)</f>
        <v>0</v>
      </c>
      <c r="Q188" s="167"/>
      <c r="R188" s="168">
        <f>SUM(R189:R477)</f>
        <v>357.07105708000012</v>
      </c>
      <c r="S188" s="167"/>
      <c r="T188" s="169">
        <f>SUM(T189:T477)</f>
        <v>1.39675E-3</v>
      </c>
      <c r="AR188" s="170" t="s">
        <v>82</v>
      </c>
      <c r="AT188" s="171" t="s">
        <v>73</v>
      </c>
      <c r="AU188" s="171" t="s">
        <v>82</v>
      </c>
      <c r="AY188" s="170" t="s">
        <v>153</v>
      </c>
      <c r="BK188" s="172">
        <f>SUM(BK189:BK477)</f>
        <v>0</v>
      </c>
    </row>
    <row r="189" spans="1:65" s="2" customFormat="1" ht="16.5" customHeight="1" x14ac:dyDescent="0.2">
      <c r="A189" s="36"/>
      <c r="B189" s="37"/>
      <c r="C189" s="175" t="s">
        <v>228</v>
      </c>
      <c r="D189" s="175" t="s">
        <v>156</v>
      </c>
      <c r="E189" s="176" t="s">
        <v>4667</v>
      </c>
      <c r="F189" s="177" t="s">
        <v>4668</v>
      </c>
      <c r="G189" s="178" t="s">
        <v>158</v>
      </c>
      <c r="H189" s="179">
        <v>1</v>
      </c>
      <c r="I189" s="180"/>
      <c r="J189" s="181">
        <f>ROUND(I189*H189,2)</f>
        <v>0</v>
      </c>
      <c r="K189" s="177" t="s">
        <v>28</v>
      </c>
      <c r="L189" s="41"/>
      <c r="M189" s="182" t="s">
        <v>28</v>
      </c>
      <c r="N189" s="183" t="s">
        <v>45</v>
      </c>
      <c r="O189" s="66"/>
      <c r="P189" s="184">
        <f>O189*H189</f>
        <v>0</v>
      </c>
      <c r="Q189" s="184">
        <v>0.1</v>
      </c>
      <c r="R189" s="184">
        <f>Q189*H189</f>
        <v>0.1</v>
      </c>
      <c r="S189" s="184">
        <v>0</v>
      </c>
      <c r="T189" s="185">
        <f>S189*H189</f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6" t="s">
        <v>167</v>
      </c>
      <c r="AT189" s="186" t="s">
        <v>156</v>
      </c>
      <c r="AU189" s="186" t="s">
        <v>84</v>
      </c>
      <c r="AY189" s="19" t="s">
        <v>153</v>
      </c>
      <c r="BE189" s="187">
        <f>IF(N189="základní",J189,0)</f>
        <v>0</v>
      </c>
      <c r="BF189" s="187">
        <f>IF(N189="snížená",J189,0)</f>
        <v>0</v>
      </c>
      <c r="BG189" s="187">
        <f>IF(N189="zákl. přenesená",J189,0)</f>
        <v>0</v>
      </c>
      <c r="BH189" s="187">
        <f>IF(N189="sníž. přenesená",J189,0)</f>
        <v>0</v>
      </c>
      <c r="BI189" s="187">
        <f>IF(N189="nulová",J189,0)</f>
        <v>0</v>
      </c>
      <c r="BJ189" s="19" t="s">
        <v>82</v>
      </c>
      <c r="BK189" s="187">
        <f>ROUND(I189*H189,2)</f>
        <v>0</v>
      </c>
      <c r="BL189" s="19" t="s">
        <v>167</v>
      </c>
      <c r="BM189" s="186" t="s">
        <v>4669</v>
      </c>
    </row>
    <row r="190" spans="1:65" s="15" customFormat="1" x14ac:dyDescent="0.2">
      <c r="B190" s="224"/>
      <c r="C190" s="225"/>
      <c r="D190" s="188" t="s">
        <v>317</v>
      </c>
      <c r="E190" s="226" t="s">
        <v>28</v>
      </c>
      <c r="F190" s="227" t="s">
        <v>4670</v>
      </c>
      <c r="G190" s="225"/>
      <c r="H190" s="226" t="s">
        <v>28</v>
      </c>
      <c r="I190" s="228"/>
      <c r="J190" s="225"/>
      <c r="K190" s="225"/>
      <c r="L190" s="229"/>
      <c r="M190" s="230"/>
      <c r="N190" s="231"/>
      <c r="O190" s="231"/>
      <c r="P190" s="231"/>
      <c r="Q190" s="231"/>
      <c r="R190" s="231"/>
      <c r="S190" s="231"/>
      <c r="T190" s="232"/>
      <c r="AT190" s="233" t="s">
        <v>317</v>
      </c>
      <c r="AU190" s="233" t="s">
        <v>84</v>
      </c>
      <c r="AV190" s="15" t="s">
        <v>82</v>
      </c>
      <c r="AW190" s="15" t="s">
        <v>35</v>
      </c>
      <c r="AX190" s="15" t="s">
        <v>74</v>
      </c>
      <c r="AY190" s="233" t="s">
        <v>153</v>
      </c>
    </row>
    <row r="191" spans="1:65" s="13" customFormat="1" x14ac:dyDescent="0.2">
      <c r="B191" s="197"/>
      <c r="C191" s="198"/>
      <c r="D191" s="188" t="s">
        <v>317</v>
      </c>
      <c r="E191" s="199" t="s">
        <v>28</v>
      </c>
      <c r="F191" s="200" t="s">
        <v>839</v>
      </c>
      <c r="G191" s="198"/>
      <c r="H191" s="201">
        <v>1</v>
      </c>
      <c r="I191" s="202"/>
      <c r="J191" s="198"/>
      <c r="K191" s="198"/>
      <c r="L191" s="203"/>
      <c r="M191" s="204"/>
      <c r="N191" s="205"/>
      <c r="O191" s="205"/>
      <c r="P191" s="205"/>
      <c r="Q191" s="205"/>
      <c r="R191" s="205"/>
      <c r="S191" s="205"/>
      <c r="T191" s="206"/>
      <c r="AT191" s="207" t="s">
        <v>317</v>
      </c>
      <c r="AU191" s="207" t="s">
        <v>84</v>
      </c>
      <c r="AV191" s="13" t="s">
        <v>84</v>
      </c>
      <c r="AW191" s="13" t="s">
        <v>35</v>
      </c>
      <c r="AX191" s="13" t="s">
        <v>82</v>
      </c>
      <c r="AY191" s="207" t="s">
        <v>153</v>
      </c>
    </row>
    <row r="192" spans="1:65" s="2" customFormat="1" ht="16.5" customHeight="1" x14ac:dyDescent="0.2">
      <c r="A192" s="36"/>
      <c r="B192" s="37"/>
      <c r="C192" s="175" t="s">
        <v>232</v>
      </c>
      <c r="D192" s="175" t="s">
        <v>156</v>
      </c>
      <c r="E192" s="176" t="s">
        <v>4671</v>
      </c>
      <c r="F192" s="177" t="s">
        <v>4672</v>
      </c>
      <c r="G192" s="178" t="s">
        <v>158</v>
      </c>
      <c r="H192" s="179">
        <v>1</v>
      </c>
      <c r="I192" s="180"/>
      <c r="J192" s="181">
        <f>ROUND(I192*H192,2)</f>
        <v>0</v>
      </c>
      <c r="K192" s="177" t="s">
        <v>28</v>
      </c>
      <c r="L192" s="41"/>
      <c r="M192" s="182" t="s">
        <v>28</v>
      </c>
      <c r="N192" s="183" t="s">
        <v>45</v>
      </c>
      <c r="O192" s="66"/>
      <c r="P192" s="184">
        <f>O192*H192</f>
        <v>0</v>
      </c>
      <c r="Q192" s="184">
        <v>0.1</v>
      </c>
      <c r="R192" s="184">
        <f>Q192*H192</f>
        <v>0.1</v>
      </c>
      <c r="S192" s="184">
        <v>0</v>
      </c>
      <c r="T192" s="185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86" t="s">
        <v>167</v>
      </c>
      <c r="AT192" s="186" t="s">
        <v>156</v>
      </c>
      <c r="AU192" s="186" t="s">
        <v>84</v>
      </c>
      <c r="AY192" s="19" t="s">
        <v>153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82</v>
      </c>
      <c r="BK192" s="187">
        <f>ROUND(I192*H192,2)</f>
        <v>0</v>
      </c>
      <c r="BL192" s="19" t="s">
        <v>167</v>
      </c>
      <c r="BM192" s="186" t="s">
        <v>4673</v>
      </c>
    </row>
    <row r="193" spans="1:65" s="15" customFormat="1" x14ac:dyDescent="0.2">
      <c r="B193" s="224"/>
      <c r="C193" s="225"/>
      <c r="D193" s="188" t="s">
        <v>317</v>
      </c>
      <c r="E193" s="226" t="s">
        <v>28</v>
      </c>
      <c r="F193" s="227" t="s">
        <v>4670</v>
      </c>
      <c r="G193" s="225"/>
      <c r="H193" s="226" t="s">
        <v>28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317</v>
      </c>
      <c r="AU193" s="233" t="s">
        <v>84</v>
      </c>
      <c r="AV193" s="15" t="s">
        <v>82</v>
      </c>
      <c r="AW193" s="15" t="s">
        <v>35</v>
      </c>
      <c r="AX193" s="15" t="s">
        <v>74</v>
      </c>
      <c r="AY193" s="233" t="s">
        <v>153</v>
      </c>
    </row>
    <row r="194" spans="1:65" s="13" customFormat="1" x14ac:dyDescent="0.2">
      <c r="B194" s="197"/>
      <c r="C194" s="198"/>
      <c r="D194" s="188" t="s">
        <v>317</v>
      </c>
      <c r="E194" s="199" t="s">
        <v>28</v>
      </c>
      <c r="F194" s="200" t="s">
        <v>4021</v>
      </c>
      <c r="G194" s="198"/>
      <c r="H194" s="201">
        <v>1</v>
      </c>
      <c r="I194" s="202"/>
      <c r="J194" s="198"/>
      <c r="K194" s="198"/>
      <c r="L194" s="203"/>
      <c r="M194" s="204"/>
      <c r="N194" s="205"/>
      <c r="O194" s="205"/>
      <c r="P194" s="205"/>
      <c r="Q194" s="205"/>
      <c r="R194" s="205"/>
      <c r="S194" s="205"/>
      <c r="T194" s="206"/>
      <c r="AT194" s="207" t="s">
        <v>317</v>
      </c>
      <c r="AU194" s="207" t="s">
        <v>84</v>
      </c>
      <c r="AV194" s="13" t="s">
        <v>84</v>
      </c>
      <c r="AW194" s="13" t="s">
        <v>35</v>
      </c>
      <c r="AX194" s="13" t="s">
        <v>82</v>
      </c>
      <c r="AY194" s="207" t="s">
        <v>153</v>
      </c>
    </row>
    <row r="195" spans="1:65" s="2" customFormat="1" ht="16.5" customHeight="1" x14ac:dyDescent="0.2">
      <c r="A195" s="36"/>
      <c r="B195" s="37"/>
      <c r="C195" s="175" t="s">
        <v>7</v>
      </c>
      <c r="D195" s="175" t="s">
        <v>156</v>
      </c>
      <c r="E195" s="176" t="s">
        <v>4674</v>
      </c>
      <c r="F195" s="177" t="s">
        <v>4675</v>
      </c>
      <c r="G195" s="178" t="s">
        <v>314</v>
      </c>
      <c r="H195" s="179">
        <v>15.74</v>
      </c>
      <c r="I195" s="180"/>
      <c r="J195" s="181">
        <f>ROUND(I195*H195,2)</f>
        <v>0</v>
      </c>
      <c r="K195" s="177" t="s">
        <v>28</v>
      </c>
      <c r="L195" s="41"/>
      <c r="M195" s="182" t="s">
        <v>28</v>
      </c>
      <c r="N195" s="183" t="s">
        <v>45</v>
      </c>
      <c r="O195" s="66"/>
      <c r="P195" s="184">
        <f>O195*H195</f>
        <v>0</v>
      </c>
      <c r="Q195" s="184">
        <v>1.8</v>
      </c>
      <c r="R195" s="184">
        <f>Q195*H195</f>
        <v>28.332000000000001</v>
      </c>
      <c r="S195" s="184">
        <v>0</v>
      </c>
      <c r="T195" s="185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6" t="s">
        <v>167</v>
      </c>
      <c r="AT195" s="186" t="s">
        <v>156</v>
      </c>
      <c r="AU195" s="186" t="s">
        <v>84</v>
      </c>
      <c r="AY195" s="19" t="s">
        <v>153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9" t="s">
        <v>82</v>
      </c>
      <c r="BK195" s="187">
        <f>ROUND(I195*H195,2)</f>
        <v>0</v>
      </c>
      <c r="BL195" s="19" t="s">
        <v>167</v>
      </c>
      <c r="BM195" s="186" t="s">
        <v>4676</v>
      </c>
    </row>
    <row r="196" spans="1:65" s="15" customFormat="1" x14ac:dyDescent="0.2">
      <c r="B196" s="224"/>
      <c r="C196" s="225"/>
      <c r="D196" s="188" t="s">
        <v>317</v>
      </c>
      <c r="E196" s="226" t="s">
        <v>28</v>
      </c>
      <c r="F196" s="227" t="s">
        <v>4677</v>
      </c>
      <c r="G196" s="225"/>
      <c r="H196" s="226" t="s">
        <v>28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317</v>
      </c>
      <c r="AU196" s="233" t="s">
        <v>84</v>
      </c>
      <c r="AV196" s="15" t="s">
        <v>82</v>
      </c>
      <c r="AW196" s="15" t="s">
        <v>35</v>
      </c>
      <c r="AX196" s="15" t="s">
        <v>74</v>
      </c>
      <c r="AY196" s="233" t="s">
        <v>153</v>
      </c>
    </row>
    <row r="197" spans="1:65" s="15" customFormat="1" x14ac:dyDescent="0.2">
      <c r="B197" s="224"/>
      <c r="C197" s="225"/>
      <c r="D197" s="188" t="s">
        <v>317</v>
      </c>
      <c r="E197" s="226" t="s">
        <v>28</v>
      </c>
      <c r="F197" s="227" t="s">
        <v>524</v>
      </c>
      <c r="G197" s="225"/>
      <c r="H197" s="226" t="s">
        <v>28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317</v>
      </c>
      <c r="AU197" s="233" t="s">
        <v>84</v>
      </c>
      <c r="AV197" s="15" t="s">
        <v>82</v>
      </c>
      <c r="AW197" s="15" t="s">
        <v>35</v>
      </c>
      <c r="AX197" s="15" t="s">
        <v>74</v>
      </c>
      <c r="AY197" s="233" t="s">
        <v>153</v>
      </c>
    </row>
    <row r="198" spans="1:65" s="13" customFormat="1" x14ac:dyDescent="0.2">
      <c r="B198" s="197"/>
      <c r="C198" s="198"/>
      <c r="D198" s="188" t="s">
        <v>317</v>
      </c>
      <c r="E198" s="199" t="s">
        <v>28</v>
      </c>
      <c r="F198" s="200" t="s">
        <v>4678</v>
      </c>
      <c r="G198" s="198"/>
      <c r="H198" s="201">
        <v>4.5</v>
      </c>
      <c r="I198" s="202"/>
      <c r="J198" s="198"/>
      <c r="K198" s="198"/>
      <c r="L198" s="203"/>
      <c r="M198" s="204"/>
      <c r="N198" s="205"/>
      <c r="O198" s="205"/>
      <c r="P198" s="205"/>
      <c r="Q198" s="205"/>
      <c r="R198" s="205"/>
      <c r="S198" s="205"/>
      <c r="T198" s="206"/>
      <c r="AT198" s="207" t="s">
        <v>317</v>
      </c>
      <c r="AU198" s="207" t="s">
        <v>84</v>
      </c>
      <c r="AV198" s="13" t="s">
        <v>84</v>
      </c>
      <c r="AW198" s="13" t="s">
        <v>35</v>
      </c>
      <c r="AX198" s="13" t="s">
        <v>74</v>
      </c>
      <c r="AY198" s="207" t="s">
        <v>153</v>
      </c>
    </row>
    <row r="199" spans="1:65" s="16" customFormat="1" x14ac:dyDescent="0.2">
      <c r="B199" s="234"/>
      <c r="C199" s="235"/>
      <c r="D199" s="188" t="s">
        <v>317</v>
      </c>
      <c r="E199" s="236" t="s">
        <v>28</v>
      </c>
      <c r="F199" s="237" t="s">
        <v>448</v>
      </c>
      <c r="G199" s="235"/>
      <c r="H199" s="238">
        <v>4.5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AT199" s="244" t="s">
        <v>317</v>
      </c>
      <c r="AU199" s="244" t="s">
        <v>84</v>
      </c>
      <c r="AV199" s="16" t="s">
        <v>163</v>
      </c>
      <c r="AW199" s="16" t="s">
        <v>35</v>
      </c>
      <c r="AX199" s="16" t="s">
        <v>74</v>
      </c>
      <c r="AY199" s="244" t="s">
        <v>153</v>
      </c>
    </row>
    <row r="200" spans="1:65" s="15" customFormat="1" x14ac:dyDescent="0.2">
      <c r="B200" s="224"/>
      <c r="C200" s="225"/>
      <c r="D200" s="188" t="s">
        <v>317</v>
      </c>
      <c r="E200" s="226" t="s">
        <v>28</v>
      </c>
      <c r="F200" s="227" t="s">
        <v>549</v>
      </c>
      <c r="G200" s="225"/>
      <c r="H200" s="226" t="s">
        <v>28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317</v>
      </c>
      <c r="AU200" s="233" t="s">
        <v>84</v>
      </c>
      <c r="AV200" s="15" t="s">
        <v>82</v>
      </c>
      <c r="AW200" s="15" t="s">
        <v>35</v>
      </c>
      <c r="AX200" s="15" t="s">
        <v>74</v>
      </c>
      <c r="AY200" s="233" t="s">
        <v>153</v>
      </c>
    </row>
    <row r="201" spans="1:65" s="13" customFormat="1" x14ac:dyDescent="0.2">
      <c r="B201" s="197"/>
      <c r="C201" s="198"/>
      <c r="D201" s="188" t="s">
        <v>317</v>
      </c>
      <c r="E201" s="199" t="s">
        <v>28</v>
      </c>
      <c r="F201" s="200" t="s">
        <v>4679</v>
      </c>
      <c r="G201" s="198"/>
      <c r="H201" s="201">
        <v>6.16</v>
      </c>
      <c r="I201" s="202"/>
      <c r="J201" s="198"/>
      <c r="K201" s="198"/>
      <c r="L201" s="203"/>
      <c r="M201" s="204"/>
      <c r="N201" s="205"/>
      <c r="O201" s="205"/>
      <c r="P201" s="205"/>
      <c r="Q201" s="205"/>
      <c r="R201" s="205"/>
      <c r="S201" s="205"/>
      <c r="T201" s="206"/>
      <c r="AT201" s="207" t="s">
        <v>317</v>
      </c>
      <c r="AU201" s="207" t="s">
        <v>84</v>
      </c>
      <c r="AV201" s="13" t="s">
        <v>84</v>
      </c>
      <c r="AW201" s="13" t="s">
        <v>35</v>
      </c>
      <c r="AX201" s="13" t="s">
        <v>74</v>
      </c>
      <c r="AY201" s="207" t="s">
        <v>153</v>
      </c>
    </row>
    <row r="202" spans="1:65" s="13" customFormat="1" x14ac:dyDescent="0.2">
      <c r="B202" s="197"/>
      <c r="C202" s="198"/>
      <c r="D202" s="188" t="s">
        <v>317</v>
      </c>
      <c r="E202" s="199" t="s">
        <v>28</v>
      </c>
      <c r="F202" s="200" t="s">
        <v>4680</v>
      </c>
      <c r="G202" s="198"/>
      <c r="H202" s="201">
        <v>3.64</v>
      </c>
      <c r="I202" s="202"/>
      <c r="J202" s="198"/>
      <c r="K202" s="198"/>
      <c r="L202" s="203"/>
      <c r="M202" s="204"/>
      <c r="N202" s="205"/>
      <c r="O202" s="205"/>
      <c r="P202" s="205"/>
      <c r="Q202" s="205"/>
      <c r="R202" s="205"/>
      <c r="S202" s="205"/>
      <c r="T202" s="206"/>
      <c r="AT202" s="207" t="s">
        <v>317</v>
      </c>
      <c r="AU202" s="207" t="s">
        <v>84</v>
      </c>
      <c r="AV202" s="13" t="s">
        <v>84</v>
      </c>
      <c r="AW202" s="13" t="s">
        <v>35</v>
      </c>
      <c r="AX202" s="13" t="s">
        <v>74</v>
      </c>
      <c r="AY202" s="207" t="s">
        <v>153</v>
      </c>
    </row>
    <row r="203" spans="1:65" s="16" customFormat="1" x14ac:dyDescent="0.2">
      <c r="B203" s="234"/>
      <c r="C203" s="235"/>
      <c r="D203" s="188" t="s">
        <v>317</v>
      </c>
      <c r="E203" s="236" t="s">
        <v>28</v>
      </c>
      <c r="F203" s="237" t="s">
        <v>448</v>
      </c>
      <c r="G203" s="235"/>
      <c r="H203" s="238">
        <v>9.8000000000000007</v>
      </c>
      <c r="I203" s="239"/>
      <c r="J203" s="235"/>
      <c r="K203" s="235"/>
      <c r="L203" s="240"/>
      <c r="M203" s="241"/>
      <c r="N203" s="242"/>
      <c r="O203" s="242"/>
      <c r="P203" s="242"/>
      <c r="Q203" s="242"/>
      <c r="R203" s="242"/>
      <c r="S203" s="242"/>
      <c r="T203" s="243"/>
      <c r="AT203" s="244" t="s">
        <v>317</v>
      </c>
      <c r="AU203" s="244" t="s">
        <v>84</v>
      </c>
      <c r="AV203" s="16" t="s">
        <v>163</v>
      </c>
      <c r="AW203" s="16" t="s">
        <v>35</v>
      </c>
      <c r="AX203" s="16" t="s">
        <v>74</v>
      </c>
      <c r="AY203" s="244" t="s">
        <v>153</v>
      </c>
    </row>
    <row r="204" spans="1:65" s="15" customFormat="1" x14ac:dyDescent="0.2">
      <c r="B204" s="224"/>
      <c r="C204" s="225"/>
      <c r="D204" s="188" t="s">
        <v>317</v>
      </c>
      <c r="E204" s="226" t="s">
        <v>28</v>
      </c>
      <c r="F204" s="227" t="s">
        <v>531</v>
      </c>
      <c r="G204" s="225"/>
      <c r="H204" s="226" t="s">
        <v>28</v>
      </c>
      <c r="I204" s="228"/>
      <c r="J204" s="225"/>
      <c r="K204" s="225"/>
      <c r="L204" s="229"/>
      <c r="M204" s="230"/>
      <c r="N204" s="231"/>
      <c r="O204" s="231"/>
      <c r="P204" s="231"/>
      <c r="Q204" s="231"/>
      <c r="R204" s="231"/>
      <c r="S204" s="231"/>
      <c r="T204" s="232"/>
      <c r="AT204" s="233" t="s">
        <v>317</v>
      </c>
      <c r="AU204" s="233" t="s">
        <v>84</v>
      </c>
      <c r="AV204" s="15" t="s">
        <v>82</v>
      </c>
      <c r="AW204" s="15" t="s">
        <v>35</v>
      </c>
      <c r="AX204" s="15" t="s">
        <v>74</v>
      </c>
      <c r="AY204" s="233" t="s">
        <v>153</v>
      </c>
    </row>
    <row r="205" spans="1:65" s="13" customFormat="1" x14ac:dyDescent="0.2">
      <c r="B205" s="197"/>
      <c r="C205" s="198"/>
      <c r="D205" s="188" t="s">
        <v>317</v>
      </c>
      <c r="E205" s="199" t="s">
        <v>28</v>
      </c>
      <c r="F205" s="200" t="s">
        <v>4681</v>
      </c>
      <c r="G205" s="198"/>
      <c r="H205" s="201">
        <v>0.72</v>
      </c>
      <c r="I205" s="202"/>
      <c r="J205" s="198"/>
      <c r="K205" s="198"/>
      <c r="L205" s="203"/>
      <c r="M205" s="204"/>
      <c r="N205" s="205"/>
      <c r="O205" s="205"/>
      <c r="P205" s="205"/>
      <c r="Q205" s="205"/>
      <c r="R205" s="205"/>
      <c r="S205" s="205"/>
      <c r="T205" s="206"/>
      <c r="AT205" s="207" t="s">
        <v>317</v>
      </c>
      <c r="AU205" s="207" t="s">
        <v>84</v>
      </c>
      <c r="AV205" s="13" t="s">
        <v>84</v>
      </c>
      <c r="AW205" s="13" t="s">
        <v>35</v>
      </c>
      <c r="AX205" s="13" t="s">
        <v>74</v>
      </c>
      <c r="AY205" s="207" t="s">
        <v>153</v>
      </c>
    </row>
    <row r="206" spans="1:65" s="16" customFormat="1" x14ac:dyDescent="0.2">
      <c r="B206" s="234"/>
      <c r="C206" s="235"/>
      <c r="D206" s="188" t="s">
        <v>317</v>
      </c>
      <c r="E206" s="236" t="s">
        <v>28</v>
      </c>
      <c r="F206" s="237" t="s">
        <v>448</v>
      </c>
      <c r="G206" s="235"/>
      <c r="H206" s="238">
        <v>0.72</v>
      </c>
      <c r="I206" s="239"/>
      <c r="J206" s="235"/>
      <c r="K206" s="235"/>
      <c r="L206" s="240"/>
      <c r="M206" s="241"/>
      <c r="N206" s="242"/>
      <c r="O206" s="242"/>
      <c r="P206" s="242"/>
      <c r="Q206" s="242"/>
      <c r="R206" s="242"/>
      <c r="S206" s="242"/>
      <c r="T206" s="243"/>
      <c r="AT206" s="244" t="s">
        <v>317</v>
      </c>
      <c r="AU206" s="244" t="s">
        <v>84</v>
      </c>
      <c r="AV206" s="16" t="s">
        <v>163</v>
      </c>
      <c r="AW206" s="16" t="s">
        <v>35</v>
      </c>
      <c r="AX206" s="16" t="s">
        <v>74</v>
      </c>
      <c r="AY206" s="244" t="s">
        <v>153</v>
      </c>
    </row>
    <row r="207" spans="1:65" s="15" customFormat="1" x14ac:dyDescent="0.2">
      <c r="B207" s="224"/>
      <c r="C207" s="225"/>
      <c r="D207" s="188" t="s">
        <v>317</v>
      </c>
      <c r="E207" s="226" t="s">
        <v>28</v>
      </c>
      <c r="F207" s="227" t="s">
        <v>534</v>
      </c>
      <c r="G207" s="225"/>
      <c r="H207" s="226" t="s">
        <v>28</v>
      </c>
      <c r="I207" s="228"/>
      <c r="J207" s="225"/>
      <c r="K207" s="225"/>
      <c r="L207" s="229"/>
      <c r="M207" s="230"/>
      <c r="N207" s="231"/>
      <c r="O207" s="231"/>
      <c r="P207" s="231"/>
      <c r="Q207" s="231"/>
      <c r="R207" s="231"/>
      <c r="S207" s="231"/>
      <c r="T207" s="232"/>
      <c r="AT207" s="233" t="s">
        <v>317</v>
      </c>
      <c r="AU207" s="233" t="s">
        <v>84</v>
      </c>
      <c r="AV207" s="15" t="s">
        <v>82</v>
      </c>
      <c r="AW207" s="15" t="s">
        <v>35</v>
      </c>
      <c r="AX207" s="15" t="s">
        <v>74</v>
      </c>
      <c r="AY207" s="233" t="s">
        <v>153</v>
      </c>
    </row>
    <row r="208" spans="1:65" s="13" customFormat="1" x14ac:dyDescent="0.2">
      <c r="B208" s="197"/>
      <c r="C208" s="198"/>
      <c r="D208" s="188" t="s">
        <v>317</v>
      </c>
      <c r="E208" s="199" t="s">
        <v>28</v>
      </c>
      <c r="F208" s="200" t="s">
        <v>4681</v>
      </c>
      <c r="G208" s="198"/>
      <c r="H208" s="201">
        <v>0.72</v>
      </c>
      <c r="I208" s="202"/>
      <c r="J208" s="198"/>
      <c r="K208" s="198"/>
      <c r="L208" s="203"/>
      <c r="M208" s="204"/>
      <c r="N208" s="205"/>
      <c r="O208" s="205"/>
      <c r="P208" s="205"/>
      <c r="Q208" s="205"/>
      <c r="R208" s="205"/>
      <c r="S208" s="205"/>
      <c r="T208" s="206"/>
      <c r="AT208" s="207" t="s">
        <v>317</v>
      </c>
      <c r="AU208" s="207" t="s">
        <v>84</v>
      </c>
      <c r="AV208" s="13" t="s">
        <v>84</v>
      </c>
      <c r="AW208" s="13" t="s">
        <v>35</v>
      </c>
      <c r="AX208" s="13" t="s">
        <v>74</v>
      </c>
      <c r="AY208" s="207" t="s">
        <v>153</v>
      </c>
    </row>
    <row r="209" spans="1:65" s="16" customFormat="1" x14ac:dyDescent="0.2">
      <c r="B209" s="234"/>
      <c r="C209" s="235"/>
      <c r="D209" s="188" t="s">
        <v>317</v>
      </c>
      <c r="E209" s="236" t="s">
        <v>28</v>
      </c>
      <c r="F209" s="237" t="s">
        <v>448</v>
      </c>
      <c r="G209" s="235"/>
      <c r="H209" s="238">
        <v>0.72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317</v>
      </c>
      <c r="AU209" s="244" t="s">
        <v>84</v>
      </c>
      <c r="AV209" s="16" t="s">
        <v>163</v>
      </c>
      <c r="AW209" s="16" t="s">
        <v>35</v>
      </c>
      <c r="AX209" s="16" t="s">
        <v>74</v>
      </c>
      <c r="AY209" s="244" t="s">
        <v>153</v>
      </c>
    </row>
    <row r="210" spans="1:65" s="14" customFormat="1" x14ac:dyDescent="0.2">
      <c r="B210" s="208"/>
      <c r="C210" s="209"/>
      <c r="D210" s="188" t="s">
        <v>317</v>
      </c>
      <c r="E210" s="210" t="s">
        <v>28</v>
      </c>
      <c r="F210" s="211" t="s">
        <v>353</v>
      </c>
      <c r="G210" s="209"/>
      <c r="H210" s="212">
        <v>15.74</v>
      </c>
      <c r="I210" s="213"/>
      <c r="J210" s="209"/>
      <c r="K210" s="209"/>
      <c r="L210" s="214"/>
      <c r="M210" s="215"/>
      <c r="N210" s="216"/>
      <c r="O210" s="216"/>
      <c r="P210" s="216"/>
      <c r="Q210" s="216"/>
      <c r="R210" s="216"/>
      <c r="S210" s="216"/>
      <c r="T210" s="217"/>
      <c r="AT210" s="218" t="s">
        <v>317</v>
      </c>
      <c r="AU210" s="218" t="s">
        <v>84</v>
      </c>
      <c r="AV210" s="14" t="s">
        <v>167</v>
      </c>
      <c r="AW210" s="14" t="s">
        <v>35</v>
      </c>
      <c r="AX210" s="14" t="s">
        <v>82</v>
      </c>
      <c r="AY210" s="218" t="s">
        <v>153</v>
      </c>
    </row>
    <row r="211" spans="1:65" s="2" customFormat="1" ht="24" x14ac:dyDescent="0.2">
      <c r="A211" s="36"/>
      <c r="B211" s="37"/>
      <c r="C211" s="175" t="s">
        <v>239</v>
      </c>
      <c r="D211" s="175" t="s">
        <v>156</v>
      </c>
      <c r="E211" s="176" t="s">
        <v>1105</v>
      </c>
      <c r="F211" s="177" t="s">
        <v>1106</v>
      </c>
      <c r="G211" s="178" t="s">
        <v>314</v>
      </c>
      <c r="H211" s="179">
        <v>30.306999999999999</v>
      </c>
      <c r="I211" s="180"/>
      <c r="J211" s="181">
        <f>ROUND(I211*H211,2)</f>
        <v>0</v>
      </c>
      <c r="K211" s="177" t="s">
        <v>315</v>
      </c>
      <c r="L211" s="41"/>
      <c r="M211" s="182" t="s">
        <v>28</v>
      </c>
      <c r="N211" s="183" t="s">
        <v>45</v>
      </c>
      <c r="O211" s="66"/>
      <c r="P211" s="184">
        <f>O211*H211</f>
        <v>0</v>
      </c>
      <c r="Q211" s="184">
        <v>1.8774999999999999</v>
      </c>
      <c r="R211" s="184">
        <f>Q211*H211</f>
        <v>56.901392499999993</v>
      </c>
      <c r="S211" s="184">
        <v>0</v>
      </c>
      <c r="T211" s="185">
        <f>S211*H211</f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86" t="s">
        <v>167</v>
      </c>
      <c r="AT211" s="186" t="s">
        <v>156</v>
      </c>
      <c r="AU211" s="186" t="s">
        <v>84</v>
      </c>
      <c r="AY211" s="19" t="s">
        <v>153</v>
      </c>
      <c r="BE211" s="187">
        <f>IF(N211="základní",J211,0)</f>
        <v>0</v>
      </c>
      <c r="BF211" s="187">
        <f>IF(N211="snížená",J211,0)</f>
        <v>0</v>
      </c>
      <c r="BG211" s="187">
        <f>IF(N211="zákl. přenesená",J211,0)</f>
        <v>0</v>
      </c>
      <c r="BH211" s="187">
        <f>IF(N211="sníž. přenesená",J211,0)</f>
        <v>0</v>
      </c>
      <c r="BI211" s="187">
        <f>IF(N211="nulová",J211,0)</f>
        <v>0</v>
      </c>
      <c r="BJ211" s="19" t="s">
        <v>82</v>
      </c>
      <c r="BK211" s="187">
        <f>ROUND(I211*H211,2)</f>
        <v>0</v>
      </c>
      <c r="BL211" s="19" t="s">
        <v>167</v>
      </c>
      <c r="BM211" s="186" t="s">
        <v>4682</v>
      </c>
    </row>
    <row r="212" spans="1:65" s="15" customFormat="1" x14ac:dyDescent="0.2">
      <c r="B212" s="224"/>
      <c r="C212" s="225"/>
      <c r="D212" s="188" t="s">
        <v>317</v>
      </c>
      <c r="E212" s="226" t="s">
        <v>28</v>
      </c>
      <c r="F212" s="227" t="s">
        <v>4683</v>
      </c>
      <c r="G212" s="225"/>
      <c r="H212" s="226" t="s">
        <v>28</v>
      </c>
      <c r="I212" s="228"/>
      <c r="J212" s="225"/>
      <c r="K212" s="225"/>
      <c r="L212" s="229"/>
      <c r="M212" s="230"/>
      <c r="N212" s="231"/>
      <c r="O212" s="231"/>
      <c r="P212" s="231"/>
      <c r="Q212" s="231"/>
      <c r="R212" s="231"/>
      <c r="S212" s="231"/>
      <c r="T212" s="232"/>
      <c r="AT212" s="233" t="s">
        <v>317</v>
      </c>
      <c r="AU212" s="233" t="s">
        <v>84</v>
      </c>
      <c r="AV212" s="15" t="s">
        <v>82</v>
      </c>
      <c r="AW212" s="15" t="s">
        <v>35</v>
      </c>
      <c r="AX212" s="15" t="s">
        <v>74</v>
      </c>
      <c r="AY212" s="233" t="s">
        <v>153</v>
      </c>
    </row>
    <row r="213" spans="1:65" s="15" customFormat="1" x14ac:dyDescent="0.2">
      <c r="B213" s="224"/>
      <c r="C213" s="225"/>
      <c r="D213" s="188" t="s">
        <v>317</v>
      </c>
      <c r="E213" s="226" t="s">
        <v>28</v>
      </c>
      <c r="F213" s="227" t="s">
        <v>524</v>
      </c>
      <c r="G213" s="225"/>
      <c r="H213" s="226" t="s">
        <v>28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317</v>
      </c>
      <c r="AU213" s="233" t="s">
        <v>84</v>
      </c>
      <c r="AV213" s="15" t="s">
        <v>82</v>
      </c>
      <c r="AW213" s="15" t="s">
        <v>35</v>
      </c>
      <c r="AX213" s="15" t="s">
        <v>74</v>
      </c>
      <c r="AY213" s="233" t="s">
        <v>153</v>
      </c>
    </row>
    <row r="214" spans="1:65" s="13" customFormat="1" x14ac:dyDescent="0.2">
      <c r="B214" s="197"/>
      <c r="C214" s="198"/>
      <c r="D214" s="188" t="s">
        <v>317</v>
      </c>
      <c r="E214" s="199" t="s">
        <v>28</v>
      </c>
      <c r="F214" s="200" t="s">
        <v>4684</v>
      </c>
      <c r="G214" s="198"/>
      <c r="H214" s="201">
        <v>3.63</v>
      </c>
      <c r="I214" s="202"/>
      <c r="J214" s="198"/>
      <c r="K214" s="198"/>
      <c r="L214" s="203"/>
      <c r="M214" s="204"/>
      <c r="N214" s="205"/>
      <c r="O214" s="205"/>
      <c r="P214" s="205"/>
      <c r="Q214" s="205"/>
      <c r="R214" s="205"/>
      <c r="S214" s="205"/>
      <c r="T214" s="206"/>
      <c r="AT214" s="207" t="s">
        <v>317</v>
      </c>
      <c r="AU214" s="207" t="s">
        <v>84</v>
      </c>
      <c r="AV214" s="13" t="s">
        <v>84</v>
      </c>
      <c r="AW214" s="13" t="s">
        <v>35</v>
      </c>
      <c r="AX214" s="13" t="s">
        <v>74</v>
      </c>
      <c r="AY214" s="207" t="s">
        <v>153</v>
      </c>
    </row>
    <row r="215" spans="1:65" s="16" customFormat="1" x14ac:dyDescent="0.2">
      <c r="B215" s="234"/>
      <c r="C215" s="235"/>
      <c r="D215" s="188" t="s">
        <v>317</v>
      </c>
      <c r="E215" s="236" t="s">
        <v>28</v>
      </c>
      <c r="F215" s="237" t="s">
        <v>448</v>
      </c>
      <c r="G215" s="235"/>
      <c r="H215" s="238">
        <v>3.63</v>
      </c>
      <c r="I215" s="239"/>
      <c r="J215" s="235"/>
      <c r="K215" s="235"/>
      <c r="L215" s="240"/>
      <c r="M215" s="241"/>
      <c r="N215" s="242"/>
      <c r="O215" s="242"/>
      <c r="P215" s="242"/>
      <c r="Q215" s="242"/>
      <c r="R215" s="242"/>
      <c r="S215" s="242"/>
      <c r="T215" s="243"/>
      <c r="AT215" s="244" t="s">
        <v>317</v>
      </c>
      <c r="AU215" s="244" t="s">
        <v>84</v>
      </c>
      <c r="AV215" s="16" t="s">
        <v>163</v>
      </c>
      <c r="AW215" s="16" t="s">
        <v>35</v>
      </c>
      <c r="AX215" s="16" t="s">
        <v>74</v>
      </c>
      <c r="AY215" s="244" t="s">
        <v>153</v>
      </c>
    </row>
    <row r="216" spans="1:65" s="15" customFormat="1" x14ac:dyDescent="0.2">
      <c r="B216" s="224"/>
      <c r="C216" s="225"/>
      <c r="D216" s="188" t="s">
        <v>317</v>
      </c>
      <c r="E216" s="226" t="s">
        <v>28</v>
      </c>
      <c r="F216" s="227" t="s">
        <v>549</v>
      </c>
      <c r="G216" s="225"/>
      <c r="H216" s="226" t="s">
        <v>28</v>
      </c>
      <c r="I216" s="228"/>
      <c r="J216" s="225"/>
      <c r="K216" s="225"/>
      <c r="L216" s="229"/>
      <c r="M216" s="230"/>
      <c r="N216" s="231"/>
      <c r="O216" s="231"/>
      <c r="P216" s="231"/>
      <c r="Q216" s="231"/>
      <c r="R216" s="231"/>
      <c r="S216" s="231"/>
      <c r="T216" s="232"/>
      <c r="AT216" s="233" t="s">
        <v>317</v>
      </c>
      <c r="AU216" s="233" t="s">
        <v>84</v>
      </c>
      <c r="AV216" s="15" t="s">
        <v>82</v>
      </c>
      <c r="AW216" s="15" t="s">
        <v>35</v>
      </c>
      <c r="AX216" s="15" t="s">
        <v>74</v>
      </c>
      <c r="AY216" s="233" t="s">
        <v>153</v>
      </c>
    </row>
    <row r="217" spans="1:65" s="13" customFormat="1" x14ac:dyDescent="0.2">
      <c r="B217" s="197"/>
      <c r="C217" s="198"/>
      <c r="D217" s="188" t="s">
        <v>317</v>
      </c>
      <c r="E217" s="199" t="s">
        <v>28</v>
      </c>
      <c r="F217" s="200" t="s">
        <v>4685</v>
      </c>
      <c r="G217" s="198"/>
      <c r="H217" s="201">
        <v>0.84699999999999998</v>
      </c>
      <c r="I217" s="202"/>
      <c r="J217" s="198"/>
      <c r="K217" s="198"/>
      <c r="L217" s="203"/>
      <c r="M217" s="204"/>
      <c r="N217" s="205"/>
      <c r="O217" s="205"/>
      <c r="P217" s="205"/>
      <c r="Q217" s="205"/>
      <c r="R217" s="205"/>
      <c r="S217" s="205"/>
      <c r="T217" s="206"/>
      <c r="AT217" s="207" t="s">
        <v>317</v>
      </c>
      <c r="AU217" s="207" t="s">
        <v>84</v>
      </c>
      <c r="AV217" s="13" t="s">
        <v>84</v>
      </c>
      <c r="AW217" s="13" t="s">
        <v>35</v>
      </c>
      <c r="AX217" s="13" t="s">
        <v>74</v>
      </c>
      <c r="AY217" s="207" t="s">
        <v>153</v>
      </c>
    </row>
    <row r="218" spans="1:65" s="13" customFormat="1" x14ac:dyDescent="0.2">
      <c r="B218" s="197"/>
      <c r="C218" s="198"/>
      <c r="D218" s="188" t="s">
        <v>317</v>
      </c>
      <c r="E218" s="199" t="s">
        <v>28</v>
      </c>
      <c r="F218" s="200" t="s">
        <v>4686</v>
      </c>
      <c r="G218" s="198"/>
      <c r="H218" s="201">
        <v>0.61699999999999999</v>
      </c>
      <c r="I218" s="202"/>
      <c r="J218" s="198"/>
      <c r="K218" s="198"/>
      <c r="L218" s="203"/>
      <c r="M218" s="204"/>
      <c r="N218" s="205"/>
      <c r="O218" s="205"/>
      <c r="P218" s="205"/>
      <c r="Q218" s="205"/>
      <c r="R218" s="205"/>
      <c r="S218" s="205"/>
      <c r="T218" s="206"/>
      <c r="AT218" s="207" t="s">
        <v>317</v>
      </c>
      <c r="AU218" s="207" t="s">
        <v>84</v>
      </c>
      <c r="AV218" s="13" t="s">
        <v>84</v>
      </c>
      <c r="AW218" s="13" t="s">
        <v>35</v>
      </c>
      <c r="AX218" s="13" t="s">
        <v>74</v>
      </c>
      <c r="AY218" s="207" t="s">
        <v>153</v>
      </c>
    </row>
    <row r="219" spans="1:65" s="13" customFormat="1" x14ac:dyDescent="0.2">
      <c r="B219" s="197"/>
      <c r="C219" s="198"/>
      <c r="D219" s="188" t="s">
        <v>317</v>
      </c>
      <c r="E219" s="199" t="s">
        <v>28</v>
      </c>
      <c r="F219" s="200" t="s">
        <v>4687</v>
      </c>
      <c r="G219" s="198"/>
      <c r="H219" s="201">
        <v>1.1970000000000001</v>
      </c>
      <c r="I219" s="202"/>
      <c r="J219" s="198"/>
      <c r="K219" s="198"/>
      <c r="L219" s="203"/>
      <c r="M219" s="204"/>
      <c r="N219" s="205"/>
      <c r="O219" s="205"/>
      <c r="P219" s="205"/>
      <c r="Q219" s="205"/>
      <c r="R219" s="205"/>
      <c r="S219" s="205"/>
      <c r="T219" s="206"/>
      <c r="AT219" s="207" t="s">
        <v>317</v>
      </c>
      <c r="AU219" s="207" t="s">
        <v>84</v>
      </c>
      <c r="AV219" s="13" t="s">
        <v>84</v>
      </c>
      <c r="AW219" s="13" t="s">
        <v>35</v>
      </c>
      <c r="AX219" s="13" t="s">
        <v>74</v>
      </c>
      <c r="AY219" s="207" t="s">
        <v>153</v>
      </c>
    </row>
    <row r="220" spans="1:65" s="13" customFormat="1" x14ac:dyDescent="0.2">
      <c r="B220" s="197"/>
      <c r="C220" s="198"/>
      <c r="D220" s="188" t="s">
        <v>317</v>
      </c>
      <c r="E220" s="199" t="s">
        <v>28</v>
      </c>
      <c r="F220" s="200" t="s">
        <v>4688</v>
      </c>
      <c r="G220" s="198"/>
      <c r="H220" s="201">
        <v>1.3320000000000001</v>
      </c>
      <c r="I220" s="202"/>
      <c r="J220" s="198"/>
      <c r="K220" s="198"/>
      <c r="L220" s="203"/>
      <c r="M220" s="204"/>
      <c r="N220" s="205"/>
      <c r="O220" s="205"/>
      <c r="P220" s="205"/>
      <c r="Q220" s="205"/>
      <c r="R220" s="205"/>
      <c r="S220" s="205"/>
      <c r="T220" s="206"/>
      <c r="AT220" s="207" t="s">
        <v>317</v>
      </c>
      <c r="AU220" s="207" t="s">
        <v>84</v>
      </c>
      <c r="AV220" s="13" t="s">
        <v>84</v>
      </c>
      <c r="AW220" s="13" t="s">
        <v>35</v>
      </c>
      <c r="AX220" s="13" t="s">
        <v>74</v>
      </c>
      <c r="AY220" s="207" t="s">
        <v>153</v>
      </c>
    </row>
    <row r="221" spans="1:65" s="13" customFormat="1" x14ac:dyDescent="0.2">
      <c r="B221" s="197"/>
      <c r="C221" s="198"/>
      <c r="D221" s="188" t="s">
        <v>317</v>
      </c>
      <c r="E221" s="199" t="s">
        <v>28</v>
      </c>
      <c r="F221" s="200" t="s">
        <v>4689</v>
      </c>
      <c r="G221" s="198"/>
      <c r="H221" s="201">
        <v>4.048</v>
      </c>
      <c r="I221" s="202"/>
      <c r="J221" s="198"/>
      <c r="K221" s="198"/>
      <c r="L221" s="203"/>
      <c r="M221" s="204"/>
      <c r="N221" s="205"/>
      <c r="O221" s="205"/>
      <c r="P221" s="205"/>
      <c r="Q221" s="205"/>
      <c r="R221" s="205"/>
      <c r="S221" s="205"/>
      <c r="T221" s="206"/>
      <c r="AT221" s="207" t="s">
        <v>317</v>
      </c>
      <c r="AU221" s="207" t="s">
        <v>84</v>
      </c>
      <c r="AV221" s="13" t="s">
        <v>84</v>
      </c>
      <c r="AW221" s="13" t="s">
        <v>35</v>
      </c>
      <c r="AX221" s="13" t="s">
        <v>74</v>
      </c>
      <c r="AY221" s="207" t="s">
        <v>153</v>
      </c>
    </row>
    <row r="222" spans="1:65" s="13" customFormat="1" x14ac:dyDescent="0.2">
      <c r="B222" s="197"/>
      <c r="C222" s="198"/>
      <c r="D222" s="188" t="s">
        <v>317</v>
      </c>
      <c r="E222" s="199" t="s">
        <v>28</v>
      </c>
      <c r="F222" s="200" t="s">
        <v>4690</v>
      </c>
      <c r="G222" s="198"/>
      <c r="H222" s="201">
        <v>0.72</v>
      </c>
      <c r="I222" s="202"/>
      <c r="J222" s="198"/>
      <c r="K222" s="198"/>
      <c r="L222" s="203"/>
      <c r="M222" s="204"/>
      <c r="N222" s="205"/>
      <c r="O222" s="205"/>
      <c r="P222" s="205"/>
      <c r="Q222" s="205"/>
      <c r="R222" s="205"/>
      <c r="S222" s="205"/>
      <c r="T222" s="206"/>
      <c r="AT222" s="207" t="s">
        <v>317</v>
      </c>
      <c r="AU222" s="207" t="s">
        <v>84</v>
      </c>
      <c r="AV222" s="13" t="s">
        <v>84</v>
      </c>
      <c r="AW222" s="13" t="s">
        <v>35</v>
      </c>
      <c r="AX222" s="13" t="s">
        <v>74</v>
      </c>
      <c r="AY222" s="207" t="s">
        <v>153</v>
      </c>
    </row>
    <row r="223" spans="1:65" s="16" customFormat="1" x14ac:dyDescent="0.2">
      <c r="B223" s="234"/>
      <c r="C223" s="235"/>
      <c r="D223" s="188" t="s">
        <v>317</v>
      </c>
      <c r="E223" s="236" t="s">
        <v>28</v>
      </c>
      <c r="F223" s="237" t="s">
        <v>448</v>
      </c>
      <c r="G223" s="235"/>
      <c r="H223" s="238">
        <v>8.7609999999999992</v>
      </c>
      <c r="I223" s="239"/>
      <c r="J223" s="235"/>
      <c r="K223" s="235"/>
      <c r="L223" s="240"/>
      <c r="M223" s="241"/>
      <c r="N223" s="242"/>
      <c r="O223" s="242"/>
      <c r="P223" s="242"/>
      <c r="Q223" s="242"/>
      <c r="R223" s="242"/>
      <c r="S223" s="242"/>
      <c r="T223" s="243"/>
      <c r="AT223" s="244" t="s">
        <v>317</v>
      </c>
      <c r="AU223" s="244" t="s">
        <v>84</v>
      </c>
      <c r="AV223" s="16" t="s">
        <v>163</v>
      </c>
      <c r="AW223" s="16" t="s">
        <v>35</v>
      </c>
      <c r="AX223" s="16" t="s">
        <v>74</v>
      </c>
      <c r="AY223" s="244" t="s">
        <v>153</v>
      </c>
    </row>
    <row r="224" spans="1:65" s="15" customFormat="1" x14ac:dyDescent="0.2">
      <c r="B224" s="224"/>
      <c r="C224" s="225"/>
      <c r="D224" s="188" t="s">
        <v>317</v>
      </c>
      <c r="E224" s="226" t="s">
        <v>28</v>
      </c>
      <c r="F224" s="227" t="s">
        <v>531</v>
      </c>
      <c r="G224" s="225"/>
      <c r="H224" s="226" t="s">
        <v>28</v>
      </c>
      <c r="I224" s="228"/>
      <c r="J224" s="225"/>
      <c r="K224" s="225"/>
      <c r="L224" s="229"/>
      <c r="M224" s="230"/>
      <c r="N224" s="231"/>
      <c r="O224" s="231"/>
      <c r="P224" s="231"/>
      <c r="Q224" s="231"/>
      <c r="R224" s="231"/>
      <c r="S224" s="231"/>
      <c r="T224" s="232"/>
      <c r="AT224" s="233" t="s">
        <v>317</v>
      </c>
      <c r="AU224" s="233" t="s">
        <v>84</v>
      </c>
      <c r="AV224" s="15" t="s">
        <v>82</v>
      </c>
      <c r="AW224" s="15" t="s">
        <v>35</v>
      </c>
      <c r="AX224" s="15" t="s">
        <v>74</v>
      </c>
      <c r="AY224" s="233" t="s">
        <v>153</v>
      </c>
    </row>
    <row r="225" spans="2:51" s="13" customFormat="1" x14ac:dyDescent="0.2">
      <c r="B225" s="197"/>
      <c r="C225" s="198"/>
      <c r="D225" s="188" t="s">
        <v>317</v>
      </c>
      <c r="E225" s="199" t="s">
        <v>28</v>
      </c>
      <c r="F225" s="200" t="s">
        <v>4691</v>
      </c>
      <c r="G225" s="198"/>
      <c r="H225" s="201">
        <v>0.75900000000000001</v>
      </c>
      <c r="I225" s="202"/>
      <c r="J225" s="198"/>
      <c r="K225" s="198"/>
      <c r="L225" s="203"/>
      <c r="M225" s="204"/>
      <c r="N225" s="205"/>
      <c r="O225" s="205"/>
      <c r="P225" s="205"/>
      <c r="Q225" s="205"/>
      <c r="R225" s="205"/>
      <c r="S225" s="205"/>
      <c r="T225" s="206"/>
      <c r="AT225" s="207" t="s">
        <v>317</v>
      </c>
      <c r="AU225" s="207" t="s">
        <v>84</v>
      </c>
      <c r="AV225" s="13" t="s">
        <v>84</v>
      </c>
      <c r="AW225" s="13" t="s">
        <v>35</v>
      </c>
      <c r="AX225" s="13" t="s">
        <v>74</v>
      </c>
      <c r="AY225" s="207" t="s">
        <v>153</v>
      </c>
    </row>
    <row r="226" spans="2:51" s="13" customFormat="1" x14ac:dyDescent="0.2">
      <c r="B226" s="197"/>
      <c r="C226" s="198"/>
      <c r="D226" s="188" t="s">
        <v>317</v>
      </c>
      <c r="E226" s="199" t="s">
        <v>28</v>
      </c>
      <c r="F226" s="200" t="s">
        <v>4692</v>
      </c>
      <c r="G226" s="198"/>
      <c r="H226" s="201">
        <v>1.923</v>
      </c>
      <c r="I226" s="202"/>
      <c r="J226" s="198"/>
      <c r="K226" s="198"/>
      <c r="L226" s="203"/>
      <c r="M226" s="204"/>
      <c r="N226" s="205"/>
      <c r="O226" s="205"/>
      <c r="P226" s="205"/>
      <c r="Q226" s="205"/>
      <c r="R226" s="205"/>
      <c r="S226" s="205"/>
      <c r="T226" s="206"/>
      <c r="AT226" s="207" t="s">
        <v>317</v>
      </c>
      <c r="AU226" s="207" t="s">
        <v>84</v>
      </c>
      <c r="AV226" s="13" t="s">
        <v>84</v>
      </c>
      <c r="AW226" s="13" t="s">
        <v>35</v>
      </c>
      <c r="AX226" s="13" t="s">
        <v>74</v>
      </c>
      <c r="AY226" s="207" t="s">
        <v>153</v>
      </c>
    </row>
    <row r="227" spans="2:51" s="13" customFormat="1" x14ac:dyDescent="0.2">
      <c r="B227" s="197"/>
      <c r="C227" s="198"/>
      <c r="D227" s="188" t="s">
        <v>317</v>
      </c>
      <c r="E227" s="199" t="s">
        <v>28</v>
      </c>
      <c r="F227" s="200" t="s">
        <v>4693</v>
      </c>
      <c r="G227" s="198"/>
      <c r="H227" s="201">
        <v>0.42199999999999999</v>
      </c>
      <c r="I227" s="202"/>
      <c r="J227" s="198"/>
      <c r="K227" s="198"/>
      <c r="L227" s="203"/>
      <c r="M227" s="204"/>
      <c r="N227" s="205"/>
      <c r="O227" s="205"/>
      <c r="P227" s="205"/>
      <c r="Q227" s="205"/>
      <c r="R227" s="205"/>
      <c r="S227" s="205"/>
      <c r="T227" s="206"/>
      <c r="AT227" s="207" t="s">
        <v>317</v>
      </c>
      <c r="AU227" s="207" t="s">
        <v>84</v>
      </c>
      <c r="AV227" s="13" t="s">
        <v>84</v>
      </c>
      <c r="AW227" s="13" t="s">
        <v>35</v>
      </c>
      <c r="AX227" s="13" t="s">
        <v>74</v>
      </c>
      <c r="AY227" s="207" t="s">
        <v>153</v>
      </c>
    </row>
    <row r="228" spans="2:51" s="13" customFormat="1" x14ac:dyDescent="0.2">
      <c r="B228" s="197"/>
      <c r="C228" s="198"/>
      <c r="D228" s="188" t="s">
        <v>317</v>
      </c>
      <c r="E228" s="199" t="s">
        <v>28</v>
      </c>
      <c r="F228" s="200" t="s">
        <v>4694</v>
      </c>
      <c r="G228" s="198"/>
      <c r="H228" s="201">
        <v>2.9039999999999999</v>
      </c>
      <c r="I228" s="202"/>
      <c r="J228" s="198"/>
      <c r="K228" s="198"/>
      <c r="L228" s="203"/>
      <c r="M228" s="204"/>
      <c r="N228" s="205"/>
      <c r="O228" s="205"/>
      <c r="P228" s="205"/>
      <c r="Q228" s="205"/>
      <c r="R228" s="205"/>
      <c r="S228" s="205"/>
      <c r="T228" s="206"/>
      <c r="AT228" s="207" t="s">
        <v>317</v>
      </c>
      <c r="AU228" s="207" t="s">
        <v>84</v>
      </c>
      <c r="AV228" s="13" t="s">
        <v>84</v>
      </c>
      <c r="AW228" s="13" t="s">
        <v>35</v>
      </c>
      <c r="AX228" s="13" t="s">
        <v>74</v>
      </c>
      <c r="AY228" s="207" t="s">
        <v>153</v>
      </c>
    </row>
    <row r="229" spans="2:51" s="13" customFormat="1" x14ac:dyDescent="0.2">
      <c r="B229" s="197"/>
      <c r="C229" s="198"/>
      <c r="D229" s="188" t="s">
        <v>317</v>
      </c>
      <c r="E229" s="199" t="s">
        <v>28</v>
      </c>
      <c r="F229" s="200" t="s">
        <v>4695</v>
      </c>
      <c r="G229" s="198"/>
      <c r="H229" s="201">
        <v>0.47499999999999998</v>
      </c>
      <c r="I229" s="202"/>
      <c r="J229" s="198"/>
      <c r="K229" s="198"/>
      <c r="L229" s="203"/>
      <c r="M229" s="204"/>
      <c r="N229" s="205"/>
      <c r="O229" s="205"/>
      <c r="P229" s="205"/>
      <c r="Q229" s="205"/>
      <c r="R229" s="205"/>
      <c r="S229" s="205"/>
      <c r="T229" s="206"/>
      <c r="AT229" s="207" t="s">
        <v>317</v>
      </c>
      <c r="AU229" s="207" t="s">
        <v>84</v>
      </c>
      <c r="AV229" s="13" t="s">
        <v>84</v>
      </c>
      <c r="AW229" s="13" t="s">
        <v>35</v>
      </c>
      <c r="AX229" s="13" t="s">
        <v>74</v>
      </c>
      <c r="AY229" s="207" t="s">
        <v>153</v>
      </c>
    </row>
    <row r="230" spans="2:51" s="13" customFormat="1" x14ac:dyDescent="0.2">
      <c r="B230" s="197"/>
      <c r="C230" s="198"/>
      <c r="D230" s="188" t="s">
        <v>317</v>
      </c>
      <c r="E230" s="199" t="s">
        <v>28</v>
      </c>
      <c r="F230" s="200" t="s">
        <v>4696</v>
      </c>
      <c r="G230" s="198"/>
      <c r="H230" s="201">
        <v>0.38500000000000001</v>
      </c>
      <c r="I230" s="202"/>
      <c r="J230" s="198"/>
      <c r="K230" s="198"/>
      <c r="L230" s="203"/>
      <c r="M230" s="204"/>
      <c r="N230" s="205"/>
      <c r="O230" s="205"/>
      <c r="P230" s="205"/>
      <c r="Q230" s="205"/>
      <c r="R230" s="205"/>
      <c r="S230" s="205"/>
      <c r="T230" s="206"/>
      <c r="AT230" s="207" t="s">
        <v>317</v>
      </c>
      <c r="AU230" s="207" t="s">
        <v>84</v>
      </c>
      <c r="AV230" s="13" t="s">
        <v>84</v>
      </c>
      <c r="AW230" s="13" t="s">
        <v>35</v>
      </c>
      <c r="AX230" s="13" t="s">
        <v>74</v>
      </c>
      <c r="AY230" s="207" t="s">
        <v>153</v>
      </c>
    </row>
    <row r="231" spans="2:51" s="16" customFormat="1" x14ac:dyDescent="0.2">
      <c r="B231" s="234"/>
      <c r="C231" s="235"/>
      <c r="D231" s="188" t="s">
        <v>317</v>
      </c>
      <c r="E231" s="236" t="s">
        <v>28</v>
      </c>
      <c r="F231" s="237" t="s">
        <v>448</v>
      </c>
      <c r="G231" s="235"/>
      <c r="H231" s="238">
        <v>6.8680000000000003</v>
      </c>
      <c r="I231" s="239"/>
      <c r="J231" s="235"/>
      <c r="K231" s="235"/>
      <c r="L231" s="240"/>
      <c r="M231" s="241"/>
      <c r="N231" s="242"/>
      <c r="O231" s="242"/>
      <c r="P231" s="242"/>
      <c r="Q231" s="242"/>
      <c r="R231" s="242"/>
      <c r="S231" s="242"/>
      <c r="T231" s="243"/>
      <c r="AT231" s="244" t="s">
        <v>317</v>
      </c>
      <c r="AU231" s="244" t="s">
        <v>84</v>
      </c>
      <c r="AV231" s="16" t="s">
        <v>163</v>
      </c>
      <c r="AW231" s="16" t="s">
        <v>35</v>
      </c>
      <c r="AX231" s="16" t="s">
        <v>74</v>
      </c>
      <c r="AY231" s="244" t="s">
        <v>153</v>
      </c>
    </row>
    <row r="232" spans="2:51" s="15" customFormat="1" x14ac:dyDescent="0.2">
      <c r="B232" s="224"/>
      <c r="C232" s="225"/>
      <c r="D232" s="188" t="s">
        <v>317</v>
      </c>
      <c r="E232" s="226" t="s">
        <v>28</v>
      </c>
      <c r="F232" s="227" t="s">
        <v>534</v>
      </c>
      <c r="G232" s="225"/>
      <c r="H232" s="226" t="s">
        <v>28</v>
      </c>
      <c r="I232" s="228"/>
      <c r="J232" s="225"/>
      <c r="K232" s="225"/>
      <c r="L232" s="229"/>
      <c r="M232" s="230"/>
      <c r="N232" s="231"/>
      <c r="O232" s="231"/>
      <c r="P232" s="231"/>
      <c r="Q232" s="231"/>
      <c r="R232" s="231"/>
      <c r="S232" s="231"/>
      <c r="T232" s="232"/>
      <c r="AT232" s="233" t="s">
        <v>317</v>
      </c>
      <c r="AU232" s="233" t="s">
        <v>84</v>
      </c>
      <c r="AV232" s="15" t="s">
        <v>82</v>
      </c>
      <c r="AW232" s="15" t="s">
        <v>35</v>
      </c>
      <c r="AX232" s="15" t="s">
        <v>74</v>
      </c>
      <c r="AY232" s="233" t="s">
        <v>153</v>
      </c>
    </row>
    <row r="233" spans="2:51" s="13" customFormat="1" x14ac:dyDescent="0.2">
      <c r="B233" s="197"/>
      <c r="C233" s="198"/>
      <c r="D233" s="188" t="s">
        <v>317</v>
      </c>
      <c r="E233" s="199" t="s">
        <v>28</v>
      </c>
      <c r="F233" s="200" t="s">
        <v>4697</v>
      </c>
      <c r="G233" s="198"/>
      <c r="H233" s="201">
        <v>0.79400000000000004</v>
      </c>
      <c r="I233" s="202"/>
      <c r="J233" s="198"/>
      <c r="K233" s="198"/>
      <c r="L233" s="203"/>
      <c r="M233" s="204"/>
      <c r="N233" s="205"/>
      <c r="O233" s="205"/>
      <c r="P233" s="205"/>
      <c r="Q233" s="205"/>
      <c r="R233" s="205"/>
      <c r="S233" s="205"/>
      <c r="T233" s="206"/>
      <c r="AT233" s="207" t="s">
        <v>317</v>
      </c>
      <c r="AU233" s="207" t="s">
        <v>84</v>
      </c>
      <c r="AV233" s="13" t="s">
        <v>84</v>
      </c>
      <c r="AW233" s="13" t="s">
        <v>35</v>
      </c>
      <c r="AX233" s="13" t="s">
        <v>74</v>
      </c>
      <c r="AY233" s="207" t="s">
        <v>153</v>
      </c>
    </row>
    <row r="234" spans="2:51" s="13" customFormat="1" x14ac:dyDescent="0.2">
      <c r="B234" s="197"/>
      <c r="C234" s="198"/>
      <c r="D234" s="188" t="s">
        <v>317</v>
      </c>
      <c r="E234" s="199" t="s">
        <v>28</v>
      </c>
      <c r="F234" s="200" t="s">
        <v>4698</v>
      </c>
      <c r="G234" s="198"/>
      <c r="H234" s="201">
        <v>1.9039999999999999</v>
      </c>
      <c r="I234" s="202"/>
      <c r="J234" s="198"/>
      <c r="K234" s="198"/>
      <c r="L234" s="203"/>
      <c r="M234" s="204"/>
      <c r="N234" s="205"/>
      <c r="O234" s="205"/>
      <c r="P234" s="205"/>
      <c r="Q234" s="205"/>
      <c r="R234" s="205"/>
      <c r="S234" s="205"/>
      <c r="T234" s="206"/>
      <c r="AT234" s="207" t="s">
        <v>317</v>
      </c>
      <c r="AU234" s="207" t="s">
        <v>84</v>
      </c>
      <c r="AV234" s="13" t="s">
        <v>84</v>
      </c>
      <c r="AW234" s="13" t="s">
        <v>35</v>
      </c>
      <c r="AX234" s="13" t="s">
        <v>74</v>
      </c>
      <c r="AY234" s="207" t="s">
        <v>153</v>
      </c>
    </row>
    <row r="235" spans="2:51" s="13" customFormat="1" x14ac:dyDescent="0.2">
      <c r="B235" s="197"/>
      <c r="C235" s="198"/>
      <c r="D235" s="188" t="s">
        <v>317</v>
      </c>
      <c r="E235" s="199" t="s">
        <v>28</v>
      </c>
      <c r="F235" s="200" t="s">
        <v>4699</v>
      </c>
      <c r="G235" s="198"/>
      <c r="H235" s="201">
        <v>1.47</v>
      </c>
      <c r="I235" s="202"/>
      <c r="J235" s="198"/>
      <c r="K235" s="198"/>
      <c r="L235" s="203"/>
      <c r="M235" s="204"/>
      <c r="N235" s="205"/>
      <c r="O235" s="205"/>
      <c r="P235" s="205"/>
      <c r="Q235" s="205"/>
      <c r="R235" s="205"/>
      <c r="S235" s="205"/>
      <c r="T235" s="206"/>
      <c r="AT235" s="207" t="s">
        <v>317</v>
      </c>
      <c r="AU235" s="207" t="s">
        <v>84</v>
      </c>
      <c r="AV235" s="13" t="s">
        <v>84</v>
      </c>
      <c r="AW235" s="13" t="s">
        <v>35</v>
      </c>
      <c r="AX235" s="13" t="s">
        <v>74</v>
      </c>
      <c r="AY235" s="207" t="s">
        <v>153</v>
      </c>
    </row>
    <row r="236" spans="2:51" s="13" customFormat="1" x14ac:dyDescent="0.2">
      <c r="B236" s="197"/>
      <c r="C236" s="198"/>
      <c r="D236" s="188" t="s">
        <v>317</v>
      </c>
      <c r="E236" s="199" t="s">
        <v>28</v>
      </c>
      <c r="F236" s="200" t="s">
        <v>4700</v>
      </c>
      <c r="G236" s="198"/>
      <c r="H236" s="201">
        <v>0.71299999999999997</v>
      </c>
      <c r="I236" s="202"/>
      <c r="J236" s="198"/>
      <c r="K236" s="198"/>
      <c r="L236" s="203"/>
      <c r="M236" s="204"/>
      <c r="N236" s="205"/>
      <c r="O236" s="205"/>
      <c r="P236" s="205"/>
      <c r="Q236" s="205"/>
      <c r="R236" s="205"/>
      <c r="S236" s="205"/>
      <c r="T236" s="206"/>
      <c r="AT236" s="207" t="s">
        <v>317</v>
      </c>
      <c r="AU236" s="207" t="s">
        <v>84</v>
      </c>
      <c r="AV236" s="13" t="s">
        <v>84</v>
      </c>
      <c r="AW236" s="13" t="s">
        <v>35</v>
      </c>
      <c r="AX236" s="13" t="s">
        <v>74</v>
      </c>
      <c r="AY236" s="207" t="s">
        <v>153</v>
      </c>
    </row>
    <row r="237" spans="2:51" s="13" customFormat="1" x14ac:dyDescent="0.2">
      <c r="B237" s="197"/>
      <c r="C237" s="198"/>
      <c r="D237" s="188" t="s">
        <v>317</v>
      </c>
      <c r="E237" s="199" t="s">
        <v>28</v>
      </c>
      <c r="F237" s="200" t="s">
        <v>4701</v>
      </c>
      <c r="G237" s="198"/>
      <c r="H237" s="201">
        <v>0.55200000000000005</v>
      </c>
      <c r="I237" s="202"/>
      <c r="J237" s="198"/>
      <c r="K237" s="198"/>
      <c r="L237" s="203"/>
      <c r="M237" s="204"/>
      <c r="N237" s="205"/>
      <c r="O237" s="205"/>
      <c r="P237" s="205"/>
      <c r="Q237" s="205"/>
      <c r="R237" s="205"/>
      <c r="S237" s="205"/>
      <c r="T237" s="206"/>
      <c r="AT237" s="207" t="s">
        <v>317</v>
      </c>
      <c r="AU237" s="207" t="s">
        <v>84</v>
      </c>
      <c r="AV237" s="13" t="s">
        <v>84</v>
      </c>
      <c r="AW237" s="13" t="s">
        <v>35</v>
      </c>
      <c r="AX237" s="13" t="s">
        <v>74</v>
      </c>
      <c r="AY237" s="207" t="s">
        <v>153</v>
      </c>
    </row>
    <row r="238" spans="2:51" s="13" customFormat="1" x14ac:dyDescent="0.2">
      <c r="B238" s="197"/>
      <c r="C238" s="198"/>
      <c r="D238" s="188" t="s">
        <v>317</v>
      </c>
      <c r="E238" s="199" t="s">
        <v>28</v>
      </c>
      <c r="F238" s="200" t="s">
        <v>4702</v>
      </c>
      <c r="G238" s="198"/>
      <c r="H238" s="201">
        <v>0.26100000000000001</v>
      </c>
      <c r="I238" s="202"/>
      <c r="J238" s="198"/>
      <c r="K238" s="198"/>
      <c r="L238" s="203"/>
      <c r="M238" s="204"/>
      <c r="N238" s="205"/>
      <c r="O238" s="205"/>
      <c r="P238" s="205"/>
      <c r="Q238" s="205"/>
      <c r="R238" s="205"/>
      <c r="S238" s="205"/>
      <c r="T238" s="206"/>
      <c r="AT238" s="207" t="s">
        <v>317</v>
      </c>
      <c r="AU238" s="207" t="s">
        <v>84</v>
      </c>
      <c r="AV238" s="13" t="s">
        <v>84</v>
      </c>
      <c r="AW238" s="13" t="s">
        <v>35</v>
      </c>
      <c r="AX238" s="13" t="s">
        <v>74</v>
      </c>
      <c r="AY238" s="207" t="s">
        <v>153</v>
      </c>
    </row>
    <row r="239" spans="2:51" s="13" customFormat="1" x14ac:dyDescent="0.2">
      <c r="B239" s="197"/>
      <c r="C239" s="198"/>
      <c r="D239" s="188" t="s">
        <v>317</v>
      </c>
      <c r="E239" s="199" t="s">
        <v>28</v>
      </c>
      <c r="F239" s="200" t="s">
        <v>4703</v>
      </c>
      <c r="G239" s="198"/>
      <c r="H239" s="201">
        <v>0.27500000000000002</v>
      </c>
      <c r="I239" s="202"/>
      <c r="J239" s="198"/>
      <c r="K239" s="198"/>
      <c r="L239" s="203"/>
      <c r="M239" s="204"/>
      <c r="N239" s="205"/>
      <c r="O239" s="205"/>
      <c r="P239" s="205"/>
      <c r="Q239" s="205"/>
      <c r="R239" s="205"/>
      <c r="S239" s="205"/>
      <c r="T239" s="206"/>
      <c r="AT239" s="207" t="s">
        <v>317</v>
      </c>
      <c r="AU239" s="207" t="s">
        <v>84</v>
      </c>
      <c r="AV239" s="13" t="s">
        <v>84</v>
      </c>
      <c r="AW239" s="13" t="s">
        <v>35</v>
      </c>
      <c r="AX239" s="13" t="s">
        <v>74</v>
      </c>
      <c r="AY239" s="207" t="s">
        <v>153</v>
      </c>
    </row>
    <row r="240" spans="2:51" s="16" customFormat="1" x14ac:dyDescent="0.2">
      <c r="B240" s="234"/>
      <c r="C240" s="235"/>
      <c r="D240" s="188" t="s">
        <v>317</v>
      </c>
      <c r="E240" s="236" t="s">
        <v>28</v>
      </c>
      <c r="F240" s="237" t="s">
        <v>448</v>
      </c>
      <c r="G240" s="235"/>
      <c r="H240" s="238">
        <v>5.9690000000000003</v>
      </c>
      <c r="I240" s="239"/>
      <c r="J240" s="235"/>
      <c r="K240" s="235"/>
      <c r="L240" s="240"/>
      <c r="M240" s="241"/>
      <c r="N240" s="242"/>
      <c r="O240" s="242"/>
      <c r="P240" s="242"/>
      <c r="Q240" s="242"/>
      <c r="R240" s="242"/>
      <c r="S240" s="242"/>
      <c r="T240" s="243"/>
      <c r="AT240" s="244" t="s">
        <v>317</v>
      </c>
      <c r="AU240" s="244" t="s">
        <v>84</v>
      </c>
      <c r="AV240" s="16" t="s">
        <v>163</v>
      </c>
      <c r="AW240" s="16" t="s">
        <v>35</v>
      </c>
      <c r="AX240" s="16" t="s">
        <v>74</v>
      </c>
      <c r="AY240" s="244" t="s">
        <v>153</v>
      </c>
    </row>
    <row r="241" spans="1:65" s="15" customFormat="1" x14ac:dyDescent="0.2">
      <c r="B241" s="224"/>
      <c r="C241" s="225"/>
      <c r="D241" s="188" t="s">
        <v>317</v>
      </c>
      <c r="E241" s="226" t="s">
        <v>28</v>
      </c>
      <c r="F241" s="227" t="s">
        <v>536</v>
      </c>
      <c r="G241" s="225"/>
      <c r="H241" s="226" t="s">
        <v>28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317</v>
      </c>
      <c r="AU241" s="233" t="s">
        <v>84</v>
      </c>
      <c r="AV241" s="15" t="s">
        <v>82</v>
      </c>
      <c r="AW241" s="15" t="s">
        <v>35</v>
      </c>
      <c r="AX241" s="15" t="s">
        <v>74</v>
      </c>
      <c r="AY241" s="233" t="s">
        <v>153</v>
      </c>
    </row>
    <row r="242" spans="1:65" s="13" customFormat="1" x14ac:dyDescent="0.2">
      <c r="B242" s="197"/>
      <c r="C242" s="198"/>
      <c r="D242" s="188" t="s">
        <v>317</v>
      </c>
      <c r="E242" s="199" t="s">
        <v>28</v>
      </c>
      <c r="F242" s="200" t="s">
        <v>4704</v>
      </c>
      <c r="G242" s="198"/>
      <c r="H242" s="201">
        <v>0.67300000000000004</v>
      </c>
      <c r="I242" s="202"/>
      <c r="J242" s="198"/>
      <c r="K242" s="198"/>
      <c r="L242" s="203"/>
      <c r="M242" s="204"/>
      <c r="N242" s="205"/>
      <c r="O242" s="205"/>
      <c r="P242" s="205"/>
      <c r="Q242" s="205"/>
      <c r="R242" s="205"/>
      <c r="S242" s="205"/>
      <c r="T242" s="206"/>
      <c r="AT242" s="207" t="s">
        <v>317</v>
      </c>
      <c r="AU242" s="207" t="s">
        <v>84</v>
      </c>
      <c r="AV242" s="13" t="s">
        <v>84</v>
      </c>
      <c r="AW242" s="13" t="s">
        <v>35</v>
      </c>
      <c r="AX242" s="13" t="s">
        <v>74</v>
      </c>
      <c r="AY242" s="207" t="s">
        <v>153</v>
      </c>
    </row>
    <row r="243" spans="1:65" s="13" customFormat="1" x14ac:dyDescent="0.2">
      <c r="B243" s="197"/>
      <c r="C243" s="198"/>
      <c r="D243" s="188" t="s">
        <v>317</v>
      </c>
      <c r="E243" s="199" t="s">
        <v>28</v>
      </c>
      <c r="F243" s="200" t="s">
        <v>4705</v>
      </c>
      <c r="G243" s="198"/>
      <c r="H243" s="201">
        <v>1.587</v>
      </c>
      <c r="I243" s="202"/>
      <c r="J243" s="198"/>
      <c r="K243" s="198"/>
      <c r="L243" s="203"/>
      <c r="M243" s="204"/>
      <c r="N243" s="205"/>
      <c r="O243" s="205"/>
      <c r="P243" s="205"/>
      <c r="Q243" s="205"/>
      <c r="R243" s="205"/>
      <c r="S243" s="205"/>
      <c r="T243" s="206"/>
      <c r="AT243" s="207" t="s">
        <v>317</v>
      </c>
      <c r="AU243" s="207" t="s">
        <v>84</v>
      </c>
      <c r="AV243" s="13" t="s">
        <v>84</v>
      </c>
      <c r="AW243" s="13" t="s">
        <v>35</v>
      </c>
      <c r="AX243" s="13" t="s">
        <v>74</v>
      </c>
      <c r="AY243" s="207" t="s">
        <v>153</v>
      </c>
    </row>
    <row r="244" spans="1:65" s="13" customFormat="1" x14ac:dyDescent="0.2">
      <c r="B244" s="197"/>
      <c r="C244" s="198"/>
      <c r="D244" s="188" t="s">
        <v>317</v>
      </c>
      <c r="E244" s="199" t="s">
        <v>28</v>
      </c>
      <c r="F244" s="200" t="s">
        <v>4706</v>
      </c>
      <c r="G244" s="198"/>
      <c r="H244" s="201">
        <v>1.5409999999999999</v>
      </c>
      <c r="I244" s="202"/>
      <c r="J244" s="198"/>
      <c r="K244" s="198"/>
      <c r="L244" s="203"/>
      <c r="M244" s="204"/>
      <c r="N244" s="205"/>
      <c r="O244" s="205"/>
      <c r="P244" s="205"/>
      <c r="Q244" s="205"/>
      <c r="R244" s="205"/>
      <c r="S244" s="205"/>
      <c r="T244" s="206"/>
      <c r="AT244" s="207" t="s">
        <v>317</v>
      </c>
      <c r="AU244" s="207" t="s">
        <v>84</v>
      </c>
      <c r="AV244" s="13" t="s">
        <v>84</v>
      </c>
      <c r="AW244" s="13" t="s">
        <v>35</v>
      </c>
      <c r="AX244" s="13" t="s">
        <v>74</v>
      </c>
      <c r="AY244" s="207" t="s">
        <v>153</v>
      </c>
    </row>
    <row r="245" spans="1:65" s="13" customFormat="1" x14ac:dyDescent="0.2">
      <c r="B245" s="197"/>
      <c r="C245" s="198"/>
      <c r="D245" s="188" t="s">
        <v>317</v>
      </c>
      <c r="E245" s="199" t="s">
        <v>28</v>
      </c>
      <c r="F245" s="200" t="s">
        <v>4707</v>
      </c>
      <c r="G245" s="198"/>
      <c r="H245" s="201">
        <v>0.36699999999999999</v>
      </c>
      <c r="I245" s="202"/>
      <c r="J245" s="198"/>
      <c r="K245" s="198"/>
      <c r="L245" s="203"/>
      <c r="M245" s="204"/>
      <c r="N245" s="205"/>
      <c r="O245" s="205"/>
      <c r="P245" s="205"/>
      <c r="Q245" s="205"/>
      <c r="R245" s="205"/>
      <c r="S245" s="205"/>
      <c r="T245" s="206"/>
      <c r="AT245" s="207" t="s">
        <v>317</v>
      </c>
      <c r="AU245" s="207" t="s">
        <v>84</v>
      </c>
      <c r="AV245" s="13" t="s">
        <v>84</v>
      </c>
      <c r="AW245" s="13" t="s">
        <v>35</v>
      </c>
      <c r="AX245" s="13" t="s">
        <v>74</v>
      </c>
      <c r="AY245" s="207" t="s">
        <v>153</v>
      </c>
    </row>
    <row r="246" spans="1:65" s="13" customFormat="1" x14ac:dyDescent="0.2">
      <c r="B246" s="197"/>
      <c r="C246" s="198"/>
      <c r="D246" s="188" t="s">
        <v>317</v>
      </c>
      <c r="E246" s="199" t="s">
        <v>28</v>
      </c>
      <c r="F246" s="200" t="s">
        <v>4708</v>
      </c>
      <c r="G246" s="198"/>
      <c r="H246" s="201">
        <v>0.35899999999999999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317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1:65" s="13" customFormat="1" x14ac:dyDescent="0.2">
      <c r="B247" s="197"/>
      <c r="C247" s="198"/>
      <c r="D247" s="188" t="s">
        <v>317</v>
      </c>
      <c r="E247" s="199" t="s">
        <v>28</v>
      </c>
      <c r="F247" s="200" t="s">
        <v>4701</v>
      </c>
      <c r="G247" s="198"/>
      <c r="H247" s="201">
        <v>0.55200000000000005</v>
      </c>
      <c r="I247" s="202"/>
      <c r="J247" s="198"/>
      <c r="K247" s="198"/>
      <c r="L247" s="203"/>
      <c r="M247" s="204"/>
      <c r="N247" s="205"/>
      <c r="O247" s="205"/>
      <c r="P247" s="205"/>
      <c r="Q247" s="205"/>
      <c r="R247" s="205"/>
      <c r="S247" s="205"/>
      <c r="T247" s="206"/>
      <c r="AT247" s="207" t="s">
        <v>317</v>
      </c>
      <c r="AU247" s="207" t="s">
        <v>84</v>
      </c>
      <c r="AV247" s="13" t="s">
        <v>84</v>
      </c>
      <c r="AW247" s="13" t="s">
        <v>35</v>
      </c>
      <c r="AX247" s="13" t="s">
        <v>74</v>
      </c>
      <c r="AY247" s="207" t="s">
        <v>153</v>
      </c>
    </row>
    <row r="248" spans="1:65" s="16" customFormat="1" x14ac:dyDescent="0.2">
      <c r="B248" s="234"/>
      <c r="C248" s="235"/>
      <c r="D248" s="188" t="s">
        <v>317</v>
      </c>
      <c r="E248" s="236" t="s">
        <v>28</v>
      </c>
      <c r="F248" s="237" t="s">
        <v>448</v>
      </c>
      <c r="G248" s="235"/>
      <c r="H248" s="238">
        <v>5.0789999999999997</v>
      </c>
      <c r="I248" s="239"/>
      <c r="J248" s="235"/>
      <c r="K248" s="235"/>
      <c r="L248" s="240"/>
      <c r="M248" s="241"/>
      <c r="N248" s="242"/>
      <c r="O248" s="242"/>
      <c r="P248" s="242"/>
      <c r="Q248" s="242"/>
      <c r="R248" s="242"/>
      <c r="S248" s="242"/>
      <c r="T248" s="243"/>
      <c r="AT248" s="244" t="s">
        <v>317</v>
      </c>
      <c r="AU248" s="244" t="s">
        <v>84</v>
      </c>
      <c r="AV248" s="16" t="s">
        <v>163</v>
      </c>
      <c r="AW248" s="16" t="s">
        <v>35</v>
      </c>
      <c r="AX248" s="16" t="s">
        <v>74</v>
      </c>
      <c r="AY248" s="244" t="s">
        <v>153</v>
      </c>
    </row>
    <row r="249" spans="1:65" s="14" customFormat="1" x14ac:dyDescent="0.2">
      <c r="B249" s="208"/>
      <c r="C249" s="209"/>
      <c r="D249" s="188" t="s">
        <v>317</v>
      </c>
      <c r="E249" s="210" t="s">
        <v>28</v>
      </c>
      <c r="F249" s="211" t="s">
        <v>353</v>
      </c>
      <c r="G249" s="209"/>
      <c r="H249" s="212">
        <v>30.306999999999999</v>
      </c>
      <c r="I249" s="213"/>
      <c r="J249" s="209"/>
      <c r="K249" s="209"/>
      <c r="L249" s="214"/>
      <c r="M249" s="215"/>
      <c r="N249" s="216"/>
      <c r="O249" s="216"/>
      <c r="P249" s="216"/>
      <c r="Q249" s="216"/>
      <c r="R249" s="216"/>
      <c r="S249" s="216"/>
      <c r="T249" s="217"/>
      <c r="AT249" s="218" t="s">
        <v>317</v>
      </c>
      <c r="AU249" s="218" t="s">
        <v>84</v>
      </c>
      <c r="AV249" s="14" t="s">
        <v>167</v>
      </c>
      <c r="AW249" s="14" t="s">
        <v>35</v>
      </c>
      <c r="AX249" s="14" t="s">
        <v>82</v>
      </c>
      <c r="AY249" s="218" t="s">
        <v>153</v>
      </c>
    </row>
    <row r="250" spans="1:65" s="2" customFormat="1" ht="21.75" customHeight="1" x14ac:dyDescent="0.2">
      <c r="A250" s="36"/>
      <c r="B250" s="37"/>
      <c r="C250" s="175" t="s">
        <v>243</v>
      </c>
      <c r="D250" s="175" t="s">
        <v>156</v>
      </c>
      <c r="E250" s="176" t="s">
        <v>1117</v>
      </c>
      <c r="F250" s="177" t="s">
        <v>1118</v>
      </c>
      <c r="G250" s="178" t="s">
        <v>314</v>
      </c>
      <c r="H250" s="179">
        <v>32.899000000000001</v>
      </c>
      <c r="I250" s="180"/>
      <c r="J250" s="181">
        <f>ROUND(I250*H250,2)</f>
        <v>0</v>
      </c>
      <c r="K250" s="177" t="s">
        <v>315</v>
      </c>
      <c r="L250" s="41"/>
      <c r="M250" s="182" t="s">
        <v>28</v>
      </c>
      <c r="N250" s="183" t="s">
        <v>45</v>
      </c>
      <c r="O250" s="66"/>
      <c r="P250" s="184">
        <f>O250*H250</f>
        <v>0</v>
      </c>
      <c r="Q250" s="184">
        <v>1.7863599999999999</v>
      </c>
      <c r="R250" s="184">
        <f>Q250*H250</f>
        <v>58.769457639999999</v>
      </c>
      <c r="S250" s="184">
        <v>0</v>
      </c>
      <c r="T250" s="185">
        <f>S250*H250</f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86" t="s">
        <v>167</v>
      </c>
      <c r="AT250" s="186" t="s">
        <v>156</v>
      </c>
      <c r="AU250" s="186" t="s">
        <v>84</v>
      </c>
      <c r="AY250" s="19" t="s">
        <v>153</v>
      </c>
      <c r="BE250" s="187">
        <f>IF(N250="základní",J250,0)</f>
        <v>0</v>
      </c>
      <c r="BF250" s="187">
        <f>IF(N250="snížená",J250,0)</f>
        <v>0</v>
      </c>
      <c r="BG250" s="187">
        <f>IF(N250="zákl. přenesená",J250,0)</f>
        <v>0</v>
      </c>
      <c r="BH250" s="187">
        <f>IF(N250="sníž. přenesená",J250,0)</f>
        <v>0</v>
      </c>
      <c r="BI250" s="187">
        <f>IF(N250="nulová",J250,0)</f>
        <v>0</v>
      </c>
      <c r="BJ250" s="19" t="s">
        <v>82</v>
      </c>
      <c r="BK250" s="187">
        <f>ROUND(I250*H250,2)</f>
        <v>0</v>
      </c>
      <c r="BL250" s="19" t="s">
        <v>167</v>
      </c>
      <c r="BM250" s="186" t="s">
        <v>4709</v>
      </c>
    </row>
    <row r="251" spans="1:65" s="15" customFormat="1" x14ac:dyDescent="0.2">
      <c r="B251" s="224"/>
      <c r="C251" s="225"/>
      <c r="D251" s="188" t="s">
        <v>317</v>
      </c>
      <c r="E251" s="226" t="s">
        <v>28</v>
      </c>
      <c r="F251" s="227" t="s">
        <v>4710</v>
      </c>
      <c r="G251" s="225"/>
      <c r="H251" s="226" t="s">
        <v>28</v>
      </c>
      <c r="I251" s="228"/>
      <c r="J251" s="225"/>
      <c r="K251" s="225"/>
      <c r="L251" s="229"/>
      <c r="M251" s="230"/>
      <c r="N251" s="231"/>
      <c r="O251" s="231"/>
      <c r="P251" s="231"/>
      <c r="Q251" s="231"/>
      <c r="R251" s="231"/>
      <c r="S251" s="231"/>
      <c r="T251" s="232"/>
      <c r="AT251" s="233" t="s">
        <v>317</v>
      </c>
      <c r="AU251" s="233" t="s">
        <v>84</v>
      </c>
      <c r="AV251" s="15" t="s">
        <v>82</v>
      </c>
      <c r="AW251" s="15" t="s">
        <v>35</v>
      </c>
      <c r="AX251" s="15" t="s">
        <v>74</v>
      </c>
      <c r="AY251" s="233" t="s">
        <v>153</v>
      </c>
    </row>
    <row r="252" spans="1:65" s="13" customFormat="1" x14ac:dyDescent="0.2">
      <c r="B252" s="197"/>
      <c r="C252" s="198"/>
      <c r="D252" s="188" t="s">
        <v>317</v>
      </c>
      <c r="E252" s="199" t="s">
        <v>28</v>
      </c>
      <c r="F252" s="200" t="s">
        <v>4711</v>
      </c>
      <c r="G252" s="198"/>
      <c r="H252" s="201">
        <v>3.1659999999999999</v>
      </c>
      <c r="I252" s="202"/>
      <c r="J252" s="198"/>
      <c r="K252" s="198"/>
      <c r="L252" s="203"/>
      <c r="M252" s="204"/>
      <c r="N252" s="205"/>
      <c r="O252" s="205"/>
      <c r="P252" s="205"/>
      <c r="Q252" s="205"/>
      <c r="R252" s="205"/>
      <c r="S252" s="205"/>
      <c r="T252" s="206"/>
      <c r="AT252" s="207" t="s">
        <v>317</v>
      </c>
      <c r="AU252" s="207" t="s">
        <v>84</v>
      </c>
      <c r="AV252" s="13" t="s">
        <v>84</v>
      </c>
      <c r="AW252" s="13" t="s">
        <v>35</v>
      </c>
      <c r="AX252" s="13" t="s">
        <v>74</v>
      </c>
      <c r="AY252" s="207" t="s">
        <v>153</v>
      </c>
    </row>
    <row r="253" spans="1:65" s="13" customFormat="1" x14ac:dyDescent="0.2">
      <c r="B253" s="197"/>
      <c r="C253" s="198"/>
      <c r="D253" s="188" t="s">
        <v>317</v>
      </c>
      <c r="E253" s="199" t="s">
        <v>28</v>
      </c>
      <c r="F253" s="200" t="s">
        <v>4712</v>
      </c>
      <c r="G253" s="198"/>
      <c r="H253" s="201">
        <v>4.3499999999999996</v>
      </c>
      <c r="I253" s="202"/>
      <c r="J253" s="198"/>
      <c r="K253" s="198"/>
      <c r="L253" s="203"/>
      <c r="M253" s="204"/>
      <c r="N253" s="205"/>
      <c r="O253" s="205"/>
      <c r="P253" s="205"/>
      <c r="Q253" s="205"/>
      <c r="R253" s="205"/>
      <c r="S253" s="205"/>
      <c r="T253" s="206"/>
      <c r="AT253" s="207" t="s">
        <v>317</v>
      </c>
      <c r="AU253" s="207" t="s">
        <v>84</v>
      </c>
      <c r="AV253" s="13" t="s">
        <v>84</v>
      </c>
      <c r="AW253" s="13" t="s">
        <v>35</v>
      </c>
      <c r="AX253" s="13" t="s">
        <v>74</v>
      </c>
      <c r="AY253" s="207" t="s">
        <v>153</v>
      </c>
    </row>
    <row r="254" spans="1:65" s="16" customFormat="1" x14ac:dyDescent="0.2">
      <c r="B254" s="234"/>
      <c r="C254" s="235"/>
      <c r="D254" s="188" t="s">
        <v>317</v>
      </c>
      <c r="E254" s="236" t="s">
        <v>28</v>
      </c>
      <c r="F254" s="237" t="s">
        <v>448</v>
      </c>
      <c r="G254" s="235"/>
      <c r="H254" s="238">
        <v>7.516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317</v>
      </c>
      <c r="AU254" s="244" t="s">
        <v>84</v>
      </c>
      <c r="AV254" s="16" t="s">
        <v>163</v>
      </c>
      <c r="AW254" s="16" t="s">
        <v>35</v>
      </c>
      <c r="AX254" s="16" t="s">
        <v>74</v>
      </c>
      <c r="AY254" s="244" t="s">
        <v>153</v>
      </c>
    </row>
    <row r="255" spans="1:65" s="15" customFormat="1" x14ac:dyDescent="0.2">
      <c r="B255" s="224"/>
      <c r="C255" s="225"/>
      <c r="D255" s="188" t="s">
        <v>317</v>
      </c>
      <c r="E255" s="226" t="s">
        <v>28</v>
      </c>
      <c r="F255" s="227" t="s">
        <v>4713</v>
      </c>
      <c r="G255" s="225"/>
      <c r="H255" s="226" t="s">
        <v>28</v>
      </c>
      <c r="I255" s="228"/>
      <c r="J255" s="225"/>
      <c r="K255" s="225"/>
      <c r="L255" s="229"/>
      <c r="M255" s="230"/>
      <c r="N255" s="231"/>
      <c r="O255" s="231"/>
      <c r="P255" s="231"/>
      <c r="Q255" s="231"/>
      <c r="R255" s="231"/>
      <c r="S255" s="231"/>
      <c r="T255" s="232"/>
      <c r="AT255" s="233" t="s">
        <v>317</v>
      </c>
      <c r="AU255" s="233" t="s">
        <v>84</v>
      </c>
      <c r="AV255" s="15" t="s">
        <v>82</v>
      </c>
      <c r="AW255" s="15" t="s">
        <v>35</v>
      </c>
      <c r="AX255" s="15" t="s">
        <v>74</v>
      </c>
      <c r="AY255" s="233" t="s">
        <v>153</v>
      </c>
    </row>
    <row r="256" spans="1:65" s="13" customFormat="1" x14ac:dyDescent="0.2">
      <c r="B256" s="197"/>
      <c r="C256" s="198"/>
      <c r="D256" s="188" t="s">
        <v>317</v>
      </c>
      <c r="E256" s="199" t="s">
        <v>28</v>
      </c>
      <c r="F256" s="200" t="s">
        <v>4714</v>
      </c>
      <c r="G256" s="198"/>
      <c r="H256" s="201">
        <v>1.5209999999999999</v>
      </c>
      <c r="I256" s="202"/>
      <c r="J256" s="198"/>
      <c r="K256" s="198"/>
      <c r="L256" s="203"/>
      <c r="M256" s="204"/>
      <c r="N256" s="205"/>
      <c r="O256" s="205"/>
      <c r="P256" s="205"/>
      <c r="Q256" s="205"/>
      <c r="R256" s="205"/>
      <c r="S256" s="205"/>
      <c r="T256" s="206"/>
      <c r="AT256" s="207" t="s">
        <v>317</v>
      </c>
      <c r="AU256" s="207" t="s">
        <v>84</v>
      </c>
      <c r="AV256" s="13" t="s">
        <v>84</v>
      </c>
      <c r="AW256" s="13" t="s">
        <v>35</v>
      </c>
      <c r="AX256" s="13" t="s">
        <v>74</v>
      </c>
      <c r="AY256" s="207" t="s">
        <v>153</v>
      </c>
    </row>
    <row r="257" spans="1:65" s="13" customFormat="1" x14ac:dyDescent="0.2">
      <c r="B257" s="197"/>
      <c r="C257" s="198"/>
      <c r="D257" s="188" t="s">
        <v>317</v>
      </c>
      <c r="E257" s="199" t="s">
        <v>28</v>
      </c>
      <c r="F257" s="200" t="s">
        <v>4715</v>
      </c>
      <c r="G257" s="198"/>
      <c r="H257" s="201">
        <v>3.5369999999999999</v>
      </c>
      <c r="I257" s="202"/>
      <c r="J257" s="198"/>
      <c r="K257" s="198"/>
      <c r="L257" s="203"/>
      <c r="M257" s="204"/>
      <c r="N257" s="205"/>
      <c r="O257" s="205"/>
      <c r="P257" s="205"/>
      <c r="Q257" s="205"/>
      <c r="R257" s="205"/>
      <c r="S257" s="205"/>
      <c r="T257" s="206"/>
      <c r="AT257" s="207" t="s">
        <v>317</v>
      </c>
      <c r="AU257" s="207" t="s">
        <v>84</v>
      </c>
      <c r="AV257" s="13" t="s">
        <v>84</v>
      </c>
      <c r="AW257" s="13" t="s">
        <v>35</v>
      </c>
      <c r="AX257" s="13" t="s">
        <v>74</v>
      </c>
      <c r="AY257" s="207" t="s">
        <v>153</v>
      </c>
    </row>
    <row r="258" spans="1:65" s="16" customFormat="1" x14ac:dyDescent="0.2">
      <c r="B258" s="234"/>
      <c r="C258" s="235"/>
      <c r="D258" s="188" t="s">
        <v>317</v>
      </c>
      <c r="E258" s="236" t="s">
        <v>28</v>
      </c>
      <c r="F258" s="237" t="s">
        <v>448</v>
      </c>
      <c r="G258" s="235"/>
      <c r="H258" s="238">
        <v>5.0579999999999998</v>
      </c>
      <c r="I258" s="239"/>
      <c r="J258" s="235"/>
      <c r="K258" s="235"/>
      <c r="L258" s="240"/>
      <c r="M258" s="241"/>
      <c r="N258" s="242"/>
      <c r="O258" s="242"/>
      <c r="P258" s="242"/>
      <c r="Q258" s="242"/>
      <c r="R258" s="242"/>
      <c r="S258" s="242"/>
      <c r="T258" s="243"/>
      <c r="AT258" s="244" t="s">
        <v>317</v>
      </c>
      <c r="AU258" s="244" t="s">
        <v>84</v>
      </c>
      <c r="AV258" s="16" t="s">
        <v>163</v>
      </c>
      <c r="AW258" s="16" t="s">
        <v>35</v>
      </c>
      <c r="AX258" s="16" t="s">
        <v>74</v>
      </c>
      <c r="AY258" s="244" t="s">
        <v>153</v>
      </c>
    </row>
    <row r="259" spans="1:65" s="15" customFormat="1" x14ac:dyDescent="0.2">
      <c r="B259" s="224"/>
      <c r="C259" s="225"/>
      <c r="D259" s="188" t="s">
        <v>317</v>
      </c>
      <c r="E259" s="226" t="s">
        <v>28</v>
      </c>
      <c r="F259" s="227" t="s">
        <v>4716</v>
      </c>
      <c r="G259" s="225"/>
      <c r="H259" s="226" t="s">
        <v>28</v>
      </c>
      <c r="I259" s="228"/>
      <c r="J259" s="225"/>
      <c r="K259" s="225"/>
      <c r="L259" s="229"/>
      <c r="M259" s="230"/>
      <c r="N259" s="231"/>
      <c r="O259" s="231"/>
      <c r="P259" s="231"/>
      <c r="Q259" s="231"/>
      <c r="R259" s="231"/>
      <c r="S259" s="231"/>
      <c r="T259" s="232"/>
      <c r="AT259" s="233" t="s">
        <v>317</v>
      </c>
      <c r="AU259" s="233" t="s">
        <v>84</v>
      </c>
      <c r="AV259" s="15" t="s">
        <v>82</v>
      </c>
      <c r="AW259" s="15" t="s">
        <v>35</v>
      </c>
      <c r="AX259" s="15" t="s">
        <v>74</v>
      </c>
      <c r="AY259" s="233" t="s">
        <v>153</v>
      </c>
    </row>
    <row r="260" spans="1:65" s="13" customFormat="1" x14ac:dyDescent="0.2">
      <c r="B260" s="197"/>
      <c r="C260" s="198"/>
      <c r="D260" s="188" t="s">
        <v>317</v>
      </c>
      <c r="E260" s="199" t="s">
        <v>28</v>
      </c>
      <c r="F260" s="200" t="s">
        <v>4717</v>
      </c>
      <c r="G260" s="198"/>
      <c r="H260" s="201">
        <v>1.8380000000000001</v>
      </c>
      <c r="I260" s="202"/>
      <c r="J260" s="198"/>
      <c r="K260" s="198"/>
      <c r="L260" s="203"/>
      <c r="M260" s="204"/>
      <c r="N260" s="205"/>
      <c r="O260" s="205"/>
      <c r="P260" s="205"/>
      <c r="Q260" s="205"/>
      <c r="R260" s="205"/>
      <c r="S260" s="205"/>
      <c r="T260" s="206"/>
      <c r="AT260" s="207" t="s">
        <v>317</v>
      </c>
      <c r="AU260" s="207" t="s">
        <v>84</v>
      </c>
      <c r="AV260" s="13" t="s">
        <v>84</v>
      </c>
      <c r="AW260" s="13" t="s">
        <v>35</v>
      </c>
      <c r="AX260" s="13" t="s">
        <v>74</v>
      </c>
      <c r="AY260" s="207" t="s">
        <v>153</v>
      </c>
    </row>
    <row r="261" spans="1:65" s="13" customFormat="1" x14ac:dyDescent="0.2">
      <c r="B261" s="197"/>
      <c r="C261" s="198"/>
      <c r="D261" s="188" t="s">
        <v>317</v>
      </c>
      <c r="E261" s="199" t="s">
        <v>28</v>
      </c>
      <c r="F261" s="200" t="s">
        <v>4718</v>
      </c>
      <c r="G261" s="198"/>
      <c r="H261" s="201">
        <v>3.7170000000000001</v>
      </c>
      <c r="I261" s="202"/>
      <c r="J261" s="198"/>
      <c r="K261" s="198"/>
      <c r="L261" s="203"/>
      <c r="M261" s="204"/>
      <c r="N261" s="205"/>
      <c r="O261" s="205"/>
      <c r="P261" s="205"/>
      <c r="Q261" s="205"/>
      <c r="R261" s="205"/>
      <c r="S261" s="205"/>
      <c r="T261" s="206"/>
      <c r="AT261" s="207" t="s">
        <v>317</v>
      </c>
      <c r="AU261" s="207" t="s">
        <v>84</v>
      </c>
      <c r="AV261" s="13" t="s">
        <v>84</v>
      </c>
      <c r="AW261" s="13" t="s">
        <v>35</v>
      </c>
      <c r="AX261" s="13" t="s">
        <v>74</v>
      </c>
      <c r="AY261" s="207" t="s">
        <v>153</v>
      </c>
    </row>
    <row r="262" spans="1:65" s="16" customFormat="1" x14ac:dyDescent="0.2">
      <c r="B262" s="234"/>
      <c r="C262" s="235"/>
      <c r="D262" s="188" t="s">
        <v>317</v>
      </c>
      <c r="E262" s="236" t="s">
        <v>28</v>
      </c>
      <c r="F262" s="237" t="s">
        <v>448</v>
      </c>
      <c r="G262" s="235"/>
      <c r="H262" s="238">
        <v>5.5549999999999997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317</v>
      </c>
      <c r="AU262" s="244" t="s">
        <v>84</v>
      </c>
      <c r="AV262" s="16" t="s">
        <v>163</v>
      </c>
      <c r="AW262" s="16" t="s">
        <v>35</v>
      </c>
      <c r="AX262" s="16" t="s">
        <v>74</v>
      </c>
      <c r="AY262" s="244" t="s">
        <v>153</v>
      </c>
    </row>
    <row r="263" spans="1:65" s="15" customFormat="1" x14ac:dyDescent="0.2">
      <c r="B263" s="224"/>
      <c r="C263" s="225"/>
      <c r="D263" s="188" t="s">
        <v>317</v>
      </c>
      <c r="E263" s="226" t="s">
        <v>28</v>
      </c>
      <c r="F263" s="227" t="s">
        <v>4719</v>
      </c>
      <c r="G263" s="225"/>
      <c r="H263" s="226" t="s">
        <v>28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317</v>
      </c>
      <c r="AU263" s="233" t="s">
        <v>84</v>
      </c>
      <c r="AV263" s="15" t="s">
        <v>82</v>
      </c>
      <c r="AW263" s="15" t="s">
        <v>35</v>
      </c>
      <c r="AX263" s="15" t="s">
        <v>74</v>
      </c>
      <c r="AY263" s="233" t="s">
        <v>153</v>
      </c>
    </row>
    <row r="264" spans="1:65" s="13" customFormat="1" x14ac:dyDescent="0.2">
      <c r="B264" s="197"/>
      <c r="C264" s="198"/>
      <c r="D264" s="188" t="s">
        <v>317</v>
      </c>
      <c r="E264" s="199" t="s">
        <v>28</v>
      </c>
      <c r="F264" s="200" t="s">
        <v>4720</v>
      </c>
      <c r="G264" s="198"/>
      <c r="H264" s="201">
        <v>3.0640000000000001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317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1:65" s="16" customFormat="1" x14ac:dyDescent="0.2">
      <c r="B265" s="234"/>
      <c r="C265" s="235"/>
      <c r="D265" s="188" t="s">
        <v>317</v>
      </c>
      <c r="E265" s="236" t="s">
        <v>28</v>
      </c>
      <c r="F265" s="237" t="s">
        <v>448</v>
      </c>
      <c r="G265" s="235"/>
      <c r="H265" s="238">
        <v>3.0640000000000001</v>
      </c>
      <c r="I265" s="239"/>
      <c r="J265" s="235"/>
      <c r="K265" s="235"/>
      <c r="L265" s="240"/>
      <c r="M265" s="241"/>
      <c r="N265" s="242"/>
      <c r="O265" s="242"/>
      <c r="P265" s="242"/>
      <c r="Q265" s="242"/>
      <c r="R265" s="242"/>
      <c r="S265" s="242"/>
      <c r="T265" s="243"/>
      <c r="AT265" s="244" t="s">
        <v>317</v>
      </c>
      <c r="AU265" s="244" t="s">
        <v>84</v>
      </c>
      <c r="AV265" s="16" t="s">
        <v>163</v>
      </c>
      <c r="AW265" s="16" t="s">
        <v>35</v>
      </c>
      <c r="AX265" s="16" t="s">
        <v>74</v>
      </c>
      <c r="AY265" s="244" t="s">
        <v>153</v>
      </c>
    </row>
    <row r="266" spans="1:65" s="15" customFormat="1" x14ac:dyDescent="0.2">
      <c r="B266" s="224"/>
      <c r="C266" s="225"/>
      <c r="D266" s="188" t="s">
        <v>317</v>
      </c>
      <c r="E266" s="226" t="s">
        <v>28</v>
      </c>
      <c r="F266" s="227" t="s">
        <v>4721</v>
      </c>
      <c r="G266" s="225"/>
      <c r="H266" s="226" t="s">
        <v>28</v>
      </c>
      <c r="I266" s="228"/>
      <c r="J266" s="225"/>
      <c r="K266" s="225"/>
      <c r="L266" s="229"/>
      <c r="M266" s="230"/>
      <c r="N266" s="231"/>
      <c r="O266" s="231"/>
      <c r="P266" s="231"/>
      <c r="Q266" s="231"/>
      <c r="R266" s="231"/>
      <c r="S266" s="231"/>
      <c r="T266" s="232"/>
      <c r="AT266" s="233" t="s">
        <v>317</v>
      </c>
      <c r="AU266" s="233" t="s">
        <v>84</v>
      </c>
      <c r="AV266" s="15" t="s">
        <v>82</v>
      </c>
      <c r="AW266" s="15" t="s">
        <v>35</v>
      </c>
      <c r="AX266" s="15" t="s">
        <v>74</v>
      </c>
      <c r="AY266" s="233" t="s">
        <v>153</v>
      </c>
    </row>
    <row r="267" spans="1:65" s="13" customFormat="1" x14ac:dyDescent="0.2">
      <c r="B267" s="197"/>
      <c r="C267" s="198"/>
      <c r="D267" s="188" t="s">
        <v>317</v>
      </c>
      <c r="E267" s="199" t="s">
        <v>28</v>
      </c>
      <c r="F267" s="200" t="s">
        <v>4722</v>
      </c>
      <c r="G267" s="198"/>
      <c r="H267" s="201">
        <v>2.13</v>
      </c>
      <c r="I267" s="202"/>
      <c r="J267" s="198"/>
      <c r="K267" s="198"/>
      <c r="L267" s="203"/>
      <c r="M267" s="204"/>
      <c r="N267" s="205"/>
      <c r="O267" s="205"/>
      <c r="P267" s="205"/>
      <c r="Q267" s="205"/>
      <c r="R267" s="205"/>
      <c r="S267" s="205"/>
      <c r="T267" s="206"/>
      <c r="AT267" s="207" t="s">
        <v>317</v>
      </c>
      <c r="AU267" s="207" t="s">
        <v>84</v>
      </c>
      <c r="AV267" s="13" t="s">
        <v>84</v>
      </c>
      <c r="AW267" s="13" t="s">
        <v>35</v>
      </c>
      <c r="AX267" s="13" t="s">
        <v>74</v>
      </c>
      <c r="AY267" s="207" t="s">
        <v>153</v>
      </c>
    </row>
    <row r="268" spans="1:65" s="13" customFormat="1" x14ac:dyDescent="0.2">
      <c r="B268" s="197"/>
      <c r="C268" s="198"/>
      <c r="D268" s="188" t="s">
        <v>317</v>
      </c>
      <c r="E268" s="199" t="s">
        <v>28</v>
      </c>
      <c r="F268" s="200" t="s">
        <v>4723</v>
      </c>
      <c r="G268" s="198"/>
      <c r="H268" s="201">
        <v>9.5760000000000005</v>
      </c>
      <c r="I268" s="202"/>
      <c r="J268" s="198"/>
      <c r="K268" s="198"/>
      <c r="L268" s="203"/>
      <c r="M268" s="204"/>
      <c r="N268" s="205"/>
      <c r="O268" s="205"/>
      <c r="P268" s="205"/>
      <c r="Q268" s="205"/>
      <c r="R268" s="205"/>
      <c r="S268" s="205"/>
      <c r="T268" s="206"/>
      <c r="AT268" s="207" t="s">
        <v>317</v>
      </c>
      <c r="AU268" s="207" t="s">
        <v>84</v>
      </c>
      <c r="AV268" s="13" t="s">
        <v>84</v>
      </c>
      <c r="AW268" s="13" t="s">
        <v>35</v>
      </c>
      <c r="AX268" s="13" t="s">
        <v>74</v>
      </c>
      <c r="AY268" s="207" t="s">
        <v>153</v>
      </c>
    </row>
    <row r="269" spans="1:65" s="16" customFormat="1" x14ac:dyDescent="0.2">
      <c r="B269" s="234"/>
      <c r="C269" s="235"/>
      <c r="D269" s="188" t="s">
        <v>317</v>
      </c>
      <c r="E269" s="236" t="s">
        <v>28</v>
      </c>
      <c r="F269" s="237" t="s">
        <v>448</v>
      </c>
      <c r="G269" s="235"/>
      <c r="H269" s="238">
        <v>11.706</v>
      </c>
      <c r="I269" s="239"/>
      <c r="J269" s="235"/>
      <c r="K269" s="235"/>
      <c r="L269" s="240"/>
      <c r="M269" s="241"/>
      <c r="N269" s="242"/>
      <c r="O269" s="242"/>
      <c r="P269" s="242"/>
      <c r="Q269" s="242"/>
      <c r="R269" s="242"/>
      <c r="S269" s="242"/>
      <c r="T269" s="243"/>
      <c r="AT269" s="244" t="s">
        <v>317</v>
      </c>
      <c r="AU269" s="244" t="s">
        <v>84</v>
      </c>
      <c r="AV269" s="16" t="s">
        <v>163</v>
      </c>
      <c r="AW269" s="16" t="s">
        <v>35</v>
      </c>
      <c r="AX269" s="16" t="s">
        <v>74</v>
      </c>
      <c r="AY269" s="244" t="s">
        <v>153</v>
      </c>
    </row>
    <row r="270" spans="1:65" s="14" customFormat="1" x14ac:dyDescent="0.2">
      <c r="B270" s="208"/>
      <c r="C270" s="209"/>
      <c r="D270" s="188" t="s">
        <v>317</v>
      </c>
      <c r="E270" s="210" t="s">
        <v>28</v>
      </c>
      <c r="F270" s="211" t="s">
        <v>353</v>
      </c>
      <c r="G270" s="209"/>
      <c r="H270" s="212">
        <v>32.899000000000001</v>
      </c>
      <c r="I270" s="213"/>
      <c r="J270" s="209"/>
      <c r="K270" s="209"/>
      <c r="L270" s="214"/>
      <c r="M270" s="215"/>
      <c r="N270" s="216"/>
      <c r="O270" s="216"/>
      <c r="P270" s="216"/>
      <c r="Q270" s="216"/>
      <c r="R270" s="216"/>
      <c r="S270" s="216"/>
      <c r="T270" s="217"/>
      <c r="AT270" s="218" t="s">
        <v>317</v>
      </c>
      <c r="AU270" s="218" t="s">
        <v>84</v>
      </c>
      <c r="AV270" s="14" t="s">
        <v>167</v>
      </c>
      <c r="AW270" s="14" t="s">
        <v>35</v>
      </c>
      <c r="AX270" s="14" t="s">
        <v>82</v>
      </c>
      <c r="AY270" s="218" t="s">
        <v>153</v>
      </c>
    </row>
    <row r="271" spans="1:65" s="2" customFormat="1" ht="24" x14ac:dyDescent="0.2">
      <c r="A271" s="36"/>
      <c r="B271" s="37"/>
      <c r="C271" s="175" t="s">
        <v>247</v>
      </c>
      <c r="D271" s="175" t="s">
        <v>156</v>
      </c>
      <c r="E271" s="176" t="s">
        <v>4724</v>
      </c>
      <c r="F271" s="177" t="s">
        <v>4725</v>
      </c>
      <c r="G271" s="178" t="s">
        <v>314</v>
      </c>
      <c r="H271" s="179">
        <v>4.7939999999999996</v>
      </c>
      <c r="I271" s="180"/>
      <c r="J271" s="181">
        <f>ROUND(I271*H271,2)</f>
        <v>0</v>
      </c>
      <c r="K271" s="177" t="s">
        <v>315</v>
      </c>
      <c r="L271" s="41"/>
      <c r="M271" s="182" t="s">
        <v>28</v>
      </c>
      <c r="N271" s="183" t="s">
        <v>45</v>
      </c>
      <c r="O271" s="66"/>
      <c r="P271" s="184">
        <f>O271*H271</f>
        <v>0</v>
      </c>
      <c r="Q271" s="184">
        <v>2.0608599999999999</v>
      </c>
      <c r="R271" s="184">
        <f>Q271*H271</f>
        <v>9.8797628399999979</v>
      </c>
      <c r="S271" s="184">
        <v>0</v>
      </c>
      <c r="T271" s="185">
        <f>S271*H271</f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86" t="s">
        <v>167</v>
      </c>
      <c r="AT271" s="186" t="s">
        <v>156</v>
      </c>
      <c r="AU271" s="186" t="s">
        <v>84</v>
      </c>
      <c r="AY271" s="19" t="s">
        <v>153</v>
      </c>
      <c r="BE271" s="187">
        <f>IF(N271="základní",J271,0)</f>
        <v>0</v>
      </c>
      <c r="BF271" s="187">
        <f>IF(N271="snížená",J271,0)</f>
        <v>0</v>
      </c>
      <c r="BG271" s="187">
        <f>IF(N271="zákl. přenesená",J271,0)</f>
        <v>0</v>
      </c>
      <c r="BH271" s="187">
        <f>IF(N271="sníž. přenesená",J271,0)</f>
        <v>0</v>
      </c>
      <c r="BI271" s="187">
        <f>IF(N271="nulová",J271,0)</f>
        <v>0</v>
      </c>
      <c r="BJ271" s="19" t="s">
        <v>82</v>
      </c>
      <c r="BK271" s="187">
        <f>ROUND(I271*H271,2)</f>
        <v>0</v>
      </c>
      <c r="BL271" s="19" t="s">
        <v>167</v>
      </c>
      <c r="BM271" s="186" t="s">
        <v>4726</v>
      </c>
    </row>
    <row r="272" spans="1:65" s="15" customFormat="1" x14ac:dyDescent="0.2">
      <c r="B272" s="224"/>
      <c r="C272" s="225"/>
      <c r="D272" s="188" t="s">
        <v>317</v>
      </c>
      <c r="E272" s="226" t="s">
        <v>28</v>
      </c>
      <c r="F272" s="227" t="s">
        <v>4727</v>
      </c>
      <c r="G272" s="225"/>
      <c r="H272" s="226" t="s">
        <v>28</v>
      </c>
      <c r="I272" s="228"/>
      <c r="J272" s="225"/>
      <c r="K272" s="225"/>
      <c r="L272" s="229"/>
      <c r="M272" s="230"/>
      <c r="N272" s="231"/>
      <c r="O272" s="231"/>
      <c r="P272" s="231"/>
      <c r="Q272" s="231"/>
      <c r="R272" s="231"/>
      <c r="S272" s="231"/>
      <c r="T272" s="232"/>
      <c r="AT272" s="233" t="s">
        <v>317</v>
      </c>
      <c r="AU272" s="233" t="s">
        <v>84</v>
      </c>
      <c r="AV272" s="15" t="s">
        <v>82</v>
      </c>
      <c r="AW272" s="15" t="s">
        <v>35</v>
      </c>
      <c r="AX272" s="15" t="s">
        <v>74</v>
      </c>
      <c r="AY272" s="233" t="s">
        <v>153</v>
      </c>
    </row>
    <row r="273" spans="1:65" s="13" customFormat="1" x14ac:dyDescent="0.2">
      <c r="B273" s="197"/>
      <c r="C273" s="198"/>
      <c r="D273" s="188" t="s">
        <v>317</v>
      </c>
      <c r="E273" s="199" t="s">
        <v>28</v>
      </c>
      <c r="F273" s="200" t="s">
        <v>4728</v>
      </c>
      <c r="G273" s="198"/>
      <c r="H273" s="201">
        <v>1.044</v>
      </c>
      <c r="I273" s="202"/>
      <c r="J273" s="198"/>
      <c r="K273" s="198"/>
      <c r="L273" s="203"/>
      <c r="M273" s="204"/>
      <c r="N273" s="205"/>
      <c r="O273" s="205"/>
      <c r="P273" s="205"/>
      <c r="Q273" s="205"/>
      <c r="R273" s="205"/>
      <c r="S273" s="205"/>
      <c r="T273" s="206"/>
      <c r="AT273" s="207" t="s">
        <v>317</v>
      </c>
      <c r="AU273" s="207" t="s">
        <v>84</v>
      </c>
      <c r="AV273" s="13" t="s">
        <v>84</v>
      </c>
      <c r="AW273" s="13" t="s">
        <v>35</v>
      </c>
      <c r="AX273" s="13" t="s">
        <v>74</v>
      </c>
      <c r="AY273" s="207" t="s">
        <v>153</v>
      </c>
    </row>
    <row r="274" spans="1:65" s="13" customFormat="1" x14ac:dyDescent="0.2">
      <c r="B274" s="197"/>
      <c r="C274" s="198"/>
      <c r="D274" s="188" t="s">
        <v>317</v>
      </c>
      <c r="E274" s="199" t="s">
        <v>28</v>
      </c>
      <c r="F274" s="200" t="s">
        <v>4729</v>
      </c>
      <c r="G274" s="198"/>
      <c r="H274" s="201">
        <v>0.34200000000000003</v>
      </c>
      <c r="I274" s="202"/>
      <c r="J274" s="198"/>
      <c r="K274" s="198"/>
      <c r="L274" s="203"/>
      <c r="M274" s="204"/>
      <c r="N274" s="205"/>
      <c r="O274" s="205"/>
      <c r="P274" s="205"/>
      <c r="Q274" s="205"/>
      <c r="R274" s="205"/>
      <c r="S274" s="205"/>
      <c r="T274" s="206"/>
      <c r="AT274" s="207" t="s">
        <v>317</v>
      </c>
      <c r="AU274" s="207" t="s">
        <v>84</v>
      </c>
      <c r="AV274" s="13" t="s">
        <v>84</v>
      </c>
      <c r="AW274" s="13" t="s">
        <v>35</v>
      </c>
      <c r="AX274" s="13" t="s">
        <v>74</v>
      </c>
      <c r="AY274" s="207" t="s">
        <v>153</v>
      </c>
    </row>
    <row r="275" spans="1:65" s="13" customFormat="1" x14ac:dyDescent="0.2">
      <c r="B275" s="197"/>
      <c r="C275" s="198"/>
      <c r="D275" s="188" t="s">
        <v>317</v>
      </c>
      <c r="E275" s="199" t="s">
        <v>28</v>
      </c>
      <c r="F275" s="200" t="s">
        <v>4730</v>
      </c>
      <c r="G275" s="198"/>
      <c r="H275" s="201">
        <v>1.238</v>
      </c>
      <c r="I275" s="202"/>
      <c r="J275" s="198"/>
      <c r="K275" s="198"/>
      <c r="L275" s="203"/>
      <c r="M275" s="204"/>
      <c r="N275" s="205"/>
      <c r="O275" s="205"/>
      <c r="P275" s="205"/>
      <c r="Q275" s="205"/>
      <c r="R275" s="205"/>
      <c r="S275" s="205"/>
      <c r="T275" s="206"/>
      <c r="AT275" s="207" t="s">
        <v>317</v>
      </c>
      <c r="AU275" s="207" t="s">
        <v>84</v>
      </c>
      <c r="AV275" s="13" t="s">
        <v>84</v>
      </c>
      <c r="AW275" s="13" t="s">
        <v>35</v>
      </c>
      <c r="AX275" s="13" t="s">
        <v>74</v>
      </c>
      <c r="AY275" s="207" t="s">
        <v>153</v>
      </c>
    </row>
    <row r="276" spans="1:65" s="13" customFormat="1" x14ac:dyDescent="0.2">
      <c r="B276" s="197"/>
      <c r="C276" s="198"/>
      <c r="D276" s="188" t="s">
        <v>317</v>
      </c>
      <c r="E276" s="199" t="s">
        <v>28</v>
      </c>
      <c r="F276" s="200" t="s">
        <v>4731</v>
      </c>
      <c r="G276" s="198"/>
      <c r="H276" s="201">
        <v>2.17</v>
      </c>
      <c r="I276" s="202"/>
      <c r="J276" s="198"/>
      <c r="K276" s="198"/>
      <c r="L276" s="203"/>
      <c r="M276" s="204"/>
      <c r="N276" s="205"/>
      <c r="O276" s="205"/>
      <c r="P276" s="205"/>
      <c r="Q276" s="205"/>
      <c r="R276" s="205"/>
      <c r="S276" s="205"/>
      <c r="T276" s="206"/>
      <c r="AT276" s="207" t="s">
        <v>317</v>
      </c>
      <c r="AU276" s="207" t="s">
        <v>84</v>
      </c>
      <c r="AV276" s="13" t="s">
        <v>84</v>
      </c>
      <c r="AW276" s="13" t="s">
        <v>35</v>
      </c>
      <c r="AX276" s="13" t="s">
        <v>74</v>
      </c>
      <c r="AY276" s="207" t="s">
        <v>153</v>
      </c>
    </row>
    <row r="277" spans="1:65" s="14" customFormat="1" x14ac:dyDescent="0.2">
      <c r="B277" s="208"/>
      <c r="C277" s="209"/>
      <c r="D277" s="188" t="s">
        <v>317</v>
      </c>
      <c r="E277" s="210" t="s">
        <v>28</v>
      </c>
      <c r="F277" s="211" t="s">
        <v>353</v>
      </c>
      <c r="G277" s="209"/>
      <c r="H277" s="212">
        <v>4.7939999999999996</v>
      </c>
      <c r="I277" s="213"/>
      <c r="J277" s="209"/>
      <c r="K277" s="209"/>
      <c r="L277" s="214"/>
      <c r="M277" s="215"/>
      <c r="N277" s="216"/>
      <c r="O277" s="216"/>
      <c r="P277" s="216"/>
      <c r="Q277" s="216"/>
      <c r="R277" s="216"/>
      <c r="S277" s="216"/>
      <c r="T277" s="217"/>
      <c r="AT277" s="218" t="s">
        <v>317</v>
      </c>
      <c r="AU277" s="218" t="s">
        <v>84</v>
      </c>
      <c r="AV277" s="14" t="s">
        <v>167</v>
      </c>
      <c r="AW277" s="14" t="s">
        <v>35</v>
      </c>
      <c r="AX277" s="14" t="s">
        <v>82</v>
      </c>
      <c r="AY277" s="218" t="s">
        <v>153</v>
      </c>
    </row>
    <row r="278" spans="1:65" s="2" customFormat="1" ht="24" x14ac:dyDescent="0.2">
      <c r="A278" s="36"/>
      <c r="B278" s="37"/>
      <c r="C278" s="175" t="s">
        <v>251</v>
      </c>
      <c r="D278" s="175" t="s">
        <v>156</v>
      </c>
      <c r="E278" s="176" t="s">
        <v>4732</v>
      </c>
      <c r="F278" s="177" t="s">
        <v>4733</v>
      </c>
      <c r="G278" s="178" t="s">
        <v>433</v>
      </c>
      <c r="H278" s="179">
        <v>66.5</v>
      </c>
      <c r="I278" s="180"/>
      <c r="J278" s="181">
        <f>ROUND(I278*H278,2)</f>
        <v>0</v>
      </c>
      <c r="K278" s="177" t="s">
        <v>315</v>
      </c>
      <c r="L278" s="41"/>
      <c r="M278" s="182" t="s">
        <v>28</v>
      </c>
      <c r="N278" s="183" t="s">
        <v>45</v>
      </c>
      <c r="O278" s="66"/>
      <c r="P278" s="184">
        <f>O278*H278</f>
        <v>0</v>
      </c>
      <c r="Q278" s="184">
        <v>0.34327999999999997</v>
      </c>
      <c r="R278" s="184">
        <f>Q278*H278</f>
        <v>22.828119999999998</v>
      </c>
      <c r="S278" s="184">
        <v>0</v>
      </c>
      <c r="T278" s="185">
        <f>S278*H278</f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86" t="s">
        <v>167</v>
      </c>
      <c r="AT278" s="186" t="s">
        <v>156</v>
      </c>
      <c r="AU278" s="186" t="s">
        <v>84</v>
      </c>
      <c r="AY278" s="19" t="s">
        <v>153</v>
      </c>
      <c r="BE278" s="187">
        <f>IF(N278="základní",J278,0)</f>
        <v>0</v>
      </c>
      <c r="BF278" s="187">
        <f>IF(N278="snížená",J278,0)</f>
        <v>0</v>
      </c>
      <c r="BG278" s="187">
        <f>IF(N278="zákl. přenesená",J278,0)</f>
        <v>0</v>
      </c>
      <c r="BH278" s="187">
        <f>IF(N278="sníž. přenesená",J278,0)</f>
        <v>0</v>
      </c>
      <c r="BI278" s="187">
        <f>IF(N278="nulová",J278,0)</f>
        <v>0</v>
      </c>
      <c r="BJ278" s="19" t="s">
        <v>82</v>
      </c>
      <c r="BK278" s="187">
        <f>ROUND(I278*H278,2)</f>
        <v>0</v>
      </c>
      <c r="BL278" s="19" t="s">
        <v>167</v>
      </c>
      <c r="BM278" s="186" t="s">
        <v>4734</v>
      </c>
    </row>
    <row r="279" spans="1:65" s="15" customFormat="1" x14ac:dyDescent="0.2">
      <c r="B279" s="224"/>
      <c r="C279" s="225"/>
      <c r="D279" s="188" t="s">
        <v>317</v>
      </c>
      <c r="E279" s="226" t="s">
        <v>28</v>
      </c>
      <c r="F279" s="227" t="s">
        <v>4721</v>
      </c>
      <c r="G279" s="225"/>
      <c r="H279" s="226" t="s">
        <v>28</v>
      </c>
      <c r="I279" s="228"/>
      <c r="J279" s="225"/>
      <c r="K279" s="225"/>
      <c r="L279" s="229"/>
      <c r="M279" s="230"/>
      <c r="N279" s="231"/>
      <c r="O279" s="231"/>
      <c r="P279" s="231"/>
      <c r="Q279" s="231"/>
      <c r="R279" s="231"/>
      <c r="S279" s="231"/>
      <c r="T279" s="232"/>
      <c r="AT279" s="233" t="s">
        <v>317</v>
      </c>
      <c r="AU279" s="233" t="s">
        <v>84</v>
      </c>
      <c r="AV279" s="15" t="s">
        <v>82</v>
      </c>
      <c r="AW279" s="15" t="s">
        <v>35</v>
      </c>
      <c r="AX279" s="15" t="s">
        <v>74</v>
      </c>
      <c r="AY279" s="233" t="s">
        <v>153</v>
      </c>
    </row>
    <row r="280" spans="1:65" s="13" customFormat="1" x14ac:dyDescent="0.2">
      <c r="B280" s="197"/>
      <c r="C280" s="198"/>
      <c r="D280" s="188" t="s">
        <v>317</v>
      </c>
      <c r="E280" s="199" t="s">
        <v>28</v>
      </c>
      <c r="F280" s="200" t="s">
        <v>4735</v>
      </c>
      <c r="G280" s="198"/>
      <c r="H280" s="201">
        <v>31.5</v>
      </c>
      <c r="I280" s="202"/>
      <c r="J280" s="198"/>
      <c r="K280" s="198"/>
      <c r="L280" s="203"/>
      <c r="M280" s="204"/>
      <c r="N280" s="205"/>
      <c r="O280" s="205"/>
      <c r="P280" s="205"/>
      <c r="Q280" s="205"/>
      <c r="R280" s="205"/>
      <c r="S280" s="205"/>
      <c r="T280" s="206"/>
      <c r="AT280" s="207" t="s">
        <v>317</v>
      </c>
      <c r="AU280" s="207" t="s">
        <v>84</v>
      </c>
      <c r="AV280" s="13" t="s">
        <v>84</v>
      </c>
      <c r="AW280" s="13" t="s">
        <v>35</v>
      </c>
      <c r="AX280" s="13" t="s">
        <v>74</v>
      </c>
      <c r="AY280" s="207" t="s">
        <v>153</v>
      </c>
    </row>
    <row r="281" spans="1:65" s="13" customFormat="1" x14ac:dyDescent="0.2">
      <c r="B281" s="197"/>
      <c r="C281" s="198"/>
      <c r="D281" s="188" t="s">
        <v>317</v>
      </c>
      <c r="E281" s="199" t="s">
        <v>28</v>
      </c>
      <c r="F281" s="200" t="s">
        <v>4736</v>
      </c>
      <c r="G281" s="198"/>
      <c r="H281" s="201">
        <v>35</v>
      </c>
      <c r="I281" s="202"/>
      <c r="J281" s="198"/>
      <c r="K281" s="198"/>
      <c r="L281" s="203"/>
      <c r="M281" s="204"/>
      <c r="N281" s="205"/>
      <c r="O281" s="205"/>
      <c r="P281" s="205"/>
      <c r="Q281" s="205"/>
      <c r="R281" s="205"/>
      <c r="S281" s="205"/>
      <c r="T281" s="206"/>
      <c r="AT281" s="207" t="s">
        <v>317</v>
      </c>
      <c r="AU281" s="207" t="s">
        <v>84</v>
      </c>
      <c r="AV281" s="13" t="s">
        <v>84</v>
      </c>
      <c r="AW281" s="13" t="s">
        <v>35</v>
      </c>
      <c r="AX281" s="13" t="s">
        <v>74</v>
      </c>
      <c r="AY281" s="207" t="s">
        <v>153</v>
      </c>
    </row>
    <row r="282" spans="1:65" s="14" customFormat="1" x14ac:dyDescent="0.2">
      <c r="B282" s="208"/>
      <c r="C282" s="209"/>
      <c r="D282" s="188" t="s">
        <v>317</v>
      </c>
      <c r="E282" s="210" t="s">
        <v>28</v>
      </c>
      <c r="F282" s="211" t="s">
        <v>353</v>
      </c>
      <c r="G282" s="209"/>
      <c r="H282" s="212">
        <v>66.5</v>
      </c>
      <c r="I282" s="213"/>
      <c r="J282" s="209"/>
      <c r="K282" s="209"/>
      <c r="L282" s="214"/>
      <c r="M282" s="215"/>
      <c r="N282" s="216"/>
      <c r="O282" s="216"/>
      <c r="P282" s="216"/>
      <c r="Q282" s="216"/>
      <c r="R282" s="216"/>
      <c r="S282" s="216"/>
      <c r="T282" s="217"/>
      <c r="AT282" s="218" t="s">
        <v>317</v>
      </c>
      <c r="AU282" s="218" t="s">
        <v>84</v>
      </c>
      <c r="AV282" s="14" t="s">
        <v>167</v>
      </c>
      <c r="AW282" s="14" t="s">
        <v>35</v>
      </c>
      <c r="AX282" s="14" t="s">
        <v>82</v>
      </c>
      <c r="AY282" s="218" t="s">
        <v>153</v>
      </c>
    </row>
    <row r="283" spans="1:65" s="2" customFormat="1" ht="24" x14ac:dyDescent="0.2">
      <c r="A283" s="36"/>
      <c r="B283" s="37"/>
      <c r="C283" s="175" t="s">
        <v>255</v>
      </c>
      <c r="D283" s="175" t="s">
        <v>156</v>
      </c>
      <c r="E283" s="176" t="s">
        <v>4737</v>
      </c>
      <c r="F283" s="177" t="s">
        <v>4738</v>
      </c>
      <c r="G283" s="178" t="s">
        <v>433</v>
      </c>
      <c r="H283" s="179">
        <v>98.344999999999999</v>
      </c>
      <c r="I283" s="180"/>
      <c r="J283" s="181">
        <f>ROUND(I283*H283,2)</f>
        <v>0</v>
      </c>
      <c r="K283" s="177" t="s">
        <v>315</v>
      </c>
      <c r="L283" s="41"/>
      <c r="M283" s="182" t="s">
        <v>28</v>
      </c>
      <c r="N283" s="183" t="s">
        <v>45</v>
      </c>
      <c r="O283" s="66"/>
      <c r="P283" s="184">
        <f>O283*H283</f>
        <v>0</v>
      </c>
      <c r="Q283" s="184">
        <v>0.29951</v>
      </c>
      <c r="R283" s="184">
        <f>Q283*H283</f>
        <v>29.455310950000001</v>
      </c>
      <c r="S283" s="184">
        <v>0</v>
      </c>
      <c r="T283" s="185">
        <f>S283*H283</f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86" t="s">
        <v>167</v>
      </c>
      <c r="AT283" s="186" t="s">
        <v>156</v>
      </c>
      <c r="AU283" s="186" t="s">
        <v>84</v>
      </c>
      <c r="AY283" s="19" t="s">
        <v>153</v>
      </c>
      <c r="BE283" s="187">
        <f>IF(N283="základní",J283,0)</f>
        <v>0</v>
      </c>
      <c r="BF283" s="187">
        <f>IF(N283="snížená",J283,0)</f>
        <v>0</v>
      </c>
      <c r="BG283" s="187">
        <f>IF(N283="zákl. přenesená",J283,0)</f>
        <v>0</v>
      </c>
      <c r="BH283" s="187">
        <f>IF(N283="sníž. přenesená",J283,0)</f>
        <v>0</v>
      </c>
      <c r="BI283" s="187">
        <f>IF(N283="nulová",J283,0)</f>
        <v>0</v>
      </c>
      <c r="BJ283" s="19" t="s">
        <v>82</v>
      </c>
      <c r="BK283" s="187">
        <f>ROUND(I283*H283,2)</f>
        <v>0</v>
      </c>
      <c r="BL283" s="19" t="s">
        <v>167</v>
      </c>
      <c r="BM283" s="186" t="s">
        <v>4739</v>
      </c>
    </row>
    <row r="284" spans="1:65" s="15" customFormat="1" x14ac:dyDescent="0.2">
      <c r="B284" s="224"/>
      <c r="C284" s="225"/>
      <c r="D284" s="188" t="s">
        <v>317</v>
      </c>
      <c r="E284" s="226" t="s">
        <v>28</v>
      </c>
      <c r="F284" s="227" t="s">
        <v>4727</v>
      </c>
      <c r="G284" s="225"/>
      <c r="H284" s="226" t="s">
        <v>28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317</v>
      </c>
      <c r="AU284" s="233" t="s">
        <v>84</v>
      </c>
      <c r="AV284" s="15" t="s">
        <v>82</v>
      </c>
      <c r="AW284" s="15" t="s">
        <v>35</v>
      </c>
      <c r="AX284" s="15" t="s">
        <v>74</v>
      </c>
      <c r="AY284" s="233" t="s">
        <v>153</v>
      </c>
    </row>
    <row r="285" spans="1:65" s="13" customFormat="1" x14ac:dyDescent="0.2">
      <c r="B285" s="197"/>
      <c r="C285" s="198"/>
      <c r="D285" s="188" t="s">
        <v>317</v>
      </c>
      <c r="E285" s="199" t="s">
        <v>28</v>
      </c>
      <c r="F285" s="200" t="s">
        <v>4740</v>
      </c>
      <c r="G285" s="198"/>
      <c r="H285" s="201">
        <v>24.36</v>
      </c>
      <c r="I285" s="202"/>
      <c r="J285" s="198"/>
      <c r="K285" s="198"/>
      <c r="L285" s="203"/>
      <c r="M285" s="204"/>
      <c r="N285" s="205"/>
      <c r="O285" s="205"/>
      <c r="P285" s="205"/>
      <c r="Q285" s="205"/>
      <c r="R285" s="205"/>
      <c r="S285" s="205"/>
      <c r="T285" s="206"/>
      <c r="AT285" s="207" t="s">
        <v>317</v>
      </c>
      <c r="AU285" s="207" t="s">
        <v>84</v>
      </c>
      <c r="AV285" s="13" t="s">
        <v>84</v>
      </c>
      <c r="AW285" s="13" t="s">
        <v>35</v>
      </c>
      <c r="AX285" s="13" t="s">
        <v>74</v>
      </c>
      <c r="AY285" s="207" t="s">
        <v>153</v>
      </c>
    </row>
    <row r="286" spans="1:65" s="16" customFormat="1" x14ac:dyDescent="0.2">
      <c r="B286" s="234"/>
      <c r="C286" s="235"/>
      <c r="D286" s="188" t="s">
        <v>317</v>
      </c>
      <c r="E286" s="236" t="s">
        <v>28</v>
      </c>
      <c r="F286" s="237" t="s">
        <v>448</v>
      </c>
      <c r="G286" s="235"/>
      <c r="H286" s="238">
        <v>24.36</v>
      </c>
      <c r="I286" s="239"/>
      <c r="J286" s="235"/>
      <c r="K286" s="235"/>
      <c r="L286" s="240"/>
      <c r="M286" s="241"/>
      <c r="N286" s="242"/>
      <c r="O286" s="242"/>
      <c r="P286" s="242"/>
      <c r="Q286" s="242"/>
      <c r="R286" s="242"/>
      <c r="S286" s="242"/>
      <c r="T286" s="243"/>
      <c r="AT286" s="244" t="s">
        <v>317</v>
      </c>
      <c r="AU286" s="244" t="s">
        <v>84</v>
      </c>
      <c r="AV286" s="16" t="s">
        <v>163</v>
      </c>
      <c r="AW286" s="16" t="s">
        <v>35</v>
      </c>
      <c r="AX286" s="16" t="s">
        <v>74</v>
      </c>
      <c r="AY286" s="244" t="s">
        <v>153</v>
      </c>
    </row>
    <row r="287" spans="1:65" s="15" customFormat="1" x14ac:dyDescent="0.2">
      <c r="B287" s="224"/>
      <c r="C287" s="225"/>
      <c r="D287" s="188" t="s">
        <v>317</v>
      </c>
      <c r="E287" s="226" t="s">
        <v>28</v>
      </c>
      <c r="F287" s="227" t="s">
        <v>4721</v>
      </c>
      <c r="G287" s="225"/>
      <c r="H287" s="226" t="s">
        <v>28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317</v>
      </c>
      <c r="AU287" s="233" t="s">
        <v>84</v>
      </c>
      <c r="AV287" s="15" t="s">
        <v>82</v>
      </c>
      <c r="AW287" s="15" t="s">
        <v>35</v>
      </c>
      <c r="AX287" s="15" t="s">
        <v>74</v>
      </c>
      <c r="AY287" s="233" t="s">
        <v>153</v>
      </c>
    </row>
    <row r="288" spans="1:65" s="13" customFormat="1" x14ac:dyDescent="0.2">
      <c r="B288" s="197"/>
      <c r="C288" s="198"/>
      <c r="D288" s="188" t="s">
        <v>317</v>
      </c>
      <c r="E288" s="199" t="s">
        <v>28</v>
      </c>
      <c r="F288" s="200" t="s">
        <v>4741</v>
      </c>
      <c r="G288" s="198"/>
      <c r="H288" s="201">
        <v>20.97</v>
      </c>
      <c r="I288" s="202"/>
      <c r="J288" s="198"/>
      <c r="K288" s="198"/>
      <c r="L288" s="203"/>
      <c r="M288" s="204"/>
      <c r="N288" s="205"/>
      <c r="O288" s="205"/>
      <c r="P288" s="205"/>
      <c r="Q288" s="205"/>
      <c r="R288" s="205"/>
      <c r="S288" s="205"/>
      <c r="T288" s="206"/>
      <c r="AT288" s="207" t="s">
        <v>317</v>
      </c>
      <c r="AU288" s="207" t="s">
        <v>84</v>
      </c>
      <c r="AV288" s="13" t="s">
        <v>84</v>
      </c>
      <c r="AW288" s="13" t="s">
        <v>35</v>
      </c>
      <c r="AX288" s="13" t="s">
        <v>74</v>
      </c>
      <c r="AY288" s="207" t="s">
        <v>153</v>
      </c>
    </row>
    <row r="289" spans="1:65" s="13" customFormat="1" x14ac:dyDescent="0.2">
      <c r="B289" s="197"/>
      <c r="C289" s="198"/>
      <c r="D289" s="188" t="s">
        <v>317</v>
      </c>
      <c r="E289" s="199" t="s">
        <v>28</v>
      </c>
      <c r="F289" s="200" t="s">
        <v>4742</v>
      </c>
      <c r="G289" s="198"/>
      <c r="H289" s="201">
        <v>34.1</v>
      </c>
      <c r="I289" s="202"/>
      <c r="J289" s="198"/>
      <c r="K289" s="198"/>
      <c r="L289" s="203"/>
      <c r="M289" s="204"/>
      <c r="N289" s="205"/>
      <c r="O289" s="205"/>
      <c r="P289" s="205"/>
      <c r="Q289" s="205"/>
      <c r="R289" s="205"/>
      <c r="S289" s="205"/>
      <c r="T289" s="206"/>
      <c r="AT289" s="207" t="s">
        <v>317</v>
      </c>
      <c r="AU289" s="207" t="s">
        <v>84</v>
      </c>
      <c r="AV289" s="13" t="s">
        <v>84</v>
      </c>
      <c r="AW289" s="13" t="s">
        <v>35</v>
      </c>
      <c r="AX289" s="13" t="s">
        <v>74</v>
      </c>
      <c r="AY289" s="207" t="s">
        <v>153</v>
      </c>
    </row>
    <row r="290" spans="1:65" s="13" customFormat="1" x14ac:dyDescent="0.2">
      <c r="B290" s="197"/>
      <c r="C290" s="198"/>
      <c r="D290" s="188" t="s">
        <v>317</v>
      </c>
      <c r="E290" s="199" t="s">
        <v>28</v>
      </c>
      <c r="F290" s="200" t="s">
        <v>4743</v>
      </c>
      <c r="G290" s="198"/>
      <c r="H290" s="201">
        <v>18.914999999999999</v>
      </c>
      <c r="I290" s="202"/>
      <c r="J290" s="198"/>
      <c r="K290" s="198"/>
      <c r="L290" s="203"/>
      <c r="M290" s="204"/>
      <c r="N290" s="205"/>
      <c r="O290" s="205"/>
      <c r="P290" s="205"/>
      <c r="Q290" s="205"/>
      <c r="R290" s="205"/>
      <c r="S290" s="205"/>
      <c r="T290" s="206"/>
      <c r="AT290" s="207" t="s">
        <v>317</v>
      </c>
      <c r="AU290" s="207" t="s">
        <v>84</v>
      </c>
      <c r="AV290" s="13" t="s">
        <v>84</v>
      </c>
      <c r="AW290" s="13" t="s">
        <v>35</v>
      </c>
      <c r="AX290" s="13" t="s">
        <v>74</v>
      </c>
      <c r="AY290" s="207" t="s">
        <v>153</v>
      </c>
    </row>
    <row r="291" spans="1:65" s="16" customFormat="1" x14ac:dyDescent="0.2">
      <c r="B291" s="234"/>
      <c r="C291" s="235"/>
      <c r="D291" s="188" t="s">
        <v>317</v>
      </c>
      <c r="E291" s="236" t="s">
        <v>28</v>
      </c>
      <c r="F291" s="237" t="s">
        <v>448</v>
      </c>
      <c r="G291" s="235"/>
      <c r="H291" s="238">
        <v>73.984999999999999</v>
      </c>
      <c r="I291" s="239"/>
      <c r="J291" s="235"/>
      <c r="K291" s="235"/>
      <c r="L291" s="240"/>
      <c r="M291" s="241"/>
      <c r="N291" s="242"/>
      <c r="O291" s="242"/>
      <c r="P291" s="242"/>
      <c r="Q291" s="242"/>
      <c r="R291" s="242"/>
      <c r="S291" s="242"/>
      <c r="T291" s="243"/>
      <c r="AT291" s="244" t="s">
        <v>317</v>
      </c>
      <c r="AU291" s="244" t="s">
        <v>84</v>
      </c>
      <c r="AV291" s="16" t="s">
        <v>163</v>
      </c>
      <c r="AW291" s="16" t="s">
        <v>35</v>
      </c>
      <c r="AX291" s="16" t="s">
        <v>74</v>
      </c>
      <c r="AY291" s="244" t="s">
        <v>153</v>
      </c>
    </row>
    <row r="292" spans="1:65" s="14" customFormat="1" x14ac:dyDescent="0.2">
      <c r="B292" s="208"/>
      <c r="C292" s="209"/>
      <c r="D292" s="188" t="s">
        <v>317</v>
      </c>
      <c r="E292" s="210" t="s">
        <v>28</v>
      </c>
      <c r="F292" s="211" t="s">
        <v>353</v>
      </c>
      <c r="G292" s="209"/>
      <c r="H292" s="212">
        <v>98.344999999999999</v>
      </c>
      <c r="I292" s="213"/>
      <c r="J292" s="209"/>
      <c r="K292" s="209"/>
      <c r="L292" s="214"/>
      <c r="M292" s="215"/>
      <c r="N292" s="216"/>
      <c r="O292" s="216"/>
      <c r="P292" s="216"/>
      <c r="Q292" s="216"/>
      <c r="R292" s="216"/>
      <c r="S292" s="216"/>
      <c r="T292" s="217"/>
      <c r="AT292" s="218" t="s">
        <v>317</v>
      </c>
      <c r="AU292" s="218" t="s">
        <v>84</v>
      </c>
      <c r="AV292" s="14" t="s">
        <v>167</v>
      </c>
      <c r="AW292" s="14" t="s">
        <v>35</v>
      </c>
      <c r="AX292" s="14" t="s">
        <v>82</v>
      </c>
      <c r="AY292" s="218" t="s">
        <v>153</v>
      </c>
    </row>
    <row r="293" spans="1:65" s="2" customFormat="1" ht="24" x14ac:dyDescent="0.2">
      <c r="A293" s="36"/>
      <c r="B293" s="37"/>
      <c r="C293" s="175" t="s">
        <v>259</v>
      </c>
      <c r="D293" s="175" t="s">
        <v>156</v>
      </c>
      <c r="E293" s="176" t="s">
        <v>4744</v>
      </c>
      <c r="F293" s="177" t="s">
        <v>4745</v>
      </c>
      <c r="G293" s="178" t="s">
        <v>433</v>
      </c>
      <c r="H293" s="179">
        <v>3.77</v>
      </c>
      <c r="I293" s="180"/>
      <c r="J293" s="181">
        <f>ROUND(I293*H293,2)</f>
        <v>0</v>
      </c>
      <c r="K293" s="177" t="s">
        <v>315</v>
      </c>
      <c r="L293" s="41"/>
      <c r="M293" s="182" t="s">
        <v>28</v>
      </c>
      <c r="N293" s="183" t="s">
        <v>45</v>
      </c>
      <c r="O293" s="66"/>
      <c r="P293" s="184">
        <f>O293*H293</f>
        <v>0</v>
      </c>
      <c r="Q293" s="184">
        <v>0.25059999999999999</v>
      </c>
      <c r="R293" s="184">
        <f>Q293*H293</f>
        <v>0.94476199999999999</v>
      </c>
      <c r="S293" s="184">
        <v>0</v>
      </c>
      <c r="T293" s="185">
        <f>S293*H293</f>
        <v>0</v>
      </c>
      <c r="U293" s="36"/>
      <c r="V293" s="36"/>
      <c r="W293" s="36"/>
      <c r="X293" s="36"/>
      <c r="Y293" s="36"/>
      <c r="Z293" s="36"/>
      <c r="AA293" s="36"/>
      <c r="AB293" s="36"/>
      <c r="AC293" s="36"/>
      <c r="AD293" s="36"/>
      <c r="AE293" s="36"/>
      <c r="AR293" s="186" t="s">
        <v>167</v>
      </c>
      <c r="AT293" s="186" t="s">
        <v>156</v>
      </c>
      <c r="AU293" s="186" t="s">
        <v>84</v>
      </c>
      <c r="AY293" s="19" t="s">
        <v>153</v>
      </c>
      <c r="BE293" s="187">
        <f>IF(N293="základní",J293,0)</f>
        <v>0</v>
      </c>
      <c r="BF293" s="187">
        <f>IF(N293="snížená",J293,0)</f>
        <v>0</v>
      </c>
      <c r="BG293" s="187">
        <f>IF(N293="zákl. přenesená",J293,0)</f>
        <v>0</v>
      </c>
      <c r="BH293" s="187">
        <f>IF(N293="sníž. přenesená",J293,0)</f>
        <v>0</v>
      </c>
      <c r="BI293" s="187">
        <f>IF(N293="nulová",J293,0)</f>
        <v>0</v>
      </c>
      <c r="BJ293" s="19" t="s">
        <v>82</v>
      </c>
      <c r="BK293" s="187">
        <f>ROUND(I293*H293,2)</f>
        <v>0</v>
      </c>
      <c r="BL293" s="19" t="s">
        <v>167</v>
      </c>
      <c r="BM293" s="186" t="s">
        <v>4746</v>
      </c>
    </row>
    <row r="294" spans="1:65" s="15" customFormat="1" x14ac:dyDescent="0.2">
      <c r="B294" s="224"/>
      <c r="C294" s="225"/>
      <c r="D294" s="188" t="s">
        <v>317</v>
      </c>
      <c r="E294" s="226" t="s">
        <v>28</v>
      </c>
      <c r="F294" s="227" t="s">
        <v>4710</v>
      </c>
      <c r="G294" s="225"/>
      <c r="H294" s="226" t="s">
        <v>28</v>
      </c>
      <c r="I294" s="228"/>
      <c r="J294" s="225"/>
      <c r="K294" s="225"/>
      <c r="L294" s="229"/>
      <c r="M294" s="230"/>
      <c r="N294" s="231"/>
      <c r="O294" s="231"/>
      <c r="P294" s="231"/>
      <c r="Q294" s="231"/>
      <c r="R294" s="231"/>
      <c r="S294" s="231"/>
      <c r="T294" s="232"/>
      <c r="AT294" s="233" t="s">
        <v>317</v>
      </c>
      <c r="AU294" s="233" t="s">
        <v>84</v>
      </c>
      <c r="AV294" s="15" t="s">
        <v>82</v>
      </c>
      <c r="AW294" s="15" t="s">
        <v>35</v>
      </c>
      <c r="AX294" s="15" t="s">
        <v>74</v>
      </c>
      <c r="AY294" s="233" t="s">
        <v>153</v>
      </c>
    </row>
    <row r="295" spans="1:65" s="13" customFormat="1" x14ac:dyDescent="0.2">
      <c r="B295" s="197"/>
      <c r="C295" s="198"/>
      <c r="D295" s="188" t="s">
        <v>317</v>
      </c>
      <c r="E295" s="199" t="s">
        <v>28</v>
      </c>
      <c r="F295" s="200" t="s">
        <v>4747</v>
      </c>
      <c r="G295" s="198"/>
      <c r="H295" s="201">
        <v>3.77</v>
      </c>
      <c r="I295" s="202"/>
      <c r="J295" s="198"/>
      <c r="K295" s="198"/>
      <c r="L295" s="203"/>
      <c r="M295" s="204"/>
      <c r="N295" s="205"/>
      <c r="O295" s="205"/>
      <c r="P295" s="205"/>
      <c r="Q295" s="205"/>
      <c r="R295" s="205"/>
      <c r="S295" s="205"/>
      <c r="T295" s="206"/>
      <c r="AT295" s="207" t="s">
        <v>317</v>
      </c>
      <c r="AU295" s="207" t="s">
        <v>84</v>
      </c>
      <c r="AV295" s="13" t="s">
        <v>84</v>
      </c>
      <c r="AW295" s="13" t="s">
        <v>35</v>
      </c>
      <c r="AX295" s="13" t="s">
        <v>82</v>
      </c>
      <c r="AY295" s="207" t="s">
        <v>153</v>
      </c>
    </row>
    <row r="296" spans="1:65" s="2" customFormat="1" ht="21.75" customHeight="1" x14ac:dyDescent="0.2">
      <c r="A296" s="36"/>
      <c r="B296" s="37"/>
      <c r="C296" s="175" t="s">
        <v>263</v>
      </c>
      <c r="D296" s="175" t="s">
        <v>156</v>
      </c>
      <c r="E296" s="176" t="s">
        <v>4748</v>
      </c>
      <c r="F296" s="177" t="s">
        <v>4749</v>
      </c>
      <c r="G296" s="178" t="s">
        <v>433</v>
      </c>
      <c r="H296" s="179">
        <v>4.34</v>
      </c>
      <c r="I296" s="180"/>
      <c r="J296" s="181">
        <f>ROUND(I296*H296,2)</f>
        <v>0</v>
      </c>
      <c r="K296" s="177" t="s">
        <v>28</v>
      </c>
      <c r="L296" s="41"/>
      <c r="M296" s="182" t="s">
        <v>28</v>
      </c>
      <c r="N296" s="183" t="s">
        <v>45</v>
      </c>
      <c r="O296" s="66"/>
      <c r="P296" s="184">
        <f>O296*H296</f>
        <v>0</v>
      </c>
      <c r="Q296" s="184">
        <v>0.25059999999999999</v>
      </c>
      <c r="R296" s="184">
        <f>Q296*H296</f>
        <v>1.087604</v>
      </c>
      <c r="S296" s="184">
        <v>0</v>
      </c>
      <c r="T296" s="185">
        <f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86" t="s">
        <v>167</v>
      </c>
      <c r="AT296" s="186" t="s">
        <v>156</v>
      </c>
      <c r="AU296" s="186" t="s">
        <v>84</v>
      </c>
      <c r="AY296" s="19" t="s">
        <v>153</v>
      </c>
      <c r="BE296" s="187">
        <f>IF(N296="základní",J296,0)</f>
        <v>0</v>
      </c>
      <c r="BF296" s="187">
        <f>IF(N296="snížená",J296,0)</f>
        <v>0</v>
      </c>
      <c r="BG296" s="187">
        <f>IF(N296="zákl. přenesená",J296,0)</f>
        <v>0</v>
      </c>
      <c r="BH296" s="187">
        <f>IF(N296="sníž. přenesená",J296,0)</f>
        <v>0</v>
      </c>
      <c r="BI296" s="187">
        <f>IF(N296="nulová",J296,0)</f>
        <v>0</v>
      </c>
      <c r="BJ296" s="19" t="s">
        <v>82</v>
      </c>
      <c r="BK296" s="187">
        <f>ROUND(I296*H296,2)</f>
        <v>0</v>
      </c>
      <c r="BL296" s="19" t="s">
        <v>167</v>
      </c>
      <c r="BM296" s="186" t="s">
        <v>4750</v>
      </c>
    </row>
    <row r="297" spans="1:65" s="15" customFormat="1" x14ac:dyDescent="0.2">
      <c r="B297" s="224"/>
      <c r="C297" s="225"/>
      <c r="D297" s="188" t="s">
        <v>317</v>
      </c>
      <c r="E297" s="226" t="s">
        <v>28</v>
      </c>
      <c r="F297" s="227" t="s">
        <v>4751</v>
      </c>
      <c r="G297" s="225"/>
      <c r="H297" s="226" t="s">
        <v>28</v>
      </c>
      <c r="I297" s="228"/>
      <c r="J297" s="225"/>
      <c r="K297" s="225"/>
      <c r="L297" s="229"/>
      <c r="M297" s="230"/>
      <c r="N297" s="231"/>
      <c r="O297" s="231"/>
      <c r="P297" s="231"/>
      <c r="Q297" s="231"/>
      <c r="R297" s="231"/>
      <c r="S297" s="231"/>
      <c r="T297" s="232"/>
      <c r="AT297" s="233" t="s">
        <v>317</v>
      </c>
      <c r="AU297" s="233" t="s">
        <v>84</v>
      </c>
      <c r="AV297" s="15" t="s">
        <v>82</v>
      </c>
      <c r="AW297" s="15" t="s">
        <v>35</v>
      </c>
      <c r="AX297" s="15" t="s">
        <v>74</v>
      </c>
      <c r="AY297" s="233" t="s">
        <v>153</v>
      </c>
    </row>
    <row r="298" spans="1:65" s="13" customFormat="1" x14ac:dyDescent="0.2">
      <c r="B298" s="197"/>
      <c r="C298" s="198"/>
      <c r="D298" s="188" t="s">
        <v>317</v>
      </c>
      <c r="E298" s="199" t="s">
        <v>28</v>
      </c>
      <c r="F298" s="200" t="s">
        <v>4752</v>
      </c>
      <c r="G298" s="198"/>
      <c r="H298" s="201">
        <v>4.34</v>
      </c>
      <c r="I298" s="202"/>
      <c r="J298" s="198"/>
      <c r="K298" s="198"/>
      <c r="L298" s="203"/>
      <c r="M298" s="204"/>
      <c r="N298" s="205"/>
      <c r="O298" s="205"/>
      <c r="P298" s="205"/>
      <c r="Q298" s="205"/>
      <c r="R298" s="205"/>
      <c r="S298" s="205"/>
      <c r="T298" s="206"/>
      <c r="AT298" s="207" t="s">
        <v>317</v>
      </c>
      <c r="AU298" s="207" t="s">
        <v>84</v>
      </c>
      <c r="AV298" s="13" t="s">
        <v>84</v>
      </c>
      <c r="AW298" s="13" t="s">
        <v>35</v>
      </c>
      <c r="AX298" s="13" t="s">
        <v>82</v>
      </c>
      <c r="AY298" s="207" t="s">
        <v>153</v>
      </c>
    </row>
    <row r="299" spans="1:65" s="2" customFormat="1" ht="24" x14ac:dyDescent="0.2">
      <c r="A299" s="36"/>
      <c r="B299" s="37"/>
      <c r="C299" s="175" t="s">
        <v>267</v>
      </c>
      <c r="D299" s="175" t="s">
        <v>156</v>
      </c>
      <c r="E299" s="176" t="s">
        <v>4753</v>
      </c>
      <c r="F299" s="177" t="s">
        <v>4754</v>
      </c>
      <c r="G299" s="178" t="s">
        <v>314</v>
      </c>
      <c r="H299" s="179">
        <v>10.175000000000001</v>
      </c>
      <c r="I299" s="180"/>
      <c r="J299" s="181">
        <f>ROUND(I299*H299,2)</f>
        <v>0</v>
      </c>
      <c r="K299" s="177" t="s">
        <v>315</v>
      </c>
      <c r="L299" s="41"/>
      <c r="M299" s="182" t="s">
        <v>28</v>
      </c>
      <c r="N299" s="183" t="s">
        <v>45</v>
      </c>
      <c r="O299" s="66"/>
      <c r="P299" s="184">
        <f>O299*H299</f>
        <v>0</v>
      </c>
      <c r="Q299" s="184">
        <v>1.8109599999999999</v>
      </c>
      <c r="R299" s="184">
        <f>Q299*H299</f>
        <v>18.426518000000002</v>
      </c>
      <c r="S299" s="184">
        <v>0</v>
      </c>
      <c r="T299" s="185">
        <f>S299*H299</f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86" t="s">
        <v>167</v>
      </c>
      <c r="AT299" s="186" t="s">
        <v>156</v>
      </c>
      <c r="AU299" s="186" t="s">
        <v>84</v>
      </c>
      <c r="AY299" s="19" t="s">
        <v>153</v>
      </c>
      <c r="BE299" s="187">
        <f>IF(N299="základní",J299,0)</f>
        <v>0</v>
      </c>
      <c r="BF299" s="187">
        <f>IF(N299="snížená",J299,0)</f>
        <v>0</v>
      </c>
      <c r="BG299" s="187">
        <f>IF(N299="zákl. přenesená",J299,0)</f>
        <v>0</v>
      </c>
      <c r="BH299" s="187">
        <f>IF(N299="sníž. přenesená",J299,0)</f>
        <v>0</v>
      </c>
      <c r="BI299" s="187">
        <f>IF(N299="nulová",J299,0)</f>
        <v>0</v>
      </c>
      <c r="BJ299" s="19" t="s">
        <v>82</v>
      </c>
      <c r="BK299" s="187">
        <f>ROUND(I299*H299,2)</f>
        <v>0</v>
      </c>
      <c r="BL299" s="19" t="s">
        <v>167</v>
      </c>
      <c r="BM299" s="186" t="s">
        <v>4755</v>
      </c>
    </row>
    <row r="300" spans="1:65" s="15" customFormat="1" x14ac:dyDescent="0.2">
      <c r="B300" s="224"/>
      <c r="C300" s="225"/>
      <c r="D300" s="188" t="s">
        <v>317</v>
      </c>
      <c r="E300" s="226" t="s">
        <v>28</v>
      </c>
      <c r="F300" s="227" t="s">
        <v>4721</v>
      </c>
      <c r="G300" s="225"/>
      <c r="H300" s="226" t="s">
        <v>28</v>
      </c>
      <c r="I300" s="228"/>
      <c r="J300" s="225"/>
      <c r="K300" s="225"/>
      <c r="L300" s="229"/>
      <c r="M300" s="230"/>
      <c r="N300" s="231"/>
      <c r="O300" s="231"/>
      <c r="P300" s="231"/>
      <c r="Q300" s="231"/>
      <c r="R300" s="231"/>
      <c r="S300" s="231"/>
      <c r="T300" s="232"/>
      <c r="AT300" s="233" t="s">
        <v>317</v>
      </c>
      <c r="AU300" s="233" t="s">
        <v>84</v>
      </c>
      <c r="AV300" s="15" t="s">
        <v>82</v>
      </c>
      <c r="AW300" s="15" t="s">
        <v>35</v>
      </c>
      <c r="AX300" s="15" t="s">
        <v>74</v>
      </c>
      <c r="AY300" s="233" t="s">
        <v>153</v>
      </c>
    </row>
    <row r="301" spans="1:65" s="13" customFormat="1" x14ac:dyDescent="0.2">
      <c r="B301" s="197"/>
      <c r="C301" s="198"/>
      <c r="D301" s="188" t="s">
        <v>317</v>
      </c>
      <c r="E301" s="199" t="s">
        <v>28</v>
      </c>
      <c r="F301" s="200" t="s">
        <v>4756</v>
      </c>
      <c r="G301" s="198"/>
      <c r="H301" s="201">
        <v>10.175000000000001</v>
      </c>
      <c r="I301" s="202"/>
      <c r="J301" s="198"/>
      <c r="K301" s="198"/>
      <c r="L301" s="203"/>
      <c r="M301" s="204"/>
      <c r="N301" s="205"/>
      <c r="O301" s="205"/>
      <c r="P301" s="205"/>
      <c r="Q301" s="205"/>
      <c r="R301" s="205"/>
      <c r="S301" s="205"/>
      <c r="T301" s="206"/>
      <c r="AT301" s="207" t="s">
        <v>317</v>
      </c>
      <c r="AU301" s="207" t="s">
        <v>84</v>
      </c>
      <c r="AV301" s="13" t="s">
        <v>84</v>
      </c>
      <c r="AW301" s="13" t="s">
        <v>35</v>
      </c>
      <c r="AX301" s="13" t="s">
        <v>82</v>
      </c>
      <c r="AY301" s="207" t="s">
        <v>153</v>
      </c>
    </row>
    <row r="302" spans="1:65" s="2" customFormat="1" ht="16.5" customHeight="1" x14ac:dyDescent="0.2">
      <c r="A302" s="36"/>
      <c r="B302" s="37"/>
      <c r="C302" s="175" t="s">
        <v>271</v>
      </c>
      <c r="D302" s="175" t="s">
        <v>156</v>
      </c>
      <c r="E302" s="176" t="s">
        <v>4757</v>
      </c>
      <c r="F302" s="177" t="s">
        <v>4758</v>
      </c>
      <c r="G302" s="178" t="s">
        <v>373</v>
      </c>
      <c r="H302" s="179">
        <v>23</v>
      </c>
      <c r="I302" s="180"/>
      <c r="J302" s="181">
        <f t="shared" ref="J302:J312" si="0">ROUND(I302*H302,2)</f>
        <v>0</v>
      </c>
      <c r="K302" s="177" t="s">
        <v>315</v>
      </c>
      <c r="L302" s="41"/>
      <c r="M302" s="182" t="s">
        <v>28</v>
      </c>
      <c r="N302" s="183" t="s">
        <v>45</v>
      </c>
      <c r="O302" s="66"/>
      <c r="P302" s="184">
        <f t="shared" ref="P302:P312" si="1">O302*H302</f>
        <v>0</v>
      </c>
      <c r="Q302" s="184">
        <v>6.8799999999999998E-3</v>
      </c>
      <c r="R302" s="184">
        <f t="shared" ref="R302:R312" si="2">Q302*H302</f>
        <v>0.15823999999999999</v>
      </c>
      <c r="S302" s="184">
        <v>0</v>
      </c>
      <c r="T302" s="185">
        <f t="shared" ref="T302:T312" si="3">S302*H302</f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86" t="s">
        <v>167</v>
      </c>
      <c r="AT302" s="186" t="s">
        <v>156</v>
      </c>
      <c r="AU302" s="186" t="s">
        <v>84</v>
      </c>
      <c r="AY302" s="19" t="s">
        <v>153</v>
      </c>
      <c r="BE302" s="187">
        <f t="shared" ref="BE302:BE312" si="4">IF(N302="základní",J302,0)</f>
        <v>0</v>
      </c>
      <c r="BF302" s="187">
        <f t="shared" ref="BF302:BF312" si="5">IF(N302="snížená",J302,0)</f>
        <v>0</v>
      </c>
      <c r="BG302" s="187">
        <f t="shared" ref="BG302:BG312" si="6">IF(N302="zákl. přenesená",J302,0)</f>
        <v>0</v>
      </c>
      <c r="BH302" s="187">
        <f t="shared" ref="BH302:BH312" si="7">IF(N302="sníž. přenesená",J302,0)</f>
        <v>0</v>
      </c>
      <c r="BI302" s="187">
        <f t="shared" ref="BI302:BI312" si="8">IF(N302="nulová",J302,0)</f>
        <v>0</v>
      </c>
      <c r="BJ302" s="19" t="s">
        <v>82</v>
      </c>
      <c r="BK302" s="187">
        <f t="shared" ref="BK302:BK312" si="9">ROUND(I302*H302,2)</f>
        <v>0</v>
      </c>
      <c r="BL302" s="19" t="s">
        <v>167</v>
      </c>
      <c r="BM302" s="186" t="s">
        <v>4759</v>
      </c>
    </row>
    <row r="303" spans="1:65" s="2" customFormat="1" ht="16.5" customHeight="1" x14ac:dyDescent="0.2">
      <c r="A303" s="36"/>
      <c r="B303" s="37"/>
      <c r="C303" s="249" t="s">
        <v>275</v>
      </c>
      <c r="D303" s="249" t="s">
        <v>1767</v>
      </c>
      <c r="E303" s="250" t="s">
        <v>4760</v>
      </c>
      <c r="F303" s="251" t="s">
        <v>4761</v>
      </c>
      <c r="G303" s="252" t="s">
        <v>373</v>
      </c>
      <c r="H303" s="253">
        <v>2</v>
      </c>
      <c r="I303" s="254"/>
      <c r="J303" s="255">
        <f t="shared" si="0"/>
        <v>0</v>
      </c>
      <c r="K303" s="251" t="s">
        <v>315</v>
      </c>
      <c r="L303" s="256"/>
      <c r="M303" s="257" t="s">
        <v>28</v>
      </c>
      <c r="N303" s="258" t="s">
        <v>45</v>
      </c>
      <c r="O303" s="66"/>
      <c r="P303" s="184">
        <f t="shared" si="1"/>
        <v>0</v>
      </c>
      <c r="Q303" s="184">
        <v>5.6000000000000001E-2</v>
      </c>
      <c r="R303" s="184">
        <f t="shared" si="2"/>
        <v>0.112</v>
      </c>
      <c r="S303" s="184">
        <v>0</v>
      </c>
      <c r="T303" s="185">
        <f t="shared" si="3"/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86" t="s">
        <v>181</v>
      </c>
      <c r="AT303" s="186" t="s">
        <v>1767</v>
      </c>
      <c r="AU303" s="186" t="s">
        <v>84</v>
      </c>
      <c r="AY303" s="19" t="s">
        <v>153</v>
      </c>
      <c r="BE303" s="187">
        <f t="shared" si="4"/>
        <v>0</v>
      </c>
      <c r="BF303" s="187">
        <f t="shared" si="5"/>
        <v>0</v>
      </c>
      <c r="BG303" s="187">
        <f t="shared" si="6"/>
        <v>0</v>
      </c>
      <c r="BH303" s="187">
        <f t="shared" si="7"/>
        <v>0</v>
      </c>
      <c r="BI303" s="187">
        <f t="shared" si="8"/>
        <v>0</v>
      </c>
      <c r="BJ303" s="19" t="s">
        <v>82</v>
      </c>
      <c r="BK303" s="187">
        <f t="shared" si="9"/>
        <v>0</v>
      </c>
      <c r="BL303" s="19" t="s">
        <v>167</v>
      </c>
      <c r="BM303" s="186" t="s">
        <v>4762</v>
      </c>
    </row>
    <row r="304" spans="1:65" s="2" customFormat="1" ht="16.5" customHeight="1" x14ac:dyDescent="0.2">
      <c r="A304" s="36"/>
      <c r="B304" s="37"/>
      <c r="C304" s="249" t="s">
        <v>279</v>
      </c>
      <c r="D304" s="249" t="s">
        <v>1767</v>
      </c>
      <c r="E304" s="250" t="s">
        <v>4763</v>
      </c>
      <c r="F304" s="251" t="s">
        <v>4764</v>
      </c>
      <c r="G304" s="252" t="s">
        <v>373</v>
      </c>
      <c r="H304" s="253">
        <v>4</v>
      </c>
      <c r="I304" s="254"/>
      <c r="J304" s="255">
        <f t="shared" si="0"/>
        <v>0</v>
      </c>
      <c r="K304" s="251" t="s">
        <v>315</v>
      </c>
      <c r="L304" s="256"/>
      <c r="M304" s="257" t="s">
        <v>28</v>
      </c>
      <c r="N304" s="258" t="s">
        <v>45</v>
      </c>
      <c r="O304" s="66"/>
      <c r="P304" s="184">
        <f t="shared" si="1"/>
        <v>0</v>
      </c>
      <c r="Q304" s="184">
        <v>7.0000000000000007E-2</v>
      </c>
      <c r="R304" s="184">
        <f t="shared" si="2"/>
        <v>0.28000000000000003</v>
      </c>
      <c r="S304" s="184">
        <v>0</v>
      </c>
      <c r="T304" s="185">
        <f t="shared" si="3"/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86" t="s">
        <v>181</v>
      </c>
      <c r="AT304" s="186" t="s">
        <v>1767</v>
      </c>
      <c r="AU304" s="186" t="s">
        <v>84</v>
      </c>
      <c r="AY304" s="19" t="s">
        <v>153</v>
      </c>
      <c r="BE304" s="187">
        <f t="shared" si="4"/>
        <v>0</v>
      </c>
      <c r="BF304" s="187">
        <f t="shared" si="5"/>
        <v>0</v>
      </c>
      <c r="BG304" s="187">
        <f t="shared" si="6"/>
        <v>0</v>
      </c>
      <c r="BH304" s="187">
        <f t="shared" si="7"/>
        <v>0</v>
      </c>
      <c r="BI304" s="187">
        <f t="shared" si="8"/>
        <v>0</v>
      </c>
      <c r="BJ304" s="19" t="s">
        <v>82</v>
      </c>
      <c r="BK304" s="187">
        <f t="shared" si="9"/>
        <v>0</v>
      </c>
      <c r="BL304" s="19" t="s">
        <v>167</v>
      </c>
      <c r="BM304" s="186" t="s">
        <v>4765</v>
      </c>
    </row>
    <row r="305" spans="1:65" s="2" customFormat="1" ht="16.5" customHeight="1" x14ac:dyDescent="0.2">
      <c r="A305" s="36"/>
      <c r="B305" s="37"/>
      <c r="C305" s="249" t="s">
        <v>283</v>
      </c>
      <c r="D305" s="249" t="s">
        <v>1767</v>
      </c>
      <c r="E305" s="250" t="s">
        <v>4766</v>
      </c>
      <c r="F305" s="251" t="s">
        <v>4767</v>
      </c>
      <c r="G305" s="252" t="s">
        <v>373</v>
      </c>
      <c r="H305" s="253">
        <v>15</v>
      </c>
      <c r="I305" s="254"/>
      <c r="J305" s="255">
        <f t="shared" si="0"/>
        <v>0</v>
      </c>
      <c r="K305" s="251" t="s">
        <v>315</v>
      </c>
      <c r="L305" s="256"/>
      <c r="M305" s="257" t="s">
        <v>28</v>
      </c>
      <c r="N305" s="258" t="s">
        <v>45</v>
      </c>
      <c r="O305" s="66"/>
      <c r="P305" s="184">
        <f t="shared" si="1"/>
        <v>0</v>
      </c>
      <c r="Q305" s="184">
        <v>6.2E-2</v>
      </c>
      <c r="R305" s="184">
        <f t="shared" si="2"/>
        <v>0.92999999999999994</v>
      </c>
      <c r="S305" s="184">
        <v>0</v>
      </c>
      <c r="T305" s="185">
        <f t="shared" si="3"/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86" t="s">
        <v>181</v>
      </c>
      <c r="AT305" s="186" t="s">
        <v>1767</v>
      </c>
      <c r="AU305" s="186" t="s">
        <v>84</v>
      </c>
      <c r="AY305" s="19" t="s">
        <v>153</v>
      </c>
      <c r="BE305" s="187">
        <f t="shared" si="4"/>
        <v>0</v>
      </c>
      <c r="BF305" s="187">
        <f t="shared" si="5"/>
        <v>0</v>
      </c>
      <c r="BG305" s="187">
        <f t="shared" si="6"/>
        <v>0</v>
      </c>
      <c r="BH305" s="187">
        <f t="shared" si="7"/>
        <v>0</v>
      </c>
      <c r="BI305" s="187">
        <f t="shared" si="8"/>
        <v>0</v>
      </c>
      <c r="BJ305" s="19" t="s">
        <v>82</v>
      </c>
      <c r="BK305" s="187">
        <f t="shared" si="9"/>
        <v>0</v>
      </c>
      <c r="BL305" s="19" t="s">
        <v>167</v>
      </c>
      <c r="BM305" s="186" t="s">
        <v>4768</v>
      </c>
    </row>
    <row r="306" spans="1:65" s="2" customFormat="1" ht="16.5" customHeight="1" x14ac:dyDescent="0.2">
      <c r="A306" s="36"/>
      <c r="B306" s="37"/>
      <c r="C306" s="249" t="s">
        <v>287</v>
      </c>
      <c r="D306" s="249" t="s">
        <v>1767</v>
      </c>
      <c r="E306" s="250" t="s">
        <v>4769</v>
      </c>
      <c r="F306" s="251" t="s">
        <v>4770</v>
      </c>
      <c r="G306" s="252" t="s">
        <v>373</v>
      </c>
      <c r="H306" s="253">
        <v>2</v>
      </c>
      <c r="I306" s="254"/>
      <c r="J306" s="255">
        <f t="shared" si="0"/>
        <v>0</v>
      </c>
      <c r="K306" s="251" t="s">
        <v>315</v>
      </c>
      <c r="L306" s="256"/>
      <c r="M306" s="257" t="s">
        <v>28</v>
      </c>
      <c r="N306" s="258" t="s">
        <v>45</v>
      </c>
      <c r="O306" s="66"/>
      <c r="P306" s="184">
        <f t="shared" si="1"/>
        <v>0</v>
      </c>
      <c r="Q306" s="184">
        <v>7.8E-2</v>
      </c>
      <c r="R306" s="184">
        <f t="shared" si="2"/>
        <v>0.156</v>
      </c>
      <c r="S306" s="184">
        <v>0</v>
      </c>
      <c r="T306" s="185">
        <f t="shared" si="3"/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86" t="s">
        <v>181</v>
      </c>
      <c r="AT306" s="186" t="s">
        <v>1767</v>
      </c>
      <c r="AU306" s="186" t="s">
        <v>84</v>
      </c>
      <c r="AY306" s="19" t="s">
        <v>153</v>
      </c>
      <c r="BE306" s="187">
        <f t="shared" si="4"/>
        <v>0</v>
      </c>
      <c r="BF306" s="187">
        <f t="shared" si="5"/>
        <v>0</v>
      </c>
      <c r="BG306" s="187">
        <f t="shared" si="6"/>
        <v>0</v>
      </c>
      <c r="BH306" s="187">
        <f t="shared" si="7"/>
        <v>0</v>
      </c>
      <c r="BI306" s="187">
        <f t="shared" si="8"/>
        <v>0</v>
      </c>
      <c r="BJ306" s="19" t="s">
        <v>82</v>
      </c>
      <c r="BK306" s="187">
        <f t="shared" si="9"/>
        <v>0</v>
      </c>
      <c r="BL306" s="19" t="s">
        <v>167</v>
      </c>
      <c r="BM306" s="186" t="s">
        <v>4771</v>
      </c>
    </row>
    <row r="307" spans="1:65" s="2" customFormat="1" ht="16.5" customHeight="1" x14ac:dyDescent="0.2">
      <c r="A307" s="36"/>
      <c r="B307" s="37"/>
      <c r="C307" s="175" t="s">
        <v>292</v>
      </c>
      <c r="D307" s="175" t="s">
        <v>156</v>
      </c>
      <c r="E307" s="176" t="s">
        <v>4772</v>
      </c>
      <c r="F307" s="177" t="s">
        <v>4773</v>
      </c>
      <c r="G307" s="178" t="s">
        <v>373</v>
      </c>
      <c r="H307" s="179">
        <v>1</v>
      </c>
      <c r="I307" s="180"/>
      <c r="J307" s="181">
        <f t="shared" si="0"/>
        <v>0</v>
      </c>
      <c r="K307" s="177" t="s">
        <v>315</v>
      </c>
      <c r="L307" s="41"/>
      <c r="M307" s="182" t="s">
        <v>28</v>
      </c>
      <c r="N307" s="183" t="s">
        <v>45</v>
      </c>
      <c r="O307" s="66"/>
      <c r="P307" s="184">
        <f t="shared" si="1"/>
        <v>0</v>
      </c>
      <c r="Q307" s="184">
        <v>1.1469999999999999E-2</v>
      </c>
      <c r="R307" s="184">
        <f t="shared" si="2"/>
        <v>1.1469999999999999E-2</v>
      </c>
      <c r="S307" s="184">
        <v>0</v>
      </c>
      <c r="T307" s="185">
        <f t="shared" si="3"/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86" t="s">
        <v>167</v>
      </c>
      <c r="AT307" s="186" t="s">
        <v>156</v>
      </c>
      <c r="AU307" s="186" t="s">
        <v>84</v>
      </c>
      <c r="AY307" s="19" t="s">
        <v>153</v>
      </c>
      <c r="BE307" s="187">
        <f t="shared" si="4"/>
        <v>0</v>
      </c>
      <c r="BF307" s="187">
        <f t="shared" si="5"/>
        <v>0</v>
      </c>
      <c r="BG307" s="187">
        <f t="shared" si="6"/>
        <v>0</v>
      </c>
      <c r="BH307" s="187">
        <f t="shared" si="7"/>
        <v>0</v>
      </c>
      <c r="BI307" s="187">
        <f t="shared" si="8"/>
        <v>0</v>
      </c>
      <c r="BJ307" s="19" t="s">
        <v>82</v>
      </c>
      <c r="BK307" s="187">
        <f t="shared" si="9"/>
        <v>0</v>
      </c>
      <c r="BL307" s="19" t="s">
        <v>167</v>
      </c>
      <c r="BM307" s="186" t="s">
        <v>4774</v>
      </c>
    </row>
    <row r="308" spans="1:65" s="2" customFormat="1" ht="16.5" customHeight="1" x14ac:dyDescent="0.2">
      <c r="A308" s="36"/>
      <c r="B308" s="37"/>
      <c r="C308" s="249" t="s">
        <v>296</v>
      </c>
      <c r="D308" s="249" t="s">
        <v>1767</v>
      </c>
      <c r="E308" s="250" t="s">
        <v>4775</v>
      </c>
      <c r="F308" s="251" t="s">
        <v>4776</v>
      </c>
      <c r="G308" s="252" t="s">
        <v>373</v>
      </c>
      <c r="H308" s="253">
        <v>1</v>
      </c>
      <c r="I308" s="254"/>
      <c r="J308" s="255">
        <f t="shared" si="0"/>
        <v>0</v>
      </c>
      <c r="K308" s="251" t="s">
        <v>315</v>
      </c>
      <c r="L308" s="256"/>
      <c r="M308" s="257" t="s">
        <v>28</v>
      </c>
      <c r="N308" s="258" t="s">
        <v>45</v>
      </c>
      <c r="O308" s="66"/>
      <c r="P308" s="184">
        <f t="shared" si="1"/>
        <v>0</v>
      </c>
      <c r="Q308" s="184">
        <v>0.13400000000000001</v>
      </c>
      <c r="R308" s="184">
        <f t="shared" si="2"/>
        <v>0.13400000000000001</v>
      </c>
      <c r="S308" s="184">
        <v>0</v>
      </c>
      <c r="T308" s="185">
        <f t="shared" si="3"/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86" t="s">
        <v>181</v>
      </c>
      <c r="AT308" s="186" t="s">
        <v>1767</v>
      </c>
      <c r="AU308" s="186" t="s">
        <v>84</v>
      </c>
      <c r="AY308" s="19" t="s">
        <v>153</v>
      </c>
      <c r="BE308" s="187">
        <f t="shared" si="4"/>
        <v>0</v>
      </c>
      <c r="BF308" s="187">
        <f t="shared" si="5"/>
        <v>0</v>
      </c>
      <c r="BG308" s="187">
        <f t="shared" si="6"/>
        <v>0</v>
      </c>
      <c r="BH308" s="187">
        <f t="shared" si="7"/>
        <v>0</v>
      </c>
      <c r="BI308" s="187">
        <f t="shared" si="8"/>
        <v>0</v>
      </c>
      <c r="BJ308" s="19" t="s">
        <v>82</v>
      </c>
      <c r="BK308" s="187">
        <f t="shared" si="9"/>
        <v>0</v>
      </c>
      <c r="BL308" s="19" t="s">
        <v>167</v>
      </c>
      <c r="BM308" s="186" t="s">
        <v>4777</v>
      </c>
    </row>
    <row r="309" spans="1:65" s="2" customFormat="1" ht="21.75" customHeight="1" x14ac:dyDescent="0.2">
      <c r="A309" s="36"/>
      <c r="B309" s="37"/>
      <c r="C309" s="175" t="s">
        <v>657</v>
      </c>
      <c r="D309" s="175" t="s">
        <v>156</v>
      </c>
      <c r="E309" s="176" t="s">
        <v>4778</v>
      </c>
      <c r="F309" s="177" t="s">
        <v>4779</v>
      </c>
      <c r="G309" s="178" t="s">
        <v>373</v>
      </c>
      <c r="H309" s="179">
        <v>6</v>
      </c>
      <c r="I309" s="180"/>
      <c r="J309" s="181">
        <f t="shared" si="0"/>
        <v>0</v>
      </c>
      <c r="K309" s="177" t="s">
        <v>315</v>
      </c>
      <c r="L309" s="41"/>
      <c r="M309" s="182" t="s">
        <v>28</v>
      </c>
      <c r="N309" s="183" t="s">
        <v>45</v>
      </c>
      <c r="O309" s="66"/>
      <c r="P309" s="184">
        <f t="shared" si="1"/>
        <v>0</v>
      </c>
      <c r="Q309" s="184">
        <v>2.2780000000000002E-2</v>
      </c>
      <c r="R309" s="184">
        <f t="shared" si="2"/>
        <v>0.13668000000000002</v>
      </c>
      <c r="S309" s="184">
        <v>0</v>
      </c>
      <c r="T309" s="185">
        <f t="shared" si="3"/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86" t="s">
        <v>167</v>
      </c>
      <c r="AT309" s="186" t="s">
        <v>156</v>
      </c>
      <c r="AU309" s="186" t="s">
        <v>84</v>
      </c>
      <c r="AY309" s="19" t="s">
        <v>153</v>
      </c>
      <c r="BE309" s="187">
        <f t="shared" si="4"/>
        <v>0</v>
      </c>
      <c r="BF309" s="187">
        <f t="shared" si="5"/>
        <v>0</v>
      </c>
      <c r="BG309" s="187">
        <f t="shared" si="6"/>
        <v>0</v>
      </c>
      <c r="BH309" s="187">
        <f t="shared" si="7"/>
        <v>0</v>
      </c>
      <c r="BI309" s="187">
        <f t="shared" si="8"/>
        <v>0</v>
      </c>
      <c r="BJ309" s="19" t="s">
        <v>82</v>
      </c>
      <c r="BK309" s="187">
        <f t="shared" si="9"/>
        <v>0</v>
      </c>
      <c r="BL309" s="19" t="s">
        <v>167</v>
      </c>
      <c r="BM309" s="186" t="s">
        <v>4780</v>
      </c>
    </row>
    <row r="310" spans="1:65" s="2" customFormat="1" ht="21.75" customHeight="1" x14ac:dyDescent="0.2">
      <c r="A310" s="36"/>
      <c r="B310" s="37"/>
      <c r="C310" s="175" t="s">
        <v>668</v>
      </c>
      <c r="D310" s="175" t="s">
        <v>156</v>
      </c>
      <c r="E310" s="176" t="s">
        <v>4781</v>
      </c>
      <c r="F310" s="177" t="s">
        <v>4782</v>
      </c>
      <c r="G310" s="178" t="s">
        <v>373</v>
      </c>
      <c r="H310" s="179">
        <v>4</v>
      </c>
      <c r="I310" s="180"/>
      <c r="J310" s="181">
        <f t="shared" si="0"/>
        <v>0</v>
      </c>
      <c r="K310" s="177" t="s">
        <v>315</v>
      </c>
      <c r="L310" s="41"/>
      <c r="M310" s="182" t="s">
        <v>28</v>
      </c>
      <c r="N310" s="183" t="s">
        <v>45</v>
      </c>
      <c r="O310" s="66"/>
      <c r="P310" s="184">
        <f t="shared" si="1"/>
        <v>0</v>
      </c>
      <c r="Q310" s="184">
        <v>3.1320000000000001E-2</v>
      </c>
      <c r="R310" s="184">
        <f t="shared" si="2"/>
        <v>0.12528</v>
      </c>
      <c r="S310" s="184">
        <v>0</v>
      </c>
      <c r="T310" s="185">
        <f t="shared" si="3"/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86" t="s">
        <v>167</v>
      </c>
      <c r="AT310" s="186" t="s">
        <v>156</v>
      </c>
      <c r="AU310" s="186" t="s">
        <v>84</v>
      </c>
      <c r="AY310" s="19" t="s">
        <v>153</v>
      </c>
      <c r="BE310" s="187">
        <f t="shared" si="4"/>
        <v>0</v>
      </c>
      <c r="BF310" s="187">
        <f t="shared" si="5"/>
        <v>0</v>
      </c>
      <c r="BG310" s="187">
        <f t="shared" si="6"/>
        <v>0</v>
      </c>
      <c r="BH310" s="187">
        <f t="shared" si="7"/>
        <v>0</v>
      </c>
      <c r="BI310" s="187">
        <f t="shared" si="8"/>
        <v>0</v>
      </c>
      <c r="BJ310" s="19" t="s">
        <v>82</v>
      </c>
      <c r="BK310" s="187">
        <f t="shared" si="9"/>
        <v>0</v>
      </c>
      <c r="BL310" s="19" t="s">
        <v>167</v>
      </c>
      <c r="BM310" s="186" t="s">
        <v>4783</v>
      </c>
    </row>
    <row r="311" spans="1:65" s="2" customFormat="1" ht="21.75" customHeight="1" x14ac:dyDescent="0.2">
      <c r="A311" s="36"/>
      <c r="B311" s="37"/>
      <c r="C311" s="175" t="s">
        <v>674</v>
      </c>
      <c r="D311" s="175" t="s">
        <v>156</v>
      </c>
      <c r="E311" s="176" t="s">
        <v>4784</v>
      </c>
      <c r="F311" s="177" t="s">
        <v>4785</v>
      </c>
      <c r="G311" s="178" t="s">
        <v>373</v>
      </c>
      <c r="H311" s="179">
        <v>3</v>
      </c>
      <c r="I311" s="180"/>
      <c r="J311" s="181">
        <f t="shared" si="0"/>
        <v>0</v>
      </c>
      <c r="K311" s="177" t="s">
        <v>315</v>
      </c>
      <c r="L311" s="41"/>
      <c r="M311" s="182" t="s">
        <v>28</v>
      </c>
      <c r="N311" s="183" t="s">
        <v>45</v>
      </c>
      <c r="O311" s="66"/>
      <c r="P311" s="184">
        <f t="shared" si="1"/>
        <v>0</v>
      </c>
      <c r="Q311" s="184">
        <v>3.5639999999999998E-2</v>
      </c>
      <c r="R311" s="184">
        <f t="shared" si="2"/>
        <v>0.10691999999999999</v>
      </c>
      <c r="S311" s="184">
        <v>0</v>
      </c>
      <c r="T311" s="185">
        <f t="shared" si="3"/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86" t="s">
        <v>167</v>
      </c>
      <c r="AT311" s="186" t="s">
        <v>156</v>
      </c>
      <c r="AU311" s="186" t="s">
        <v>84</v>
      </c>
      <c r="AY311" s="19" t="s">
        <v>153</v>
      </c>
      <c r="BE311" s="187">
        <f t="shared" si="4"/>
        <v>0</v>
      </c>
      <c r="BF311" s="187">
        <f t="shared" si="5"/>
        <v>0</v>
      </c>
      <c r="BG311" s="187">
        <f t="shared" si="6"/>
        <v>0</v>
      </c>
      <c r="BH311" s="187">
        <f t="shared" si="7"/>
        <v>0</v>
      </c>
      <c r="BI311" s="187">
        <f t="shared" si="8"/>
        <v>0</v>
      </c>
      <c r="BJ311" s="19" t="s">
        <v>82</v>
      </c>
      <c r="BK311" s="187">
        <f t="shared" si="9"/>
        <v>0</v>
      </c>
      <c r="BL311" s="19" t="s">
        <v>167</v>
      </c>
      <c r="BM311" s="186" t="s">
        <v>4786</v>
      </c>
    </row>
    <row r="312" spans="1:65" s="2" customFormat="1" ht="24" x14ac:dyDescent="0.2">
      <c r="A312" s="36"/>
      <c r="B312" s="37"/>
      <c r="C312" s="175" t="s">
        <v>689</v>
      </c>
      <c r="D312" s="175" t="s">
        <v>156</v>
      </c>
      <c r="E312" s="176" t="s">
        <v>4787</v>
      </c>
      <c r="F312" s="177" t="s">
        <v>4788</v>
      </c>
      <c r="G312" s="178" t="s">
        <v>349</v>
      </c>
      <c r="H312" s="179">
        <v>34.299999999999997</v>
      </c>
      <c r="I312" s="180"/>
      <c r="J312" s="181">
        <f t="shared" si="0"/>
        <v>0</v>
      </c>
      <c r="K312" s="177" t="s">
        <v>28</v>
      </c>
      <c r="L312" s="41"/>
      <c r="M312" s="182" t="s">
        <v>28</v>
      </c>
      <c r="N312" s="183" t="s">
        <v>45</v>
      </c>
      <c r="O312" s="66"/>
      <c r="P312" s="184">
        <f t="shared" si="1"/>
        <v>0</v>
      </c>
      <c r="Q312" s="184">
        <v>1.7799999999999999E-3</v>
      </c>
      <c r="R312" s="184">
        <f t="shared" si="2"/>
        <v>6.105399999999999E-2</v>
      </c>
      <c r="S312" s="184">
        <v>1.0000000000000001E-5</v>
      </c>
      <c r="T312" s="185">
        <f t="shared" si="3"/>
        <v>3.4299999999999999E-4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86" t="s">
        <v>167</v>
      </c>
      <c r="AT312" s="186" t="s">
        <v>156</v>
      </c>
      <c r="AU312" s="186" t="s">
        <v>84</v>
      </c>
      <c r="AY312" s="19" t="s">
        <v>153</v>
      </c>
      <c r="BE312" s="187">
        <f t="shared" si="4"/>
        <v>0</v>
      </c>
      <c r="BF312" s="187">
        <f t="shared" si="5"/>
        <v>0</v>
      </c>
      <c r="BG312" s="187">
        <f t="shared" si="6"/>
        <v>0</v>
      </c>
      <c r="BH312" s="187">
        <f t="shared" si="7"/>
        <v>0</v>
      </c>
      <c r="BI312" s="187">
        <f t="shared" si="8"/>
        <v>0</v>
      </c>
      <c r="BJ312" s="19" t="s">
        <v>82</v>
      </c>
      <c r="BK312" s="187">
        <f t="shared" si="9"/>
        <v>0</v>
      </c>
      <c r="BL312" s="19" t="s">
        <v>167</v>
      </c>
      <c r="BM312" s="186" t="s">
        <v>4789</v>
      </c>
    </row>
    <row r="313" spans="1:65" s="15" customFormat="1" x14ac:dyDescent="0.2">
      <c r="B313" s="224"/>
      <c r="C313" s="225"/>
      <c r="D313" s="188" t="s">
        <v>317</v>
      </c>
      <c r="E313" s="226" t="s">
        <v>28</v>
      </c>
      <c r="F313" s="227" t="s">
        <v>4790</v>
      </c>
      <c r="G313" s="225"/>
      <c r="H313" s="226" t="s">
        <v>28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317</v>
      </c>
      <c r="AU313" s="233" t="s">
        <v>84</v>
      </c>
      <c r="AV313" s="15" t="s">
        <v>82</v>
      </c>
      <c r="AW313" s="15" t="s">
        <v>35</v>
      </c>
      <c r="AX313" s="15" t="s">
        <v>74</v>
      </c>
      <c r="AY313" s="233" t="s">
        <v>153</v>
      </c>
    </row>
    <row r="314" spans="1:65" s="13" customFormat="1" x14ac:dyDescent="0.2">
      <c r="B314" s="197"/>
      <c r="C314" s="198"/>
      <c r="D314" s="188" t="s">
        <v>317</v>
      </c>
      <c r="E314" s="199" t="s">
        <v>28</v>
      </c>
      <c r="F314" s="200" t="s">
        <v>4791</v>
      </c>
      <c r="G314" s="198"/>
      <c r="H314" s="201">
        <v>34.299999999999997</v>
      </c>
      <c r="I314" s="202"/>
      <c r="J314" s="198"/>
      <c r="K314" s="198"/>
      <c r="L314" s="203"/>
      <c r="M314" s="204"/>
      <c r="N314" s="205"/>
      <c r="O314" s="205"/>
      <c r="P314" s="205"/>
      <c r="Q314" s="205"/>
      <c r="R314" s="205"/>
      <c r="S314" s="205"/>
      <c r="T314" s="206"/>
      <c r="AT314" s="207" t="s">
        <v>317</v>
      </c>
      <c r="AU314" s="207" t="s">
        <v>84</v>
      </c>
      <c r="AV314" s="13" t="s">
        <v>84</v>
      </c>
      <c r="AW314" s="13" t="s">
        <v>35</v>
      </c>
      <c r="AX314" s="13" t="s">
        <v>82</v>
      </c>
      <c r="AY314" s="207" t="s">
        <v>153</v>
      </c>
    </row>
    <row r="315" spans="1:65" s="2" customFormat="1" ht="24" x14ac:dyDescent="0.2">
      <c r="A315" s="36"/>
      <c r="B315" s="37"/>
      <c r="C315" s="175" t="s">
        <v>699</v>
      </c>
      <c r="D315" s="175" t="s">
        <v>156</v>
      </c>
      <c r="E315" s="176" t="s">
        <v>4792</v>
      </c>
      <c r="F315" s="177" t="s">
        <v>4793</v>
      </c>
      <c r="G315" s="178" t="s">
        <v>433</v>
      </c>
      <c r="H315" s="179">
        <v>105.375</v>
      </c>
      <c r="I315" s="180"/>
      <c r="J315" s="181">
        <f>ROUND(I315*H315,2)</f>
        <v>0</v>
      </c>
      <c r="K315" s="177" t="s">
        <v>28</v>
      </c>
      <c r="L315" s="41"/>
      <c r="M315" s="182" t="s">
        <v>28</v>
      </c>
      <c r="N315" s="183" t="s">
        <v>45</v>
      </c>
      <c r="O315" s="66"/>
      <c r="P315" s="184">
        <f>O315*H315</f>
        <v>0</v>
      </c>
      <c r="Q315" s="184">
        <v>1.7799999999999999E-3</v>
      </c>
      <c r="R315" s="184">
        <f>Q315*H315</f>
        <v>0.1875675</v>
      </c>
      <c r="S315" s="184">
        <v>1.0000000000000001E-5</v>
      </c>
      <c r="T315" s="185">
        <f>S315*H315</f>
        <v>1.05375E-3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86" t="s">
        <v>167</v>
      </c>
      <c r="AT315" s="186" t="s">
        <v>156</v>
      </c>
      <c r="AU315" s="186" t="s">
        <v>84</v>
      </c>
      <c r="AY315" s="19" t="s">
        <v>153</v>
      </c>
      <c r="BE315" s="187">
        <f>IF(N315="základní",J315,0)</f>
        <v>0</v>
      </c>
      <c r="BF315" s="187">
        <f>IF(N315="snížená",J315,0)</f>
        <v>0</v>
      </c>
      <c r="BG315" s="187">
        <f>IF(N315="zákl. přenesená",J315,0)</f>
        <v>0</v>
      </c>
      <c r="BH315" s="187">
        <f>IF(N315="sníž. přenesená",J315,0)</f>
        <v>0</v>
      </c>
      <c r="BI315" s="187">
        <f>IF(N315="nulová",J315,0)</f>
        <v>0</v>
      </c>
      <c r="BJ315" s="19" t="s">
        <v>82</v>
      </c>
      <c r="BK315" s="187">
        <f>ROUND(I315*H315,2)</f>
        <v>0</v>
      </c>
      <c r="BL315" s="19" t="s">
        <v>167</v>
      </c>
      <c r="BM315" s="186" t="s">
        <v>4794</v>
      </c>
    </row>
    <row r="316" spans="1:65" s="15" customFormat="1" x14ac:dyDescent="0.2">
      <c r="B316" s="224"/>
      <c r="C316" s="225"/>
      <c r="D316" s="188" t="s">
        <v>317</v>
      </c>
      <c r="E316" s="226" t="s">
        <v>28</v>
      </c>
      <c r="F316" s="227" t="s">
        <v>4790</v>
      </c>
      <c r="G316" s="225"/>
      <c r="H316" s="226" t="s">
        <v>28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317</v>
      </c>
      <c r="AU316" s="233" t="s">
        <v>84</v>
      </c>
      <c r="AV316" s="15" t="s">
        <v>82</v>
      </c>
      <c r="AW316" s="15" t="s">
        <v>35</v>
      </c>
      <c r="AX316" s="15" t="s">
        <v>74</v>
      </c>
      <c r="AY316" s="233" t="s">
        <v>153</v>
      </c>
    </row>
    <row r="317" spans="1:65" s="15" customFormat="1" x14ac:dyDescent="0.2">
      <c r="B317" s="224"/>
      <c r="C317" s="225"/>
      <c r="D317" s="188" t="s">
        <v>317</v>
      </c>
      <c r="E317" s="226" t="s">
        <v>28</v>
      </c>
      <c r="F317" s="227" t="s">
        <v>524</v>
      </c>
      <c r="G317" s="225"/>
      <c r="H317" s="226" t="s">
        <v>28</v>
      </c>
      <c r="I317" s="228"/>
      <c r="J317" s="225"/>
      <c r="K317" s="225"/>
      <c r="L317" s="229"/>
      <c r="M317" s="230"/>
      <c r="N317" s="231"/>
      <c r="O317" s="231"/>
      <c r="P317" s="231"/>
      <c r="Q317" s="231"/>
      <c r="R317" s="231"/>
      <c r="S317" s="231"/>
      <c r="T317" s="232"/>
      <c r="AT317" s="233" t="s">
        <v>317</v>
      </c>
      <c r="AU317" s="233" t="s">
        <v>84</v>
      </c>
      <c r="AV317" s="15" t="s">
        <v>82</v>
      </c>
      <c r="AW317" s="15" t="s">
        <v>35</v>
      </c>
      <c r="AX317" s="15" t="s">
        <v>74</v>
      </c>
      <c r="AY317" s="233" t="s">
        <v>153</v>
      </c>
    </row>
    <row r="318" spans="1:65" s="13" customFormat="1" x14ac:dyDescent="0.2">
      <c r="B318" s="197"/>
      <c r="C318" s="198"/>
      <c r="D318" s="188" t="s">
        <v>317</v>
      </c>
      <c r="E318" s="199" t="s">
        <v>28</v>
      </c>
      <c r="F318" s="200" t="s">
        <v>4795</v>
      </c>
      <c r="G318" s="198"/>
      <c r="H318" s="201">
        <v>57.375</v>
      </c>
      <c r="I318" s="202"/>
      <c r="J318" s="198"/>
      <c r="K318" s="198"/>
      <c r="L318" s="203"/>
      <c r="M318" s="204"/>
      <c r="N318" s="205"/>
      <c r="O318" s="205"/>
      <c r="P318" s="205"/>
      <c r="Q318" s="205"/>
      <c r="R318" s="205"/>
      <c r="S318" s="205"/>
      <c r="T318" s="206"/>
      <c r="AT318" s="207" t="s">
        <v>317</v>
      </c>
      <c r="AU318" s="207" t="s">
        <v>84</v>
      </c>
      <c r="AV318" s="13" t="s">
        <v>84</v>
      </c>
      <c r="AW318" s="13" t="s">
        <v>35</v>
      </c>
      <c r="AX318" s="13" t="s">
        <v>74</v>
      </c>
      <c r="AY318" s="207" t="s">
        <v>153</v>
      </c>
    </row>
    <row r="319" spans="1:65" s="13" customFormat="1" x14ac:dyDescent="0.2">
      <c r="B319" s="197"/>
      <c r="C319" s="198"/>
      <c r="D319" s="188" t="s">
        <v>317</v>
      </c>
      <c r="E319" s="199" t="s">
        <v>28</v>
      </c>
      <c r="F319" s="200" t="s">
        <v>4796</v>
      </c>
      <c r="G319" s="198"/>
      <c r="H319" s="201">
        <v>48</v>
      </c>
      <c r="I319" s="202"/>
      <c r="J319" s="198"/>
      <c r="K319" s="198"/>
      <c r="L319" s="203"/>
      <c r="M319" s="204"/>
      <c r="N319" s="205"/>
      <c r="O319" s="205"/>
      <c r="P319" s="205"/>
      <c r="Q319" s="205"/>
      <c r="R319" s="205"/>
      <c r="S319" s="205"/>
      <c r="T319" s="206"/>
      <c r="AT319" s="207" t="s">
        <v>317</v>
      </c>
      <c r="AU319" s="207" t="s">
        <v>84</v>
      </c>
      <c r="AV319" s="13" t="s">
        <v>84</v>
      </c>
      <c r="AW319" s="13" t="s">
        <v>35</v>
      </c>
      <c r="AX319" s="13" t="s">
        <v>74</v>
      </c>
      <c r="AY319" s="207" t="s">
        <v>153</v>
      </c>
    </row>
    <row r="320" spans="1:65" s="14" customFormat="1" x14ac:dyDescent="0.2">
      <c r="B320" s="208"/>
      <c r="C320" s="209"/>
      <c r="D320" s="188" t="s">
        <v>317</v>
      </c>
      <c r="E320" s="210" t="s">
        <v>28</v>
      </c>
      <c r="F320" s="211" t="s">
        <v>353</v>
      </c>
      <c r="G320" s="209"/>
      <c r="H320" s="212">
        <v>105.375</v>
      </c>
      <c r="I320" s="213"/>
      <c r="J320" s="209"/>
      <c r="K320" s="209"/>
      <c r="L320" s="214"/>
      <c r="M320" s="215"/>
      <c r="N320" s="216"/>
      <c r="O320" s="216"/>
      <c r="P320" s="216"/>
      <c r="Q320" s="216"/>
      <c r="R320" s="216"/>
      <c r="S320" s="216"/>
      <c r="T320" s="217"/>
      <c r="AT320" s="218" t="s">
        <v>317</v>
      </c>
      <c r="AU320" s="218" t="s">
        <v>84</v>
      </c>
      <c r="AV320" s="14" t="s">
        <v>167</v>
      </c>
      <c r="AW320" s="14" t="s">
        <v>35</v>
      </c>
      <c r="AX320" s="14" t="s">
        <v>82</v>
      </c>
      <c r="AY320" s="218" t="s">
        <v>153</v>
      </c>
    </row>
    <row r="321" spans="1:65" s="2" customFormat="1" ht="16.5" customHeight="1" x14ac:dyDescent="0.2">
      <c r="A321" s="36"/>
      <c r="B321" s="37"/>
      <c r="C321" s="175" t="s">
        <v>705</v>
      </c>
      <c r="D321" s="175" t="s">
        <v>156</v>
      </c>
      <c r="E321" s="176" t="s">
        <v>1222</v>
      </c>
      <c r="F321" s="177" t="s">
        <v>1223</v>
      </c>
      <c r="G321" s="178" t="s">
        <v>433</v>
      </c>
      <c r="H321" s="179">
        <v>6.58</v>
      </c>
      <c r="I321" s="180"/>
      <c r="J321" s="181">
        <f>ROUND(I321*H321,2)</f>
        <v>0</v>
      </c>
      <c r="K321" s="177" t="s">
        <v>315</v>
      </c>
      <c r="L321" s="41"/>
      <c r="M321" s="182" t="s">
        <v>28</v>
      </c>
      <c r="N321" s="183" t="s">
        <v>45</v>
      </c>
      <c r="O321" s="66"/>
      <c r="P321" s="184">
        <f>O321*H321</f>
        <v>0</v>
      </c>
      <c r="Q321" s="184">
        <v>4.795E-2</v>
      </c>
      <c r="R321" s="184">
        <f>Q321*H321</f>
        <v>0.31551099999999999</v>
      </c>
      <c r="S321" s="184">
        <v>0</v>
      </c>
      <c r="T321" s="185">
        <f>S321*H321</f>
        <v>0</v>
      </c>
      <c r="U321" s="36"/>
      <c r="V321" s="36"/>
      <c r="W321" s="36"/>
      <c r="X321" s="36"/>
      <c r="Y321" s="36"/>
      <c r="Z321" s="36"/>
      <c r="AA321" s="36"/>
      <c r="AB321" s="36"/>
      <c r="AC321" s="36"/>
      <c r="AD321" s="36"/>
      <c r="AE321" s="36"/>
      <c r="AR321" s="186" t="s">
        <v>167</v>
      </c>
      <c r="AT321" s="186" t="s">
        <v>156</v>
      </c>
      <c r="AU321" s="186" t="s">
        <v>84</v>
      </c>
      <c r="AY321" s="19" t="s">
        <v>153</v>
      </c>
      <c r="BE321" s="187">
        <f>IF(N321="základní",J321,0)</f>
        <v>0</v>
      </c>
      <c r="BF321" s="187">
        <f>IF(N321="snížená",J321,0)</f>
        <v>0</v>
      </c>
      <c r="BG321" s="187">
        <f>IF(N321="zákl. přenesená",J321,0)</f>
        <v>0</v>
      </c>
      <c r="BH321" s="187">
        <f>IF(N321="sníž. přenesená",J321,0)</f>
        <v>0</v>
      </c>
      <c r="BI321" s="187">
        <f>IF(N321="nulová",J321,0)</f>
        <v>0</v>
      </c>
      <c r="BJ321" s="19" t="s">
        <v>82</v>
      </c>
      <c r="BK321" s="187">
        <f>ROUND(I321*H321,2)</f>
        <v>0</v>
      </c>
      <c r="BL321" s="19" t="s">
        <v>167</v>
      </c>
      <c r="BM321" s="186" t="s">
        <v>4797</v>
      </c>
    </row>
    <row r="322" spans="1:65" s="15" customFormat="1" x14ac:dyDescent="0.2">
      <c r="B322" s="224"/>
      <c r="C322" s="225"/>
      <c r="D322" s="188" t="s">
        <v>317</v>
      </c>
      <c r="E322" s="226" t="s">
        <v>28</v>
      </c>
      <c r="F322" s="227" t="s">
        <v>4798</v>
      </c>
      <c r="G322" s="225"/>
      <c r="H322" s="226" t="s">
        <v>28</v>
      </c>
      <c r="I322" s="228"/>
      <c r="J322" s="225"/>
      <c r="K322" s="225"/>
      <c r="L322" s="229"/>
      <c r="M322" s="230"/>
      <c r="N322" s="231"/>
      <c r="O322" s="231"/>
      <c r="P322" s="231"/>
      <c r="Q322" s="231"/>
      <c r="R322" s="231"/>
      <c r="S322" s="231"/>
      <c r="T322" s="232"/>
      <c r="AT322" s="233" t="s">
        <v>317</v>
      </c>
      <c r="AU322" s="233" t="s">
        <v>84</v>
      </c>
      <c r="AV322" s="15" t="s">
        <v>82</v>
      </c>
      <c r="AW322" s="15" t="s">
        <v>35</v>
      </c>
      <c r="AX322" s="15" t="s">
        <v>74</v>
      </c>
      <c r="AY322" s="233" t="s">
        <v>153</v>
      </c>
    </row>
    <row r="323" spans="1:65" s="15" customFormat="1" x14ac:dyDescent="0.2">
      <c r="B323" s="224"/>
      <c r="C323" s="225"/>
      <c r="D323" s="188" t="s">
        <v>317</v>
      </c>
      <c r="E323" s="226" t="s">
        <v>28</v>
      </c>
      <c r="F323" s="227" t="s">
        <v>549</v>
      </c>
      <c r="G323" s="225"/>
      <c r="H323" s="226" t="s">
        <v>28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317</v>
      </c>
      <c r="AU323" s="233" t="s">
        <v>84</v>
      </c>
      <c r="AV323" s="15" t="s">
        <v>82</v>
      </c>
      <c r="AW323" s="15" t="s">
        <v>35</v>
      </c>
      <c r="AX323" s="15" t="s">
        <v>74</v>
      </c>
      <c r="AY323" s="233" t="s">
        <v>153</v>
      </c>
    </row>
    <row r="324" spans="1:65" s="13" customFormat="1" x14ac:dyDescent="0.2">
      <c r="B324" s="197"/>
      <c r="C324" s="198"/>
      <c r="D324" s="188" t="s">
        <v>317</v>
      </c>
      <c r="E324" s="199" t="s">
        <v>28</v>
      </c>
      <c r="F324" s="200" t="s">
        <v>4799</v>
      </c>
      <c r="G324" s="198"/>
      <c r="H324" s="201">
        <v>6.58</v>
      </c>
      <c r="I324" s="202"/>
      <c r="J324" s="198"/>
      <c r="K324" s="198"/>
      <c r="L324" s="203"/>
      <c r="M324" s="204"/>
      <c r="N324" s="205"/>
      <c r="O324" s="205"/>
      <c r="P324" s="205"/>
      <c r="Q324" s="205"/>
      <c r="R324" s="205"/>
      <c r="S324" s="205"/>
      <c r="T324" s="206"/>
      <c r="AT324" s="207" t="s">
        <v>317</v>
      </c>
      <c r="AU324" s="207" t="s">
        <v>84</v>
      </c>
      <c r="AV324" s="13" t="s">
        <v>84</v>
      </c>
      <c r="AW324" s="13" t="s">
        <v>35</v>
      </c>
      <c r="AX324" s="13" t="s">
        <v>82</v>
      </c>
      <c r="AY324" s="207" t="s">
        <v>153</v>
      </c>
    </row>
    <row r="325" spans="1:65" s="2" customFormat="1" ht="16.5" customHeight="1" x14ac:dyDescent="0.2">
      <c r="A325" s="36"/>
      <c r="B325" s="37"/>
      <c r="C325" s="175" t="s">
        <v>713</v>
      </c>
      <c r="D325" s="175" t="s">
        <v>156</v>
      </c>
      <c r="E325" s="176" t="s">
        <v>1226</v>
      </c>
      <c r="F325" s="177" t="s">
        <v>1227</v>
      </c>
      <c r="G325" s="178" t="s">
        <v>433</v>
      </c>
      <c r="H325" s="179">
        <v>3.68</v>
      </c>
      <c r="I325" s="180"/>
      <c r="J325" s="181">
        <f>ROUND(I325*H325,2)</f>
        <v>0</v>
      </c>
      <c r="K325" s="177" t="s">
        <v>315</v>
      </c>
      <c r="L325" s="41"/>
      <c r="M325" s="182" t="s">
        <v>28</v>
      </c>
      <c r="N325" s="183" t="s">
        <v>45</v>
      </c>
      <c r="O325" s="66"/>
      <c r="P325" s="184">
        <f>O325*H325</f>
        <v>0</v>
      </c>
      <c r="Q325" s="184">
        <v>0.11576</v>
      </c>
      <c r="R325" s="184">
        <f>Q325*H325</f>
        <v>0.42599680000000001</v>
      </c>
      <c r="S325" s="184">
        <v>0</v>
      </c>
      <c r="T325" s="185">
        <f>S325*H325</f>
        <v>0</v>
      </c>
      <c r="U325" s="36"/>
      <c r="V325" s="36"/>
      <c r="W325" s="36"/>
      <c r="X325" s="36"/>
      <c r="Y325" s="36"/>
      <c r="Z325" s="36"/>
      <c r="AA325" s="36"/>
      <c r="AB325" s="36"/>
      <c r="AC325" s="36"/>
      <c r="AD325" s="36"/>
      <c r="AE325" s="36"/>
      <c r="AR325" s="186" t="s">
        <v>167</v>
      </c>
      <c r="AT325" s="186" t="s">
        <v>156</v>
      </c>
      <c r="AU325" s="186" t="s">
        <v>84</v>
      </c>
      <c r="AY325" s="19" t="s">
        <v>153</v>
      </c>
      <c r="BE325" s="187">
        <f>IF(N325="základní",J325,0)</f>
        <v>0</v>
      </c>
      <c r="BF325" s="187">
        <f>IF(N325="snížená",J325,0)</f>
        <v>0</v>
      </c>
      <c r="BG325" s="187">
        <f>IF(N325="zákl. přenesená",J325,0)</f>
        <v>0</v>
      </c>
      <c r="BH325" s="187">
        <f>IF(N325="sníž. přenesená",J325,0)</f>
        <v>0</v>
      </c>
      <c r="BI325" s="187">
        <f>IF(N325="nulová",J325,0)</f>
        <v>0</v>
      </c>
      <c r="BJ325" s="19" t="s">
        <v>82</v>
      </c>
      <c r="BK325" s="187">
        <f>ROUND(I325*H325,2)</f>
        <v>0</v>
      </c>
      <c r="BL325" s="19" t="s">
        <v>167</v>
      </c>
      <c r="BM325" s="186" t="s">
        <v>4800</v>
      </c>
    </row>
    <row r="326" spans="1:65" s="15" customFormat="1" x14ac:dyDescent="0.2">
      <c r="B326" s="224"/>
      <c r="C326" s="225"/>
      <c r="D326" s="188" t="s">
        <v>317</v>
      </c>
      <c r="E326" s="226" t="s">
        <v>28</v>
      </c>
      <c r="F326" s="227" t="s">
        <v>4798</v>
      </c>
      <c r="G326" s="225"/>
      <c r="H326" s="226" t="s">
        <v>28</v>
      </c>
      <c r="I326" s="228"/>
      <c r="J326" s="225"/>
      <c r="K326" s="225"/>
      <c r="L326" s="229"/>
      <c r="M326" s="230"/>
      <c r="N326" s="231"/>
      <c r="O326" s="231"/>
      <c r="P326" s="231"/>
      <c r="Q326" s="231"/>
      <c r="R326" s="231"/>
      <c r="S326" s="231"/>
      <c r="T326" s="232"/>
      <c r="AT326" s="233" t="s">
        <v>317</v>
      </c>
      <c r="AU326" s="233" t="s">
        <v>84</v>
      </c>
      <c r="AV326" s="15" t="s">
        <v>82</v>
      </c>
      <c r="AW326" s="15" t="s">
        <v>35</v>
      </c>
      <c r="AX326" s="15" t="s">
        <v>74</v>
      </c>
      <c r="AY326" s="233" t="s">
        <v>153</v>
      </c>
    </row>
    <row r="327" spans="1:65" s="15" customFormat="1" x14ac:dyDescent="0.2">
      <c r="B327" s="224"/>
      <c r="C327" s="225"/>
      <c r="D327" s="188" t="s">
        <v>317</v>
      </c>
      <c r="E327" s="226" t="s">
        <v>28</v>
      </c>
      <c r="F327" s="227" t="s">
        <v>549</v>
      </c>
      <c r="G327" s="225"/>
      <c r="H327" s="226" t="s">
        <v>28</v>
      </c>
      <c r="I327" s="228"/>
      <c r="J327" s="225"/>
      <c r="K327" s="225"/>
      <c r="L327" s="229"/>
      <c r="M327" s="230"/>
      <c r="N327" s="231"/>
      <c r="O327" s="231"/>
      <c r="P327" s="231"/>
      <c r="Q327" s="231"/>
      <c r="R327" s="231"/>
      <c r="S327" s="231"/>
      <c r="T327" s="232"/>
      <c r="AT327" s="233" t="s">
        <v>317</v>
      </c>
      <c r="AU327" s="233" t="s">
        <v>84</v>
      </c>
      <c r="AV327" s="15" t="s">
        <v>82</v>
      </c>
      <c r="AW327" s="15" t="s">
        <v>35</v>
      </c>
      <c r="AX327" s="15" t="s">
        <v>74</v>
      </c>
      <c r="AY327" s="233" t="s">
        <v>153</v>
      </c>
    </row>
    <row r="328" spans="1:65" s="13" customFormat="1" x14ac:dyDescent="0.2">
      <c r="B328" s="197"/>
      <c r="C328" s="198"/>
      <c r="D328" s="188" t="s">
        <v>317</v>
      </c>
      <c r="E328" s="199" t="s">
        <v>28</v>
      </c>
      <c r="F328" s="200" t="s">
        <v>4801</v>
      </c>
      <c r="G328" s="198"/>
      <c r="H328" s="201">
        <v>3.68</v>
      </c>
      <c r="I328" s="202"/>
      <c r="J328" s="198"/>
      <c r="K328" s="198"/>
      <c r="L328" s="203"/>
      <c r="M328" s="204"/>
      <c r="N328" s="205"/>
      <c r="O328" s="205"/>
      <c r="P328" s="205"/>
      <c r="Q328" s="205"/>
      <c r="R328" s="205"/>
      <c r="S328" s="205"/>
      <c r="T328" s="206"/>
      <c r="AT328" s="207" t="s">
        <v>317</v>
      </c>
      <c r="AU328" s="207" t="s">
        <v>84</v>
      </c>
      <c r="AV328" s="13" t="s">
        <v>84</v>
      </c>
      <c r="AW328" s="13" t="s">
        <v>35</v>
      </c>
      <c r="AX328" s="13" t="s">
        <v>82</v>
      </c>
      <c r="AY328" s="207" t="s">
        <v>153</v>
      </c>
    </row>
    <row r="329" spans="1:65" s="2" customFormat="1" ht="24" x14ac:dyDescent="0.2">
      <c r="A329" s="36"/>
      <c r="B329" s="37"/>
      <c r="C329" s="175" t="s">
        <v>718</v>
      </c>
      <c r="D329" s="175" t="s">
        <v>156</v>
      </c>
      <c r="E329" s="176" t="s">
        <v>1268</v>
      </c>
      <c r="F329" s="177" t="s">
        <v>1269</v>
      </c>
      <c r="G329" s="178" t="s">
        <v>433</v>
      </c>
      <c r="H329" s="179">
        <v>0.5</v>
      </c>
      <c r="I329" s="180"/>
      <c r="J329" s="181">
        <f>ROUND(I329*H329,2)</f>
        <v>0</v>
      </c>
      <c r="K329" s="177" t="s">
        <v>315</v>
      </c>
      <c r="L329" s="41"/>
      <c r="M329" s="182" t="s">
        <v>28</v>
      </c>
      <c r="N329" s="183" t="s">
        <v>45</v>
      </c>
      <c r="O329" s="66"/>
      <c r="P329" s="184">
        <f>O329*H329</f>
        <v>0</v>
      </c>
      <c r="Q329" s="184">
        <v>0.12335</v>
      </c>
      <c r="R329" s="184">
        <f>Q329*H329</f>
        <v>6.1675000000000001E-2</v>
      </c>
      <c r="S329" s="184">
        <v>0</v>
      </c>
      <c r="T329" s="185">
        <f>S329*H329</f>
        <v>0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86" t="s">
        <v>167</v>
      </c>
      <c r="AT329" s="186" t="s">
        <v>156</v>
      </c>
      <c r="AU329" s="186" t="s">
        <v>84</v>
      </c>
      <c r="AY329" s="19" t="s">
        <v>153</v>
      </c>
      <c r="BE329" s="187">
        <f>IF(N329="základní",J329,0)</f>
        <v>0</v>
      </c>
      <c r="BF329" s="187">
        <f>IF(N329="snížená",J329,0)</f>
        <v>0</v>
      </c>
      <c r="BG329" s="187">
        <f>IF(N329="zákl. přenesená",J329,0)</f>
        <v>0</v>
      </c>
      <c r="BH329" s="187">
        <f>IF(N329="sníž. přenesená",J329,0)</f>
        <v>0</v>
      </c>
      <c r="BI329" s="187">
        <f>IF(N329="nulová",J329,0)</f>
        <v>0</v>
      </c>
      <c r="BJ329" s="19" t="s">
        <v>82</v>
      </c>
      <c r="BK329" s="187">
        <f>ROUND(I329*H329,2)</f>
        <v>0</v>
      </c>
      <c r="BL329" s="19" t="s">
        <v>167</v>
      </c>
      <c r="BM329" s="186" t="s">
        <v>4802</v>
      </c>
    </row>
    <row r="330" spans="1:65" s="15" customFormat="1" x14ac:dyDescent="0.2">
      <c r="B330" s="224"/>
      <c r="C330" s="225"/>
      <c r="D330" s="188" t="s">
        <v>317</v>
      </c>
      <c r="E330" s="226" t="s">
        <v>28</v>
      </c>
      <c r="F330" s="227" t="s">
        <v>4803</v>
      </c>
      <c r="G330" s="225"/>
      <c r="H330" s="226" t="s">
        <v>28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317</v>
      </c>
      <c r="AU330" s="233" t="s">
        <v>84</v>
      </c>
      <c r="AV330" s="15" t="s">
        <v>82</v>
      </c>
      <c r="AW330" s="15" t="s">
        <v>35</v>
      </c>
      <c r="AX330" s="15" t="s">
        <v>74</v>
      </c>
      <c r="AY330" s="233" t="s">
        <v>153</v>
      </c>
    </row>
    <row r="331" spans="1:65" s="15" customFormat="1" x14ac:dyDescent="0.2">
      <c r="B331" s="224"/>
      <c r="C331" s="225"/>
      <c r="D331" s="188" t="s">
        <v>317</v>
      </c>
      <c r="E331" s="226" t="s">
        <v>28</v>
      </c>
      <c r="F331" s="227" t="s">
        <v>531</v>
      </c>
      <c r="G331" s="225"/>
      <c r="H331" s="226" t="s">
        <v>28</v>
      </c>
      <c r="I331" s="228"/>
      <c r="J331" s="225"/>
      <c r="K331" s="225"/>
      <c r="L331" s="229"/>
      <c r="M331" s="230"/>
      <c r="N331" s="231"/>
      <c r="O331" s="231"/>
      <c r="P331" s="231"/>
      <c r="Q331" s="231"/>
      <c r="R331" s="231"/>
      <c r="S331" s="231"/>
      <c r="T331" s="232"/>
      <c r="AT331" s="233" t="s">
        <v>317</v>
      </c>
      <c r="AU331" s="233" t="s">
        <v>84</v>
      </c>
      <c r="AV331" s="15" t="s">
        <v>82</v>
      </c>
      <c r="AW331" s="15" t="s">
        <v>35</v>
      </c>
      <c r="AX331" s="15" t="s">
        <v>74</v>
      </c>
      <c r="AY331" s="233" t="s">
        <v>153</v>
      </c>
    </row>
    <row r="332" spans="1:65" s="13" customFormat="1" x14ac:dyDescent="0.2">
      <c r="B332" s="197"/>
      <c r="C332" s="198"/>
      <c r="D332" s="188" t="s">
        <v>317</v>
      </c>
      <c r="E332" s="199" t="s">
        <v>28</v>
      </c>
      <c r="F332" s="200" t="s">
        <v>4804</v>
      </c>
      <c r="G332" s="198"/>
      <c r="H332" s="201">
        <v>0.5</v>
      </c>
      <c r="I332" s="202"/>
      <c r="J332" s="198"/>
      <c r="K332" s="198"/>
      <c r="L332" s="203"/>
      <c r="M332" s="204"/>
      <c r="N332" s="205"/>
      <c r="O332" s="205"/>
      <c r="P332" s="205"/>
      <c r="Q332" s="205"/>
      <c r="R332" s="205"/>
      <c r="S332" s="205"/>
      <c r="T332" s="206"/>
      <c r="AT332" s="207" t="s">
        <v>317</v>
      </c>
      <c r="AU332" s="207" t="s">
        <v>84</v>
      </c>
      <c r="AV332" s="13" t="s">
        <v>84</v>
      </c>
      <c r="AW332" s="13" t="s">
        <v>35</v>
      </c>
      <c r="AX332" s="13" t="s">
        <v>82</v>
      </c>
      <c r="AY332" s="207" t="s">
        <v>153</v>
      </c>
    </row>
    <row r="333" spans="1:65" s="2" customFormat="1" ht="24" x14ac:dyDescent="0.2">
      <c r="A333" s="36"/>
      <c r="B333" s="37"/>
      <c r="C333" s="175" t="s">
        <v>722</v>
      </c>
      <c r="D333" s="175" t="s">
        <v>156</v>
      </c>
      <c r="E333" s="176" t="s">
        <v>4805</v>
      </c>
      <c r="F333" s="177" t="s">
        <v>4806</v>
      </c>
      <c r="G333" s="178" t="s">
        <v>433</v>
      </c>
      <c r="H333" s="179">
        <v>0.63</v>
      </c>
      <c r="I333" s="180"/>
      <c r="J333" s="181">
        <f>ROUND(I333*H333,2)</f>
        <v>0</v>
      </c>
      <c r="K333" s="177" t="s">
        <v>315</v>
      </c>
      <c r="L333" s="41"/>
      <c r="M333" s="182" t="s">
        <v>28</v>
      </c>
      <c r="N333" s="183" t="s">
        <v>45</v>
      </c>
      <c r="O333" s="66"/>
      <c r="P333" s="184">
        <f>O333*H333</f>
        <v>0</v>
      </c>
      <c r="Q333" s="184">
        <v>0.25364999999999999</v>
      </c>
      <c r="R333" s="184">
        <f>Q333*H333</f>
        <v>0.15979949999999998</v>
      </c>
      <c r="S333" s="184">
        <v>0</v>
      </c>
      <c r="T333" s="185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86" t="s">
        <v>167</v>
      </c>
      <c r="AT333" s="186" t="s">
        <v>156</v>
      </c>
      <c r="AU333" s="186" t="s">
        <v>84</v>
      </c>
      <c r="AY333" s="19" t="s">
        <v>153</v>
      </c>
      <c r="BE333" s="187">
        <f>IF(N333="základní",J333,0)</f>
        <v>0</v>
      </c>
      <c r="BF333" s="187">
        <f>IF(N333="snížená",J333,0)</f>
        <v>0</v>
      </c>
      <c r="BG333" s="187">
        <f>IF(N333="zákl. přenesená",J333,0)</f>
        <v>0</v>
      </c>
      <c r="BH333" s="187">
        <f>IF(N333="sníž. přenesená",J333,0)</f>
        <v>0</v>
      </c>
      <c r="BI333" s="187">
        <f>IF(N333="nulová",J333,0)</f>
        <v>0</v>
      </c>
      <c r="BJ333" s="19" t="s">
        <v>82</v>
      </c>
      <c r="BK333" s="187">
        <f>ROUND(I333*H333,2)</f>
        <v>0</v>
      </c>
      <c r="BL333" s="19" t="s">
        <v>167</v>
      </c>
      <c r="BM333" s="186" t="s">
        <v>4807</v>
      </c>
    </row>
    <row r="334" spans="1:65" s="15" customFormat="1" x14ac:dyDescent="0.2">
      <c r="B334" s="224"/>
      <c r="C334" s="225"/>
      <c r="D334" s="188" t="s">
        <v>317</v>
      </c>
      <c r="E334" s="226" t="s">
        <v>28</v>
      </c>
      <c r="F334" s="227" t="s">
        <v>4803</v>
      </c>
      <c r="G334" s="225"/>
      <c r="H334" s="226" t="s">
        <v>28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317</v>
      </c>
      <c r="AU334" s="233" t="s">
        <v>84</v>
      </c>
      <c r="AV334" s="15" t="s">
        <v>82</v>
      </c>
      <c r="AW334" s="15" t="s">
        <v>35</v>
      </c>
      <c r="AX334" s="15" t="s">
        <v>74</v>
      </c>
      <c r="AY334" s="233" t="s">
        <v>153</v>
      </c>
    </row>
    <row r="335" spans="1:65" s="15" customFormat="1" x14ac:dyDescent="0.2">
      <c r="B335" s="224"/>
      <c r="C335" s="225"/>
      <c r="D335" s="188" t="s">
        <v>317</v>
      </c>
      <c r="E335" s="226" t="s">
        <v>28</v>
      </c>
      <c r="F335" s="227" t="s">
        <v>531</v>
      </c>
      <c r="G335" s="225"/>
      <c r="H335" s="226" t="s">
        <v>28</v>
      </c>
      <c r="I335" s="228"/>
      <c r="J335" s="225"/>
      <c r="K335" s="225"/>
      <c r="L335" s="229"/>
      <c r="M335" s="230"/>
      <c r="N335" s="231"/>
      <c r="O335" s="231"/>
      <c r="P335" s="231"/>
      <c r="Q335" s="231"/>
      <c r="R335" s="231"/>
      <c r="S335" s="231"/>
      <c r="T335" s="232"/>
      <c r="AT335" s="233" t="s">
        <v>317</v>
      </c>
      <c r="AU335" s="233" t="s">
        <v>84</v>
      </c>
      <c r="AV335" s="15" t="s">
        <v>82</v>
      </c>
      <c r="AW335" s="15" t="s">
        <v>35</v>
      </c>
      <c r="AX335" s="15" t="s">
        <v>74</v>
      </c>
      <c r="AY335" s="233" t="s">
        <v>153</v>
      </c>
    </row>
    <row r="336" spans="1:65" s="13" customFormat="1" x14ac:dyDescent="0.2">
      <c r="B336" s="197"/>
      <c r="C336" s="198"/>
      <c r="D336" s="188" t="s">
        <v>317</v>
      </c>
      <c r="E336" s="199" t="s">
        <v>28</v>
      </c>
      <c r="F336" s="200" t="s">
        <v>4808</v>
      </c>
      <c r="G336" s="198"/>
      <c r="H336" s="201">
        <v>0.63</v>
      </c>
      <c r="I336" s="202"/>
      <c r="J336" s="198"/>
      <c r="K336" s="198"/>
      <c r="L336" s="203"/>
      <c r="M336" s="204"/>
      <c r="N336" s="205"/>
      <c r="O336" s="205"/>
      <c r="P336" s="205"/>
      <c r="Q336" s="205"/>
      <c r="R336" s="205"/>
      <c r="S336" s="205"/>
      <c r="T336" s="206"/>
      <c r="AT336" s="207" t="s">
        <v>317</v>
      </c>
      <c r="AU336" s="207" t="s">
        <v>84</v>
      </c>
      <c r="AV336" s="13" t="s">
        <v>84</v>
      </c>
      <c r="AW336" s="13" t="s">
        <v>35</v>
      </c>
      <c r="AX336" s="13" t="s">
        <v>82</v>
      </c>
      <c r="AY336" s="207" t="s">
        <v>153</v>
      </c>
    </row>
    <row r="337" spans="1:65" s="2" customFormat="1" ht="24" x14ac:dyDescent="0.2">
      <c r="A337" s="36"/>
      <c r="B337" s="37"/>
      <c r="C337" s="175" t="s">
        <v>736</v>
      </c>
      <c r="D337" s="175" t="s">
        <v>156</v>
      </c>
      <c r="E337" s="176" t="s">
        <v>1273</v>
      </c>
      <c r="F337" s="177" t="s">
        <v>1274</v>
      </c>
      <c r="G337" s="178" t="s">
        <v>433</v>
      </c>
      <c r="H337" s="179">
        <v>1.911</v>
      </c>
      <c r="I337" s="180"/>
      <c r="J337" s="181">
        <f>ROUND(I337*H337,2)</f>
        <v>0</v>
      </c>
      <c r="K337" s="177" t="s">
        <v>315</v>
      </c>
      <c r="L337" s="41"/>
      <c r="M337" s="182" t="s">
        <v>28</v>
      </c>
      <c r="N337" s="183" t="s">
        <v>45</v>
      </c>
      <c r="O337" s="66"/>
      <c r="P337" s="184">
        <f>O337*H337</f>
        <v>0</v>
      </c>
      <c r="Q337" s="184">
        <v>0.12335</v>
      </c>
      <c r="R337" s="184">
        <f>Q337*H337</f>
        <v>0.23572185000000001</v>
      </c>
      <c r="S337" s="184">
        <v>0</v>
      </c>
      <c r="T337" s="185">
        <f>S337*H337</f>
        <v>0</v>
      </c>
      <c r="U337" s="36"/>
      <c r="V337" s="36"/>
      <c r="W337" s="36"/>
      <c r="X337" s="36"/>
      <c r="Y337" s="36"/>
      <c r="Z337" s="36"/>
      <c r="AA337" s="36"/>
      <c r="AB337" s="36"/>
      <c r="AC337" s="36"/>
      <c r="AD337" s="36"/>
      <c r="AE337" s="36"/>
      <c r="AR337" s="186" t="s">
        <v>167</v>
      </c>
      <c r="AT337" s="186" t="s">
        <v>156</v>
      </c>
      <c r="AU337" s="186" t="s">
        <v>84</v>
      </c>
      <c r="AY337" s="19" t="s">
        <v>153</v>
      </c>
      <c r="BE337" s="187">
        <f>IF(N337="základní",J337,0)</f>
        <v>0</v>
      </c>
      <c r="BF337" s="187">
        <f>IF(N337="snížená",J337,0)</f>
        <v>0</v>
      </c>
      <c r="BG337" s="187">
        <f>IF(N337="zákl. přenesená",J337,0)</f>
        <v>0</v>
      </c>
      <c r="BH337" s="187">
        <f>IF(N337="sníž. přenesená",J337,0)</f>
        <v>0</v>
      </c>
      <c r="BI337" s="187">
        <f>IF(N337="nulová",J337,0)</f>
        <v>0</v>
      </c>
      <c r="BJ337" s="19" t="s">
        <v>82</v>
      </c>
      <c r="BK337" s="187">
        <f>ROUND(I337*H337,2)</f>
        <v>0</v>
      </c>
      <c r="BL337" s="19" t="s">
        <v>167</v>
      </c>
      <c r="BM337" s="186" t="s">
        <v>4809</v>
      </c>
    </row>
    <row r="338" spans="1:65" s="15" customFormat="1" x14ac:dyDescent="0.2">
      <c r="B338" s="224"/>
      <c r="C338" s="225"/>
      <c r="D338" s="188" t="s">
        <v>317</v>
      </c>
      <c r="E338" s="226" t="s">
        <v>28</v>
      </c>
      <c r="F338" s="227" t="s">
        <v>4803</v>
      </c>
      <c r="G338" s="225"/>
      <c r="H338" s="226" t="s">
        <v>28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317</v>
      </c>
      <c r="AU338" s="233" t="s">
        <v>84</v>
      </c>
      <c r="AV338" s="15" t="s">
        <v>82</v>
      </c>
      <c r="AW338" s="15" t="s">
        <v>35</v>
      </c>
      <c r="AX338" s="15" t="s">
        <v>74</v>
      </c>
      <c r="AY338" s="233" t="s">
        <v>153</v>
      </c>
    </row>
    <row r="339" spans="1:65" s="15" customFormat="1" x14ac:dyDescent="0.2">
      <c r="B339" s="224"/>
      <c r="C339" s="225"/>
      <c r="D339" s="188" t="s">
        <v>317</v>
      </c>
      <c r="E339" s="226" t="s">
        <v>28</v>
      </c>
      <c r="F339" s="227" t="s">
        <v>531</v>
      </c>
      <c r="G339" s="225"/>
      <c r="H339" s="226" t="s">
        <v>28</v>
      </c>
      <c r="I339" s="228"/>
      <c r="J339" s="225"/>
      <c r="K339" s="225"/>
      <c r="L339" s="229"/>
      <c r="M339" s="230"/>
      <c r="N339" s="231"/>
      <c r="O339" s="231"/>
      <c r="P339" s="231"/>
      <c r="Q339" s="231"/>
      <c r="R339" s="231"/>
      <c r="S339" s="231"/>
      <c r="T339" s="232"/>
      <c r="AT339" s="233" t="s">
        <v>317</v>
      </c>
      <c r="AU339" s="233" t="s">
        <v>84</v>
      </c>
      <c r="AV339" s="15" t="s">
        <v>82</v>
      </c>
      <c r="AW339" s="15" t="s">
        <v>35</v>
      </c>
      <c r="AX339" s="15" t="s">
        <v>74</v>
      </c>
      <c r="AY339" s="233" t="s">
        <v>153</v>
      </c>
    </row>
    <row r="340" spans="1:65" s="13" customFormat="1" x14ac:dyDescent="0.2">
      <c r="B340" s="197"/>
      <c r="C340" s="198"/>
      <c r="D340" s="188" t="s">
        <v>317</v>
      </c>
      <c r="E340" s="199" t="s">
        <v>28</v>
      </c>
      <c r="F340" s="200" t="s">
        <v>4810</v>
      </c>
      <c r="G340" s="198"/>
      <c r="H340" s="201">
        <v>1.911</v>
      </c>
      <c r="I340" s="202"/>
      <c r="J340" s="198"/>
      <c r="K340" s="198"/>
      <c r="L340" s="203"/>
      <c r="M340" s="204"/>
      <c r="N340" s="205"/>
      <c r="O340" s="205"/>
      <c r="P340" s="205"/>
      <c r="Q340" s="205"/>
      <c r="R340" s="205"/>
      <c r="S340" s="205"/>
      <c r="T340" s="206"/>
      <c r="AT340" s="207" t="s">
        <v>317</v>
      </c>
      <c r="AU340" s="207" t="s">
        <v>84</v>
      </c>
      <c r="AV340" s="13" t="s">
        <v>84</v>
      </c>
      <c r="AW340" s="13" t="s">
        <v>35</v>
      </c>
      <c r="AX340" s="13" t="s">
        <v>82</v>
      </c>
      <c r="AY340" s="207" t="s">
        <v>153</v>
      </c>
    </row>
    <row r="341" spans="1:65" s="2" customFormat="1" ht="24" x14ac:dyDescent="0.2">
      <c r="A341" s="36"/>
      <c r="B341" s="37"/>
      <c r="C341" s="175" t="s">
        <v>744</v>
      </c>
      <c r="D341" s="175" t="s">
        <v>156</v>
      </c>
      <c r="E341" s="176" t="s">
        <v>4811</v>
      </c>
      <c r="F341" s="177" t="s">
        <v>4812</v>
      </c>
      <c r="G341" s="178" t="s">
        <v>433</v>
      </c>
      <c r="H341" s="179">
        <v>4.74</v>
      </c>
      <c r="I341" s="180"/>
      <c r="J341" s="181">
        <f>ROUND(I341*H341,2)</f>
        <v>0</v>
      </c>
      <c r="K341" s="177" t="s">
        <v>315</v>
      </c>
      <c r="L341" s="41"/>
      <c r="M341" s="182" t="s">
        <v>28</v>
      </c>
      <c r="N341" s="183" t="s">
        <v>45</v>
      </c>
      <c r="O341" s="66"/>
      <c r="P341" s="184">
        <f>O341*H341</f>
        <v>0</v>
      </c>
      <c r="Q341" s="184">
        <v>0.25364999999999999</v>
      </c>
      <c r="R341" s="184">
        <f>Q341*H341</f>
        <v>1.2023010000000001</v>
      </c>
      <c r="S341" s="184">
        <v>0</v>
      </c>
      <c r="T341" s="185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86" t="s">
        <v>167</v>
      </c>
      <c r="AT341" s="186" t="s">
        <v>156</v>
      </c>
      <c r="AU341" s="186" t="s">
        <v>84</v>
      </c>
      <c r="AY341" s="19" t="s">
        <v>153</v>
      </c>
      <c r="BE341" s="187">
        <f>IF(N341="základní",J341,0)</f>
        <v>0</v>
      </c>
      <c r="BF341" s="187">
        <f>IF(N341="snížená",J341,0)</f>
        <v>0</v>
      </c>
      <c r="BG341" s="187">
        <f>IF(N341="zákl. přenesená",J341,0)</f>
        <v>0</v>
      </c>
      <c r="BH341" s="187">
        <f>IF(N341="sníž. přenesená",J341,0)</f>
        <v>0</v>
      </c>
      <c r="BI341" s="187">
        <f>IF(N341="nulová",J341,0)</f>
        <v>0</v>
      </c>
      <c r="BJ341" s="19" t="s">
        <v>82</v>
      </c>
      <c r="BK341" s="187">
        <f>ROUND(I341*H341,2)</f>
        <v>0</v>
      </c>
      <c r="BL341" s="19" t="s">
        <v>167</v>
      </c>
      <c r="BM341" s="186" t="s">
        <v>4813</v>
      </c>
    </row>
    <row r="342" spans="1:65" s="15" customFormat="1" x14ac:dyDescent="0.2">
      <c r="B342" s="224"/>
      <c r="C342" s="225"/>
      <c r="D342" s="188" t="s">
        <v>317</v>
      </c>
      <c r="E342" s="226" t="s">
        <v>28</v>
      </c>
      <c r="F342" s="227" t="s">
        <v>4798</v>
      </c>
      <c r="G342" s="225"/>
      <c r="H342" s="226" t="s">
        <v>28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317</v>
      </c>
      <c r="AU342" s="233" t="s">
        <v>84</v>
      </c>
      <c r="AV342" s="15" t="s">
        <v>82</v>
      </c>
      <c r="AW342" s="15" t="s">
        <v>35</v>
      </c>
      <c r="AX342" s="15" t="s">
        <v>74</v>
      </c>
      <c r="AY342" s="233" t="s">
        <v>153</v>
      </c>
    </row>
    <row r="343" spans="1:65" s="15" customFormat="1" x14ac:dyDescent="0.2">
      <c r="B343" s="224"/>
      <c r="C343" s="225"/>
      <c r="D343" s="188" t="s">
        <v>317</v>
      </c>
      <c r="E343" s="226" t="s">
        <v>28</v>
      </c>
      <c r="F343" s="227" t="s">
        <v>549</v>
      </c>
      <c r="G343" s="225"/>
      <c r="H343" s="226" t="s">
        <v>28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317</v>
      </c>
      <c r="AU343" s="233" t="s">
        <v>84</v>
      </c>
      <c r="AV343" s="15" t="s">
        <v>82</v>
      </c>
      <c r="AW343" s="15" t="s">
        <v>35</v>
      </c>
      <c r="AX343" s="15" t="s">
        <v>74</v>
      </c>
      <c r="AY343" s="233" t="s">
        <v>153</v>
      </c>
    </row>
    <row r="344" spans="1:65" s="13" customFormat="1" x14ac:dyDescent="0.2">
      <c r="B344" s="197"/>
      <c r="C344" s="198"/>
      <c r="D344" s="188" t="s">
        <v>317</v>
      </c>
      <c r="E344" s="199" t="s">
        <v>28</v>
      </c>
      <c r="F344" s="200" t="s">
        <v>4814</v>
      </c>
      <c r="G344" s="198"/>
      <c r="H344" s="201">
        <v>1.54</v>
      </c>
      <c r="I344" s="202"/>
      <c r="J344" s="198"/>
      <c r="K344" s="198"/>
      <c r="L344" s="203"/>
      <c r="M344" s="204"/>
      <c r="N344" s="205"/>
      <c r="O344" s="205"/>
      <c r="P344" s="205"/>
      <c r="Q344" s="205"/>
      <c r="R344" s="205"/>
      <c r="S344" s="205"/>
      <c r="T344" s="206"/>
      <c r="AT344" s="207" t="s">
        <v>317</v>
      </c>
      <c r="AU344" s="207" t="s">
        <v>84</v>
      </c>
      <c r="AV344" s="13" t="s">
        <v>84</v>
      </c>
      <c r="AW344" s="13" t="s">
        <v>35</v>
      </c>
      <c r="AX344" s="13" t="s">
        <v>74</v>
      </c>
      <c r="AY344" s="207" t="s">
        <v>153</v>
      </c>
    </row>
    <row r="345" spans="1:65" s="13" customFormat="1" x14ac:dyDescent="0.2">
      <c r="B345" s="197"/>
      <c r="C345" s="198"/>
      <c r="D345" s="188" t="s">
        <v>317</v>
      </c>
      <c r="E345" s="199" t="s">
        <v>28</v>
      </c>
      <c r="F345" s="200" t="s">
        <v>4815</v>
      </c>
      <c r="G345" s="198"/>
      <c r="H345" s="201">
        <v>3.2</v>
      </c>
      <c r="I345" s="202"/>
      <c r="J345" s="198"/>
      <c r="K345" s="198"/>
      <c r="L345" s="203"/>
      <c r="M345" s="204"/>
      <c r="N345" s="205"/>
      <c r="O345" s="205"/>
      <c r="P345" s="205"/>
      <c r="Q345" s="205"/>
      <c r="R345" s="205"/>
      <c r="S345" s="205"/>
      <c r="T345" s="206"/>
      <c r="AT345" s="207" t="s">
        <v>317</v>
      </c>
      <c r="AU345" s="207" t="s">
        <v>84</v>
      </c>
      <c r="AV345" s="13" t="s">
        <v>84</v>
      </c>
      <c r="AW345" s="13" t="s">
        <v>35</v>
      </c>
      <c r="AX345" s="13" t="s">
        <v>74</v>
      </c>
      <c r="AY345" s="207" t="s">
        <v>153</v>
      </c>
    </row>
    <row r="346" spans="1:65" s="14" customFormat="1" x14ac:dyDescent="0.2">
      <c r="B346" s="208"/>
      <c r="C346" s="209"/>
      <c r="D346" s="188" t="s">
        <v>317</v>
      </c>
      <c r="E346" s="210" t="s">
        <v>28</v>
      </c>
      <c r="F346" s="211" t="s">
        <v>353</v>
      </c>
      <c r="G346" s="209"/>
      <c r="H346" s="212">
        <v>4.74</v>
      </c>
      <c r="I346" s="213"/>
      <c r="J346" s="209"/>
      <c r="K346" s="209"/>
      <c r="L346" s="214"/>
      <c r="M346" s="215"/>
      <c r="N346" s="216"/>
      <c r="O346" s="216"/>
      <c r="P346" s="216"/>
      <c r="Q346" s="216"/>
      <c r="R346" s="216"/>
      <c r="S346" s="216"/>
      <c r="T346" s="217"/>
      <c r="AT346" s="218" t="s">
        <v>317</v>
      </c>
      <c r="AU346" s="218" t="s">
        <v>84</v>
      </c>
      <c r="AV346" s="14" t="s">
        <v>167</v>
      </c>
      <c r="AW346" s="14" t="s">
        <v>35</v>
      </c>
      <c r="AX346" s="14" t="s">
        <v>82</v>
      </c>
      <c r="AY346" s="218" t="s">
        <v>153</v>
      </c>
    </row>
    <row r="347" spans="1:65" s="2" customFormat="1" ht="24" x14ac:dyDescent="0.2">
      <c r="A347" s="36"/>
      <c r="B347" s="37"/>
      <c r="C347" s="175" t="s">
        <v>754</v>
      </c>
      <c r="D347" s="175" t="s">
        <v>156</v>
      </c>
      <c r="E347" s="176" t="s">
        <v>4816</v>
      </c>
      <c r="F347" s="177" t="s">
        <v>4817</v>
      </c>
      <c r="G347" s="178" t="s">
        <v>433</v>
      </c>
      <c r="H347" s="179">
        <v>40.85</v>
      </c>
      <c r="I347" s="180"/>
      <c r="J347" s="181">
        <f>ROUND(I347*H347,2)</f>
        <v>0</v>
      </c>
      <c r="K347" s="177" t="s">
        <v>315</v>
      </c>
      <c r="L347" s="41"/>
      <c r="M347" s="182" t="s">
        <v>28</v>
      </c>
      <c r="N347" s="183" t="s">
        <v>45</v>
      </c>
      <c r="O347" s="66"/>
      <c r="P347" s="184">
        <f>O347*H347</f>
        <v>0</v>
      </c>
      <c r="Q347" s="184">
        <v>0.23458000000000001</v>
      </c>
      <c r="R347" s="184">
        <f>Q347*H347</f>
        <v>9.582593000000001</v>
      </c>
      <c r="S347" s="184">
        <v>0</v>
      </c>
      <c r="T347" s="185">
        <f>S347*H347</f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86" t="s">
        <v>167</v>
      </c>
      <c r="AT347" s="186" t="s">
        <v>156</v>
      </c>
      <c r="AU347" s="186" t="s">
        <v>84</v>
      </c>
      <c r="AY347" s="19" t="s">
        <v>153</v>
      </c>
      <c r="BE347" s="187">
        <f>IF(N347="základní",J347,0)</f>
        <v>0</v>
      </c>
      <c r="BF347" s="187">
        <f>IF(N347="snížená",J347,0)</f>
        <v>0</v>
      </c>
      <c r="BG347" s="187">
        <f>IF(N347="zákl. přenesená",J347,0)</f>
        <v>0</v>
      </c>
      <c r="BH347" s="187">
        <f>IF(N347="sníž. přenesená",J347,0)</f>
        <v>0</v>
      </c>
      <c r="BI347" s="187">
        <f>IF(N347="nulová",J347,0)</f>
        <v>0</v>
      </c>
      <c r="BJ347" s="19" t="s">
        <v>82</v>
      </c>
      <c r="BK347" s="187">
        <f>ROUND(I347*H347,2)</f>
        <v>0</v>
      </c>
      <c r="BL347" s="19" t="s">
        <v>167</v>
      </c>
      <c r="BM347" s="186" t="s">
        <v>4818</v>
      </c>
    </row>
    <row r="348" spans="1:65" s="2" customFormat="1" ht="19.5" x14ac:dyDescent="0.2">
      <c r="A348" s="36"/>
      <c r="B348" s="37"/>
      <c r="C348" s="38"/>
      <c r="D348" s="188" t="s">
        <v>194</v>
      </c>
      <c r="E348" s="38"/>
      <c r="F348" s="189" t="s">
        <v>1283</v>
      </c>
      <c r="G348" s="38"/>
      <c r="H348" s="38"/>
      <c r="I348" s="190"/>
      <c r="J348" s="38"/>
      <c r="K348" s="38"/>
      <c r="L348" s="41"/>
      <c r="M348" s="191"/>
      <c r="N348" s="192"/>
      <c r="O348" s="66"/>
      <c r="P348" s="66"/>
      <c r="Q348" s="66"/>
      <c r="R348" s="66"/>
      <c r="S348" s="66"/>
      <c r="T348" s="67"/>
      <c r="U348" s="36"/>
      <c r="V348" s="36"/>
      <c r="W348" s="36"/>
      <c r="X348" s="36"/>
      <c r="Y348" s="36"/>
      <c r="Z348" s="36"/>
      <c r="AA348" s="36"/>
      <c r="AB348" s="36"/>
      <c r="AC348" s="36"/>
      <c r="AD348" s="36"/>
      <c r="AE348" s="36"/>
      <c r="AT348" s="19" t="s">
        <v>194</v>
      </c>
      <c r="AU348" s="19" t="s">
        <v>84</v>
      </c>
    </row>
    <row r="349" spans="1:65" s="15" customFormat="1" x14ac:dyDescent="0.2">
      <c r="B349" s="224"/>
      <c r="C349" s="225"/>
      <c r="D349" s="188" t="s">
        <v>317</v>
      </c>
      <c r="E349" s="226" t="s">
        <v>28</v>
      </c>
      <c r="F349" s="227" t="s">
        <v>4710</v>
      </c>
      <c r="G349" s="225"/>
      <c r="H349" s="226" t="s">
        <v>28</v>
      </c>
      <c r="I349" s="228"/>
      <c r="J349" s="225"/>
      <c r="K349" s="225"/>
      <c r="L349" s="229"/>
      <c r="M349" s="230"/>
      <c r="N349" s="231"/>
      <c r="O349" s="231"/>
      <c r="P349" s="231"/>
      <c r="Q349" s="231"/>
      <c r="R349" s="231"/>
      <c r="S349" s="231"/>
      <c r="T349" s="232"/>
      <c r="AT349" s="233" t="s">
        <v>317</v>
      </c>
      <c r="AU349" s="233" t="s">
        <v>84</v>
      </c>
      <c r="AV349" s="15" t="s">
        <v>82</v>
      </c>
      <c r="AW349" s="15" t="s">
        <v>35</v>
      </c>
      <c r="AX349" s="15" t="s">
        <v>74</v>
      </c>
      <c r="AY349" s="233" t="s">
        <v>153</v>
      </c>
    </row>
    <row r="350" spans="1:65" s="13" customFormat="1" x14ac:dyDescent="0.2">
      <c r="B350" s="197"/>
      <c r="C350" s="198"/>
      <c r="D350" s="188" t="s">
        <v>317</v>
      </c>
      <c r="E350" s="199" t="s">
        <v>28</v>
      </c>
      <c r="F350" s="200" t="s">
        <v>4819</v>
      </c>
      <c r="G350" s="198"/>
      <c r="H350" s="201">
        <v>9</v>
      </c>
      <c r="I350" s="202"/>
      <c r="J350" s="198"/>
      <c r="K350" s="198"/>
      <c r="L350" s="203"/>
      <c r="M350" s="204"/>
      <c r="N350" s="205"/>
      <c r="O350" s="205"/>
      <c r="P350" s="205"/>
      <c r="Q350" s="205"/>
      <c r="R350" s="205"/>
      <c r="S350" s="205"/>
      <c r="T350" s="206"/>
      <c r="AT350" s="207" t="s">
        <v>317</v>
      </c>
      <c r="AU350" s="207" t="s">
        <v>84</v>
      </c>
      <c r="AV350" s="13" t="s">
        <v>84</v>
      </c>
      <c r="AW350" s="13" t="s">
        <v>35</v>
      </c>
      <c r="AX350" s="13" t="s">
        <v>74</v>
      </c>
      <c r="AY350" s="207" t="s">
        <v>153</v>
      </c>
    </row>
    <row r="351" spans="1:65" s="15" customFormat="1" x14ac:dyDescent="0.2">
      <c r="B351" s="224"/>
      <c r="C351" s="225"/>
      <c r="D351" s="188" t="s">
        <v>317</v>
      </c>
      <c r="E351" s="226" t="s">
        <v>28</v>
      </c>
      <c r="F351" s="227" t="s">
        <v>4713</v>
      </c>
      <c r="G351" s="225"/>
      <c r="H351" s="226" t="s">
        <v>28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317</v>
      </c>
      <c r="AU351" s="233" t="s">
        <v>84</v>
      </c>
      <c r="AV351" s="15" t="s">
        <v>82</v>
      </c>
      <c r="AW351" s="15" t="s">
        <v>35</v>
      </c>
      <c r="AX351" s="15" t="s">
        <v>74</v>
      </c>
      <c r="AY351" s="233" t="s">
        <v>153</v>
      </c>
    </row>
    <row r="352" spans="1:65" s="13" customFormat="1" x14ac:dyDescent="0.2">
      <c r="B352" s="197"/>
      <c r="C352" s="198"/>
      <c r="D352" s="188" t="s">
        <v>317</v>
      </c>
      <c r="E352" s="199" t="s">
        <v>28</v>
      </c>
      <c r="F352" s="200" t="s">
        <v>4820</v>
      </c>
      <c r="G352" s="198"/>
      <c r="H352" s="201">
        <v>10.35</v>
      </c>
      <c r="I352" s="202"/>
      <c r="J352" s="198"/>
      <c r="K352" s="198"/>
      <c r="L352" s="203"/>
      <c r="M352" s="204"/>
      <c r="N352" s="205"/>
      <c r="O352" s="205"/>
      <c r="P352" s="205"/>
      <c r="Q352" s="205"/>
      <c r="R352" s="205"/>
      <c r="S352" s="205"/>
      <c r="T352" s="206"/>
      <c r="AT352" s="207" t="s">
        <v>317</v>
      </c>
      <c r="AU352" s="207" t="s">
        <v>84</v>
      </c>
      <c r="AV352" s="13" t="s">
        <v>84</v>
      </c>
      <c r="AW352" s="13" t="s">
        <v>35</v>
      </c>
      <c r="AX352" s="13" t="s">
        <v>74</v>
      </c>
      <c r="AY352" s="207" t="s">
        <v>153</v>
      </c>
    </row>
    <row r="353" spans="1:65" s="15" customFormat="1" x14ac:dyDescent="0.2">
      <c r="B353" s="224"/>
      <c r="C353" s="225"/>
      <c r="D353" s="188" t="s">
        <v>317</v>
      </c>
      <c r="E353" s="226" t="s">
        <v>28</v>
      </c>
      <c r="F353" s="227" t="s">
        <v>4716</v>
      </c>
      <c r="G353" s="225"/>
      <c r="H353" s="226" t="s">
        <v>28</v>
      </c>
      <c r="I353" s="228"/>
      <c r="J353" s="225"/>
      <c r="K353" s="225"/>
      <c r="L353" s="229"/>
      <c r="M353" s="230"/>
      <c r="N353" s="231"/>
      <c r="O353" s="231"/>
      <c r="P353" s="231"/>
      <c r="Q353" s="231"/>
      <c r="R353" s="231"/>
      <c r="S353" s="231"/>
      <c r="T353" s="232"/>
      <c r="AT353" s="233" t="s">
        <v>317</v>
      </c>
      <c r="AU353" s="233" t="s">
        <v>84</v>
      </c>
      <c r="AV353" s="15" t="s">
        <v>82</v>
      </c>
      <c r="AW353" s="15" t="s">
        <v>35</v>
      </c>
      <c r="AX353" s="15" t="s">
        <v>74</v>
      </c>
      <c r="AY353" s="233" t="s">
        <v>153</v>
      </c>
    </row>
    <row r="354" spans="1:65" s="13" customFormat="1" x14ac:dyDescent="0.2">
      <c r="B354" s="197"/>
      <c r="C354" s="198"/>
      <c r="D354" s="188" t="s">
        <v>317</v>
      </c>
      <c r="E354" s="199" t="s">
        <v>28</v>
      </c>
      <c r="F354" s="200" t="s">
        <v>4821</v>
      </c>
      <c r="G354" s="198"/>
      <c r="H354" s="201">
        <v>11.25</v>
      </c>
      <c r="I354" s="202"/>
      <c r="J354" s="198"/>
      <c r="K354" s="198"/>
      <c r="L354" s="203"/>
      <c r="M354" s="204"/>
      <c r="N354" s="205"/>
      <c r="O354" s="205"/>
      <c r="P354" s="205"/>
      <c r="Q354" s="205"/>
      <c r="R354" s="205"/>
      <c r="S354" s="205"/>
      <c r="T354" s="206"/>
      <c r="AT354" s="207" t="s">
        <v>317</v>
      </c>
      <c r="AU354" s="207" t="s">
        <v>84</v>
      </c>
      <c r="AV354" s="13" t="s">
        <v>84</v>
      </c>
      <c r="AW354" s="13" t="s">
        <v>35</v>
      </c>
      <c r="AX354" s="13" t="s">
        <v>74</v>
      </c>
      <c r="AY354" s="207" t="s">
        <v>153</v>
      </c>
    </row>
    <row r="355" spans="1:65" s="15" customFormat="1" x14ac:dyDescent="0.2">
      <c r="B355" s="224"/>
      <c r="C355" s="225"/>
      <c r="D355" s="188" t="s">
        <v>317</v>
      </c>
      <c r="E355" s="226" t="s">
        <v>28</v>
      </c>
      <c r="F355" s="227" t="s">
        <v>4719</v>
      </c>
      <c r="G355" s="225"/>
      <c r="H355" s="226" t="s">
        <v>28</v>
      </c>
      <c r="I355" s="228"/>
      <c r="J355" s="225"/>
      <c r="K355" s="225"/>
      <c r="L355" s="229"/>
      <c r="M355" s="230"/>
      <c r="N355" s="231"/>
      <c r="O355" s="231"/>
      <c r="P355" s="231"/>
      <c r="Q355" s="231"/>
      <c r="R355" s="231"/>
      <c r="S355" s="231"/>
      <c r="T355" s="232"/>
      <c r="AT355" s="233" t="s">
        <v>317</v>
      </c>
      <c r="AU355" s="233" t="s">
        <v>84</v>
      </c>
      <c r="AV355" s="15" t="s">
        <v>82</v>
      </c>
      <c r="AW355" s="15" t="s">
        <v>35</v>
      </c>
      <c r="AX355" s="15" t="s">
        <v>74</v>
      </c>
      <c r="AY355" s="233" t="s">
        <v>153</v>
      </c>
    </row>
    <row r="356" spans="1:65" s="13" customFormat="1" x14ac:dyDescent="0.2">
      <c r="B356" s="197"/>
      <c r="C356" s="198"/>
      <c r="D356" s="188" t="s">
        <v>317</v>
      </c>
      <c r="E356" s="199" t="s">
        <v>28</v>
      </c>
      <c r="F356" s="200" t="s">
        <v>4822</v>
      </c>
      <c r="G356" s="198"/>
      <c r="H356" s="201">
        <v>10.25</v>
      </c>
      <c r="I356" s="202"/>
      <c r="J356" s="198"/>
      <c r="K356" s="198"/>
      <c r="L356" s="203"/>
      <c r="M356" s="204"/>
      <c r="N356" s="205"/>
      <c r="O356" s="205"/>
      <c r="P356" s="205"/>
      <c r="Q356" s="205"/>
      <c r="R356" s="205"/>
      <c r="S356" s="205"/>
      <c r="T356" s="206"/>
      <c r="AT356" s="207" t="s">
        <v>317</v>
      </c>
      <c r="AU356" s="207" t="s">
        <v>84</v>
      </c>
      <c r="AV356" s="13" t="s">
        <v>84</v>
      </c>
      <c r="AW356" s="13" t="s">
        <v>35</v>
      </c>
      <c r="AX356" s="13" t="s">
        <v>74</v>
      </c>
      <c r="AY356" s="207" t="s">
        <v>153</v>
      </c>
    </row>
    <row r="357" spans="1:65" s="14" customFormat="1" x14ac:dyDescent="0.2">
      <c r="B357" s="208"/>
      <c r="C357" s="209"/>
      <c r="D357" s="188" t="s">
        <v>317</v>
      </c>
      <c r="E357" s="210" t="s">
        <v>28</v>
      </c>
      <c r="F357" s="211" t="s">
        <v>353</v>
      </c>
      <c r="G357" s="209"/>
      <c r="H357" s="212">
        <v>40.85</v>
      </c>
      <c r="I357" s="213"/>
      <c r="J357" s="209"/>
      <c r="K357" s="209"/>
      <c r="L357" s="214"/>
      <c r="M357" s="215"/>
      <c r="N357" s="216"/>
      <c r="O357" s="216"/>
      <c r="P357" s="216"/>
      <c r="Q357" s="216"/>
      <c r="R357" s="216"/>
      <c r="S357" s="216"/>
      <c r="T357" s="217"/>
      <c r="AT357" s="218" t="s">
        <v>317</v>
      </c>
      <c r="AU357" s="218" t="s">
        <v>84</v>
      </c>
      <c r="AV357" s="14" t="s">
        <v>167</v>
      </c>
      <c r="AW357" s="14" t="s">
        <v>35</v>
      </c>
      <c r="AX357" s="14" t="s">
        <v>82</v>
      </c>
      <c r="AY357" s="218" t="s">
        <v>153</v>
      </c>
    </row>
    <row r="358" spans="1:65" s="2" customFormat="1" ht="21.75" customHeight="1" x14ac:dyDescent="0.2">
      <c r="A358" s="36"/>
      <c r="B358" s="37"/>
      <c r="C358" s="175" t="s">
        <v>815</v>
      </c>
      <c r="D358" s="175" t="s">
        <v>156</v>
      </c>
      <c r="E358" s="176" t="s">
        <v>4823</v>
      </c>
      <c r="F358" s="177" t="s">
        <v>4824</v>
      </c>
      <c r="G358" s="178" t="s">
        <v>433</v>
      </c>
      <c r="H358" s="179">
        <v>55.72</v>
      </c>
      <c r="I358" s="180"/>
      <c r="J358" s="181">
        <f>ROUND(I358*H358,2)</f>
        <v>0</v>
      </c>
      <c r="K358" s="177" t="s">
        <v>28</v>
      </c>
      <c r="L358" s="41"/>
      <c r="M358" s="182" t="s">
        <v>28</v>
      </c>
      <c r="N358" s="183" t="s">
        <v>45</v>
      </c>
      <c r="O358" s="66"/>
      <c r="P358" s="184">
        <f>O358*H358</f>
        <v>0</v>
      </c>
      <c r="Q358" s="184">
        <v>0.109</v>
      </c>
      <c r="R358" s="184">
        <f>Q358*H358</f>
        <v>6.07348</v>
      </c>
      <c r="S358" s="184">
        <v>0</v>
      </c>
      <c r="T358" s="185">
        <f>S358*H358</f>
        <v>0</v>
      </c>
      <c r="U358" s="36"/>
      <c r="V358" s="36"/>
      <c r="W358" s="36"/>
      <c r="X358" s="36"/>
      <c r="Y358" s="36"/>
      <c r="Z358" s="36"/>
      <c r="AA358" s="36"/>
      <c r="AB358" s="36"/>
      <c r="AC358" s="36"/>
      <c r="AD358" s="36"/>
      <c r="AE358" s="36"/>
      <c r="AR358" s="186" t="s">
        <v>167</v>
      </c>
      <c r="AT358" s="186" t="s">
        <v>156</v>
      </c>
      <c r="AU358" s="186" t="s">
        <v>84</v>
      </c>
      <c r="AY358" s="19" t="s">
        <v>153</v>
      </c>
      <c r="BE358" s="187">
        <f>IF(N358="základní",J358,0)</f>
        <v>0</v>
      </c>
      <c r="BF358" s="187">
        <f>IF(N358="snížená",J358,0)</f>
        <v>0</v>
      </c>
      <c r="BG358" s="187">
        <f>IF(N358="zákl. přenesená",J358,0)</f>
        <v>0</v>
      </c>
      <c r="BH358" s="187">
        <f>IF(N358="sníž. přenesená",J358,0)</f>
        <v>0</v>
      </c>
      <c r="BI358" s="187">
        <f>IF(N358="nulová",J358,0)</f>
        <v>0</v>
      </c>
      <c r="BJ358" s="19" t="s">
        <v>82</v>
      </c>
      <c r="BK358" s="187">
        <f>ROUND(I358*H358,2)</f>
        <v>0</v>
      </c>
      <c r="BL358" s="19" t="s">
        <v>167</v>
      </c>
      <c r="BM358" s="186" t="s">
        <v>4825</v>
      </c>
    </row>
    <row r="359" spans="1:65" s="2" customFormat="1" ht="19.5" x14ac:dyDescent="0.2">
      <c r="A359" s="36"/>
      <c r="B359" s="37"/>
      <c r="C359" s="38"/>
      <c r="D359" s="188" t="s">
        <v>194</v>
      </c>
      <c r="E359" s="38"/>
      <c r="F359" s="189" t="s">
        <v>1283</v>
      </c>
      <c r="G359" s="38"/>
      <c r="H359" s="38"/>
      <c r="I359" s="190"/>
      <c r="J359" s="38"/>
      <c r="K359" s="38"/>
      <c r="L359" s="41"/>
      <c r="M359" s="191"/>
      <c r="N359" s="192"/>
      <c r="O359" s="66"/>
      <c r="P359" s="66"/>
      <c r="Q359" s="66"/>
      <c r="R359" s="66"/>
      <c r="S359" s="66"/>
      <c r="T359" s="67"/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T359" s="19" t="s">
        <v>194</v>
      </c>
      <c r="AU359" s="19" t="s">
        <v>84</v>
      </c>
    </row>
    <row r="360" spans="1:65" s="15" customFormat="1" x14ac:dyDescent="0.2">
      <c r="B360" s="224"/>
      <c r="C360" s="225"/>
      <c r="D360" s="188" t="s">
        <v>317</v>
      </c>
      <c r="E360" s="226" t="s">
        <v>28</v>
      </c>
      <c r="F360" s="227" t="s">
        <v>4727</v>
      </c>
      <c r="G360" s="225"/>
      <c r="H360" s="226" t="s">
        <v>28</v>
      </c>
      <c r="I360" s="228"/>
      <c r="J360" s="225"/>
      <c r="K360" s="225"/>
      <c r="L360" s="229"/>
      <c r="M360" s="230"/>
      <c r="N360" s="231"/>
      <c r="O360" s="231"/>
      <c r="P360" s="231"/>
      <c r="Q360" s="231"/>
      <c r="R360" s="231"/>
      <c r="S360" s="231"/>
      <c r="T360" s="232"/>
      <c r="AT360" s="233" t="s">
        <v>317</v>
      </c>
      <c r="AU360" s="233" t="s">
        <v>84</v>
      </c>
      <c r="AV360" s="15" t="s">
        <v>82</v>
      </c>
      <c r="AW360" s="15" t="s">
        <v>35</v>
      </c>
      <c r="AX360" s="15" t="s">
        <v>74</v>
      </c>
      <c r="AY360" s="233" t="s">
        <v>153</v>
      </c>
    </row>
    <row r="361" spans="1:65" s="13" customFormat="1" x14ac:dyDescent="0.2">
      <c r="B361" s="197"/>
      <c r="C361" s="198"/>
      <c r="D361" s="188" t="s">
        <v>317</v>
      </c>
      <c r="E361" s="199" t="s">
        <v>28</v>
      </c>
      <c r="F361" s="200" t="s">
        <v>4826</v>
      </c>
      <c r="G361" s="198"/>
      <c r="H361" s="201">
        <v>39.020000000000003</v>
      </c>
      <c r="I361" s="202"/>
      <c r="J361" s="198"/>
      <c r="K361" s="198"/>
      <c r="L361" s="203"/>
      <c r="M361" s="204"/>
      <c r="N361" s="205"/>
      <c r="O361" s="205"/>
      <c r="P361" s="205"/>
      <c r="Q361" s="205"/>
      <c r="R361" s="205"/>
      <c r="S361" s="205"/>
      <c r="T361" s="206"/>
      <c r="AT361" s="207" t="s">
        <v>317</v>
      </c>
      <c r="AU361" s="207" t="s">
        <v>84</v>
      </c>
      <c r="AV361" s="13" t="s">
        <v>84</v>
      </c>
      <c r="AW361" s="13" t="s">
        <v>35</v>
      </c>
      <c r="AX361" s="13" t="s">
        <v>74</v>
      </c>
      <c r="AY361" s="207" t="s">
        <v>153</v>
      </c>
    </row>
    <row r="362" spans="1:65" s="13" customFormat="1" x14ac:dyDescent="0.2">
      <c r="B362" s="197"/>
      <c r="C362" s="198"/>
      <c r="D362" s="188" t="s">
        <v>317</v>
      </c>
      <c r="E362" s="199" t="s">
        <v>28</v>
      </c>
      <c r="F362" s="200" t="s">
        <v>4827</v>
      </c>
      <c r="G362" s="198"/>
      <c r="H362" s="201">
        <v>2.7</v>
      </c>
      <c r="I362" s="202"/>
      <c r="J362" s="198"/>
      <c r="K362" s="198"/>
      <c r="L362" s="203"/>
      <c r="M362" s="204"/>
      <c r="N362" s="205"/>
      <c r="O362" s="205"/>
      <c r="P362" s="205"/>
      <c r="Q362" s="205"/>
      <c r="R362" s="205"/>
      <c r="S362" s="205"/>
      <c r="T362" s="206"/>
      <c r="AT362" s="207" t="s">
        <v>317</v>
      </c>
      <c r="AU362" s="207" t="s">
        <v>84</v>
      </c>
      <c r="AV362" s="13" t="s">
        <v>84</v>
      </c>
      <c r="AW362" s="13" t="s">
        <v>35</v>
      </c>
      <c r="AX362" s="13" t="s">
        <v>74</v>
      </c>
      <c r="AY362" s="207" t="s">
        <v>153</v>
      </c>
    </row>
    <row r="363" spans="1:65" s="13" customFormat="1" x14ac:dyDescent="0.2">
      <c r="B363" s="197"/>
      <c r="C363" s="198"/>
      <c r="D363" s="188" t="s">
        <v>317</v>
      </c>
      <c r="E363" s="199" t="s">
        <v>28</v>
      </c>
      <c r="F363" s="200" t="s">
        <v>4828</v>
      </c>
      <c r="G363" s="198"/>
      <c r="H363" s="201">
        <v>14</v>
      </c>
      <c r="I363" s="202"/>
      <c r="J363" s="198"/>
      <c r="K363" s="198"/>
      <c r="L363" s="203"/>
      <c r="M363" s="204"/>
      <c r="N363" s="205"/>
      <c r="O363" s="205"/>
      <c r="P363" s="205"/>
      <c r="Q363" s="205"/>
      <c r="R363" s="205"/>
      <c r="S363" s="205"/>
      <c r="T363" s="206"/>
      <c r="AT363" s="207" t="s">
        <v>317</v>
      </c>
      <c r="AU363" s="207" t="s">
        <v>84</v>
      </c>
      <c r="AV363" s="13" t="s">
        <v>84</v>
      </c>
      <c r="AW363" s="13" t="s">
        <v>35</v>
      </c>
      <c r="AX363" s="13" t="s">
        <v>74</v>
      </c>
      <c r="AY363" s="207" t="s">
        <v>153</v>
      </c>
    </row>
    <row r="364" spans="1:65" s="14" customFormat="1" x14ac:dyDescent="0.2">
      <c r="B364" s="208"/>
      <c r="C364" s="209"/>
      <c r="D364" s="188" t="s">
        <v>317</v>
      </c>
      <c r="E364" s="210" t="s">
        <v>28</v>
      </c>
      <c r="F364" s="211" t="s">
        <v>353</v>
      </c>
      <c r="G364" s="209"/>
      <c r="H364" s="212">
        <v>55.72</v>
      </c>
      <c r="I364" s="213"/>
      <c r="J364" s="209"/>
      <c r="K364" s="209"/>
      <c r="L364" s="214"/>
      <c r="M364" s="215"/>
      <c r="N364" s="216"/>
      <c r="O364" s="216"/>
      <c r="P364" s="216"/>
      <c r="Q364" s="216"/>
      <c r="R364" s="216"/>
      <c r="S364" s="216"/>
      <c r="T364" s="217"/>
      <c r="AT364" s="218" t="s">
        <v>317</v>
      </c>
      <c r="AU364" s="218" t="s">
        <v>84</v>
      </c>
      <c r="AV364" s="14" t="s">
        <v>167</v>
      </c>
      <c r="AW364" s="14" t="s">
        <v>35</v>
      </c>
      <c r="AX364" s="14" t="s">
        <v>82</v>
      </c>
      <c r="AY364" s="218" t="s">
        <v>153</v>
      </c>
    </row>
    <row r="365" spans="1:65" s="2" customFormat="1" ht="21.75" customHeight="1" x14ac:dyDescent="0.2">
      <c r="A365" s="36"/>
      <c r="B365" s="37"/>
      <c r="C365" s="175" t="s">
        <v>825</v>
      </c>
      <c r="D365" s="175" t="s">
        <v>156</v>
      </c>
      <c r="E365" s="176" t="s">
        <v>4829</v>
      </c>
      <c r="F365" s="177" t="s">
        <v>4830</v>
      </c>
      <c r="G365" s="178" t="s">
        <v>433</v>
      </c>
      <c r="H365" s="179">
        <v>46.26</v>
      </c>
      <c r="I365" s="180"/>
      <c r="J365" s="181">
        <f>ROUND(I365*H365,2)</f>
        <v>0</v>
      </c>
      <c r="K365" s="177" t="s">
        <v>28</v>
      </c>
      <c r="L365" s="41"/>
      <c r="M365" s="182" t="s">
        <v>28</v>
      </c>
      <c r="N365" s="183" t="s">
        <v>45</v>
      </c>
      <c r="O365" s="66"/>
      <c r="P365" s="184">
        <f>O365*H365</f>
        <v>0</v>
      </c>
      <c r="Q365" s="184">
        <v>0.23458000000000001</v>
      </c>
      <c r="R365" s="184">
        <f>Q365*H365</f>
        <v>10.851670800000001</v>
      </c>
      <c r="S365" s="184">
        <v>0</v>
      </c>
      <c r="T365" s="185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86" t="s">
        <v>167</v>
      </c>
      <c r="AT365" s="186" t="s">
        <v>156</v>
      </c>
      <c r="AU365" s="186" t="s">
        <v>84</v>
      </c>
      <c r="AY365" s="19" t="s">
        <v>153</v>
      </c>
      <c r="BE365" s="187">
        <f>IF(N365="základní",J365,0)</f>
        <v>0</v>
      </c>
      <c r="BF365" s="187">
        <f>IF(N365="snížená",J365,0)</f>
        <v>0</v>
      </c>
      <c r="BG365" s="187">
        <f>IF(N365="zákl. přenesená",J365,0)</f>
        <v>0</v>
      </c>
      <c r="BH365" s="187">
        <f>IF(N365="sníž. přenesená",J365,0)</f>
        <v>0</v>
      </c>
      <c r="BI365" s="187">
        <f>IF(N365="nulová",J365,0)</f>
        <v>0</v>
      </c>
      <c r="BJ365" s="19" t="s">
        <v>82</v>
      </c>
      <c r="BK365" s="187">
        <f>ROUND(I365*H365,2)</f>
        <v>0</v>
      </c>
      <c r="BL365" s="19" t="s">
        <v>167</v>
      </c>
      <c r="BM365" s="186" t="s">
        <v>4831</v>
      </c>
    </row>
    <row r="366" spans="1:65" s="2" customFormat="1" ht="19.5" x14ac:dyDescent="0.2">
      <c r="A366" s="36"/>
      <c r="B366" s="37"/>
      <c r="C366" s="38"/>
      <c r="D366" s="188" t="s">
        <v>194</v>
      </c>
      <c r="E366" s="38"/>
      <c r="F366" s="189" t="s">
        <v>1283</v>
      </c>
      <c r="G366" s="38"/>
      <c r="H366" s="38"/>
      <c r="I366" s="190"/>
      <c r="J366" s="38"/>
      <c r="K366" s="38"/>
      <c r="L366" s="41"/>
      <c r="M366" s="191"/>
      <c r="N366" s="192"/>
      <c r="O366" s="66"/>
      <c r="P366" s="66"/>
      <c r="Q366" s="66"/>
      <c r="R366" s="66"/>
      <c r="S366" s="66"/>
      <c r="T366" s="67"/>
      <c r="U366" s="36"/>
      <c r="V366" s="36"/>
      <c r="W366" s="36"/>
      <c r="X366" s="36"/>
      <c r="Y366" s="36"/>
      <c r="Z366" s="36"/>
      <c r="AA366" s="36"/>
      <c r="AB366" s="36"/>
      <c r="AC366" s="36"/>
      <c r="AD366" s="36"/>
      <c r="AE366" s="36"/>
      <c r="AT366" s="19" t="s">
        <v>194</v>
      </c>
      <c r="AU366" s="19" t="s">
        <v>84</v>
      </c>
    </row>
    <row r="367" spans="1:65" s="15" customFormat="1" x14ac:dyDescent="0.2">
      <c r="B367" s="224"/>
      <c r="C367" s="225"/>
      <c r="D367" s="188" t="s">
        <v>317</v>
      </c>
      <c r="E367" s="226" t="s">
        <v>28</v>
      </c>
      <c r="F367" s="227" t="s">
        <v>4727</v>
      </c>
      <c r="G367" s="225"/>
      <c r="H367" s="226" t="s">
        <v>28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317</v>
      </c>
      <c r="AU367" s="233" t="s">
        <v>84</v>
      </c>
      <c r="AV367" s="15" t="s">
        <v>82</v>
      </c>
      <c r="AW367" s="15" t="s">
        <v>35</v>
      </c>
      <c r="AX367" s="15" t="s">
        <v>74</v>
      </c>
      <c r="AY367" s="233" t="s">
        <v>153</v>
      </c>
    </row>
    <row r="368" spans="1:65" s="13" customFormat="1" x14ac:dyDescent="0.2">
      <c r="B368" s="197"/>
      <c r="C368" s="198"/>
      <c r="D368" s="188" t="s">
        <v>317</v>
      </c>
      <c r="E368" s="199" t="s">
        <v>28</v>
      </c>
      <c r="F368" s="200" t="s">
        <v>4832</v>
      </c>
      <c r="G368" s="198"/>
      <c r="H368" s="201">
        <v>11.44</v>
      </c>
      <c r="I368" s="202"/>
      <c r="J368" s="198"/>
      <c r="K368" s="198"/>
      <c r="L368" s="203"/>
      <c r="M368" s="204"/>
      <c r="N368" s="205"/>
      <c r="O368" s="205"/>
      <c r="P368" s="205"/>
      <c r="Q368" s="205"/>
      <c r="R368" s="205"/>
      <c r="S368" s="205"/>
      <c r="T368" s="206"/>
      <c r="AT368" s="207" t="s">
        <v>317</v>
      </c>
      <c r="AU368" s="207" t="s">
        <v>84</v>
      </c>
      <c r="AV368" s="13" t="s">
        <v>84</v>
      </c>
      <c r="AW368" s="13" t="s">
        <v>35</v>
      </c>
      <c r="AX368" s="13" t="s">
        <v>74</v>
      </c>
      <c r="AY368" s="207" t="s">
        <v>153</v>
      </c>
    </row>
    <row r="369" spans="1:65" s="13" customFormat="1" x14ac:dyDescent="0.2">
      <c r="B369" s="197"/>
      <c r="C369" s="198"/>
      <c r="D369" s="188" t="s">
        <v>317</v>
      </c>
      <c r="E369" s="199" t="s">
        <v>28</v>
      </c>
      <c r="F369" s="200" t="s">
        <v>4833</v>
      </c>
      <c r="G369" s="198"/>
      <c r="H369" s="201">
        <v>17.8</v>
      </c>
      <c r="I369" s="202"/>
      <c r="J369" s="198"/>
      <c r="K369" s="198"/>
      <c r="L369" s="203"/>
      <c r="M369" s="204"/>
      <c r="N369" s="205"/>
      <c r="O369" s="205"/>
      <c r="P369" s="205"/>
      <c r="Q369" s="205"/>
      <c r="R369" s="205"/>
      <c r="S369" s="205"/>
      <c r="T369" s="206"/>
      <c r="AT369" s="207" t="s">
        <v>317</v>
      </c>
      <c r="AU369" s="207" t="s">
        <v>84</v>
      </c>
      <c r="AV369" s="13" t="s">
        <v>84</v>
      </c>
      <c r="AW369" s="13" t="s">
        <v>35</v>
      </c>
      <c r="AX369" s="13" t="s">
        <v>74</v>
      </c>
      <c r="AY369" s="207" t="s">
        <v>153</v>
      </c>
    </row>
    <row r="370" spans="1:65" s="13" customFormat="1" x14ac:dyDescent="0.2">
      <c r="B370" s="197"/>
      <c r="C370" s="198"/>
      <c r="D370" s="188" t="s">
        <v>317</v>
      </c>
      <c r="E370" s="199" t="s">
        <v>28</v>
      </c>
      <c r="F370" s="200" t="s">
        <v>4834</v>
      </c>
      <c r="G370" s="198"/>
      <c r="H370" s="201">
        <v>9.8800000000000008</v>
      </c>
      <c r="I370" s="202"/>
      <c r="J370" s="198"/>
      <c r="K370" s="198"/>
      <c r="L370" s="203"/>
      <c r="M370" s="204"/>
      <c r="N370" s="205"/>
      <c r="O370" s="205"/>
      <c r="P370" s="205"/>
      <c r="Q370" s="205"/>
      <c r="R370" s="205"/>
      <c r="S370" s="205"/>
      <c r="T370" s="206"/>
      <c r="AT370" s="207" t="s">
        <v>317</v>
      </c>
      <c r="AU370" s="207" t="s">
        <v>84</v>
      </c>
      <c r="AV370" s="13" t="s">
        <v>84</v>
      </c>
      <c r="AW370" s="13" t="s">
        <v>35</v>
      </c>
      <c r="AX370" s="13" t="s">
        <v>74</v>
      </c>
      <c r="AY370" s="207" t="s">
        <v>153</v>
      </c>
    </row>
    <row r="371" spans="1:65" s="13" customFormat="1" x14ac:dyDescent="0.2">
      <c r="B371" s="197"/>
      <c r="C371" s="198"/>
      <c r="D371" s="188" t="s">
        <v>317</v>
      </c>
      <c r="E371" s="199" t="s">
        <v>28</v>
      </c>
      <c r="F371" s="200" t="s">
        <v>4835</v>
      </c>
      <c r="G371" s="198"/>
      <c r="H371" s="201">
        <v>4.5</v>
      </c>
      <c r="I371" s="202"/>
      <c r="J371" s="198"/>
      <c r="K371" s="198"/>
      <c r="L371" s="203"/>
      <c r="M371" s="204"/>
      <c r="N371" s="205"/>
      <c r="O371" s="205"/>
      <c r="P371" s="205"/>
      <c r="Q371" s="205"/>
      <c r="R371" s="205"/>
      <c r="S371" s="205"/>
      <c r="T371" s="206"/>
      <c r="AT371" s="207" t="s">
        <v>317</v>
      </c>
      <c r="AU371" s="207" t="s">
        <v>84</v>
      </c>
      <c r="AV371" s="13" t="s">
        <v>84</v>
      </c>
      <c r="AW371" s="13" t="s">
        <v>35</v>
      </c>
      <c r="AX371" s="13" t="s">
        <v>74</v>
      </c>
      <c r="AY371" s="207" t="s">
        <v>153</v>
      </c>
    </row>
    <row r="372" spans="1:65" s="13" customFormat="1" x14ac:dyDescent="0.2">
      <c r="B372" s="197"/>
      <c r="C372" s="198"/>
      <c r="D372" s="188" t="s">
        <v>317</v>
      </c>
      <c r="E372" s="199" t="s">
        <v>28</v>
      </c>
      <c r="F372" s="200" t="s">
        <v>4836</v>
      </c>
      <c r="G372" s="198"/>
      <c r="H372" s="201">
        <v>2.64</v>
      </c>
      <c r="I372" s="202"/>
      <c r="J372" s="198"/>
      <c r="K372" s="198"/>
      <c r="L372" s="203"/>
      <c r="M372" s="204"/>
      <c r="N372" s="205"/>
      <c r="O372" s="205"/>
      <c r="P372" s="205"/>
      <c r="Q372" s="205"/>
      <c r="R372" s="205"/>
      <c r="S372" s="205"/>
      <c r="T372" s="206"/>
      <c r="AT372" s="207" t="s">
        <v>317</v>
      </c>
      <c r="AU372" s="207" t="s">
        <v>84</v>
      </c>
      <c r="AV372" s="13" t="s">
        <v>84</v>
      </c>
      <c r="AW372" s="13" t="s">
        <v>35</v>
      </c>
      <c r="AX372" s="13" t="s">
        <v>74</v>
      </c>
      <c r="AY372" s="207" t="s">
        <v>153</v>
      </c>
    </row>
    <row r="373" spans="1:65" s="14" customFormat="1" x14ac:dyDescent="0.2">
      <c r="B373" s="208"/>
      <c r="C373" s="209"/>
      <c r="D373" s="188" t="s">
        <v>317</v>
      </c>
      <c r="E373" s="210" t="s">
        <v>28</v>
      </c>
      <c r="F373" s="211" t="s">
        <v>353</v>
      </c>
      <c r="G373" s="209"/>
      <c r="H373" s="212">
        <v>46.26</v>
      </c>
      <c r="I373" s="213"/>
      <c r="J373" s="209"/>
      <c r="K373" s="209"/>
      <c r="L373" s="214"/>
      <c r="M373" s="215"/>
      <c r="N373" s="216"/>
      <c r="O373" s="216"/>
      <c r="P373" s="216"/>
      <c r="Q373" s="216"/>
      <c r="R373" s="216"/>
      <c r="S373" s="216"/>
      <c r="T373" s="217"/>
      <c r="AT373" s="218" t="s">
        <v>317</v>
      </c>
      <c r="AU373" s="218" t="s">
        <v>84</v>
      </c>
      <c r="AV373" s="14" t="s">
        <v>167</v>
      </c>
      <c r="AW373" s="14" t="s">
        <v>35</v>
      </c>
      <c r="AX373" s="14" t="s">
        <v>82</v>
      </c>
      <c r="AY373" s="218" t="s">
        <v>153</v>
      </c>
    </row>
    <row r="374" spans="1:65" s="2" customFormat="1" ht="24" x14ac:dyDescent="0.2">
      <c r="A374" s="36"/>
      <c r="B374" s="37"/>
      <c r="C374" s="175" t="s">
        <v>832</v>
      </c>
      <c r="D374" s="175" t="s">
        <v>156</v>
      </c>
      <c r="E374" s="176" t="s">
        <v>4837</v>
      </c>
      <c r="F374" s="177" t="s">
        <v>4838</v>
      </c>
      <c r="G374" s="178" t="s">
        <v>433</v>
      </c>
      <c r="H374" s="179">
        <v>161.97</v>
      </c>
      <c r="I374" s="180"/>
      <c r="J374" s="181">
        <f>ROUND(I374*H374,2)</f>
        <v>0</v>
      </c>
      <c r="K374" s="177" t="s">
        <v>315</v>
      </c>
      <c r="L374" s="41"/>
      <c r="M374" s="182" t="s">
        <v>28</v>
      </c>
      <c r="N374" s="183" t="s">
        <v>45</v>
      </c>
      <c r="O374" s="66"/>
      <c r="P374" s="184">
        <f>O374*H374</f>
        <v>0</v>
      </c>
      <c r="Q374" s="184">
        <v>7.9369999999999996E-2</v>
      </c>
      <c r="R374" s="184">
        <f>Q374*H374</f>
        <v>12.8555589</v>
      </c>
      <c r="S374" s="184">
        <v>0</v>
      </c>
      <c r="T374" s="185">
        <f>S374*H374</f>
        <v>0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86" t="s">
        <v>167</v>
      </c>
      <c r="AT374" s="186" t="s">
        <v>156</v>
      </c>
      <c r="AU374" s="186" t="s">
        <v>84</v>
      </c>
      <c r="AY374" s="19" t="s">
        <v>153</v>
      </c>
      <c r="BE374" s="187">
        <f>IF(N374="základní",J374,0)</f>
        <v>0</v>
      </c>
      <c r="BF374" s="187">
        <f>IF(N374="snížená",J374,0)</f>
        <v>0</v>
      </c>
      <c r="BG374" s="187">
        <f>IF(N374="zákl. přenesená",J374,0)</f>
        <v>0</v>
      </c>
      <c r="BH374" s="187">
        <f>IF(N374="sníž. přenesená",J374,0)</f>
        <v>0</v>
      </c>
      <c r="BI374" s="187">
        <f>IF(N374="nulová",J374,0)</f>
        <v>0</v>
      </c>
      <c r="BJ374" s="19" t="s">
        <v>82</v>
      </c>
      <c r="BK374" s="187">
        <f>ROUND(I374*H374,2)</f>
        <v>0</v>
      </c>
      <c r="BL374" s="19" t="s">
        <v>167</v>
      </c>
      <c r="BM374" s="186" t="s">
        <v>4839</v>
      </c>
    </row>
    <row r="375" spans="1:65" s="2" customFormat="1" ht="19.5" x14ac:dyDescent="0.2">
      <c r="A375" s="36"/>
      <c r="B375" s="37"/>
      <c r="C375" s="38"/>
      <c r="D375" s="188" t="s">
        <v>194</v>
      </c>
      <c r="E375" s="38"/>
      <c r="F375" s="189" t="s">
        <v>1283</v>
      </c>
      <c r="G375" s="38"/>
      <c r="H375" s="38"/>
      <c r="I375" s="190"/>
      <c r="J375" s="38"/>
      <c r="K375" s="38"/>
      <c r="L375" s="41"/>
      <c r="M375" s="191"/>
      <c r="N375" s="192"/>
      <c r="O375" s="66"/>
      <c r="P375" s="66"/>
      <c r="Q375" s="66"/>
      <c r="R375" s="66"/>
      <c r="S375" s="66"/>
      <c r="T375" s="67"/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T375" s="19" t="s">
        <v>194</v>
      </c>
      <c r="AU375" s="19" t="s">
        <v>84</v>
      </c>
    </row>
    <row r="376" spans="1:65" s="15" customFormat="1" x14ac:dyDescent="0.2">
      <c r="B376" s="224"/>
      <c r="C376" s="225"/>
      <c r="D376" s="188" t="s">
        <v>317</v>
      </c>
      <c r="E376" s="226" t="s">
        <v>28</v>
      </c>
      <c r="F376" s="227" t="s">
        <v>4727</v>
      </c>
      <c r="G376" s="225"/>
      <c r="H376" s="226" t="s">
        <v>28</v>
      </c>
      <c r="I376" s="228"/>
      <c r="J376" s="225"/>
      <c r="K376" s="225"/>
      <c r="L376" s="229"/>
      <c r="M376" s="230"/>
      <c r="N376" s="231"/>
      <c r="O376" s="231"/>
      <c r="P376" s="231"/>
      <c r="Q376" s="231"/>
      <c r="R376" s="231"/>
      <c r="S376" s="231"/>
      <c r="T376" s="232"/>
      <c r="AT376" s="233" t="s">
        <v>317</v>
      </c>
      <c r="AU376" s="233" t="s">
        <v>84</v>
      </c>
      <c r="AV376" s="15" t="s">
        <v>82</v>
      </c>
      <c r="AW376" s="15" t="s">
        <v>35</v>
      </c>
      <c r="AX376" s="15" t="s">
        <v>74</v>
      </c>
      <c r="AY376" s="233" t="s">
        <v>153</v>
      </c>
    </row>
    <row r="377" spans="1:65" s="13" customFormat="1" x14ac:dyDescent="0.2">
      <c r="B377" s="197"/>
      <c r="C377" s="198"/>
      <c r="D377" s="188" t="s">
        <v>317</v>
      </c>
      <c r="E377" s="199" t="s">
        <v>28</v>
      </c>
      <c r="F377" s="200" t="s">
        <v>4840</v>
      </c>
      <c r="G377" s="198"/>
      <c r="H377" s="201">
        <v>11.28</v>
      </c>
      <c r="I377" s="202"/>
      <c r="J377" s="198"/>
      <c r="K377" s="198"/>
      <c r="L377" s="203"/>
      <c r="M377" s="204"/>
      <c r="N377" s="205"/>
      <c r="O377" s="205"/>
      <c r="P377" s="205"/>
      <c r="Q377" s="205"/>
      <c r="R377" s="205"/>
      <c r="S377" s="205"/>
      <c r="T377" s="206"/>
      <c r="AT377" s="207" t="s">
        <v>317</v>
      </c>
      <c r="AU377" s="207" t="s">
        <v>84</v>
      </c>
      <c r="AV377" s="13" t="s">
        <v>84</v>
      </c>
      <c r="AW377" s="13" t="s">
        <v>35</v>
      </c>
      <c r="AX377" s="13" t="s">
        <v>74</v>
      </c>
      <c r="AY377" s="207" t="s">
        <v>153</v>
      </c>
    </row>
    <row r="378" spans="1:65" s="16" customFormat="1" x14ac:dyDescent="0.2">
      <c r="B378" s="234"/>
      <c r="C378" s="235"/>
      <c r="D378" s="188" t="s">
        <v>317</v>
      </c>
      <c r="E378" s="236" t="s">
        <v>28</v>
      </c>
      <c r="F378" s="237" t="s">
        <v>448</v>
      </c>
      <c r="G378" s="235"/>
      <c r="H378" s="238">
        <v>11.28</v>
      </c>
      <c r="I378" s="239"/>
      <c r="J378" s="235"/>
      <c r="K378" s="235"/>
      <c r="L378" s="240"/>
      <c r="M378" s="241"/>
      <c r="N378" s="242"/>
      <c r="O378" s="242"/>
      <c r="P378" s="242"/>
      <c r="Q378" s="242"/>
      <c r="R378" s="242"/>
      <c r="S378" s="242"/>
      <c r="T378" s="243"/>
      <c r="AT378" s="244" t="s">
        <v>317</v>
      </c>
      <c r="AU378" s="244" t="s">
        <v>84</v>
      </c>
      <c r="AV378" s="16" t="s">
        <v>163</v>
      </c>
      <c r="AW378" s="16" t="s">
        <v>35</v>
      </c>
      <c r="AX378" s="16" t="s">
        <v>74</v>
      </c>
      <c r="AY378" s="244" t="s">
        <v>153</v>
      </c>
    </row>
    <row r="379" spans="1:65" s="15" customFormat="1" x14ac:dyDescent="0.2">
      <c r="B379" s="224"/>
      <c r="C379" s="225"/>
      <c r="D379" s="188" t="s">
        <v>317</v>
      </c>
      <c r="E379" s="226" t="s">
        <v>28</v>
      </c>
      <c r="F379" s="227" t="s">
        <v>4710</v>
      </c>
      <c r="G379" s="225"/>
      <c r="H379" s="226" t="s">
        <v>28</v>
      </c>
      <c r="I379" s="228"/>
      <c r="J379" s="225"/>
      <c r="K379" s="225"/>
      <c r="L379" s="229"/>
      <c r="M379" s="230"/>
      <c r="N379" s="231"/>
      <c r="O379" s="231"/>
      <c r="P379" s="231"/>
      <c r="Q379" s="231"/>
      <c r="R379" s="231"/>
      <c r="S379" s="231"/>
      <c r="T379" s="232"/>
      <c r="AT379" s="233" t="s">
        <v>317</v>
      </c>
      <c r="AU379" s="233" t="s">
        <v>84</v>
      </c>
      <c r="AV379" s="15" t="s">
        <v>82</v>
      </c>
      <c r="AW379" s="15" t="s">
        <v>35</v>
      </c>
      <c r="AX379" s="15" t="s">
        <v>74</v>
      </c>
      <c r="AY379" s="233" t="s">
        <v>153</v>
      </c>
    </row>
    <row r="380" spans="1:65" s="13" customFormat="1" x14ac:dyDescent="0.2">
      <c r="B380" s="197"/>
      <c r="C380" s="198"/>
      <c r="D380" s="188" t="s">
        <v>317</v>
      </c>
      <c r="E380" s="199" t="s">
        <v>28</v>
      </c>
      <c r="F380" s="200" t="s">
        <v>4841</v>
      </c>
      <c r="G380" s="198"/>
      <c r="H380" s="201">
        <v>33.24</v>
      </c>
      <c r="I380" s="202"/>
      <c r="J380" s="198"/>
      <c r="K380" s="198"/>
      <c r="L380" s="203"/>
      <c r="M380" s="204"/>
      <c r="N380" s="205"/>
      <c r="O380" s="205"/>
      <c r="P380" s="205"/>
      <c r="Q380" s="205"/>
      <c r="R380" s="205"/>
      <c r="S380" s="205"/>
      <c r="T380" s="206"/>
      <c r="AT380" s="207" t="s">
        <v>317</v>
      </c>
      <c r="AU380" s="207" t="s">
        <v>84</v>
      </c>
      <c r="AV380" s="13" t="s">
        <v>84</v>
      </c>
      <c r="AW380" s="13" t="s">
        <v>35</v>
      </c>
      <c r="AX380" s="13" t="s">
        <v>74</v>
      </c>
      <c r="AY380" s="207" t="s">
        <v>153</v>
      </c>
    </row>
    <row r="381" spans="1:65" s="16" customFormat="1" x14ac:dyDescent="0.2">
      <c r="B381" s="234"/>
      <c r="C381" s="235"/>
      <c r="D381" s="188" t="s">
        <v>317</v>
      </c>
      <c r="E381" s="236" t="s">
        <v>28</v>
      </c>
      <c r="F381" s="237" t="s">
        <v>448</v>
      </c>
      <c r="G381" s="235"/>
      <c r="H381" s="238">
        <v>33.24</v>
      </c>
      <c r="I381" s="239"/>
      <c r="J381" s="235"/>
      <c r="K381" s="235"/>
      <c r="L381" s="240"/>
      <c r="M381" s="241"/>
      <c r="N381" s="242"/>
      <c r="O381" s="242"/>
      <c r="P381" s="242"/>
      <c r="Q381" s="242"/>
      <c r="R381" s="242"/>
      <c r="S381" s="242"/>
      <c r="T381" s="243"/>
      <c r="AT381" s="244" t="s">
        <v>317</v>
      </c>
      <c r="AU381" s="244" t="s">
        <v>84</v>
      </c>
      <c r="AV381" s="16" t="s">
        <v>163</v>
      </c>
      <c r="AW381" s="16" t="s">
        <v>35</v>
      </c>
      <c r="AX381" s="16" t="s">
        <v>74</v>
      </c>
      <c r="AY381" s="244" t="s">
        <v>153</v>
      </c>
    </row>
    <row r="382" spans="1:65" s="15" customFormat="1" x14ac:dyDescent="0.2">
      <c r="B382" s="224"/>
      <c r="C382" s="225"/>
      <c r="D382" s="188" t="s">
        <v>317</v>
      </c>
      <c r="E382" s="226" t="s">
        <v>28</v>
      </c>
      <c r="F382" s="227" t="s">
        <v>4713</v>
      </c>
      <c r="G382" s="225"/>
      <c r="H382" s="226" t="s">
        <v>28</v>
      </c>
      <c r="I382" s="228"/>
      <c r="J382" s="225"/>
      <c r="K382" s="225"/>
      <c r="L382" s="229"/>
      <c r="M382" s="230"/>
      <c r="N382" s="231"/>
      <c r="O382" s="231"/>
      <c r="P382" s="231"/>
      <c r="Q382" s="231"/>
      <c r="R382" s="231"/>
      <c r="S382" s="231"/>
      <c r="T382" s="232"/>
      <c r="AT382" s="233" t="s">
        <v>317</v>
      </c>
      <c r="AU382" s="233" t="s">
        <v>84</v>
      </c>
      <c r="AV382" s="15" t="s">
        <v>82</v>
      </c>
      <c r="AW382" s="15" t="s">
        <v>35</v>
      </c>
      <c r="AX382" s="15" t="s">
        <v>74</v>
      </c>
      <c r="AY382" s="233" t="s">
        <v>153</v>
      </c>
    </row>
    <row r="383" spans="1:65" s="13" customFormat="1" x14ac:dyDescent="0.2">
      <c r="B383" s="197"/>
      <c r="C383" s="198"/>
      <c r="D383" s="188" t="s">
        <v>317</v>
      </c>
      <c r="E383" s="199" t="s">
        <v>28</v>
      </c>
      <c r="F383" s="200" t="s">
        <v>4842</v>
      </c>
      <c r="G383" s="198"/>
      <c r="H383" s="201">
        <v>39.99</v>
      </c>
      <c r="I383" s="202"/>
      <c r="J383" s="198"/>
      <c r="K383" s="198"/>
      <c r="L383" s="203"/>
      <c r="M383" s="204"/>
      <c r="N383" s="205"/>
      <c r="O383" s="205"/>
      <c r="P383" s="205"/>
      <c r="Q383" s="205"/>
      <c r="R383" s="205"/>
      <c r="S383" s="205"/>
      <c r="T383" s="206"/>
      <c r="AT383" s="207" t="s">
        <v>317</v>
      </c>
      <c r="AU383" s="207" t="s">
        <v>84</v>
      </c>
      <c r="AV383" s="13" t="s">
        <v>84</v>
      </c>
      <c r="AW383" s="13" t="s">
        <v>35</v>
      </c>
      <c r="AX383" s="13" t="s">
        <v>74</v>
      </c>
      <c r="AY383" s="207" t="s">
        <v>153</v>
      </c>
    </row>
    <row r="384" spans="1:65" s="13" customFormat="1" x14ac:dyDescent="0.2">
      <c r="B384" s="197"/>
      <c r="C384" s="198"/>
      <c r="D384" s="188" t="s">
        <v>317</v>
      </c>
      <c r="E384" s="199" t="s">
        <v>28</v>
      </c>
      <c r="F384" s="200" t="s">
        <v>4843</v>
      </c>
      <c r="G384" s="198"/>
      <c r="H384" s="201">
        <v>4.07</v>
      </c>
      <c r="I384" s="202"/>
      <c r="J384" s="198"/>
      <c r="K384" s="198"/>
      <c r="L384" s="203"/>
      <c r="M384" s="204"/>
      <c r="N384" s="205"/>
      <c r="O384" s="205"/>
      <c r="P384" s="205"/>
      <c r="Q384" s="205"/>
      <c r="R384" s="205"/>
      <c r="S384" s="205"/>
      <c r="T384" s="206"/>
      <c r="AT384" s="207" t="s">
        <v>317</v>
      </c>
      <c r="AU384" s="207" t="s">
        <v>84</v>
      </c>
      <c r="AV384" s="13" t="s">
        <v>84</v>
      </c>
      <c r="AW384" s="13" t="s">
        <v>35</v>
      </c>
      <c r="AX384" s="13" t="s">
        <v>74</v>
      </c>
      <c r="AY384" s="207" t="s">
        <v>153</v>
      </c>
    </row>
    <row r="385" spans="1:65" s="16" customFormat="1" x14ac:dyDescent="0.2">
      <c r="B385" s="234"/>
      <c r="C385" s="235"/>
      <c r="D385" s="188" t="s">
        <v>317</v>
      </c>
      <c r="E385" s="236" t="s">
        <v>28</v>
      </c>
      <c r="F385" s="237" t="s">
        <v>448</v>
      </c>
      <c r="G385" s="235"/>
      <c r="H385" s="238">
        <v>44.06</v>
      </c>
      <c r="I385" s="239"/>
      <c r="J385" s="235"/>
      <c r="K385" s="235"/>
      <c r="L385" s="240"/>
      <c r="M385" s="241"/>
      <c r="N385" s="242"/>
      <c r="O385" s="242"/>
      <c r="P385" s="242"/>
      <c r="Q385" s="242"/>
      <c r="R385" s="242"/>
      <c r="S385" s="242"/>
      <c r="T385" s="243"/>
      <c r="AT385" s="244" t="s">
        <v>317</v>
      </c>
      <c r="AU385" s="244" t="s">
        <v>84</v>
      </c>
      <c r="AV385" s="16" t="s">
        <v>163</v>
      </c>
      <c r="AW385" s="16" t="s">
        <v>35</v>
      </c>
      <c r="AX385" s="16" t="s">
        <v>74</v>
      </c>
      <c r="AY385" s="244" t="s">
        <v>153</v>
      </c>
    </row>
    <row r="386" spans="1:65" s="15" customFormat="1" x14ac:dyDescent="0.2">
      <c r="B386" s="224"/>
      <c r="C386" s="225"/>
      <c r="D386" s="188" t="s">
        <v>317</v>
      </c>
      <c r="E386" s="226" t="s">
        <v>28</v>
      </c>
      <c r="F386" s="227" t="s">
        <v>4716</v>
      </c>
      <c r="G386" s="225"/>
      <c r="H386" s="226" t="s">
        <v>28</v>
      </c>
      <c r="I386" s="228"/>
      <c r="J386" s="225"/>
      <c r="K386" s="225"/>
      <c r="L386" s="229"/>
      <c r="M386" s="230"/>
      <c r="N386" s="231"/>
      <c r="O386" s="231"/>
      <c r="P386" s="231"/>
      <c r="Q386" s="231"/>
      <c r="R386" s="231"/>
      <c r="S386" s="231"/>
      <c r="T386" s="232"/>
      <c r="AT386" s="233" t="s">
        <v>317</v>
      </c>
      <c r="AU386" s="233" t="s">
        <v>84</v>
      </c>
      <c r="AV386" s="15" t="s">
        <v>82</v>
      </c>
      <c r="AW386" s="15" t="s">
        <v>35</v>
      </c>
      <c r="AX386" s="15" t="s">
        <v>74</v>
      </c>
      <c r="AY386" s="233" t="s">
        <v>153</v>
      </c>
    </row>
    <row r="387" spans="1:65" s="13" customFormat="1" x14ac:dyDescent="0.2">
      <c r="B387" s="197"/>
      <c r="C387" s="198"/>
      <c r="D387" s="188" t="s">
        <v>317</v>
      </c>
      <c r="E387" s="199" t="s">
        <v>28</v>
      </c>
      <c r="F387" s="200" t="s">
        <v>4844</v>
      </c>
      <c r="G387" s="198"/>
      <c r="H387" s="201">
        <v>31.57</v>
      </c>
      <c r="I387" s="202"/>
      <c r="J387" s="198"/>
      <c r="K387" s="198"/>
      <c r="L387" s="203"/>
      <c r="M387" s="204"/>
      <c r="N387" s="205"/>
      <c r="O387" s="205"/>
      <c r="P387" s="205"/>
      <c r="Q387" s="205"/>
      <c r="R387" s="205"/>
      <c r="S387" s="205"/>
      <c r="T387" s="206"/>
      <c r="AT387" s="207" t="s">
        <v>317</v>
      </c>
      <c r="AU387" s="207" t="s">
        <v>84</v>
      </c>
      <c r="AV387" s="13" t="s">
        <v>84</v>
      </c>
      <c r="AW387" s="13" t="s">
        <v>35</v>
      </c>
      <c r="AX387" s="13" t="s">
        <v>74</v>
      </c>
      <c r="AY387" s="207" t="s">
        <v>153</v>
      </c>
    </row>
    <row r="388" spans="1:65" s="16" customFormat="1" x14ac:dyDescent="0.2">
      <c r="B388" s="234"/>
      <c r="C388" s="235"/>
      <c r="D388" s="188" t="s">
        <v>317</v>
      </c>
      <c r="E388" s="236" t="s">
        <v>28</v>
      </c>
      <c r="F388" s="237" t="s">
        <v>448</v>
      </c>
      <c r="G388" s="235"/>
      <c r="H388" s="238">
        <v>31.57</v>
      </c>
      <c r="I388" s="239"/>
      <c r="J388" s="235"/>
      <c r="K388" s="235"/>
      <c r="L388" s="240"/>
      <c r="M388" s="241"/>
      <c r="N388" s="242"/>
      <c r="O388" s="242"/>
      <c r="P388" s="242"/>
      <c r="Q388" s="242"/>
      <c r="R388" s="242"/>
      <c r="S388" s="242"/>
      <c r="T388" s="243"/>
      <c r="AT388" s="244" t="s">
        <v>317</v>
      </c>
      <c r="AU388" s="244" t="s">
        <v>84</v>
      </c>
      <c r="AV388" s="16" t="s">
        <v>163</v>
      </c>
      <c r="AW388" s="16" t="s">
        <v>35</v>
      </c>
      <c r="AX388" s="16" t="s">
        <v>74</v>
      </c>
      <c r="AY388" s="244" t="s">
        <v>153</v>
      </c>
    </row>
    <row r="389" spans="1:65" s="15" customFormat="1" x14ac:dyDescent="0.2">
      <c r="B389" s="224"/>
      <c r="C389" s="225"/>
      <c r="D389" s="188" t="s">
        <v>317</v>
      </c>
      <c r="E389" s="226" t="s">
        <v>28</v>
      </c>
      <c r="F389" s="227" t="s">
        <v>4719</v>
      </c>
      <c r="G389" s="225"/>
      <c r="H389" s="226" t="s">
        <v>28</v>
      </c>
      <c r="I389" s="228"/>
      <c r="J389" s="225"/>
      <c r="K389" s="225"/>
      <c r="L389" s="229"/>
      <c r="M389" s="230"/>
      <c r="N389" s="231"/>
      <c r="O389" s="231"/>
      <c r="P389" s="231"/>
      <c r="Q389" s="231"/>
      <c r="R389" s="231"/>
      <c r="S389" s="231"/>
      <c r="T389" s="232"/>
      <c r="AT389" s="233" t="s">
        <v>317</v>
      </c>
      <c r="AU389" s="233" t="s">
        <v>84</v>
      </c>
      <c r="AV389" s="15" t="s">
        <v>82</v>
      </c>
      <c r="AW389" s="15" t="s">
        <v>35</v>
      </c>
      <c r="AX389" s="15" t="s">
        <v>74</v>
      </c>
      <c r="AY389" s="233" t="s">
        <v>153</v>
      </c>
    </row>
    <row r="390" spans="1:65" s="13" customFormat="1" x14ac:dyDescent="0.2">
      <c r="B390" s="197"/>
      <c r="C390" s="198"/>
      <c r="D390" s="188" t="s">
        <v>317</v>
      </c>
      <c r="E390" s="199" t="s">
        <v>28</v>
      </c>
      <c r="F390" s="200" t="s">
        <v>4845</v>
      </c>
      <c r="G390" s="198"/>
      <c r="H390" s="201">
        <v>41.82</v>
      </c>
      <c r="I390" s="202"/>
      <c r="J390" s="198"/>
      <c r="K390" s="198"/>
      <c r="L390" s="203"/>
      <c r="M390" s="204"/>
      <c r="N390" s="205"/>
      <c r="O390" s="205"/>
      <c r="P390" s="205"/>
      <c r="Q390" s="205"/>
      <c r="R390" s="205"/>
      <c r="S390" s="205"/>
      <c r="T390" s="206"/>
      <c r="AT390" s="207" t="s">
        <v>317</v>
      </c>
      <c r="AU390" s="207" t="s">
        <v>84</v>
      </c>
      <c r="AV390" s="13" t="s">
        <v>84</v>
      </c>
      <c r="AW390" s="13" t="s">
        <v>35</v>
      </c>
      <c r="AX390" s="13" t="s">
        <v>74</v>
      </c>
      <c r="AY390" s="207" t="s">
        <v>153</v>
      </c>
    </row>
    <row r="391" spans="1:65" s="16" customFormat="1" x14ac:dyDescent="0.2">
      <c r="B391" s="234"/>
      <c r="C391" s="235"/>
      <c r="D391" s="188" t="s">
        <v>317</v>
      </c>
      <c r="E391" s="236" t="s">
        <v>28</v>
      </c>
      <c r="F391" s="237" t="s">
        <v>448</v>
      </c>
      <c r="G391" s="235"/>
      <c r="H391" s="238">
        <v>41.82</v>
      </c>
      <c r="I391" s="239"/>
      <c r="J391" s="235"/>
      <c r="K391" s="235"/>
      <c r="L391" s="240"/>
      <c r="M391" s="241"/>
      <c r="N391" s="242"/>
      <c r="O391" s="242"/>
      <c r="P391" s="242"/>
      <c r="Q391" s="242"/>
      <c r="R391" s="242"/>
      <c r="S391" s="242"/>
      <c r="T391" s="243"/>
      <c r="AT391" s="244" t="s">
        <v>317</v>
      </c>
      <c r="AU391" s="244" t="s">
        <v>84</v>
      </c>
      <c r="AV391" s="16" t="s">
        <v>163</v>
      </c>
      <c r="AW391" s="16" t="s">
        <v>35</v>
      </c>
      <c r="AX391" s="16" t="s">
        <v>74</v>
      </c>
      <c r="AY391" s="244" t="s">
        <v>153</v>
      </c>
    </row>
    <row r="392" spans="1:65" s="14" customFormat="1" x14ac:dyDescent="0.2">
      <c r="B392" s="208"/>
      <c r="C392" s="209"/>
      <c r="D392" s="188" t="s">
        <v>317</v>
      </c>
      <c r="E392" s="210" t="s">
        <v>28</v>
      </c>
      <c r="F392" s="211" t="s">
        <v>353</v>
      </c>
      <c r="G392" s="209"/>
      <c r="H392" s="212">
        <v>161.97</v>
      </c>
      <c r="I392" s="213"/>
      <c r="J392" s="209"/>
      <c r="K392" s="209"/>
      <c r="L392" s="214"/>
      <c r="M392" s="215"/>
      <c r="N392" s="216"/>
      <c r="O392" s="216"/>
      <c r="P392" s="216"/>
      <c r="Q392" s="216"/>
      <c r="R392" s="216"/>
      <c r="S392" s="216"/>
      <c r="T392" s="217"/>
      <c r="AT392" s="218" t="s">
        <v>317</v>
      </c>
      <c r="AU392" s="218" t="s">
        <v>84</v>
      </c>
      <c r="AV392" s="14" t="s">
        <v>167</v>
      </c>
      <c r="AW392" s="14" t="s">
        <v>35</v>
      </c>
      <c r="AX392" s="14" t="s">
        <v>82</v>
      </c>
      <c r="AY392" s="218" t="s">
        <v>153</v>
      </c>
    </row>
    <row r="393" spans="1:65" s="2" customFormat="1" ht="24" x14ac:dyDescent="0.2">
      <c r="A393" s="36"/>
      <c r="B393" s="37"/>
      <c r="C393" s="175" t="s">
        <v>844</v>
      </c>
      <c r="D393" s="175" t="s">
        <v>156</v>
      </c>
      <c r="E393" s="176" t="s">
        <v>1280</v>
      </c>
      <c r="F393" s="177" t="s">
        <v>1281</v>
      </c>
      <c r="G393" s="178" t="s">
        <v>433</v>
      </c>
      <c r="H393" s="179">
        <v>43.42</v>
      </c>
      <c r="I393" s="180"/>
      <c r="J393" s="181">
        <f>ROUND(I393*H393,2)</f>
        <v>0</v>
      </c>
      <c r="K393" s="177" t="s">
        <v>315</v>
      </c>
      <c r="L393" s="41"/>
      <c r="M393" s="182" t="s">
        <v>28</v>
      </c>
      <c r="N393" s="183" t="s">
        <v>45</v>
      </c>
      <c r="O393" s="66"/>
      <c r="P393" s="184">
        <f>O393*H393</f>
        <v>0</v>
      </c>
      <c r="Q393" s="184">
        <v>0.11549</v>
      </c>
      <c r="R393" s="184">
        <f>Q393*H393</f>
        <v>5.0145758000000002</v>
      </c>
      <c r="S393" s="184">
        <v>0</v>
      </c>
      <c r="T393" s="185">
        <f>S393*H393</f>
        <v>0</v>
      </c>
      <c r="U393" s="36"/>
      <c r="V393" s="36"/>
      <c r="W393" s="36"/>
      <c r="X393" s="36"/>
      <c r="Y393" s="36"/>
      <c r="Z393" s="36"/>
      <c r="AA393" s="36"/>
      <c r="AB393" s="36"/>
      <c r="AC393" s="36"/>
      <c r="AD393" s="36"/>
      <c r="AE393" s="36"/>
      <c r="AR393" s="186" t="s">
        <v>167</v>
      </c>
      <c r="AT393" s="186" t="s">
        <v>156</v>
      </c>
      <c r="AU393" s="186" t="s">
        <v>84</v>
      </c>
      <c r="AY393" s="19" t="s">
        <v>153</v>
      </c>
      <c r="BE393" s="187">
        <f>IF(N393="základní",J393,0)</f>
        <v>0</v>
      </c>
      <c r="BF393" s="187">
        <f>IF(N393="snížená",J393,0)</f>
        <v>0</v>
      </c>
      <c r="BG393" s="187">
        <f>IF(N393="zákl. přenesená",J393,0)</f>
        <v>0</v>
      </c>
      <c r="BH393" s="187">
        <f>IF(N393="sníž. přenesená",J393,0)</f>
        <v>0</v>
      </c>
      <c r="BI393" s="187">
        <f>IF(N393="nulová",J393,0)</f>
        <v>0</v>
      </c>
      <c r="BJ393" s="19" t="s">
        <v>82</v>
      </c>
      <c r="BK393" s="187">
        <f>ROUND(I393*H393,2)</f>
        <v>0</v>
      </c>
      <c r="BL393" s="19" t="s">
        <v>167</v>
      </c>
      <c r="BM393" s="186" t="s">
        <v>4846</v>
      </c>
    </row>
    <row r="394" spans="1:65" s="2" customFormat="1" ht="19.5" x14ac:dyDescent="0.2">
      <c r="A394" s="36"/>
      <c r="B394" s="37"/>
      <c r="C394" s="38"/>
      <c r="D394" s="188" t="s">
        <v>194</v>
      </c>
      <c r="E394" s="38"/>
      <c r="F394" s="189" t="s">
        <v>1283</v>
      </c>
      <c r="G394" s="38"/>
      <c r="H394" s="38"/>
      <c r="I394" s="190"/>
      <c r="J394" s="38"/>
      <c r="K394" s="38"/>
      <c r="L394" s="41"/>
      <c r="M394" s="191"/>
      <c r="N394" s="192"/>
      <c r="O394" s="66"/>
      <c r="P394" s="66"/>
      <c r="Q394" s="66"/>
      <c r="R394" s="66"/>
      <c r="S394" s="66"/>
      <c r="T394" s="67"/>
      <c r="U394" s="36"/>
      <c r="V394" s="36"/>
      <c r="W394" s="36"/>
      <c r="X394" s="36"/>
      <c r="Y394" s="36"/>
      <c r="Z394" s="36"/>
      <c r="AA394" s="36"/>
      <c r="AB394" s="36"/>
      <c r="AC394" s="36"/>
      <c r="AD394" s="36"/>
      <c r="AE394" s="36"/>
      <c r="AT394" s="19" t="s">
        <v>194</v>
      </c>
      <c r="AU394" s="19" t="s">
        <v>84</v>
      </c>
    </row>
    <row r="395" spans="1:65" s="15" customFormat="1" x14ac:dyDescent="0.2">
      <c r="B395" s="224"/>
      <c r="C395" s="225"/>
      <c r="D395" s="188" t="s">
        <v>317</v>
      </c>
      <c r="E395" s="226" t="s">
        <v>28</v>
      </c>
      <c r="F395" s="227" t="s">
        <v>4710</v>
      </c>
      <c r="G395" s="225"/>
      <c r="H395" s="226" t="s">
        <v>28</v>
      </c>
      <c r="I395" s="228"/>
      <c r="J395" s="225"/>
      <c r="K395" s="225"/>
      <c r="L395" s="229"/>
      <c r="M395" s="230"/>
      <c r="N395" s="231"/>
      <c r="O395" s="231"/>
      <c r="P395" s="231"/>
      <c r="Q395" s="231"/>
      <c r="R395" s="231"/>
      <c r="S395" s="231"/>
      <c r="T395" s="232"/>
      <c r="AT395" s="233" t="s">
        <v>317</v>
      </c>
      <c r="AU395" s="233" t="s">
        <v>84</v>
      </c>
      <c r="AV395" s="15" t="s">
        <v>82</v>
      </c>
      <c r="AW395" s="15" t="s">
        <v>35</v>
      </c>
      <c r="AX395" s="15" t="s">
        <v>74</v>
      </c>
      <c r="AY395" s="233" t="s">
        <v>153</v>
      </c>
    </row>
    <row r="396" spans="1:65" s="13" customFormat="1" x14ac:dyDescent="0.2">
      <c r="B396" s="197"/>
      <c r="C396" s="198"/>
      <c r="D396" s="188" t="s">
        <v>317</v>
      </c>
      <c r="E396" s="199" t="s">
        <v>28</v>
      </c>
      <c r="F396" s="200" t="s">
        <v>4847</v>
      </c>
      <c r="G396" s="198"/>
      <c r="H396" s="201">
        <v>11.7</v>
      </c>
      <c r="I396" s="202"/>
      <c r="J396" s="198"/>
      <c r="K396" s="198"/>
      <c r="L396" s="203"/>
      <c r="M396" s="204"/>
      <c r="N396" s="205"/>
      <c r="O396" s="205"/>
      <c r="P396" s="205"/>
      <c r="Q396" s="205"/>
      <c r="R396" s="205"/>
      <c r="S396" s="205"/>
      <c r="T396" s="206"/>
      <c r="AT396" s="207" t="s">
        <v>317</v>
      </c>
      <c r="AU396" s="207" t="s">
        <v>84</v>
      </c>
      <c r="AV396" s="13" t="s">
        <v>84</v>
      </c>
      <c r="AW396" s="13" t="s">
        <v>35</v>
      </c>
      <c r="AX396" s="13" t="s">
        <v>74</v>
      </c>
      <c r="AY396" s="207" t="s">
        <v>153</v>
      </c>
    </row>
    <row r="397" spans="1:65" s="15" customFormat="1" x14ac:dyDescent="0.2">
      <c r="B397" s="224"/>
      <c r="C397" s="225"/>
      <c r="D397" s="188" t="s">
        <v>317</v>
      </c>
      <c r="E397" s="226" t="s">
        <v>28</v>
      </c>
      <c r="F397" s="227" t="s">
        <v>4713</v>
      </c>
      <c r="G397" s="225"/>
      <c r="H397" s="226" t="s">
        <v>28</v>
      </c>
      <c r="I397" s="228"/>
      <c r="J397" s="225"/>
      <c r="K397" s="225"/>
      <c r="L397" s="229"/>
      <c r="M397" s="230"/>
      <c r="N397" s="231"/>
      <c r="O397" s="231"/>
      <c r="P397" s="231"/>
      <c r="Q397" s="231"/>
      <c r="R397" s="231"/>
      <c r="S397" s="231"/>
      <c r="T397" s="232"/>
      <c r="AT397" s="233" t="s">
        <v>317</v>
      </c>
      <c r="AU397" s="233" t="s">
        <v>84</v>
      </c>
      <c r="AV397" s="15" t="s">
        <v>82</v>
      </c>
      <c r="AW397" s="15" t="s">
        <v>35</v>
      </c>
      <c r="AX397" s="15" t="s">
        <v>74</v>
      </c>
      <c r="AY397" s="233" t="s">
        <v>153</v>
      </c>
    </row>
    <row r="398" spans="1:65" s="13" customFormat="1" x14ac:dyDescent="0.2">
      <c r="B398" s="197"/>
      <c r="C398" s="198"/>
      <c r="D398" s="188" t="s">
        <v>317</v>
      </c>
      <c r="E398" s="199" t="s">
        <v>28</v>
      </c>
      <c r="F398" s="200" t="s">
        <v>4848</v>
      </c>
      <c r="G398" s="198"/>
      <c r="H398" s="201">
        <v>10.53</v>
      </c>
      <c r="I398" s="202"/>
      <c r="J398" s="198"/>
      <c r="K398" s="198"/>
      <c r="L398" s="203"/>
      <c r="M398" s="204"/>
      <c r="N398" s="205"/>
      <c r="O398" s="205"/>
      <c r="P398" s="205"/>
      <c r="Q398" s="205"/>
      <c r="R398" s="205"/>
      <c r="S398" s="205"/>
      <c r="T398" s="206"/>
      <c r="AT398" s="207" t="s">
        <v>317</v>
      </c>
      <c r="AU398" s="207" t="s">
        <v>84</v>
      </c>
      <c r="AV398" s="13" t="s">
        <v>84</v>
      </c>
      <c r="AW398" s="13" t="s">
        <v>35</v>
      </c>
      <c r="AX398" s="13" t="s">
        <v>74</v>
      </c>
      <c r="AY398" s="207" t="s">
        <v>153</v>
      </c>
    </row>
    <row r="399" spans="1:65" s="15" customFormat="1" x14ac:dyDescent="0.2">
      <c r="B399" s="224"/>
      <c r="C399" s="225"/>
      <c r="D399" s="188" t="s">
        <v>317</v>
      </c>
      <c r="E399" s="226" t="s">
        <v>28</v>
      </c>
      <c r="F399" s="227" t="s">
        <v>4716</v>
      </c>
      <c r="G399" s="225"/>
      <c r="H399" s="226" t="s">
        <v>28</v>
      </c>
      <c r="I399" s="228"/>
      <c r="J399" s="225"/>
      <c r="K399" s="225"/>
      <c r="L399" s="229"/>
      <c r="M399" s="230"/>
      <c r="N399" s="231"/>
      <c r="O399" s="231"/>
      <c r="P399" s="231"/>
      <c r="Q399" s="231"/>
      <c r="R399" s="231"/>
      <c r="S399" s="231"/>
      <c r="T399" s="232"/>
      <c r="AT399" s="233" t="s">
        <v>317</v>
      </c>
      <c r="AU399" s="233" t="s">
        <v>84</v>
      </c>
      <c r="AV399" s="15" t="s">
        <v>82</v>
      </c>
      <c r="AW399" s="15" t="s">
        <v>35</v>
      </c>
      <c r="AX399" s="15" t="s">
        <v>74</v>
      </c>
      <c r="AY399" s="233" t="s">
        <v>153</v>
      </c>
    </row>
    <row r="400" spans="1:65" s="13" customFormat="1" x14ac:dyDescent="0.2">
      <c r="B400" s="197"/>
      <c r="C400" s="198"/>
      <c r="D400" s="188" t="s">
        <v>317</v>
      </c>
      <c r="E400" s="199" t="s">
        <v>28</v>
      </c>
      <c r="F400" s="200" t="s">
        <v>4849</v>
      </c>
      <c r="G400" s="198"/>
      <c r="H400" s="201">
        <v>10.66</v>
      </c>
      <c r="I400" s="202"/>
      <c r="J400" s="198"/>
      <c r="K400" s="198"/>
      <c r="L400" s="203"/>
      <c r="M400" s="204"/>
      <c r="N400" s="205"/>
      <c r="O400" s="205"/>
      <c r="P400" s="205"/>
      <c r="Q400" s="205"/>
      <c r="R400" s="205"/>
      <c r="S400" s="205"/>
      <c r="T400" s="206"/>
      <c r="AT400" s="207" t="s">
        <v>317</v>
      </c>
      <c r="AU400" s="207" t="s">
        <v>84</v>
      </c>
      <c r="AV400" s="13" t="s">
        <v>84</v>
      </c>
      <c r="AW400" s="13" t="s">
        <v>35</v>
      </c>
      <c r="AX400" s="13" t="s">
        <v>74</v>
      </c>
      <c r="AY400" s="207" t="s">
        <v>153</v>
      </c>
    </row>
    <row r="401" spans="1:65" s="15" customFormat="1" x14ac:dyDescent="0.2">
      <c r="B401" s="224"/>
      <c r="C401" s="225"/>
      <c r="D401" s="188" t="s">
        <v>317</v>
      </c>
      <c r="E401" s="226" t="s">
        <v>28</v>
      </c>
      <c r="F401" s="227" t="s">
        <v>4719</v>
      </c>
      <c r="G401" s="225"/>
      <c r="H401" s="226" t="s">
        <v>28</v>
      </c>
      <c r="I401" s="228"/>
      <c r="J401" s="225"/>
      <c r="K401" s="225"/>
      <c r="L401" s="229"/>
      <c r="M401" s="230"/>
      <c r="N401" s="231"/>
      <c r="O401" s="231"/>
      <c r="P401" s="231"/>
      <c r="Q401" s="231"/>
      <c r="R401" s="231"/>
      <c r="S401" s="231"/>
      <c r="T401" s="232"/>
      <c r="AT401" s="233" t="s">
        <v>317</v>
      </c>
      <c r="AU401" s="233" t="s">
        <v>84</v>
      </c>
      <c r="AV401" s="15" t="s">
        <v>82</v>
      </c>
      <c r="AW401" s="15" t="s">
        <v>35</v>
      </c>
      <c r="AX401" s="15" t="s">
        <v>74</v>
      </c>
      <c r="AY401" s="233" t="s">
        <v>153</v>
      </c>
    </row>
    <row r="402" spans="1:65" s="13" customFormat="1" x14ac:dyDescent="0.2">
      <c r="B402" s="197"/>
      <c r="C402" s="198"/>
      <c r="D402" s="188" t="s">
        <v>317</v>
      </c>
      <c r="E402" s="199" t="s">
        <v>28</v>
      </c>
      <c r="F402" s="200" t="s">
        <v>4850</v>
      </c>
      <c r="G402" s="198"/>
      <c r="H402" s="201">
        <v>10.53</v>
      </c>
      <c r="I402" s="202"/>
      <c r="J402" s="198"/>
      <c r="K402" s="198"/>
      <c r="L402" s="203"/>
      <c r="M402" s="204"/>
      <c r="N402" s="205"/>
      <c r="O402" s="205"/>
      <c r="P402" s="205"/>
      <c r="Q402" s="205"/>
      <c r="R402" s="205"/>
      <c r="S402" s="205"/>
      <c r="T402" s="206"/>
      <c r="AT402" s="207" t="s">
        <v>317</v>
      </c>
      <c r="AU402" s="207" t="s">
        <v>84</v>
      </c>
      <c r="AV402" s="13" t="s">
        <v>84</v>
      </c>
      <c r="AW402" s="13" t="s">
        <v>35</v>
      </c>
      <c r="AX402" s="13" t="s">
        <v>74</v>
      </c>
      <c r="AY402" s="207" t="s">
        <v>153</v>
      </c>
    </row>
    <row r="403" spans="1:65" s="14" customFormat="1" x14ac:dyDescent="0.2">
      <c r="B403" s="208"/>
      <c r="C403" s="209"/>
      <c r="D403" s="188" t="s">
        <v>317</v>
      </c>
      <c r="E403" s="210" t="s">
        <v>28</v>
      </c>
      <c r="F403" s="211" t="s">
        <v>353</v>
      </c>
      <c r="G403" s="209"/>
      <c r="H403" s="212">
        <v>43.42</v>
      </c>
      <c r="I403" s="213"/>
      <c r="J403" s="209"/>
      <c r="K403" s="209"/>
      <c r="L403" s="214"/>
      <c r="M403" s="215"/>
      <c r="N403" s="216"/>
      <c r="O403" s="216"/>
      <c r="P403" s="216"/>
      <c r="Q403" s="216"/>
      <c r="R403" s="216"/>
      <c r="S403" s="216"/>
      <c r="T403" s="217"/>
      <c r="AT403" s="218" t="s">
        <v>317</v>
      </c>
      <c r="AU403" s="218" t="s">
        <v>84</v>
      </c>
      <c r="AV403" s="14" t="s">
        <v>167</v>
      </c>
      <c r="AW403" s="14" t="s">
        <v>35</v>
      </c>
      <c r="AX403" s="14" t="s">
        <v>82</v>
      </c>
      <c r="AY403" s="218" t="s">
        <v>153</v>
      </c>
    </row>
    <row r="404" spans="1:65" s="2" customFormat="1" ht="21.75" customHeight="1" x14ac:dyDescent="0.2">
      <c r="A404" s="36"/>
      <c r="B404" s="37"/>
      <c r="C404" s="175" t="s">
        <v>851</v>
      </c>
      <c r="D404" s="175" t="s">
        <v>156</v>
      </c>
      <c r="E404" s="176" t="s">
        <v>1289</v>
      </c>
      <c r="F404" s="177" t="s">
        <v>1290</v>
      </c>
      <c r="G404" s="178" t="s">
        <v>433</v>
      </c>
      <c r="H404" s="179">
        <v>154.07</v>
      </c>
      <c r="I404" s="180"/>
      <c r="J404" s="181">
        <f>ROUND(I404*H404,2)</f>
        <v>0</v>
      </c>
      <c r="K404" s="177" t="s">
        <v>315</v>
      </c>
      <c r="L404" s="41"/>
      <c r="M404" s="182" t="s">
        <v>28</v>
      </c>
      <c r="N404" s="183" t="s">
        <v>45</v>
      </c>
      <c r="O404" s="66"/>
      <c r="P404" s="184">
        <f>O404*H404</f>
        <v>0</v>
      </c>
      <c r="Q404" s="184">
        <v>0.13883999999999999</v>
      </c>
      <c r="R404" s="184">
        <f>Q404*H404</f>
        <v>21.391078799999999</v>
      </c>
      <c r="S404" s="184">
        <v>0</v>
      </c>
      <c r="T404" s="185">
        <f>S404*H404</f>
        <v>0</v>
      </c>
      <c r="U404" s="36"/>
      <c r="V404" s="36"/>
      <c r="W404" s="36"/>
      <c r="X404" s="36"/>
      <c r="Y404" s="36"/>
      <c r="Z404" s="36"/>
      <c r="AA404" s="36"/>
      <c r="AB404" s="36"/>
      <c r="AC404" s="36"/>
      <c r="AD404" s="36"/>
      <c r="AE404" s="36"/>
      <c r="AR404" s="186" t="s">
        <v>167</v>
      </c>
      <c r="AT404" s="186" t="s">
        <v>156</v>
      </c>
      <c r="AU404" s="186" t="s">
        <v>84</v>
      </c>
      <c r="AY404" s="19" t="s">
        <v>153</v>
      </c>
      <c r="BE404" s="187">
        <f>IF(N404="základní",J404,0)</f>
        <v>0</v>
      </c>
      <c r="BF404" s="187">
        <f>IF(N404="snížená",J404,0)</f>
        <v>0</v>
      </c>
      <c r="BG404" s="187">
        <f>IF(N404="zákl. přenesená",J404,0)</f>
        <v>0</v>
      </c>
      <c r="BH404" s="187">
        <f>IF(N404="sníž. přenesená",J404,0)</f>
        <v>0</v>
      </c>
      <c r="BI404" s="187">
        <f>IF(N404="nulová",J404,0)</f>
        <v>0</v>
      </c>
      <c r="BJ404" s="19" t="s">
        <v>82</v>
      </c>
      <c r="BK404" s="187">
        <f>ROUND(I404*H404,2)</f>
        <v>0</v>
      </c>
      <c r="BL404" s="19" t="s">
        <v>167</v>
      </c>
      <c r="BM404" s="186" t="s">
        <v>4851</v>
      </c>
    </row>
    <row r="405" spans="1:65" s="2" customFormat="1" ht="19.5" x14ac:dyDescent="0.2">
      <c r="A405" s="36"/>
      <c r="B405" s="37"/>
      <c r="C405" s="38"/>
      <c r="D405" s="188" t="s">
        <v>194</v>
      </c>
      <c r="E405" s="38"/>
      <c r="F405" s="189" t="s">
        <v>1283</v>
      </c>
      <c r="G405" s="38"/>
      <c r="H405" s="38"/>
      <c r="I405" s="190"/>
      <c r="J405" s="38"/>
      <c r="K405" s="38"/>
      <c r="L405" s="41"/>
      <c r="M405" s="191"/>
      <c r="N405" s="192"/>
      <c r="O405" s="66"/>
      <c r="P405" s="66"/>
      <c r="Q405" s="66"/>
      <c r="R405" s="66"/>
      <c r="S405" s="66"/>
      <c r="T405" s="67"/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T405" s="19" t="s">
        <v>194</v>
      </c>
      <c r="AU405" s="19" t="s">
        <v>84</v>
      </c>
    </row>
    <row r="406" spans="1:65" s="15" customFormat="1" x14ac:dyDescent="0.2">
      <c r="B406" s="224"/>
      <c r="C406" s="225"/>
      <c r="D406" s="188" t="s">
        <v>317</v>
      </c>
      <c r="E406" s="226" t="s">
        <v>28</v>
      </c>
      <c r="F406" s="227" t="s">
        <v>4713</v>
      </c>
      <c r="G406" s="225"/>
      <c r="H406" s="226" t="s">
        <v>28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317</v>
      </c>
      <c r="AU406" s="233" t="s">
        <v>84</v>
      </c>
      <c r="AV406" s="15" t="s">
        <v>82</v>
      </c>
      <c r="AW406" s="15" t="s">
        <v>35</v>
      </c>
      <c r="AX406" s="15" t="s">
        <v>74</v>
      </c>
      <c r="AY406" s="233" t="s">
        <v>153</v>
      </c>
    </row>
    <row r="407" spans="1:65" s="13" customFormat="1" x14ac:dyDescent="0.2">
      <c r="B407" s="197"/>
      <c r="C407" s="198"/>
      <c r="D407" s="188" t="s">
        <v>317</v>
      </c>
      <c r="E407" s="199" t="s">
        <v>28</v>
      </c>
      <c r="F407" s="200" t="s">
        <v>4852</v>
      </c>
      <c r="G407" s="198"/>
      <c r="H407" s="201">
        <v>64.709999999999994</v>
      </c>
      <c r="I407" s="202"/>
      <c r="J407" s="198"/>
      <c r="K407" s="198"/>
      <c r="L407" s="203"/>
      <c r="M407" s="204"/>
      <c r="N407" s="205"/>
      <c r="O407" s="205"/>
      <c r="P407" s="205"/>
      <c r="Q407" s="205"/>
      <c r="R407" s="205"/>
      <c r="S407" s="205"/>
      <c r="T407" s="206"/>
      <c r="AT407" s="207" t="s">
        <v>317</v>
      </c>
      <c r="AU407" s="207" t="s">
        <v>84</v>
      </c>
      <c r="AV407" s="13" t="s">
        <v>84</v>
      </c>
      <c r="AW407" s="13" t="s">
        <v>35</v>
      </c>
      <c r="AX407" s="13" t="s">
        <v>74</v>
      </c>
      <c r="AY407" s="207" t="s">
        <v>153</v>
      </c>
    </row>
    <row r="408" spans="1:65" s="15" customFormat="1" x14ac:dyDescent="0.2">
      <c r="B408" s="224"/>
      <c r="C408" s="225"/>
      <c r="D408" s="188" t="s">
        <v>317</v>
      </c>
      <c r="E408" s="226" t="s">
        <v>28</v>
      </c>
      <c r="F408" s="227" t="s">
        <v>4716</v>
      </c>
      <c r="G408" s="225"/>
      <c r="H408" s="226" t="s">
        <v>28</v>
      </c>
      <c r="I408" s="228"/>
      <c r="J408" s="225"/>
      <c r="K408" s="225"/>
      <c r="L408" s="229"/>
      <c r="M408" s="230"/>
      <c r="N408" s="231"/>
      <c r="O408" s="231"/>
      <c r="P408" s="231"/>
      <c r="Q408" s="231"/>
      <c r="R408" s="231"/>
      <c r="S408" s="231"/>
      <c r="T408" s="232"/>
      <c r="AT408" s="233" t="s">
        <v>317</v>
      </c>
      <c r="AU408" s="233" t="s">
        <v>84</v>
      </c>
      <c r="AV408" s="15" t="s">
        <v>82</v>
      </c>
      <c r="AW408" s="15" t="s">
        <v>35</v>
      </c>
      <c r="AX408" s="15" t="s">
        <v>74</v>
      </c>
      <c r="AY408" s="233" t="s">
        <v>153</v>
      </c>
    </row>
    <row r="409" spans="1:65" s="13" customFormat="1" x14ac:dyDescent="0.2">
      <c r="B409" s="197"/>
      <c r="C409" s="198"/>
      <c r="D409" s="188" t="s">
        <v>317</v>
      </c>
      <c r="E409" s="199" t="s">
        <v>28</v>
      </c>
      <c r="F409" s="200" t="s">
        <v>4853</v>
      </c>
      <c r="G409" s="198"/>
      <c r="H409" s="201">
        <v>67.650000000000006</v>
      </c>
      <c r="I409" s="202"/>
      <c r="J409" s="198"/>
      <c r="K409" s="198"/>
      <c r="L409" s="203"/>
      <c r="M409" s="204"/>
      <c r="N409" s="205"/>
      <c r="O409" s="205"/>
      <c r="P409" s="205"/>
      <c r="Q409" s="205"/>
      <c r="R409" s="205"/>
      <c r="S409" s="205"/>
      <c r="T409" s="206"/>
      <c r="AT409" s="207" t="s">
        <v>317</v>
      </c>
      <c r="AU409" s="207" t="s">
        <v>84</v>
      </c>
      <c r="AV409" s="13" t="s">
        <v>84</v>
      </c>
      <c r="AW409" s="13" t="s">
        <v>35</v>
      </c>
      <c r="AX409" s="13" t="s">
        <v>74</v>
      </c>
      <c r="AY409" s="207" t="s">
        <v>153</v>
      </c>
    </row>
    <row r="410" spans="1:65" s="15" customFormat="1" x14ac:dyDescent="0.2">
      <c r="B410" s="224"/>
      <c r="C410" s="225"/>
      <c r="D410" s="188" t="s">
        <v>317</v>
      </c>
      <c r="E410" s="226" t="s">
        <v>28</v>
      </c>
      <c r="F410" s="227" t="s">
        <v>4719</v>
      </c>
      <c r="G410" s="225"/>
      <c r="H410" s="226" t="s">
        <v>28</v>
      </c>
      <c r="I410" s="228"/>
      <c r="J410" s="225"/>
      <c r="K410" s="225"/>
      <c r="L410" s="229"/>
      <c r="M410" s="230"/>
      <c r="N410" s="231"/>
      <c r="O410" s="231"/>
      <c r="P410" s="231"/>
      <c r="Q410" s="231"/>
      <c r="R410" s="231"/>
      <c r="S410" s="231"/>
      <c r="T410" s="232"/>
      <c r="AT410" s="233" t="s">
        <v>317</v>
      </c>
      <c r="AU410" s="233" t="s">
        <v>84</v>
      </c>
      <c r="AV410" s="15" t="s">
        <v>82</v>
      </c>
      <c r="AW410" s="15" t="s">
        <v>35</v>
      </c>
      <c r="AX410" s="15" t="s">
        <v>74</v>
      </c>
      <c r="AY410" s="233" t="s">
        <v>153</v>
      </c>
    </row>
    <row r="411" spans="1:65" s="13" customFormat="1" x14ac:dyDescent="0.2">
      <c r="B411" s="197"/>
      <c r="C411" s="198"/>
      <c r="D411" s="188" t="s">
        <v>317</v>
      </c>
      <c r="E411" s="199" t="s">
        <v>28</v>
      </c>
      <c r="F411" s="200" t="s">
        <v>4854</v>
      </c>
      <c r="G411" s="198"/>
      <c r="H411" s="201">
        <v>21.71</v>
      </c>
      <c r="I411" s="202"/>
      <c r="J411" s="198"/>
      <c r="K411" s="198"/>
      <c r="L411" s="203"/>
      <c r="M411" s="204"/>
      <c r="N411" s="205"/>
      <c r="O411" s="205"/>
      <c r="P411" s="205"/>
      <c r="Q411" s="205"/>
      <c r="R411" s="205"/>
      <c r="S411" s="205"/>
      <c r="T411" s="206"/>
      <c r="AT411" s="207" t="s">
        <v>317</v>
      </c>
      <c r="AU411" s="207" t="s">
        <v>84</v>
      </c>
      <c r="AV411" s="13" t="s">
        <v>84</v>
      </c>
      <c r="AW411" s="13" t="s">
        <v>35</v>
      </c>
      <c r="AX411" s="13" t="s">
        <v>74</v>
      </c>
      <c r="AY411" s="207" t="s">
        <v>153</v>
      </c>
    </row>
    <row r="412" spans="1:65" s="14" customFormat="1" x14ac:dyDescent="0.2">
      <c r="B412" s="208"/>
      <c r="C412" s="209"/>
      <c r="D412" s="188" t="s">
        <v>317</v>
      </c>
      <c r="E412" s="210" t="s">
        <v>28</v>
      </c>
      <c r="F412" s="211" t="s">
        <v>353</v>
      </c>
      <c r="G412" s="209"/>
      <c r="H412" s="212">
        <v>154.07</v>
      </c>
      <c r="I412" s="213"/>
      <c r="J412" s="209"/>
      <c r="K412" s="209"/>
      <c r="L412" s="214"/>
      <c r="M412" s="215"/>
      <c r="N412" s="216"/>
      <c r="O412" s="216"/>
      <c r="P412" s="216"/>
      <c r="Q412" s="216"/>
      <c r="R412" s="216"/>
      <c r="S412" s="216"/>
      <c r="T412" s="217"/>
      <c r="AT412" s="218" t="s">
        <v>317</v>
      </c>
      <c r="AU412" s="218" t="s">
        <v>84</v>
      </c>
      <c r="AV412" s="14" t="s">
        <v>167</v>
      </c>
      <c r="AW412" s="14" t="s">
        <v>35</v>
      </c>
      <c r="AX412" s="14" t="s">
        <v>82</v>
      </c>
      <c r="AY412" s="218" t="s">
        <v>153</v>
      </c>
    </row>
    <row r="413" spans="1:65" s="2" customFormat="1" ht="16.5" customHeight="1" x14ac:dyDescent="0.2">
      <c r="A413" s="36"/>
      <c r="B413" s="37"/>
      <c r="C413" s="175" t="s">
        <v>861</v>
      </c>
      <c r="D413" s="175" t="s">
        <v>156</v>
      </c>
      <c r="E413" s="176" t="s">
        <v>1297</v>
      </c>
      <c r="F413" s="177" t="s">
        <v>1298</v>
      </c>
      <c r="G413" s="178" t="s">
        <v>433</v>
      </c>
      <c r="H413" s="179">
        <v>204.95</v>
      </c>
      <c r="I413" s="180"/>
      <c r="J413" s="181">
        <f>ROUND(I413*H413,2)</f>
        <v>0</v>
      </c>
      <c r="K413" s="177" t="s">
        <v>28</v>
      </c>
      <c r="L413" s="41"/>
      <c r="M413" s="182" t="s">
        <v>28</v>
      </c>
      <c r="N413" s="183" t="s">
        <v>45</v>
      </c>
      <c r="O413" s="66"/>
      <c r="P413" s="184">
        <f>O413*H413</f>
        <v>0</v>
      </c>
      <c r="Q413" s="184">
        <v>0.13883999999999999</v>
      </c>
      <c r="R413" s="184">
        <f>Q413*H413</f>
        <v>28.455257999999997</v>
      </c>
      <c r="S413" s="184">
        <v>0</v>
      </c>
      <c r="T413" s="185">
        <f>S413*H413</f>
        <v>0</v>
      </c>
      <c r="U413" s="36"/>
      <c r="V413" s="36"/>
      <c r="W413" s="36"/>
      <c r="X413" s="36"/>
      <c r="Y413" s="36"/>
      <c r="Z413" s="36"/>
      <c r="AA413" s="36"/>
      <c r="AB413" s="36"/>
      <c r="AC413" s="36"/>
      <c r="AD413" s="36"/>
      <c r="AE413" s="36"/>
      <c r="AR413" s="186" t="s">
        <v>167</v>
      </c>
      <c r="AT413" s="186" t="s">
        <v>156</v>
      </c>
      <c r="AU413" s="186" t="s">
        <v>84</v>
      </c>
      <c r="AY413" s="19" t="s">
        <v>153</v>
      </c>
      <c r="BE413" s="187">
        <f>IF(N413="základní",J413,0)</f>
        <v>0</v>
      </c>
      <c r="BF413" s="187">
        <f>IF(N413="snížená",J413,0)</f>
        <v>0</v>
      </c>
      <c r="BG413" s="187">
        <f>IF(N413="zákl. přenesená",J413,0)</f>
        <v>0</v>
      </c>
      <c r="BH413" s="187">
        <f>IF(N413="sníž. přenesená",J413,0)</f>
        <v>0</v>
      </c>
      <c r="BI413" s="187">
        <f>IF(N413="nulová",J413,0)</f>
        <v>0</v>
      </c>
      <c r="BJ413" s="19" t="s">
        <v>82</v>
      </c>
      <c r="BK413" s="187">
        <f>ROUND(I413*H413,2)</f>
        <v>0</v>
      </c>
      <c r="BL413" s="19" t="s">
        <v>167</v>
      </c>
      <c r="BM413" s="186" t="s">
        <v>4855</v>
      </c>
    </row>
    <row r="414" spans="1:65" s="2" customFormat="1" ht="19.5" x14ac:dyDescent="0.2">
      <c r="A414" s="36"/>
      <c r="B414" s="37"/>
      <c r="C414" s="38"/>
      <c r="D414" s="188" t="s">
        <v>194</v>
      </c>
      <c r="E414" s="38"/>
      <c r="F414" s="189" t="s">
        <v>1283</v>
      </c>
      <c r="G414" s="38"/>
      <c r="H414" s="38"/>
      <c r="I414" s="190"/>
      <c r="J414" s="38"/>
      <c r="K414" s="38"/>
      <c r="L414" s="41"/>
      <c r="M414" s="191"/>
      <c r="N414" s="192"/>
      <c r="O414" s="66"/>
      <c r="P414" s="66"/>
      <c r="Q414" s="66"/>
      <c r="R414" s="66"/>
      <c r="S414" s="66"/>
      <c r="T414" s="67"/>
      <c r="U414" s="36"/>
      <c r="V414" s="36"/>
      <c r="W414" s="36"/>
      <c r="X414" s="36"/>
      <c r="Y414" s="36"/>
      <c r="Z414" s="36"/>
      <c r="AA414" s="36"/>
      <c r="AB414" s="36"/>
      <c r="AC414" s="36"/>
      <c r="AD414" s="36"/>
      <c r="AE414" s="36"/>
      <c r="AT414" s="19" t="s">
        <v>194</v>
      </c>
      <c r="AU414" s="19" t="s">
        <v>84</v>
      </c>
    </row>
    <row r="415" spans="1:65" s="15" customFormat="1" x14ac:dyDescent="0.2">
      <c r="B415" s="224"/>
      <c r="C415" s="225"/>
      <c r="D415" s="188" t="s">
        <v>317</v>
      </c>
      <c r="E415" s="226" t="s">
        <v>28</v>
      </c>
      <c r="F415" s="227" t="s">
        <v>4710</v>
      </c>
      <c r="G415" s="225"/>
      <c r="H415" s="226" t="s">
        <v>28</v>
      </c>
      <c r="I415" s="228"/>
      <c r="J415" s="225"/>
      <c r="K415" s="225"/>
      <c r="L415" s="229"/>
      <c r="M415" s="230"/>
      <c r="N415" s="231"/>
      <c r="O415" s="231"/>
      <c r="P415" s="231"/>
      <c r="Q415" s="231"/>
      <c r="R415" s="231"/>
      <c r="S415" s="231"/>
      <c r="T415" s="232"/>
      <c r="AT415" s="233" t="s">
        <v>317</v>
      </c>
      <c r="AU415" s="233" t="s">
        <v>84</v>
      </c>
      <c r="AV415" s="15" t="s">
        <v>82</v>
      </c>
      <c r="AW415" s="15" t="s">
        <v>35</v>
      </c>
      <c r="AX415" s="15" t="s">
        <v>74</v>
      </c>
      <c r="AY415" s="233" t="s">
        <v>153</v>
      </c>
    </row>
    <row r="416" spans="1:65" s="13" customFormat="1" x14ac:dyDescent="0.2">
      <c r="B416" s="197"/>
      <c r="C416" s="198"/>
      <c r="D416" s="188" t="s">
        <v>317</v>
      </c>
      <c r="E416" s="199" t="s">
        <v>28</v>
      </c>
      <c r="F416" s="200" t="s">
        <v>4856</v>
      </c>
      <c r="G416" s="198"/>
      <c r="H416" s="201">
        <v>27.28</v>
      </c>
      <c r="I416" s="202"/>
      <c r="J416" s="198"/>
      <c r="K416" s="198"/>
      <c r="L416" s="203"/>
      <c r="M416" s="204"/>
      <c r="N416" s="205"/>
      <c r="O416" s="205"/>
      <c r="P416" s="205"/>
      <c r="Q416" s="205"/>
      <c r="R416" s="205"/>
      <c r="S416" s="205"/>
      <c r="T416" s="206"/>
      <c r="AT416" s="207" t="s">
        <v>317</v>
      </c>
      <c r="AU416" s="207" t="s">
        <v>84</v>
      </c>
      <c r="AV416" s="13" t="s">
        <v>84</v>
      </c>
      <c r="AW416" s="13" t="s">
        <v>35</v>
      </c>
      <c r="AX416" s="13" t="s">
        <v>74</v>
      </c>
      <c r="AY416" s="207" t="s">
        <v>153</v>
      </c>
    </row>
    <row r="417" spans="2:51" s="16" customFormat="1" x14ac:dyDescent="0.2">
      <c r="B417" s="234"/>
      <c r="C417" s="235"/>
      <c r="D417" s="188" t="s">
        <v>317</v>
      </c>
      <c r="E417" s="236" t="s">
        <v>28</v>
      </c>
      <c r="F417" s="237" t="s">
        <v>448</v>
      </c>
      <c r="G417" s="235"/>
      <c r="H417" s="238">
        <v>27.28</v>
      </c>
      <c r="I417" s="239"/>
      <c r="J417" s="235"/>
      <c r="K417" s="235"/>
      <c r="L417" s="240"/>
      <c r="M417" s="241"/>
      <c r="N417" s="242"/>
      <c r="O417" s="242"/>
      <c r="P417" s="242"/>
      <c r="Q417" s="242"/>
      <c r="R417" s="242"/>
      <c r="S417" s="242"/>
      <c r="T417" s="243"/>
      <c r="AT417" s="244" t="s">
        <v>317</v>
      </c>
      <c r="AU417" s="244" t="s">
        <v>84</v>
      </c>
      <c r="AV417" s="16" t="s">
        <v>163</v>
      </c>
      <c r="AW417" s="16" t="s">
        <v>35</v>
      </c>
      <c r="AX417" s="16" t="s">
        <v>74</v>
      </c>
      <c r="AY417" s="244" t="s">
        <v>153</v>
      </c>
    </row>
    <row r="418" spans="2:51" s="15" customFormat="1" x14ac:dyDescent="0.2">
      <c r="B418" s="224"/>
      <c r="C418" s="225"/>
      <c r="D418" s="188" t="s">
        <v>317</v>
      </c>
      <c r="E418" s="226" t="s">
        <v>28</v>
      </c>
      <c r="F418" s="227" t="s">
        <v>4713</v>
      </c>
      <c r="G418" s="225"/>
      <c r="H418" s="226" t="s">
        <v>28</v>
      </c>
      <c r="I418" s="228"/>
      <c r="J418" s="225"/>
      <c r="K418" s="225"/>
      <c r="L418" s="229"/>
      <c r="M418" s="230"/>
      <c r="N418" s="231"/>
      <c r="O418" s="231"/>
      <c r="P418" s="231"/>
      <c r="Q418" s="231"/>
      <c r="R418" s="231"/>
      <c r="S418" s="231"/>
      <c r="T418" s="232"/>
      <c r="AT418" s="233" t="s">
        <v>317</v>
      </c>
      <c r="AU418" s="233" t="s">
        <v>84</v>
      </c>
      <c r="AV418" s="15" t="s">
        <v>82</v>
      </c>
      <c r="AW418" s="15" t="s">
        <v>35</v>
      </c>
      <c r="AX418" s="15" t="s">
        <v>74</v>
      </c>
      <c r="AY418" s="233" t="s">
        <v>153</v>
      </c>
    </row>
    <row r="419" spans="2:51" s="13" customFormat="1" x14ac:dyDescent="0.2">
      <c r="B419" s="197"/>
      <c r="C419" s="198"/>
      <c r="D419" s="188" t="s">
        <v>317</v>
      </c>
      <c r="E419" s="199" t="s">
        <v>28</v>
      </c>
      <c r="F419" s="200" t="s">
        <v>4857</v>
      </c>
      <c r="G419" s="198"/>
      <c r="H419" s="201">
        <v>24.18</v>
      </c>
      <c r="I419" s="202"/>
      <c r="J419" s="198"/>
      <c r="K419" s="198"/>
      <c r="L419" s="203"/>
      <c r="M419" s="204"/>
      <c r="N419" s="205"/>
      <c r="O419" s="205"/>
      <c r="P419" s="205"/>
      <c r="Q419" s="205"/>
      <c r="R419" s="205"/>
      <c r="S419" s="205"/>
      <c r="T419" s="206"/>
      <c r="AT419" s="207" t="s">
        <v>317</v>
      </c>
      <c r="AU419" s="207" t="s">
        <v>84</v>
      </c>
      <c r="AV419" s="13" t="s">
        <v>84</v>
      </c>
      <c r="AW419" s="13" t="s">
        <v>35</v>
      </c>
      <c r="AX419" s="13" t="s">
        <v>74</v>
      </c>
      <c r="AY419" s="207" t="s">
        <v>153</v>
      </c>
    </row>
    <row r="420" spans="2:51" s="16" customFormat="1" x14ac:dyDescent="0.2">
      <c r="B420" s="234"/>
      <c r="C420" s="235"/>
      <c r="D420" s="188" t="s">
        <v>317</v>
      </c>
      <c r="E420" s="236" t="s">
        <v>28</v>
      </c>
      <c r="F420" s="237" t="s">
        <v>448</v>
      </c>
      <c r="G420" s="235"/>
      <c r="H420" s="238">
        <v>24.18</v>
      </c>
      <c r="I420" s="239"/>
      <c r="J420" s="235"/>
      <c r="K420" s="235"/>
      <c r="L420" s="240"/>
      <c r="M420" s="241"/>
      <c r="N420" s="242"/>
      <c r="O420" s="242"/>
      <c r="P420" s="242"/>
      <c r="Q420" s="242"/>
      <c r="R420" s="242"/>
      <c r="S420" s="242"/>
      <c r="T420" s="243"/>
      <c r="AT420" s="244" t="s">
        <v>317</v>
      </c>
      <c r="AU420" s="244" t="s">
        <v>84</v>
      </c>
      <c r="AV420" s="16" t="s">
        <v>163</v>
      </c>
      <c r="AW420" s="16" t="s">
        <v>35</v>
      </c>
      <c r="AX420" s="16" t="s">
        <v>74</v>
      </c>
      <c r="AY420" s="244" t="s">
        <v>153</v>
      </c>
    </row>
    <row r="421" spans="2:51" s="15" customFormat="1" x14ac:dyDescent="0.2">
      <c r="B421" s="224"/>
      <c r="C421" s="225"/>
      <c r="D421" s="188" t="s">
        <v>317</v>
      </c>
      <c r="E421" s="226" t="s">
        <v>28</v>
      </c>
      <c r="F421" s="227" t="s">
        <v>4716</v>
      </c>
      <c r="G421" s="225"/>
      <c r="H421" s="226" t="s">
        <v>28</v>
      </c>
      <c r="I421" s="228"/>
      <c r="J421" s="225"/>
      <c r="K421" s="225"/>
      <c r="L421" s="229"/>
      <c r="M421" s="230"/>
      <c r="N421" s="231"/>
      <c r="O421" s="231"/>
      <c r="P421" s="231"/>
      <c r="Q421" s="231"/>
      <c r="R421" s="231"/>
      <c r="S421" s="231"/>
      <c r="T421" s="232"/>
      <c r="AT421" s="233" t="s">
        <v>317</v>
      </c>
      <c r="AU421" s="233" t="s">
        <v>84</v>
      </c>
      <c r="AV421" s="15" t="s">
        <v>82</v>
      </c>
      <c r="AW421" s="15" t="s">
        <v>35</v>
      </c>
      <c r="AX421" s="15" t="s">
        <v>74</v>
      </c>
      <c r="AY421" s="233" t="s">
        <v>153</v>
      </c>
    </row>
    <row r="422" spans="2:51" s="13" customFormat="1" x14ac:dyDescent="0.2">
      <c r="B422" s="197"/>
      <c r="C422" s="198"/>
      <c r="D422" s="188" t="s">
        <v>317</v>
      </c>
      <c r="E422" s="199" t="s">
        <v>28</v>
      </c>
      <c r="F422" s="200" t="s">
        <v>4857</v>
      </c>
      <c r="G422" s="198"/>
      <c r="H422" s="201">
        <v>24.18</v>
      </c>
      <c r="I422" s="202"/>
      <c r="J422" s="198"/>
      <c r="K422" s="198"/>
      <c r="L422" s="203"/>
      <c r="M422" s="204"/>
      <c r="N422" s="205"/>
      <c r="O422" s="205"/>
      <c r="P422" s="205"/>
      <c r="Q422" s="205"/>
      <c r="R422" s="205"/>
      <c r="S422" s="205"/>
      <c r="T422" s="206"/>
      <c r="AT422" s="207" t="s">
        <v>317</v>
      </c>
      <c r="AU422" s="207" t="s">
        <v>84</v>
      </c>
      <c r="AV422" s="13" t="s">
        <v>84</v>
      </c>
      <c r="AW422" s="13" t="s">
        <v>35</v>
      </c>
      <c r="AX422" s="13" t="s">
        <v>74</v>
      </c>
      <c r="AY422" s="207" t="s">
        <v>153</v>
      </c>
    </row>
    <row r="423" spans="2:51" s="16" customFormat="1" x14ac:dyDescent="0.2">
      <c r="B423" s="234"/>
      <c r="C423" s="235"/>
      <c r="D423" s="188" t="s">
        <v>317</v>
      </c>
      <c r="E423" s="236" t="s">
        <v>28</v>
      </c>
      <c r="F423" s="237" t="s">
        <v>448</v>
      </c>
      <c r="G423" s="235"/>
      <c r="H423" s="238">
        <v>24.18</v>
      </c>
      <c r="I423" s="239"/>
      <c r="J423" s="235"/>
      <c r="K423" s="235"/>
      <c r="L423" s="240"/>
      <c r="M423" s="241"/>
      <c r="N423" s="242"/>
      <c r="O423" s="242"/>
      <c r="P423" s="242"/>
      <c r="Q423" s="242"/>
      <c r="R423" s="242"/>
      <c r="S423" s="242"/>
      <c r="T423" s="243"/>
      <c r="AT423" s="244" t="s">
        <v>317</v>
      </c>
      <c r="AU423" s="244" t="s">
        <v>84</v>
      </c>
      <c r="AV423" s="16" t="s">
        <v>163</v>
      </c>
      <c r="AW423" s="16" t="s">
        <v>35</v>
      </c>
      <c r="AX423" s="16" t="s">
        <v>74</v>
      </c>
      <c r="AY423" s="244" t="s">
        <v>153</v>
      </c>
    </row>
    <row r="424" spans="2:51" s="15" customFormat="1" x14ac:dyDescent="0.2">
      <c r="B424" s="224"/>
      <c r="C424" s="225"/>
      <c r="D424" s="188" t="s">
        <v>317</v>
      </c>
      <c r="E424" s="226" t="s">
        <v>28</v>
      </c>
      <c r="F424" s="227" t="s">
        <v>4719</v>
      </c>
      <c r="G424" s="225"/>
      <c r="H424" s="226" t="s">
        <v>28</v>
      </c>
      <c r="I424" s="228"/>
      <c r="J424" s="225"/>
      <c r="K424" s="225"/>
      <c r="L424" s="229"/>
      <c r="M424" s="230"/>
      <c r="N424" s="231"/>
      <c r="O424" s="231"/>
      <c r="P424" s="231"/>
      <c r="Q424" s="231"/>
      <c r="R424" s="231"/>
      <c r="S424" s="231"/>
      <c r="T424" s="232"/>
      <c r="AT424" s="233" t="s">
        <v>317</v>
      </c>
      <c r="AU424" s="233" t="s">
        <v>84</v>
      </c>
      <c r="AV424" s="15" t="s">
        <v>82</v>
      </c>
      <c r="AW424" s="15" t="s">
        <v>35</v>
      </c>
      <c r="AX424" s="15" t="s">
        <v>74</v>
      </c>
      <c r="AY424" s="233" t="s">
        <v>153</v>
      </c>
    </row>
    <row r="425" spans="2:51" s="13" customFormat="1" x14ac:dyDescent="0.2">
      <c r="B425" s="197"/>
      <c r="C425" s="198"/>
      <c r="D425" s="188" t="s">
        <v>317</v>
      </c>
      <c r="E425" s="199" t="s">
        <v>28</v>
      </c>
      <c r="F425" s="200" t="s">
        <v>4857</v>
      </c>
      <c r="G425" s="198"/>
      <c r="H425" s="201">
        <v>24.18</v>
      </c>
      <c r="I425" s="202"/>
      <c r="J425" s="198"/>
      <c r="K425" s="198"/>
      <c r="L425" s="203"/>
      <c r="M425" s="204"/>
      <c r="N425" s="205"/>
      <c r="O425" s="205"/>
      <c r="P425" s="205"/>
      <c r="Q425" s="205"/>
      <c r="R425" s="205"/>
      <c r="S425" s="205"/>
      <c r="T425" s="206"/>
      <c r="AT425" s="207" t="s">
        <v>317</v>
      </c>
      <c r="AU425" s="207" t="s">
        <v>84</v>
      </c>
      <c r="AV425" s="13" t="s">
        <v>84</v>
      </c>
      <c r="AW425" s="13" t="s">
        <v>35</v>
      </c>
      <c r="AX425" s="13" t="s">
        <v>74</v>
      </c>
      <c r="AY425" s="207" t="s">
        <v>153</v>
      </c>
    </row>
    <row r="426" spans="2:51" s="13" customFormat="1" x14ac:dyDescent="0.2">
      <c r="B426" s="197"/>
      <c r="C426" s="198"/>
      <c r="D426" s="188" t="s">
        <v>317</v>
      </c>
      <c r="E426" s="199" t="s">
        <v>28</v>
      </c>
      <c r="F426" s="200" t="s">
        <v>4858</v>
      </c>
      <c r="G426" s="198"/>
      <c r="H426" s="201">
        <v>4.9000000000000004</v>
      </c>
      <c r="I426" s="202"/>
      <c r="J426" s="198"/>
      <c r="K426" s="198"/>
      <c r="L426" s="203"/>
      <c r="M426" s="204"/>
      <c r="N426" s="205"/>
      <c r="O426" s="205"/>
      <c r="P426" s="205"/>
      <c r="Q426" s="205"/>
      <c r="R426" s="205"/>
      <c r="S426" s="205"/>
      <c r="T426" s="206"/>
      <c r="AT426" s="207" t="s">
        <v>317</v>
      </c>
      <c r="AU426" s="207" t="s">
        <v>84</v>
      </c>
      <c r="AV426" s="13" t="s">
        <v>84</v>
      </c>
      <c r="AW426" s="13" t="s">
        <v>35</v>
      </c>
      <c r="AX426" s="13" t="s">
        <v>74</v>
      </c>
      <c r="AY426" s="207" t="s">
        <v>153</v>
      </c>
    </row>
    <row r="427" spans="2:51" s="16" customFormat="1" x14ac:dyDescent="0.2">
      <c r="B427" s="234"/>
      <c r="C427" s="235"/>
      <c r="D427" s="188" t="s">
        <v>317</v>
      </c>
      <c r="E427" s="236" t="s">
        <v>28</v>
      </c>
      <c r="F427" s="237" t="s">
        <v>448</v>
      </c>
      <c r="G427" s="235"/>
      <c r="H427" s="238">
        <v>29.08</v>
      </c>
      <c r="I427" s="239"/>
      <c r="J427" s="235"/>
      <c r="K427" s="235"/>
      <c r="L427" s="240"/>
      <c r="M427" s="241"/>
      <c r="N427" s="242"/>
      <c r="O427" s="242"/>
      <c r="P427" s="242"/>
      <c r="Q427" s="242"/>
      <c r="R427" s="242"/>
      <c r="S427" s="242"/>
      <c r="T427" s="243"/>
      <c r="AT427" s="244" t="s">
        <v>317</v>
      </c>
      <c r="AU427" s="244" t="s">
        <v>84</v>
      </c>
      <c r="AV427" s="16" t="s">
        <v>163</v>
      </c>
      <c r="AW427" s="16" t="s">
        <v>35</v>
      </c>
      <c r="AX427" s="16" t="s">
        <v>74</v>
      </c>
      <c r="AY427" s="244" t="s">
        <v>153</v>
      </c>
    </row>
    <row r="428" spans="2:51" s="15" customFormat="1" x14ac:dyDescent="0.2">
      <c r="B428" s="224"/>
      <c r="C428" s="225"/>
      <c r="D428" s="188" t="s">
        <v>317</v>
      </c>
      <c r="E428" s="226" t="s">
        <v>28</v>
      </c>
      <c r="F428" s="227" t="s">
        <v>4721</v>
      </c>
      <c r="G428" s="225"/>
      <c r="H428" s="226" t="s">
        <v>28</v>
      </c>
      <c r="I428" s="228"/>
      <c r="J428" s="225"/>
      <c r="K428" s="225"/>
      <c r="L428" s="229"/>
      <c r="M428" s="230"/>
      <c r="N428" s="231"/>
      <c r="O428" s="231"/>
      <c r="P428" s="231"/>
      <c r="Q428" s="231"/>
      <c r="R428" s="231"/>
      <c r="S428" s="231"/>
      <c r="T428" s="232"/>
      <c r="AT428" s="233" t="s">
        <v>317</v>
      </c>
      <c r="AU428" s="233" t="s">
        <v>84</v>
      </c>
      <c r="AV428" s="15" t="s">
        <v>82</v>
      </c>
      <c r="AW428" s="15" t="s">
        <v>35</v>
      </c>
      <c r="AX428" s="15" t="s">
        <v>74</v>
      </c>
      <c r="AY428" s="233" t="s">
        <v>153</v>
      </c>
    </row>
    <row r="429" spans="2:51" s="13" customFormat="1" x14ac:dyDescent="0.2">
      <c r="B429" s="197"/>
      <c r="C429" s="198"/>
      <c r="D429" s="188" t="s">
        <v>317</v>
      </c>
      <c r="E429" s="199" t="s">
        <v>28</v>
      </c>
      <c r="F429" s="200" t="s">
        <v>4859</v>
      </c>
      <c r="G429" s="198"/>
      <c r="H429" s="201">
        <v>43.155000000000001</v>
      </c>
      <c r="I429" s="202"/>
      <c r="J429" s="198"/>
      <c r="K429" s="198"/>
      <c r="L429" s="203"/>
      <c r="M429" s="204"/>
      <c r="N429" s="205"/>
      <c r="O429" s="205"/>
      <c r="P429" s="205"/>
      <c r="Q429" s="205"/>
      <c r="R429" s="205"/>
      <c r="S429" s="205"/>
      <c r="T429" s="206"/>
      <c r="AT429" s="207" t="s">
        <v>317</v>
      </c>
      <c r="AU429" s="207" t="s">
        <v>84</v>
      </c>
      <c r="AV429" s="13" t="s">
        <v>84</v>
      </c>
      <c r="AW429" s="13" t="s">
        <v>35</v>
      </c>
      <c r="AX429" s="13" t="s">
        <v>74</v>
      </c>
      <c r="AY429" s="207" t="s">
        <v>153</v>
      </c>
    </row>
    <row r="430" spans="2:51" s="13" customFormat="1" x14ac:dyDescent="0.2">
      <c r="B430" s="197"/>
      <c r="C430" s="198"/>
      <c r="D430" s="188" t="s">
        <v>317</v>
      </c>
      <c r="E430" s="199" t="s">
        <v>28</v>
      </c>
      <c r="F430" s="200" t="s">
        <v>4860</v>
      </c>
      <c r="G430" s="198"/>
      <c r="H430" s="201">
        <v>38.4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317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2:51" s="13" customFormat="1" x14ac:dyDescent="0.2">
      <c r="B431" s="197"/>
      <c r="C431" s="198"/>
      <c r="D431" s="188" t="s">
        <v>317</v>
      </c>
      <c r="E431" s="199" t="s">
        <v>28</v>
      </c>
      <c r="F431" s="200" t="s">
        <v>4861</v>
      </c>
      <c r="G431" s="198"/>
      <c r="H431" s="201">
        <v>18.675000000000001</v>
      </c>
      <c r="I431" s="202"/>
      <c r="J431" s="198"/>
      <c r="K431" s="198"/>
      <c r="L431" s="203"/>
      <c r="M431" s="204"/>
      <c r="N431" s="205"/>
      <c r="O431" s="205"/>
      <c r="P431" s="205"/>
      <c r="Q431" s="205"/>
      <c r="R431" s="205"/>
      <c r="S431" s="205"/>
      <c r="T431" s="206"/>
      <c r="AT431" s="207" t="s">
        <v>317</v>
      </c>
      <c r="AU431" s="207" t="s">
        <v>84</v>
      </c>
      <c r="AV431" s="13" t="s">
        <v>84</v>
      </c>
      <c r="AW431" s="13" t="s">
        <v>35</v>
      </c>
      <c r="AX431" s="13" t="s">
        <v>74</v>
      </c>
      <c r="AY431" s="207" t="s">
        <v>153</v>
      </c>
    </row>
    <row r="432" spans="2:51" s="16" customFormat="1" x14ac:dyDescent="0.2">
      <c r="B432" s="234"/>
      <c r="C432" s="235"/>
      <c r="D432" s="188" t="s">
        <v>317</v>
      </c>
      <c r="E432" s="236" t="s">
        <v>28</v>
      </c>
      <c r="F432" s="237" t="s">
        <v>448</v>
      </c>
      <c r="G432" s="235"/>
      <c r="H432" s="238">
        <v>100.23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AT432" s="244" t="s">
        <v>317</v>
      </c>
      <c r="AU432" s="244" t="s">
        <v>84</v>
      </c>
      <c r="AV432" s="16" t="s">
        <v>163</v>
      </c>
      <c r="AW432" s="16" t="s">
        <v>35</v>
      </c>
      <c r="AX432" s="16" t="s">
        <v>74</v>
      </c>
      <c r="AY432" s="244" t="s">
        <v>153</v>
      </c>
    </row>
    <row r="433" spans="1:65" s="14" customFormat="1" x14ac:dyDescent="0.2">
      <c r="B433" s="208"/>
      <c r="C433" s="209"/>
      <c r="D433" s="188" t="s">
        <v>317</v>
      </c>
      <c r="E433" s="210" t="s">
        <v>28</v>
      </c>
      <c r="F433" s="211" t="s">
        <v>353</v>
      </c>
      <c r="G433" s="209"/>
      <c r="H433" s="212">
        <v>204.95</v>
      </c>
      <c r="I433" s="213"/>
      <c r="J433" s="209"/>
      <c r="K433" s="209"/>
      <c r="L433" s="214"/>
      <c r="M433" s="215"/>
      <c r="N433" s="216"/>
      <c r="O433" s="216"/>
      <c r="P433" s="216"/>
      <c r="Q433" s="216"/>
      <c r="R433" s="216"/>
      <c r="S433" s="216"/>
      <c r="T433" s="217"/>
      <c r="AT433" s="218" t="s">
        <v>317</v>
      </c>
      <c r="AU433" s="218" t="s">
        <v>84</v>
      </c>
      <c r="AV433" s="14" t="s">
        <v>167</v>
      </c>
      <c r="AW433" s="14" t="s">
        <v>35</v>
      </c>
      <c r="AX433" s="14" t="s">
        <v>82</v>
      </c>
      <c r="AY433" s="218" t="s">
        <v>153</v>
      </c>
    </row>
    <row r="434" spans="1:65" s="2" customFormat="1" ht="16.5" customHeight="1" x14ac:dyDescent="0.2">
      <c r="A434" s="36"/>
      <c r="B434" s="37"/>
      <c r="C434" s="175" t="s">
        <v>865</v>
      </c>
      <c r="D434" s="175" t="s">
        <v>156</v>
      </c>
      <c r="E434" s="176" t="s">
        <v>1307</v>
      </c>
      <c r="F434" s="177" t="s">
        <v>1308</v>
      </c>
      <c r="G434" s="178" t="s">
        <v>314</v>
      </c>
      <c r="H434" s="179">
        <v>6.782</v>
      </c>
      <c r="I434" s="180"/>
      <c r="J434" s="181">
        <f>ROUND(I434*H434,2)</f>
        <v>0</v>
      </c>
      <c r="K434" s="177" t="s">
        <v>28</v>
      </c>
      <c r="L434" s="41"/>
      <c r="M434" s="182" t="s">
        <v>28</v>
      </c>
      <c r="N434" s="183" t="s">
        <v>45</v>
      </c>
      <c r="O434" s="66"/>
      <c r="P434" s="184">
        <f>O434*H434</f>
        <v>0</v>
      </c>
      <c r="Q434" s="184">
        <v>2.2000000000000002</v>
      </c>
      <c r="R434" s="184">
        <f>Q434*H434</f>
        <v>14.920400000000001</v>
      </c>
      <c r="S434" s="184">
        <v>0</v>
      </c>
      <c r="T434" s="185">
        <f>S434*H434</f>
        <v>0</v>
      </c>
      <c r="U434" s="36"/>
      <c r="V434" s="36"/>
      <c r="W434" s="36"/>
      <c r="X434" s="36"/>
      <c r="Y434" s="36"/>
      <c r="Z434" s="36"/>
      <c r="AA434" s="36"/>
      <c r="AB434" s="36"/>
      <c r="AC434" s="36"/>
      <c r="AD434" s="36"/>
      <c r="AE434" s="36"/>
      <c r="AR434" s="186" t="s">
        <v>167</v>
      </c>
      <c r="AT434" s="186" t="s">
        <v>156</v>
      </c>
      <c r="AU434" s="186" t="s">
        <v>84</v>
      </c>
      <c r="AY434" s="19" t="s">
        <v>153</v>
      </c>
      <c r="BE434" s="187">
        <f>IF(N434="základní",J434,0)</f>
        <v>0</v>
      </c>
      <c r="BF434" s="187">
        <f>IF(N434="snížená",J434,0)</f>
        <v>0</v>
      </c>
      <c r="BG434" s="187">
        <f>IF(N434="zákl. přenesená",J434,0)</f>
        <v>0</v>
      </c>
      <c r="BH434" s="187">
        <f>IF(N434="sníž. přenesená",J434,0)</f>
        <v>0</v>
      </c>
      <c r="BI434" s="187">
        <f>IF(N434="nulová",J434,0)</f>
        <v>0</v>
      </c>
      <c r="BJ434" s="19" t="s">
        <v>82</v>
      </c>
      <c r="BK434" s="187">
        <f>ROUND(I434*H434,2)</f>
        <v>0</v>
      </c>
      <c r="BL434" s="19" t="s">
        <v>167</v>
      </c>
      <c r="BM434" s="186" t="s">
        <v>4862</v>
      </c>
    </row>
    <row r="435" spans="1:65" s="15" customFormat="1" x14ac:dyDescent="0.2">
      <c r="B435" s="224"/>
      <c r="C435" s="225"/>
      <c r="D435" s="188" t="s">
        <v>317</v>
      </c>
      <c r="E435" s="226" t="s">
        <v>28</v>
      </c>
      <c r="F435" s="227" t="s">
        <v>4727</v>
      </c>
      <c r="G435" s="225"/>
      <c r="H435" s="226" t="s">
        <v>28</v>
      </c>
      <c r="I435" s="228"/>
      <c r="J435" s="225"/>
      <c r="K435" s="225"/>
      <c r="L435" s="229"/>
      <c r="M435" s="230"/>
      <c r="N435" s="231"/>
      <c r="O435" s="231"/>
      <c r="P435" s="231"/>
      <c r="Q435" s="231"/>
      <c r="R435" s="231"/>
      <c r="S435" s="231"/>
      <c r="T435" s="232"/>
      <c r="AT435" s="233" t="s">
        <v>317</v>
      </c>
      <c r="AU435" s="233" t="s">
        <v>84</v>
      </c>
      <c r="AV435" s="15" t="s">
        <v>82</v>
      </c>
      <c r="AW435" s="15" t="s">
        <v>35</v>
      </c>
      <c r="AX435" s="15" t="s">
        <v>74</v>
      </c>
      <c r="AY435" s="233" t="s">
        <v>153</v>
      </c>
    </row>
    <row r="436" spans="1:65" s="13" customFormat="1" x14ac:dyDescent="0.2">
      <c r="B436" s="197"/>
      <c r="C436" s="198"/>
      <c r="D436" s="188" t="s">
        <v>317</v>
      </c>
      <c r="E436" s="199" t="s">
        <v>28</v>
      </c>
      <c r="F436" s="200" t="s">
        <v>4863</v>
      </c>
      <c r="G436" s="198"/>
      <c r="H436" s="201">
        <v>0.28000000000000003</v>
      </c>
      <c r="I436" s="202"/>
      <c r="J436" s="198"/>
      <c r="K436" s="198"/>
      <c r="L436" s="203"/>
      <c r="M436" s="204"/>
      <c r="N436" s="205"/>
      <c r="O436" s="205"/>
      <c r="P436" s="205"/>
      <c r="Q436" s="205"/>
      <c r="R436" s="205"/>
      <c r="S436" s="205"/>
      <c r="T436" s="206"/>
      <c r="AT436" s="207" t="s">
        <v>317</v>
      </c>
      <c r="AU436" s="207" t="s">
        <v>84</v>
      </c>
      <c r="AV436" s="13" t="s">
        <v>84</v>
      </c>
      <c r="AW436" s="13" t="s">
        <v>35</v>
      </c>
      <c r="AX436" s="13" t="s">
        <v>74</v>
      </c>
      <c r="AY436" s="207" t="s">
        <v>153</v>
      </c>
    </row>
    <row r="437" spans="1:65" s="13" customFormat="1" x14ac:dyDescent="0.2">
      <c r="B437" s="197"/>
      <c r="C437" s="198"/>
      <c r="D437" s="188" t="s">
        <v>317</v>
      </c>
      <c r="E437" s="199" t="s">
        <v>28</v>
      </c>
      <c r="F437" s="200" t="s">
        <v>4864</v>
      </c>
      <c r="G437" s="198"/>
      <c r="H437" s="201">
        <v>0.317</v>
      </c>
      <c r="I437" s="202"/>
      <c r="J437" s="198"/>
      <c r="K437" s="198"/>
      <c r="L437" s="203"/>
      <c r="M437" s="204"/>
      <c r="N437" s="205"/>
      <c r="O437" s="205"/>
      <c r="P437" s="205"/>
      <c r="Q437" s="205"/>
      <c r="R437" s="205"/>
      <c r="S437" s="205"/>
      <c r="T437" s="206"/>
      <c r="AT437" s="207" t="s">
        <v>317</v>
      </c>
      <c r="AU437" s="207" t="s">
        <v>84</v>
      </c>
      <c r="AV437" s="13" t="s">
        <v>84</v>
      </c>
      <c r="AW437" s="13" t="s">
        <v>35</v>
      </c>
      <c r="AX437" s="13" t="s">
        <v>74</v>
      </c>
      <c r="AY437" s="207" t="s">
        <v>153</v>
      </c>
    </row>
    <row r="438" spans="1:65" s="13" customFormat="1" x14ac:dyDescent="0.2">
      <c r="B438" s="197"/>
      <c r="C438" s="198"/>
      <c r="D438" s="188" t="s">
        <v>317</v>
      </c>
      <c r="E438" s="199" t="s">
        <v>28</v>
      </c>
      <c r="F438" s="200" t="s">
        <v>4865</v>
      </c>
      <c r="G438" s="198"/>
      <c r="H438" s="201">
        <v>0.246</v>
      </c>
      <c r="I438" s="202"/>
      <c r="J438" s="198"/>
      <c r="K438" s="198"/>
      <c r="L438" s="203"/>
      <c r="M438" s="204"/>
      <c r="N438" s="205"/>
      <c r="O438" s="205"/>
      <c r="P438" s="205"/>
      <c r="Q438" s="205"/>
      <c r="R438" s="205"/>
      <c r="S438" s="205"/>
      <c r="T438" s="206"/>
      <c r="AT438" s="207" t="s">
        <v>317</v>
      </c>
      <c r="AU438" s="207" t="s">
        <v>84</v>
      </c>
      <c r="AV438" s="13" t="s">
        <v>84</v>
      </c>
      <c r="AW438" s="13" t="s">
        <v>35</v>
      </c>
      <c r="AX438" s="13" t="s">
        <v>74</v>
      </c>
      <c r="AY438" s="207" t="s">
        <v>153</v>
      </c>
    </row>
    <row r="439" spans="1:65" s="13" customFormat="1" x14ac:dyDescent="0.2">
      <c r="B439" s="197"/>
      <c r="C439" s="198"/>
      <c r="D439" s="188" t="s">
        <v>317</v>
      </c>
      <c r="E439" s="199" t="s">
        <v>28</v>
      </c>
      <c r="F439" s="200" t="s">
        <v>4866</v>
      </c>
      <c r="G439" s="198"/>
      <c r="H439" s="201">
        <v>0.28799999999999998</v>
      </c>
      <c r="I439" s="202"/>
      <c r="J439" s="198"/>
      <c r="K439" s="198"/>
      <c r="L439" s="203"/>
      <c r="M439" s="204"/>
      <c r="N439" s="205"/>
      <c r="O439" s="205"/>
      <c r="P439" s="205"/>
      <c r="Q439" s="205"/>
      <c r="R439" s="205"/>
      <c r="S439" s="205"/>
      <c r="T439" s="206"/>
      <c r="AT439" s="207" t="s">
        <v>317</v>
      </c>
      <c r="AU439" s="207" t="s">
        <v>84</v>
      </c>
      <c r="AV439" s="13" t="s">
        <v>84</v>
      </c>
      <c r="AW439" s="13" t="s">
        <v>35</v>
      </c>
      <c r="AX439" s="13" t="s">
        <v>74</v>
      </c>
      <c r="AY439" s="207" t="s">
        <v>153</v>
      </c>
    </row>
    <row r="440" spans="1:65" s="13" customFormat="1" x14ac:dyDescent="0.2">
      <c r="B440" s="197"/>
      <c r="C440" s="198"/>
      <c r="D440" s="188" t="s">
        <v>317</v>
      </c>
      <c r="E440" s="199" t="s">
        <v>28</v>
      </c>
      <c r="F440" s="200" t="s">
        <v>4867</v>
      </c>
      <c r="G440" s="198"/>
      <c r="H440" s="201">
        <v>0.24</v>
      </c>
      <c r="I440" s="202"/>
      <c r="J440" s="198"/>
      <c r="K440" s="198"/>
      <c r="L440" s="203"/>
      <c r="M440" s="204"/>
      <c r="N440" s="205"/>
      <c r="O440" s="205"/>
      <c r="P440" s="205"/>
      <c r="Q440" s="205"/>
      <c r="R440" s="205"/>
      <c r="S440" s="205"/>
      <c r="T440" s="206"/>
      <c r="AT440" s="207" t="s">
        <v>317</v>
      </c>
      <c r="AU440" s="207" t="s">
        <v>84</v>
      </c>
      <c r="AV440" s="13" t="s">
        <v>84</v>
      </c>
      <c r="AW440" s="13" t="s">
        <v>35</v>
      </c>
      <c r="AX440" s="13" t="s">
        <v>74</v>
      </c>
      <c r="AY440" s="207" t="s">
        <v>153</v>
      </c>
    </row>
    <row r="441" spans="1:65" s="15" customFormat="1" x14ac:dyDescent="0.2">
      <c r="B441" s="224"/>
      <c r="C441" s="225"/>
      <c r="D441" s="188" t="s">
        <v>317</v>
      </c>
      <c r="E441" s="226" t="s">
        <v>28</v>
      </c>
      <c r="F441" s="227" t="s">
        <v>4710</v>
      </c>
      <c r="G441" s="225"/>
      <c r="H441" s="226" t="s">
        <v>28</v>
      </c>
      <c r="I441" s="228"/>
      <c r="J441" s="225"/>
      <c r="K441" s="225"/>
      <c r="L441" s="229"/>
      <c r="M441" s="230"/>
      <c r="N441" s="231"/>
      <c r="O441" s="231"/>
      <c r="P441" s="231"/>
      <c r="Q441" s="231"/>
      <c r="R441" s="231"/>
      <c r="S441" s="231"/>
      <c r="T441" s="232"/>
      <c r="AT441" s="233" t="s">
        <v>317</v>
      </c>
      <c r="AU441" s="233" t="s">
        <v>84</v>
      </c>
      <c r="AV441" s="15" t="s">
        <v>82</v>
      </c>
      <c r="AW441" s="15" t="s">
        <v>35</v>
      </c>
      <c r="AX441" s="15" t="s">
        <v>74</v>
      </c>
      <c r="AY441" s="233" t="s">
        <v>153</v>
      </c>
    </row>
    <row r="442" spans="1:65" s="13" customFormat="1" x14ac:dyDescent="0.2">
      <c r="B442" s="197"/>
      <c r="C442" s="198"/>
      <c r="D442" s="188" t="s">
        <v>317</v>
      </c>
      <c r="E442" s="199" t="s">
        <v>28</v>
      </c>
      <c r="F442" s="200" t="s">
        <v>4868</v>
      </c>
      <c r="G442" s="198"/>
      <c r="H442" s="201">
        <v>0.192</v>
      </c>
      <c r="I442" s="202"/>
      <c r="J442" s="198"/>
      <c r="K442" s="198"/>
      <c r="L442" s="203"/>
      <c r="M442" s="204"/>
      <c r="N442" s="205"/>
      <c r="O442" s="205"/>
      <c r="P442" s="205"/>
      <c r="Q442" s="205"/>
      <c r="R442" s="205"/>
      <c r="S442" s="205"/>
      <c r="T442" s="206"/>
      <c r="AT442" s="207" t="s">
        <v>317</v>
      </c>
      <c r="AU442" s="207" t="s">
        <v>84</v>
      </c>
      <c r="AV442" s="13" t="s">
        <v>84</v>
      </c>
      <c r="AW442" s="13" t="s">
        <v>35</v>
      </c>
      <c r="AX442" s="13" t="s">
        <v>74</v>
      </c>
      <c r="AY442" s="207" t="s">
        <v>153</v>
      </c>
    </row>
    <row r="443" spans="1:65" s="13" customFormat="1" x14ac:dyDescent="0.2">
      <c r="B443" s="197"/>
      <c r="C443" s="198"/>
      <c r="D443" s="188" t="s">
        <v>317</v>
      </c>
      <c r="E443" s="199" t="s">
        <v>28</v>
      </c>
      <c r="F443" s="200" t="s">
        <v>4869</v>
      </c>
      <c r="G443" s="198"/>
      <c r="H443" s="201">
        <v>0.151</v>
      </c>
      <c r="I443" s="202"/>
      <c r="J443" s="198"/>
      <c r="K443" s="198"/>
      <c r="L443" s="203"/>
      <c r="M443" s="204"/>
      <c r="N443" s="205"/>
      <c r="O443" s="205"/>
      <c r="P443" s="205"/>
      <c r="Q443" s="205"/>
      <c r="R443" s="205"/>
      <c r="S443" s="205"/>
      <c r="T443" s="206"/>
      <c r="AT443" s="207" t="s">
        <v>317</v>
      </c>
      <c r="AU443" s="207" t="s">
        <v>84</v>
      </c>
      <c r="AV443" s="13" t="s">
        <v>84</v>
      </c>
      <c r="AW443" s="13" t="s">
        <v>35</v>
      </c>
      <c r="AX443" s="13" t="s">
        <v>74</v>
      </c>
      <c r="AY443" s="207" t="s">
        <v>153</v>
      </c>
    </row>
    <row r="444" spans="1:65" s="13" customFormat="1" x14ac:dyDescent="0.2">
      <c r="B444" s="197"/>
      <c r="C444" s="198"/>
      <c r="D444" s="188" t="s">
        <v>317</v>
      </c>
      <c r="E444" s="199" t="s">
        <v>28</v>
      </c>
      <c r="F444" s="200" t="s">
        <v>4870</v>
      </c>
      <c r="G444" s="198"/>
      <c r="H444" s="201">
        <v>0.151</v>
      </c>
      <c r="I444" s="202"/>
      <c r="J444" s="198"/>
      <c r="K444" s="198"/>
      <c r="L444" s="203"/>
      <c r="M444" s="204"/>
      <c r="N444" s="205"/>
      <c r="O444" s="205"/>
      <c r="P444" s="205"/>
      <c r="Q444" s="205"/>
      <c r="R444" s="205"/>
      <c r="S444" s="205"/>
      <c r="T444" s="206"/>
      <c r="AT444" s="207" t="s">
        <v>317</v>
      </c>
      <c r="AU444" s="207" t="s">
        <v>84</v>
      </c>
      <c r="AV444" s="13" t="s">
        <v>84</v>
      </c>
      <c r="AW444" s="13" t="s">
        <v>35</v>
      </c>
      <c r="AX444" s="13" t="s">
        <v>74</v>
      </c>
      <c r="AY444" s="207" t="s">
        <v>153</v>
      </c>
    </row>
    <row r="445" spans="1:65" s="13" customFormat="1" x14ac:dyDescent="0.2">
      <c r="B445" s="197"/>
      <c r="C445" s="198"/>
      <c r="D445" s="188" t="s">
        <v>317</v>
      </c>
      <c r="E445" s="199" t="s">
        <v>28</v>
      </c>
      <c r="F445" s="200" t="s">
        <v>4871</v>
      </c>
      <c r="G445" s="198"/>
      <c r="H445" s="201">
        <v>0.16800000000000001</v>
      </c>
      <c r="I445" s="202"/>
      <c r="J445" s="198"/>
      <c r="K445" s="198"/>
      <c r="L445" s="203"/>
      <c r="M445" s="204"/>
      <c r="N445" s="205"/>
      <c r="O445" s="205"/>
      <c r="P445" s="205"/>
      <c r="Q445" s="205"/>
      <c r="R445" s="205"/>
      <c r="S445" s="205"/>
      <c r="T445" s="206"/>
      <c r="AT445" s="207" t="s">
        <v>317</v>
      </c>
      <c r="AU445" s="207" t="s">
        <v>84</v>
      </c>
      <c r="AV445" s="13" t="s">
        <v>84</v>
      </c>
      <c r="AW445" s="13" t="s">
        <v>35</v>
      </c>
      <c r="AX445" s="13" t="s">
        <v>74</v>
      </c>
      <c r="AY445" s="207" t="s">
        <v>153</v>
      </c>
    </row>
    <row r="446" spans="1:65" s="13" customFormat="1" x14ac:dyDescent="0.2">
      <c r="B446" s="197"/>
      <c r="C446" s="198"/>
      <c r="D446" s="188" t="s">
        <v>317</v>
      </c>
      <c r="E446" s="199" t="s">
        <v>28</v>
      </c>
      <c r="F446" s="200" t="s">
        <v>4872</v>
      </c>
      <c r="G446" s="198"/>
      <c r="H446" s="201">
        <v>0.317</v>
      </c>
      <c r="I446" s="202"/>
      <c r="J446" s="198"/>
      <c r="K446" s="198"/>
      <c r="L446" s="203"/>
      <c r="M446" s="204"/>
      <c r="N446" s="205"/>
      <c r="O446" s="205"/>
      <c r="P446" s="205"/>
      <c r="Q446" s="205"/>
      <c r="R446" s="205"/>
      <c r="S446" s="205"/>
      <c r="T446" s="206"/>
      <c r="AT446" s="207" t="s">
        <v>317</v>
      </c>
      <c r="AU446" s="207" t="s">
        <v>84</v>
      </c>
      <c r="AV446" s="13" t="s">
        <v>84</v>
      </c>
      <c r="AW446" s="13" t="s">
        <v>35</v>
      </c>
      <c r="AX446" s="13" t="s">
        <v>74</v>
      </c>
      <c r="AY446" s="207" t="s">
        <v>153</v>
      </c>
    </row>
    <row r="447" spans="1:65" s="13" customFormat="1" x14ac:dyDescent="0.2">
      <c r="B447" s="197"/>
      <c r="C447" s="198"/>
      <c r="D447" s="188" t="s">
        <v>317</v>
      </c>
      <c r="E447" s="199" t="s">
        <v>28</v>
      </c>
      <c r="F447" s="200" t="s">
        <v>1313</v>
      </c>
      <c r="G447" s="198"/>
      <c r="H447" s="201">
        <v>0.16</v>
      </c>
      <c r="I447" s="202"/>
      <c r="J447" s="198"/>
      <c r="K447" s="198"/>
      <c r="L447" s="203"/>
      <c r="M447" s="204"/>
      <c r="N447" s="205"/>
      <c r="O447" s="205"/>
      <c r="P447" s="205"/>
      <c r="Q447" s="205"/>
      <c r="R447" s="205"/>
      <c r="S447" s="205"/>
      <c r="T447" s="206"/>
      <c r="AT447" s="207" t="s">
        <v>317</v>
      </c>
      <c r="AU447" s="207" t="s">
        <v>84</v>
      </c>
      <c r="AV447" s="13" t="s">
        <v>84</v>
      </c>
      <c r="AW447" s="13" t="s">
        <v>35</v>
      </c>
      <c r="AX447" s="13" t="s">
        <v>74</v>
      </c>
      <c r="AY447" s="207" t="s">
        <v>153</v>
      </c>
    </row>
    <row r="448" spans="1:65" s="13" customFormat="1" x14ac:dyDescent="0.2">
      <c r="B448" s="197"/>
      <c r="C448" s="198"/>
      <c r="D448" s="188" t="s">
        <v>317</v>
      </c>
      <c r="E448" s="199" t="s">
        <v>28</v>
      </c>
      <c r="F448" s="200" t="s">
        <v>4873</v>
      </c>
      <c r="G448" s="198"/>
      <c r="H448" s="201">
        <v>0.23</v>
      </c>
      <c r="I448" s="202"/>
      <c r="J448" s="198"/>
      <c r="K448" s="198"/>
      <c r="L448" s="203"/>
      <c r="M448" s="204"/>
      <c r="N448" s="205"/>
      <c r="O448" s="205"/>
      <c r="P448" s="205"/>
      <c r="Q448" s="205"/>
      <c r="R448" s="205"/>
      <c r="S448" s="205"/>
      <c r="T448" s="206"/>
      <c r="AT448" s="207" t="s">
        <v>317</v>
      </c>
      <c r="AU448" s="207" t="s">
        <v>84</v>
      </c>
      <c r="AV448" s="13" t="s">
        <v>84</v>
      </c>
      <c r="AW448" s="13" t="s">
        <v>35</v>
      </c>
      <c r="AX448" s="13" t="s">
        <v>74</v>
      </c>
      <c r="AY448" s="207" t="s">
        <v>153</v>
      </c>
    </row>
    <row r="449" spans="1:65" s="13" customFormat="1" x14ac:dyDescent="0.2">
      <c r="B449" s="197"/>
      <c r="C449" s="198"/>
      <c r="D449" s="188" t="s">
        <v>317</v>
      </c>
      <c r="E449" s="199" t="s">
        <v>28</v>
      </c>
      <c r="F449" s="200" t="s">
        <v>4874</v>
      </c>
      <c r="G449" s="198"/>
      <c r="H449" s="201">
        <v>0.35399999999999998</v>
      </c>
      <c r="I449" s="202"/>
      <c r="J449" s="198"/>
      <c r="K449" s="198"/>
      <c r="L449" s="203"/>
      <c r="M449" s="204"/>
      <c r="N449" s="205"/>
      <c r="O449" s="205"/>
      <c r="P449" s="205"/>
      <c r="Q449" s="205"/>
      <c r="R449" s="205"/>
      <c r="S449" s="205"/>
      <c r="T449" s="206"/>
      <c r="AT449" s="207" t="s">
        <v>317</v>
      </c>
      <c r="AU449" s="207" t="s">
        <v>84</v>
      </c>
      <c r="AV449" s="13" t="s">
        <v>84</v>
      </c>
      <c r="AW449" s="13" t="s">
        <v>35</v>
      </c>
      <c r="AX449" s="13" t="s">
        <v>74</v>
      </c>
      <c r="AY449" s="207" t="s">
        <v>153</v>
      </c>
    </row>
    <row r="450" spans="1:65" s="13" customFormat="1" x14ac:dyDescent="0.2">
      <c r="B450" s="197"/>
      <c r="C450" s="198"/>
      <c r="D450" s="188" t="s">
        <v>317</v>
      </c>
      <c r="E450" s="199" t="s">
        <v>28</v>
      </c>
      <c r="F450" s="200" t="s">
        <v>4875</v>
      </c>
      <c r="G450" s="198"/>
      <c r="H450" s="201">
        <v>0.624</v>
      </c>
      <c r="I450" s="202"/>
      <c r="J450" s="198"/>
      <c r="K450" s="198"/>
      <c r="L450" s="203"/>
      <c r="M450" s="204"/>
      <c r="N450" s="205"/>
      <c r="O450" s="205"/>
      <c r="P450" s="205"/>
      <c r="Q450" s="205"/>
      <c r="R450" s="205"/>
      <c r="S450" s="205"/>
      <c r="T450" s="206"/>
      <c r="AT450" s="207" t="s">
        <v>317</v>
      </c>
      <c r="AU450" s="207" t="s">
        <v>84</v>
      </c>
      <c r="AV450" s="13" t="s">
        <v>84</v>
      </c>
      <c r="AW450" s="13" t="s">
        <v>35</v>
      </c>
      <c r="AX450" s="13" t="s">
        <v>74</v>
      </c>
      <c r="AY450" s="207" t="s">
        <v>153</v>
      </c>
    </row>
    <row r="451" spans="1:65" s="15" customFormat="1" x14ac:dyDescent="0.2">
      <c r="B451" s="224"/>
      <c r="C451" s="225"/>
      <c r="D451" s="188" t="s">
        <v>317</v>
      </c>
      <c r="E451" s="226" t="s">
        <v>28</v>
      </c>
      <c r="F451" s="227" t="s">
        <v>4713</v>
      </c>
      <c r="G451" s="225"/>
      <c r="H451" s="226" t="s">
        <v>28</v>
      </c>
      <c r="I451" s="228"/>
      <c r="J451" s="225"/>
      <c r="K451" s="225"/>
      <c r="L451" s="229"/>
      <c r="M451" s="230"/>
      <c r="N451" s="231"/>
      <c r="O451" s="231"/>
      <c r="P451" s="231"/>
      <c r="Q451" s="231"/>
      <c r="R451" s="231"/>
      <c r="S451" s="231"/>
      <c r="T451" s="232"/>
      <c r="AT451" s="233" t="s">
        <v>317</v>
      </c>
      <c r="AU451" s="233" t="s">
        <v>84</v>
      </c>
      <c r="AV451" s="15" t="s">
        <v>82</v>
      </c>
      <c r="AW451" s="15" t="s">
        <v>35</v>
      </c>
      <c r="AX451" s="15" t="s">
        <v>74</v>
      </c>
      <c r="AY451" s="233" t="s">
        <v>153</v>
      </c>
    </row>
    <row r="452" spans="1:65" s="13" customFormat="1" x14ac:dyDescent="0.2">
      <c r="B452" s="197"/>
      <c r="C452" s="198"/>
      <c r="D452" s="188" t="s">
        <v>317</v>
      </c>
      <c r="E452" s="199" t="s">
        <v>28</v>
      </c>
      <c r="F452" s="200" t="s">
        <v>4876</v>
      </c>
      <c r="G452" s="198"/>
      <c r="H452" s="201">
        <v>0.28799999999999998</v>
      </c>
      <c r="I452" s="202"/>
      <c r="J452" s="198"/>
      <c r="K452" s="198"/>
      <c r="L452" s="203"/>
      <c r="M452" s="204"/>
      <c r="N452" s="205"/>
      <c r="O452" s="205"/>
      <c r="P452" s="205"/>
      <c r="Q452" s="205"/>
      <c r="R452" s="205"/>
      <c r="S452" s="205"/>
      <c r="T452" s="206"/>
      <c r="AT452" s="207" t="s">
        <v>317</v>
      </c>
      <c r="AU452" s="207" t="s">
        <v>84</v>
      </c>
      <c r="AV452" s="13" t="s">
        <v>84</v>
      </c>
      <c r="AW452" s="13" t="s">
        <v>35</v>
      </c>
      <c r="AX452" s="13" t="s">
        <v>74</v>
      </c>
      <c r="AY452" s="207" t="s">
        <v>153</v>
      </c>
    </row>
    <row r="453" spans="1:65" s="13" customFormat="1" x14ac:dyDescent="0.2">
      <c r="B453" s="197"/>
      <c r="C453" s="198"/>
      <c r="D453" s="188" t="s">
        <v>317</v>
      </c>
      <c r="E453" s="199" t="s">
        <v>28</v>
      </c>
      <c r="F453" s="200" t="s">
        <v>4877</v>
      </c>
      <c r="G453" s="198"/>
      <c r="H453" s="201">
        <v>7.1999999999999995E-2</v>
      </c>
      <c r="I453" s="202"/>
      <c r="J453" s="198"/>
      <c r="K453" s="198"/>
      <c r="L453" s="203"/>
      <c r="M453" s="204"/>
      <c r="N453" s="205"/>
      <c r="O453" s="205"/>
      <c r="P453" s="205"/>
      <c r="Q453" s="205"/>
      <c r="R453" s="205"/>
      <c r="S453" s="205"/>
      <c r="T453" s="206"/>
      <c r="AT453" s="207" t="s">
        <v>317</v>
      </c>
      <c r="AU453" s="207" t="s">
        <v>84</v>
      </c>
      <c r="AV453" s="13" t="s">
        <v>84</v>
      </c>
      <c r="AW453" s="13" t="s">
        <v>35</v>
      </c>
      <c r="AX453" s="13" t="s">
        <v>74</v>
      </c>
      <c r="AY453" s="207" t="s">
        <v>153</v>
      </c>
    </row>
    <row r="454" spans="1:65" s="13" customFormat="1" x14ac:dyDescent="0.2">
      <c r="B454" s="197"/>
      <c r="C454" s="198"/>
      <c r="D454" s="188" t="s">
        <v>317</v>
      </c>
      <c r="E454" s="199" t="s">
        <v>28</v>
      </c>
      <c r="F454" s="200" t="s">
        <v>4878</v>
      </c>
      <c r="G454" s="198"/>
      <c r="H454" s="201">
        <v>0.17599999999999999</v>
      </c>
      <c r="I454" s="202"/>
      <c r="J454" s="198"/>
      <c r="K454" s="198"/>
      <c r="L454" s="203"/>
      <c r="M454" s="204"/>
      <c r="N454" s="205"/>
      <c r="O454" s="205"/>
      <c r="P454" s="205"/>
      <c r="Q454" s="205"/>
      <c r="R454" s="205"/>
      <c r="S454" s="205"/>
      <c r="T454" s="206"/>
      <c r="AT454" s="207" t="s">
        <v>317</v>
      </c>
      <c r="AU454" s="207" t="s">
        <v>84</v>
      </c>
      <c r="AV454" s="13" t="s">
        <v>84</v>
      </c>
      <c r="AW454" s="13" t="s">
        <v>35</v>
      </c>
      <c r="AX454" s="13" t="s">
        <v>74</v>
      </c>
      <c r="AY454" s="207" t="s">
        <v>153</v>
      </c>
    </row>
    <row r="455" spans="1:65" s="13" customFormat="1" x14ac:dyDescent="0.2">
      <c r="B455" s="197"/>
      <c r="C455" s="198"/>
      <c r="D455" s="188" t="s">
        <v>317</v>
      </c>
      <c r="E455" s="199" t="s">
        <v>28</v>
      </c>
      <c r="F455" s="200" t="s">
        <v>4879</v>
      </c>
      <c r="G455" s="198"/>
      <c r="H455" s="201">
        <v>0.52600000000000002</v>
      </c>
      <c r="I455" s="202"/>
      <c r="J455" s="198"/>
      <c r="K455" s="198"/>
      <c r="L455" s="203"/>
      <c r="M455" s="204"/>
      <c r="N455" s="205"/>
      <c r="O455" s="205"/>
      <c r="P455" s="205"/>
      <c r="Q455" s="205"/>
      <c r="R455" s="205"/>
      <c r="S455" s="205"/>
      <c r="T455" s="206"/>
      <c r="AT455" s="207" t="s">
        <v>317</v>
      </c>
      <c r="AU455" s="207" t="s">
        <v>84</v>
      </c>
      <c r="AV455" s="13" t="s">
        <v>84</v>
      </c>
      <c r="AW455" s="13" t="s">
        <v>35</v>
      </c>
      <c r="AX455" s="13" t="s">
        <v>74</v>
      </c>
      <c r="AY455" s="207" t="s">
        <v>153</v>
      </c>
    </row>
    <row r="456" spans="1:65" s="15" customFormat="1" x14ac:dyDescent="0.2">
      <c r="B456" s="224"/>
      <c r="C456" s="225"/>
      <c r="D456" s="188" t="s">
        <v>317</v>
      </c>
      <c r="E456" s="226" t="s">
        <v>28</v>
      </c>
      <c r="F456" s="227" t="s">
        <v>4716</v>
      </c>
      <c r="G456" s="225"/>
      <c r="H456" s="226" t="s">
        <v>28</v>
      </c>
      <c r="I456" s="228"/>
      <c r="J456" s="225"/>
      <c r="K456" s="225"/>
      <c r="L456" s="229"/>
      <c r="M456" s="230"/>
      <c r="N456" s="231"/>
      <c r="O456" s="231"/>
      <c r="P456" s="231"/>
      <c r="Q456" s="231"/>
      <c r="R456" s="231"/>
      <c r="S456" s="231"/>
      <c r="T456" s="232"/>
      <c r="AT456" s="233" t="s">
        <v>317</v>
      </c>
      <c r="AU456" s="233" t="s">
        <v>84</v>
      </c>
      <c r="AV456" s="15" t="s">
        <v>82</v>
      </c>
      <c r="AW456" s="15" t="s">
        <v>35</v>
      </c>
      <c r="AX456" s="15" t="s">
        <v>74</v>
      </c>
      <c r="AY456" s="233" t="s">
        <v>153</v>
      </c>
    </row>
    <row r="457" spans="1:65" s="13" customFormat="1" x14ac:dyDescent="0.2">
      <c r="B457" s="197"/>
      <c r="C457" s="198"/>
      <c r="D457" s="188" t="s">
        <v>317</v>
      </c>
      <c r="E457" s="199" t="s">
        <v>28</v>
      </c>
      <c r="F457" s="200" t="s">
        <v>4876</v>
      </c>
      <c r="G457" s="198"/>
      <c r="H457" s="201">
        <v>0.28799999999999998</v>
      </c>
      <c r="I457" s="202"/>
      <c r="J457" s="198"/>
      <c r="K457" s="198"/>
      <c r="L457" s="203"/>
      <c r="M457" s="204"/>
      <c r="N457" s="205"/>
      <c r="O457" s="205"/>
      <c r="P457" s="205"/>
      <c r="Q457" s="205"/>
      <c r="R457" s="205"/>
      <c r="S457" s="205"/>
      <c r="T457" s="206"/>
      <c r="AT457" s="207" t="s">
        <v>317</v>
      </c>
      <c r="AU457" s="207" t="s">
        <v>84</v>
      </c>
      <c r="AV457" s="13" t="s">
        <v>84</v>
      </c>
      <c r="AW457" s="13" t="s">
        <v>35</v>
      </c>
      <c r="AX457" s="13" t="s">
        <v>74</v>
      </c>
      <c r="AY457" s="207" t="s">
        <v>153</v>
      </c>
    </row>
    <row r="458" spans="1:65" s="13" customFormat="1" x14ac:dyDescent="0.2">
      <c r="B458" s="197"/>
      <c r="C458" s="198"/>
      <c r="D458" s="188" t="s">
        <v>317</v>
      </c>
      <c r="E458" s="199" t="s">
        <v>28</v>
      </c>
      <c r="F458" s="200" t="s">
        <v>4880</v>
      </c>
      <c r="G458" s="198"/>
      <c r="H458" s="201">
        <v>8.2000000000000003E-2</v>
      </c>
      <c r="I458" s="202"/>
      <c r="J458" s="198"/>
      <c r="K458" s="198"/>
      <c r="L458" s="203"/>
      <c r="M458" s="204"/>
      <c r="N458" s="205"/>
      <c r="O458" s="205"/>
      <c r="P458" s="205"/>
      <c r="Q458" s="205"/>
      <c r="R458" s="205"/>
      <c r="S458" s="205"/>
      <c r="T458" s="206"/>
      <c r="AT458" s="207" t="s">
        <v>317</v>
      </c>
      <c r="AU458" s="207" t="s">
        <v>84</v>
      </c>
      <c r="AV458" s="13" t="s">
        <v>84</v>
      </c>
      <c r="AW458" s="13" t="s">
        <v>35</v>
      </c>
      <c r="AX458" s="13" t="s">
        <v>74</v>
      </c>
      <c r="AY458" s="207" t="s">
        <v>153</v>
      </c>
    </row>
    <row r="459" spans="1:65" s="13" customFormat="1" x14ac:dyDescent="0.2">
      <c r="B459" s="197"/>
      <c r="C459" s="198"/>
      <c r="D459" s="188" t="s">
        <v>317</v>
      </c>
      <c r="E459" s="199" t="s">
        <v>28</v>
      </c>
      <c r="F459" s="200" t="s">
        <v>4881</v>
      </c>
      <c r="G459" s="198"/>
      <c r="H459" s="201">
        <v>0.33600000000000002</v>
      </c>
      <c r="I459" s="202"/>
      <c r="J459" s="198"/>
      <c r="K459" s="198"/>
      <c r="L459" s="203"/>
      <c r="M459" s="204"/>
      <c r="N459" s="205"/>
      <c r="O459" s="205"/>
      <c r="P459" s="205"/>
      <c r="Q459" s="205"/>
      <c r="R459" s="205"/>
      <c r="S459" s="205"/>
      <c r="T459" s="206"/>
      <c r="AT459" s="207" t="s">
        <v>317</v>
      </c>
      <c r="AU459" s="207" t="s">
        <v>84</v>
      </c>
      <c r="AV459" s="13" t="s">
        <v>84</v>
      </c>
      <c r="AW459" s="13" t="s">
        <v>35</v>
      </c>
      <c r="AX459" s="13" t="s">
        <v>74</v>
      </c>
      <c r="AY459" s="207" t="s">
        <v>153</v>
      </c>
    </row>
    <row r="460" spans="1:65" s="13" customFormat="1" x14ac:dyDescent="0.2">
      <c r="B460" s="197"/>
      <c r="C460" s="198"/>
      <c r="D460" s="188" t="s">
        <v>317</v>
      </c>
      <c r="E460" s="199" t="s">
        <v>28</v>
      </c>
      <c r="F460" s="200" t="s">
        <v>4882</v>
      </c>
      <c r="G460" s="198"/>
      <c r="H460" s="201">
        <v>0.432</v>
      </c>
      <c r="I460" s="202"/>
      <c r="J460" s="198"/>
      <c r="K460" s="198"/>
      <c r="L460" s="203"/>
      <c r="M460" s="204"/>
      <c r="N460" s="205"/>
      <c r="O460" s="205"/>
      <c r="P460" s="205"/>
      <c r="Q460" s="205"/>
      <c r="R460" s="205"/>
      <c r="S460" s="205"/>
      <c r="T460" s="206"/>
      <c r="AT460" s="207" t="s">
        <v>317</v>
      </c>
      <c r="AU460" s="207" t="s">
        <v>84</v>
      </c>
      <c r="AV460" s="13" t="s">
        <v>84</v>
      </c>
      <c r="AW460" s="13" t="s">
        <v>35</v>
      </c>
      <c r="AX460" s="13" t="s">
        <v>74</v>
      </c>
      <c r="AY460" s="207" t="s">
        <v>153</v>
      </c>
    </row>
    <row r="461" spans="1:65" s="15" customFormat="1" x14ac:dyDescent="0.2">
      <c r="B461" s="224"/>
      <c r="C461" s="225"/>
      <c r="D461" s="188" t="s">
        <v>317</v>
      </c>
      <c r="E461" s="226" t="s">
        <v>28</v>
      </c>
      <c r="F461" s="227" t="s">
        <v>4719</v>
      </c>
      <c r="G461" s="225"/>
      <c r="H461" s="226" t="s">
        <v>28</v>
      </c>
      <c r="I461" s="228"/>
      <c r="J461" s="225"/>
      <c r="K461" s="225"/>
      <c r="L461" s="229"/>
      <c r="M461" s="230"/>
      <c r="N461" s="231"/>
      <c r="O461" s="231"/>
      <c r="P461" s="231"/>
      <c r="Q461" s="231"/>
      <c r="R461" s="231"/>
      <c r="S461" s="231"/>
      <c r="T461" s="232"/>
      <c r="AT461" s="233" t="s">
        <v>317</v>
      </c>
      <c r="AU461" s="233" t="s">
        <v>84</v>
      </c>
      <c r="AV461" s="15" t="s">
        <v>82</v>
      </c>
      <c r="AW461" s="15" t="s">
        <v>35</v>
      </c>
      <c r="AX461" s="15" t="s">
        <v>74</v>
      </c>
      <c r="AY461" s="233" t="s">
        <v>153</v>
      </c>
    </row>
    <row r="462" spans="1:65" s="13" customFormat="1" x14ac:dyDescent="0.2">
      <c r="B462" s="197"/>
      <c r="C462" s="198"/>
      <c r="D462" s="188" t="s">
        <v>317</v>
      </c>
      <c r="E462" s="199" t="s">
        <v>28</v>
      </c>
      <c r="F462" s="200" t="s">
        <v>4883</v>
      </c>
      <c r="G462" s="198"/>
      <c r="H462" s="201">
        <v>0.86399999999999999</v>
      </c>
      <c r="I462" s="202"/>
      <c r="J462" s="198"/>
      <c r="K462" s="198"/>
      <c r="L462" s="203"/>
      <c r="M462" s="204"/>
      <c r="N462" s="205"/>
      <c r="O462" s="205"/>
      <c r="P462" s="205"/>
      <c r="Q462" s="205"/>
      <c r="R462" s="205"/>
      <c r="S462" s="205"/>
      <c r="T462" s="206"/>
      <c r="AT462" s="207" t="s">
        <v>317</v>
      </c>
      <c r="AU462" s="207" t="s">
        <v>84</v>
      </c>
      <c r="AV462" s="13" t="s">
        <v>84</v>
      </c>
      <c r="AW462" s="13" t="s">
        <v>35</v>
      </c>
      <c r="AX462" s="13" t="s">
        <v>74</v>
      </c>
      <c r="AY462" s="207" t="s">
        <v>153</v>
      </c>
    </row>
    <row r="463" spans="1:65" s="14" customFormat="1" x14ac:dyDescent="0.2">
      <c r="B463" s="208"/>
      <c r="C463" s="209"/>
      <c r="D463" s="188" t="s">
        <v>317</v>
      </c>
      <c r="E463" s="210" t="s">
        <v>28</v>
      </c>
      <c r="F463" s="211" t="s">
        <v>353</v>
      </c>
      <c r="G463" s="209"/>
      <c r="H463" s="212">
        <v>6.782</v>
      </c>
      <c r="I463" s="213"/>
      <c r="J463" s="209"/>
      <c r="K463" s="209"/>
      <c r="L463" s="214"/>
      <c r="M463" s="215"/>
      <c r="N463" s="216"/>
      <c r="O463" s="216"/>
      <c r="P463" s="216"/>
      <c r="Q463" s="216"/>
      <c r="R463" s="216"/>
      <c r="S463" s="216"/>
      <c r="T463" s="217"/>
      <c r="AT463" s="218" t="s">
        <v>317</v>
      </c>
      <c r="AU463" s="218" t="s">
        <v>84</v>
      </c>
      <c r="AV463" s="14" t="s">
        <v>167</v>
      </c>
      <c r="AW463" s="14" t="s">
        <v>35</v>
      </c>
      <c r="AX463" s="14" t="s">
        <v>82</v>
      </c>
      <c r="AY463" s="218" t="s">
        <v>153</v>
      </c>
    </row>
    <row r="464" spans="1:65" s="2" customFormat="1" ht="21.75" customHeight="1" x14ac:dyDescent="0.2">
      <c r="A464" s="36"/>
      <c r="B464" s="37"/>
      <c r="C464" s="175" t="s">
        <v>869</v>
      </c>
      <c r="D464" s="175" t="s">
        <v>156</v>
      </c>
      <c r="E464" s="176" t="s">
        <v>4884</v>
      </c>
      <c r="F464" s="177" t="s">
        <v>4885</v>
      </c>
      <c r="G464" s="178" t="s">
        <v>433</v>
      </c>
      <c r="H464" s="179">
        <v>33</v>
      </c>
      <c r="I464" s="180"/>
      <c r="J464" s="181">
        <f>ROUND(I464*H464,2)</f>
        <v>0</v>
      </c>
      <c r="K464" s="177" t="s">
        <v>315</v>
      </c>
      <c r="L464" s="41"/>
      <c r="M464" s="182" t="s">
        <v>28</v>
      </c>
      <c r="N464" s="183" t="s">
        <v>45</v>
      </c>
      <c r="O464" s="66"/>
      <c r="P464" s="184">
        <f>O464*H464</f>
        <v>0</v>
      </c>
      <c r="Q464" s="184">
        <v>0.34645999999999999</v>
      </c>
      <c r="R464" s="184">
        <f>Q464*H464</f>
        <v>11.43318</v>
      </c>
      <c r="S464" s="184">
        <v>0</v>
      </c>
      <c r="T464" s="185">
        <f>S464*H464</f>
        <v>0</v>
      </c>
      <c r="U464" s="36"/>
      <c r="V464" s="36"/>
      <c r="W464" s="36"/>
      <c r="X464" s="36"/>
      <c r="Y464" s="36"/>
      <c r="Z464" s="36"/>
      <c r="AA464" s="36"/>
      <c r="AB464" s="36"/>
      <c r="AC464" s="36"/>
      <c r="AD464" s="36"/>
      <c r="AE464" s="36"/>
      <c r="AR464" s="186" t="s">
        <v>167</v>
      </c>
      <c r="AT464" s="186" t="s">
        <v>156</v>
      </c>
      <c r="AU464" s="186" t="s">
        <v>84</v>
      </c>
      <c r="AY464" s="19" t="s">
        <v>153</v>
      </c>
      <c r="BE464" s="187">
        <f>IF(N464="základní",J464,0)</f>
        <v>0</v>
      </c>
      <c r="BF464" s="187">
        <f>IF(N464="snížená",J464,0)</f>
        <v>0</v>
      </c>
      <c r="BG464" s="187">
        <f>IF(N464="zákl. přenesená",J464,0)</f>
        <v>0</v>
      </c>
      <c r="BH464" s="187">
        <f>IF(N464="sníž. přenesená",J464,0)</f>
        <v>0</v>
      </c>
      <c r="BI464" s="187">
        <f>IF(N464="nulová",J464,0)</f>
        <v>0</v>
      </c>
      <c r="BJ464" s="19" t="s">
        <v>82</v>
      </c>
      <c r="BK464" s="187">
        <f>ROUND(I464*H464,2)</f>
        <v>0</v>
      </c>
      <c r="BL464" s="19" t="s">
        <v>167</v>
      </c>
      <c r="BM464" s="186" t="s">
        <v>4886</v>
      </c>
    </row>
    <row r="465" spans="1:65" s="13" customFormat="1" x14ac:dyDescent="0.2">
      <c r="B465" s="197"/>
      <c r="C465" s="198"/>
      <c r="D465" s="188" t="s">
        <v>317</v>
      </c>
      <c r="E465" s="199" t="s">
        <v>28</v>
      </c>
      <c r="F465" s="200" t="s">
        <v>4887</v>
      </c>
      <c r="G465" s="198"/>
      <c r="H465" s="201">
        <v>33</v>
      </c>
      <c r="I465" s="202"/>
      <c r="J465" s="198"/>
      <c r="K465" s="198"/>
      <c r="L465" s="203"/>
      <c r="M465" s="204"/>
      <c r="N465" s="205"/>
      <c r="O465" s="205"/>
      <c r="P465" s="205"/>
      <c r="Q465" s="205"/>
      <c r="R465" s="205"/>
      <c r="S465" s="205"/>
      <c r="T465" s="206"/>
      <c r="AT465" s="207" t="s">
        <v>317</v>
      </c>
      <c r="AU465" s="207" t="s">
        <v>84</v>
      </c>
      <c r="AV465" s="13" t="s">
        <v>84</v>
      </c>
      <c r="AW465" s="13" t="s">
        <v>35</v>
      </c>
      <c r="AX465" s="13" t="s">
        <v>82</v>
      </c>
      <c r="AY465" s="207" t="s">
        <v>153</v>
      </c>
    </row>
    <row r="466" spans="1:65" s="2" customFormat="1" ht="24" x14ac:dyDescent="0.2">
      <c r="A466" s="36"/>
      <c r="B466" s="37"/>
      <c r="C466" s="175" t="s">
        <v>873</v>
      </c>
      <c r="D466" s="175" t="s">
        <v>156</v>
      </c>
      <c r="E466" s="176" t="s">
        <v>4888</v>
      </c>
      <c r="F466" s="177" t="s">
        <v>4889</v>
      </c>
      <c r="G466" s="178" t="s">
        <v>433</v>
      </c>
      <c r="H466" s="179">
        <v>60.92</v>
      </c>
      <c r="I466" s="180"/>
      <c r="J466" s="181">
        <f>ROUND(I466*H466,2)</f>
        <v>0</v>
      </c>
      <c r="K466" s="177" t="s">
        <v>315</v>
      </c>
      <c r="L466" s="41"/>
      <c r="M466" s="182" t="s">
        <v>28</v>
      </c>
      <c r="N466" s="183" t="s">
        <v>45</v>
      </c>
      <c r="O466" s="66"/>
      <c r="P466" s="184">
        <f>O466*H466</f>
        <v>0</v>
      </c>
      <c r="Q466" s="184">
        <v>7.9909999999999995E-2</v>
      </c>
      <c r="R466" s="184">
        <f>Q466*H466</f>
        <v>4.8681171999999995</v>
      </c>
      <c r="S466" s="184">
        <v>0</v>
      </c>
      <c r="T466" s="185">
        <f>S466*H466</f>
        <v>0</v>
      </c>
      <c r="U466" s="36"/>
      <c r="V466" s="36"/>
      <c r="W466" s="36"/>
      <c r="X466" s="36"/>
      <c r="Y466" s="36"/>
      <c r="Z466" s="36"/>
      <c r="AA466" s="36"/>
      <c r="AB466" s="36"/>
      <c r="AC466" s="36"/>
      <c r="AD466" s="36"/>
      <c r="AE466" s="36"/>
      <c r="AR466" s="186" t="s">
        <v>167</v>
      </c>
      <c r="AT466" s="186" t="s">
        <v>156</v>
      </c>
      <c r="AU466" s="186" t="s">
        <v>84</v>
      </c>
      <c r="AY466" s="19" t="s">
        <v>153</v>
      </c>
      <c r="BE466" s="187">
        <f>IF(N466="základní",J466,0)</f>
        <v>0</v>
      </c>
      <c r="BF466" s="187">
        <f>IF(N466="snížená",J466,0)</f>
        <v>0</v>
      </c>
      <c r="BG466" s="187">
        <f>IF(N466="zákl. přenesená",J466,0)</f>
        <v>0</v>
      </c>
      <c r="BH466" s="187">
        <f>IF(N466="sníž. přenesená",J466,0)</f>
        <v>0</v>
      </c>
      <c r="BI466" s="187">
        <f>IF(N466="nulová",J466,0)</f>
        <v>0</v>
      </c>
      <c r="BJ466" s="19" t="s">
        <v>82</v>
      </c>
      <c r="BK466" s="187">
        <f>ROUND(I466*H466,2)</f>
        <v>0</v>
      </c>
      <c r="BL466" s="19" t="s">
        <v>167</v>
      </c>
      <c r="BM466" s="186" t="s">
        <v>4890</v>
      </c>
    </row>
    <row r="467" spans="1:65" s="15" customFormat="1" x14ac:dyDescent="0.2">
      <c r="B467" s="224"/>
      <c r="C467" s="225"/>
      <c r="D467" s="188" t="s">
        <v>317</v>
      </c>
      <c r="E467" s="226" t="s">
        <v>28</v>
      </c>
      <c r="F467" s="227" t="s">
        <v>4713</v>
      </c>
      <c r="G467" s="225"/>
      <c r="H467" s="226" t="s">
        <v>28</v>
      </c>
      <c r="I467" s="228"/>
      <c r="J467" s="225"/>
      <c r="K467" s="225"/>
      <c r="L467" s="229"/>
      <c r="M467" s="230"/>
      <c r="N467" s="231"/>
      <c r="O467" s="231"/>
      <c r="P467" s="231"/>
      <c r="Q467" s="231"/>
      <c r="R467" s="231"/>
      <c r="S467" s="231"/>
      <c r="T467" s="232"/>
      <c r="AT467" s="233" t="s">
        <v>317</v>
      </c>
      <c r="AU467" s="233" t="s">
        <v>84</v>
      </c>
      <c r="AV467" s="15" t="s">
        <v>82</v>
      </c>
      <c r="AW467" s="15" t="s">
        <v>35</v>
      </c>
      <c r="AX467" s="15" t="s">
        <v>74</v>
      </c>
      <c r="AY467" s="233" t="s">
        <v>153</v>
      </c>
    </row>
    <row r="468" spans="1:65" s="13" customFormat="1" x14ac:dyDescent="0.2">
      <c r="B468" s="197"/>
      <c r="C468" s="198"/>
      <c r="D468" s="188" t="s">
        <v>317</v>
      </c>
      <c r="E468" s="199" t="s">
        <v>28</v>
      </c>
      <c r="F468" s="200" t="s">
        <v>4891</v>
      </c>
      <c r="G468" s="198"/>
      <c r="H468" s="201">
        <v>5.94</v>
      </c>
      <c r="I468" s="202"/>
      <c r="J468" s="198"/>
      <c r="K468" s="198"/>
      <c r="L468" s="203"/>
      <c r="M468" s="204"/>
      <c r="N468" s="205"/>
      <c r="O468" s="205"/>
      <c r="P468" s="205"/>
      <c r="Q468" s="205"/>
      <c r="R468" s="205"/>
      <c r="S468" s="205"/>
      <c r="T468" s="206"/>
      <c r="AT468" s="207" t="s">
        <v>317</v>
      </c>
      <c r="AU468" s="207" t="s">
        <v>84</v>
      </c>
      <c r="AV468" s="13" t="s">
        <v>84</v>
      </c>
      <c r="AW468" s="13" t="s">
        <v>35</v>
      </c>
      <c r="AX468" s="13" t="s">
        <v>74</v>
      </c>
      <c r="AY468" s="207" t="s">
        <v>153</v>
      </c>
    </row>
    <row r="469" spans="1:65" s="13" customFormat="1" x14ac:dyDescent="0.2">
      <c r="B469" s="197"/>
      <c r="C469" s="198"/>
      <c r="D469" s="188" t="s">
        <v>317</v>
      </c>
      <c r="E469" s="199" t="s">
        <v>28</v>
      </c>
      <c r="F469" s="200" t="s">
        <v>4892</v>
      </c>
      <c r="G469" s="198"/>
      <c r="H469" s="201">
        <v>17.489999999999998</v>
      </c>
      <c r="I469" s="202"/>
      <c r="J469" s="198"/>
      <c r="K469" s="198"/>
      <c r="L469" s="203"/>
      <c r="M469" s="204"/>
      <c r="N469" s="205"/>
      <c r="O469" s="205"/>
      <c r="P469" s="205"/>
      <c r="Q469" s="205"/>
      <c r="R469" s="205"/>
      <c r="S469" s="205"/>
      <c r="T469" s="206"/>
      <c r="AT469" s="207" t="s">
        <v>317</v>
      </c>
      <c r="AU469" s="207" t="s">
        <v>84</v>
      </c>
      <c r="AV469" s="13" t="s">
        <v>84</v>
      </c>
      <c r="AW469" s="13" t="s">
        <v>35</v>
      </c>
      <c r="AX469" s="13" t="s">
        <v>74</v>
      </c>
      <c r="AY469" s="207" t="s">
        <v>153</v>
      </c>
    </row>
    <row r="470" spans="1:65" s="16" customFormat="1" x14ac:dyDescent="0.2">
      <c r="B470" s="234"/>
      <c r="C470" s="235"/>
      <c r="D470" s="188" t="s">
        <v>317</v>
      </c>
      <c r="E470" s="236" t="s">
        <v>28</v>
      </c>
      <c r="F470" s="237" t="s">
        <v>448</v>
      </c>
      <c r="G470" s="235"/>
      <c r="H470" s="238">
        <v>23.43</v>
      </c>
      <c r="I470" s="239"/>
      <c r="J470" s="235"/>
      <c r="K470" s="235"/>
      <c r="L470" s="240"/>
      <c r="M470" s="241"/>
      <c r="N470" s="242"/>
      <c r="O470" s="242"/>
      <c r="P470" s="242"/>
      <c r="Q470" s="242"/>
      <c r="R470" s="242"/>
      <c r="S470" s="242"/>
      <c r="T470" s="243"/>
      <c r="AT470" s="244" t="s">
        <v>317</v>
      </c>
      <c r="AU470" s="244" t="s">
        <v>84</v>
      </c>
      <c r="AV470" s="16" t="s">
        <v>163</v>
      </c>
      <c r="AW470" s="16" t="s">
        <v>35</v>
      </c>
      <c r="AX470" s="16" t="s">
        <v>74</v>
      </c>
      <c r="AY470" s="244" t="s">
        <v>153</v>
      </c>
    </row>
    <row r="471" spans="1:65" s="15" customFormat="1" x14ac:dyDescent="0.2">
      <c r="B471" s="224"/>
      <c r="C471" s="225"/>
      <c r="D471" s="188" t="s">
        <v>317</v>
      </c>
      <c r="E471" s="226" t="s">
        <v>28</v>
      </c>
      <c r="F471" s="227" t="s">
        <v>4716</v>
      </c>
      <c r="G471" s="225"/>
      <c r="H471" s="226" t="s">
        <v>28</v>
      </c>
      <c r="I471" s="228"/>
      <c r="J471" s="225"/>
      <c r="K471" s="225"/>
      <c r="L471" s="229"/>
      <c r="M471" s="230"/>
      <c r="N471" s="231"/>
      <c r="O471" s="231"/>
      <c r="P471" s="231"/>
      <c r="Q471" s="231"/>
      <c r="R471" s="231"/>
      <c r="S471" s="231"/>
      <c r="T471" s="232"/>
      <c r="AT471" s="233" t="s">
        <v>317</v>
      </c>
      <c r="AU471" s="233" t="s">
        <v>84</v>
      </c>
      <c r="AV471" s="15" t="s">
        <v>82</v>
      </c>
      <c r="AW471" s="15" t="s">
        <v>35</v>
      </c>
      <c r="AX471" s="15" t="s">
        <v>74</v>
      </c>
      <c r="AY471" s="233" t="s">
        <v>153</v>
      </c>
    </row>
    <row r="472" spans="1:65" s="13" customFormat="1" x14ac:dyDescent="0.2">
      <c r="B472" s="197"/>
      <c r="C472" s="198"/>
      <c r="D472" s="188" t="s">
        <v>317</v>
      </c>
      <c r="E472" s="199" t="s">
        <v>28</v>
      </c>
      <c r="F472" s="200" t="s">
        <v>4893</v>
      </c>
      <c r="G472" s="198"/>
      <c r="H472" s="201">
        <v>18.670000000000002</v>
      </c>
      <c r="I472" s="202"/>
      <c r="J472" s="198"/>
      <c r="K472" s="198"/>
      <c r="L472" s="203"/>
      <c r="M472" s="204"/>
      <c r="N472" s="205"/>
      <c r="O472" s="205"/>
      <c r="P472" s="205"/>
      <c r="Q472" s="205"/>
      <c r="R472" s="205"/>
      <c r="S472" s="205"/>
      <c r="T472" s="206"/>
      <c r="AT472" s="207" t="s">
        <v>317</v>
      </c>
      <c r="AU472" s="207" t="s">
        <v>84</v>
      </c>
      <c r="AV472" s="13" t="s">
        <v>84</v>
      </c>
      <c r="AW472" s="13" t="s">
        <v>35</v>
      </c>
      <c r="AX472" s="13" t="s">
        <v>74</v>
      </c>
      <c r="AY472" s="207" t="s">
        <v>153</v>
      </c>
    </row>
    <row r="473" spans="1:65" s="16" customFormat="1" x14ac:dyDescent="0.2">
      <c r="B473" s="234"/>
      <c r="C473" s="235"/>
      <c r="D473" s="188" t="s">
        <v>317</v>
      </c>
      <c r="E473" s="236" t="s">
        <v>28</v>
      </c>
      <c r="F473" s="237" t="s">
        <v>448</v>
      </c>
      <c r="G473" s="235"/>
      <c r="H473" s="238">
        <v>18.670000000000002</v>
      </c>
      <c r="I473" s="239"/>
      <c r="J473" s="235"/>
      <c r="K473" s="235"/>
      <c r="L473" s="240"/>
      <c r="M473" s="241"/>
      <c r="N473" s="242"/>
      <c r="O473" s="242"/>
      <c r="P473" s="242"/>
      <c r="Q473" s="242"/>
      <c r="R473" s="242"/>
      <c r="S473" s="242"/>
      <c r="T473" s="243"/>
      <c r="AT473" s="244" t="s">
        <v>317</v>
      </c>
      <c r="AU473" s="244" t="s">
        <v>84</v>
      </c>
      <c r="AV473" s="16" t="s">
        <v>163</v>
      </c>
      <c r="AW473" s="16" t="s">
        <v>35</v>
      </c>
      <c r="AX473" s="16" t="s">
        <v>74</v>
      </c>
      <c r="AY473" s="244" t="s">
        <v>153</v>
      </c>
    </row>
    <row r="474" spans="1:65" s="15" customFormat="1" x14ac:dyDescent="0.2">
      <c r="B474" s="224"/>
      <c r="C474" s="225"/>
      <c r="D474" s="188" t="s">
        <v>317</v>
      </c>
      <c r="E474" s="226" t="s">
        <v>28</v>
      </c>
      <c r="F474" s="227" t="s">
        <v>4719</v>
      </c>
      <c r="G474" s="225"/>
      <c r="H474" s="226" t="s">
        <v>28</v>
      </c>
      <c r="I474" s="228"/>
      <c r="J474" s="225"/>
      <c r="K474" s="225"/>
      <c r="L474" s="229"/>
      <c r="M474" s="230"/>
      <c r="N474" s="231"/>
      <c r="O474" s="231"/>
      <c r="P474" s="231"/>
      <c r="Q474" s="231"/>
      <c r="R474" s="231"/>
      <c r="S474" s="231"/>
      <c r="T474" s="232"/>
      <c r="AT474" s="233" t="s">
        <v>317</v>
      </c>
      <c r="AU474" s="233" t="s">
        <v>84</v>
      </c>
      <c r="AV474" s="15" t="s">
        <v>82</v>
      </c>
      <c r="AW474" s="15" t="s">
        <v>35</v>
      </c>
      <c r="AX474" s="15" t="s">
        <v>74</v>
      </c>
      <c r="AY474" s="233" t="s">
        <v>153</v>
      </c>
    </row>
    <row r="475" spans="1:65" s="13" customFormat="1" x14ac:dyDescent="0.2">
      <c r="B475" s="197"/>
      <c r="C475" s="198"/>
      <c r="D475" s="188" t="s">
        <v>317</v>
      </c>
      <c r="E475" s="199" t="s">
        <v>28</v>
      </c>
      <c r="F475" s="200" t="s">
        <v>4894</v>
      </c>
      <c r="G475" s="198"/>
      <c r="H475" s="201">
        <v>18.82</v>
      </c>
      <c r="I475" s="202"/>
      <c r="J475" s="198"/>
      <c r="K475" s="198"/>
      <c r="L475" s="203"/>
      <c r="M475" s="204"/>
      <c r="N475" s="205"/>
      <c r="O475" s="205"/>
      <c r="P475" s="205"/>
      <c r="Q475" s="205"/>
      <c r="R475" s="205"/>
      <c r="S475" s="205"/>
      <c r="T475" s="206"/>
      <c r="AT475" s="207" t="s">
        <v>317</v>
      </c>
      <c r="AU475" s="207" t="s">
        <v>84</v>
      </c>
      <c r="AV475" s="13" t="s">
        <v>84</v>
      </c>
      <c r="AW475" s="13" t="s">
        <v>35</v>
      </c>
      <c r="AX475" s="13" t="s">
        <v>74</v>
      </c>
      <c r="AY475" s="207" t="s">
        <v>153</v>
      </c>
    </row>
    <row r="476" spans="1:65" s="16" customFormat="1" x14ac:dyDescent="0.2">
      <c r="B476" s="234"/>
      <c r="C476" s="235"/>
      <c r="D476" s="188" t="s">
        <v>317</v>
      </c>
      <c r="E476" s="236" t="s">
        <v>28</v>
      </c>
      <c r="F476" s="237" t="s">
        <v>448</v>
      </c>
      <c r="G476" s="235"/>
      <c r="H476" s="238">
        <v>18.82</v>
      </c>
      <c r="I476" s="239"/>
      <c r="J476" s="235"/>
      <c r="K476" s="235"/>
      <c r="L476" s="240"/>
      <c r="M476" s="241"/>
      <c r="N476" s="242"/>
      <c r="O476" s="242"/>
      <c r="P476" s="242"/>
      <c r="Q476" s="242"/>
      <c r="R476" s="242"/>
      <c r="S476" s="242"/>
      <c r="T476" s="243"/>
      <c r="AT476" s="244" t="s">
        <v>317</v>
      </c>
      <c r="AU476" s="244" t="s">
        <v>84</v>
      </c>
      <c r="AV476" s="16" t="s">
        <v>163</v>
      </c>
      <c r="AW476" s="16" t="s">
        <v>35</v>
      </c>
      <c r="AX476" s="16" t="s">
        <v>74</v>
      </c>
      <c r="AY476" s="244" t="s">
        <v>153</v>
      </c>
    </row>
    <row r="477" spans="1:65" s="14" customFormat="1" x14ac:dyDescent="0.2">
      <c r="B477" s="208"/>
      <c r="C477" s="209"/>
      <c r="D477" s="188" t="s">
        <v>317</v>
      </c>
      <c r="E477" s="210" t="s">
        <v>28</v>
      </c>
      <c r="F477" s="211" t="s">
        <v>353</v>
      </c>
      <c r="G477" s="209"/>
      <c r="H477" s="212">
        <v>60.92</v>
      </c>
      <c r="I477" s="213"/>
      <c r="J477" s="209"/>
      <c r="K477" s="209"/>
      <c r="L477" s="214"/>
      <c r="M477" s="215"/>
      <c r="N477" s="216"/>
      <c r="O477" s="216"/>
      <c r="P477" s="216"/>
      <c r="Q477" s="216"/>
      <c r="R477" s="216"/>
      <c r="S477" s="216"/>
      <c r="T477" s="217"/>
      <c r="AT477" s="218" t="s">
        <v>317</v>
      </c>
      <c r="AU477" s="218" t="s">
        <v>84</v>
      </c>
      <c r="AV477" s="14" t="s">
        <v>167</v>
      </c>
      <c r="AW477" s="14" t="s">
        <v>35</v>
      </c>
      <c r="AX477" s="14" t="s">
        <v>82</v>
      </c>
      <c r="AY477" s="218" t="s">
        <v>153</v>
      </c>
    </row>
    <row r="478" spans="1:65" s="12" customFormat="1" ht="22.9" customHeight="1" x14ac:dyDescent="0.2">
      <c r="B478" s="159"/>
      <c r="C478" s="160"/>
      <c r="D478" s="161" t="s">
        <v>73</v>
      </c>
      <c r="E478" s="173" t="s">
        <v>167</v>
      </c>
      <c r="F478" s="173" t="s">
        <v>1319</v>
      </c>
      <c r="G478" s="160"/>
      <c r="H478" s="160"/>
      <c r="I478" s="163"/>
      <c r="J478" s="174">
        <f>BK478</f>
        <v>0</v>
      </c>
      <c r="K478" s="160"/>
      <c r="L478" s="165"/>
      <c r="M478" s="166"/>
      <c r="N478" s="167"/>
      <c r="O478" s="167"/>
      <c r="P478" s="168">
        <f>SUM(P479:P643)</f>
        <v>0</v>
      </c>
      <c r="Q478" s="167"/>
      <c r="R478" s="168">
        <f>SUM(R479:R643)</f>
        <v>214.15096252000001</v>
      </c>
      <c r="S478" s="167"/>
      <c r="T478" s="169">
        <f>SUM(T479:T643)</f>
        <v>0</v>
      </c>
      <c r="AR478" s="170" t="s">
        <v>82</v>
      </c>
      <c r="AT478" s="171" t="s">
        <v>73</v>
      </c>
      <c r="AU478" s="171" t="s">
        <v>82</v>
      </c>
      <c r="AY478" s="170" t="s">
        <v>153</v>
      </c>
      <c r="BK478" s="172">
        <f>SUM(BK479:BK643)</f>
        <v>0</v>
      </c>
    </row>
    <row r="479" spans="1:65" s="2" customFormat="1" ht="24" x14ac:dyDescent="0.2">
      <c r="A479" s="36"/>
      <c r="B479" s="37"/>
      <c r="C479" s="175" t="s">
        <v>877</v>
      </c>
      <c r="D479" s="175" t="s">
        <v>156</v>
      </c>
      <c r="E479" s="176" t="s">
        <v>4895</v>
      </c>
      <c r="F479" s="177" t="s">
        <v>4896</v>
      </c>
      <c r="G479" s="178" t="s">
        <v>373</v>
      </c>
      <c r="H479" s="179">
        <v>73</v>
      </c>
      <c r="I479" s="180"/>
      <c r="J479" s="181">
        <f>ROUND(I479*H479,2)</f>
        <v>0</v>
      </c>
      <c r="K479" s="177" t="s">
        <v>315</v>
      </c>
      <c r="L479" s="41"/>
      <c r="M479" s="182" t="s">
        <v>28</v>
      </c>
      <c r="N479" s="183" t="s">
        <v>45</v>
      </c>
      <c r="O479" s="66"/>
      <c r="P479" s="184">
        <f>O479*H479</f>
        <v>0</v>
      </c>
      <c r="Q479" s="184">
        <v>4.5900000000000003E-3</v>
      </c>
      <c r="R479" s="184">
        <f>Q479*H479</f>
        <v>0.33507000000000003</v>
      </c>
      <c r="S479" s="184">
        <v>0</v>
      </c>
      <c r="T479" s="185">
        <f>S479*H479</f>
        <v>0</v>
      </c>
      <c r="U479" s="36"/>
      <c r="V479" s="36"/>
      <c r="W479" s="36"/>
      <c r="X479" s="36"/>
      <c r="Y479" s="36"/>
      <c r="Z479" s="36"/>
      <c r="AA479" s="36"/>
      <c r="AB479" s="36"/>
      <c r="AC479" s="36"/>
      <c r="AD479" s="36"/>
      <c r="AE479" s="36"/>
      <c r="AR479" s="186" t="s">
        <v>167</v>
      </c>
      <c r="AT479" s="186" t="s">
        <v>156</v>
      </c>
      <c r="AU479" s="186" t="s">
        <v>84</v>
      </c>
      <c r="AY479" s="19" t="s">
        <v>153</v>
      </c>
      <c r="BE479" s="187">
        <f>IF(N479="základní",J479,0)</f>
        <v>0</v>
      </c>
      <c r="BF479" s="187">
        <f>IF(N479="snížená",J479,0)</f>
        <v>0</v>
      </c>
      <c r="BG479" s="187">
        <f>IF(N479="zákl. přenesená",J479,0)</f>
        <v>0</v>
      </c>
      <c r="BH479" s="187">
        <f>IF(N479="sníž. přenesená",J479,0)</f>
        <v>0</v>
      </c>
      <c r="BI479" s="187">
        <f>IF(N479="nulová",J479,0)</f>
        <v>0</v>
      </c>
      <c r="BJ479" s="19" t="s">
        <v>82</v>
      </c>
      <c r="BK479" s="187">
        <f>ROUND(I479*H479,2)</f>
        <v>0</v>
      </c>
      <c r="BL479" s="19" t="s">
        <v>167</v>
      </c>
      <c r="BM479" s="186" t="s">
        <v>4897</v>
      </c>
    </row>
    <row r="480" spans="1:65" s="15" customFormat="1" x14ac:dyDescent="0.2">
      <c r="B480" s="224"/>
      <c r="C480" s="225"/>
      <c r="D480" s="188" t="s">
        <v>317</v>
      </c>
      <c r="E480" s="226" t="s">
        <v>28</v>
      </c>
      <c r="F480" s="227" t="s">
        <v>4898</v>
      </c>
      <c r="G480" s="225"/>
      <c r="H480" s="226" t="s">
        <v>28</v>
      </c>
      <c r="I480" s="228"/>
      <c r="J480" s="225"/>
      <c r="K480" s="225"/>
      <c r="L480" s="229"/>
      <c r="M480" s="230"/>
      <c r="N480" s="231"/>
      <c r="O480" s="231"/>
      <c r="P480" s="231"/>
      <c r="Q480" s="231"/>
      <c r="R480" s="231"/>
      <c r="S480" s="231"/>
      <c r="T480" s="232"/>
      <c r="AT480" s="233" t="s">
        <v>317</v>
      </c>
      <c r="AU480" s="233" t="s">
        <v>84</v>
      </c>
      <c r="AV480" s="15" t="s">
        <v>82</v>
      </c>
      <c r="AW480" s="15" t="s">
        <v>35</v>
      </c>
      <c r="AX480" s="15" t="s">
        <v>74</v>
      </c>
      <c r="AY480" s="233" t="s">
        <v>153</v>
      </c>
    </row>
    <row r="481" spans="1:65" s="13" customFormat="1" x14ac:dyDescent="0.2">
      <c r="B481" s="197"/>
      <c r="C481" s="198"/>
      <c r="D481" s="188" t="s">
        <v>317</v>
      </c>
      <c r="E481" s="199" t="s">
        <v>28</v>
      </c>
      <c r="F481" s="200" t="s">
        <v>4899</v>
      </c>
      <c r="G481" s="198"/>
      <c r="H481" s="201">
        <v>73</v>
      </c>
      <c r="I481" s="202"/>
      <c r="J481" s="198"/>
      <c r="K481" s="198"/>
      <c r="L481" s="203"/>
      <c r="M481" s="204"/>
      <c r="N481" s="205"/>
      <c r="O481" s="205"/>
      <c r="P481" s="205"/>
      <c r="Q481" s="205"/>
      <c r="R481" s="205"/>
      <c r="S481" s="205"/>
      <c r="T481" s="206"/>
      <c r="AT481" s="207" t="s">
        <v>317</v>
      </c>
      <c r="AU481" s="207" t="s">
        <v>84</v>
      </c>
      <c r="AV481" s="13" t="s">
        <v>84</v>
      </c>
      <c r="AW481" s="13" t="s">
        <v>35</v>
      </c>
      <c r="AX481" s="13" t="s">
        <v>82</v>
      </c>
      <c r="AY481" s="207" t="s">
        <v>153</v>
      </c>
    </row>
    <row r="482" spans="1:65" s="2" customFormat="1" ht="16.5" customHeight="1" x14ac:dyDescent="0.2">
      <c r="A482" s="36"/>
      <c r="B482" s="37"/>
      <c r="C482" s="249" t="s">
        <v>883</v>
      </c>
      <c r="D482" s="249" t="s">
        <v>1767</v>
      </c>
      <c r="E482" s="250" t="s">
        <v>4900</v>
      </c>
      <c r="F482" s="251" t="s">
        <v>4901</v>
      </c>
      <c r="G482" s="252" t="s">
        <v>373</v>
      </c>
      <c r="H482" s="253">
        <v>53</v>
      </c>
      <c r="I482" s="254"/>
      <c r="J482" s="255">
        <f>ROUND(I482*H482,2)</f>
        <v>0</v>
      </c>
      <c r="K482" s="251" t="s">
        <v>315</v>
      </c>
      <c r="L482" s="256"/>
      <c r="M482" s="257" t="s">
        <v>28</v>
      </c>
      <c r="N482" s="258" t="s">
        <v>45</v>
      </c>
      <c r="O482" s="66"/>
      <c r="P482" s="184">
        <f>O482*H482</f>
        <v>0</v>
      </c>
      <c r="Q482" s="184">
        <v>4.4999999999999998E-2</v>
      </c>
      <c r="R482" s="184">
        <f>Q482*H482</f>
        <v>2.3849999999999998</v>
      </c>
      <c r="S482" s="184">
        <v>0</v>
      </c>
      <c r="T482" s="185">
        <f>S482*H482</f>
        <v>0</v>
      </c>
      <c r="U482" s="36"/>
      <c r="V482" s="36"/>
      <c r="W482" s="36"/>
      <c r="X482" s="36"/>
      <c r="Y482" s="36"/>
      <c r="Z482" s="36"/>
      <c r="AA482" s="36"/>
      <c r="AB482" s="36"/>
      <c r="AC482" s="36"/>
      <c r="AD482" s="36"/>
      <c r="AE482" s="36"/>
      <c r="AR482" s="186" t="s">
        <v>181</v>
      </c>
      <c r="AT482" s="186" t="s">
        <v>1767</v>
      </c>
      <c r="AU482" s="186" t="s">
        <v>84</v>
      </c>
      <c r="AY482" s="19" t="s">
        <v>153</v>
      </c>
      <c r="BE482" s="187">
        <f>IF(N482="základní",J482,0)</f>
        <v>0</v>
      </c>
      <c r="BF482" s="187">
        <f>IF(N482="snížená",J482,0)</f>
        <v>0</v>
      </c>
      <c r="BG482" s="187">
        <f>IF(N482="zákl. přenesená",J482,0)</f>
        <v>0</v>
      </c>
      <c r="BH482" s="187">
        <f>IF(N482="sníž. přenesená",J482,0)</f>
        <v>0</v>
      </c>
      <c r="BI482" s="187">
        <f>IF(N482="nulová",J482,0)</f>
        <v>0</v>
      </c>
      <c r="BJ482" s="19" t="s">
        <v>82</v>
      </c>
      <c r="BK482" s="187">
        <f>ROUND(I482*H482,2)</f>
        <v>0</v>
      </c>
      <c r="BL482" s="19" t="s">
        <v>167</v>
      </c>
      <c r="BM482" s="186" t="s">
        <v>4902</v>
      </c>
    </row>
    <row r="483" spans="1:65" s="2" customFormat="1" ht="16.5" customHeight="1" x14ac:dyDescent="0.2">
      <c r="A483" s="36"/>
      <c r="B483" s="37"/>
      <c r="C483" s="249" t="s">
        <v>887</v>
      </c>
      <c r="D483" s="249" t="s">
        <v>1767</v>
      </c>
      <c r="E483" s="250" t="s">
        <v>4903</v>
      </c>
      <c r="F483" s="251" t="s">
        <v>4904</v>
      </c>
      <c r="G483" s="252" t="s">
        <v>373</v>
      </c>
      <c r="H483" s="253">
        <v>20</v>
      </c>
      <c r="I483" s="254"/>
      <c r="J483" s="255">
        <f>ROUND(I483*H483,2)</f>
        <v>0</v>
      </c>
      <c r="K483" s="251" t="s">
        <v>28</v>
      </c>
      <c r="L483" s="256"/>
      <c r="M483" s="257" t="s">
        <v>28</v>
      </c>
      <c r="N483" s="258" t="s">
        <v>45</v>
      </c>
      <c r="O483" s="66"/>
      <c r="P483" s="184">
        <f>O483*H483</f>
        <v>0</v>
      </c>
      <c r="Q483" s="184">
        <v>4.4999999999999998E-2</v>
      </c>
      <c r="R483" s="184">
        <f>Q483*H483</f>
        <v>0.89999999999999991</v>
      </c>
      <c r="S483" s="184">
        <v>0</v>
      </c>
      <c r="T483" s="185">
        <f>S483*H483</f>
        <v>0</v>
      </c>
      <c r="U483" s="36"/>
      <c r="V483" s="36"/>
      <c r="W483" s="36"/>
      <c r="X483" s="36"/>
      <c r="Y483" s="36"/>
      <c r="Z483" s="36"/>
      <c r="AA483" s="36"/>
      <c r="AB483" s="36"/>
      <c r="AC483" s="36"/>
      <c r="AD483" s="36"/>
      <c r="AE483" s="36"/>
      <c r="AR483" s="186" t="s">
        <v>181</v>
      </c>
      <c r="AT483" s="186" t="s">
        <v>1767</v>
      </c>
      <c r="AU483" s="186" t="s">
        <v>84</v>
      </c>
      <c r="AY483" s="19" t="s">
        <v>153</v>
      </c>
      <c r="BE483" s="187">
        <f>IF(N483="základní",J483,0)</f>
        <v>0</v>
      </c>
      <c r="BF483" s="187">
        <f>IF(N483="snížená",J483,0)</f>
        <v>0</v>
      </c>
      <c r="BG483" s="187">
        <f>IF(N483="zákl. přenesená",J483,0)</f>
        <v>0</v>
      </c>
      <c r="BH483" s="187">
        <f>IF(N483="sníž. přenesená",J483,0)</f>
        <v>0</v>
      </c>
      <c r="BI483" s="187">
        <f>IF(N483="nulová",J483,0)</f>
        <v>0</v>
      </c>
      <c r="BJ483" s="19" t="s">
        <v>82</v>
      </c>
      <c r="BK483" s="187">
        <f>ROUND(I483*H483,2)</f>
        <v>0</v>
      </c>
      <c r="BL483" s="19" t="s">
        <v>167</v>
      </c>
      <c r="BM483" s="186" t="s">
        <v>4905</v>
      </c>
    </row>
    <row r="484" spans="1:65" s="2" customFormat="1" ht="24" x14ac:dyDescent="0.2">
      <c r="A484" s="36"/>
      <c r="B484" s="37"/>
      <c r="C484" s="175" t="s">
        <v>891</v>
      </c>
      <c r="D484" s="175" t="s">
        <v>156</v>
      </c>
      <c r="E484" s="176" t="s">
        <v>1324</v>
      </c>
      <c r="F484" s="177" t="s">
        <v>1325</v>
      </c>
      <c r="G484" s="178" t="s">
        <v>314</v>
      </c>
      <c r="H484" s="179">
        <v>9.7270000000000003</v>
      </c>
      <c r="I484" s="180"/>
      <c r="J484" s="181">
        <f>ROUND(I484*H484,2)</f>
        <v>0</v>
      </c>
      <c r="K484" s="177" t="s">
        <v>315</v>
      </c>
      <c r="L484" s="41"/>
      <c r="M484" s="182" t="s">
        <v>28</v>
      </c>
      <c r="N484" s="183" t="s">
        <v>45</v>
      </c>
      <c r="O484" s="66"/>
      <c r="P484" s="184">
        <f>O484*H484</f>
        <v>0</v>
      </c>
      <c r="Q484" s="184">
        <v>2.45343</v>
      </c>
      <c r="R484" s="184">
        <f>Q484*H484</f>
        <v>23.864513609999999</v>
      </c>
      <c r="S484" s="184">
        <v>0</v>
      </c>
      <c r="T484" s="185">
        <f>S484*H484</f>
        <v>0</v>
      </c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R484" s="186" t="s">
        <v>167</v>
      </c>
      <c r="AT484" s="186" t="s">
        <v>156</v>
      </c>
      <c r="AU484" s="186" t="s">
        <v>84</v>
      </c>
      <c r="AY484" s="19" t="s">
        <v>153</v>
      </c>
      <c r="BE484" s="187">
        <f>IF(N484="základní",J484,0)</f>
        <v>0</v>
      </c>
      <c r="BF484" s="187">
        <f>IF(N484="snížená",J484,0)</f>
        <v>0</v>
      </c>
      <c r="BG484" s="187">
        <f>IF(N484="zákl. přenesená",J484,0)</f>
        <v>0</v>
      </c>
      <c r="BH484" s="187">
        <f>IF(N484="sníž. přenesená",J484,0)</f>
        <v>0</v>
      </c>
      <c r="BI484" s="187">
        <f>IF(N484="nulová",J484,0)</f>
        <v>0</v>
      </c>
      <c r="BJ484" s="19" t="s">
        <v>82</v>
      </c>
      <c r="BK484" s="187">
        <f>ROUND(I484*H484,2)</f>
        <v>0</v>
      </c>
      <c r="BL484" s="19" t="s">
        <v>167</v>
      </c>
      <c r="BM484" s="186" t="s">
        <v>4906</v>
      </c>
    </row>
    <row r="485" spans="1:65" s="15" customFormat="1" x14ac:dyDescent="0.2">
      <c r="B485" s="224"/>
      <c r="C485" s="225"/>
      <c r="D485" s="188" t="s">
        <v>317</v>
      </c>
      <c r="E485" s="226" t="s">
        <v>28</v>
      </c>
      <c r="F485" s="227" t="s">
        <v>1238</v>
      </c>
      <c r="G485" s="225"/>
      <c r="H485" s="226" t="s">
        <v>28</v>
      </c>
      <c r="I485" s="228"/>
      <c r="J485" s="225"/>
      <c r="K485" s="225"/>
      <c r="L485" s="229"/>
      <c r="M485" s="230"/>
      <c r="N485" s="231"/>
      <c r="O485" s="231"/>
      <c r="P485" s="231"/>
      <c r="Q485" s="231"/>
      <c r="R485" s="231"/>
      <c r="S485" s="231"/>
      <c r="T485" s="232"/>
      <c r="AT485" s="233" t="s">
        <v>317</v>
      </c>
      <c r="AU485" s="233" t="s">
        <v>84</v>
      </c>
      <c r="AV485" s="15" t="s">
        <v>82</v>
      </c>
      <c r="AW485" s="15" t="s">
        <v>35</v>
      </c>
      <c r="AX485" s="15" t="s">
        <v>74</v>
      </c>
      <c r="AY485" s="233" t="s">
        <v>153</v>
      </c>
    </row>
    <row r="486" spans="1:65" s="13" customFormat="1" x14ac:dyDescent="0.2">
      <c r="B486" s="197"/>
      <c r="C486" s="198"/>
      <c r="D486" s="188" t="s">
        <v>317</v>
      </c>
      <c r="E486" s="199" t="s">
        <v>28</v>
      </c>
      <c r="F486" s="200" t="s">
        <v>4907</v>
      </c>
      <c r="G486" s="198"/>
      <c r="H486" s="201">
        <v>2.6259999999999999</v>
      </c>
      <c r="I486" s="202"/>
      <c r="J486" s="198"/>
      <c r="K486" s="198"/>
      <c r="L486" s="203"/>
      <c r="M486" s="204"/>
      <c r="N486" s="205"/>
      <c r="O486" s="205"/>
      <c r="P486" s="205"/>
      <c r="Q486" s="205"/>
      <c r="R486" s="205"/>
      <c r="S486" s="205"/>
      <c r="T486" s="206"/>
      <c r="AT486" s="207" t="s">
        <v>317</v>
      </c>
      <c r="AU486" s="207" t="s">
        <v>84</v>
      </c>
      <c r="AV486" s="13" t="s">
        <v>84</v>
      </c>
      <c r="AW486" s="13" t="s">
        <v>35</v>
      </c>
      <c r="AX486" s="13" t="s">
        <v>74</v>
      </c>
      <c r="AY486" s="207" t="s">
        <v>153</v>
      </c>
    </row>
    <row r="487" spans="1:65" s="13" customFormat="1" x14ac:dyDescent="0.2">
      <c r="B487" s="197"/>
      <c r="C487" s="198"/>
      <c r="D487" s="188" t="s">
        <v>317</v>
      </c>
      <c r="E487" s="199" t="s">
        <v>28</v>
      </c>
      <c r="F487" s="200" t="s">
        <v>4908</v>
      </c>
      <c r="G487" s="198"/>
      <c r="H487" s="201">
        <v>1.369</v>
      </c>
      <c r="I487" s="202"/>
      <c r="J487" s="198"/>
      <c r="K487" s="198"/>
      <c r="L487" s="203"/>
      <c r="M487" s="204"/>
      <c r="N487" s="205"/>
      <c r="O487" s="205"/>
      <c r="P487" s="205"/>
      <c r="Q487" s="205"/>
      <c r="R487" s="205"/>
      <c r="S487" s="205"/>
      <c r="T487" s="206"/>
      <c r="AT487" s="207" t="s">
        <v>317</v>
      </c>
      <c r="AU487" s="207" t="s">
        <v>84</v>
      </c>
      <c r="AV487" s="13" t="s">
        <v>84</v>
      </c>
      <c r="AW487" s="13" t="s">
        <v>35</v>
      </c>
      <c r="AX487" s="13" t="s">
        <v>74</v>
      </c>
      <c r="AY487" s="207" t="s">
        <v>153</v>
      </c>
    </row>
    <row r="488" spans="1:65" s="16" customFormat="1" x14ac:dyDescent="0.2">
      <c r="B488" s="234"/>
      <c r="C488" s="235"/>
      <c r="D488" s="188" t="s">
        <v>317</v>
      </c>
      <c r="E488" s="236" t="s">
        <v>28</v>
      </c>
      <c r="F488" s="237" t="s">
        <v>448</v>
      </c>
      <c r="G488" s="235"/>
      <c r="H488" s="238">
        <v>3.9950000000000001</v>
      </c>
      <c r="I488" s="239"/>
      <c r="J488" s="235"/>
      <c r="K488" s="235"/>
      <c r="L488" s="240"/>
      <c r="M488" s="241"/>
      <c r="N488" s="242"/>
      <c r="O488" s="242"/>
      <c r="P488" s="242"/>
      <c r="Q488" s="242"/>
      <c r="R488" s="242"/>
      <c r="S488" s="242"/>
      <c r="T488" s="243"/>
      <c r="AT488" s="244" t="s">
        <v>317</v>
      </c>
      <c r="AU488" s="244" t="s">
        <v>84</v>
      </c>
      <c r="AV488" s="16" t="s">
        <v>163</v>
      </c>
      <c r="AW488" s="16" t="s">
        <v>35</v>
      </c>
      <c r="AX488" s="16" t="s">
        <v>74</v>
      </c>
      <c r="AY488" s="244" t="s">
        <v>153</v>
      </c>
    </row>
    <row r="489" spans="1:65" s="15" customFormat="1" x14ac:dyDescent="0.2">
      <c r="B489" s="224"/>
      <c r="C489" s="225"/>
      <c r="D489" s="188" t="s">
        <v>317</v>
      </c>
      <c r="E489" s="226" t="s">
        <v>28</v>
      </c>
      <c r="F489" s="227" t="s">
        <v>4909</v>
      </c>
      <c r="G489" s="225"/>
      <c r="H489" s="226" t="s">
        <v>28</v>
      </c>
      <c r="I489" s="228"/>
      <c r="J489" s="225"/>
      <c r="K489" s="225"/>
      <c r="L489" s="229"/>
      <c r="M489" s="230"/>
      <c r="N489" s="231"/>
      <c r="O489" s="231"/>
      <c r="P489" s="231"/>
      <c r="Q489" s="231"/>
      <c r="R489" s="231"/>
      <c r="S489" s="231"/>
      <c r="T489" s="232"/>
      <c r="AT489" s="233" t="s">
        <v>317</v>
      </c>
      <c r="AU489" s="233" t="s">
        <v>84</v>
      </c>
      <c r="AV489" s="15" t="s">
        <v>82</v>
      </c>
      <c r="AW489" s="15" t="s">
        <v>35</v>
      </c>
      <c r="AX489" s="15" t="s">
        <v>74</v>
      </c>
      <c r="AY489" s="233" t="s">
        <v>153</v>
      </c>
    </row>
    <row r="490" spans="1:65" s="13" customFormat="1" x14ac:dyDescent="0.2">
      <c r="B490" s="197"/>
      <c r="C490" s="198"/>
      <c r="D490" s="188" t="s">
        <v>317</v>
      </c>
      <c r="E490" s="199" t="s">
        <v>28</v>
      </c>
      <c r="F490" s="200" t="s">
        <v>4910</v>
      </c>
      <c r="G490" s="198"/>
      <c r="H490" s="201">
        <v>2.476</v>
      </c>
      <c r="I490" s="202"/>
      <c r="J490" s="198"/>
      <c r="K490" s="198"/>
      <c r="L490" s="203"/>
      <c r="M490" s="204"/>
      <c r="N490" s="205"/>
      <c r="O490" s="205"/>
      <c r="P490" s="205"/>
      <c r="Q490" s="205"/>
      <c r="R490" s="205"/>
      <c r="S490" s="205"/>
      <c r="T490" s="206"/>
      <c r="AT490" s="207" t="s">
        <v>317</v>
      </c>
      <c r="AU490" s="207" t="s">
        <v>84</v>
      </c>
      <c r="AV490" s="13" t="s">
        <v>84</v>
      </c>
      <c r="AW490" s="13" t="s">
        <v>35</v>
      </c>
      <c r="AX490" s="13" t="s">
        <v>74</v>
      </c>
      <c r="AY490" s="207" t="s">
        <v>153</v>
      </c>
    </row>
    <row r="491" spans="1:65" s="13" customFormat="1" x14ac:dyDescent="0.2">
      <c r="B491" s="197"/>
      <c r="C491" s="198"/>
      <c r="D491" s="188" t="s">
        <v>317</v>
      </c>
      <c r="E491" s="199" t="s">
        <v>28</v>
      </c>
      <c r="F491" s="200" t="s">
        <v>4911</v>
      </c>
      <c r="G491" s="198"/>
      <c r="H491" s="201">
        <v>2.6560000000000001</v>
      </c>
      <c r="I491" s="202"/>
      <c r="J491" s="198"/>
      <c r="K491" s="198"/>
      <c r="L491" s="203"/>
      <c r="M491" s="204"/>
      <c r="N491" s="205"/>
      <c r="O491" s="205"/>
      <c r="P491" s="205"/>
      <c r="Q491" s="205"/>
      <c r="R491" s="205"/>
      <c r="S491" s="205"/>
      <c r="T491" s="206"/>
      <c r="AT491" s="207" t="s">
        <v>317</v>
      </c>
      <c r="AU491" s="207" t="s">
        <v>84</v>
      </c>
      <c r="AV491" s="13" t="s">
        <v>84</v>
      </c>
      <c r="AW491" s="13" t="s">
        <v>35</v>
      </c>
      <c r="AX491" s="13" t="s">
        <v>74</v>
      </c>
      <c r="AY491" s="207" t="s">
        <v>153</v>
      </c>
    </row>
    <row r="492" spans="1:65" s="16" customFormat="1" x14ac:dyDescent="0.2">
      <c r="B492" s="234"/>
      <c r="C492" s="235"/>
      <c r="D492" s="188" t="s">
        <v>317</v>
      </c>
      <c r="E492" s="236" t="s">
        <v>28</v>
      </c>
      <c r="F492" s="237" t="s">
        <v>448</v>
      </c>
      <c r="G492" s="235"/>
      <c r="H492" s="238">
        <v>5.1319999999999997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AT492" s="244" t="s">
        <v>317</v>
      </c>
      <c r="AU492" s="244" t="s">
        <v>84</v>
      </c>
      <c r="AV492" s="16" t="s">
        <v>163</v>
      </c>
      <c r="AW492" s="16" t="s">
        <v>35</v>
      </c>
      <c r="AX492" s="16" t="s">
        <v>74</v>
      </c>
      <c r="AY492" s="244" t="s">
        <v>153</v>
      </c>
    </row>
    <row r="493" spans="1:65" s="15" customFormat="1" x14ac:dyDescent="0.2">
      <c r="B493" s="224"/>
      <c r="C493" s="225"/>
      <c r="D493" s="188" t="s">
        <v>317</v>
      </c>
      <c r="E493" s="226" t="s">
        <v>28</v>
      </c>
      <c r="F493" s="227" t="s">
        <v>1345</v>
      </c>
      <c r="G493" s="225"/>
      <c r="H493" s="226" t="s">
        <v>28</v>
      </c>
      <c r="I493" s="228"/>
      <c r="J493" s="225"/>
      <c r="K493" s="225"/>
      <c r="L493" s="229"/>
      <c r="M493" s="230"/>
      <c r="N493" s="231"/>
      <c r="O493" s="231"/>
      <c r="P493" s="231"/>
      <c r="Q493" s="231"/>
      <c r="R493" s="231"/>
      <c r="S493" s="231"/>
      <c r="T493" s="232"/>
      <c r="AT493" s="233" t="s">
        <v>317</v>
      </c>
      <c r="AU493" s="233" t="s">
        <v>84</v>
      </c>
      <c r="AV493" s="15" t="s">
        <v>82</v>
      </c>
      <c r="AW493" s="15" t="s">
        <v>35</v>
      </c>
      <c r="AX493" s="15" t="s">
        <v>74</v>
      </c>
      <c r="AY493" s="233" t="s">
        <v>153</v>
      </c>
    </row>
    <row r="494" spans="1:65" s="13" customFormat="1" x14ac:dyDescent="0.2">
      <c r="B494" s="197"/>
      <c r="C494" s="198"/>
      <c r="D494" s="188" t="s">
        <v>317</v>
      </c>
      <c r="E494" s="199" t="s">
        <v>28</v>
      </c>
      <c r="F494" s="200" t="s">
        <v>4912</v>
      </c>
      <c r="G494" s="198"/>
      <c r="H494" s="201">
        <v>0.6</v>
      </c>
      <c r="I494" s="202"/>
      <c r="J494" s="198"/>
      <c r="K494" s="198"/>
      <c r="L494" s="203"/>
      <c r="M494" s="204"/>
      <c r="N494" s="205"/>
      <c r="O494" s="205"/>
      <c r="P494" s="205"/>
      <c r="Q494" s="205"/>
      <c r="R494" s="205"/>
      <c r="S494" s="205"/>
      <c r="T494" s="206"/>
      <c r="AT494" s="207" t="s">
        <v>317</v>
      </c>
      <c r="AU494" s="207" t="s">
        <v>84</v>
      </c>
      <c r="AV494" s="13" t="s">
        <v>84</v>
      </c>
      <c r="AW494" s="13" t="s">
        <v>35</v>
      </c>
      <c r="AX494" s="13" t="s">
        <v>74</v>
      </c>
      <c r="AY494" s="207" t="s">
        <v>153</v>
      </c>
    </row>
    <row r="495" spans="1:65" s="16" customFormat="1" x14ac:dyDescent="0.2">
      <c r="B495" s="234"/>
      <c r="C495" s="235"/>
      <c r="D495" s="188" t="s">
        <v>317</v>
      </c>
      <c r="E495" s="236" t="s">
        <v>28</v>
      </c>
      <c r="F495" s="237" t="s">
        <v>448</v>
      </c>
      <c r="G495" s="235"/>
      <c r="H495" s="238">
        <v>0.6</v>
      </c>
      <c r="I495" s="239"/>
      <c r="J495" s="235"/>
      <c r="K495" s="235"/>
      <c r="L495" s="240"/>
      <c r="M495" s="241"/>
      <c r="N495" s="242"/>
      <c r="O495" s="242"/>
      <c r="P495" s="242"/>
      <c r="Q495" s="242"/>
      <c r="R495" s="242"/>
      <c r="S495" s="242"/>
      <c r="T495" s="243"/>
      <c r="AT495" s="244" t="s">
        <v>317</v>
      </c>
      <c r="AU495" s="244" t="s">
        <v>84</v>
      </c>
      <c r="AV495" s="16" t="s">
        <v>163</v>
      </c>
      <c r="AW495" s="16" t="s">
        <v>35</v>
      </c>
      <c r="AX495" s="16" t="s">
        <v>74</v>
      </c>
      <c r="AY495" s="244" t="s">
        <v>153</v>
      </c>
    </row>
    <row r="496" spans="1:65" s="14" customFormat="1" x14ac:dyDescent="0.2">
      <c r="B496" s="208"/>
      <c r="C496" s="209"/>
      <c r="D496" s="188" t="s">
        <v>317</v>
      </c>
      <c r="E496" s="210" t="s">
        <v>28</v>
      </c>
      <c r="F496" s="211" t="s">
        <v>353</v>
      </c>
      <c r="G496" s="209"/>
      <c r="H496" s="212">
        <v>9.7270000000000003</v>
      </c>
      <c r="I496" s="213"/>
      <c r="J496" s="209"/>
      <c r="K496" s="209"/>
      <c r="L496" s="214"/>
      <c r="M496" s="215"/>
      <c r="N496" s="216"/>
      <c r="O496" s="216"/>
      <c r="P496" s="216"/>
      <c r="Q496" s="216"/>
      <c r="R496" s="216"/>
      <c r="S496" s="216"/>
      <c r="T496" s="217"/>
      <c r="AT496" s="218" t="s">
        <v>317</v>
      </c>
      <c r="AU496" s="218" t="s">
        <v>84</v>
      </c>
      <c r="AV496" s="14" t="s">
        <v>167</v>
      </c>
      <c r="AW496" s="14" t="s">
        <v>35</v>
      </c>
      <c r="AX496" s="14" t="s">
        <v>82</v>
      </c>
      <c r="AY496" s="218" t="s">
        <v>153</v>
      </c>
    </row>
    <row r="497" spans="1:65" s="2" customFormat="1" ht="24" x14ac:dyDescent="0.2">
      <c r="A497" s="36"/>
      <c r="B497" s="37"/>
      <c r="C497" s="175" t="s">
        <v>895</v>
      </c>
      <c r="D497" s="175" t="s">
        <v>156</v>
      </c>
      <c r="E497" s="176" t="s">
        <v>1329</v>
      </c>
      <c r="F497" s="177" t="s">
        <v>1330</v>
      </c>
      <c r="G497" s="178" t="s">
        <v>314</v>
      </c>
      <c r="H497" s="179">
        <v>5.2560000000000002</v>
      </c>
      <c r="I497" s="180"/>
      <c r="J497" s="181">
        <f>ROUND(I497*H497,2)</f>
        <v>0</v>
      </c>
      <c r="K497" s="177" t="s">
        <v>315</v>
      </c>
      <c r="L497" s="41"/>
      <c r="M497" s="182" t="s">
        <v>28</v>
      </c>
      <c r="N497" s="183" t="s">
        <v>45</v>
      </c>
      <c r="O497" s="66"/>
      <c r="P497" s="184">
        <f>O497*H497</f>
        <v>0</v>
      </c>
      <c r="Q497" s="184">
        <v>2.45343</v>
      </c>
      <c r="R497" s="184">
        <f>Q497*H497</f>
        <v>12.895228080000001</v>
      </c>
      <c r="S497" s="184">
        <v>0</v>
      </c>
      <c r="T497" s="185">
        <f>S497*H497</f>
        <v>0</v>
      </c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R497" s="186" t="s">
        <v>167</v>
      </c>
      <c r="AT497" s="186" t="s">
        <v>156</v>
      </c>
      <c r="AU497" s="186" t="s">
        <v>84</v>
      </c>
      <c r="AY497" s="19" t="s">
        <v>153</v>
      </c>
      <c r="BE497" s="187">
        <f>IF(N497="základní",J497,0)</f>
        <v>0</v>
      </c>
      <c r="BF497" s="187">
        <f>IF(N497="snížená",J497,0)</f>
        <v>0</v>
      </c>
      <c r="BG497" s="187">
        <f>IF(N497="zákl. přenesená",J497,0)</f>
        <v>0</v>
      </c>
      <c r="BH497" s="187">
        <f>IF(N497="sníž. přenesená",J497,0)</f>
        <v>0</v>
      </c>
      <c r="BI497" s="187">
        <f>IF(N497="nulová",J497,0)</f>
        <v>0</v>
      </c>
      <c r="BJ497" s="19" t="s">
        <v>82</v>
      </c>
      <c r="BK497" s="187">
        <f>ROUND(I497*H497,2)</f>
        <v>0</v>
      </c>
      <c r="BL497" s="19" t="s">
        <v>167</v>
      </c>
      <c r="BM497" s="186" t="s">
        <v>4913</v>
      </c>
    </row>
    <row r="498" spans="1:65" s="15" customFormat="1" x14ac:dyDescent="0.2">
      <c r="B498" s="224"/>
      <c r="C498" s="225"/>
      <c r="D498" s="188" t="s">
        <v>317</v>
      </c>
      <c r="E498" s="226" t="s">
        <v>28</v>
      </c>
      <c r="F498" s="227" t="s">
        <v>4914</v>
      </c>
      <c r="G498" s="225"/>
      <c r="H498" s="226" t="s">
        <v>28</v>
      </c>
      <c r="I498" s="228"/>
      <c r="J498" s="225"/>
      <c r="K498" s="225"/>
      <c r="L498" s="229"/>
      <c r="M498" s="230"/>
      <c r="N498" s="231"/>
      <c r="O498" s="231"/>
      <c r="P498" s="231"/>
      <c r="Q498" s="231"/>
      <c r="R498" s="231"/>
      <c r="S498" s="231"/>
      <c r="T498" s="232"/>
      <c r="AT498" s="233" t="s">
        <v>317</v>
      </c>
      <c r="AU498" s="233" t="s">
        <v>84</v>
      </c>
      <c r="AV498" s="15" t="s">
        <v>82</v>
      </c>
      <c r="AW498" s="15" t="s">
        <v>35</v>
      </c>
      <c r="AX498" s="15" t="s">
        <v>74</v>
      </c>
      <c r="AY498" s="233" t="s">
        <v>153</v>
      </c>
    </row>
    <row r="499" spans="1:65" s="13" customFormat="1" x14ac:dyDescent="0.2">
      <c r="B499" s="197"/>
      <c r="C499" s="198"/>
      <c r="D499" s="188" t="s">
        <v>317</v>
      </c>
      <c r="E499" s="199" t="s">
        <v>28</v>
      </c>
      <c r="F499" s="200" t="s">
        <v>4915</v>
      </c>
      <c r="G499" s="198"/>
      <c r="H499" s="201">
        <v>5.2560000000000002</v>
      </c>
      <c r="I499" s="202"/>
      <c r="J499" s="198"/>
      <c r="K499" s="198"/>
      <c r="L499" s="203"/>
      <c r="M499" s="204"/>
      <c r="N499" s="205"/>
      <c r="O499" s="205"/>
      <c r="P499" s="205"/>
      <c r="Q499" s="205"/>
      <c r="R499" s="205"/>
      <c r="S499" s="205"/>
      <c r="T499" s="206"/>
      <c r="AT499" s="207" t="s">
        <v>317</v>
      </c>
      <c r="AU499" s="207" t="s">
        <v>84</v>
      </c>
      <c r="AV499" s="13" t="s">
        <v>84</v>
      </c>
      <c r="AW499" s="13" t="s">
        <v>35</v>
      </c>
      <c r="AX499" s="13" t="s">
        <v>82</v>
      </c>
      <c r="AY499" s="207" t="s">
        <v>153</v>
      </c>
    </row>
    <row r="500" spans="1:65" s="2" customFormat="1" ht="16.5" customHeight="1" x14ac:dyDescent="0.2">
      <c r="A500" s="36"/>
      <c r="B500" s="37"/>
      <c r="C500" s="175" t="s">
        <v>899</v>
      </c>
      <c r="D500" s="175" t="s">
        <v>156</v>
      </c>
      <c r="E500" s="176" t="s">
        <v>1337</v>
      </c>
      <c r="F500" s="177" t="s">
        <v>1338</v>
      </c>
      <c r="G500" s="178" t="s">
        <v>314</v>
      </c>
      <c r="H500" s="179">
        <v>35.96</v>
      </c>
      <c r="I500" s="180"/>
      <c r="J500" s="181">
        <f>ROUND(I500*H500,2)</f>
        <v>0</v>
      </c>
      <c r="K500" s="177" t="s">
        <v>28</v>
      </c>
      <c r="L500" s="41"/>
      <c r="M500" s="182" t="s">
        <v>28</v>
      </c>
      <c r="N500" s="183" t="s">
        <v>45</v>
      </c>
      <c r="O500" s="66"/>
      <c r="P500" s="184">
        <f>O500*H500</f>
        <v>0</v>
      </c>
      <c r="Q500" s="184">
        <v>2.45343</v>
      </c>
      <c r="R500" s="184">
        <f>Q500*H500</f>
        <v>88.225342800000007</v>
      </c>
      <c r="S500" s="184">
        <v>0</v>
      </c>
      <c r="T500" s="185">
        <f>S500*H500</f>
        <v>0</v>
      </c>
      <c r="U500" s="36"/>
      <c r="V500" s="36"/>
      <c r="W500" s="36"/>
      <c r="X500" s="36"/>
      <c r="Y500" s="36"/>
      <c r="Z500" s="36"/>
      <c r="AA500" s="36"/>
      <c r="AB500" s="36"/>
      <c r="AC500" s="36"/>
      <c r="AD500" s="36"/>
      <c r="AE500" s="36"/>
      <c r="AR500" s="186" t="s">
        <v>167</v>
      </c>
      <c r="AT500" s="186" t="s">
        <v>156</v>
      </c>
      <c r="AU500" s="186" t="s">
        <v>84</v>
      </c>
      <c r="AY500" s="19" t="s">
        <v>153</v>
      </c>
      <c r="BE500" s="187">
        <f>IF(N500="základní",J500,0)</f>
        <v>0</v>
      </c>
      <c r="BF500" s="187">
        <f>IF(N500="snížená",J500,0)</f>
        <v>0</v>
      </c>
      <c r="BG500" s="187">
        <f>IF(N500="zákl. přenesená",J500,0)</f>
        <v>0</v>
      </c>
      <c r="BH500" s="187">
        <f>IF(N500="sníž. přenesená",J500,0)</f>
        <v>0</v>
      </c>
      <c r="BI500" s="187">
        <f>IF(N500="nulová",J500,0)</f>
        <v>0</v>
      </c>
      <c r="BJ500" s="19" t="s">
        <v>82</v>
      </c>
      <c r="BK500" s="187">
        <f>ROUND(I500*H500,2)</f>
        <v>0</v>
      </c>
      <c r="BL500" s="19" t="s">
        <v>167</v>
      </c>
      <c r="BM500" s="186" t="s">
        <v>4916</v>
      </c>
    </row>
    <row r="501" spans="1:65" s="15" customFormat="1" x14ac:dyDescent="0.2">
      <c r="B501" s="224"/>
      <c r="C501" s="225"/>
      <c r="D501" s="188" t="s">
        <v>317</v>
      </c>
      <c r="E501" s="226" t="s">
        <v>28</v>
      </c>
      <c r="F501" s="227" t="s">
        <v>4917</v>
      </c>
      <c r="G501" s="225"/>
      <c r="H501" s="226" t="s">
        <v>28</v>
      </c>
      <c r="I501" s="228"/>
      <c r="J501" s="225"/>
      <c r="K501" s="225"/>
      <c r="L501" s="229"/>
      <c r="M501" s="230"/>
      <c r="N501" s="231"/>
      <c r="O501" s="231"/>
      <c r="P501" s="231"/>
      <c r="Q501" s="231"/>
      <c r="R501" s="231"/>
      <c r="S501" s="231"/>
      <c r="T501" s="232"/>
      <c r="AT501" s="233" t="s">
        <v>317</v>
      </c>
      <c r="AU501" s="233" t="s">
        <v>84</v>
      </c>
      <c r="AV501" s="15" t="s">
        <v>82</v>
      </c>
      <c r="AW501" s="15" t="s">
        <v>35</v>
      </c>
      <c r="AX501" s="15" t="s">
        <v>74</v>
      </c>
      <c r="AY501" s="233" t="s">
        <v>153</v>
      </c>
    </row>
    <row r="502" spans="1:65" s="13" customFormat="1" x14ac:dyDescent="0.2">
      <c r="B502" s="197"/>
      <c r="C502" s="198"/>
      <c r="D502" s="188" t="s">
        <v>317</v>
      </c>
      <c r="E502" s="199" t="s">
        <v>28</v>
      </c>
      <c r="F502" s="200" t="s">
        <v>4918</v>
      </c>
      <c r="G502" s="198"/>
      <c r="H502" s="201">
        <v>0.52300000000000002</v>
      </c>
      <c r="I502" s="202"/>
      <c r="J502" s="198"/>
      <c r="K502" s="198"/>
      <c r="L502" s="203"/>
      <c r="M502" s="204"/>
      <c r="N502" s="205"/>
      <c r="O502" s="205"/>
      <c r="P502" s="205"/>
      <c r="Q502" s="205"/>
      <c r="R502" s="205"/>
      <c r="S502" s="205"/>
      <c r="T502" s="206"/>
      <c r="AT502" s="207" t="s">
        <v>317</v>
      </c>
      <c r="AU502" s="207" t="s">
        <v>84</v>
      </c>
      <c r="AV502" s="13" t="s">
        <v>84</v>
      </c>
      <c r="AW502" s="13" t="s">
        <v>35</v>
      </c>
      <c r="AX502" s="13" t="s">
        <v>74</v>
      </c>
      <c r="AY502" s="207" t="s">
        <v>153</v>
      </c>
    </row>
    <row r="503" spans="1:65" s="15" customFormat="1" x14ac:dyDescent="0.2">
      <c r="B503" s="224"/>
      <c r="C503" s="225"/>
      <c r="D503" s="188" t="s">
        <v>317</v>
      </c>
      <c r="E503" s="226" t="s">
        <v>28</v>
      </c>
      <c r="F503" s="227" t="s">
        <v>1327</v>
      </c>
      <c r="G503" s="225"/>
      <c r="H503" s="226" t="s">
        <v>28</v>
      </c>
      <c r="I503" s="228"/>
      <c r="J503" s="225"/>
      <c r="K503" s="225"/>
      <c r="L503" s="229"/>
      <c r="M503" s="230"/>
      <c r="N503" s="231"/>
      <c r="O503" s="231"/>
      <c r="P503" s="231"/>
      <c r="Q503" s="231"/>
      <c r="R503" s="231"/>
      <c r="S503" s="231"/>
      <c r="T503" s="232"/>
      <c r="AT503" s="233" t="s">
        <v>317</v>
      </c>
      <c r="AU503" s="233" t="s">
        <v>84</v>
      </c>
      <c r="AV503" s="15" t="s">
        <v>82</v>
      </c>
      <c r="AW503" s="15" t="s">
        <v>35</v>
      </c>
      <c r="AX503" s="15" t="s">
        <v>74</v>
      </c>
      <c r="AY503" s="233" t="s">
        <v>153</v>
      </c>
    </row>
    <row r="504" spans="1:65" s="13" customFormat="1" x14ac:dyDescent="0.2">
      <c r="B504" s="197"/>
      <c r="C504" s="198"/>
      <c r="D504" s="188" t="s">
        <v>317</v>
      </c>
      <c r="E504" s="199" t="s">
        <v>28</v>
      </c>
      <c r="F504" s="200" t="s">
        <v>4919</v>
      </c>
      <c r="G504" s="198"/>
      <c r="H504" s="201">
        <v>6.2990000000000004</v>
      </c>
      <c r="I504" s="202"/>
      <c r="J504" s="198"/>
      <c r="K504" s="198"/>
      <c r="L504" s="203"/>
      <c r="M504" s="204"/>
      <c r="N504" s="205"/>
      <c r="O504" s="205"/>
      <c r="P504" s="205"/>
      <c r="Q504" s="205"/>
      <c r="R504" s="205"/>
      <c r="S504" s="205"/>
      <c r="T504" s="206"/>
      <c r="AT504" s="207" t="s">
        <v>317</v>
      </c>
      <c r="AU504" s="207" t="s">
        <v>84</v>
      </c>
      <c r="AV504" s="13" t="s">
        <v>84</v>
      </c>
      <c r="AW504" s="13" t="s">
        <v>35</v>
      </c>
      <c r="AX504" s="13" t="s">
        <v>74</v>
      </c>
      <c r="AY504" s="207" t="s">
        <v>153</v>
      </c>
    </row>
    <row r="505" spans="1:65" s="15" customFormat="1" x14ac:dyDescent="0.2">
      <c r="B505" s="224"/>
      <c r="C505" s="225"/>
      <c r="D505" s="188" t="s">
        <v>317</v>
      </c>
      <c r="E505" s="226" t="s">
        <v>28</v>
      </c>
      <c r="F505" s="227" t="s">
        <v>1343</v>
      </c>
      <c r="G505" s="225"/>
      <c r="H505" s="226" t="s">
        <v>28</v>
      </c>
      <c r="I505" s="228"/>
      <c r="J505" s="225"/>
      <c r="K505" s="225"/>
      <c r="L505" s="229"/>
      <c r="M505" s="230"/>
      <c r="N505" s="231"/>
      <c r="O505" s="231"/>
      <c r="P505" s="231"/>
      <c r="Q505" s="231"/>
      <c r="R505" s="231"/>
      <c r="S505" s="231"/>
      <c r="T505" s="232"/>
      <c r="AT505" s="233" t="s">
        <v>317</v>
      </c>
      <c r="AU505" s="233" t="s">
        <v>84</v>
      </c>
      <c r="AV505" s="15" t="s">
        <v>82</v>
      </c>
      <c r="AW505" s="15" t="s">
        <v>35</v>
      </c>
      <c r="AX505" s="15" t="s">
        <v>74</v>
      </c>
      <c r="AY505" s="233" t="s">
        <v>153</v>
      </c>
    </row>
    <row r="506" spans="1:65" s="13" customFormat="1" x14ac:dyDescent="0.2">
      <c r="B506" s="197"/>
      <c r="C506" s="198"/>
      <c r="D506" s="188" t="s">
        <v>317</v>
      </c>
      <c r="E506" s="199" t="s">
        <v>28</v>
      </c>
      <c r="F506" s="200" t="s">
        <v>4920</v>
      </c>
      <c r="G506" s="198"/>
      <c r="H506" s="201">
        <v>2.024</v>
      </c>
      <c r="I506" s="202"/>
      <c r="J506" s="198"/>
      <c r="K506" s="198"/>
      <c r="L506" s="203"/>
      <c r="M506" s="204"/>
      <c r="N506" s="205"/>
      <c r="O506" s="205"/>
      <c r="P506" s="205"/>
      <c r="Q506" s="205"/>
      <c r="R506" s="205"/>
      <c r="S506" s="205"/>
      <c r="T506" s="206"/>
      <c r="AT506" s="207" t="s">
        <v>317</v>
      </c>
      <c r="AU506" s="207" t="s">
        <v>84</v>
      </c>
      <c r="AV506" s="13" t="s">
        <v>84</v>
      </c>
      <c r="AW506" s="13" t="s">
        <v>35</v>
      </c>
      <c r="AX506" s="13" t="s">
        <v>74</v>
      </c>
      <c r="AY506" s="207" t="s">
        <v>153</v>
      </c>
    </row>
    <row r="507" spans="1:65" s="15" customFormat="1" x14ac:dyDescent="0.2">
      <c r="B507" s="224"/>
      <c r="C507" s="225"/>
      <c r="D507" s="188" t="s">
        <v>317</v>
      </c>
      <c r="E507" s="226" t="s">
        <v>28</v>
      </c>
      <c r="F507" s="227" t="s">
        <v>1344</v>
      </c>
      <c r="G507" s="225"/>
      <c r="H507" s="226" t="s">
        <v>28</v>
      </c>
      <c r="I507" s="228"/>
      <c r="J507" s="225"/>
      <c r="K507" s="225"/>
      <c r="L507" s="229"/>
      <c r="M507" s="230"/>
      <c r="N507" s="231"/>
      <c r="O507" s="231"/>
      <c r="P507" s="231"/>
      <c r="Q507" s="231"/>
      <c r="R507" s="231"/>
      <c r="S507" s="231"/>
      <c r="T507" s="232"/>
      <c r="AT507" s="233" t="s">
        <v>317</v>
      </c>
      <c r="AU507" s="233" t="s">
        <v>84</v>
      </c>
      <c r="AV507" s="15" t="s">
        <v>82</v>
      </c>
      <c r="AW507" s="15" t="s">
        <v>35</v>
      </c>
      <c r="AX507" s="15" t="s">
        <v>74</v>
      </c>
      <c r="AY507" s="233" t="s">
        <v>153</v>
      </c>
    </row>
    <row r="508" spans="1:65" s="13" customFormat="1" x14ac:dyDescent="0.2">
      <c r="B508" s="197"/>
      <c r="C508" s="198"/>
      <c r="D508" s="188" t="s">
        <v>317</v>
      </c>
      <c r="E508" s="199" t="s">
        <v>28</v>
      </c>
      <c r="F508" s="200" t="s">
        <v>4920</v>
      </c>
      <c r="G508" s="198"/>
      <c r="H508" s="201">
        <v>2.024</v>
      </c>
      <c r="I508" s="202"/>
      <c r="J508" s="198"/>
      <c r="K508" s="198"/>
      <c r="L508" s="203"/>
      <c r="M508" s="204"/>
      <c r="N508" s="205"/>
      <c r="O508" s="205"/>
      <c r="P508" s="205"/>
      <c r="Q508" s="205"/>
      <c r="R508" s="205"/>
      <c r="S508" s="205"/>
      <c r="T508" s="206"/>
      <c r="AT508" s="207" t="s">
        <v>317</v>
      </c>
      <c r="AU508" s="207" t="s">
        <v>84</v>
      </c>
      <c r="AV508" s="13" t="s">
        <v>84</v>
      </c>
      <c r="AW508" s="13" t="s">
        <v>35</v>
      </c>
      <c r="AX508" s="13" t="s">
        <v>74</v>
      </c>
      <c r="AY508" s="207" t="s">
        <v>153</v>
      </c>
    </row>
    <row r="509" spans="1:65" s="15" customFormat="1" x14ac:dyDescent="0.2">
      <c r="B509" s="224"/>
      <c r="C509" s="225"/>
      <c r="D509" s="188" t="s">
        <v>317</v>
      </c>
      <c r="E509" s="226" t="s">
        <v>28</v>
      </c>
      <c r="F509" s="227" t="s">
        <v>1345</v>
      </c>
      <c r="G509" s="225"/>
      <c r="H509" s="226" t="s">
        <v>28</v>
      </c>
      <c r="I509" s="228"/>
      <c r="J509" s="225"/>
      <c r="K509" s="225"/>
      <c r="L509" s="229"/>
      <c r="M509" s="230"/>
      <c r="N509" s="231"/>
      <c r="O509" s="231"/>
      <c r="P509" s="231"/>
      <c r="Q509" s="231"/>
      <c r="R509" s="231"/>
      <c r="S509" s="231"/>
      <c r="T509" s="232"/>
      <c r="AT509" s="233" t="s">
        <v>317</v>
      </c>
      <c r="AU509" s="233" t="s">
        <v>84</v>
      </c>
      <c r="AV509" s="15" t="s">
        <v>82</v>
      </c>
      <c r="AW509" s="15" t="s">
        <v>35</v>
      </c>
      <c r="AX509" s="15" t="s">
        <v>74</v>
      </c>
      <c r="AY509" s="233" t="s">
        <v>153</v>
      </c>
    </row>
    <row r="510" spans="1:65" s="13" customFormat="1" x14ac:dyDescent="0.2">
      <c r="B510" s="197"/>
      <c r="C510" s="198"/>
      <c r="D510" s="188" t="s">
        <v>317</v>
      </c>
      <c r="E510" s="199" t="s">
        <v>28</v>
      </c>
      <c r="F510" s="200" t="s">
        <v>4921</v>
      </c>
      <c r="G510" s="198"/>
      <c r="H510" s="201">
        <v>25.09</v>
      </c>
      <c r="I510" s="202"/>
      <c r="J510" s="198"/>
      <c r="K510" s="198"/>
      <c r="L510" s="203"/>
      <c r="M510" s="204"/>
      <c r="N510" s="205"/>
      <c r="O510" s="205"/>
      <c r="P510" s="205"/>
      <c r="Q510" s="205"/>
      <c r="R510" s="205"/>
      <c r="S510" s="205"/>
      <c r="T510" s="206"/>
      <c r="AT510" s="207" t="s">
        <v>317</v>
      </c>
      <c r="AU510" s="207" t="s">
        <v>84</v>
      </c>
      <c r="AV510" s="13" t="s">
        <v>84</v>
      </c>
      <c r="AW510" s="13" t="s">
        <v>35</v>
      </c>
      <c r="AX510" s="13" t="s">
        <v>74</v>
      </c>
      <c r="AY510" s="207" t="s">
        <v>153</v>
      </c>
    </row>
    <row r="511" spans="1:65" s="14" customFormat="1" x14ac:dyDescent="0.2">
      <c r="B511" s="208"/>
      <c r="C511" s="209"/>
      <c r="D511" s="188" t="s">
        <v>317</v>
      </c>
      <c r="E511" s="210" t="s">
        <v>28</v>
      </c>
      <c r="F511" s="211" t="s">
        <v>353</v>
      </c>
      <c r="G511" s="209"/>
      <c r="H511" s="212">
        <v>35.96</v>
      </c>
      <c r="I511" s="213"/>
      <c r="J511" s="209"/>
      <c r="K511" s="209"/>
      <c r="L511" s="214"/>
      <c r="M511" s="215"/>
      <c r="N511" s="216"/>
      <c r="O511" s="216"/>
      <c r="P511" s="216"/>
      <c r="Q511" s="216"/>
      <c r="R511" s="216"/>
      <c r="S511" s="216"/>
      <c r="T511" s="217"/>
      <c r="AT511" s="218" t="s">
        <v>317</v>
      </c>
      <c r="AU511" s="218" t="s">
        <v>84</v>
      </c>
      <c r="AV511" s="14" t="s">
        <v>167</v>
      </c>
      <c r="AW511" s="14" t="s">
        <v>35</v>
      </c>
      <c r="AX511" s="14" t="s">
        <v>82</v>
      </c>
      <c r="AY511" s="218" t="s">
        <v>153</v>
      </c>
    </row>
    <row r="512" spans="1:65" s="2" customFormat="1" ht="24" x14ac:dyDescent="0.2">
      <c r="A512" s="36"/>
      <c r="B512" s="37"/>
      <c r="C512" s="175" t="s">
        <v>903</v>
      </c>
      <c r="D512" s="175" t="s">
        <v>156</v>
      </c>
      <c r="E512" s="176" t="s">
        <v>4922</v>
      </c>
      <c r="F512" s="177" t="s">
        <v>4923</v>
      </c>
      <c r="G512" s="178" t="s">
        <v>314</v>
      </c>
      <c r="H512" s="179">
        <v>5.19</v>
      </c>
      <c r="I512" s="180"/>
      <c r="J512" s="181">
        <f>ROUND(I512*H512,2)</f>
        <v>0</v>
      </c>
      <c r="K512" s="177" t="s">
        <v>315</v>
      </c>
      <c r="L512" s="41"/>
      <c r="M512" s="182" t="s">
        <v>28</v>
      </c>
      <c r="N512" s="183" t="s">
        <v>45</v>
      </c>
      <c r="O512" s="66"/>
      <c r="P512" s="184">
        <f>O512*H512</f>
        <v>0</v>
      </c>
      <c r="Q512" s="184">
        <v>2.4535</v>
      </c>
      <c r="R512" s="184">
        <f>Q512*H512</f>
        <v>12.733665</v>
      </c>
      <c r="S512" s="184">
        <v>0</v>
      </c>
      <c r="T512" s="185">
        <f>S512*H512</f>
        <v>0</v>
      </c>
      <c r="U512" s="36"/>
      <c r="V512" s="36"/>
      <c r="W512" s="36"/>
      <c r="X512" s="36"/>
      <c r="Y512" s="36"/>
      <c r="Z512" s="36"/>
      <c r="AA512" s="36"/>
      <c r="AB512" s="36"/>
      <c r="AC512" s="36"/>
      <c r="AD512" s="36"/>
      <c r="AE512" s="36"/>
      <c r="AR512" s="186" t="s">
        <v>167</v>
      </c>
      <c r="AT512" s="186" t="s">
        <v>156</v>
      </c>
      <c r="AU512" s="186" t="s">
        <v>84</v>
      </c>
      <c r="AY512" s="19" t="s">
        <v>153</v>
      </c>
      <c r="BE512" s="187">
        <f>IF(N512="základní",J512,0)</f>
        <v>0</v>
      </c>
      <c r="BF512" s="187">
        <f>IF(N512="snížená",J512,0)</f>
        <v>0</v>
      </c>
      <c r="BG512" s="187">
        <f>IF(N512="zákl. přenesená",J512,0)</f>
        <v>0</v>
      </c>
      <c r="BH512" s="187">
        <f>IF(N512="sníž. přenesená",J512,0)</f>
        <v>0</v>
      </c>
      <c r="BI512" s="187">
        <f>IF(N512="nulová",J512,0)</f>
        <v>0</v>
      </c>
      <c r="BJ512" s="19" t="s">
        <v>82</v>
      </c>
      <c r="BK512" s="187">
        <f>ROUND(I512*H512,2)</f>
        <v>0</v>
      </c>
      <c r="BL512" s="19" t="s">
        <v>167</v>
      </c>
      <c r="BM512" s="186" t="s">
        <v>4924</v>
      </c>
    </row>
    <row r="513" spans="1:65" s="15" customFormat="1" x14ac:dyDescent="0.2">
      <c r="B513" s="224"/>
      <c r="C513" s="225"/>
      <c r="D513" s="188" t="s">
        <v>317</v>
      </c>
      <c r="E513" s="226" t="s">
        <v>28</v>
      </c>
      <c r="F513" s="227" t="s">
        <v>1327</v>
      </c>
      <c r="G513" s="225"/>
      <c r="H513" s="226" t="s">
        <v>28</v>
      </c>
      <c r="I513" s="228"/>
      <c r="J513" s="225"/>
      <c r="K513" s="225"/>
      <c r="L513" s="229"/>
      <c r="M513" s="230"/>
      <c r="N513" s="231"/>
      <c r="O513" s="231"/>
      <c r="P513" s="231"/>
      <c r="Q513" s="231"/>
      <c r="R513" s="231"/>
      <c r="S513" s="231"/>
      <c r="T513" s="232"/>
      <c r="AT513" s="233" t="s">
        <v>317</v>
      </c>
      <c r="AU513" s="233" t="s">
        <v>84</v>
      </c>
      <c r="AV513" s="15" t="s">
        <v>82</v>
      </c>
      <c r="AW513" s="15" t="s">
        <v>35</v>
      </c>
      <c r="AX513" s="15" t="s">
        <v>74</v>
      </c>
      <c r="AY513" s="233" t="s">
        <v>153</v>
      </c>
    </row>
    <row r="514" spans="1:65" s="13" customFormat="1" x14ac:dyDescent="0.2">
      <c r="B514" s="197"/>
      <c r="C514" s="198"/>
      <c r="D514" s="188" t="s">
        <v>317</v>
      </c>
      <c r="E514" s="199" t="s">
        <v>28</v>
      </c>
      <c r="F514" s="200" t="s">
        <v>4925</v>
      </c>
      <c r="G514" s="198"/>
      <c r="H514" s="201">
        <v>1.68</v>
      </c>
      <c r="I514" s="202"/>
      <c r="J514" s="198"/>
      <c r="K514" s="198"/>
      <c r="L514" s="203"/>
      <c r="M514" s="204"/>
      <c r="N514" s="205"/>
      <c r="O514" s="205"/>
      <c r="P514" s="205"/>
      <c r="Q514" s="205"/>
      <c r="R514" s="205"/>
      <c r="S514" s="205"/>
      <c r="T514" s="206"/>
      <c r="AT514" s="207" t="s">
        <v>317</v>
      </c>
      <c r="AU514" s="207" t="s">
        <v>84</v>
      </c>
      <c r="AV514" s="13" t="s">
        <v>84</v>
      </c>
      <c r="AW514" s="13" t="s">
        <v>35</v>
      </c>
      <c r="AX514" s="13" t="s">
        <v>74</v>
      </c>
      <c r="AY514" s="207" t="s">
        <v>153</v>
      </c>
    </row>
    <row r="515" spans="1:65" s="15" customFormat="1" x14ac:dyDescent="0.2">
      <c r="B515" s="224"/>
      <c r="C515" s="225"/>
      <c r="D515" s="188" t="s">
        <v>317</v>
      </c>
      <c r="E515" s="226" t="s">
        <v>28</v>
      </c>
      <c r="F515" s="227" t="s">
        <v>1343</v>
      </c>
      <c r="G515" s="225"/>
      <c r="H515" s="226" t="s">
        <v>28</v>
      </c>
      <c r="I515" s="228"/>
      <c r="J515" s="225"/>
      <c r="K515" s="225"/>
      <c r="L515" s="229"/>
      <c r="M515" s="230"/>
      <c r="N515" s="231"/>
      <c r="O515" s="231"/>
      <c r="P515" s="231"/>
      <c r="Q515" s="231"/>
      <c r="R515" s="231"/>
      <c r="S515" s="231"/>
      <c r="T515" s="232"/>
      <c r="AT515" s="233" t="s">
        <v>317</v>
      </c>
      <c r="AU515" s="233" t="s">
        <v>84</v>
      </c>
      <c r="AV515" s="15" t="s">
        <v>82</v>
      </c>
      <c r="AW515" s="15" t="s">
        <v>35</v>
      </c>
      <c r="AX515" s="15" t="s">
        <v>74</v>
      </c>
      <c r="AY515" s="233" t="s">
        <v>153</v>
      </c>
    </row>
    <row r="516" spans="1:65" s="13" customFormat="1" x14ac:dyDescent="0.2">
      <c r="B516" s="197"/>
      <c r="C516" s="198"/>
      <c r="D516" s="188" t="s">
        <v>317</v>
      </c>
      <c r="E516" s="199" t="s">
        <v>28</v>
      </c>
      <c r="F516" s="200" t="s">
        <v>4926</v>
      </c>
      <c r="G516" s="198"/>
      <c r="H516" s="201">
        <v>1.17</v>
      </c>
      <c r="I516" s="202"/>
      <c r="J516" s="198"/>
      <c r="K516" s="198"/>
      <c r="L516" s="203"/>
      <c r="M516" s="204"/>
      <c r="N516" s="205"/>
      <c r="O516" s="205"/>
      <c r="P516" s="205"/>
      <c r="Q516" s="205"/>
      <c r="R516" s="205"/>
      <c r="S516" s="205"/>
      <c r="T516" s="206"/>
      <c r="AT516" s="207" t="s">
        <v>317</v>
      </c>
      <c r="AU516" s="207" t="s">
        <v>84</v>
      </c>
      <c r="AV516" s="13" t="s">
        <v>84</v>
      </c>
      <c r="AW516" s="13" t="s">
        <v>35</v>
      </c>
      <c r="AX516" s="13" t="s">
        <v>74</v>
      </c>
      <c r="AY516" s="207" t="s">
        <v>153</v>
      </c>
    </row>
    <row r="517" spans="1:65" s="15" customFormat="1" x14ac:dyDescent="0.2">
      <c r="B517" s="224"/>
      <c r="C517" s="225"/>
      <c r="D517" s="188" t="s">
        <v>317</v>
      </c>
      <c r="E517" s="226" t="s">
        <v>28</v>
      </c>
      <c r="F517" s="227" t="s">
        <v>1344</v>
      </c>
      <c r="G517" s="225"/>
      <c r="H517" s="226" t="s">
        <v>28</v>
      </c>
      <c r="I517" s="228"/>
      <c r="J517" s="225"/>
      <c r="K517" s="225"/>
      <c r="L517" s="229"/>
      <c r="M517" s="230"/>
      <c r="N517" s="231"/>
      <c r="O517" s="231"/>
      <c r="P517" s="231"/>
      <c r="Q517" s="231"/>
      <c r="R517" s="231"/>
      <c r="S517" s="231"/>
      <c r="T517" s="232"/>
      <c r="AT517" s="233" t="s">
        <v>317</v>
      </c>
      <c r="AU517" s="233" t="s">
        <v>84</v>
      </c>
      <c r="AV517" s="15" t="s">
        <v>82</v>
      </c>
      <c r="AW517" s="15" t="s">
        <v>35</v>
      </c>
      <c r="AX517" s="15" t="s">
        <v>74</v>
      </c>
      <c r="AY517" s="233" t="s">
        <v>153</v>
      </c>
    </row>
    <row r="518" spans="1:65" s="13" customFormat="1" x14ac:dyDescent="0.2">
      <c r="B518" s="197"/>
      <c r="C518" s="198"/>
      <c r="D518" s="188" t="s">
        <v>317</v>
      </c>
      <c r="E518" s="199" t="s">
        <v>28</v>
      </c>
      <c r="F518" s="200" t="s">
        <v>4926</v>
      </c>
      <c r="G518" s="198"/>
      <c r="H518" s="201">
        <v>1.17</v>
      </c>
      <c r="I518" s="202"/>
      <c r="J518" s="198"/>
      <c r="K518" s="198"/>
      <c r="L518" s="203"/>
      <c r="M518" s="204"/>
      <c r="N518" s="205"/>
      <c r="O518" s="205"/>
      <c r="P518" s="205"/>
      <c r="Q518" s="205"/>
      <c r="R518" s="205"/>
      <c r="S518" s="205"/>
      <c r="T518" s="206"/>
      <c r="AT518" s="207" t="s">
        <v>317</v>
      </c>
      <c r="AU518" s="207" t="s">
        <v>84</v>
      </c>
      <c r="AV518" s="13" t="s">
        <v>84</v>
      </c>
      <c r="AW518" s="13" t="s">
        <v>35</v>
      </c>
      <c r="AX518" s="13" t="s">
        <v>74</v>
      </c>
      <c r="AY518" s="207" t="s">
        <v>153</v>
      </c>
    </row>
    <row r="519" spans="1:65" s="15" customFormat="1" x14ac:dyDescent="0.2">
      <c r="B519" s="224"/>
      <c r="C519" s="225"/>
      <c r="D519" s="188" t="s">
        <v>317</v>
      </c>
      <c r="E519" s="226" t="s">
        <v>28</v>
      </c>
      <c r="F519" s="227" t="s">
        <v>1345</v>
      </c>
      <c r="G519" s="225"/>
      <c r="H519" s="226" t="s">
        <v>28</v>
      </c>
      <c r="I519" s="228"/>
      <c r="J519" s="225"/>
      <c r="K519" s="225"/>
      <c r="L519" s="229"/>
      <c r="M519" s="230"/>
      <c r="N519" s="231"/>
      <c r="O519" s="231"/>
      <c r="P519" s="231"/>
      <c r="Q519" s="231"/>
      <c r="R519" s="231"/>
      <c r="S519" s="231"/>
      <c r="T519" s="232"/>
      <c r="AT519" s="233" t="s">
        <v>317</v>
      </c>
      <c r="AU519" s="233" t="s">
        <v>84</v>
      </c>
      <c r="AV519" s="15" t="s">
        <v>82</v>
      </c>
      <c r="AW519" s="15" t="s">
        <v>35</v>
      </c>
      <c r="AX519" s="15" t="s">
        <v>74</v>
      </c>
      <c r="AY519" s="233" t="s">
        <v>153</v>
      </c>
    </row>
    <row r="520" spans="1:65" s="13" customFormat="1" x14ac:dyDescent="0.2">
      <c r="B520" s="197"/>
      <c r="C520" s="198"/>
      <c r="D520" s="188" t="s">
        <v>317</v>
      </c>
      <c r="E520" s="199" t="s">
        <v>28</v>
      </c>
      <c r="F520" s="200" t="s">
        <v>4926</v>
      </c>
      <c r="G520" s="198"/>
      <c r="H520" s="201">
        <v>1.17</v>
      </c>
      <c r="I520" s="202"/>
      <c r="J520" s="198"/>
      <c r="K520" s="198"/>
      <c r="L520" s="203"/>
      <c r="M520" s="204"/>
      <c r="N520" s="205"/>
      <c r="O520" s="205"/>
      <c r="P520" s="205"/>
      <c r="Q520" s="205"/>
      <c r="R520" s="205"/>
      <c r="S520" s="205"/>
      <c r="T520" s="206"/>
      <c r="AT520" s="207" t="s">
        <v>317</v>
      </c>
      <c r="AU520" s="207" t="s">
        <v>84</v>
      </c>
      <c r="AV520" s="13" t="s">
        <v>84</v>
      </c>
      <c r="AW520" s="13" t="s">
        <v>35</v>
      </c>
      <c r="AX520" s="13" t="s">
        <v>74</v>
      </c>
      <c r="AY520" s="207" t="s">
        <v>153</v>
      </c>
    </row>
    <row r="521" spans="1:65" s="14" customFormat="1" x14ac:dyDescent="0.2">
      <c r="B521" s="208"/>
      <c r="C521" s="209"/>
      <c r="D521" s="188" t="s">
        <v>317</v>
      </c>
      <c r="E521" s="210" t="s">
        <v>28</v>
      </c>
      <c r="F521" s="211" t="s">
        <v>353</v>
      </c>
      <c r="G521" s="209"/>
      <c r="H521" s="212">
        <v>5.19</v>
      </c>
      <c r="I521" s="213"/>
      <c r="J521" s="209"/>
      <c r="K521" s="209"/>
      <c r="L521" s="214"/>
      <c r="M521" s="215"/>
      <c r="N521" s="216"/>
      <c r="O521" s="216"/>
      <c r="P521" s="216"/>
      <c r="Q521" s="216"/>
      <c r="R521" s="216"/>
      <c r="S521" s="216"/>
      <c r="T521" s="217"/>
      <c r="AT521" s="218" t="s">
        <v>317</v>
      </c>
      <c r="AU521" s="218" t="s">
        <v>84</v>
      </c>
      <c r="AV521" s="14" t="s">
        <v>167</v>
      </c>
      <c r="AW521" s="14" t="s">
        <v>35</v>
      </c>
      <c r="AX521" s="14" t="s">
        <v>82</v>
      </c>
      <c r="AY521" s="218" t="s">
        <v>153</v>
      </c>
    </row>
    <row r="522" spans="1:65" s="2" customFormat="1" ht="21.75" customHeight="1" x14ac:dyDescent="0.2">
      <c r="A522" s="36"/>
      <c r="B522" s="37"/>
      <c r="C522" s="175" t="s">
        <v>907</v>
      </c>
      <c r="D522" s="175" t="s">
        <v>156</v>
      </c>
      <c r="E522" s="176" t="s">
        <v>1353</v>
      </c>
      <c r="F522" s="177" t="s">
        <v>1354</v>
      </c>
      <c r="G522" s="178" t="s">
        <v>433</v>
      </c>
      <c r="H522" s="179">
        <v>67.849999999999994</v>
      </c>
      <c r="I522" s="180"/>
      <c r="J522" s="181">
        <f>ROUND(I522*H522,2)</f>
        <v>0</v>
      </c>
      <c r="K522" s="177" t="s">
        <v>315</v>
      </c>
      <c r="L522" s="41"/>
      <c r="M522" s="182" t="s">
        <v>28</v>
      </c>
      <c r="N522" s="183" t="s">
        <v>45</v>
      </c>
      <c r="O522" s="66"/>
      <c r="P522" s="184">
        <f>O522*H522</f>
        <v>0</v>
      </c>
      <c r="Q522" s="184">
        <v>5.3299999999999997E-3</v>
      </c>
      <c r="R522" s="184">
        <f>Q522*H522</f>
        <v>0.36164049999999992</v>
      </c>
      <c r="S522" s="184">
        <v>0</v>
      </c>
      <c r="T522" s="185">
        <f>S522*H522</f>
        <v>0</v>
      </c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R522" s="186" t="s">
        <v>167</v>
      </c>
      <c r="AT522" s="186" t="s">
        <v>156</v>
      </c>
      <c r="AU522" s="186" t="s">
        <v>84</v>
      </c>
      <c r="AY522" s="19" t="s">
        <v>153</v>
      </c>
      <c r="BE522" s="187">
        <f>IF(N522="základní",J522,0)</f>
        <v>0</v>
      </c>
      <c r="BF522" s="187">
        <f>IF(N522="snížená",J522,0)</f>
        <v>0</v>
      </c>
      <c r="BG522" s="187">
        <f>IF(N522="zákl. přenesená",J522,0)</f>
        <v>0</v>
      </c>
      <c r="BH522" s="187">
        <f>IF(N522="sníž. přenesená",J522,0)</f>
        <v>0</v>
      </c>
      <c r="BI522" s="187">
        <f>IF(N522="nulová",J522,0)</f>
        <v>0</v>
      </c>
      <c r="BJ522" s="19" t="s">
        <v>82</v>
      </c>
      <c r="BK522" s="187">
        <f>ROUND(I522*H522,2)</f>
        <v>0</v>
      </c>
      <c r="BL522" s="19" t="s">
        <v>167</v>
      </c>
      <c r="BM522" s="186" t="s">
        <v>4927</v>
      </c>
    </row>
    <row r="523" spans="1:65" s="13" customFormat="1" x14ac:dyDescent="0.2">
      <c r="B523" s="197"/>
      <c r="C523" s="198"/>
      <c r="D523" s="188" t="s">
        <v>317</v>
      </c>
      <c r="E523" s="199" t="s">
        <v>28</v>
      </c>
      <c r="F523" s="200" t="s">
        <v>4928</v>
      </c>
      <c r="G523" s="198"/>
      <c r="H523" s="201">
        <v>20.100000000000001</v>
      </c>
      <c r="I523" s="202"/>
      <c r="J523" s="198"/>
      <c r="K523" s="198"/>
      <c r="L523" s="203"/>
      <c r="M523" s="204"/>
      <c r="N523" s="205"/>
      <c r="O523" s="205"/>
      <c r="P523" s="205"/>
      <c r="Q523" s="205"/>
      <c r="R523" s="205"/>
      <c r="S523" s="205"/>
      <c r="T523" s="206"/>
      <c r="AT523" s="207" t="s">
        <v>317</v>
      </c>
      <c r="AU523" s="207" t="s">
        <v>84</v>
      </c>
      <c r="AV523" s="13" t="s">
        <v>84</v>
      </c>
      <c r="AW523" s="13" t="s">
        <v>35</v>
      </c>
      <c r="AX523" s="13" t="s">
        <v>74</v>
      </c>
      <c r="AY523" s="207" t="s">
        <v>153</v>
      </c>
    </row>
    <row r="524" spans="1:65" s="15" customFormat="1" x14ac:dyDescent="0.2">
      <c r="B524" s="224"/>
      <c r="C524" s="225"/>
      <c r="D524" s="188" t="s">
        <v>317</v>
      </c>
      <c r="E524" s="226" t="s">
        <v>28</v>
      </c>
      <c r="F524" s="227" t="s">
        <v>1212</v>
      </c>
      <c r="G524" s="225"/>
      <c r="H524" s="226" t="s">
        <v>28</v>
      </c>
      <c r="I524" s="228"/>
      <c r="J524" s="225"/>
      <c r="K524" s="225"/>
      <c r="L524" s="229"/>
      <c r="M524" s="230"/>
      <c r="N524" s="231"/>
      <c r="O524" s="231"/>
      <c r="P524" s="231"/>
      <c r="Q524" s="231"/>
      <c r="R524" s="231"/>
      <c r="S524" s="231"/>
      <c r="T524" s="232"/>
      <c r="AT524" s="233" t="s">
        <v>317</v>
      </c>
      <c r="AU524" s="233" t="s">
        <v>84</v>
      </c>
      <c r="AV524" s="15" t="s">
        <v>82</v>
      </c>
      <c r="AW524" s="15" t="s">
        <v>35</v>
      </c>
      <c r="AX524" s="15" t="s">
        <v>74</v>
      </c>
      <c r="AY524" s="233" t="s">
        <v>153</v>
      </c>
    </row>
    <row r="525" spans="1:65" s="13" customFormat="1" x14ac:dyDescent="0.2">
      <c r="B525" s="197"/>
      <c r="C525" s="198"/>
      <c r="D525" s="188" t="s">
        <v>317</v>
      </c>
      <c r="E525" s="199" t="s">
        <v>28</v>
      </c>
      <c r="F525" s="200" t="s">
        <v>4929</v>
      </c>
      <c r="G525" s="198"/>
      <c r="H525" s="201">
        <v>13.13</v>
      </c>
      <c r="I525" s="202"/>
      <c r="J525" s="198"/>
      <c r="K525" s="198"/>
      <c r="L525" s="203"/>
      <c r="M525" s="204"/>
      <c r="N525" s="205"/>
      <c r="O525" s="205"/>
      <c r="P525" s="205"/>
      <c r="Q525" s="205"/>
      <c r="R525" s="205"/>
      <c r="S525" s="205"/>
      <c r="T525" s="206"/>
      <c r="AT525" s="207" t="s">
        <v>317</v>
      </c>
      <c r="AU525" s="207" t="s">
        <v>84</v>
      </c>
      <c r="AV525" s="13" t="s">
        <v>84</v>
      </c>
      <c r="AW525" s="13" t="s">
        <v>35</v>
      </c>
      <c r="AX525" s="13" t="s">
        <v>74</v>
      </c>
      <c r="AY525" s="207" t="s">
        <v>153</v>
      </c>
    </row>
    <row r="526" spans="1:65" s="13" customFormat="1" x14ac:dyDescent="0.2">
      <c r="B526" s="197"/>
      <c r="C526" s="198"/>
      <c r="D526" s="188" t="s">
        <v>317</v>
      </c>
      <c r="E526" s="199" t="s">
        <v>28</v>
      </c>
      <c r="F526" s="200" t="s">
        <v>4930</v>
      </c>
      <c r="G526" s="198"/>
      <c r="H526" s="201">
        <v>6.5</v>
      </c>
      <c r="I526" s="202"/>
      <c r="J526" s="198"/>
      <c r="K526" s="198"/>
      <c r="L526" s="203"/>
      <c r="M526" s="204"/>
      <c r="N526" s="205"/>
      <c r="O526" s="205"/>
      <c r="P526" s="205"/>
      <c r="Q526" s="205"/>
      <c r="R526" s="205"/>
      <c r="S526" s="205"/>
      <c r="T526" s="206"/>
      <c r="AT526" s="207" t="s">
        <v>317</v>
      </c>
      <c r="AU526" s="207" t="s">
        <v>84</v>
      </c>
      <c r="AV526" s="13" t="s">
        <v>84</v>
      </c>
      <c r="AW526" s="13" t="s">
        <v>35</v>
      </c>
      <c r="AX526" s="13" t="s">
        <v>74</v>
      </c>
      <c r="AY526" s="207" t="s">
        <v>153</v>
      </c>
    </row>
    <row r="527" spans="1:65" s="15" customFormat="1" x14ac:dyDescent="0.2">
      <c r="B527" s="224"/>
      <c r="C527" s="225"/>
      <c r="D527" s="188" t="s">
        <v>317</v>
      </c>
      <c r="E527" s="226" t="s">
        <v>28</v>
      </c>
      <c r="F527" s="227" t="s">
        <v>524</v>
      </c>
      <c r="G527" s="225"/>
      <c r="H527" s="226" t="s">
        <v>28</v>
      </c>
      <c r="I527" s="228"/>
      <c r="J527" s="225"/>
      <c r="K527" s="225"/>
      <c r="L527" s="229"/>
      <c r="M527" s="230"/>
      <c r="N527" s="231"/>
      <c r="O527" s="231"/>
      <c r="P527" s="231"/>
      <c r="Q527" s="231"/>
      <c r="R527" s="231"/>
      <c r="S527" s="231"/>
      <c r="T527" s="232"/>
      <c r="AT527" s="233" t="s">
        <v>317</v>
      </c>
      <c r="AU527" s="233" t="s">
        <v>84</v>
      </c>
      <c r="AV527" s="15" t="s">
        <v>82</v>
      </c>
      <c r="AW527" s="15" t="s">
        <v>35</v>
      </c>
      <c r="AX527" s="15" t="s">
        <v>74</v>
      </c>
      <c r="AY527" s="233" t="s">
        <v>153</v>
      </c>
    </row>
    <row r="528" spans="1:65" s="13" customFormat="1" x14ac:dyDescent="0.2">
      <c r="B528" s="197"/>
      <c r="C528" s="198"/>
      <c r="D528" s="188" t="s">
        <v>317</v>
      </c>
      <c r="E528" s="199" t="s">
        <v>28</v>
      </c>
      <c r="F528" s="200" t="s">
        <v>4931</v>
      </c>
      <c r="G528" s="198"/>
      <c r="H528" s="201">
        <v>12.38</v>
      </c>
      <c r="I528" s="202"/>
      <c r="J528" s="198"/>
      <c r="K528" s="198"/>
      <c r="L528" s="203"/>
      <c r="M528" s="204"/>
      <c r="N528" s="205"/>
      <c r="O528" s="205"/>
      <c r="P528" s="205"/>
      <c r="Q528" s="205"/>
      <c r="R528" s="205"/>
      <c r="S528" s="205"/>
      <c r="T528" s="206"/>
      <c r="AT528" s="207" t="s">
        <v>317</v>
      </c>
      <c r="AU528" s="207" t="s">
        <v>84</v>
      </c>
      <c r="AV528" s="13" t="s">
        <v>84</v>
      </c>
      <c r="AW528" s="13" t="s">
        <v>35</v>
      </c>
      <c r="AX528" s="13" t="s">
        <v>74</v>
      </c>
      <c r="AY528" s="207" t="s">
        <v>153</v>
      </c>
    </row>
    <row r="529" spans="1:65" s="13" customFormat="1" x14ac:dyDescent="0.2">
      <c r="B529" s="197"/>
      <c r="C529" s="198"/>
      <c r="D529" s="188" t="s">
        <v>317</v>
      </c>
      <c r="E529" s="199" t="s">
        <v>28</v>
      </c>
      <c r="F529" s="200" t="s">
        <v>4932</v>
      </c>
      <c r="G529" s="198"/>
      <c r="H529" s="201">
        <v>12.74</v>
      </c>
      <c r="I529" s="202"/>
      <c r="J529" s="198"/>
      <c r="K529" s="198"/>
      <c r="L529" s="203"/>
      <c r="M529" s="204"/>
      <c r="N529" s="205"/>
      <c r="O529" s="205"/>
      <c r="P529" s="205"/>
      <c r="Q529" s="205"/>
      <c r="R529" s="205"/>
      <c r="S529" s="205"/>
      <c r="T529" s="206"/>
      <c r="AT529" s="207" t="s">
        <v>317</v>
      </c>
      <c r="AU529" s="207" t="s">
        <v>84</v>
      </c>
      <c r="AV529" s="13" t="s">
        <v>84</v>
      </c>
      <c r="AW529" s="13" t="s">
        <v>35</v>
      </c>
      <c r="AX529" s="13" t="s">
        <v>74</v>
      </c>
      <c r="AY529" s="207" t="s">
        <v>153</v>
      </c>
    </row>
    <row r="530" spans="1:65" s="15" customFormat="1" x14ac:dyDescent="0.2">
      <c r="B530" s="224"/>
      <c r="C530" s="225"/>
      <c r="D530" s="188" t="s">
        <v>317</v>
      </c>
      <c r="E530" s="226" t="s">
        <v>28</v>
      </c>
      <c r="F530" s="227" t="s">
        <v>536</v>
      </c>
      <c r="G530" s="225"/>
      <c r="H530" s="226" t="s">
        <v>28</v>
      </c>
      <c r="I530" s="228"/>
      <c r="J530" s="225"/>
      <c r="K530" s="225"/>
      <c r="L530" s="229"/>
      <c r="M530" s="230"/>
      <c r="N530" s="231"/>
      <c r="O530" s="231"/>
      <c r="P530" s="231"/>
      <c r="Q530" s="231"/>
      <c r="R530" s="231"/>
      <c r="S530" s="231"/>
      <c r="T530" s="232"/>
      <c r="AT530" s="233" t="s">
        <v>317</v>
      </c>
      <c r="AU530" s="233" t="s">
        <v>84</v>
      </c>
      <c r="AV530" s="15" t="s">
        <v>82</v>
      </c>
      <c r="AW530" s="15" t="s">
        <v>35</v>
      </c>
      <c r="AX530" s="15" t="s">
        <v>74</v>
      </c>
      <c r="AY530" s="233" t="s">
        <v>153</v>
      </c>
    </row>
    <row r="531" spans="1:65" s="13" customFormat="1" x14ac:dyDescent="0.2">
      <c r="B531" s="197"/>
      <c r="C531" s="198"/>
      <c r="D531" s="188" t="s">
        <v>317</v>
      </c>
      <c r="E531" s="199" t="s">
        <v>28</v>
      </c>
      <c r="F531" s="200" t="s">
        <v>4933</v>
      </c>
      <c r="G531" s="198"/>
      <c r="H531" s="201">
        <v>3</v>
      </c>
      <c r="I531" s="202"/>
      <c r="J531" s="198"/>
      <c r="K531" s="198"/>
      <c r="L531" s="203"/>
      <c r="M531" s="204"/>
      <c r="N531" s="205"/>
      <c r="O531" s="205"/>
      <c r="P531" s="205"/>
      <c r="Q531" s="205"/>
      <c r="R531" s="205"/>
      <c r="S531" s="205"/>
      <c r="T531" s="206"/>
      <c r="AT531" s="207" t="s">
        <v>317</v>
      </c>
      <c r="AU531" s="207" t="s">
        <v>84</v>
      </c>
      <c r="AV531" s="13" t="s">
        <v>84</v>
      </c>
      <c r="AW531" s="13" t="s">
        <v>35</v>
      </c>
      <c r="AX531" s="13" t="s">
        <v>74</v>
      </c>
      <c r="AY531" s="207" t="s">
        <v>153</v>
      </c>
    </row>
    <row r="532" spans="1:65" s="14" customFormat="1" x14ac:dyDescent="0.2">
      <c r="B532" s="208"/>
      <c r="C532" s="209"/>
      <c r="D532" s="188" t="s">
        <v>317</v>
      </c>
      <c r="E532" s="210" t="s">
        <v>28</v>
      </c>
      <c r="F532" s="211" t="s">
        <v>353</v>
      </c>
      <c r="G532" s="209"/>
      <c r="H532" s="212">
        <v>67.849999999999994</v>
      </c>
      <c r="I532" s="213"/>
      <c r="J532" s="209"/>
      <c r="K532" s="209"/>
      <c r="L532" s="214"/>
      <c r="M532" s="215"/>
      <c r="N532" s="216"/>
      <c r="O532" s="216"/>
      <c r="P532" s="216"/>
      <c r="Q532" s="216"/>
      <c r="R532" s="216"/>
      <c r="S532" s="216"/>
      <c r="T532" s="217"/>
      <c r="AT532" s="218" t="s">
        <v>317</v>
      </c>
      <c r="AU532" s="218" t="s">
        <v>84</v>
      </c>
      <c r="AV532" s="14" t="s">
        <v>167</v>
      </c>
      <c r="AW532" s="14" t="s">
        <v>35</v>
      </c>
      <c r="AX532" s="14" t="s">
        <v>82</v>
      </c>
      <c r="AY532" s="218" t="s">
        <v>153</v>
      </c>
    </row>
    <row r="533" spans="1:65" s="2" customFormat="1" ht="24" x14ac:dyDescent="0.2">
      <c r="A533" s="36"/>
      <c r="B533" s="37"/>
      <c r="C533" s="175" t="s">
        <v>911</v>
      </c>
      <c r="D533" s="175" t="s">
        <v>156</v>
      </c>
      <c r="E533" s="176" t="s">
        <v>1360</v>
      </c>
      <c r="F533" s="177" t="s">
        <v>1361</v>
      </c>
      <c r="G533" s="178" t="s">
        <v>433</v>
      </c>
      <c r="H533" s="179">
        <v>67.849999999999994</v>
      </c>
      <c r="I533" s="180"/>
      <c r="J533" s="181">
        <f>ROUND(I533*H533,2)</f>
        <v>0</v>
      </c>
      <c r="K533" s="177" t="s">
        <v>315</v>
      </c>
      <c r="L533" s="41"/>
      <c r="M533" s="182" t="s">
        <v>28</v>
      </c>
      <c r="N533" s="183" t="s">
        <v>45</v>
      </c>
      <c r="O533" s="66"/>
      <c r="P533" s="184">
        <f>O533*H533</f>
        <v>0</v>
      </c>
      <c r="Q533" s="184">
        <v>0</v>
      </c>
      <c r="R533" s="184">
        <f>Q533*H533</f>
        <v>0</v>
      </c>
      <c r="S533" s="184">
        <v>0</v>
      </c>
      <c r="T533" s="185">
        <f>S533*H533</f>
        <v>0</v>
      </c>
      <c r="U533" s="36"/>
      <c r="V533" s="36"/>
      <c r="W533" s="36"/>
      <c r="X533" s="36"/>
      <c r="Y533" s="36"/>
      <c r="Z533" s="36"/>
      <c r="AA533" s="36"/>
      <c r="AB533" s="36"/>
      <c r="AC533" s="36"/>
      <c r="AD533" s="36"/>
      <c r="AE533" s="36"/>
      <c r="AR533" s="186" t="s">
        <v>167</v>
      </c>
      <c r="AT533" s="186" t="s">
        <v>156</v>
      </c>
      <c r="AU533" s="186" t="s">
        <v>84</v>
      </c>
      <c r="AY533" s="19" t="s">
        <v>153</v>
      </c>
      <c r="BE533" s="187">
        <f>IF(N533="základní",J533,0)</f>
        <v>0</v>
      </c>
      <c r="BF533" s="187">
        <f>IF(N533="snížená",J533,0)</f>
        <v>0</v>
      </c>
      <c r="BG533" s="187">
        <f>IF(N533="zákl. přenesená",J533,0)</f>
        <v>0</v>
      </c>
      <c r="BH533" s="187">
        <f>IF(N533="sníž. přenesená",J533,0)</f>
        <v>0</v>
      </c>
      <c r="BI533" s="187">
        <f>IF(N533="nulová",J533,0)</f>
        <v>0</v>
      </c>
      <c r="BJ533" s="19" t="s">
        <v>82</v>
      </c>
      <c r="BK533" s="187">
        <f>ROUND(I533*H533,2)</f>
        <v>0</v>
      </c>
      <c r="BL533" s="19" t="s">
        <v>167</v>
      </c>
      <c r="BM533" s="186" t="s">
        <v>4934</v>
      </c>
    </row>
    <row r="534" spans="1:65" s="2" customFormat="1" ht="24" x14ac:dyDescent="0.2">
      <c r="A534" s="36"/>
      <c r="B534" s="37"/>
      <c r="C534" s="175" t="s">
        <v>915</v>
      </c>
      <c r="D534" s="175" t="s">
        <v>156</v>
      </c>
      <c r="E534" s="176" t="s">
        <v>4935</v>
      </c>
      <c r="F534" s="177" t="s">
        <v>4936</v>
      </c>
      <c r="G534" s="178" t="s">
        <v>433</v>
      </c>
      <c r="H534" s="179">
        <v>23.4</v>
      </c>
      <c r="I534" s="180"/>
      <c r="J534" s="181">
        <f>ROUND(I534*H534,2)</f>
        <v>0</v>
      </c>
      <c r="K534" s="177" t="s">
        <v>315</v>
      </c>
      <c r="L534" s="41"/>
      <c r="M534" s="182" t="s">
        <v>28</v>
      </c>
      <c r="N534" s="183" t="s">
        <v>45</v>
      </c>
      <c r="O534" s="66"/>
      <c r="P534" s="184">
        <f>O534*H534</f>
        <v>0</v>
      </c>
      <c r="Q534" s="184">
        <v>1.7469999999999999E-2</v>
      </c>
      <c r="R534" s="184">
        <f>Q534*H534</f>
        <v>0.40879799999999994</v>
      </c>
      <c r="S534" s="184">
        <v>0</v>
      </c>
      <c r="T534" s="185">
        <f>S534*H534</f>
        <v>0</v>
      </c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R534" s="186" t="s">
        <v>167</v>
      </c>
      <c r="AT534" s="186" t="s">
        <v>156</v>
      </c>
      <c r="AU534" s="186" t="s">
        <v>84</v>
      </c>
      <c r="AY534" s="19" t="s">
        <v>153</v>
      </c>
      <c r="BE534" s="187">
        <f>IF(N534="základní",J534,0)</f>
        <v>0</v>
      </c>
      <c r="BF534" s="187">
        <f>IF(N534="snížená",J534,0)</f>
        <v>0</v>
      </c>
      <c r="BG534" s="187">
        <f>IF(N534="zákl. přenesená",J534,0)</f>
        <v>0</v>
      </c>
      <c r="BH534" s="187">
        <f>IF(N534="sníž. přenesená",J534,0)</f>
        <v>0</v>
      </c>
      <c r="BI534" s="187">
        <f>IF(N534="nulová",J534,0)</f>
        <v>0</v>
      </c>
      <c r="BJ534" s="19" t="s">
        <v>82</v>
      </c>
      <c r="BK534" s="187">
        <f>ROUND(I534*H534,2)</f>
        <v>0</v>
      </c>
      <c r="BL534" s="19" t="s">
        <v>167</v>
      </c>
      <c r="BM534" s="186" t="s">
        <v>4937</v>
      </c>
    </row>
    <row r="535" spans="1:65" s="15" customFormat="1" x14ac:dyDescent="0.2">
      <c r="B535" s="224"/>
      <c r="C535" s="225"/>
      <c r="D535" s="188" t="s">
        <v>317</v>
      </c>
      <c r="E535" s="226" t="s">
        <v>28</v>
      </c>
      <c r="F535" s="227" t="s">
        <v>549</v>
      </c>
      <c r="G535" s="225"/>
      <c r="H535" s="226" t="s">
        <v>28</v>
      </c>
      <c r="I535" s="228"/>
      <c r="J535" s="225"/>
      <c r="K535" s="225"/>
      <c r="L535" s="229"/>
      <c r="M535" s="230"/>
      <c r="N535" s="231"/>
      <c r="O535" s="231"/>
      <c r="P535" s="231"/>
      <c r="Q535" s="231"/>
      <c r="R535" s="231"/>
      <c r="S535" s="231"/>
      <c r="T535" s="232"/>
      <c r="AT535" s="233" t="s">
        <v>317</v>
      </c>
      <c r="AU535" s="233" t="s">
        <v>84</v>
      </c>
      <c r="AV535" s="15" t="s">
        <v>82</v>
      </c>
      <c r="AW535" s="15" t="s">
        <v>35</v>
      </c>
      <c r="AX535" s="15" t="s">
        <v>74</v>
      </c>
      <c r="AY535" s="233" t="s">
        <v>153</v>
      </c>
    </row>
    <row r="536" spans="1:65" s="13" customFormat="1" x14ac:dyDescent="0.2">
      <c r="B536" s="197"/>
      <c r="C536" s="198"/>
      <c r="D536" s="188" t="s">
        <v>317</v>
      </c>
      <c r="E536" s="199" t="s">
        <v>28</v>
      </c>
      <c r="F536" s="200" t="s">
        <v>4938</v>
      </c>
      <c r="G536" s="198"/>
      <c r="H536" s="201">
        <v>7.8</v>
      </c>
      <c r="I536" s="202"/>
      <c r="J536" s="198"/>
      <c r="K536" s="198"/>
      <c r="L536" s="203"/>
      <c r="M536" s="204"/>
      <c r="N536" s="205"/>
      <c r="O536" s="205"/>
      <c r="P536" s="205"/>
      <c r="Q536" s="205"/>
      <c r="R536" s="205"/>
      <c r="S536" s="205"/>
      <c r="T536" s="206"/>
      <c r="AT536" s="207" t="s">
        <v>317</v>
      </c>
      <c r="AU536" s="207" t="s">
        <v>84</v>
      </c>
      <c r="AV536" s="13" t="s">
        <v>84</v>
      </c>
      <c r="AW536" s="13" t="s">
        <v>35</v>
      </c>
      <c r="AX536" s="13" t="s">
        <v>74</v>
      </c>
      <c r="AY536" s="207" t="s">
        <v>153</v>
      </c>
    </row>
    <row r="537" spans="1:65" s="15" customFormat="1" x14ac:dyDescent="0.2">
      <c r="B537" s="224"/>
      <c r="C537" s="225"/>
      <c r="D537" s="188" t="s">
        <v>317</v>
      </c>
      <c r="E537" s="226" t="s">
        <v>28</v>
      </c>
      <c r="F537" s="227" t="s">
        <v>531</v>
      </c>
      <c r="G537" s="225"/>
      <c r="H537" s="226" t="s">
        <v>28</v>
      </c>
      <c r="I537" s="228"/>
      <c r="J537" s="225"/>
      <c r="K537" s="225"/>
      <c r="L537" s="229"/>
      <c r="M537" s="230"/>
      <c r="N537" s="231"/>
      <c r="O537" s="231"/>
      <c r="P537" s="231"/>
      <c r="Q537" s="231"/>
      <c r="R537" s="231"/>
      <c r="S537" s="231"/>
      <c r="T537" s="232"/>
      <c r="AT537" s="233" t="s">
        <v>317</v>
      </c>
      <c r="AU537" s="233" t="s">
        <v>84</v>
      </c>
      <c r="AV537" s="15" t="s">
        <v>82</v>
      </c>
      <c r="AW537" s="15" t="s">
        <v>35</v>
      </c>
      <c r="AX537" s="15" t="s">
        <v>74</v>
      </c>
      <c r="AY537" s="233" t="s">
        <v>153</v>
      </c>
    </row>
    <row r="538" spans="1:65" s="13" customFormat="1" x14ac:dyDescent="0.2">
      <c r="B538" s="197"/>
      <c r="C538" s="198"/>
      <c r="D538" s="188" t="s">
        <v>317</v>
      </c>
      <c r="E538" s="199" t="s">
        <v>28</v>
      </c>
      <c r="F538" s="200" t="s">
        <v>4939</v>
      </c>
      <c r="G538" s="198"/>
      <c r="H538" s="201">
        <v>7.8</v>
      </c>
      <c r="I538" s="202"/>
      <c r="J538" s="198"/>
      <c r="K538" s="198"/>
      <c r="L538" s="203"/>
      <c r="M538" s="204"/>
      <c r="N538" s="205"/>
      <c r="O538" s="205"/>
      <c r="P538" s="205"/>
      <c r="Q538" s="205"/>
      <c r="R538" s="205"/>
      <c r="S538" s="205"/>
      <c r="T538" s="206"/>
      <c r="AT538" s="207" t="s">
        <v>317</v>
      </c>
      <c r="AU538" s="207" t="s">
        <v>84</v>
      </c>
      <c r="AV538" s="13" t="s">
        <v>84</v>
      </c>
      <c r="AW538" s="13" t="s">
        <v>35</v>
      </c>
      <c r="AX538" s="13" t="s">
        <v>74</v>
      </c>
      <c r="AY538" s="207" t="s">
        <v>153</v>
      </c>
    </row>
    <row r="539" spans="1:65" s="15" customFormat="1" x14ac:dyDescent="0.2">
      <c r="B539" s="224"/>
      <c r="C539" s="225"/>
      <c r="D539" s="188" t="s">
        <v>317</v>
      </c>
      <c r="E539" s="226" t="s">
        <v>28</v>
      </c>
      <c r="F539" s="227" t="s">
        <v>534</v>
      </c>
      <c r="G539" s="225"/>
      <c r="H539" s="226" t="s">
        <v>28</v>
      </c>
      <c r="I539" s="228"/>
      <c r="J539" s="225"/>
      <c r="K539" s="225"/>
      <c r="L539" s="229"/>
      <c r="M539" s="230"/>
      <c r="N539" s="231"/>
      <c r="O539" s="231"/>
      <c r="P539" s="231"/>
      <c r="Q539" s="231"/>
      <c r="R539" s="231"/>
      <c r="S539" s="231"/>
      <c r="T539" s="232"/>
      <c r="AT539" s="233" t="s">
        <v>317</v>
      </c>
      <c r="AU539" s="233" t="s">
        <v>84</v>
      </c>
      <c r="AV539" s="15" t="s">
        <v>82</v>
      </c>
      <c r="AW539" s="15" t="s">
        <v>35</v>
      </c>
      <c r="AX539" s="15" t="s">
        <v>74</v>
      </c>
      <c r="AY539" s="233" t="s">
        <v>153</v>
      </c>
    </row>
    <row r="540" spans="1:65" s="13" customFormat="1" x14ac:dyDescent="0.2">
      <c r="B540" s="197"/>
      <c r="C540" s="198"/>
      <c r="D540" s="188" t="s">
        <v>317</v>
      </c>
      <c r="E540" s="199" t="s">
        <v>28</v>
      </c>
      <c r="F540" s="200" t="s">
        <v>4939</v>
      </c>
      <c r="G540" s="198"/>
      <c r="H540" s="201">
        <v>7.8</v>
      </c>
      <c r="I540" s="202"/>
      <c r="J540" s="198"/>
      <c r="K540" s="198"/>
      <c r="L540" s="203"/>
      <c r="M540" s="204"/>
      <c r="N540" s="205"/>
      <c r="O540" s="205"/>
      <c r="P540" s="205"/>
      <c r="Q540" s="205"/>
      <c r="R540" s="205"/>
      <c r="S540" s="205"/>
      <c r="T540" s="206"/>
      <c r="AT540" s="207" t="s">
        <v>317</v>
      </c>
      <c r="AU540" s="207" t="s">
        <v>84</v>
      </c>
      <c r="AV540" s="13" t="s">
        <v>84</v>
      </c>
      <c r="AW540" s="13" t="s">
        <v>35</v>
      </c>
      <c r="AX540" s="13" t="s">
        <v>74</v>
      </c>
      <c r="AY540" s="207" t="s">
        <v>153</v>
      </c>
    </row>
    <row r="541" spans="1:65" s="14" customFormat="1" x14ac:dyDescent="0.2">
      <c r="B541" s="208"/>
      <c r="C541" s="209"/>
      <c r="D541" s="188" t="s">
        <v>317</v>
      </c>
      <c r="E541" s="210" t="s">
        <v>28</v>
      </c>
      <c r="F541" s="211" t="s">
        <v>353</v>
      </c>
      <c r="G541" s="209"/>
      <c r="H541" s="212">
        <v>23.4</v>
      </c>
      <c r="I541" s="213"/>
      <c r="J541" s="209"/>
      <c r="K541" s="209"/>
      <c r="L541" s="214"/>
      <c r="M541" s="215"/>
      <c r="N541" s="216"/>
      <c r="O541" s="216"/>
      <c r="P541" s="216"/>
      <c r="Q541" s="216"/>
      <c r="R541" s="216"/>
      <c r="S541" s="216"/>
      <c r="T541" s="217"/>
      <c r="AT541" s="218" t="s">
        <v>317</v>
      </c>
      <c r="AU541" s="218" t="s">
        <v>84</v>
      </c>
      <c r="AV541" s="14" t="s">
        <v>167</v>
      </c>
      <c r="AW541" s="14" t="s">
        <v>35</v>
      </c>
      <c r="AX541" s="14" t="s">
        <v>82</v>
      </c>
      <c r="AY541" s="218" t="s">
        <v>153</v>
      </c>
    </row>
    <row r="542" spans="1:65" s="2" customFormat="1" ht="24" x14ac:dyDescent="0.2">
      <c r="A542" s="36"/>
      <c r="B542" s="37"/>
      <c r="C542" s="175" t="s">
        <v>920</v>
      </c>
      <c r="D542" s="175" t="s">
        <v>156</v>
      </c>
      <c r="E542" s="176" t="s">
        <v>4940</v>
      </c>
      <c r="F542" s="177" t="s">
        <v>4941</v>
      </c>
      <c r="G542" s="178" t="s">
        <v>433</v>
      </c>
      <c r="H542" s="179">
        <v>23.4</v>
      </c>
      <c r="I542" s="180"/>
      <c r="J542" s="181">
        <f>ROUND(I542*H542,2)</f>
        <v>0</v>
      </c>
      <c r="K542" s="177" t="s">
        <v>315</v>
      </c>
      <c r="L542" s="41"/>
      <c r="M542" s="182" t="s">
        <v>28</v>
      </c>
      <c r="N542" s="183" t="s">
        <v>45</v>
      </c>
      <c r="O542" s="66"/>
      <c r="P542" s="184">
        <f>O542*H542</f>
        <v>0</v>
      </c>
      <c r="Q542" s="184">
        <v>0</v>
      </c>
      <c r="R542" s="184">
        <f>Q542*H542</f>
        <v>0</v>
      </c>
      <c r="S542" s="184">
        <v>0</v>
      </c>
      <c r="T542" s="185">
        <f>S542*H542</f>
        <v>0</v>
      </c>
      <c r="U542" s="36"/>
      <c r="V542" s="36"/>
      <c r="W542" s="36"/>
      <c r="X542" s="36"/>
      <c r="Y542" s="36"/>
      <c r="Z542" s="36"/>
      <c r="AA542" s="36"/>
      <c r="AB542" s="36"/>
      <c r="AC542" s="36"/>
      <c r="AD542" s="36"/>
      <c r="AE542" s="36"/>
      <c r="AR542" s="186" t="s">
        <v>167</v>
      </c>
      <c r="AT542" s="186" t="s">
        <v>156</v>
      </c>
      <c r="AU542" s="186" t="s">
        <v>84</v>
      </c>
      <c r="AY542" s="19" t="s">
        <v>153</v>
      </c>
      <c r="BE542" s="187">
        <f>IF(N542="základní",J542,0)</f>
        <v>0</v>
      </c>
      <c r="BF542" s="187">
        <f>IF(N542="snížená",J542,0)</f>
        <v>0</v>
      </c>
      <c r="BG542" s="187">
        <f>IF(N542="zákl. přenesená",J542,0)</f>
        <v>0</v>
      </c>
      <c r="BH542" s="187">
        <f>IF(N542="sníž. přenesená",J542,0)</f>
        <v>0</v>
      </c>
      <c r="BI542" s="187">
        <f>IF(N542="nulová",J542,0)</f>
        <v>0</v>
      </c>
      <c r="BJ542" s="19" t="s">
        <v>82</v>
      </c>
      <c r="BK542" s="187">
        <f>ROUND(I542*H542,2)</f>
        <v>0</v>
      </c>
      <c r="BL542" s="19" t="s">
        <v>167</v>
      </c>
      <c r="BM542" s="186" t="s">
        <v>4942</v>
      </c>
    </row>
    <row r="543" spans="1:65" s="2" customFormat="1" ht="24" x14ac:dyDescent="0.2">
      <c r="A543" s="36"/>
      <c r="B543" s="37"/>
      <c r="C543" s="175" t="s">
        <v>924</v>
      </c>
      <c r="D543" s="175" t="s">
        <v>156</v>
      </c>
      <c r="E543" s="176" t="s">
        <v>1370</v>
      </c>
      <c r="F543" s="177" t="s">
        <v>1371</v>
      </c>
      <c r="G543" s="178" t="s">
        <v>433</v>
      </c>
      <c r="H543" s="179">
        <v>410.3</v>
      </c>
      <c r="I543" s="180"/>
      <c r="J543" s="181">
        <f>ROUND(I543*H543,2)</f>
        <v>0</v>
      </c>
      <c r="K543" s="177" t="s">
        <v>315</v>
      </c>
      <c r="L543" s="41"/>
      <c r="M543" s="182" t="s">
        <v>28</v>
      </c>
      <c r="N543" s="183" t="s">
        <v>45</v>
      </c>
      <c r="O543" s="66"/>
      <c r="P543" s="184">
        <f>O543*H543</f>
        <v>0</v>
      </c>
      <c r="Q543" s="184">
        <v>8.0999999999999996E-4</v>
      </c>
      <c r="R543" s="184">
        <f>Q543*H543</f>
        <v>0.332343</v>
      </c>
      <c r="S543" s="184">
        <v>0</v>
      </c>
      <c r="T543" s="185">
        <f>S543*H543</f>
        <v>0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186" t="s">
        <v>167</v>
      </c>
      <c r="AT543" s="186" t="s">
        <v>156</v>
      </c>
      <c r="AU543" s="186" t="s">
        <v>84</v>
      </c>
      <c r="AY543" s="19" t="s">
        <v>153</v>
      </c>
      <c r="BE543" s="187">
        <f>IF(N543="základní",J543,0)</f>
        <v>0</v>
      </c>
      <c r="BF543" s="187">
        <f>IF(N543="snížená",J543,0)</f>
        <v>0</v>
      </c>
      <c r="BG543" s="187">
        <f>IF(N543="zákl. přenesená",J543,0)</f>
        <v>0</v>
      </c>
      <c r="BH543" s="187">
        <f>IF(N543="sníž. přenesená",J543,0)</f>
        <v>0</v>
      </c>
      <c r="BI543" s="187">
        <f>IF(N543="nulová",J543,0)</f>
        <v>0</v>
      </c>
      <c r="BJ543" s="19" t="s">
        <v>82</v>
      </c>
      <c r="BK543" s="187">
        <f>ROUND(I543*H543,2)</f>
        <v>0</v>
      </c>
      <c r="BL543" s="19" t="s">
        <v>167</v>
      </c>
      <c r="BM543" s="186" t="s">
        <v>4943</v>
      </c>
    </row>
    <row r="544" spans="1:65" s="13" customFormat="1" x14ac:dyDescent="0.2">
      <c r="B544" s="197"/>
      <c r="C544" s="198"/>
      <c r="D544" s="188" t="s">
        <v>317</v>
      </c>
      <c r="E544" s="199" t="s">
        <v>28</v>
      </c>
      <c r="F544" s="200" t="s">
        <v>4944</v>
      </c>
      <c r="G544" s="198"/>
      <c r="H544" s="201">
        <v>410.3</v>
      </c>
      <c r="I544" s="202"/>
      <c r="J544" s="198"/>
      <c r="K544" s="198"/>
      <c r="L544" s="203"/>
      <c r="M544" s="204"/>
      <c r="N544" s="205"/>
      <c r="O544" s="205"/>
      <c r="P544" s="205"/>
      <c r="Q544" s="205"/>
      <c r="R544" s="205"/>
      <c r="S544" s="205"/>
      <c r="T544" s="206"/>
      <c r="AT544" s="207" t="s">
        <v>317</v>
      </c>
      <c r="AU544" s="207" t="s">
        <v>84</v>
      </c>
      <c r="AV544" s="13" t="s">
        <v>84</v>
      </c>
      <c r="AW544" s="13" t="s">
        <v>35</v>
      </c>
      <c r="AX544" s="13" t="s">
        <v>82</v>
      </c>
      <c r="AY544" s="207" t="s">
        <v>153</v>
      </c>
    </row>
    <row r="545" spans="1:65" s="2" customFormat="1" ht="24" x14ac:dyDescent="0.2">
      <c r="A545" s="36"/>
      <c r="B545" s="37"/>
      <c r="C545" s="175" t="s">
        <v>928</v>
      </c>
      <c r="D545" s="175" t="s">
        <v>156</v>
      </c>
      <c r="E545" s="176" t="s">
        <v>1374</v>
      </c>
      <c r="F545" s="177" t="s">
        <v>1375</v>
      </c>
      <c r="G545" s="178" t="s">
        <v>433</v>
      </c>
      <c r="H545" s="179">
        <v>410.3</v>
      </c>
      <c r="I545" s="180"/>
      <c r="J545" s="181">
        <f>ROUND(I545*H545,2)</f>
        <v>0</v>
      </c>
      <c r="K545" s="177" t="s">
        <v>315</v>
      </c>
      <c r="L545" s="41"/>
      <c r="M545" s="182" t="s">
        <v>28</v>
      </c>
      <c r="N545" s="183" t="s">
        <v>45</v>
      </c>
      <c r="O545" s="66"/>
      <c r="P545" s="184">
        <f>O545*H545</f>
        <v>0</v>
      </c>
      <c r="Q545" s="184">
        <v>0</v>
      </c>
      <c r="R545" s="184">
        <f>Q545*H545</f>
        <v>0</v>
      </c>
      <c r="S545" s="184">
        <v>0</v>
      </c>
      <c r="T545" s="185">
        <f>S545*H545</f>
        <v>0</v>
      </c>
      <c r="U545" s="36"/>
      <c r="V545" s="36"/>
      <c r="W545" s="36"/>
      <c r="X545" s="36"/>
      <c r="Y545" s="36"/>
      <c r="Z545" s="36"/>
      <c r="AA545" s="36"/>
      <c r="AB545" s="36"/>
      <c r="AC545" s="36"/>
      <c r="AD545" s="36"/>
      <c r="AE545" s="36"/>
      <c r="AR545" s="186" t="s">
        <v>167</v>
      </c>
      <c r="AT545" s="186" t="s">
        <v>156</v>
      </c>
      <c r="AU545" s="186" t="s">
        <v>84</v>
      </c>
      <c r="AY545" s="19" t="s">
        <v>153</v>
      </c>
      <c r="BE545" s="187">
        <f>IF(N545="základní",J545,0)</f>
        <v>0</v>
      </c>
      <c r="BF545" s="187">
        <f>IF(N545="snížená",J545,0)</f>
        <v>0</v>
      </c>
      <c r="BG545" s="187">
        <f>IF(N545="zákl. přenesená",J545,0)</f>
        <v>0</v>
      </c>
      <c r="BH545" s="187">
        <f>IF(N545="sníž. přenesená",J545,0)</f>
        <v>0</v>
      </c>
      <c r="BI545" s="187">
        <f>IF(N545="nulová",J545,0)</f>
        <v>0</v>
      </c>
      <c r="BJ545" s="19" t="s">
        <v>82</v>
      </c>
      <c r="BK545" s="187">
        <f>ROUND(I545*H545,2)</f>
        <v>0</v>
      </c>
      <c r="BL545" s="19" t="s">
        <v>167</v>
      </c>
      <c r="BM545" s="186" t="s">
        <v>4945</v>
      </c>
    </row>
    <row r="546" spans="1:65" s="2" customFormat="1" ht="24" x14ac:dyDescent="0.2">
      <c r="A546" s="36"/>
      <c r="B546" s="37"/>
      <c r="C546" s="175" t="s">
        <v>932</v>
      </c>
      <c r="D546" s="175" t="s">
        <v>156</v>
      </c>
      <c r="E546" s="176" t="s">
        <v>1377</v>
      </c>
      <c r="F546" s="177" t="s">
        <v>1378</v>
      </c>
      <c r="G546" s="178" t="s">
        <v>433</v>
      </c>
      <c r="H546" s="179">
        <v>91.25</v>
      </c>
      <c r="I546" s="180"/>
      <c r="J546" s="181">
        <f>ROUND(I546*H546,2)</f>
        <v>0</v>
      </c>
      <c r="K546" s="177" t="s">
        <v>315</v>
      </c>
      <c r="L546" s="41"/>
      <c r="M546" s="182" t="s">
        <v>28</v>
      </c>
      <c r="N546" s="183" t="s">
        <v>45</v>
      </c>
      <c r="O546" s="66"/>
      <c r="P546" s="184">
        <f>O546*H546</f>
        <v>0</v>
      </c>
      <c r="Q546" s="184">
        <v>8.8000000000000003E-4</v>
      </c>
      <c r="R546" s="184">
        <f>Q546*H546</f>
        <v>8.0299999999999996E-2</v>
      </c>
      <c r="S546" s="184">
        <v>0</v>
      </c>
      <c r="T546" s="185">
        <f>S546*H546</f>
        <v>0</v>
      </c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R546" s="186" t="s">
        <v>167</v>
      </c>
      <c r="AT546" s="186" t="s">
        <v>156</v>
      </c>
      <c r="AU546" s="186" t="s">
        <v>84</v>
      </c>
      <c r="AY546" s="19" t="s">
        <v>153</v>
      </c>
      <c r="BE546" s="187">
        <f>IF(N546="základní",J546,0)</f>
        <v>0</v>
      </c>
      <c r="BF546" s="187">
        <f>IF(N546="snížená",J546,0)</f>
        <v>0</v>
      </c>
      <c r="BG546" s="187">
        <f>IF(N546="zákl. přenesená",J546,0)</f>
        <v>0</v>
      </c>
      <c r="BH546" s="187">
        <f>IF(N546="sníž. přenesená",J546,0)</f>
        <v>0</v>
      </c>
      <c r="BI546" s="187">
        <f>IF(N546="nulová",J546,0)</f>
        <v>0</v>
      </c>
      <c r="BJ546" s="19" t="s">
        <v>82</v>
      </c>
      <c r="BK546" s="187">
        <f>ROUND(I546*H546,2)</f>
        <v>0</v>
      </c>
      <c r="BL546" s="19" t="s">
        <v>167</v>
      </c>
      <c r="BM546" s="186" t="s">
        <v>4946</v>
      </c>
    </row>
    <row r="547" spans="1:65" s="13" customFormat="1" x14ac:dyDescent="0.2">
      <c r="B547" s="197"/>
      <c r="C547" s="198"/>
      <c r="D547" s="188" t="s">
        <v>317</v>
      </c>
      <c r="E547" s="199" t="s">
        <v>28</v>
      </c>
      <c r="F547" s="200" t="s">
        <v>4947</v>
      </c>
      <c r="G547" s="198"/>
      <c r="H547" s="201">
        <v>91.25</v>
      </c>
      <c r="I547" s="202"/>
      <c r="J547" s="198"/>
      <c r="K547" s="198"/>
      <c r="L547" s="203"/>
      <c r="M547" s="204"/>
      <c r="N547" s="205"/>
      <c r="O547" s="205"/>
      <c r="P547" s="205"/>
      <c r="Q547" s="205"/>
      <c r="R547" s="205"/>
      <c r="S547" s="205"/>
      <c r="T547" s="206"/>
      <c r="AT547" s="207" t="s">
        <v>317</v>
      </c>
      <c r="AU547" s="207" t="s">
        <v>84</v>
      </c>
      <c r="AV547" s="13" t="s">
        <v>84</v>
      </c>
      <c r="AW547" s="13" t="s">
        <v>35</v>
      </c>
      <c r="AX547" s="13" t="s">
        <v>82</v>
      </c>
      <c r="AY547" s="207" t="s">
        <v>153</v>
      </c>
    </row>
    <row r="548" spans="1:65" s="2" customFormat="1" ht="24" x14ac:dyDescent="0.2">
      <c r="A548" s="36"/>
      <c r="B548" s="37"/>
      <c r="C548" s="175" t="s">
        <v>936</v>
      </c>
      <c r="D548" s="175" t="s">
        <v>156</v>
      </c>
      <c r="E548" s="176" t="s">
        <v>1380</v>
      </c>
      <c r="F548" s="177" t="s">
        <v>1381</v>
      </c>
      <c r="G548" s="178" t="s">
        <v>433</v>
      </c>
      <c r="H548" s="179">
        <v>91.25</v>
      </c>
      <c r="I548" s="180"/>
      <c r="J548" s="181">
        <f>ROUND(I548*H548,2)</f>
        <v>0</v>
      </c>
      <c r="K548" s="177" t="s">
        <v>315</v>
      </c>
      <c r="L548" s="41"/>
      <c r="M548" s="182" t="s">
        <v>28</v>
      </c>
      <c r="N548" s="183" t="s">
        <v>45</v>
      </c>
      <c r="O548" s="66"/>
      <c r="P548" s="184">
        <f>O548*H548</f>
        <v>0</v>
      </c>
      <c r="Q548" s="184">
        <v>0</v>
      </c>
      <c r="R548" s="184">
        <f>Q548*H548</f>
        <v>0</v>
      </c>
      <c r="S548" s="184">
        <v>0</v>
      </c>
      <c r="T548" s="185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86" t="s">
        <v>167</v>
      </c>
      <c r="AT548" s="186" t="s">
        <v>156</v>
      </c>
      <c r="AU548" s="186" t="s">
        <v>84</v>
      </c>
      <c r="AY548" s="19" t="s">
        <v>153</v>
      </c>
      <c r="BE548" s="187">
        <f>IF(N548="základní",J548,0)</f>
        <v>0</v>
      </c>
      <c r="BF548" s="187">
        <f>IF(N548="snížená",J548,0)</f>
        <v>0</v>
      </c>
      <c r="BG548" s="187">
        <f>IF(N548="zákl. přenesená",J548,0)</f>
        <v>0</v>
      </c>
      <c r="BH548" s="187">
        <f>IF(N548="sníž. přenesená",J548,0)</f>
        <v>0</v>
      </c>
      <c r="BI548" s="187">
        <f>IF(N548="nulová",J548,0)</f>
        <v>0</v>
      </c>
      <c r="BJ548" s="19" t="s">
        <v>82</v>
      </c>
      <c r="BK548" s="187">
        <f>ROUND(I548*H548,2)</f>
        <v>0</v>
      </c>
      <c r="BL548" s="19" t="s">
        <v>167</v>
      </c>
      <c r="BM548" s="186" t="s">
        <v>4948</v>
      </c>
    </row>
    <row r="549" spans="1:65" s="2" customFormat="1" ht="16.5" customHeight="1" x14ac:dyDescent="0.2">
      <c r="A549" s="36"/>
      <c r="B549" s="37"/>
      <c r="C549" s="175" t="s">
        <v>940</v>
      </c>
      <c r="D549" s="175" t="s">
        <v>156</v>
      </c>
      <c r="E549" s="176" t="s">
        <v>4949</v>
      </c>
      <c r="F549" s="177" t="s">
        <v>1206</v>
      </c>
      <c r="G549" s="178" t="s">
        <v>433</v>
      </c>
      <c r="H549" s="179">
        <v>47.75</v>
      </c>
      <c r="I549" s="180"/>
      <c r="J549" s="181">
        <f>ROUND(I549*H549,2)</f>
        <v>0</v>
      </c>
      <c r="K549" s="177" t="s">
        <v>28</v>
      </c>
      <c r="L549" s="41"/>
      <c r="M549" s="182" t="s">
        <v>28</v>
      </c>
      <c r="N549" s="183" t="s">
        <v>45</v>
      </c>
      <c r="O549" s="66"/>
      <c r="P549" s="184">
        <f>O549*H549</f>
        <v>0</v>
      </c>
      <c r="Q549" s="184">
        <v>0</v>
      </c>
      <c r="R549" s="184">
        <f>Q549*H549</f>
        <v>0</v>
      </c>
      <c r="S549" s="184">
        <v>0</v>
      </c>
      <c r="T549" s="185">
        <f>S549*H549</f>
        <v>0</v>
      </c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R549" s="186" t="s">
        <v>167</v>
      </c>
      <c r="AT549" s="186" t="s">
        <v>156</v>
      </c>
      <c r="AU549" s="186" t="s">
        <v>84</v>
      </c>
      <c r="AY549" s="19" t="s">
        <v>153</v>
      </c>
      <c r="BE549" s="187">
        <f>IF(N549="základní",J549,0)</f>
        <v>0</v>
      </c>
      <c r="BF549" s="187">
        <f>IF(N549="snížená",J549,0)</f>
        <v>0</v>
      </c>
      <c r="BG549" s="187">
        <f>IF(N549="zákl. přenesená",J549,0)</f>
        <v>0</v>
      </c>
      <c r="BH549" s="187">
        <f>IF(N549="sníž. přenesená",J549,0)</f>
        <v>0</v>
      </c>
      <c r="BI549" s="187">
        <f>IF(N549="nulová",J549,0)</f>
        <v>0</v>
      </c>
      <c r="BJ549" s="19" t="s">
        <v>82</v>
      </c>
      <c r="BK549" s="187">
        <f>ROUND(I549*H549,2)</f>
        <v>0</v>
      </c>
      <c r="BL549" s="19" t="s">
        <v>167</v>
      </c>
      <c r="BM549" s="186" t="s">
        <v>4950</v>
      </c>
    </row>
    <row r="550" spans="1:65" s="15" customFormat="1" x14ac:dyDescent="0.2">
      <c r="B550" s="224"/>
      <c r="C550" s="225"/>
      <c r="D550" s="188" t="s">
        <v>317</v>
      </c>
      <c r="E550" s="226" t="s">
        <v>28</v>
      </c>
      <c r="F550" s="227" t="s">
        <v>1212</v>
      </c>
      <c r="G550" s="225"/>
      <c r="H550" s="226" t="s">
        <v>28</v>
      </c>
      <c r="I550" s="228"/>
      <c r="J550" s="225"/>
      <c r="K550" s="225"/>
      <c r="L550" s="229"/>
      <c r="M550" s="230"/>
      <c r="N550" s="231"/>
      <c r="O550" s="231"/>
      <c r="P550" s="231"/>
      <c r="Q550" s="231"/>
      <c r="R550" s="231"/>
      <c r="S550" s="231"/>
      <c r="T550" s="232"/>
      <c r="AT550" s="233" t="s">
        <v>317</v>
      </c>
      <c r="AU550" s="233" t="s">
        <v>84</v>
      </c>
      <c r="AV550" s="15" t="s">
        <v>82</v>
      </c>
      <c r="AW550" s="15" t="s">
        <v>35</v>
      </c>
      <c r="AX550" s="15" t="s">
        <v>74</v>
      </c>
      <c r="AY550" s="233" t="s">
        <v>153</v>
      </c>
    </row>
    <row r="551" spans="1:65" s="13" customFormat="1" x14ac:dyDescent="0.2">
      <c r="B551" s="197"/>
      <c r="C551" s="198"/>
      <c r="D551" s="188" t="s">
        <v>317</v>
      </c>
      <c r="E551" s="199" t="s">
        <v>28</v>
      </c>
      <c r="F551" s="200" t="s">
        <v>4929</v>
      </c>
      <c r="G551" s="198"/>
      <c r="H551" s="201">
        <v>13.13</v>
      </c>
      <c r="I551" s="202"/>
      <c r="J551" s="198"/>
      <c r="K551" s="198"/>
      <c r="L551" s="203"/>
      <c r="M551" s="204"/>
      <c r="N551" s="205"/>
      <c r="O551" s="205"/>
      <c r="P551" s="205"/>
      <c r="Q551" s="205"/>
      <c r="R551" s="205"/>
      <c r="S551" s="205"/>
      <c r="T551" s="206"/>
      <c r="AT551" s="207" t="s">
        <v>317</v>
      </c>
      <c r="AU551" s="207" t="s">
        <v>84</v>
      </c>
      <c r="AV551" s="13" t="s">
        <v>84</v>
      </c>
      <c r="AW551" s="13" t="s">
        <v>35</v>
      </c>
      <c r="AX551" s="13" t="s">
        <v>74</v>
      </c>
      <c r="AY551" s="207" t="s">
        <v>153</v>
      </c>
    </row>
    <row r="552" spans="1:65" s="13" customFormat="1" x14ac:dyDescent="0.2">
      <c r="B552" s="197"/>
      <c r="C552" s="198"/>
      <c r="D552" s="188" t="s">
        <v>317</v>
      </c>
      <c r="E552" s="199" t="s">
        <v>28</v>
      </c>
      <c r="F552" s="200" t="s">
        <v>4930</v>
      </c>
      <c r="G552" s="198"/>
      <c r="H552" s="201">
        <v>6.5</v>
      </c>
      <c r="I552" s="202"/>
      <c r="J552" s="198"/>
      <c r="K552" s="198"/>
      <c r="L552" s="203"/>
      <c r="M552" s="204"/>
      <c r="N552" s="205"/>
      <c r="O552" s="205"/>
      <c r="P552" s="205"/>
      <c r="Q552" s="205"/>
      <c r="R552" s="205"/>
      <c r="S552" s="205"/>
      <c r="T552" s="206"/>
      <c r="AT552" s="207" t="s">
        <v>317</v>
      </c>
      <c r="AU552" s="207" t="s">
        <v>84</v>
      </c>
      <c r="AV552" s="13" t="s">
        <v>84</v>
      </c>
      <c r="AW552" s="13" t="s">
        <v>35</v>
      </c>
      <c r="AX552" s="13" t="s">
        <v>74</v>
      </c>
      <c r="AY552" s="207" t="s">
        <v>153</v>
      </c>
    </row>
    <row r="553" spans="1:65" s="15" customFormat="1" x14ac:dyDescent="0.2">
      <c r="B553" s="224"/>
      <c r="C553" s="225"/>
      <c r="D553" s="188" t="s">
        <v>317</v>
      </c>
      <c r="E553" s="226" t="s">
        <v>28</v>
      </c>
      <c r="F553" s="227" t="s">
        <v>524</v>
      </c>
      <c r="G553" s="225"/>
      <c r="H553" s="226" t="s">
        <v>28</v>
      </c>
      <c r="I553" s="228"/>
      <c r="J553" s="225"/>
      <c r="K553" s="225"/>
      <c r="L553" s="229"/>
      <c r="M553" s="230"/>
      <c r="N553" s="231"/>
      <c r="O553" s="231"/>
      <c r="P553" s="231"/>
      <c r="Q553" s="231"/>
      <c r="R553" s="231"/>
      <c r="S553" s="231"/>
      <c r="T553" s="232"/>
      <c r="AT553" s="233" t="s">
        <v>317</v>
      </c>
      <c r="AU553" s="233" t="s">
        <v>84</v>
      </c>
      <c r="AV553" s="15" t="s">
        <v>82</v>
      </c>
      <c r="AW553" s="15" t="s">
        <v>35</v>
      </c>
      <c r="AX553" s="15" t="s">
        <v>74</v>
      </c>
      <c r="AY553" s="233" t="s">
        <v>153</v>
      </c>
    </row>
    <row r="554" spans="1:65" s="13" customFormat="1" x14ac:dyDescent="0.2">
      <c r="B554" s="197"/>
      <c r="C554" s="198"/>
      <c r="D554" s="188" t="s">
        <v>317</v>
      </c>
      <c r="E554" s="199" t="s">
        <v>28</v>
      </c>
      <c r="F554" s="200" t="s">
        <v>4931</v>
      </c>
      <c r="G554" s="198"/>
      <c r="H554" s="201">
        <v>12.38</v>
      </c>
      <c r="I554" s="202"/>
      <c r="J554" s="198"/>
      <c r="K554" s="198"/>
      <c r="L554" s="203"/>
      <c r="M554" s="204"/>
      <c r="N554" s="205"/>
      <c r="O554" s="205"/>
      <c r="P554" s="205"/>
      <c r="Q554" s="205"/>
      <c r="R554" s="205"/>
      <c r="S554" s="205"/>
      <c r="T554" s="206"/>
      <c r="AT554" s="207" t="s">
        <v>317</v>
      </c>
      <c r="AU554" s="207" t="s">
        <v>84</v>
      </c>
      <c r="AV554" s="13" t="s">
        <v>84</v>
      </c>
      <c r="AW554" s="13" t="s">
        <v>35</v>
      </c>
      <c r="AX554" s="13" t="s">
        <v>74</v>
      </c>
      <c r="AY554" s="207" t="s">
        <v>153</v>
      </c>
    </row>
    <row r="555" spans="1:65" s="13" customFormat="1" x14ac:dyDescent="0.2">
      <c r="B555" s="197"/>
      <c r="C555" s="198"/>
      <c r="D555" s="188" t="s">
        <v>317</v>
      </c>
      <c r="E555" s="199" t="s">
        <v>28</v>
      </c>
      <c r="F555" s="200" t="s">
        <v>4932</v>
      </c>
      <c r="G555" s="198"/>
      <c r="H555" s="201">
        <v>12.74</v>
      </c>
      <c r="I555" s="202"/>
      <c r="J555" s="198"/>
      <c r="K555" s="198"/>
      <c r="L555" s="203"/>
      <c r="M555" s="204"/>
      <c r="N555" s="205"/>
      <c r="O555" s="205"/>
      <c r="P555" s="205"/>
      <c r="Q555" s="205"/>
      <c r="R555" s="205"/>
      <c r="S555" s="205"/>
      <c r="T555" s="206"/>
      <c r="AT555" s="207" t="s">
        <v>317</v>
      </c>
      <c r="AU555" s="207" t="s">
        <v>84</v>
      </c>
      <c r="AV555" s="13" t="s">
        <v>84</v>
      </c>
      <c r="AW555" s="13" t="s">
        <v>35</v>
      </c>
      <c r="AX555" s="13" t="s">
        <v>74</v>
      </c>
      <c r="AY555" s="207" t="s">
        <v>153</v>
      </c>
    </row>
    <row r="556" spans="1:65" s="15" customFormat="1" x14ac:dyDescent="0.2">
      <c r="B556" s="224"/>
      <c r="C556" s="225"/>
      <c r="D556" s="188" t="s">
        <v>317</v>
      </c>
      <c r="E556" s="226" t="s">
        <v>28</v>
      </c>
      <c r="F556" s="227" t="s">
        <v>536</v>
      </c>
      <c r="G556" s="225"/>
      <c r="H556" s="226" t="s">
        <v>28</v>
      </c>
      <c r="I556" s="228"/>
      <c r="J556" s="225"/>
      <c r="K556" s="225"/>
      <c r="L556" s="229"/>
      <c r="M556" s="230"/>
      <c r="N556" s="231"/>
      <c r="O556" s="231"/>
      <c r="P556" s="231"/>
      <c r="Q556" s="231"/>
      <c r="R556" s="231"/>
      <c r="S556" s="231"/>
      <c r="T556" s="232"/>
      <c r="AT556" s="233" t="s">
        <v>317</v>
      </c>
      <c r="AU556" s="233" t="s">
        <v>84</v>
      </c>
      <c r="AV556" s="15" t="s">
        <v>82</v>
      </c>
      <c r="AW556" s="15" t="s">
        <v>35</v>
      </c>
      <c r="AX556" s="15" t="s">
        <v>74</v>
      </c>
      <c r="AY556" s="233" t="s">
        <v>153</v>
      </c>
    </row>
    <row r="557" spans="1:65" s="13" customFormat="1" x14ac:dyDescent="0.2">
      <c r="B557" s="197"/>
      <c r="C557" s="198"/>
      <c r="D557" s="188" t="s">
        <v>317</v>
      </c>
      <c r="E557" s="199" t="s">
        <v>28</v>
      </c>
      <c r="F557" s="200" t="s">
        <v>4933</v>
      </c>
      <c r="G557" s="198"/>
      <c r="H557" s="201">
        <v>3</v>
      </c>
      <c r="I557" s="202"/>
      <c r="J557" s="198"/>
      <c r="K557" s="198"/>
      <c r="L557" s="203"/>
      <c r="M557" s="204"/>
      <c r="N557" s="205"/>
      <c r="O557" s="205"/>
      <c r="P557" s="205"/>
      <c r="Q557" s="205"/>
      <c r="R557" s="205"/>
      <c r="S557" s="205"/>
      <c r="T557" s="206"/>
      <c r="AT557" s="207" t="s">
        <v>317</v>
      </c>
      <c r="AU557" s="207" t="s">
        <v>84</v>
      </c>
      <c r="AV557" s="13" t="s">
        <v>84</v>
      </c>
      <c r="AW557" s="13" t="s">
        <v>35</v>
      </c>
      <c r="AX557" s="13" t="s">
        <v>74</v>
      </c>
      <c r="AY557" s="207" t="s">
        <v>153</v>
      </c>
    </row>
    <row r="558" spans="1:65" s="14" customFormat="1" x14ac:dyDescent="0.2">
      <c r="B558" s="208"/>
      <c r="C558" s="209"/>
      <c r="D558" s="188" t="s">
        <v>317</v>
      </c>
      <c r="E558" s="210" t="s">
        <v>28</v>
      </c>
      <c r="F558" s="211" t="s">
        <v>353</v>
      </c>
      <c r="G558" s="209"/>
      <c r="H558" s="212">
        <v>47.75</v>
      </c>
      <c r="I558" s="213"/>
      <c r="J558" s="209"/>
      <c r="K558" s="209"/>
      <c r="L558" s="214"/>
      <c r="M558" s="215"/>
      <c r="N558" s="216"/>
      <c r="O558" s="216"/>
      <c r="P558" s="216"/>
      <c r="Q558" s="216"/>
      <c r="R558" s="216"/>
      <c r="S558" s="216"/>
      <c r="T558" s="217"/>
      <c r="AT558" s="218" t="s">
        <v>317</v>
      </c>
      <c r="AU558" s="218" t="s">
        <v>84</v>
      </c>
      <c r="AV558" s="14" t="s">
        <v>167</v>
      </c>
      <c r="AW558" s="14" t="s">
        <v>35</v>
      </c>
      <c r="AX558" s="14" t="s">
        <v>82</v>
      </c>
      <c r="AY558" s="218" t="s">
        <v>153</v>
      </c>
    </row>
    <row r="559" spans="1:65" s="2" customFormat="1" ht="44.25" customHeight="1" x14ac:dyDescent="0.2">
      <c r="A559" s="36"/>
      <c r="B559" s="37"/>
      <c r="C559" s="175" t="s">
        <v>942</v>
      </c>
      <c r="D559" s="175" t="s">
        <v>156</v>
      </c>
      <c r="E559" s="176" t="s">
        <v>1391</v>
      </c>
      <c r="F559" s="177" t="s">
        <v>1392</v>
      </c>
      <c r="G559" s="178" t="s">
        <v>340</v>
      </c>
      <c r="H559" s="179">
        <v>3.3450000000000002</v>
      </c>
      <c r="I559" s="180"/>
      <c r="J559" s="181">
        <f>ROUND(I559*H559,2)</f>
        <v>0</v>
      </c>
      <c r="K559" s="177" t="s">
        <v>315</v>
      </c>
      <c r="L559" s="41"/>
      <c r="M559" s="182" t="s">
        <v>28</v>
      </c>
      <c r="N559" s="183" t="s">
        <v>45</v>
      </c>
      <c r="O559" s="66"/>
      <c r="P559" s="184">
        <f>O559*H559</f>
        <v>0</v>
      </c>
      <c r="Q559" s="184">
        <v>1.05555</v>
      </c>
      <c r="R559" s="184">
        <f>Q559*H559</f>
        <v>3.5308147500000002</v>
      </c>
      <c r="S559" s="184">
        <v>0</v>
      </c>
      <c r="T559" s="185">
        <f>S559*H559</f>
        <v>0</v>
      </c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R559" s="186" t="s">
        <v>167</v>
      </c>
      <c r="AT559" s="186" t="s">
        <v>156</v>
      </c>
      <c r="AU559" s="186" t="s">
        <v>84</v>
      </c>
      <c r="AY559" s="19" t="s">
        <v>153</v>
      </c>
      <c r="BE559" s="187">
        <f>IF(N559="základní",J559,0)</f>
        <v>0</v>
      </c>
      <c r="BF559" s="187">
        <f>IF(N559="snížená",J559,0)</f>
        <v>0</v>
      </c>
      <c r="BG559" s="187">
        <f>IF(N559="zákl. přenesená",J559,0)</f>
        <v>0</v>
      </c>
      <c r="BH559" s="187">
        <f>IF(N559="sníž. přenesená",J559,0)</f>
        <v>0</v>
      </c>
      <c r="BI559" s="187">
        <f>IF(N559="nulová",J559,0)</f>
        <v>0</v>
      </c>
      <c r="BJ559" s="19" t="s">
        <v>82</v>
      </c>
      <c r="BK559" s="187">
        <f>ROUND(I559*H559,2)</f>
        <v>0</v>
      </c>
      <c r="BL559" s="19" t="s">
        <v>167</v>
      </c>
      <c r="BM559" s="186" t="s">
        <v>4951</v>
      </c>
    </row>
    <row r="560" spans="1:65" s="15" customFormat="1" x14ac:dyDescent="0.2">
      <c r="B560" s="224"/>
      <c r="C560" s="225"/>
      <c r="D560" s="188" t="s">
        <v>317</v>
      </c>
      <c r="E560" s="226" t="s">
        <v>28</v>
      </c>
      <c r="F560" s="227" t="s">
        <v>1097</v>
      </c>
      <c r="G560" s="225"/>
      <c r="H560" s="226" t="s">
        <v>28</v>
      </c>
      <c r="I560" s="228"/>
      <c r="J560" s="225"/>
      <c r="K560" s="225"/>
      <c r="L560" s="229"/>
      <c r="M560" s="230"/>
      <c r="N560" s="231"/>
      <c r="O560" s="231"/>
      <c r="P560" s="231"/>
      <c r="Q560" s="231"/>
      <c r="R560" s="231"/>
      <c r="S560" s="231"/>
      <c r="T560" s="232"/>
      <c r="AT560" s="233" t="s">
        <v>317</v>
      </c>
      <c r="AU560" s="233" t="s">
        <v>84</v>
      </c>
      <c r="AV560" s="15" t="s">
        <v>82</v>
      </c>
      <c r="AW560" s="15" t="s">
        <v>35</v>
      </c>
      <c r="AX560" s="15" t="s">
        <v>74</v>
      </c>
      <c r="AY560" s="233" t="s">
        <v>153</v>
      </c>
    </row>
    <row r="561" spans="1:65" s="13" customFormat="1" x14ac:dyDescent="0.2">
      <c r="B561" s="197"/>
      <c r="C561" s="198"/>
      <c r="D561" s="188" t="s">
        <v>317</v>
      </c>
      <c r="E561" s="199" t="s">
        <v>28</v>
      </c>
      <c r="F561" s="200" t="s">
        <v>4952</v>
      </c>
      <c r="G561" s="198"/>
      <c r="H561" s="201">
        <v>1.266</v>
      </c>
      <c r="I561" s="202"/>
      <c r="J561" s="198"/>
      <c r="K561" s="198"/>
      <c r="L561" s="203"/>
      <c r="M561" s="204"/>
      <c r="N561" s="205"/>
      <c r="O561" s="205"/>
      <c r="P561" s="205"/>
      <c r="Q561" s="205"/>
      <c r="R561" s="205"/>
      <c r="S561" s="205"/>
      <c r="T561" s="206"/>
      <c r="AT561" s="207" t="s">
        <v>317</v>
      </c>
      <c r="AU561" s="207" t="s">
        <v>84</v>
      </c>
      <c r="AV561" s="13" t="s">
        <v>84</v>
      </c>
      <c r="AW561" s="13" t="s">
        <v>35</v>
      </c>
      <c r="AX561" s="13" t="s">
        <v>74</v>
      </c>
      <c r="AY561" s="207" t="s">
        <v>153</v>
      </c>
    </row>
    <row r="562" spans="1:65" s="15" customFormat="1" x14ac:dyDescent="0.2">
      <c r="B562" s="224"/>
      <c r="C562" s="225"/>
      <c r="D562" s="188" t="s">
        <v>317</v>
      </c>
      <c r="E562" s="226" t="s">
        <v>28</v>
      </c>
      <c r="F562" s="227" t="s">
        <v>4664</v>
      </c>
      <c r="G562" s="225"/>
      <c r="H562" s="226" t="s">
        <v>28</v>
      </c>
      <c r="I562" s="228"/>
      <c r="J562" s="225"/>
      <c r="K562" s="225"/>
      <c r="L562" s="229"/>
      <c r="M562" s="230"/>
      <c r="N562" s="231"/>
      <c r="O562" s="231"/>
      <c r="P562" s="231"/>
      <c r="Q562" s="231"/>
      <c r="R562" s="231"/>
      <c r="S562" s="231"/>
      <c r="T562" s="232"/>
      <c r="AT562" s="233" t="s">
        <v>317</v>
      </c>
      <c r="AU562" s="233" t="s">
        <v>84</v>
      </c>
      <c r="AV562" s="15" t="s">
        <v>82</v>
      </c>
      <c r="AW562" s="15" t="s">
        <v>35</v>
      </c>
      <c r="AX562" s="15" t="s">
        <v>74</v>
      </c>
      <c r="AY562" s="233" t="s">
        <v>153</v>
      </c>
    </row>
    <row r="563" spans="1:65" s="13" customFormat="1" x14ac:dyDescent="0.2">
      <c r="B563" s="197"/>
      <c r="C563" s="198"/>
      <c r="D563" s="188" t="s">
        <v>317</v>
      </c>
      <c r="E563" s="199" t="s">
        <v>28</v>
      </c>
      <c r="F563" s="200" t="s">
        <v>4953</v>
      </c>
      <c r="G563" s="198"/>
      <c r="H563" s="201">
        <v>0.73599999999999999</v>
      </c>
      <c r="I563" s="202"/>
      <c r="J563" s="198"/>
      <c r="K563" s="198"/>
      <c r="L563" s="203"/>
      <c r="M563" s="204"/>
      <c r="N563" s="205"/>
      <c r="O563" s="205"/>
      <c r="P563" s="205"/>
      <c r="Q563" s="205"/>
      <c r="R563" s="205"/>
      <c r="S563" s="205"/>
      <c r="T563" s="206"/>
      <c r="AT563" s="207" t="s">
        <v>317</v>
      </c>
      <c r="AU563" s="207" t="s">
        <v>84</v>
      </c>
      <c r="AV563" s="13" t="s">
        <v>84</v>
      </c>
      <c r="AW563" s="13" t="s">
        <v>35</v>
      </c>
      <c r="AX563" s="13" t="s">
        <v>74</v>
      </c>
      <c r="AY563" s="207" t="s">
        <v>153</v>
      </c>
    </row>
    <row r="564" spans="1:65" s="13" customFormat="1" x14ac:dyDescent="0.2">
      <c r="B564" s="197"/>
      <c r="C564" s="198"/>
      <c r="D564" s="188" t="s">
        <v>317</v>
      </c>
      <c r="E564" s="199" t="s">
        <v>28</v>
      </c>
      <c r="F564" s="200" t="s">
        <v>4954</v>
      </c>
      <c r="G564" s="198"/>
      <c r="H564" s="201">
        <v>1.343</v>
      </c>
      <c r="I564" s="202"/>
      <c r="J564" s="198"/>
      <c r="K564" s="198"/>
      <c r="L564" s="203"/>
      <c r="M564" s="204"/>
      <c r="N564" s="205"/>
      <c r="O564" s="205"/>
      <c r="P564" s="205"/>
      <c r="Q564" s="205"/>
      <c r="R564" s="205"/>
      <c r="S564" s="205"/>
      <c r="T564" s="206"/>
      <c r="AT564" s="207" t="s">
        <v>317</v>
      </c>
      <c r="AU564" s="207" t="s">
        <v>84</v>
      </c>
      <c r="AV564" s="13" t="s">
        <v>84</v>
      </c>
      <c r="AW564" s="13" t="s">
        <v>35</v>
      </c>
      <c r="AX564" s="13" t="s">
        <v>74</v>
      </c>
      <c r="AY564" s="207" t="s">
        <v>153</v>
      </c>
    </row>
    <row r="565" spans="1:65" s="14" customFormat="1" x14ac:dyDescent="0.2">
      <c r="B565" s="208"/>
      <c r="C565" s="209"/>
      <c r="D565" s="188" t="s">
        <v>317</v>
      </c>
      <c r="E565" s="210" t="s">
        <v>28</v>
      </c>
      <c r="F565" s="211" t="s">
        <v>353</v>
      </c>
      <c r="G565" s="209"/>
      <c r="H565" s="212">
        <v>3.3450000000000002</v>
      </c>
      <c r="I565" s="213"/>
      <c r="J565" s="209"/>
      <c r="K565" s="209"/>
      <c r="L565" s="214"/>
      <c r="M565" s="215"/>
      <c r="N565" s="216"/>
      <c r="O565" s="216"/>
      <c r="P565" s="216"/>
      <c r="Q565" s="216"/>
      <c r="R565" s="216"/>
      <c r="S565" s="216"/>
      <c r="T565" s="217"/>
      <c r="AT565" s="218" t="s">
        <v>317</v>
      </c>
      <c r="AU565" s="218" t="s">
        <v>84</v>
      </c>
      <c r="AV565" s="14" t="s">
        <v>167</v>
      </c>
      <c r="AW565" s="14" t="s">
        <v>35</v>
      </c>
      <c r="AX565" s="14" t="s">
        <v>82</v>
      </c>
      <c r="AY565" s="218" t="s">
        <v>153</v>
      </c>
    </row>
    <row r="566" spans="1:65" s="2" customFormat="1" ht="44.25" customHeight="1" x14ac:dyDescent="0.2">
      <c r="A566" s="36"/>
      <c r="B566" s="37"/>
      <c r="C566" s="175" t="s">
        <v>944</v>
      </c>
      <c r="D566" s="175" t="s">
        <v>156</v>
      </c>
      <c r="E566" s="176" t="s">
        <v>1401</v>
      </c>
      <c r="F566" s="177" t="s">
        <v>1402</v>
      </c>
      <c r="G566" s="178" t="s">
        <v>340</v>
      </c>
      <c r="H566" s="179">
        <v>0.95099999999999996</v>
      </c>
      <c r="I566" s="180"/>
      <c r="J566" s="181">
        <f>ROUND(I566*H566,2)</f>
        <v>0</v>
      </c>
      <c r="K566" s="177" t="s">
        <v>315</v>
      </c>
      <c r="L566" s="41"/>
      <c r="M566" s="182" t="s">
        <v>28</v>
      </c>
      <c r="N566" s="183" t="s">
        <v>45</v>
      </c>
      <c r="O566" s="66"/>
      <c r="P566" s="184">
        <f>O566*H566</f>
        <v>0</v>
      </c>
      <c r="Q566" s="184">
        <v>1.06277</v>
      </c>
      <c r="R566" s="184">
        <f>Q566*H566</f>
        <v>1.0106942699999999</v>
      </c>
      <c r="S566" s="184">
        <v>0</v>
      </c>
      <c r="T566" s="185">
        <f>S566*H566</f>
        <v>0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86" t="s">
        <v>167</v>
      </c>
      <c r="AT566" s="186" t="s">
        <v>156</v>
      </c>
      <c r="AU566" s="186" t="s">
        <v>84</v>
      </c>
      <c r="AY566" s="19" t="s">
        <v>153</v>
      </c>
      <c r="BE566" s="187">
        <f>IF(N566="základní",J566,0)</f>
        <v>0</v>
      </c>
      <c r="BF566" s="187">
        <f>IF(N566="snížená",J566,0)</f>
        <v>0</v>
      </c>
      <c r="BG566" s="187">
        <f>IF(N566="zákl. přenesená",J566,0)</f>
        <v>0</v>
      </c>
      <c r="BH566" s="187">
        <f>IF(N566="sníž. přenesená",J566,0)</f>
        <v>0</v>
      </c>
      <c r="BI566" s="187">
        <f>IF(N566="nulová",J566,0)</f>
        <v>0</v>
      </c>
      <c r="BJ566" s="19" t="s">
        <v>82</v>
      </c>
      <c r="BK566" s="187">
        <f>ROUND(I566*H566,2)</f>
        <v>0</v>
      </c>
      <c r="BL566" s="19" t="s">
        <v>167</v>
      </c>
      <c r="BM566" s="186" t="s">
        <v>4955</v>
      </c>
    </row>
    <row r="567" spans="1:65" s="15" customFormat="1" x14ac:dyDescent="0.2">
      <c r="B567" s="224"/>
      <c r="C567" s="225"/>
      <c r="D567" s="188" t="s">
        <v>317</v>
      </c>
      <c r="E567" s="226" t="s">
        <v>28</v>
      </c>
      <c r="F567" s="227" t="s">
        <v>1097</v>
      </c>
      <c r="G567" s="225"/>
      <c r="H567" s="226" t="s">
        <v>28</v>
      </c>
      <c r="I567" s="228"/>
      <c r="J567" s="225"/>
      <c r="K567" s="225"/>
      <c r="L567" s="229"/>
      <c r="M567" s="230"/>
      <c r="N567" s="231"/>
      <c r="O567" s="231"/>
      <c r="P567" s="231"/>
      <c r="Q567" s="231"/>
      <c r="R567" s="231"/>
      <c r="S567" s="231"/>
      <c r="T567" s="232"/>
      <c r="AT567" s="233" t="s">
        <v>317</v>
      </c>
      <c r="AU567" s="233" t="s">
        <v>84</v>
      </c>
      <c r="AV567" s="15" t="s">
        <v>82</v>
      </c>
      <c r="AW567" s="15" t="s">
        <v>35</v>
      </c>
      <c r="AX567" s="15" t="s">
        <v>74</v>
      </c>
      <c r="AY567" s="233" t="s">
        <v>153</v>
      </c>
    </row>
    <row r="568" spans="1:65" s="13" customFormat="1" x14ac:dyDescent="0.2">
      <c r="B568" s="197"/>
      <c r="C568" s="198"/>
      <c r="D568" s="188" t="s">
        <v>317</v>
      </c>
      <c r="E568" s="199" t="s">
        <v>28</v>
      </c>
      <c r="F568" s="200" t="s">
        <v>4956</v>
      </c>
      <c r="G568" s="198"/>
      <c r="H568" s="201">
        <v>0.95099999999999996</v>
      </c>
      <c r="I568" s="202"/>
      <c r="J568" s="198"/>
      <c r="K568" s="198"/>
      <c r="L568" s="203"/>
      <c r="M568" s="204"/>
      <c r="N568" s="205"/>
      <c r="O568" s="205"/>
      <c r="P568" s="205"/>
      <c r="Q568" s="205"/>
      <c r="R568" s="205"/>
      <c r="S568" s="205"/>
      <c r="T568" s="206"/>
      <c r="AT568" s="207" t="s">
        <v>317</v>
      </c>
      <c r="AU568" s="207" t="s">
        <v>84</v>
      </c>
      <c r="AV568" s="13" t="s">
        <v>84</v>
      </c>
      <c r="AW568" s="13" t="s">
        <v>35</v>
      </c>
      <c r="AX568" s="13" t="s">
        <v>82</v>
      </c>
      <c r="AY568" s="207" t="s">
        <v>153</v>
      </c>
    </row>
    <row r="569" spans="1:65" s="2" customFormat="1" ht="21.75" customHeight="1" x14ac:dyDescent="0.2">
      <c r="A569" s="36"/>
      <c r="B569" s="37"/>
      <c r="C569" s="175" t="s">
        <v>947</v>
      </c>
      <c r="D569" s="175" t="s">
        <v>156</v>
      </c>
      <c r="E569" s="176" t="s">
        <v>4957</v>
      </c>
      <c r="F569" s="177" t="s">
        <v>4958</v>
      </c>
      <c r="G569" s="178" t="s">
        <v>373</v>
      </c>
      <c r="H569" s="179">
        <v>250</v>
      </c>
      <c r="I569" s="180"/>
      <c r="J569" s="181">
        <f>ROUND(I569*H569,2)</f>
        <v>0</v>
      </c>
      <c r="K569" s="177" t="s">
        <v>315</v>
      </c>
      <c r="L569" s="41"/>
      <c r="M569" s="182" t="s">
        <v>28</v>
      </c>
      <c r="N569" s="183" t="s">
        <v>45</v>
      </c>
      <c r="O569" s="66"/>
      <c r="P569" s="184">
        <f>O569*H569</f>
        <v>0</v>
      </c>
      <c r="Q569" s="184">
        <v>8.2350000000000007E-2</v>
      </c>
      <c r="R569" s="184">
        <f>Q569*H569</f>
        <v>20.587500000000002</v>
      </c>
      <c r="S569" s="184">
        <v>0</v>
      </c>
      <c r="T569" s="185">
        <f>S569*H569</f>
        <v>0</v>
      </c>
      <c r="U569" s="36"/>
      <c r="V569" s="36"/>
      <c r="W569" s="36"/>
      <c r="X569" s="36"/>
      <c r="Y569" s="36"/>
      <c r="Z569" s="36"/>
      <c r="AA569" s="36"/>
      <c r="AB569" s="36"/>
      <c r="AC569" s="36"/>
      <c r="AD569" s="36"/>
      <c r="AE569" s="36"/>
      <c r="AR569" s="186" t="s">
        <v>167</v>
      </c>
      <c r="AT569" s="186" t="s">
        <v>156</v>
      </c>
      <c r="AU569" s="186" t="s">
        <v>84</v>
      </c>
      <c r="AY569" s="19" t="s">
        <v>153</v>
      </c>
      <c r="BE569" s="187">
        <f>IF(N569="základní",J569,0)</f>
        <v>0</v>
      </c>
      <c r="BF569" s="187">
        <f>IF(N569="snížená",J569,0)</f>
        <v>0</v>
      </c>
      <c r="BG569" s="187">
        <f>IF(N569="zákl. přenesená",J569,0)</f>
        <v>0</v>
      </c>
      <c r="BH569" s="187">
        <f>IF(N569="sníž. přenesená",J569,0)</f>
        <v>0</v>
      </c>
      <c r="BI569" s="187">
        <f>IF(N569="nulová",J569,0)</f>
        <v>0</v>
      </c>
      <c r="BJ569" s="19" t="s">
        <v>82</v>
      </c>
      <c r="BK569" s="187">
        <f>ROUND(I569*H569,2)</f>
        <v>0</v>
      </c>
      <c r="BL569" s="19" t="s">
        <v>167</v>
      </c>
      <c r="BM569" s="186" t="s">
        <v>4959</v>
      </c>
    </row>
    <row r="570" spans="1:65" s="13" customFormat="1" x14ac:dyDescent="0.2">
      <c r="B570" s="197"/>
      <c r="C570" s="198"/>
      <c r="D570" s="188" t="s">
        <v>317</v>
      </c>
      <c r="E570" s="199" t="s">
        <v>28</v>
      </c>
      <c r="F570" s="200" t="s">
        <v>4123</v>
      </c>
      <c r="G570" s="198"/>
      <c r="H570" s="201">
        <v>68</v>
      </c>
      <c r="I570" s="202"/>
      <c r="J570" s="198"/>
      <c r="K570" s="198"/>
      <c r="L570" s="203"/>
      <c r="M570" s="204"/>
      <c r="N570" s="205"/>
      <c r="O570" s="205"/>
      <c r="P570" s="205"/>
      <c r="Q570" s="205"/>
      <c r="R570" s="205"/>
      <c r="S570" s="205"/>
      <c r="T570" s="206"/>
      <c r="AT570" s="207" t="s">
        <v>317</v>
      </c>
      <c r="AU570" s="207" t="s">
        <v>84</v>
      </c>
      <c r="AV570" s="13" t="s">
        <v>84</v>
      </c>
      <c r="AW570" s="13" t="s">
        <v>35</v>
      </c>
      <c r="AX570" s="13" t="s">
        <v>74</v>
      </c>
      <c r="AY570" s="207" t="s">
        <v>153</v>
      </c>
    </row>
    <row r="571" spans="1:65" s="13" customFormat="1" x14ac:dyDescent="0.2">
      <c r="B571" s="197"/>
      <c r="C571" s="198"/>
      <c r="D571" s="188" t="s">
        <v>317</v>
      </c>
      <c r="E571" s="199" t="s">
        <v>28</v>
      </c>
      <c r="F571" s="200" t="s">
        <v>4124</v>
      </c>
      <c r="G571" s="198"/>
      <c r="H571" s="201">
        <v>91</v>
      </c>
      <c r="I571" s="202"/>
      <c r="J571" s="198"/>
      <c r="K571" s="198"/>
      <c r="L571" s="203"/>
      <c r="M571" s="204"/>
      <c r="N571" s="205"/>
      <c r="O571" s="205"/>
      <c r="P571" s="205"/>
      <c r="Q571" s="205"/>
      <c r="R571" s="205"/>
      <c r="S571" s="205"/>
      <c r="T571" s="206"/>
      <c r="AT571" s="207" t="s">
        <v>317</v>
      </c>
      <c r="AU571" s="207" t="s">
        <v>84</v>
      </c>
      <c r="AV571" s="13" t="s">
        <v>84</v>
      </c>
      <c r="AW571" s="13" t="s">
        <v>35</v>
      </c>
      <c r="AX571" s="13" t="s">
        <v>74</v>
      </c>
      <c r="AY571" s="207" t="s">
        <v>153</v>
      </c>
    </row>
    <row r="572" spans="1:65" s="13" customFormat="1" x14ac:dyDescent="0.2">
      <c r="B572" s="197"/>
      <c r="C572" s="198"/>
      <c r="D572" s="188" t="s">
        <v>317</v>
      </c>
      <c r="E572" s="199" t="s">
        <v>28</v>
      </c>
      <c r="F572" s="200" t="s">
        <v>4125</v>
      </c>
      <c r="G572" s="198"/>
      <c r="H572" s="201">
        <v>91</v>
      </c>
      <c r="I572" s="202"/>
      <c r="J572" s="198"/>
      <c r="K572" s="198"/>
      <c r="L572" s="203"/>
      <c r="M572" s="204"/>
      <c r="N572" s="205"/>
      <c r="O572" s="205"/>
      <c r="P572" s="205"/>
      <c r="Q572" s="205"/>
      <c r="R572" s="205"/>
      <c r="S572" s="205"/>
      <c r="T572" s="206"/>
      <c r="AT572" s="207" t="s">
        <v>317</v>
      </c>
      <c r="AU572" s="207" t="s">
        <v>84</v>
      </c>
      <c r="AV572" s="13" t="s">
        <v>84</v>
      </c>
      <c r="AW572" s="13" t="s">
        <v>35</v>
      </c>
      <c r="AX572" s="13" t="s">
        <v>74</v>
      </c>
      <c r="AY572" s="207" t="s">
        <v>153</v>
      </c>
    </row>
    <row r="573" spans="1:65" s="14" customFormat="1" x14ac:dyDescent="0.2">
      <c r="B573" s="208"/>
      <c r="C573" s="209"/>
      <c r="D573" s="188" t="s">
        <v>317</v>
      </c>
      <c r="E573" s="210" t="s">
        <v>28</v>
      </c>
      <c r="F573" s="211" t="s">
        <v>353</v>
      </c>
      <c r="G573" s="209"/>
      <c r="H573" s="212">
        <v>250</v>
      </c>
      <c r="I573" s="213"/>
      <c r="J573" s="209"/>
      <c r="K573" s="209"/>
      <c r="L573" s="214"/>
      <c r="M573" s="215"/>
      <c r="N573" s="216"/>
      <c r="O573" s="216"/>
      <c r="P573" s="216"/>
      <c r="Q573" s="216"/>
      <c r="R573" s="216"/>
      <c r="S573" s="216"/>
      <c r="T573" s="217"/>
      <c r="AT573" s="218" t="s">
        <v>317</v>
      </c>
      <c r="AU573" s="218" t="s">
        <v>84</v>
      </c>
      <c r="AV573" s="14" t="s">
        <v>167</v>
      </c>
      <c r="AW573" s="14" t="s">
        <v>35</v>
      </c>
      <c r="AX573" s="14" t="s">
        <v>82</v>
      </c>
      <c r="AY573" s="218" t="s">
        <v>153</v>
      </c>
    </row>
    <row r="574" spans="1:65" s="2" customFormat="1" ht="24" x14ac:dyDescent="0.2">
      <c r="A574" s="36"/>
      <c r="B574" s="37"/>
      <c r="C574" s="175" t="s">
        <v>953</v>
      </c>
      <c r="D574" s="175" t="s">
        <v>156</v>
      </c>
      <c r="E574" s="176" t="s">
        <v>1405</v>
      </c>
      <c r="F574" s="177" t="s">
        <v>1406</v>
      </c>
      <c r="G574" s="178" t="s">
        <v>373</v>
      </c>
      <c r="H574" s="179">
        <v>170</v>
      </c>
      <c r="I574" s="180"/>
      <c r="J574" s="181">
        <f>ROUND(I574*H574,2)</f>
        <v>0</v>
      </c>
      <c r="K574" s="177" t="s">
        <v>315</v>
      </c>
      <c r="L574" s="41"/>
      <c r="M574" s="182" t="s">
        <v>28</v>
      </c>
      <c r="N574" s="183" t="s">
        <v>45</v>
      </c>
      <c r="O574" s="66"/>
      <c r="P574" s="184">
        <f>O574*H574</f>
        <v>0</v>
      </c>
      <c r="Q574" s="184">
        <v>5.8999999999999997E-2</v>
      </c>
      <c r="R574" s="184">
        <f>Q574*H574</f>
        <v>10.029999999999999</v>
      </c>
      <c r="S574" s="184">
        <v>0</v>
      </c>
      <c r="T574" s="185">
        <f>S574*H574</f>
        <v>0</v>
      </c>
      <c r="U574" s="36"/>
      <c r="V574" s="36"/>
      <c r="W574" s="36"/>
      <c r="X574" s="36"/>
      <c r="Y574" s="36"/>
      <c r="Z574" s="36"/>
      <c r="AA574" s="36"/>
      <c r="AB574" s="36"/>
      <c r="AC574" s="36"/>
      <c r="AD574" s="36"/>
      <c r="AE574" s="36"/>
      <c r="AR574" s="186" t="s">
        <v>167</v>
      </c>
      <c r="AT574" s="186" t="s">
        <v>156</v>
      </c>
      <c r="AU574" s="186" t="s">
        <v>84</v>
      </c>
      <c r="AY574" s="19" t="s">
        <v>153</v>
      </c>
      <c r="BE574" s="187">
        <f>IF(N574="základní",J574,0)</f>
        <v>0</v>
      </c>
      <c r="BF574" s="187">
        <f>IF(N574="snížená",J574,0)</f>
        <v>0</v>
      </c>
      <c r="BG574" s="187">
        <f>IF(N574="zákl. přenesená",J574,0)</f>
        <v>0</v>
      </c>
      <c r="BH574" s="187">
        <f>IF(N574="sníž. přenesená",J574,0)</f>
        <v>0</v>
      </c>
      <c r="BI574" s="187">
        <f>IF(N574="nulová",J574,0)</f>
        <v>0</v>
      </c>
      <c r="BJ574" s="19" t="s">
        <v>82</v>
      </c>
      <c r="BK574" s="187">
        <f>ROUND(I574*H574,2)</f>
        <v>0</v>
      </c>
      <c r="BL574" s="19" t="s">
        <v>167</v>
      </c>
      <c r="BM574" s="186" t="s">
        <v>4960</v>
      </c>
    </row>
    <row r="575" spans="1:65" s="13" customFormat="1" x14ac:dyDescent="0.2">
      <c r="B575" s="197"/>
      <c r="C575" s="198"/>
      <c r="D575" s="188" t="s">
        <v>317</v>
      </c>
      <c r="E575" s="199" t="s">
        <v>28</v>
      </c>
      <c r="F575" s="200" t="s">
        <v>4118</v>
      </c>
      <c r="G575" s="198"/>
      <c r="H575" s="201">
        <v>53</v>
      </c>
      <c r="I575" s="202"/>
      <c r="J575" s="198"/>
      <c r="K575" s="198"/>
      <c r="L575" s="203"/>
      <c r="M575" s="204"/>
      <c r="N575" s="205"/>
      <c r="O575" s="205"/>
      <c r="P575" s="205"/>
      <c r="Q575" s="205"/>
      <c r="R575" s="205"/>
      <c r="S575" s="205"/>
      <c r="T575" s="206"/>
      <c r="AT575" s="207" t="s">
        <v>317</v>
      </c>
      <c r="AU575" s="207" t="s">
        <v>84</v>
      </c>
      <c r="AV575" s="13" t="s">
        <v>84</v>
      </c>
      <c r="AW575" s="13" t="s">
        <v>35</v>
      </c>
      <c r="AX575" s="13" t="s">
        <v>74</v>
      </c>
      <c r="AY575" s="207" t="s">
        <v>153</v>
      </c>
    </row>
    <row r="576" spans="1:65" s="13" customFormat="1" x14ac:dyDescent="0.2">
      <c r="B576" s="197"/>
      <c r="C576" s="198"/>
      <c r="D576" s="188" t="s">
        <v>317</v>
      </c>
      <c r="E576" s="199" t="s">
        <v>28</v>
      </c>
      <c r="F576" s="200" t="s">
        <v>4119</v>
      </c>
      <c r="G576" s="198"/>
      <c r="H576" s="201">
        <v>36</v>
      </c>
      <c r="I576" s="202"/>
      <c r="J576" s="198"/>
      <c r="K576" s="198"/>
      <c r="L576" s="203"/>
      <c r="M576" s="204"/>
      <c r="N576" s="205"/>
      <c r="O576" s="205"/>
      <c r="P576" s="205"/>
      <c r="Q576" s="205"/>
      <c r="R576" s="205"/>
      <c r="S576" s="205"/>
      <c r="T576" s="206"/>
      <c r="AT576" s="207" t="s">
        <v>317</v>
      </c>
      <c r="AU576" s="207" t="s">
        <v>84</v>
      </c>
      <c r="AV576" s="13" t="s">
        <v>84</v>
      </c>
      <c r="AW576" s="13" t="s">
        <v>35</v>
      </c>
      <c r="AX576" s="13" t="s">
        <v>74</v>
      </c>
      <c r="AY576" s="207" t="s">
        <v>153</v>
      </c>
    </row>
    <row r="577" spans="1:65" s="13" customFormat="1" x14ac:dyDescent="0.2">
      <c r="B577" s="197"/>
      <c r="C577" s="198"/>
      <c r="D577" s="188" t="s">
        <v>317</v>
      </c>
      <c r="E577" s="199" t="s">
        <v>28</v>
      </c>
      <c r="F577" s="200" t="s">
        <v>4120</v>
      </c>
      <c r="G577" s="198"/>
      <c r="H577" s="201">
        <v>26</v>
      </c>
      <c r="I577" s="202"/>
      <c r="J577" s="198"/>
      <c r="K577" s="198"/>
      <c r="L577" s="203"/>
      <c r="M577" s="204"/>
      <c r="N577" s="205"/>
      <c r="O577" s="205"/>
      <c r="P577" s="205"/>
      <c r="Q577" s="205"/>
      <c r="R577" s="205"/>
      <c r="S577" s="205"/>
      <c r="T577" s="206"/>
      <c r="AT577" s="207" t="s">
        <v>317</v>
      </c>
      <c r="AU577" s="207" t="s">
        <v>84</v>
      </c>
      <c r="AV577" s="13" t="s">
        <v>84</v>
      </c>
      <c r="AW577" s="13" t="s">
        <v>35</v>
      </c>
      <c r="AX577" s="13" t="s">
        <v>74</v>
      </c>
      <c r="AY577" s="207" t="s">
        <v>153</v>
      </c>
    </row>
    <row r="578" spans="1:65" s="13" customFormat="1" x14ac:dyDescent="0.2">
      <c r="B578" s="197"/>
      <c r="C578" s="198"/>
      <c r="D578" s="188" t="s">
        <v>317</v>
      </c>
      <c r="E578" s="199" t="s">
        <v>28</v>
      </c>
      <c r="F578" s="200" t="s">
        <v>4121</v>
      </c>
      <c r="G578" s="198"/>
      <c r="H578" s="201">
        <v>55</v>
      </c>
      <c r="I578" s="202"/>
      <c r="J578" s="198"/>
      <c r="K578" s="198"/>
      <c r="L578" s="203"/>
      <c r="M578" s="204"/>
      <c r="N578" s="205"/>
      <c r="O578" s="205"/>
      <c r="P578" s="205"/>
      <c r="Q578" s="205"/>
      <c r="R578" s="205"/>
      <c r="S578" s="205"/>
      <c r="T578" s="206"/>
      <c r="AT578" s="207" t="s">
        <v>317</v>
      </c>
      <c r="AU578" s="207" t="s">
        <v>84</v>
      </c>
      <c r="AV578" s="13" t="s">
        <v>84</v>
      </c>
      <c r="AW578" s="13" t="s">
        <v>35</v>
      </c>
      <c r="AX578" s="13" t="s">
        <v>74</v>
      </c>
      <c r="AY578" s="207" t="s">
        <v>153</v>
      </c>
    </row>
    <row r="579" spans="1:65" s="14" customFormat="1" x14ac:dyDescent="0.2">
      <c r="B579" s="208"/>
      <c r="C579" s="209"/>
      <c r="D579" s="188" t="s">
        <v>317</v>
      </c>
      <c r="E579" s="210" t="s">
        <v>28</v>
      </c>
      <c r="F579" s="211" t="s">
        <v>353</v>
      </c>
      <c r="G579" s="209"/>
      <c r="H579" s="212">
        <v>170</v>
      </c>
      <c r="I579" s="213"/>
      <c r="J579" s="209"/>
      <c r="K579" s="209"/>
      <c r="L579" s="214"/>
      <c r="M579" s="215"/>
      <c r="N579" s="216"/>
      <c r="O579" s="216"/>
      <c r="P579" s="216"/>
      <c r="Q579" s="216"/>
      <c r="R579" s="216"/>
      <c r="S579" s="216"/>
      <c r="T579" s="217"/>
      <c r="AT579" s="218" t="s">
        <v>317</v>
      </c>
      <c r="AU579" s="218" t="s">
        <v>84</v>
      </c>
      <c r="AV579" s="14" t="s">
        <v>167</v>
      </c>
      <c r="AW579" s="14" t="s">
        <v>35</v>
      </c>
      <c r="AX579" s="14" t="s">
        <v>82</v>
      </c>
      <c r="AY579" s="218" t="s">
        <v>153</v>
      </c>
    </row>
    <row r="580" spans="1:65" s="2" customFormat="1" ht="24" x14ac:dyDescent="0.2">
      <c r="A580" s="36"/>
      <c r="B580" s="37"/>
      <c r="C580" s="175" t="s">
        <v>962</v>
      </c>
      <c r="D580" s="175" t="s">
        <v>156</v>
      </c>
      <c r="E580" s="176" t="s">
        <v>1408</v>
      </c>
      <c r="F580" s="177" t="s">
        <v>1409</v>
      </c>
      <c r="G580" s="178" t="s">
        <v>314</v>
      </c>
      <c r="H580" s="179">
        <v>4.6859999999999999</v>
      </c>
      <c r="I580" s="180"/>
      <c r="J580" s="181">
        <f>ROUND(I580*H580,2)</f>
        <v>0</v>
      </c>
      <c r="K580" s="177" t="s">
        <v>315</v>
      </c>
      <c r="L580" s="41"/>
      <c r="M580" s="182" t="s">
        <v>28</v>
      </c>
      <c r="N580" s="183" t="s">
        <v>45</v>
      </c>
      <c r="O580" s="66"/>
      <c r="P580" s="184">
        <f>O580*H580</f>
        <v>0</v>
      </c>
      <c r="Q580" s="184">
        <v>2.45336</v>
      </c>
      <c r="R580" s="184">
        <f>Q580*H580</f>
        <v>11.49644496</v>
      </c>
      <c r="S580" s="184">
        <v>0</v>
      </c>
      <c r="T580" s="185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86" t="s">
        <v>167</v>
      </c>
      <c r="AT580" s="186" t="s">
        <v>156</v>
      </c>
      <c r="AU580" s="186" t="s">
        <v>84</v>
      </c>
      <c r="AY580" s="19" t="s">
        <v>153</v>
      </c>
      <c r="BE580" s="187">
        <f>IF(N580="základní",J580,0)</f>
        <v>0</v>
      </c>
      <c r="BF580" s="187">
        <f>IF(N580="snížená",J580,0)</f>
        <v>0</v>
      </c>
      <c r="BG580" s="187">
        <f>IF(N580="zákl. přenesená",J580,0)</f>
        <v>0</v>
      </c>
      <c r="BH580" s="187">
        <f>IF(N580="sníž. přenesená",J580,0)</f>
        <v>0</v>
      </c>
      <c r="BI580" s="187">
        <f>IF(N580="nulová",J580,0)</f>
        <v>0</v>
      </c>
      <c r="BJ580" s="19" t="s">
        <v>82</v>
      </c>
      <c r="BK580" s="187">
        <f>ROUND(I580*H580,2)</f>
        <v>0</v>
      </c>
      <c r="BL580" s="19" t="s">
        <v>167</v>
      </c>
      <c r="BM580" s="186" t="s">
        <v>4961</v>
      </c>
    </row>
    <row r="581" spans="1:65" s="15" customFormat="1" x14ac:dyDescent="0.2">
      <c r="B581" s="224"/>
      <c r="C581" s="225"/>
      <c r="D581" s="188" t="s">
        <v>317</v>
      </c>
      <c r="E581" s="226" t="s">
        <v>28</v>
      </c>
      <c r="F581" s="227" t="s">
        <v>524</v>
      </c>
      <c r="G581" s="225"/>
      <c r="H581" s="226" t="s">
        <v>28</v>
      </c>
      <c r="I581" s="228"/>
      <c r="J581" s="225"/>
      <c r="K581" s="225"/>
      <c r="L581" s="229"/>
      <c r="M581" s="230"/>
      <c r="N581" s="231"/>
      <c r="O581" s="231"/>
      <c r="P581" s="231"/>
      <c r="Q581" s="231"/>
      <c r="R581" s="231"/>
      <c r="S581" s="231"/>
      <c r="T581" s="232"/>
      <c r="AT581" s="233" t="s">
        <v>317</v>
      </c>
      <c r="AU581" s="233" t="s">
        <v>84</v>
      </c>
      <c r="AV581" s="15" t="s">
        <v>82</v>
      </c>
      <c r="AW581" s="15" t="s">
        <v>35</v>
      </c>
      <c r="AX581" s="15" t="s">
        <v>74</v>
      </c>
      <c r="AY581" s="233" t="s">
        <v>153</v>
      </c>
    </row>
    <row r="582" spans="1:65" s="15" customFormat="1" x14ac:dyDescent="0.2">
      <c r="B582" s="224"/>
      <c r="C582" s="225"/>
      <c r="D582" s="188" t="s">
        <v>317</v>
      </c>
      <c r="E582" s="226" t="s">
        <v>28</v>
      </c>
      <c r="F582" s="227" t="s">
        <v>4962</v>
      </c>
      <c r="G582" s="225"/>
      <c r="H582" s="226" t="s">
        <v>28</v>
      </c>
      <c r="I582" s="228"/>
      <c r="J582" s="225"/>
      <c r="K582" s="225"/>
      <c r="L582" s="229"/>
      <c r="M582" s="230"/>
      <c r="N582" s="231"/>
      <c r="O582" s="231"/>
      <c r="P582" s="231"/>
      <c r="Q582" s="231"/>
      <c r="R582" s="231"/>
      <c r="S582" s="231"/>
      <c r="T582" s="232"/>
      <c r="AT582" s="233" t="s">
        <v>317</v>
      </c>
      <c r="AU582" s="233" t="s">
        <v>84</v>
      </c>
      <c r="AV582" s="15" t="s">
        <v>82</v>
      </c>
      <c r="AW582" s="15" t="s">
        <v>35</v>
      </c>
      <c r="AX582" s="15" t="s">
        <v>74</v>
      </c>
      <c r="AY582" s="233" t="s">
        <v>153</v>
      </c>
    </row>
    <row r="583" spans="1:65" s="13" customFormat="1" x14ac:dyDescent="0.2">
      <c r="B583" s="197"/>
      <c r="C583" s="198"/>
      <c r="D583" s="188" t="s">
        <v>317</v>
      </c>
      <c r="E583" s="199" t="s">
        <v>28</v>
      </c>
      <c r="F583" s="200" t="s">
        <v>4963</v>
      </c>
      <c r="G583" s="198"/>
      <c r="H583" s="201">
        <v>3.1</v>
      </c>
      <c r="I583" s="202"/>
      <c r="J583" s="198"/>
      <c r="K583" s="198"/>
      <c r="L583" s="203"/>
      <c r="M583" s="204"/>
      <c r="N583" s="205"/>
      <c r="O583" s="205"/>
      <c r="P583" s="205"/>
      <c r="Q583" s="205"/>
      <c r="R583" s="205"/>
      <c r="S583" s="205"/>
      <c r="T583" s="206"/>
      <c r="AT583" s="207" t="s">
        <v>317</v>
      </c>
      <c r="AU583" s="207" t="s">
        <v>84</v>
      </c>
      <c r="AV583" s="13" t="s">
        <v>84</v>
      </c>
      <c r="AW583" s="13" t="s">
        <v>35</v>
      </c>
      <c r="AX583" s="13" t="s">
        <v>74</v>
      </c>
      <c r="AY583" s="207" t="s">
        <v>153</v>
      </c>
    </row>
    <row r="584" spans="1:65" s="13" customFormat="1" x14ac:dyDescent="0.2">
      <c r="B584" s="197"/>
      <c r="C584" s="198"/>
      <c r="D584" s="188" t="s">
        <v>317</v>
      </c>
      <c r="E584" s="199" t="s">
        <v>28</v>
      </c>
      <c r="F584" s="200" t="s">
        <v>4964</v>
      </c>
      <c r="G584" s="198"/>
      <c r="H584" s="201">
        <v>0.33</v>
      </c>
      <c r="I584" s="202"/>
      <c r="J584" s="198"/>
      <c r="K584" s="198"/>
      <c r="L584" s="203"/>
      <c r="M584" s="204"/>
      <c r="N584" s="205"/>
      <c r="O584" s="205"/>
      <c r="P584" s="205"/>
      <c r="Q584" s="205"/>
      <c r="R584" s="205"/>
      <c r="S584" s="205"/>
      <c r="T584" s="206"/>
      <c r="AT584" s="207" t="s">
        <v>317</v>
      </c>
      <c r="AU584" s="207" t="s">
        <v>84</v>
      </c>
      <c r="AV584" s="13" t="s">
        <v>84</v>
      </c>
      <c r="AW584" s="13" t="s">
        <v>35</v>
      </c>
      <c r="AX584" s="13" t="s">
        <v>74</v>
      </c>
      <c r="AY584" s="207" t="s">
        <v>153</v>
      </c>
    </row>
    <row r="585" spans="1:65" s="13" customFormat="1" x14ac:dyDescent="0.2">
      <c r="B585" s="197"/>
      <c r="C585" s="198"/>
      <c r="D585" s="188" t="s">
        <v>317</v>
      </c>
      <c r="E585" s="199" t="s">
        <v>28</v>
      </c>
      <c r="F585" s="200" t="s">
        <v>4965</v>
      </c>
      <c r="G585" s="198"/>
      <c r="H585" s="201">
        <v>1.125</v>
      </c>
      <c r="I585" s="202"/>
      <c r="J585" s="198"/>
      <c r="K585" s="198"/>
      <c r="L585" s="203"/>
      <c r="M585" s="204"/>
      <c r="N585" s="205"/>
      <c r="O585" s="205"/>
      <c r="P585" s="205"/>
      <c r="Q585" s="205"/>
      <c r="R585" s="205"/>
      <c r="S585" s="205"/>
      <c r="T585" s="206"/>
      <c r="AT585" s="207" t="s">
        <v>317</v>
      </c>
      <c r="AU585" s="207" t="s">
        <v>84</v>
      </c>
      <c r="AV585" s="13" t="s">
        <v>84</v>
      </c>
      <c r="AW585" s="13" t="s">
        <v>35</v>
      </c>
      <c r="AX585" s="13" t="s">
        <v>74</v>
      </c>
      <c r="AY585" s="207" t="s">
        <v>153</v>
      </c>
    </row>
    <row r="586" spans="1:65" s="13" customFormat="1" x14ac:dyDescent="0.2">
      <c r="B586" s="197"/>
      <c r="C586" s="198"/>
      <c r="D586" s="188" t="s">
        <v>317</v>
      </c>
      <c r="E586" s="199" t="s">
        <v>28</v>
      </c>
      <c r="F586" s="200" t="s">
        <v>4966</v>
      </c>
      <c r="G586" s="198"/>
      <c r="H586" s="201">
        <v>0.13100000000000001</v>
      </c>
      <c r="I586" s="202"/>
      <c r="J586" s="198"/>
      <c r="K586" s="198"/>
      <c r="L586" s="203"/>
      <c r="M586" s="204"/>
      <c r="N586" s="205"/>
      <c r="O586" s="205"/>
      <c r="P586" s="205"/>
      <c r="Q586" s="205"/>
      <c r="R586" s="205"/>
      <c r="S586" s="205"/>
      <c r="T586" s="206"/>
      <c r="AT586" s="207" t="s">
        <v>317</v>
      </c>
      <c r="AU586" s="207" t="s">
        <v>84</v>
      </c>
      <c r="AV586" s="13" t="s">
        <v>84</v>
      </c>
      <c r="AW586" s="13" t="s">
        <v>35</v>
      </c>
      <c r="AX586" s="13" t="s">
        <v>74</v>
      </c>
      <c r="AY586" s="207" t="s">
        <v>153</v>
      </c>
    </row>
    <row r="587" spans="1:65" s="14" customFormat="1" x14ac:dyDescent="0.2">
      <c r="B587" s="208"/>
      <c r="C587" s="209"/>
      <c r="D587" s="188" t="s">
        <v>317</v>
      </c>
      <c r="E587" s="210" t="s">
        <v>28</v>
      </c>
      <c r="F587" s="211" t="s">
        <v>353</v>
      </c>
      <c r="G587" s="209"/>
      <c r="H587" s="212">
        <v>4.6859999999999999</v>
      </c>
      <c r="I587" s="213"/>
      <c r="J587" s="209"/>
      <c r="K587" s="209"/>
      <c r="L587" s="214"/>
      <c r="M587" s="215"/>
      <c r="N587" s="216"/>
      <c r="O587" s="216"/>
      <c r="P587" s="216"/>
      <c r="Q587" s="216"/>
      <c r="R587" s="216"/>
      <c r="S587" s="216"/>
      <c r="T587" s="217"/>
      <c r="AT587" s="218" t="s">
        <v>317</v>
      </c>
      <c r="AU587" s="218" t="s">
        <v>84</v>
      </c>
      <c r="AV587" s="14" t="s">
        <v>167</v>
      </c>
      <c r="AW587" s="14" t="s">
        <v>35</v>
      </c>
      <c r="AX587" s="14" t="s">
        <v>82</v>
      </c>
      <c r="AY587" s="218" t="s">
        <v>153</v>
      </c>
    </row>
    <row r="588" spans="1:65" s="2" customFormat="1" ht="24" x14ac:dyDescent="0.2">
      <c r="A588" s="36"/>
      <c r="B588" s="37"/>
      <c r="C588" s="175" t="s">
        <v>968</v>
      </c>
      <c r="D588" s="175" t="s">
        <v>156</v>
      </c>
      <c r="E588" s="176" t="s">
        <v>1418</v>
      </c>
      <c r="F588" s="177" t="s">
        <v>1419</v>
      </c>
      <c r="G588" s="178" t="s">
        <v>433</v>
      </c>
      <c r="H588" s="179">
        <v>22.6</v>
      </c>
      <c r="I588" s="180"/>
      <c r="J588" s="181">
        <f>ROUND(I588*H588,2)</f>
        <v>0</v>
      </c>
      <c r="K588" s="177" t="s">
        <v>315</v>
      </c>
      <c r="L588" s="41"/>
      <c r="M588" s="182" t="s">
        <v>28</v>
      </c>
      <c r="N588" s="183" t="s">
        <v>45</v>
      </c>
      <c r="O588" s="66"/>
      <c r="P588" s="184">
        <f>O588*H588</f>
        <v>0</v>
      </c>
      <c r="Q588" s="184">
        <v>6.6299999999999996E-3</v>
      </c>
      <c r="R588" s="184">
        <f>Q588*H588</f>
        <v>0.149838</v>
      </c>
      <c r="S588" s="184">
        <v>0</v>
      </c>
      <c r="T588" s="185">
        <f>S588*H588</f>
        <v>0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186" t="s">
        <v>167</v>
      </c>
      <c r="AT588" s="186" t="s">
        <v>156</v>
      </c>
      <c r="AU588" s="186" t="s">
        <v>84</v>
      </c>
      <c r="AY588" s="19" t="s">
        <v>153</v>
      </c>
      <c r="BE588" s="187">
        <f>IF(N588="základní",J588,0)</f>
        <v>0</v>
      </c>
      <c r="BF588" s="187">
        <f>IF(N588="snížená",J588,0)</f>
        <v>0</v>
      </c>
      <c r="BG588" s="187">
        <f>IF(N588="zákl. přenesená",J588,0)</f>
        <v>0</v>
      </c>
      <c r="BH588" s="187">
        <f>IF(N588="sníž. přenesená",J588,0)</f>
        <v>0</v>
      </c>
      <c r="BI588" s="187">
        <f>IF(N588="nulová",J588,0)</f>
        <v>0</v>
      </c>
      <c r="BJ588" s="19" t="s">
        <v>82</v>
      </c>
      <c r="BK588" s="187">
        <f>ROUND(I588*H588,2)</f>
        <v>0</v>
      </c>
      <c r="BL588" s="19" t="s">
        <v>167</v>
      </c>
      <c r="BM588" s="186" t="s">
        <v>4967</v>
      </c>
    </row>
    <row r="589" spans="1:65" s="15" customFormat="1" x14ac:dyDescent="0.2">
      <c r="B589" s="224"/>
      <c r="C589" s="225"/>
      <c r="D589" s="188" t="s">
        <v>317</v>
      </c>
      <c r="E589" s="226" t="s">
        <v>28</v>
      </c>
      <c r="F589" s="227" t="s">
        <v>524</v>
      </c>
      <c r="G589" s="225"/>
      <c r="H589" s="226" t="s">
        <v>28</v>
      </c>
      <c r="I589" s="228"/>
      <c r="J589" s="225"/>
      <c r="K589" s="225"/>
      <c r="L589" s="229"/>
      <c r="M589" s="230"/>
      <c r="N589" s="231"/>
      <c r="O589" s="231"/>
      <c r="P589" s="231"/>
      <c r="Q589" s="231"/>
      <c r="R589" s="231"/>
      <c r="S589" s="231"/>
      <c r="T589" s="232"/>
      <c r="AT589" s="233" t="s">
        <v>317</v>
      </c>
      <c r="AU589" s="233" t="s">
        <v>84</v>
      </c>
      <c r="AV589" s="15" t="s">
        <v>82</v>
      </c>
      <c r="AW589" s="15" t="s">
        <v>35</v>
      </c>
      <c r="AX589" s="15" t="s">
        <v>74</v>
      </c>
      <c r="AY589" s="233" t="s">
        <v>153</v>
      </c>
    </row>
    <row r="590" spans="1:65" s="15" customFormat="1" x14ac:dyDescent="0.2">
      <c r="B590" s="224"/>
      <c r="C590" s="225"/>
      <c r="D590" s="188" t="s">
        <v>317</v>
      </c>
      <c r="E590" s="226" t="s">
        <v>28</v>
      </c>
      <c r="F590" s="227" t="s">
        <v>4962</v>
      </c>
      <c r="G590" s="225"/>
      <c r="H590" s="226" t="s">
        <v>28</v>
      </c>
      <c r="I590" s="228"/>
      <c r="J590" s="225"/>
      <c r="K590" s="225"/>
      <c r="L590" s="229"/>
      <c r="M590" s="230"/>
      <c r="N590" s="231"/>
      <c r="O590" s="231"/>
      <c r="P590" s="231"/>
      <c r="Q590" s="231"/>
      <c r="R590" s="231"/>
      <c r="S590" s="231"/>
      <c r="T590" s="232"/>
      <c r="AT590" s="233" t="s">
        <v>317</v>
      </c>
      <c r="AU590" s="233" t="s">
        <v>84</v>
      </c>
      <c r="AV590" s="15" t="s">
        <v>82</v>
      </c>
      <c r="AW590" s="15" t="s">
        <v>35</v>
      </c>
      <c r="AX590" s="15" t="s">
        <v>74</v>
      </c>
      <c r="AY590" s="233" t="s">
        <v>153</v>
      </c>
    </row>
    <row r="591" spans="1:65" s="13" customFormat="1" x14ac:dyDescent="0.2">
      <c r="B591" s="197"/>
      <c r="C591" s="198"/>
      <c r="D591" s="188" t="s">
        <v>317</v>
      </c>
      <c r="E591" s="199" t="s">
        <v>28</v>
      </c>
      <c r="F591" s="200" t="s">
        <v>4968</v>
      </c>
      <c r="G591" s="198"/>
      <c r="H591" s="201">
        <v>12.4</v>
      </c>
      <c r="I591" s="202"/>
      <c r="J591" s="198"/>
      <c r="K591" s="198"/>
      <c r="L591" s="203"/>
      <c r="M591" s="204"/>
      <c r="N591" s="205"/>
      <c r="O591" s="205"/>
      <c r="P591" s="205"/>
      <c r="Q591" s="205"/>
      <c r="R591" s="205"/>
      <c r="S591" s="205"/>
      <c r="T591" s="206"/>
      <c r="AT591" s="207" t="s">
        <v>317</v>
      </c>
      <c r="AU591" s="207" t="s">
        <v>84</v>
      </c>
      <c r="AV591" s="13" t="s">
        <v>84</v>
      </c>
      <c r="AW591" s="13" t="s">
        <v>35</v>
      </c>
      <c r="AX591" s="13" t="s">
        <v>74</v>
      </c>
      <c r="AY591" s="207" t="s">
        <v>153</v>
      </c>
    </row>
    <row r="592" spans="1:65" s="13" customFormat="1" x14ac:dyDescent="0.2">
      <c r="B592" s="197"/>
      <c r="C592" s="198"/>
      <c r="D592" s="188" t="s">
        <v>317</v>
      </c>
      <c r="E592" s="199" t="s">
        <v>28</v>
      </c>
      <c r="F592" s="200" t="s">
        <v>4969</v>
      </c>
      <c r="G592" s="198"/>
      <c r="H592" s="201">
        <v>1.32</v>
      </c>
      <c r="I592" s="202"/>
      <c r="J592" s="198"/>
      <c r="K592" s="198"/>
      <c r="L592" s="203"/>
      <c r="M592" s="204"/>
      <c r="N592" s="205"/>
      <c r="O592" s="205"/>
      <c r="P592" s="205"/>
      <c r="Q592" s="205"/>
      <c r="R592" s="205"/>
      <c r="S592" s="205"/>
      <c r="T592" s="206"/>
      <c r="AT592" s="207" t="s">
        <v>317</v>
      </c>
      <c r="AU592" s="207" t="s">
        <v>84</v>
      </c>
      <c r="AV592" s="13" t="s">
        <v>84</v>
      </c>
      <c r="AW592" s="13" t="s">
        <v>35</v>
      </c>
      <c r="AX592" s="13" t="s">
        <v>74</v>
      </c>
      <c r="AY592" s="207" t="s">
        <v>153</v>
      </c>
    </row>
    <row r="593" spans="1:65" s="13" customFormat="1" x14ac:dyDescent="0.2">
      <c r="B593" s="197"/>
      <c r="C593" s="198"/>
      <c r="D593" s="188" t="s">
        <v>317</v>
      </c>
      <c r="E593" s="199" t="s">
        <v>28</v>
      </c>
      <c r="F593" s="200" t="s">
        <v>4970</v>
      </c>
      <c r="G593" s="198"/>
      <c r="H593" s="201">
        <v>7.5</v>
      </c>
      <c r="I593" s="202"/>
      <c r="J593" s="198"/>
      <c r="K593" s="198"/>
      <c r="L593" s="203"/>
      <c r="M593" s="204"/>
      <c r="N593" s="205"/>
      <c r="O593" s="205"/>
      <c r="P593" s="205"/>
      <c r="Q593" s="205"/>
      <c r="R593" s="205"/>
      <c r="S593" s="205"/>
      <c r="T593" s="206"/>
      <c r="AT593" s="207" t="s">
        <v>317</v>
      </c>
      <c r="AU593" s="207" t="s">
        <v>84</v>
      </c>
      <c r="AV593" s="13" t="s">
        <v>84</v>
      </c>
      <c r="AW593" s="13" t="s">
        <v>35</v>
      </c>
      <c r="AX593" s="13" t="s">
        <v>74</v>
      </c>
      <c r="AY593" s="207" t="s">
        <v>153</v>
      </c>
    </row>
    <row r="594" spans="1:65" s="13" customFormat="1" x14ac:dyDescent="0.2">
      <c r="B594" s="197"/>
      <c r="C594" s="198"/>
      <c r="D594" s="188" t="s">
        <v>317</v>
      </c>
      <c r="E594" s="199" t="s">
        <v>28</v>
      </c>
      <c r="F594" s="200" t="s">
        <v>4971</v>
      </c>
      <c r="G594" s="198"/>
      <c r="H594" s="201">
        <v>1.38</v>
      </c>
      <c r="I594" s="202"/>
      <c r="J594" s="198"/>
      <c r="K594" s="198"/>
      <c r="L594" s="203"/>
      <c r="M594" s="204"/>
      <c r="N594" s="205"/>
      <c r="O594" s="205"/>
      <c r="P594" s="205"/>
      <c r="Q594" s="205"/>
      <c r="R594" s="205"/>
      <c r="S594" s="205"/>
      <c r="T594" s="206"/>
      <c r="AT594" s="207" t="s">
        <v>317</v>
      </c>
      <c r="AU594" s="207" t="s">
        <v>84</v>
      </c>
      <c r="AV594" s="13" t="s">
        <v>84</v>
      </c>
      <c r="AW594" s="13" t="s">
        <v>35</v>
      </c>
      <c r="AX594" s="13" t="s">
        <v>74</v>
      </c>
      <c r="AY594" s="207" t="s">
        <v>153</v>
      </c>
    </row>
    <row r="595" spans="1:65" s="14" customFormat="1" x14ac:dyDescent="0.2">
      <c r="B595" s="208"/>
      <c r="C595" s="209"/>
      <c r="D595" s="188" t="s">
        <v>317</v>
      </c>
      <c r="E595" s="210" t="s">
        <v>28</v>
      </c>
      <c r="F595" s="211" t="s">
        <v>353</v>
      </c>
      <c r="G595" s="209"/>
      <c r="H595" s="212">
        <v>22.6</v>
      </c>
      <c r="I595" s="213"/>
      <c r="J595" s="209"/>
      <c r="K595" s="209"/>
      <c r="L595" s="214"/>
      <c r="M595" s="215"/>
      <c r="N595" s="216"/>
      <c r="O595" s="216"/>
      <c r="P595" s="216"/>
      <c r="Q595" s="216"/>
      <c r="R595" s="216"/>
      <c r="S595" s="216"/>
      <c r="T595" s="217"/>
      <c r="AT595" s="218" t="s">
        <v>317</v>
      </c>
      <c r="AU595" s="218" t="s">
        <v>84</v>
      </c>
      <c r="AV595" s="14" t="s">
        <v>167</v>
      </c>
      <c r="AW595" s="14" t="s">
        <v>35</v>
      </c>
      <c r="AX595" s="14" t="s">
        <v>82</v>
      </c>
      <c r="AY595" s="218" t="s">
        <v>153</v>
      </c>
    </row>
    <row r="596" spans="1:65" s="2" customFormat="1" ht="24" x14ac:dyDescent="0.2">
      <c r="A596" s="36"/>
      <c r="B596" s="37"/>
      <c r="C596" s="175" t="s">
        <v>978</v>
      </c>
      <c r="D596" s="175" t="s">
        <v>156</v>
      </c>
      <c r="E596" s="176" t="s">
        <v>1427</v>
      </c>
      <c r="F596" s="177" t="s">
        <v>1428</v>
      </c>
      <c r="G596" s="178" t="s">
        <v>433</v>
      </c>
      <c r="H596" s="179">
        <v>22.6</v>
      </c>
      <c r="I596" s="180"/>
      <c r="J596" s="181">
        <f>ROUND(I596*H596,2)</f>
        <v>0</v>
      </c>
      <c r="K596" s="177" t="s">
        <v>315</v>
      </c>
      <c r="L596" s="41"/>
      <c r="M596" s="182" t="s">
        <v>28</v>
      </c>
      <c r="N596" s="183" t="s">
        <v>45</v>
      </c>
      <c r="O596" s="66"/>
      <c r="P596" s="184">
        <f>O596*H596</f>
        <v>0</v>
      </c>
      <c r="Q596" s="184">
        <v>0</v>
      </c>
      <c r="R596" s="184">
        <f>Q596*H596</f>
        <v>0</v>
      </c>
      <c r="S596" s="184">
        <v>0</v>
      </c>
      <c r="T596" s="185">
        <f>S596*H596</f>
        <v>0</v>
      </c>
      <c r="U596" s="36"/>
      <c r="V596" s="36"/>
      <c r="W596" s="36"/>
      <c r="X596" s="36"/>
      <c r="Y596" s="36"/>
      <c r="Z596" s="36"/>
      <c r="AA596" s="36"/>
      <c r="AB596" s="36"/>
      <c r="AC596" s="36"/>
      <c r="AD596" s="36"/>
      <c r="AE596" s="36"/>
      <c r="AR596" s="186" t="s">
        <v>167</v>
      </c>
      <c r="AT596" s="186" t="s">
        <v>156</v>
      </c>
      <c r="AU596" s="186" t="s">
        <v>84</v>
      </c>
      <c r="AY596" s="19" t="s">
        <v>153</v>
      </c>
      <c r="BE596" s="187">
        <f>IF(N596="základní",J596,0)</f>
        <v>0</v>
      </c>
      <c r="BF596" s="187">
        <f>IF(N596="snížená",J596,0)</f>
        <v>0</v>
      </c>
      <c r="BG596" s="187">
        <f>IF(N596="zákl. přenesená",J596,0)</f>
        <v>0</v>
      </c>
      <c r="BH596" s="187">
        <f>IF(N596="sníž. přenesená",J596,0)</f>
        <v>0</v>
      </c>
      <c r="BI596" s="187">
        <f>IF(N596="nulová",J596,0)</f>
        <v>0</v>
      </c>
      <c r="BJ596" s="19" t="s">
        <v>82</v>
      </c>
      <c r="BK596" s="187">
        <f>ROUND(I596*H596,2)</f>
        <v>0</v>
      </c>
      <c r="BL596" s="19" t="s">
        <v>167</v>
      </c>
      <c r="BM596" s="186" t="s">
        <v>4972</v>
      </c>
    </row>
    <row r="597" spans="1:65" s="2" customFormat="1" ht="36" x14ac:dyDescent="0.2">
      <c r="A597" s="36"/>
      <c r="B597" s="37"/>
      <c r="C597" s="175" t="s">
        <v>983</v>
      </c>
      <c r="D597" s="175" t="s">
        <v>156</v>
      </c>
      <c r="E597" s="176" t="s">
        <v>1438</v>
      </c>
      <c r="F597" s="177" t="s">
        <v>1439</v>
      </c>
      <c r="G597" s="178" t="s">
        <v>340</v>
      </c>
      <c r="H597" s="179">
        <v>1.0309999999999999</v>
      </c>
      <c r="I597" s="180"/>
      <c r="J597" s="181">
        <f>ROUND(I597*H597,2)</f>
        <v>0</v>
      </c>
      <c r="K597" s="177" t="s">
        <v>315</v>
      </c>
      <c r="L597" s="41"/>
      <c r="M597" s="182" t="s">
        <v>28</v>
      </c>
      <c r="N597" s="183" t="s">
        <v>45</v>
      </c>
      <c r="O597" s="66"/>
      <c r="P597" s="184">
        <f>O597*H597</f>
        <v>0</v>
      </c>
      <c r="Q597" s="184">
        <v>1.0551200000000001</v>
      </c>
      <c r="R597" s="184">
        <f>Q597*H597</f>
        <v>1.0878287200000001</v>
      </c>
      <c r="S597" s="184">
        <v>0</v>
      </c>
      <c r="T597" s="185">
        <f>S597*H597</f>
        <v>0</v>
      </c>
      <c r="U597" s="36"/>
      <c r="V597" s="36"/>
      <c r="W597" s="36"/>
      <c r="X597" s="36"/>
      <c r="Y597" s="36"/>
      <c r="Z597" s="36"/>
      <c r="AA597" s="36"/>
      <c r="AB597" s="36"/>
      <c r="AC597" s="36"/>
      <c r="AD597" s="36"/>
      <c r="AE597" s="36"/>
      <c r="AR597" s="186" t="s">
        <v>167</v>
      </c>
      <c r="AT597" s="186" t="s">
        <v>156</v>
      </c>
      <c r="AU597" s="186" t="s">
        <v>84</v>
      </c>
      <c r="AY597" s="19" t="s">
        <v>153</v>
      </c>
      <c r="BE597" s="187">
        <f>IF(N597="základní",J597,0)</f>
        <v>0</v>
      </c>
      <c r="BF597" s="187">
        <f>IF(N597="snížená",J597,0)</f>
        <v>0</v>
      </c>
      <c r="BG597" s="187">
        <f>IF(N597="zákl. přenesená",J597,0)</f>
        <v>0</v>
      </c>
      <c r="BH597" s="187">
        <f>IF(N597="sníž. přenesená",J597,0)</f>
        <v>0</v>
      </c>
      <c r="BI597" s="187">
        <f>IF(N597="nulová",J597,0)</f>
        <v>0</v>
      </c>
      <c r="BJ597" s="19" t="s">
        <v>82</v>
      </c>
      <c r="BK597" s="187">
        <f>ROUND(I597*H597,2)</f>
        <v>0</v>
      </c>
      <c r="BL597" s="19" t="s">
        <v>167</v>
      </c>
      <c r="BM597" s="186" t="s">
        <v>4973</v>
      </c>
    </row>
    <row r="598" spans="1:65" s="15" customFormat="1" x14ac:dyDescent="0.2">
      <c r="B598" s="224"/>
      <c r="C598" s="225"/>
      <c r="D598" s="188" t="s">
        <v>317</v>
      </c>
      <c r="E598" s="226" t="s">
        <v>28</v>
      </c>
      <c r="F598" s="227" t="s">
        <v>1097</v>
      </c>
      <c r="G598" s="225"/>
      <c r="H598" s="226" t="s">
        <v>28</v>
      </c>
      <c r="I598" s="228"/>
      <c r="J598" s="225"/>
      <c r="K598" s="225"/>
      <c r="L598" s="229"/>
      <c r="M598" s="230"/>
      <c r="N598" s="231"/>
      <c r="O598" s="231"/>
      <c r="P598" s="231"/>
      <c r="Q598" s="231"/>
      <c r="R598" s="231"/>
      <c r="S598" s="231"/>
      <c r="T598" s="232"/>
      <c r="AT598" s="233" t="s">
        <v>317</v>
      </c>
      <c r="AU598" s="233" t="s">
        <v>84</v>
      </c>
      <c r="AV598" s="15" t="s">
        <v>82</v>
      </c>
      <c r="AW598" s="15" t="s">
        <v>35</v>
      </c>
      <c r="AX598" s="15" t="s">
        <v>74</v>
      </c>
      <c r="AY598" s="233" t="s">
        <v>153</v>
      </c>
    </row>
    <row r="599" spans="1:65" s="13" customFormat="1" x14ac:dyDescent="0.2">
      <c r="B599" s="197"/>
      <c r="C599" s="198"/>
      <c r="D599" s="188" t="s">
        <v>317</v>
      </c>
      <c r="E599" s="199" t="s">
        <v>28</v>
      </c>
      <c r="F599" s="200" t="s">
        <v>4974</v>
      </c>
      <c r="G599" s="198"/>
      <c r="H599" s="201">
        <v>1.0309999999999999</v>
      </c>
      <c r="I599" s="202"/>
      <c r="J599" s="198"/>
      <c r="K599" s="198"/>
      <c r="L599" s="203"/>
      <c r="M599" s="204"/>
      <c r="N599" s="205"/>
      <c r="O599" s="205"/>
      <c r="P599" s="205"/>
      <c r="Q599" s="205"/>
      <c r="R599" s="205"/>
      <c r="S599" s="205"/>
      <c r="T599" s="206"/>
      <c r="AT599" s="207" t="s">
        <v>317</v>
      </c>
      <c r="AU599" s="207" t="s">
        <v>84</v>
      </c>
      <c r="AV599" s="13" t="s">
        <v>84</v>
      </c>
      <c r="AW599" s="13" t="s">
        <v>35</v>
      </c>
      <c r="AX599" s="13" t="s">
        <v>82</v>
      </c>
      <c r="AY599" s="207" t="s">
        <v>153</v>
      </c>
    </row>
    <row r="600" spans="1:65" s="2" customFormat="1" ht="16.5" customHeight="1" x14ac:dyDescent="0.2">
      <c r="A600" s="36"/>
      <c r="B600" s="37"/>
      <c r="C600" s="175" t="s">
        <v>989</v>
      </c>
      <c r="D600" s="175" t="s">
        <v>156</v>
      </c>
      <c r="E600" s="176" t="s">
        <v>1447</v>
      </c>
      <c r="F600" s="177" t="s">
        <v>1448</v>
      </c>
      <c r="G600" s="178" t="s">
        <v>314</v>
      </c>
      <c r="H600" s="179">
        <v>3.86</v>
      </c>
      <c r="I600" s="180"/>
      <c r="J600" s="181">
        <f>ROUND(I600*H600,2)</f>
        <v>0</v>
      </c>
      <c r="K600" s="177" t="s">
        <v>315</v>
      </c>
      <c r="L600" s="41"/>
      <c r="M600" s="182" t="s">
        <v>28</v>
      </c>
      <c r="N600" s="183" t="s">
        <v>45</v>
      </c>
      <c r="O600" s="66"/>
      <c r="P600" s="184">
        <f>O600*H600</f>
        <v>0</v>
      </c>
      <c r="Q600" s="184">
        <v>2.4533999999999998</v>
      </c>
      <c r="R600" s="184">
        <f>Q600*H600</f>
        <v>9.4701239999999984</v>
      </c>
      <c r="S600" s="184">
        <v>0</v>
      </c>
      <c r="T600" s="185">
        <f>S600*H600</f>
        <v>0</v>
      </c>
      <c r="U600" s="36"/>
      <c r="V600" s="36"/>
      <c r="W600" s="36"/>
      <c r="X600" s="36"/>
      <c r="Y600" s="36"/>
      <c r="Z600" s="36"/>
      <c r="AA600" s="36"/>
      <c r="AB600" s="36"/>
      <c r="AC600" s="36"/>
      <c r="AD600" s="36"/>
      <c r="AE600" s="36"/>
      <c r="AR600" s="186" t="s">
        <v>167</v>
      </c>
      <c r="AT600" s="186" t="s">
        <v>156</v>
      </c>
      <c r="AU600" s="186" t="s">
        <v>84</v>
      </c>
      <c r="AY600" s="19" t="s">
        <v>153</v>
      </c>
      <c r="BE600" s="187">
        <f>IF(N600="základní",J600,0)</f>
        <v>0</v>
      </c>
      <c r="BF600" s="187">
        <f>IF(N600="snížená",J600,0)</f>
        <v>0</v>
      </c>
      <c r="BG600" s="187">
        <f>IF(N600="zákl. přenesená",J600,0)</f>
        <v>0</v>
      </c>
      <c r="BH600" s="187">
        <f>IF(N600="sníž. přenesená",J600,0)</f>
        <v>0</v>
      </c>
      <c r="BI600" s="187">
        <f>IF(N600="nulová",J600,0)</f>
        <v>0</v>
      </c>
      <c r="BJ600" s="19" t="s">
        <v>82</v>
      </c>
      <c r="BK600" s="187">
        <f>ROUND(I600*H600,2)</f>
        <v>0</v>
      </c>
      <c r="BL600" s="19" t="s">
        <v>167</v>
      </c>
      <c r="BM600" s="186" t="s">
        <v>4975</v>
      </c>
    </row>
    <row r="601" spans="1:65" s="15" customFormat="1" x14ac:dyDescent="0.2">
      <c r="B601" s="224"/>
      <c r="C601" s="225"/>
      <c r="D601" s="188" t="s">
        <v>317</v>
      </c>
      <c r="E601" s="226" t="s">
        <v>28</v>
      </c>
      <c r="F601" s="227" t="s">
        <v>1450</v>
      </c>
      <c r="G601" s="225"/>
      <c r="H601" s="226" t="s">
        <v>28</v>
      </c>
      <c r="I601" s="228"/>
      <c r="J601" s="225"/>
      <c r="K601" s="225"/>
      <c r="L601" s="229"/>
      <c r="M601" s="230"/>
      <c r="N601" s="231"/>
      <c r="O601" s="231"/>
      <c r="P601" s="231"/>
      <c r="Q601" s="231"/>
      <c r="R601" s="231"/>
      <c r="S601" s="231"/>
      <c r="T601" s="232"/>
      <c r="AT601" s="233" t="s">
        <v>317</v>
      </c>
      <c r="AU601" s="233" t="s">
        <v>84</v>
      </c>
      <c r="AV601" s="15" t="s">
        <v>82</v>
      </c>
      <c r="AW601" s="15" t="s">
        <v>35</v>
      </c>
      <c r="AX601" s="15" t="s">
        <v>74</v>
      </c>
      <c r="AY601" s="233" t="s">
        <v>153</v>
      </c>
    </row>
    <row r="602" spans="1:65" s="15" customFormat="1" x14ac:dyDescent="0.2">
      <c r="B602" s="224"/>
      <c r="C602" s="225"/>
      <c r="D602" s="188" t="s">
        <v>317</v>
      </c>
      <c r="E602" s="226" t="s">
        <v>28</v>
      </c>
      <c r="F602" s="227" t="s">
        <v>1456</v>
      </c>
      <c r="G602" s="225"/>
      <c r="H602" s="226" t="s">
        <v>28</v>
      </c>
      <c r="I602" s="228"/>
      <c r="J602" s="225"/>
      <c r="K602" s="225"/>
      <c r="L602" s="229"/>
      <c r="M602" s="230"/>
      <c r="N602" s="231"/>
      <c r="O602" s="231"/>
      <c r="P602" s="231"/>
      <c r="Q602" s="231"/>
      <c r="R602" s="231"/>
      <c r="S602" s="231"/>
      <c r="T602" s="232"/>
      <c r="AT602" s="233" t="s">
        <v>317</v>
      </c>
      <c r="AU602" s="233" t="s">
        <v>84</v>
      </c>
      <c r="AV602" s="15" t="s">
        <v>82</v>
      </c>
      <c r="AW602" s="15" t="s">
        <v>35</v>
      </c>
      <c r="AX602" s="15" t="s">
        <v>74</v>
      </c>
      <c r="AY602" s="233" t="s">
        <v>153</v>
      </c>
    </row>
    <row r="603" spans="1:65" s="13" customFormat="1" x14ac:dyDescent="0.2">
      <c r="B603" s="197"/>
      <c r="C603" s="198"/>
      <c r="D603" s="188" t="s">
        <v>317</v>
      </c>
      <c r="E603" s="199" t="s">
        <v>28</v>
      </c>
      <c r="F603" s="200" t="s">
        <v>4976</v>
      </c>
      <c r="G603" s="198"/>
      <c r="H603" s="201">
        <v>1.7</v>
      </c>
      <c r="I603" s="202"/>
      <c r="J603" s="198"/>
      <c r="K603" s="198"/>
      <c r="L603" s="203"/>
      <c r="M603" s="204"/>
      <c r="N603" s="205"/>
      <c r="O603" s="205"/>
      <c r="P603" s="205"/>
      <c r="Q603" s="205"/>
      <c r="R603" s="205"/>
      <c r="S603" s="205"/>
      <c r="T603" s="206"/>
      <c r="AT603" s="207" t="s">
        <v>317</v>
      </c>
      <c r="AU603" s="207" t="s">
        <v>84</v>
      </c>
      <c r="AV603" s="13" t="s">
        <v>84</v>
      </c>
      <c r="AW603" s="13" t="s">
        <v>35</v>
      </c>
      <c r="AX603" s="13" t="s">
        <v>74</v>
      </c>
      <c r="AY603" s="207" t="s">
        <v>153</v>
      </c>
    </row>
    <row r="604" spans="1:65" s="13" customFormat="1" x14ac:dyDescent="0.2">
      <c r="B604" s="197"/>
      <c r="C604" s="198"/>
      <c r="D604" s="188" t="s">
        <v>317</v>
      </c>
      <c r="E604" s="199" t="s">
        <v>28</v>
      </c>
      <c r="F604" s="200" t="s">
        <v>4977</v>
      </c>
      <c r="G604" s="198"/>
      <c r="H604" s="201">
        <v>2.16</v>
      </c>
      <c r="I604" s="202"/>
      <c r="J604" s="198"/>
      <c r="K604" s="198"/>
      <c r="L604" s="203"/>
      <c r="M604" s="204"/>
      <c r="N604" s="205"/>
      <c r="O604" s="205"/>
      <c r="P604" s="205"/>
      <c r="Q604" s="205"/>
      <c r="R604" s="205"/>
      <c r="S604" s="205"/>
      <c r="T604" s="206"/>
      <c r="AT604" s="207" t="s">
        <v>317</v>
      </c>
      <c r="AU604" s="207" t="s">
        <v>84</v>
      </c>
      <c r="AV604" s="13" t="s">
        <v>84</v>
      </c>
      <c r="AW604" s="13" t="s">
        <v>35</v>
      </c>
      <c r="AX604" s="13" t="s">
        <v>74</v>
      </c>
      <c r="AY604" s="207" t="s">
        <v>153</v>
      </c>
    </row>
    <row r="605" spans="1:65" s="14" customFormat="1" x14ac:dyDescent="0.2">
      <c r="B605" s="208"/>
      <c r="C605" s="209"/>
      <c r="D605" s="188" t="s">
        <v>317</v>
      </c>
      <c r="E605" s="210" t="s">
        <v>28</v>
      </c>
      <c r="F605" s="211" t="s">
        <v>353</v>
      </c>
      <c r="G605" s="209"/>
      <c r="H605" s="212">
        <v>3.86</v>
      </c>
      <c r="I605" s="213"/>
      <c r="J605" s="209"/>
      <c r="K605" s="209"/>
      <c r="L605" s="214"/>
      <c r="M605" s="215"/>
      <c r="N605" s="216"/>
      <c r="O605" s="216"/>
      <c r="P605" s="216"/>
      <c r="Q605" s="216"/>
      <c r="R605" s="216"/>
      <c r="S605" s="216"/>
      <c r="T605" s="217"/>
      <c r="AT605" s="218" t="s">
        <v>317</v>
      </c>
      <c r="AU605" s="218" t="s">
        <v>84</v>
      </c>
      <c r="AV605" s="14" t="s">
        <v>167</v>
      </c>
      <c r="AW605" s="14" t="s">
        <v>35</v>
      </c>
      <c r="AX605" s="14" t="s">
        <v>82</v>
      </c>
      <c r="AY605" s="218" t="s">
        <v>153</v>
      </c>
    </row>
    <row r="606" spans="1:65" s="2" customFormat="1" ht="16.5" customHeight="1" x14ac:dyDescent="0.2">
      <c r="A606" s="36"/>
      <c r="B606" s="37"/>
      <c r="C606" s="175" t="s">
        <v>1000</v>
      </c>
      <c r="D606" s="175" t="s">
        <v>156</v>
      </c>
      <c r="E606" s="176" t="s">
        <v>1459</v>
      </c>
      <c r="F606" s="177" t="s">
        <v>1460</v>
      </c>
      <c r="G606" s="178" t="s">
        <v>433</v>
      </c>
      <c r="H606" s="179">
        <v>28</v>
      </c>
      <c r="I606" s="180"/>
      <c r="J606" s="181">
        <f>ROUND(I606*H606,2)</f>
        <v>0</v>
      </c>
      <c r="K606" s="177" t="s">
        <v>315</v>
      </c>
      <c r="L606" s="41"/>
      <c r="M606" s="182" t="s">
        <v>28</v>
      </c>
      <c r="N606" s="183" t="s">
        <v>45</v>
      </c>
      <c r="O606" s="66"/>
      <c r="P606" s="184">
        <f>O606*H606</f>
        <v>0</v>
      </c>
      <c r="Q606" s="184">
        <v>5.7600000000000004E-3</v>
      </c>
      <c r="R606" s="184">
        <f>Q606*H606</f>
        <v>0.16128000000000001</v>
      </c>
      <c r="S606" s="184">
        <v>0</v>
      </c>
      <c r="T606" s="185">
        <f>S606*H606</f>
        <v>0</v>
      </c>
      <c r="U606" s="36"/>
      <c r="V606" s="36"/>
      <c r="W606" s="36"/>
      <c r="X606" s="36"/>
      <c r="Y606" s="36"/>
      <c r="Z606" s="36"/>
      <c r="AA606" s="36"/>
      <c r="AB606" s="36"/>
      <c r="AC606" s="36"/>
      <c r="AD606" s="36"/>
      <c r="AE606" s="36"/>
      <c r="AR606" s="186" t="s">
        <v>167</v>
      </c>
      <c r="AT606" s="186" t="s">
        <v>156</v>
      </c>
      <c r="AU606" s="186" t="s">
        <v>84</v>
      </c>
      <c r="AY606" s="19" t="s">
        <v>153</v>
      </c>
      <c r="BE606" s="187">
        <f>IF(N606="základní",J606,0)</f>
        <v>0</v>
      </c>
      <c r="BF606" s="187">
        <f>IF(N606="snížená",J606,0)</f>
        <v>0</v>
      </c>
      <c r="BG606" s="187">
        <f>IF(N606="zákl. přenesená",J606,0)</f>
        <v>0</v>
      </c>
      <c r="BH606" s="187">
        <f>IF(N606="sníž. přenesená",J606,0)</f>
        <v>0</v>
      </c>
      <c r="BI606" s="187">
        <f>IF(N606="nulová",J606,0)</f>
        <v>0</v>
      </c>
      <c r="BJ606" s="19" t="s">
        <v>82</v>
      </c>
      <c r="BK606" s="187">
        <f>ROUND(I606*H606,2)</f>
        <v>0</v>
      </c>
      <c r="BL606" s="19" t="s">
        <v>167</v>
      </c>
      <c r="BM606" s="186" t="s">
        <v>4978</v>
      </c>
    </row>
    <row r="607" spans="1:65" s="15" customFormat="1" x14ac:dyDescent="0.2">
      <c r="B607" s="224"/>
      <c r="C607" s="225"/>
      <c r="D607" s="188" t="s">
        <v>317</v>
      </c>
      <c r="E607" s="226" t="s">
        <v>28</v>
      </c>
      <c r="F607" s="227" t="s">
        <v>1456</v>
      </c>
      <c r="G607" s="225"/>
      <c r="H607" s="226" t="s">
        <v>28</v>
      </c>
      <c r="I607" s="228"/>
      <c r="J607" s="225"/>
      <c r="K607" s="225"/>
      <c r="L607" s="229"/>
      <c r="M607" s="230"/>
      <c r="N607" s="231"/>
      <c r="O607" s="231"/>
      <c r="P607" s="231"/>
      <c r="Q607" s="231"/>
      <c r="R607" s="231"/>
      <c r="S607" s="231"/>
      <c r="T607" s="232"/>
      <c r="AT607" s="233" t="s">
        <v>317</v>
      </c>
      <c r="AU607" s="233" t="s">
        <v>84</v>
      </c>
      <c r="AV607" s="15" t="s">
        <v>82</v>
      </c>
      <c r="AW607" s="15" t="s">
        <v>35</v>
      </c>
      <c r="AX607" s="15" t="s">
        <v>74</v>
      </c>
      <c r="AY607" s="233" t="s">
        <v>153</v>
      </c>
    </row>
    <row r="608" spans="1:65" s="13" customFormat="1" x14ac:dyDescent="0.2">
      <c r="B608" s="197"/>
      <c r="C608" s="198"/>
      <c r="D608" s="188" t="s">
        <v>317</v>
      </c>
      <c r="E608" s="199" t="s">
        <v>28</v>
      </c>
      <c r="F608" s="200" t="s">
        <v>4979</v>
      </c>
      <c r="G608" s="198"/>
      <c r="H608" s="201">
        <v>13.6</v>
      </c>
      <c r="I608" s="202"/>
      <c r="J608" s="198"/>
      <c r="K608" s="198"/>
      <c r="L608" s="203"/>
      <c r="M608" s="204"/>
      <c r="N608" s="205"/>
      <c r="O608" s="205"/>
      <c r="P608" s="205"/>
      <c r="Q608" s="205"/>
      <c r="R608" s="205"/>
      <c r="S608" s="205"/>
      <c r="T608" s="206"/>
      <c r="AT608" s="207" t="s">
        <v>317</v>
      </c>
      <c r="AU608" s="207" t="s">
        <v>84</v>
      </c>
      <c r="AV608" s="13" t="s">
        <v>84</v>
      </c>
      <c r="AW608" s="13" t="s">
        <v>35</v>
      </c>
      <c r="AX608" s="13" t="s">
        <v>74</v>
      </c>
      <c r="AY608" s="207" t="s">
        <v>153</v>
      </c>
    </row>
    <row r="609" spans="1:65" s="13" customFormat="1" x14ac:dyDescent="0.2">
      <c r="B609" s="197"/>
      <c r="C609" s="198"/>
      <c r="D609" s="188" t="s">
        <v>317</v>
      </c>
      <c r="E609" s="199" t="s">
        <v>28</v>
      </c>
      <c r="F609" s="200" t="s">
        <v>4980</v>
      </c>
      <c r="G609" s="198"/>
      <c r="H609" s="201">
        <v>14.4</v>
      </c>
      <c r="I609" s="202"/>
      <c r="J609" s="198"/>
      <c r="K609" s="198"/>
      <c r="L609" s="203"/>
      <c r="M609" s="204"/>
      <c r="N609" s="205"/>
      <c r="O609" s="205"/>
      <c r="P609" s="205"/>
      <c r="Q609" s="205"/>
      <c r="R609" s="205"/>
      <c r="S609" s="205"/>
      <c r="T609" s="206"/>
      <c r="AT609" s="207" t="s">
        <v>317</v>
      </c>
      <c r="AU609" s="207" t="s">
        <v>84</v>
      </c>
      <c r="AV609" s="13" t="s">
        <v>84</v>
      </c>
      <c r="AW609" s="13" t="s">
        <v>35</v>
      </c>
      <c r="AX609" s="13" t="s">
        <v>74</v>
      </c>
      <c r="AY609" s="207" t="s">
        <v>153</v>
      </c>
    </row>
    <row r="610" spans="1:65" s="14" customFormat="1" x14ac:dyDescent="0.2">
      <c r="B610" s="208"/>
      <c r="C610" s="209"/>
      <c r="D610" s="188" t="s">
        <v>317</v>
      </c>
      <c r="E610" s="210" t="s">
        <v>28</v>
      </c>
      <c r="F610" s="211" t="s">
        <v>353</v>
      </c>
      <c r="G610" s="209"/>
      <c r="H610" s="212">
        <v>28</v>
      </c>
      <c r="I610" s="213"/>
      <c r="J610" s="209"/>
      <c r="K610" s="209"/>
      <c r="L610" s="214"/>
      <c r="M610" s="215"/>
      <c r="N610" s="216"/>
      <c r="O610" s="216"/>
      <c r="P610" s="216"/>
      <c r="Q610" s="216"/>
      <c r="R610" s="216"/>
      <c r="S610" s="216"/>
      <c r="T610" s="217"/>
      <c r="AT610" s="218" t="s">
        <v>317</v>
      </c>
      <c r="AU610" s="218" t="s">
        <v>84</v>
      </c>
      <c r="AV610" s="14" t="s">
        <v>167</v>
      </c>
      <c r="AW610" s="14" t="s">
        <v>35</v>
      </c>
      <c r="AX610" s="14" t="s">
        <v>82</v>
      </c>
      <c r="AY610" s="218" t="s">
        <v>153</v>
      </c>
    </row>
    <row r="611" spans="1:65" s="2" customFormat="1" ht="16.5" customHeight="1" x14ac:dyDescent="0.2">
      <c r="A611" s="36"/>
      <c r="B611" s="37"/>
      <c r="C611" s="175" t="s">
        <v>1006</v>
      </c>
      <c r="D611" s="175" t="s">
        <v>156</v>
      </c>
      <c r="E611" s="176" t="s">
        <v>1469</v>
      </c>
      <c r="F611" s="177" t="s">
        <v>1470</v>
      </c>
      <c r="G611" s="178" t="s">
        <v>433</v>
      </c>
      <c r="H611" s="179">
        <v>28</v>
      </c>
      <c r="I611" s="180"/>
      <c r="J611" s="181">
        <f>ROUND(I611*H611,2)</f>
        <v>0</v>
      </c>
      <c r="K611" s="177" t="s">
        <v>315</v>
      </c>
      <c r="L611" s="41"/>
      <c r="M611" s="182" t="s">
        <v>28</v>
      </c>
      <c r="N611" s="183" t="s">
        <v>45</v>
      </c>
      <c r="O611" s="66"/>
      <c r="P611" s="184">
        <f>O611*H611</f>
        <v>0</v>
      </c>
      <c r="Q611" s="184">
        <v>0</v>
      </c>
      <c r="R611" s="184">
        <f>Q611*H611</f>
        <v>0</v>
      </c>
      <c r="S611" s="184">
        <v>0</v>
      </c>
      <c r="T611" s="185">
        <f>S611*H611</f>
        <v>0</v>
      </c>
      <c r="U611" s="36"/>
      <c r="V611" s="36"/>
      <c r="W611" s="36"/>
      <c r="X611" s="36"/>
      <c r="Y611" s="36"/>
      <c r="Z611" s="36"/>
      <c r="AA611" s="36"/>
      <c r="AB611" s="36"/>
      <c r="AC611" s="36"/>
      <c r="AD611" s="36"/>
      <c r="AE611" s="36"/>
      <c r="AR611" s="186" t="s">
        <v>167</v>
      </c>
      <c r="AT611" s="186" t="s">
        <v>156</v>
      </c>
      <c r="AU611" s="186" t="s">
        <v>84</v>
      </c>
      <c r="AY611" s="19" t="s">
        <v>153</v>
      </c>
      <c r="BE611" s="187">
        <f>IF(N611="základní",J611,0)</f>
        <v>0</v>
      </c>
      <c r="BF611" s="187">
        <f>IF(N611="snížená",J611,0)</f>
        <v>0</v>
      </c>
      <c r="BG611" s="187">
        <f>IF(N611="zákl. přenesená",J611,0)</f>
        <v>0</v>
      </c>
      <c r="BH611" s="187">
        <f>IF(N611="sníž. přenesená",J611,0)</f>
        <v>0</v>
      </c>
      <c r="BI611" s="187">
        <f>IF(N611="nulová",J611,0)</f>
        <v>0</v>
      </c>
      <c r="BJ611" s="19" t="s">
        <v>82</v>
      </c>
      <c r="BK611" s="187">
        <f>ROUND(I611*H611,2)</f>
        <v>0</v>
      </c>
      <c r="BL611" s="19" t="s">
        <v>167</v>
      </c>
      <c r="BM611" s="186" t="s">
        <v>4981</v>
      </c>
    </row>
    <row r="612" spans="1:65" s="2" customFormat="1" ht="16.5" customHeight="1" x14ac:dyDescent="0.2">
      <c r="A612" s="36"/>
      <c r="B612" s="37"/>
      <c r="C612" s="175" t="s">
        <v>1014</v>
      </c>
      <c r="D612" s="175" t="s">
        <v>156</v>
      </c>
      <c r="E612" s="176" t="s">
        <v>1472</v>
      </c>
      <c r="F612" s="177" t="s">
        <v>1473</v>
      </c>
      <c r="G612" s="178" t="s">
        <v>340</v>
      </c>
      <c r="H612" s="179">
        <v>0.309</v>
      </c>
      <c r="I612" s="180"/>
      <c r="J612" s="181">
        <f>ROUND(I612*H612,2)</f>
        <v>0</v>
      </c>
      <c r="K612" s="177" t="s">
        <v>315</v>
      </c>
      <c r="L612" s="41"/>
      <c r="M612" s="182" t="s">
        <v>28</v>
      </c>
      <c r="N612" s="183" t="s">
        <v>45</v>
      </c>
      <c r="O612" s="66"/>
      <c r="P612" s="184">
        <f>O612*H612</f>
        <v>0</v>
      </c>
      <c r="Q612" s="184">
        <v>1.05291</v>
      </c>
      <c r="R612" s="184">
        <f>Q612*H612</f>
        <v>0.32534919000000001</v>
      </c>
      <c r="S612" s="184">
        <v>0</v>
      </c>
      <c r="T612" s="185">
        <f>S612*H612</f>
        <v>0</v>
      </c>
      <c r="U612" s="36"/>
      <c r="V612" s="36"/>
      <c r="W612" s="36"/>
      <c r="X612" s="36"/>
      <c r="Y612" s="36"/>
      <c r="Z612" s="36"/>
      <c r="AA612" s="36"/>
      <c r="AB612" s="36"/>
      <c r="AC612" s="36"/>
      <c r="AD612" s="36"/>
      <c r="AE612" s="36"/>
      <c r="AR612" s="186" t="s">
        <v>167</v>
      </c>
      <c r="AT612" s="186" t="s">
        <v>156</v>
      </c>
      <c r="AU612" s="186" t="s">
        <v>84</v>
      </c>
      <c r="AY612" s="19" t="s">
        <v>153</v>
      </c>
      <c r="BE612" s="187">
        <f>IF(N612="základní",J612,0)</f>
        <v>0</v>
      </c>
      <c r="BF612" s="187">
        <f>IF(N612="snížená",J612,0)</f>
        <v>0</v>
      </c>
      <c r="BG612" s="187">
        <f>IF(N612="zákl. přenesená",J612,0)</f>
        <v>0</v>
      </c>
      <c r="BH612" s="187">
        <f>IF(N612="sníž. přenesená",J612,0)</f>
        <v>0</v>
      </c>
      <c r="BI612" s="187">
        <f>IF(N612="nulová",J612,0)</f>
        <v>0</v>
      </c>
      <c r="BJ612" s="19" t="s">
        <v>82</v>
      </c>
      <c r="BK612" s="187">
        <f>ROUND(I612*H612,2)</f>
        <v>0</v>
      </c>
      <c r="BL612" s="19" t="s">
        <v>167</v>
      </c>
      <c r="BM612" s="186" t="s">
        <v>4982</v>
      </c>
    </row>
    <row r="613" spans="1:65" s="15" customFormat="1" x14ac:dyDescent="0.2">
      <c r="B613" s="224"/>
      <c r="C613" s="225"/>
      <c r="D613" s="188" t="s">
        <v>317</v>
      </c>
      <c r="E613" s="226" t="s">
        <v>28</v>
      </c>
      <c r="F613" s="227" t="s">
        <v>1097</v>
      </c>
      <c r="G613" s="225"/>
      <c r="H613" s="226" t="s">
        <v>28</v>
      </c>
      <c r="I613" s="228"/>
      <c r="J613" s="225"/>
      <c r="K613" s="225"/>
      <c r="L613" s="229"/>
      <c r="M613" s="230"/>
      <c r="N613" s="231"/>
      <c r="O613" s="231"/>
      <c r="P613" s="231"/>
      <c r="Q613" s="231"/>
      <c r="R613" s="231"/>
      <c r="S613" s="231"/>
      <c r="T613" s="232"/>
      <c r="AT613" s="233" t="s">
        <v>317</v>
      </c>
      <c r="AU613" s="233" t="s">
        <v>84</v>
      </c>
      <c r="AV613" s="15" t="s">
        <v>82</v>
      </c>
      <c r="AW613" s="15" t="s">
        <v>35</v>
      </c>
      <c r="AX613" s="15" t="s">
        <v>74</v>
      </c>
      <c r="AY613" s="233" t="s">
        <v>153</v>
      </c>
    </row>
    <row r="614" spans="1:65" s="13" customFormat="1" x14ac:dyDescent="0.2">
      <c r="B614" s="197"/>
      <c r="C614" s="198"/>
      <c r="D614" s="188" t="s">
        <v>317</v>
      </c>
      <c r="E614" s="199" t="s">
        <v>28</v>
      </c>
      <c r="F614" s="200" t="s">
        <v>4983</v>
      </c>
      <c r="G614" s="198"/>
      <c r="H614" s="201">
        <v>0.309</v>
      </c>
      <c r="I614" s="202"/>
      <c r="J614" s="198"/>
      <c r="K614" s="198"/>
      <c r="L614" s="203"/>
      <c r="M614" s="204"/>
      <c r="N614" s="205"/>
      <c r="O614" s="205"/>
      <c r="P614" s="205"/>
      <c r="Q614" s="205"/>
      <c r="R614" s="205"/>
      <c r="S614" s="205"/>
      <c r="T614" s="206"/>
      <c r="AT614" s="207" t="s">
        <v>317</v>
      </c>
      <c r="AU614" s="207" t="s">
        <v>84</v>
      </c>
      <c r="AV614" s="13" t="s">
        <v>84</v>
      </c>
      <c r="AW614" s="13" t="s">
        <v>35</v>
      </c>
      <c r="AX614" s="13" t="s">
        <v>82</v>
      </c>
      <c r="AY614" s="207" t="s">
        <v>153</v>
      </c>
    </row>
    <row r="615" spans="1:65" s="2" customFormat="1" ht="24" x14ac:dyDescent="0.2">
      <c r="A615" s="36"/>
      <c r="B615" s="37"/>
      <c r="C615" s="175" t="s">
        <v>1020</v>
      </c>
      <c r="D615" s="175" t="s">
        <v>156</v>
      </c>
      <c r="E615" s="176" t="s">
        <v>1476</v>
      </c>
      <c r="F615" s="177" t="s">
        <v>1477</v>
      </c>
      <c r="G615" s="178" t="s">
        <v>314</v>
      </c>
      <c r="H615" s="179">
        <v>3.8519999999999999</v>
      </c>
      <c r="I615" s="180"/>
      <c r="J615" s="181">
        <f>ROUND(I615*H615,2)</f>
        <v>0</v>
      </c>
      <c r="K615" s="177" t="s">
        <v>315</v>
      </c>
      <c r="L615" s="41"/>
      <c r="M615" s="182" t="s">
        <v>28</v>
      </c>
      <c r="N615" s="183" t="s">
        <v>45</v>
      </c>
      <c r="O615" s="66"/>
      <c r="P615" s="184">
        <f>O615*H615</f>
        <v>0</v>
      </c>
      <c r="Q615" s="184">
        <v>2.4533700000000001</v>
      </c>
      <c r="R615" s="184">
        <f>Q615*H615</f>
        <v>9.4503812400000005</v>
      </c>
      <c r="S615" s="184">
        <v>0</v>
      </c>
      <c r="T615" s="185">
        <f>S615*H615</f>
        <v>0</v>
      </c>
      <c r="U615" s="36"/>
      <c r="V615" s="36"/>
      <c r="W615" s="36"/>
      <c r="X615" s="36"/>
      <c r="Y615" s="36"/>
      <c r="Z615" s="36"/>
      <c r="AA615" s="36"/>
      <c r="AB615" s="36"/>
      <c r="AC615" s="36"/>
      <c r="AD615" s="36"/>
      <c r="AE615" s="36"/>
      <c r="AR615" s="186" t="s">
        <v>167</v>
      </c>
      <c r="AT615" s="186" t="s">
        <v>156</v>
      </c>
      <c r="AU615" s="186" t="s">
        <v>84</v>
      </c>
      <c r="AY615" s="19" t="s">
        <v>153</v>
      </c>
      <c r="BE615" s="187">
        <f>IF(N615="základní",J615,0)</f>
        <v>0</v>
      </c>
      <c r="BF615" s="187">
        <f>IF(N615="snížená",J615,0)</f>
        <v>0</v>
      </c>
      <c r="BG615" s="187">
        <f>IF(N615="zákl. přenesená",J615,0)</f>
        <v>0</v>
      </c>
      <c r="BH615" s="187">
        <f>IF(N615="sníž. přenesená",J615,0)</f>
        <v>0</v>
      </c>
      <c r="BI615" s="187">
        <f>IF(N615="nulová",J615,0)</f>
        <v>0</v>
      </c>
      <c r="BJ615" s="19" t="s">
        <v>82</v>
      </c>
      <c r="BK615" s="187">
        <f>ROUND(I615*H615,2)</f>
        <v>0</v>
      </c>
      <c r="BL615" s="19" t="s">
        <v>167</v>
      </c>
      <c r="BM615" s="186" t="s">
        <v>4984</v>
      </c>
    </row>
    <row r="616" spans="1:65" s="13" customFormat="1" x14ac:dyDescent="0.2">
      <c r="B616" s="197"/>
      <c r="C616" s="198"/>
      <c r="D616" s="188" t="s">
        <v>317</v>
      </c>
      <c r="E616" s="199" t="s">
        <v>28</v>
      </c>
      <c r="F616" s="200" t="s">
        <v>4985</v>
      </c>
      <c r="G616" s="198"/>
      <c r="H616" s="201">
        <v>1.8440000000000001</v>
      </c>
      <c r="I616" s="202"/>
      <c r="J616" s="198"/>
      <c r="K616" s="198"/>
      <c r="L616" s="203"/>
      <c r="M616" s="204"/>
      <c r="N616" s="205"/>
      <c r="O616" s="205"/>
      <c r="P616" s="205"/>
      <c r="Q616" s="205"/>
      <c r="R616" s="205"/>
      <c r="S616" s="205"/>
      <c r="T616" s="206"/>
      <c r="AT616" s="207" t="s">
        <v>317</v>
      </c>
      <c r="AU616" s="207" t="s">
        <v>84</v>
      </c>
      <c r="AV616" s="13" t="s">
        <v>84</v>
      </c>
      <c r="AW616" s="13" t="s">
        <v>35</v>
      </c>
      <c r="AX616" s="13" t="s">
        <v>74</v>
      </c>
      <c r="AY616" s="207" t="s">
        <v>153</v>
      </c>
    </row>
    <row r="617" spans="1:65" s="13" customFormat="1" x14ac:dyDescent="0.2">
      <c r="B617" s="197"/>
      <c r="C617" s="198"/>
      <c r="D617" s="188" t="s">
        <v>317</v>
      </c>
      <c r="E617" s="199" t="s">
        <v>28</v>
      </c>
      <c r="F617" s="200" t="s">
        <v>4986</v>
      </c>
      <c r="G617" s="198"/>
      <c r="H617" s="201">
        <v>2.008</v>
      </c>
      <c r="I617" s="202"/>
      <c r="J617" s="198"/>
      <c r="K617" s="198"/>
      <c r="L617" s="203"/>
      <c r="M617" s="204"/>
      <c r="N617" s="205"/>
      <c r="O617" s="205"/>
      <c r="P617" s="205"/>
      <c r="Q617" s="205"/>
      <c r="R617" s="205"/>
      <c r="S617" s="205"/>
      <c r="T617" s="206"/>
      <c r="AT617" s="207" t="s">
        <v>317</v>
      </c>
      <c r="AU617" s="207" t="s">
        <v>84</v>
      </c>
      <c r="AV617" s="13" t="s">
        <v>84</v>
      </c>
      <c r="AW617" s="13" t="s">
        <v>35</v>
      </c>
      <c r="AX617" s="13" t="s">
        <v>74</v>
      </c>
      <c r="AY617" s="207" t="s">
        <v>153</v>
      </c>
    </row>
    <row r="618" spans="1:65" s="14" customFormat="1" x14ac:dyDescent="0.2">
      <c r="B618" s="208"/>
      <c r="C618" s="209"/>
      <c r="D618" s="188" t="s">
        <v>317</v>
      </c>
      <c r="E618" s="210" t="s">
        <v>28</v>
      </c>
      <c r="F618" s="211" t="s">
        <v>353</v>
      </c>
      <c r="G618" s="209"/>
      <c r="H618" s="212">
        <v>3.8519999999999999</v>
      </c>
      <c r="I618" s="213"/>
      <c r="J618" s="209"/>
      <c r="K618" s="209"/>
      <c r="L618" s="214"/>
      <c r="M618" s="215"/>
      <c r="N618" s="216"/>
      <c r="O618" s="216"/>
      <c r="P618" s="216"/>
      <c r="Q618" s="216"/>
      <c r="R618" s="216"/>
      <c r="S618" s="216"/>
      <c r="T618" s="217"/>
      <c r="AT618" s="218" t="s">
        <v>317</v>
      </c>
      <c r="AU618" s="218" t="s">
        <v>84</v>
      </c>
      <c r="AV618" s="14" t="s">
        <v>167</v>
      </c>
      <c r="AW618" s="14" t="s">
        <v>35</v>
      </c>
      <c r="AX618" s="14" t="s">
        <v>82</v>
      </c>
      <c r="AY618" s="218" t="s">
        <v>153</v>
      </c>
    </row>
    <row r="619" spans="1:65" s="2" customFormat="1" ht="24" x14ac:dyDescent="0.2">
      <c r="A619" s="36"/>
      <c r="B619" s="37"/>
      <c r="C619" s="175" t="s">
        <v>1577</v>
      </c>
      <c r="D619" s="175" t="s">
        <v>156</v>
      </c>
      <c r="E619" s="176" t="s">
        <v>1491</v>
      </c>
      <c r="F619" s="177" t="s">
        <v>1492</v>
      </c>
      <c r="G619" s="178" t="s">
        <v>340</v>
      </c>
      <c r="H619" s="179">
        <v>0.42399999999999999</v>
      </c>
      <c r="I619" s="180"/>
      <c r="J619" s="181">
        <f>ROUND(I619*H619,2)</f>
        <v>0</v>
      </c>
      <c r="K619" s="177" t="s">
        <v>315</v>
      </c>
      <c r="L619" s="41"/>
      <c r="M619" s="182" t="s">
        <v>28</v>
      </c>
      <c r="N619" s="183" t="s">
        <v>45</v>
      </c>
      <c r="O619" s="66"/>
      <c r="P619" s="184">
        <f>O619*H619</f>
        <v>0</v>
      </c>
      <c r="Q619" s="184">
        <v>1.0492699999999999</v>
      </c>
      <c r="R619" s="184">
        <f>Q619*H619</f>
        <v>0.44489047999999998</v>
      </c>
      <c r="S619" s="184">
        <v>0</v>
      </c>
      <c r="T619" s="185">
        <f>S619*H619</f>
        <v>0</v>
      </c>
      <c r="U619" s="36"/>
      <c r="V619" s="36"/>
      <c r="W619" s="36"/>
      <c r="X619" s="36"/>
      <c r="Y619" s="36"/>
      <c r="Z619" s="36"/>
      <c r="AA619" s="36"/>
      <c r="AB619" s="36"/>
      <c r="AC619" s="36"/>
      <c r="AD619" s="36"/>
      <c r="AE619" s="36"/>
      <c r="AR619" s="186" t="s">
        <v>167</v>
      </c>
      <c r="AT619" s="186" t="s">
        <v>156</v>
      </c>
      <c r="AU619" s="186" t="s">
        <v>84</v>
      </c>
      <c r="AY619" s="19" t="s">
        <v>153</v>
      </c>
      <c r="BE619" s="187">
        <f>IF(N619="základní",J619,0)</f>
        <v>0</v>
      </c>
      <c r="BF619" s="187">
        <f>IF(N619="snížená",J619,0)</f>
        <v>0</v>
      </c>
      <c r="BG619" s="187">
        <f>IF(N619="zákl. přenesená",J619,0)</f>
        <v>0</v>
      </c>
      <c r="BH619" s="187">
        <f>IF(N619="sníž. přenesená",J619,0)</f>
        <v>0</v>
      </c>
      <c r="BI619" s="187">
        <f>IF(N619="nulová",J619,0)</f>
        <v>0</v>
      </c>
      <c r="BJ619" s="19" t="s">
        <v>82</v>
      </c>
      <c r="BK619" s="187">
        <f>ROUND(I619*H619,2)</f>
        <v>0</v>
      </c>
      <c r="BL619" s="19" t="s">
        <v>167</v>
      </c>
      <c r="BM619" s="186" t="s">
        <v>4987</v>
      </c>
    </row>
    <row r="620" spans="1:65" s="15" customFormat="1" x14ac:dyDescent="0.2">
      <c r="B620" s="224"/>
      <c r="C620" s="225"/>
      <c r="D620" s="188" t="s">
        <v>317</v>
      </c>
      <c r="E620" s="226" t="s">
        <v>28</v>
      </c>
      <c r="F620" s="227" t="s">
        <v>1097</v>
      </c>
      <c r="G620" s="225"/>
      <c r="H620" s="226" t="s">
        <v>28</v>
      </c>
      <c r="I620" s="228"/>
      <c r="J620" s="225"/>
      <c r="K620" s="225"/>
      <c r="L620" s="229"/>
      <c r="M620" s="230"/>
      <c r="N620" s="231"/>
      <c r="O620" s="231"/>
      <c r="P620" s="231"/>
      <c r="Q620" s="231"/>
      <c r="R620" s="231"/>
      <c r="S620" s="231"/>
      <c r="T620" s="232"/>
      <c r="AT620" s="233" t="s">
        <v>317</v>
      </c>
      <c r="AU620" s="233" t="s">
        <v>84</v>
      </c>
      <c r="AV620" s="15" t="s">
        <v>82</v>
      </c>
      <c r="AW620" s="15" t="s">
        <v>35</v>
      </c>
      <c r="AX620" s="15" t="s">
        <v>74</v>
      </c>
      <c r="AY620" s="233" t="s">
        <v>153</v>
      </c>
    </row>
    <row r="621" spans="1:65" s="13" customFormat="1" x14ac:dyDescent="0.2">
      <c r="B621" s="197"/>
      <c r="C621" s="198"/>
      <c r="D621" s="188" t="s">
        <v>317</v>
      </c>
      <c r="E621" s="199" t="s">
        <v>28</v>
      </c>
      <c r="F621" s="200" t="s">
        <v>4988</v>
      </c>
      <c r="G621" s="198"/>
      <c r="H621" s="201">
        <v>0.42399999999999999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317</v>
      </c>
      <c r="AU621" s="207" t="s">
        <v>84</v>
      </c>
      <c r="AV621" s="13" t="s">
        <v>84</v>
      </c>
      <c r="AW621" s="13" t="s">
        <v>35</v>
      </c>
      <c r="AX621" s="13" t="s">
        <v>82</v>
      </c>
      <c r="AY621" s="207" t="s">
        <v>153</v>
      </c>
    </row>
    <row r="622" spans="1:65" s="2" customFormat="1" ht="24" x14ac:dyDescent="0.2">
      <c r="A622" s="36"/>
      <c r="B622" s="37"/>
      <c r="C622" s="175" t="s">
        <v>1588</v>
      </c>
      <c r="D622" s="175" t="s">
        <v>156</v>
      </c>
      <c r="E622" s="176" t="s">
        <v>1495</v>
      </c>
      <c r="F622" s="177" t="s">
        <v>1496</v>
      </c>
      <c r="G622" s="178" t="s">
        <v>433</v>
      </c>
      <c r="H622" s="179">
        <v>18.899999999999999</v>
      </c>
      <c r="I622" s="180"/>
      <c r="J622" s="181">
        <f>ROUND(I622*H622,2)</f>
        <v>0</v>
      </c>
      <c r="K622" s="177" t="s">
        <v>315</v>
      </c>
      <c r="L622" s="41"/>
      <c r="M622" s="182" t="s">
        <v>28</v>
      </c>
      <c r="N622" s="183" t="s">
        <v>45</v>
      </c>
      <c r="O622" s="66"/>
      <c r="P622" s="184">
        <f>O622*H622</f>
        <v>0</v>
      </c>
      <c r="Q622" s="184">
        <v>1.282E-2</v>
      </c>
      <c r="R622" s="184">
        <f>Q622*H622</f>
        <v>0.24229799999999999</v>
      </c>
      <c r="S622" s="184">
        <v>0</v>
      </c>
      <c r="T622" s="185">
        <f>S622*H622</f>
        <v>0</v>
      </c>
      <c r="U622" s="36"/>
      <c r="V622" s="36"/>
      <c r="W622" s="36"/>
      <c r="X622" s="36"/>
      <c r="Y622" s="36"/>
      <c r="Z622" s="36"/>
      <c r="AA622" s="36"/>
      <c r="AB622" s="36"/>
      <c r="AC622" s="36"/>
      <c r="AD622" s="36"/>
      <c r="AE622" s="36"/>
      <c r="AR622" s="186" t="s">
        <v>167</v>
      </c>
      <c r="AT622" s="186" t="s">
        <v>156</v>
      </c>
      <c r="AU622" s="186" t="s">
        <v>84</v>
      </c>
      <c r="AY622" s="19" t="s">
        <v>153</v>
      </c>
      <c r="BE622" s="187">
        <f>IF(N622="základní",J622,0)</f>
        <v>0</v>
      </c>
      <c r="BF622" s="187">
        <f>IF(N622="snížená",J622,0)</f>
        <v>0</v>
      </c>
      <c r="BG622" s="187">
        <f>IF(N622="zákl. přenesená",J622,0)</f>
        <v>0</v>
      </c>
      <c r="BH622" s="187">
        <f>IF(N622="sníž. přenesená",J622,0)</f>
        <v>0</v>
      </c>
      <c r="BI622" s="187">
        <f>IF(N622="nulová",J622,0)</f>
        <v>0</v>
      </c>
      <c r="BJ622" s="19" t="s">
        <v>82</v>
      </c>
      <c r="BK622" s="187">
        <f>ROUND(I622*H622,2)</f>
        <v>0</v>
      </c>
      <c r="BL622" s="19" t="s">
        <v>167</v>
      </c>
      <c r="BM622" s="186" t="s">
        <v>4989</v>
      </c>
    </row>
    <row r="623" spans="1:65" s="13" customFormat="1" x14ac:dyDescent="0.2">
      <c r="B623" s="197"/>
      <c r="C623" s="198"/>
      <c r="D623" s="188" t="s">
        <v>317</v>
      </c>
      <c r="E623" s="199" t="s">
        <v>28</v>
      </c>
      <c r="F623" s="200" t="s">
        <v>4990</v>
      </c>
      <c r="G623" s="198"/>
      <c r="H623" s="201">
        <v>9.1</v>
      </c>
      <c r="I623" s="202"/>
      <c r="J623" s="198"/>
      <c r="K623" s="198"/>
      <c r="L623" s="203"/>
      <c r="M623" s="204"/>
      <c r="N623" s="205"/>
      <c r="O623" s="205"/>
      <c r="P623" s="205"/>
      <c r="Q623" s="205"/>
      <c r="R623" s="205"/>
      <c r="S623" s="205"/>
      <c r="T623" s="206"/>
      <c r="AT623" s="207" t="s">
        <v>317</v>
      </c>
      <c r="AU623" s="207" t="s">
        <v>84</v>
      </c>
      <c r="AV623" s="13" t="s">
        <v>84</v>
      </c>
      <c r="AW623" s="13" t="s">
        <v>35</v>
      </c>
      <c r="AX623" s="13" t="s">
        <v>74</v>
      </c>
      <c r="AY623" s="207" t="s">
        <v>153</v>
      </c>
    </row>
    <row r="624" spans="1:65" s="13" customFormat="1" x14ac:dyDescent="0.2">
      <c r="B624" s="197"/>
      <c r="C624" s="198"/>
      <c r="D624" s="188" t="s">
        <v>317</v>
      </c>
      <c r="E624" s="199" t="s">
        <v>28</v>
      </c>
      <c r="F624" s="200" t="s">
        <v>4991</v>
      </c>
      <c r="G624" s="198"/>
      <c r="H624" s="201">
        <v>9.8000000000000007</v>
      </c>
      <c r="I624" s="202"/>
      <c r="J624" s="198"/>
      <c r="K624" s="198"/>
      <c r="L624" s="203"/>
      <c r="M624" s="204"/>
      <c r="N624" s="205"/>
      <c r="O624" s="205"/>
      <c r="P624" s="205"/>
      <c r="Q624" s="205"/>
      <c r="R624" s="205"/>
      <c r="S624" s="205"/>
      <c r="T624" s="206"/>
      <c r="AT624" s="207" t="s">
        <v>317</v>
      </c>
      <c r="AU624" s="207" t="s">
        <v>84</v>
      </c>
      <c r="AV624" s="13" t="s">
        <v>84</v>
      </c>
      <c r="AW624" s="13" t="s">
        <v>35</v>
      </c>
      <c r="AX624" s="13" t="s">
        <v>74</v>
      </c>
      <c r="AY624" s="207" t="s">
        <v>153</v>
      </c>
    </row>
    <row r="625" spans="1:65" s="14" customFormat="1" x14ac:dyDescent="0.2">
      <c r="B625" s="208"/>
      <c r="C625" s="209"/>
      <c r="D625" s="188" t="s">
        <v>317</v>
      </c>
      <c r="E625" s="210" t="s">
        <v>28</v>
      </c>
      <c r="F625" s="211" t="s">
        <v>353</v>
      </c>
      <c r="G625" s="209"/>
      <c r="H625" s="212">
        <v>18.899999999999999</v>
      </c>
      <c r="I625" s="213"/>
      <c r="J625" s="209"/>
      <c r="K625" s="209"/>
      <c r="L625" s="214"/>
      <c r="M625" s="215"/>
      <c r="N625" s="216"/>
      <c r="O625" s="216"/>
      <c r="P625" s="216"/>
      <c r="Q625" s="216"/>
      <c r="R625" s="216"/>
      <c r="S625" s="216"/>
      <c r="T625" s="217"/>
      <c r="AT625" s="218" t="s">
        <v>317</v>
      </c>
      <c r="AU625" s="218" t="s">
        <v>84</v>
      </c>
      <c r="AV625" s="14" t="s">
        <v>167</v>
      </c>
      <c r="AW625" s="14" t="s">
        <v>35</v>
      </c>
      <c r="AX625" s="14" t="s">
        <v>82</v>
      </c>
      <c r="AY625" s="218" t="s">
        <v>153</v>
      </c>
    </row>
    <row r="626" spans="1:65" s="2" customFormat="1" ht="24" x14ac:dyDescent="0.2">
      <c r="A626" s="36"/>
      <c r="B626" s="37"/>
      <c r="C626" s="175" t="s">
        <v>1596</v>
      </c>
      <c r="D626" s="175" t="s">
        <v>156</v>
      </c>
      <c r="E626" s="176" t="s">
        <v>1501</v>
      </c>
      <c r="F626" s="177" t="s">
        <v>1502</v>
      </c>
      <c r="G626" s="178" t="s">
        <v>433</v>
      </c>
      <c r="H626" s="179">
        <v>18.899999999999999</v>
      </c>
      <c r="I626" s="180"/>
      <c r="J626" s="181">
        <f>ROUND(I626*H626,2)</f>
        <v>0</v>
      </c>
      <c r="K626" s="177" t="s">
        <v>315</v>
      </c>
      <c r="L626" s="41"/>
      <c r="M626" s="182" t="s">
        <v>28</v>
      </c>
      <c r="N626" s="183" t="s">
        <v>45</v>
      </c>
      <c r="O626" s="66"/>
      <c r="P626" s="184">
        <f>O626*H626</f>
        <v>0</v>
      </c>
      <c r="Q626" s="184">
        <v>0</v>
      </c>
      <c r="R626" s="184">
        <f>Q626*H626</f>
        <v>0</v>
      </c>
      <c r="S626" s="184">
        <v>0</v>
      </c>
      <c r="T626" s="185">
        <f>S626*H626</f>
        <v>0</v>
      </c>
      <c r="U626" s="36"/>
      <c r="V626" s="36"/>
      <c r="W626" s="36"/>
      <c r="X626" s="36"/>
      <c r="Y626" s="36"/>
      <c r="Z626" s="36"/>
      <c r="AA626" s="36"/>
      <c r="AB626" s="36"/>
      <c r="AC626" s="36"/>
      <c r="AD626" s="36"/>
      <c r="AE626" s="36"/>
      <c r="AR626" s="186" t="s">
        <v>167</v>
      </c>
      <c r="AT626" s="186" t="s">
        <v>156</v>
      </c>
      <c r="AU626" s="186" t="s">
        <v>84</v>
      </c>
      <c r="AY626" s="19" t="s">
        <v>153</v>
      </c>
      <c r="BE626" s="187">
        <f>IF(N626="základní",J626,0)</f>
        <v>0</v>
      </c>
      <c r="BF626" s="187">
        <f>IF(N626="snížená",J626,0)</f>
        <v>0</v>
      </c>
      <c r="BG626" s="187">
        <f>IF(N626="zákl. přenesená",J626,0)</f>
        <v>0</v>
      </c>
      <c r="BH626" s="187">
        <f>IF(N626="sníž. přenesená",J626,0)</f>
        <v>0</v>
      </c>
      <c r="BI626" s="187">
        <f>IF(N626="nulová",J626,0)</f>
        <v>0</v>
      </c>
      <c r="BJ626" s="19" t="s">
        <v>82</v>
      </c>
      <c r="BK626" s="187">
        <f>ROUND(I626*H626,2)</f>
        <v>0</v>
      </c>
      <c r="BL626" s="19" t="s">
        <v>167</v>
      </c>
      <c r="BM626" s="186" t="s">
        <v>4992</v>
      </c>
    </row>
    <row r="627" spans="1:65" s="2" customFormat="1" ht="16.5" customHeight="1" x14ac:dyDescent="0.2">
      <c r="A627" s="36"/>
      <c r="B627" s="37"/>
      <c r="C627" s="175" t="s">
        <v>1600</v>
      </c>
      <c r="D627" s="175" t="s">
        <v>156</v>
      </c>
      <c r="E627" s="176" t="s">
        <v>4993</v>
      </c>
      <c r="F627" s="177" t="s">
        <v>4994</v>
      </c>
      <c r="G627" s="178" t="s">
        <v>349</v>
      </c>
      <c r="H627" s="179">
        <v>60.72</v>
      </c>
      <c r="I627" s="180"/>
      <c r="J627" s="181">
        <f>ROUND(I627*H627,2)</f>
        <v>0</v>
      </c>
      <c r="K627" s="177" t="s">
        <v>28</v>
      </c>
      <c r="L627" s="41"/>
      <c r="M627" s="182" t="s">
        <v>28</v>
      </c>
      <c r="N627" s="183" t="s">
        <v>45</v>
      </c>
      <c r="O627" s="66"/>
      <c r="P627" s="184">
        <f>O627*H627</f>
        <v>0</v>
      </c>
      <c r="Q627" s="184">
        <v>5.8700000000000002E-3</v>
      </c>
      <c r="R627" s="184">
        <f>Q627*H627</f>
        <v>0.35642640000000003</v>
      </c>
      <c r="S627" s="184">
        <v>0</v>
      </c>
      <c r="T627" s="185">
        <f>S627*H627</f>
        <v>0</v>
      </c>
      <c r="U627" s="36"/>
      <c r="V627" s="36"/>
      <c r="W627" s="36"/>
      <c r="X627" s="36"/>
      <c r="Y627" s="36"/>
      <c r="Z627" s="36"/>
      <c r="AA627" s="36"/>
      <c r="AB627" s="36"/>
      <c r="AC627" s="36"/>
      <c r="AD627" s="36"/>
      <c r="AE627" s="36"/>
      <c r="AR627" s="186" t="s">
        <v>167</v>
      </c>
      <c r="AT627" s="186" t="s">
        <v>156</v>
      </c>
      <c r="AU627" s="186" t="s">
        <v>84</v>
      </c>
      <c r="AY627" s="19" t="s">
        <v>153</v>
      </c>
      <c r="BE627" s="187">
        <f>IF(N627="základní",J627,0)</f>
        <v>0</v>
      </c>
      <c r="BF627" s="187">
        <f>IF(N627="snížená",J627,0)</f>
        <v>0</v>
      </c>
      <c r="BG627" s="187">
        <f>IF(N627="zákl. přenesená",J627,0)</f>
        <v>0</v>
      </c>
      <c r="BH627" s="187">
        <f>IF(N627="sníž. přenesená",J627,0)</f>
        <v>0</v>
      </c>
      <c r="BI627" s="187">
        <f>IF(N627="nulová",J627,0)</f>
        <v>0</v>
      </c>
      <c r="BJ627" s="19" t="s">
        <v>82</v>
      </c>
      <c r="BK627" s="187">
        <f>ROUND(I627*H627,2)</f>
        <v>0</v>
      </c>
      <c r="BL627" s="19" t="s">
        <v>167</v>
      </c>
      <c r="BM627" s="186" t="s">
        <v>4995</v>
      </c>
    </row>
    <row r="628" spans="1:65" s="15" customFormat="1" x14ac:dyDescent="0.2">
      <c r="B628" s="224"/>
      <c r="C628" s="225"/>
      <c r="D628" s="188" t="s">
        <v>317</v>
      </c>
      <c r="E628" s="226" t="s">
        <v>28</v>
      </c>
      <c r="F628" s="227" t="s">
        <v>4996</v>
      </c>
      <c r="G628" s="225"/>
      <c r="H628" s="226" t="s">
        <v>28</v>
      </c>
      <c r="I628" s="228"/>
      <c r="J628" s="225"/>
      <c r="K628" s="225"/>
      <c r="L628" s="229"/>
      <c r="M628" s="230"/>
      <c r="N628" s="231"/>
      <c r="O628" s="231"/>
      <c r="P628" s="231"/>
      <c r="Q628" s="231"/>
      <c r="R628" s="231"/>
      <c r="S628" s="231"/>
      <c r="T628" s="232"/>
      <c r="AT628" s="233" t="s">
        <v>317</v>
      </c>
      <c r="AU628" s="233" t="s">
        <v>84</v>
      </c>
      <c r="AV628" s="15" t="s">
        <v>82</v>
      </c>
      <c r="AW628" s="15" t="s">
        <v>35</v>
      </c>
      <c r="AX628" s="15" t="s">
        <v>74</v>
      </c>
      <c r="AY628" s="233" t="s">
        <v>153</v>
      </c>
    </row>
    <row r="629" spans="1:65" s="13" customFormat="1" x14ac:dyDescent="0.2">
      <c r="B629" s="197"/>
      <c r="C629" s="198"/>
      <c r="D629" s="188" t="s">
        <v>317</v>
      </c>
      <c r="E629" s="199" t="s">
        <v>28</v>
      </c>
      <c r="F629" s="200" t="s">
        <v>4997</v>
      </c>
      <c r="G629" s="198"/>
      <c r="H629" s="201">
        <v>19.5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317</v>
      </c>
      <c r="AU629" s="207" t="s">
        <v>84</v>
      </c>
      <c r="AV629" s="13" t="s">
        <v>84</v>
      </c>
      <c r="AW629" s="13" t="s">
        <v>35</v>
      </c>
      <c r="AX629" s="13" t="s">
        <v>74</v>
      </c>
      <c r="AY629" s="207" t="s">
        <v>153</v>
      </c>
    </row>
    <row r="630" spans="1:65" s="13" customFormat="1" x14ac:dyDescent="0.2">
      <c r="B630" s="197"/>
      <c r="C630" s="198"/>
      <c r="D630" s="188" t="s">
        <v>317</v>
      </c>
      <c r="E630" s="199" t="s">
        <v>28</v>
      </c>
      <c r="F630" s="200" t="s">
        <v>4998</v>
      </c>
      <c r="G630" s="198"/>
      <c r="H630" s="201">
        <v>31.5</v>
      </c>
      <c r="I630" s="202"/>
      <c r="J630" s="198"/>
      <c r="K630" s="198"/>
      <c r="L630" s="203"/>
      <c r="M630" s="204"/>
      <c r="N630" s="205"/>
      <c r="O630" s="205"/>
      <c r="P630" s="205"/>
      <c r="Q630" s="205"/>
      <c r="R630" s="205"/>
      <c r="S630" s="205"/>
      <c r="T630" s="206"/>
      <c r="AT630" s="207" t="s">
        <v>317</v>
      </c>
      <c r="AU630" s="207" t="s">
        <v>84</v>
      </c>
      <c r="AV630" s="13" t="s">
        <v>84</v>
      </c>
      <c r="AW630" s="13" t="s">
        <v>35</v>
      </c>
      <c r="AX630" s="13" t="s">
        <v>74</v>
      </c>
      <c r="AY630" s="207" t="s">
        <v>153</v>
      </c>
    </row>
    <row r="631" spans="1:65" s="13" customFormat="1" x14ac:dyDescent="0.2">
      <c r="B631" s="197"/>
      <c r="C631" s="198"/>
      <c r="D631" s="188" t="s">
        <v>317</v>
      </c>
      <c r="E631" s="199" t="s">
        <v>28</v>
      </c>
      <c r="F631" s="200" t="s">
        <v>4999</v>
      </c>
      <c r="G631" s="198"/>
      <c r="H631" s="201">
        <v>3.32</v>
      </c>
      <c r="I631" s="202"/>
      <c r="J631" s="198"/>
      <c r="K631" s="198"/>
      <c r="L631" s="203"/>
      <c r="M631" s="204"/>
      <c r="N631" s="205"/>
      <c r="O631" s="205"/>
      <c r="P631" s="205"/>
      <c r="Q631" s="205"/>
      <c r="R631" s="205"/>
      <c r="S631" s="205"/>
      <c r="T631" s="206"/>
      <c r="AT631" s="207" t="s">
        <v>317</v>
      </c>
      <c r="AU631" s="207" t="s">
        <v>84</v>
      </c>
      <c r="AV631" s="13" t="s">
        <v>84</v>
      </c>
      <c r="AW631" s="13" t="s">
        <v>35</v>
      </c>
      <c r="AX631" s="13" t="s">
        <v>74</v>
      </c>
      <c r="AY631" s="207" t="s">
        <v>153</v>
      </c>
    </row>
    <row r="632" spans="1:65" s="13" customFormat="1" x14ac:dyDescent="0.2">
      <c r="B632" s="197"/>
      <c r="C632" s="198"/>
      <c r="D632" s="188" t="s">
        <v>317</v>
      </c>
      <c r="E632" s="199" t="s">
        <v>28</v>
      </c>
      <c r="F632" s="200" t="s">
        <v>5000</v>
      </c>
      <c r="G632" s="198"/>
      <c r="H632" s="201">
        <v>2.4</v>
      </c>
      <c r="I632" s="202"/>
      <c r="J632" s="198"/>
      <c r="K632" s="198"/>
      <c r="L632" s="203"/>
      <c r="M632" s="204"/>
      <c r="N632" s="205"/>
      <c r="O632" s="205"/>
      <c r="P632" s="205"/>
      <c r="Q632" s="205"/>
      <c r="R632" s="205"/>
      <c r="S632" s="205"/>
      <c r="T632" s="206"/>
      <c r="AT632" s="207" t="s">
        <v>317</v>
      </c>
      <c r="AU632" s="207" t="s">
        <v>84</v>
      </c>
      <c r="AV632" s="13" t="s">
        <v>84</v>
      </c>
      <c r="AW632" s="13" t="s">
        <v>35</v>
      </c>
      <c r="AX632" s="13" t="s">
        <v>74</v>
      </c>
      <c r="AY632" s="207" t="s">
        <v>153</v>
      </c>
    </row>
    <row r="633" spans="1:65" s="13" customFormat="1" x14ac:dyDescent="0.2">
      <c r="B633" s="197"/>
      <c r="C633" s="198"/>
      <c r="D633" s="188" t="s">
        <v>317</v>
      </c>
      <c r="E633" s="199" t="s">
        <v>28</v>
      </c>
      <c r="F633" s="200" t="s">
        <v>5001</v>
      </c>
      <c r="G633" s="198"/>
      <c r="H633" s="201">
        <v>4</v>
      </c>
      <c r="I633" s="202"/>
      <c r="J633" s="198"/>
      <c r="K633" s="198"/>
      <c r="L633" s="203"/>
      <c r="M633" s="204"/>
      <c r="N633" s="205"/>
      <c r="O633" s="205"/>
      <c r="P633" s="205"/>
      <c r="Q633" s="205"/>
      <c r="R633" s="205"/>
      <c r="S633" s="205"/>
      <c r="T633" s="206"/>
      <c r="AT633" s="207" t="s">
        <v>317</v>
      </c>
      <c r="AU633" s="207" t="s">
        <v>84</v>
      </c>
      <c r="AV633" s="13" t="s">
        <v>84</v>
      </c>
      <c r="AW633" s="13" t="s">
        <v>35</v>
      </c>
      <c r="AX633" s="13" t="s">
        <v>74</v>
      </c>
      <c r="AY633" s="207" t="s">
        <v>153</v>
      </c>
    </row>
    <row r="634" spans="1:65" s="14" customFormat="1" x14ac:dyDescent="0.2">
      <c r="B634" s="208"/>
      <c r="C634" s="209"/>
      <c r="D634" s="188" t="s">
        <v>317</v>
      </c>
      <c r="E634" s="210" t="s">
        <v>28</v>
      </c>
      <c r="F634" s="211" t="s">
        <v>353</v>
      </c>
      <c r="G634" s="209"/>
      <c r="H634" s="212">
        <v>60.72</v>
      </c>
      <c r="I634" s="213"/>
      <c r="J634" s="209"/>
      <c r="K634" s="209"/>
      <c r="L634" s="214"/>
      <c r="M634" s="215"/>
      <c r="N634" s="216"/>
      <c r="O634" s="216"/>
      <c r="P634" s="216"/>
      <c r="Q634" s="216"/>
      <c r="R634" s="216"/>
      <c r="S634" s="216"/>
      <c r="T634" s="217"/>
      <c r="AT634" s="218" t="s">
        <v>317</v>
      </c>
      <c r="AU634" s="218" t="s">
        <v>84</v>
      </c>
      <c r="AV634" s="14" t="s">
        <v>167</v>
      </c>
      <c r="AW634" s="14" t="s">
        <v>35</v>
      </c>
      <c r="AX634" s="14" t="s">
        <v>82</v>
      </c>
      <c r="AY634" s="218" t="s">
        <v>153</v>
      </c>
    </row>
    <row r="635" spans="1:65" s="2" customFormat="1" ht="21.75" customHeight="1" x14ac:dyDescent="0.2">
      <c r="A635" s="36"/>
      <c r="B635" s="37"/>
      <c r="C635" s="249" t="s">
        <v>1604</v>
      </c>
      <c r="D635" s="249" t="s">
        <v>1767</v>
      </c>
      <c r="E635" s="250" t="s">
        <v>5002</v>
      </c>
      <c r="F635" s="251" t="s">
        <v>5003</v>
      </c>
      <c r="G635" s="252" t="s">
        <v>349</v>
      </c>
      <c r="H635" s="253">
        <v>60.72</v>
      </c>
      <c r="I635" s="254"/>
      <c r="J635" s="255">
        <f>ROUND(I635*H635,2)</f>
        <v>0</v>
      </c>
      <c r="K635" s="251" t="s">
        <v>315</v>
      </c>
      <c r="L635" s="256"/>
      <c r="M635" s="257" t="s">
        <v>28</v>
      </c>
      <c r="N635" s="258" t="s">
        <v>45</v>
      </c>
      <c r="O635" s="66"/>
      <c r="P635" s="184">
        <f>O635*H635</f>
        <v>0</v>
      </c>
      <c r="Q635" s="184">
        <v>4.8000000000000001E-2</v>
      </c>
      <c r="R635" s="184">
        <f>Q635*H635</f>
        <v>2.9145599999999998</v>
      </c>
      <c r="S635" s="184">
        <v>0</v>
      </c>
      <c r="T635" s="185">
        <f>S635*H635</f>
        <v>0</v>
      </c>
      <c r="U635" s="36"/>
      <c r="V635" s="36"/>
      <c r="W635" s="36"/>
      <c r="X635" s="36"/>
      <c r="Y635" s="36"/>
      <c r="Z635" s="36"/>
      <c r="AA635" s="36"/>
      <c r="AB635" s="36"/>
      <c r="AC635" s="36"/>
      <c r="AD635" s="36"/>
      <c r="AE635" s="36"/>
      <c r="AR635" s="186" t="s">
        <v>181</v>
      </c>
      <c r="AT635" s="186" t="s">
        <v>1767</v>
      </c>
      <c r="AU635" s="186" t="s">
        <v>84</v>
      </c>
      <c r="AY635" s="19" t="s">
        <v>153</v>
      </c>
      <c r="BE635" s="187">
        <f>IF(N635="základní",J635,0)</f>
        <v>0</v>
      </c>
      <c r="BF635" s="187">
        <f>IF(N635="snížená",J635,0)</f>
        <v>0</v>
      </c>
      <c r="BG635" s="187">
        <f>IF(N635="zákl. přenesená",J635,0)</f>
        <v>0</v>
      </c>
      <c r="BH635" s="187">
        <f>IF(N635="sníž. přenesená",J635,0)</f>
        <v>0</v>
      </c>
      <c r="BI635" s="187">
        <f>IF(N635="nulová",J635,0)</f>
        <v>0</v>
      </c>
      <c r="BJ635" s="19" t="s">
        <v>82</v>
      </c>
      <c r="BK635" s="187">
        <f>ROUND(I635*H635,2)</f>
        <v>0</v>
      </c>
      <c r="BL635" s="19" t="s">
        <v>167</v>
      </c>
      <c r="BM635" s="186" t="s">
        <v>5004</v>
      </c>
    </row>
    <row r="636" spans="1:65" s="2" customFormat="1" ht="24" x14ac:dyDescent="0.2">
      <c r="A636" s="36"/>
      <c r="B636" s="37"/>
      <c r="C636" s="175" t="s">
        <v>1609</v>
      </c>
      <c r="D636" s="175" t="s">
        <v>156</v>
      </c>
      <c r="E636" s="176" t="s">
        <v>1504</v>
      </c>
      <c r="F636" s="177" t="s">
        <v>1505</v>
      </c>
      <c r="G636" s="178" t="s">
        <v>349</v>
      </c>
      <c r="H636" s="179">
        <v>1.512</v>
      </c>
      <c r="I636" s="180"/>
      <c r="J636" s="181">
        <f>ROUND(I636*H636,2)</f>
        <v>0</v>
      </c>
      <c r="K636" s="177" t="s">
        <v>315</v>
      </c>
      <c r="L636" s="41"/>
      <c r="M636" s="182" t="s">
        <v>28</v>
      </c>
      <c r="N636" s="183" t="s">
        <v>45</v>
      </c>
      <c r="O636" s="66"/>
      <c r="P636" s="184">
        <f>O636*H636</f>
        <v>0</v>
      </c>
      <c r="Q636" s="184">
        <v>0.11046</v>
      </c>
      <c r="R636" s="184">
        <f>Q636*H636</f>
        <v>0.16701552</v>
      </c>
      <c r="S636" s="184">
        <v>0</v>
      </c>
      <c r="T636" s="185">
        <f>S636*H636</f>
        <v>0</v>
      </c>
      <c r="U636" s="36"/>
      <c r="V636" s="36"/>
      <c r="W636" s="36"/>
      <c r="X636" s="36"/>
      <c r="Y636" s="36"/>
      <c r="Z636" s="36"/>
      <c r="AA636" s="36"/>
      <c r="AB636" s="36"/>
      <c r="AC636" s="36"/>
      <c r="AD636" s="36"/>
      <c r="AE636" s="36"/>
      <c r="AR636" s="186" t="s">
        <v>167</v>
      </c>
      <c r="AT636" s="186" t="s">
        <v>156</v>
      </c>
      <c r="AU636" s="186" t="s">
        <v>84</v>
      </c>
      <c r="AY636" s="19" t="s">
        <v>153</v>
      </c>
      <c r="BE636" s="187">
        <f>IF(N636="základní",J636,0)</f>
        <v>0</v>
      </c>
      <c r="BF636" s="187">
        <f>IF(N636="snížená",J636,0)</f>
        <v>0</v>
      </c>
      <c r="BG636" s="187">
        <f>IF(N636="zákl. přenesená",J636,0)</f>
        <v>0</v>
      </c>
      <c r="BH636" s="187">
        <f>IF(N636="sníž. přenesená",J636,0)</f>
        <v>0</v>
      </c>
      <c r="BI636" s="187">
        <f>IF(N636="nulová",J636,0)</f>
        <v>0</v>
      </c>
      <c r="BJ636" s="19" t="s">
        <v>82</v>
      </c>
      <c r="BK636" s="187">
        <f>ROUND(I636*H636,2)</f>
        <v>0</v>
      </c>
      <c r="BL636" s="19" t="s">
        <v>167</v>
      </c>
      <c r="BM636" s="186" t="s">
        <v>5005</v>
      </c>
    </row>
    <row r="637" spans="1:65" s="13" customFormat="1" x14ac:dyDescent="0.2">
      <c r="B637" s="197"/>
      <c r="C637" s="198"/>
      <c r="D637" s="188" t="s">
        <v>317</v>
      </c>
      <c r="E637" s="199" t="s">
        <v>28</v>
      </c>
      <c r="F637" s="200" t="s">
        <v>5006</v>
      </c>
      <c r="G637" s="198"/>
      <c r="H637" s="201">
        <v>0.63</v>
      </c>
      <c r="I637" s="202"/>
      <c r="J637" s="198"/>
      <c r="K637" s="198"/>
      <c r="L637" s="203"/>
      <c r="M637" s="204"/>
      <c r="N637" s="205"/>
      <c r="O637" s="205"/>
      <c r="P637" s="205"/>
      <c r="Q637" s="205"/>
      <c r="R637" s="205"/>
      <c r="S637" s="205"/>
      <c r="T637" s="206"/>
      <c r="AT637" s="207" t="s">
        <v>317</v>
      </c>
      <c r="AU637" s="207" t="s">
        <v>84</v>
      </c>
      <c r="AV637" s="13" t="s">
        <v>84</v>
      </c>
      <c r="AW637" s="13" t="s">
        <v>35</v>
      </c>
      <c r="AX637" s="13" t="s">
        <v>74</v>
      </c>
      <c r="AY637" s="207" t="s">
        <v>153</v>
      </c>
    </row>
    <row r="638" spans="1:65" s="13" customFormat="1" x14ac:dyDescent="0.2">
      <c r="B638" s="197"/>
      <c r="C638" s="198"/>
      <c r="D638" s="188" t="s">
        <v>317</v>
      </c>
      <c r="E638" s="199" t="s">
        <v>28</v>
      </c>
      <c r="F638" s="200" t="s">
        <v>5007</v>
      </c>
      <c r="G638" s="198"/>
      <c r="H638" s="201">
        <v>0.88200000000000001</v>
      </c>
      <c r="I638" s="202"/>
      <c r="J638" s="198"/>
      <c r="K638" s="198"/>
      <c r="L638" s="203"/>
      <c r="M638" s="204"/>
      <c r="N638" s="205"/>
      <c r="O638" s="205"/>
      <c r="P638" s="205"/>
      <c r="Q638" s="205"/>
      <c r="R638" s="205"/>
      <c r="S638" s="205"/>
      <c r="T638" s="206"/>
      <c r="AT638" s="207" t="s">
        <v>317</v>
      </c>
      <c r="AU638" s="207" t="s">
        <v>84</v>
      </c>
      <c r="AV638" s="13" t="s">
        <v>84</v>
      </c>
      <c r="AW638" s="13" t="s">
        <v>35</v>
      </c>
      <c r="AX638" s="13" t="s">
        <v>74</v>
      </c>
      <c r="AY638" s="207" t="s">
        <v>153</v>
      </c>
    </row>
    <row r="639" spans="1:65" s="14" customFormat="1" x14ac:dyDescent="0.2">
      <c r="B639" s="208"/>
      <c r="C639" s="209"/>
      <c r="D639" s="188" t="s">
        <v>317</v>
      </c>
      <c r="E639" s="210" t="s">
        <v>28</v>
      </c>
      <c r="F639" s="211" t="s">
        <v>353</v>
      </c>
      <c r="G639" s="209"/>
      <c r="H639" s="212">
        <v>1.512</v>
      </c>
      <c r="I639" s="213"/>
      <c r="J639" s="209"/>
      <c r="K639" s="209"/>
      <c r="L639" s="214"/>
      <c r="M639" s="215"/>
      <c r="N639" s="216"/>
      <c r="O639" s="216"/>
      <c r="P639" s="216"/>
      <c r="Q639" s="216"/>
      <c r="R639" s="216"/>
      <c r="S639" s="216"/>
      <c r="T639" s="217"/>
      <c r="AT639" s="218" t="s">
        <v>317</v>
      </c>
      <c r="AU639" s="218" t="s">
        <v>84</v>
      </c>
      <c r="AV639" s="14" t="s">
        <v>167</v>
      </c>
      <c r="AW639" s="14" t="s">
        <v>35</v>
      </c>
      <c r="AX639" s="14" t="s">
        <v>82</v>
      </c>
      <c r="AY639" s="218" t="s">
        <v>153</v>
      </c>
    </row>
    <row r="640" spans="1:65" s="2" customFormat="1" ht="21.75" customHeight="1" x14ac:dyDescent="0.2">
      <c r="A640" s="36"/>
      <c r="B640" s="37"/>
      <c r="C640" s="175" t="s">
        <v>1614</v>
      </c>
      <c r="D640" s="175" t="s">
        <v>156</v>
      </c>
      <c r="E640" s="176" t="s">
        <v>5008</v>
      </c>
      <c r="F640" s="177" t="s">
        <v>5009</v>
      </c>
      <c r="G640" s="178" t="s">
        <v>433</v>
      </c>
      <c r="H640" s="179">
        <v>25.2</v>
      </c>
      <c r="I640" s="180"/>
      <c r="J640" s="181">
        <f>ROUND(I640*H640,2)</f>
        <v>0</v>
      </c>
      <c r="K640" s="177" t="s">
        <v>315</v>
      </c>
      <c r="L640" s="41"/>
      <c r="M640" s="182" t="s">
        <v>28</v>
      </c>
      <c r="N640" s="183" t="s">
        <v>45</v>
      </c>
      <c r="O640" s="66"/>
      <c r="P640" s="184">
        <f>O640*H640</f>
        <v>0</v>
      </c>
      <c r="Q640" s="184">
        <v>8.0800000000000004E-3</v>
      </c>
      <c r="R640" s="184">
        <f>Q640*H640</f>
        <v>0.20361599999999999</v>
      </c>
      <c r="S640" s="184">
        <v>0</v>
      </c>
      <c r="T640" s="185">
        <f>S640*H640</f>
        <v>0</v>
      </c>
      <c r="U640" s="36"/>
      <c r="V640" s="36"/>
      <c r="W640" s="36"/>
      <c r="X640" s="36"/>
      <c r="Y640" s="36"/>
      <c r="Z640" s="36"/>
      <c r="AA640" s="36"/>
      <c r="AB640" s="36"/>
      <c r="AC640" s="36"/>
      <c r="AD640" s="36"/>
      <c r="AE640" s="36"/>
      <c r="AR640" s="186" t="s">
        <v>167</v>
      </c>
      <c r="AT640" s="186" t="s">
        <v>156</v>
      </c>
      <c r="AU640" s="186" t="s">
        <v>84</v>
      </c>
      <c r="AY640" s="19" t="s">
        <v>153</v>
      </c>
      <c r="BE640" s="187">
        <f>IF(N640="základní",J640,0)</f>
        <v>0</v>
      </c>
      <c r="BF640" s="187">
        <f>IF(N640="snížená",J640,0)</f>
        <v>0</v>
      </c>
      <c r="BG640" s="187">
        <f>IF(N640="zákl. přenesená",J640,0)</f>
        <v>0</v>
      </c>
      <c r="BH640" s="187">
        <f>IF(N640="sníž. přenesená",J640,0)</f>
        <v>0</v>
      </c>
      <c r="BI640" s="187">
        <f>IF(N640="nulová",J640,0)</f>
        <v>0</v>
      </c>
      <c r="BJ640" s="19" t="s">
        <v>82</v>
      </c>
      <c r="BK640" s="187">
        <f>ROUND(I640*H640,2)</f>
        <v>0</v>
      </c>
      <c r="BL640" s="19" t="s">
        <v>167</v>
      </c>
      <c r="BM640" s="186" t="s">
        <v>5010</v>
      </c>
    </row>
    <row r="641" spans="1:65" s="13" customFormat="1" x14ac:dyDescent="0.2">
      <c r="B641" s="197"/>
      <c r="C641" s="198"/>
      <c r="D641" s="188" t="s">
        <v>317</v>
      </c>
      <c r="E641" s="199" t="s">
        <v>28</v>
      </c>
      <c r="F641" s="200" t="s">
        <v>5011</v>
      </c>
      <c r="G641" s="198"/>
      <c r="H641" s="201">
        <v>10.5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317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1:65" s="13" customFormat="1" x14ac:dyDescent="0.2">
      <c r="B642" s="197"/>
      <c r="C642" s="198"/>
      <c r="D642" s="188" t="s">
        <v>317</v>
      </c>
      <c r="E642" s="199" t="s">
        <v>28</v>
      </c>
      <c r="F642" s="200" t="s">
        <v>5012</v>
      </c>
      <c r="G642" s="198"/>
      <c r="H642" s="201">
        <v>14.7</v>
      </c>
      <c r="I642" s="202"/>
      <c r="J642" s="198"/>
      <c r="K642" s="198"/>
      <c r="L642" s="203"/>
      <c r="M642" s="204"/>
      <c r="N642" s="205"/>
      <c r="O642" s="205"/>
      <c r="P642" s="205"/>
      <c r="Q642" s="205"/>
      <c r="R642" s="205"/>
      <c r="S642" s="205"/>
      <c r="T642" s="206"/>
      <c r="AT642" s="207" t="s">
        <v>317</v>
      </c>
      <c r="AU642" s="207" t="s">
        <v>84</v>
      </c>
      <c r="AV642" s="13" t="s">
        <v>84</v>
      </c>
      <c r="AW642" s="13" t="s">
        <v>35</v>
      </c>
      <c r="AX642" s="13" t="s">
        <v>74</v>
      </c>
      <c r="AY642" s="207" t="s">
        <v>153</v>
      </c>
    </row>
    <row r="643" spans="1:65" s="14" customFormat="1" x14ac:dyDescent="0.2">
      <c r="B643" s="208"/>
      <c r="C643" s="209"/>
      <c r="D643" s="188" t="s">
        <v>317</v>
      </c>
      <c r="E643" s="210" t="s">
        <v>28</v>
      </c>
      <c r="F643" s="211" t="s">
        <v>353</v>
      </c>
      <c r="G643" s="209"/>
      <c r="H643" s="212">
        <v>25.2</v>
      </c>
      <c r="I643" s="213"/>
      <c r="J643" s="209"/>
      <c r="K643" s="209"/>
      <c r="L643" s="214"/>
      <c r="M643" s="215"/>
      <c r="N643" s="216"/>
      <c r="O643" s="216"/>
      <c r="P643" s="216"/>
      <c r="Q643" s="216"/>
      <c r="R643" s="216"/>
      <c r="S643" s="216"/>
      <c r="T643" s="217"/>
      <c r="AT643" s="218" t="s">
        <v>317</v>
      </c>
      <c r="AU643" s="218" t="s">
        <v>84</v>
      </c>
      <c r="AV643" s="14" t="s">
        <v>167</v>
      </c>
      <c r="AW643" s="14" t="s">
        <v>35</v>
      </c>
      <c r="AX643" s="14" t="s">
        <v>82</v>
      </c>
      <c r="AY643" s="218" t="s">
        <v>153</v>
      </c>
    </row>
    <row r="644" spans="1:65" s="12" customFormat="1" ht="22.9" customHeight="1" x14ac:dyDescent="0.2">
      <c r="B644" s="159"/>
      <c r="C644" s="160"/>
      <c r="D644" s="161" t="s">
        <v>73</v>
      </c>
      <c r="E644" s="173" t="s">
        <v>173</v>
      </c>
      <c r="F644" s="173" t="s">
        <v>475</v>
      </c>
      <c r="G644" s="160"/>
      <c r="H644" s="160"/>
      <c r="I644" s="163"/>
      <c r="J644" s="174">
        <f>BK644</f>
        <v>0</v>
      </c>
      <c r="K644" s="160"/>
      <c r="L644" s="165"/>
      <c r="M644" s="166"/>
      <c r="N644" s="167"/>
      <c r="O644" s="167"/>
      <c r="P644" s="168">
        <f>SUM(P645:P1101)</f>
        <v>0</v>
      </c>
      <c r="Q644" s="167"/>
      <c r="R644" s="168">
        <f>SUM(R645:R1101)</f>
        <v>986.18262439999955</v>
      </c>
      <c r="S644" s="167"/>
      <c r="T644" s="169">
        <f>SUM(T645:T1101)</f>
        <v>0</v>
      </c>
      <c r="AR644" s="170" t="s">
        <v>82</v>
      </c>
      <c r="AT644" s="171" t="s">
        <v>73</v>
      </c>
      <c r="AU644" s="171" t="s">
        <v>82</v>
      </c>
      <c r="AY644" s="170" t="s">
        <v>153</v>
      </c>
      <c r="BK644" s="172">
        <f>SUM(BK645:BK1101)</f>
        <v>0</v>
      </c>
    </row>
    <row r="645" spans="1:65" s="2" customFormat="1" ht="16.5" customHeight="1" x14ac:dyDescent="0.2">
      <c r="A645" s="36"/>
      <c r="B645" s="37"/>
      <c r="C645" s="175" t="s">
        <v>1625</v>
      </c>
      <c r="D645" s="175" t="s">
        <v>156</v>
      </c>
      <c r="E645" s="176" t="s">
        <v>5013</v>
      </c>
      <c r="F645" s="177" t="s">
        <v>5014</v>
      </c>
      <c r="G645" s="178" t="s">
        <v>433</v>
      </c>
      <c r="H645" s="179">
        <v>324.89999999999998</v>
      </c>
      <c r="I645" s="180"/>
      <c r="J645" s="181">
        <f>ROUND(I645*H645,2)</f>
        <v>0</v>
      </c>
      <c r="K645" s="177" t="s">
        <v>28</v>
      </c>
      <c r="L645" s="41"/>
      <c r="M645" s="182" t="s">
        <v>28</v>
      </c>
      <c r="N645" s="183" t="s">
        <v>45</v>
      </c>
      <c r="O645" s="66"/>
      <c r="P645" s="184">
        <f>O645*H645</f>
        <v>0</v>
      </c>
      <c r="Q645" s="184">
        <v>1.8380000000000001E-2</v>
      </c>
      <c r="R645" s="184">
        <f>Q645*H645</f>
        <v>5.9716619999999994</v>
      </c>
      <c r="S645" s="184">
        <v>0</v>
      </c>
      <c r="T645" s="185">
        <f>S645*H645</f>
        <v>0</v>
      </c>
      <c r="U645" s="36"/>
      <c r="V645" s="36"/>
      <c r="W645" s="36"/>
      <c r="X645" s="36"/>
      <c r="Y645" s="36"/>
      <c r="Z645" s="36"/>
      <c r="AA645" s="36"/>
      <c r="AB645" s="36"/>
      <c r="AC645" s="36"/>
      <c r="AD645" s="36"/>
      <c r="AE645" s="36"/>
      <c r="AR645" s="186" t="s">
        <v>167</v>
      </c>
      <c r="AT645" s="186" t="s">
        <v>156</v>
      </c>
      <c r="AU645" s="186" t="s">
        <v>84</v>
      </c>
      <c r="AY645" s="19" t="s">
        <v>153</v>
      </c>
      <c r="BE645" s="187">
        <f>IF(N645="základní",J645,0)</f>
        <v>0</v>
      </c>
      <c r="BF645" s="187">
        <f>IF(N645="snížená",J645,0)</f>
        <v>0</v>
      </c>
      <c r="BG645" s="187">
        <f>IF(N645="zákl. přenesená",J645,0)</f>
        <v>0</v>
      </c>
      <c r="BH645" s="187">
        <f>IF(N645="sníž. přenesená",J645,0)</f>
        <v>0</v>
      </c>
      <c r="BI645" s="187">
        <f>IF(N645="nulová",J645,0)</f>
        <v>0</v>
      </c>
      <c r="BJ645" s="19" t="s">
        <v>82</v>
      </c>
      <c r="BK645" s="187">
        <f>ROUND(I645*H645,2)</f>
        <v>0</v>
      </c>
      <c r="BL645" s="19" t="s">
        <v>167</v>
      </c>
      <c r="BM645" s="186" t="s">
        <v>5015</v>
      </c>
    </row>
    <row r="646" spans="1:65" s="15" customFormat="1" x14ac:dyDescent="0.2">
      <c r="B646" s="224"/>
      <c r="C646" s="225"/>
      <c r="D646" s="188" t="s">
        <v>317</v>
      </c>
      <c r="E646" s="226" t="s">
        <v>28</v>
      </c>
      <c r="F646" s="227" t="s">
        <v>1212</v>
      </c>
      <c r="G646" s="225"/>
      <c r="H646" s="226" t="s">
        <v>28</v>
      </c>
      <c r="I646" s="228"/>
      <c r="J646" s="225"/>
      <c r="K646" s="225"/>
      <c r="L646" s="229"/>
      <c r="M646" s="230"/>
      <c r="N646" s="231"/>
      <c r="O646" s="231"/>
      <c r="P646" s="231"/>
      <c r="Q646" s="231"/>
      <c r="R646" s="231"/>
      <c r="S646" s="231"/>
      <c r="T646" s="232"/>
      <c r="AT646" s="233" t="s">
        <v>317</v>
      </c>
      <c r="AU646" s="233" t="s">
        <v>84</v>
      </c>
      <c r="AV646" s="15" t="s">
        <v>82</v>
      </c>
      <c r="AW646" s="15" t="s">
        <v>35</v>
      </c>
      <c r="AX646" s="15" t="s">
        <v>74</v>
      </c>
      <c r="AY646" s="233" t="s">
        <v>153</v>
      </c>
    </row>
    <row r="647" spans="1:65" s="13" customFormat="1" x14ac:dyDescent="0.2">
      <c r="B647" s="197"/>
      <c r="C647" s="198"/>
      <c r="D647" s="188" t="s">
        <v>317</v>
      </c>
      <c r="E647" s="199" t="s">
        <v>28</v>
      </c>
      <c r="F647" s="200" t="s">
        <v>5016</v>
      </c>
      <c r="G647" s="198"/>
      <c r="H647" s="201">
        <v>50.7</v>
      </c>
      <c r="I647" s="202"/>
      <c r="J647" s="198"/>
      <c r="K647" s="198"/>
      <c r="L647" s="203"/>
      <c r="M647" s="204"/>
      <c r="N647" s="205"/>
      <c r="O647" s="205"/>
      <c r="P647" s="205"/>
      <c r="Q647" s="205"/>
      <c r="R647" s="205"/>
      <c r="S647" s="205"/>
      <c r="T647" s="206"/>
      <c r="AT647" s="207" t="s">
        <v>317</v>
      </c>
      <c r="AU647" s="207" t="s">
        <v>84</v>
      </c>
      <c r="AV647" s="13" t="s">
        <v>84</v>
      </c>
      <c r="AW647" s="13" t="s">
        <v>35</v>
      </c>
      <c r="AX647" s="13" t="s">
        <v>74</v>
      </c>
      <c r="AY647" s="207" t="s">
        <v>153</v>
      </c>
    </row>
    <row r="648" spans="1:65" s="15" customFormat="1" x14ac:dyDescent="0.2">
      <c r="B648" s="224"/>
      <c r="C648" s="225"/>
      <c r="D648" s="188" t="s">
        <v>317</v>
      </c>
      <c r="E648" s="226" t="s">
        <v>28</v>
      </c>
      <c r="F648" s="227" t="s">
        <v>524</v>
      </c>
      <c r="G648" s="225"/>
      <c r="H648" s="226" t="s">
        <v>28</v>
      </c>
      <c r="I648" s="228"/>
      <c r="J648" s="225"/>
      <c r="K648" s="225"/>
      <c r="L648" s="229"/>
      <c r="M648" s="230"/>
      <c r="N648" s="231"/>
      <c r="O648" s="231"/>
      <c r="P648" s="231"/>
      <c r="Q648" s="231"/>
      <c r="R648" s="231"/>
      <c r="S648" s="231"/>
      <c r="T648" s="232"/>
      <c r="AT648" s="233" t="s">
        <v>317</v>
      </c>
      <c r="AU648" s="233" t="s">
        <v>84</v>
      </c>
      <c r="AV648" s="15" t="s">
        <v>82</v>
      </c>
      <c r="AW648" s="15" t="s">
        <v>35</v>
      </c>
      <c r="AX648" s="15" t="s">
        <v>74</v>
      </c>
      <c r="AY648" s="233" t="s">
        <v>153</v>
      </c>
    </row>
    <row r="649" spans="1:65" s="13" customFormat="1" x14ac:dyDescent="0.2">
      <c r="B649" s="197"/>
      <c r="C649" s="198"/>
      <c r="D649" s="188" t="s">
        <v>317</v>
      </c>
      <c r="E649" s="199" t="s">
        <v>28</v>
      </c>
      <c r="F649" s="200" t="s">
        <v>5017</v>
      </c>
      <c r="G649" s="198"/>
      <c r="H649" s="201">
        <v>274.2</v>
      </c>
      <c r="I649" s="202"/>
      <c r="J649" s="198"/>
      <c r="K649" s="198"/>
      <c r="L649" s="203"/>
      <c r="M649" s="204"/>
      <c r="N649" s="205"/>
      <c r="O649" s="205"/>
      <c r="P649" s="205"/>
      <c r="Q649" s="205"/>
      <c r="R649" s="205"/>
      <c r="S649" s="205"/>
      <c r="T649" s="206"/>
      <c r="AT649" s="207" t="s">
        <v>317</v>
      </c>
      <c r="AU649" s="207" t="s">
        <v>84</v>
      </c>
      <c r="AV649" s="13" t="s">
        <v>84</v>
      </c>
      <c r="AW649" s="13" t="s">
        <v>35</v>
      </c>
      <c r="AX649" s="13" t="s">
        <v>74</v>
      </c>
      <c r="AY649" s="207" t="s">
        <v>153</v>
      </c>
    </row>
    <row r="650" spans="1:65" s="14" customFormat="1" x14ac:dyDescent="0.2">
      <c r="B650" s="208"/>
      <c r="C650" s="209"/>
      <c r="D650" s="188" t="s">
        <v>317</v>
      </c>
      <c r="E650" s="210" t="s">
        <v>28</v>
      </c>
      <c r="F650" s="211" t="s">
        <v>353</v>
      </c>
      <c r="G650" s="209"/>
      <c r="H650" s="212">
        <v>324.89999999999998</v>
      </c>
      <c r="I650" s="213"/>
      <c r="J650" s="209"/>
      <c r="K650" s="209"/>
      <c r="L650" s="214"/>
      <c r="M650" s="215"/>
      <c r="N650" s="216"/>
      <c r="O650" s="216"/>
      <c r="P650" s="216"/>
      <c r="Q650" s="216"/>
      <c r="R650" s="216"/>
      <c r="S650" s="216"/>
      <c r="T650" s="217"/>
      <c r="AT650" s="218" t="s">
        <v>317</v>
      </c>
      <c r="AU650" s="218" t="s">
        <v>84</v>
      </c>
      <c r="AV650" s="14" t="s">
        <v>167</v>
      </c>
      <c r="AW650" s="14" t="s">
        <v>35</v>
      </c>
      <c r="AX650" s="14" t="s">
        <v>82</v>
      </c>
      <c r="AY650" s="218" t="s">
        <v>153</v>
      </c>
    </row>
    <row r="651" spans="1:65" s="2" customFormat="1" ht="21.75" customHeight="1" x14ac:dyDescent="0.2">
      <c r="A651" s="36"/>
      <c r="B651" s="37"/>
      <c r="C651" s="175" t="s">
        <v>1629</v>
      </c>
      <c r="D651" s="175" t="s">
        <v>156</v>
      </c>
      <c r="E651" s="176" t="s">
        <v>5018</v>
      </c>
      <c r="F651" s="177" t="s">
        <v>5019</v>
      </c>
      <c r="G651" s="178" t="s">
        <v>433</v>
      </c>
      <c r="H651" s="179">
        <v>116.39100000000001</v>
      </c>
      <c r="I651" s="180"/>
      <c r="J651" s="181">
        <f>ROUND(I651*H651,2)</f>
        <v>0</v>
      </c>
      <c r="K651" s="177" t="s">
        <v>28</v>
      </c>
      <c r="L651" s="41"/>
      <c r="M651" s="182" t="s">
        <v>28</v>
      </c>
      <c r="N651" s="183" t="s">
        <v>45</v>
      </c>
      <c r="O651" s="66"/>
      <c r="P651" s="184">
        <f>O651*H651</f>
        <v>0</v>
      </c>
      <c r="Q651" s="184">
        <v>1.8380000000000001E-2</v>
      </c>
      <c r="R651" s="184">
        <f>Q651*H651</f>
        <v>2.1392665800000001</v>
      </c>
      <c r="S651" s="184">
        <v>0</v>
      </c>
      <c r="T651" s="185">
        <f>S651*H651</f>
        <v>0</v>
      </c>
      <c r="U651" s="36"/>
      <c r="V651" s="36"/>
      <c r="W651" s="36"/>
      <c r="X651" s="36"/>
      <c r="Y651" s="36"/>
      <c r="Z651" s="36"/>
      <c r="AA651" s="36"/>
      <c r="AB651" s="36"/>
      <c r="AC651" s="36"/>
      <c r="AD651" s="36"/>
      <c r="AE651" s="36"/>
      <c r="AR651" s="186" t="s">
        <v>167</v>
      </c>
      <c r="AT651" s="186" t="s">
        <v>156</v>
      </c>
      <c r="AU651" s="186" t="s">
        <v>84</v>
      </c>
      <c r="AY651" s="19" t="s">
        <v>153</v>
      </c>
      <c r="BE651" s="187">
        <f>IF(N651="základní",J651,0)</f>
        <v>0</v>
      </c>
      <c r="BF651" s="187">
        <f>IF(N651="snížená",J651,0)</f>
        <v>0</v>
      </c>
      <c r="BG651" s="187">
        <f>IF(N651="zákl. přenesená",J651,0)</f>
        <v>0</v>
      </c>
      <c r="BH651" s="187">
        <f>IF(N651="sníž. přenesená",J651,0)</f>
        <v>0</v>
      </c>
      <c r="BI651" s="187">
        <f>IF(N651="nulová",J651,0)</f>
        <v>0</v>
      </c>
      <c r="BJ651" s="19" t="s">
        <v>82</v>
      </c>
      <c r="BK651" s="187">
        <f>ROUND(I651*H651,2)</f>
        <v>0</v>
      </c>
      <c r="BL651" s="19" t="s">
        <v>167</v>
      </c>
      <c r="BM651" s="186" t="s">
        <v>5020</v>
      </c>
    </row>
    <row r="652" spans="1:65" s="15" customFormat="1" x14ac:dyDescent="0.2">
      <c r="B652" s="224"/>
      <c r="C652" s="225"/>
      <c r="D652" s="188" t="s">
        <v>317</v>
      </c>
      <c r="E652" s="226" t="s">
        <v>28</v>
      </c>
      <c r="F652" s="227" t="s">
        <v>5021</v>
      </c>
      <c r="G652" s="225"/>
      <c r="H652" s="226" t="s">
        <v>28</v>
      </c>
      <c r="I652" s="228"/>
      <c r="J652" s="225"/>
      <c r="K652" s="225"/>
      <c r="L652" s="229"/>
      <c r="M652" s="230"/>
      <c r="N652" s="231"/>
      <c r="O652" s="231"/>
      <c r="P652" s="231"/>
      <c r="Q652" s="231"/>
      <c r="R652" s="231"/>
      <c r="S652" s="231"/>
      <c r="T652" s="232"/>
      <c r="AT652" s="233" t="s">
        <v>317</v>
      </c>
      <c r="AU652" s="233" t="s">
        <v>84</v>
      </c>
      <c r="AV652" s="15" t="s">
        <v>82</v>
      </c>
      <c r="AW652" s="15" t="s">
        <v>35</v>
      </c>
      <c r="AX652" s="15" t="s">
        <v>74</v>
      </c>
      <c r="AY652" s="233" t="s">
        <v>153</v>
      </c>
    </row>
    <row r="653" spans="1:65" s="13" customFormat="1" x14ac:dyDescent="0.2">
      <c r="B653" s="197"/>
      <c r="C653" s="198"/>
      <c r="D653" s="188" t="s">
        <v>317</v>
      </c>
      <c r="E653" s="199" t="s">
        <v>28</v>
      </c>
      <c r="F653" s="200" t="s">
        <v>5022</v>
      </c>
      <c r="G653" s="198"/>
      <c r="H653" s="201">
        <v>11.25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317</v>
      </c>
      <c r="AU653" s="207" t="s">
        <v>84</v>
      </c>
      <c r="AV653" s="13" t="s">
        <v>84</v>
      </c>
      <c r="AW653" s="13" t="s">
        <v>35</v>
      </c>
      <c r="AX653" s="13" t="s">
        <v>74</v>
      </c>
      <c r="AY653" s="207" t="s">
        <v>153</v>
      </c>
    </row>
    <row r="654" spans="1:65" s="13" customFormat="1" x14ac:dyDescent="0.2">
      <c r="B654" s="197"/>
      <c r="C654" s="198"/>
      <c r="D654" s="188" t="s">
        <v>317</v>
      </c>
      <c r="E654" s="199" t="s">
        <v>28</v>
      </c>
      <c r="F654" s="200" t="s">
        <v>5023</v>
      </c>
      <c r="G654" s="198"/>
      <c r="H654" s="201">
        <v>21.08</v>
      </c>
      <c r="I654" s="202"/>
      <c r="J654" s="198"/>
      <c r="K654" s="198"/>
      <c r="L654" s="203"/>
      <c r="M654" s="204"/>
      <c r="N654" s="205"/>
      <c r="O654" s="205"/>
      <c r="P654" s="205"/>
      <c r="Q654" s="205"/>
      <c r="R654" s="205"/>
      <c r="S654" s="205"/>
      <c r="T654" s="206"/>
      <c r="AT654" s="207" t="s">
        <v>317</v>
      </c>
      <c r="AU654" s="207" t="s">
        <v>84</v>
      </c>
      <c r="AV654" s="13" t="s">
        <v>84</v>
      </c>
      <c r="AW654" s="13" t="s">
        <v>35</v>
      </c>
      <c r="AX654" s="13" t="s">
        <v>74</v>
      </c>
      <c r="AY654" s="207" t="s">
        <v>153</v>
      </c>
    </row>
    <row r="655" spans="1:65" s="13" customFormat="1" x14ac:dyDescent="0.2">
      <c r="B655" s="197"/>
      <c r="C655" s="198"/>
      <c r="D655" s="188" t="s">
        <v>317</v>
      </c>
      <c r="E655" s="199" t="s">
        <v>28</v>
      </c>
      <c r="F655" s="200" t="s">
        <v>5024</v>
      </c>
      <c r="G655" s="198"/>
      <c r="H655" s="201">
        <v>21.08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317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1:65" s="13" customFormat="1" x14ac:dyDescent="0.2">
      <c r="B656" s="197"/>
      <c r="C656" s="198"/>
      <c r="D656" s="188" t="s">
        <v>317</v>
      </c>
      <c r="E656" s="199" t="s">
        <v>28</v>
      </c>
      <c r="F656" s="200" t="s">
        <v>5025</v>
      </c>
      <c r="G656" s="198"/>
      <c r="H656" s="201">
        <v>20.89</v>
      </c>
      <c r="I656" s="202"/>
      <c r="J656" s="198"/>
      <c r="K656" s="198"/>
      <c r="L656" s="203"/>
      <c r="M656" s="204"/>
      <c r="N656" s="205"/>
      <c r="O656" s="205"/>
      <c r="P656" s="205"/>
      <c r="Q656" s="205"/>
      <c r="R656" s="205"/>
      <c r="S656" s="205"/>
      <c r="T656" s="206"/>
      <c r="AT656" s="207" t="s">
        <v>317</v>
      </c>
      <c r="AU656" s="207" t="s">
        <v>84</v>
      </c>
      <c r="AV656" s="13" t="s">
        <v>84</v>
      </c>
      <c r="AW656" s="13" t="s">
        <v>35</v>
      </c>
      <c r="AX656" s="13" t="s">
        <v>74</v>
      </c>
      <c r="AY656" s="207" t="s">
        <v>153</v>
      </c>
    </row>
    <row r="657" spans="1:65" s="13" customFormat="1" x14ac:dyDescent="0.2">
      <c r="B657" s="197"/>
      <c r="C657" s="198"/>
      <c r="D657" s="188" t="s">
        <v>317</v>
      </c>
      <c r="E657" s="199" t="s">
        <v>28</v>
      </c>
      <c r="F657" s="200" t="s">
        <v>5026</v>
      </c>
      <c r="G657" s="198"/>
      <c r="H657" s="201">
        <v>14.375</v>
      </c>
      <c r="I657" s="202"/>
      <c r="J657" s="198"/>
      <c r="K657" s="198"/>
      <c r="L657" s="203"/>
      <c r="M657" s="204"/>
      <c r="N657" s="205"/>
      <c r="O657" s="205"/>
      <c r="P657" s="205"/>
      <c r="Q657" s="205"/>
      <c r="R657" s="205"/>
      <c r="S657" s="205"/>
      <c r="T657" s="206"/>
      <c r="AT657" s="207" t="s">
        <v>317</v>
      </c>
      <c r="AU657" s="207" t="s">
        <v>84</v>
      </c>
      <c r="AV657" s="13" t="s">
        <v>84</v>
      </c>
      <c r="AW657" s="13" t="s">
        <v>35</v>
      </c>
      <c r="AX657" s="13" t="s">
        <v>74</v>
      </c>
      <c r="AY657" s="207" t="s">
        <v>153</v>
      </c>
    </row>
    <row r="658" spans="1:65" s="16" customFormat="1" x14ac:dyDescent="0.2">
      <c r="B658" s="234"/>
      <c r="C658" s="235"/>
      <c r="D658" s="188" t="s">
        <v>317</v>
      </c>
      <c r="E658" s="236" t="s">
        <v>28</v>
      </c>
      <c r="F658" s="237" t="s">
        <v>448</v>
      </c>
      <c r="G658" s="235"/>
      <c r="H658" s="238">
        <v>88.674999999999997</v>
      </c>
      <c r="I658" s="239"/>
      <c r="J658" s="235"/>
      <c r="K658" s="235"/>
      <c r="L658" s="240"/>
      <c r="M658" s="241"/>
      <c r="N658" s="242"/>
      <c r="O658" s="242"/>
      <c r="P658" s="242"/>
      <c r="Q658" s="242"/>
      <c r="R658" s="242"/>
      <c r="S658" s="242"/>
      <c r="T658" s="243"/>
      <c r="AT658" s="244" t="s">
        <v>317</v>
      </c>
      <c r="AU658" s="244" t="s">
        <v>84</v>
      </c>
      <c r="AV658" s="16" t="s">
        <v>163</v>
      </c>
      <c r="AW658" s="16" t="s">
        <v>35</v>
      </c>
      <c r="AX658" s="16" t="s">
        <v>74</v>
      </c>
      <c r="AY658" s="244" t="s">
        <v>153</v>
      </c>
    </row>
    <row r="659" spans="1:65" s="15" customFormat="1" x14ac:dyDescent="0.2">
      <c r="B659" s="224"/>
      <c r="C659" s="225"/>
      <c r="D659" s="188" t="s">
        <v>317</v>
      </c>
      <c r="E659" s="226" t="s">
        <v>28</v>
      </c>
      <c r="F659" s="227" t="s">
        <v>5027</v>
      </c>
      <c r="G659" s="225"/>
      <c r="H659" s="226" t="s">
        <v>28</v>
      </c>
      <c r="I659" s="228"/>
      <c r="J659" s="225"/>
      <c r="K659" s="225"/>
      <c r="L659" s="229"/>
      <c r="M659" s="230"/>
      <c r="N659" s="231"/>
      <c r="O659" s="231"/>
      <c r="P659" s="231"/>
      <c r="Q659" s="231"/>
      <c r="R659" s="231"/>
      <c r="S659" s="231"/>
      <c r="T659" s="232"/>
      <c r="AT659" s="233" t="s">
        <v>317</v>
      </c>
      <c r="AU659" s="233" t="s">
        <v>84</v>
      </c>
      <c r="AV659" s="15" t="s">
        <v>82</v>
      </c>
      <c r="AW659" s="15" t="s">
        <v>35</v>
      </c>
      <c r="AX659" s="15" t="s">
        <v>74</v>
      </c>
      <c r="AY659" s="233" t="s">
        <v>153</v>
      </c>
    </row>
    <row r="660" spans="1:65" s="13" customFormat="1" x14ac:dyDescent="0.2">
      <c r="B660" s="197"/>
      <c r="C660" s="198"/>
      <c r="D660" s="188" t="s">
        <v>317</v>
      </c>
      <c r="E660" s="199" t="s">
        <v>28</v>
      </c>
      <c r="F660" s="200" t="s">
        <v>5028</v>
      </c>
      <c r="G660" s="198"/>
      <c r="H660" s="201">
        <v>9.202</v>
      </c>
      <c r="I660" s="202"/>
      <c r="J660" s="198"/>
      <c r="K660" s="198"/>
      <c r="L660" s="203"/>
      <c r="M660" s="204"/>
      <c r="N660" s="205"/>
      <c r="O660" s="205"/>
      <c r="P660" s="205"/>
      <c r="Q660" s="205"/>
      <c r="R660" s="205"/>
      <c r="S660" s="205"/>
      <c r="T660" s="206"/>
      <c r="AT660" s="207" t="s">
        <v>317</v>
      </c>
      <c r="AU660" s="207" t="s">
        <v>84</v>
      </c>
      <c r="AV660" s="13" t="s">
        <v>84</v>
      </c>
      <c r="AW660" s="13" t="s">
        <v>35</v>
      </c>
      <c r="AX660" s="13" t="s">
        <v>74</v>
      </c>
      <c r="AY660" s="207" t="s">
        <v>153</v>
      </c>
    </row>
    <row r="661" spans="1:65" s="13" customFormat="1" x14ac:dyDescent="0.2">
      <c r="B661" s="197"/>
      <c r="C661" s="198"/>
      <c r="D661" s="188" t="s">
        <v>317</v>
      </c>
      <c r="E661" s="199" t="s">
        <v>28</v>
      </c>
      <c r="F661" s="200" t="s">
        <v>5029</v>
      </c>
      <c r="G661" s="198"/>
      <c r="H661" s="201">
        <v>9.3960000000000008</v>
      </c>
      <c r="I661" s="202"/>
      <c r="J661" s="198"/>
      <c r="K661" s="198"/>
      <c r="L661" s="203"/>
      <c r="M661" s="204"/>
      <c r="N661" s="205"/>
      <c r="O661" s="205"/>
      <c r="P661" s="205"/>
      <c r="Q661" s="205"/>
      <c r="R661" s="205"/>
      <c r="S661" s="205"/>
      <c r="T661" s="206"/>
      <c r="AT661" s="207" t="s">
        <v>317</v>
      </c>
      <c r="AU661" s="207" t="s">
        <v>84</v>
      </c>
      <c r="AV661" s="13" t="s">
        <v>84</v>
      </c>
      <c r="AW661" s="13" t="s">
        <v>35</v>
      </c>
      <c r="AX661" s="13" t="s">
        <v>74</v>
      </c>
      <c r="AY661" s="207" t="s">
        <v>153</v>
      </c>
    </row>
    <row r="662" spans="1:65" s="13" customFormat="1" x14ac:dyDescent="0.2">
      <c r="B662" s="197"/>
      <c r="C662" s="198"/>
      <c r="D662" s="188" t="s">
        <v>317</v>
      </c>
      <c r="E662" s="199" t="s">
        <v>28</v>
      </c>
      <c r="F662" s="200" t="s">
        <v>5030</v>
      </c>
      <c r="G662" s="198"/>
      <c r="H662" s="201">
        <v>9.1180000000000003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317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1:65" s="16" customFormat="1" x14ac:dyDescent="0.2">
      <c r="B663" s="234"/>
      <c r="C663" s="235"/>
      <c r="D663" s="188" t="s">
        <v>317</v>
      </c>
      <c r="E663" s="236" t="s">
        <v>28</v>
      </c>
      <c r="F663" s="237" t="s">
        <v>448</v>
      </c>
      <c r="G663" s="235"/>
      <c r="H663" s="238">
        <v>27.716000000000001</v>
      </c>
      <c r="I663" s="239"/>
      <c r="J663" s="235"/>
      <c r="K663" s="235"/>
      <c r="L663" s="240"/>
      <c r="M663" s="241"/>
      <c r="N663" s="242"/>
      <c r="O663" s="242"/>
      <c r="P663" s="242"/>
      <c r="Q663" s="242"/>
      <c r="R663" s="242"/>
      <c r="S663" s="242"/>
      <c r="T663" s="243"/>
      <c r="AT663" s="244" t="s">
        <v>317</v>
      </c>
      <c r="AU663" s="244" t="s">
        <v>84</v>
      </c>
      <c r="AV663" s="16" t="s">
        <v>163</v>
      </c>
      <c r="AW663" s="16" t="s">
        <v>35</v>
      </c>
      <c r="AX663" s="16" t="s">
        <v>74</v>
      </c>
      <c r="AY663" s="244" t="s">
        <v>153</v>
      </c>
    </row>
    <row r="664" spans="1:65" s="14" customFormat="1" x14ac:dyDescent="0.2">
      <c r="B664" s="208"/>
      <c r="C664" s="209"/>
      <c r="D664" s="188" t="s">
        <v>317</v>
      </c>
      <c r="E664" s="210" t="s">
        <v>28</v>
      </c>
      <c r="F664" s="211" t="s">
        <v>353</v>
      </c>
      <c r="G664" s="209"/>
      <c r="H664" s="212">
        <v>116.39100000000001</v>
      </c>
      <c r="I664" s="213"/>
      <c r="J664" s="209"/>
      <c r="K664" s="209"/>
      <c r="L664" s="214"/>
      <c r="M664" s="215"/>
      <c r="N664" s="216"/>
      <c r="O664" s="216"/>
      <c r="P664" s="216"/>
      <c r="Q664" s="216"/>
      <c r="R664" s="216"/>
      <c r="S664" s="216"/>
      <c r="T664" s="217"/>
      <c r="AT664" s="218" t="s">
        <v>317</v>
      </c>
      <c r="AU664" s="218" t="s">
        <v>84</v>
      </c>
      <c r="AV664" s="14" t="s">
        <v>167</v>
      </c>
      <c r="AW664" s="14" t="s">
        <v>35</v>
      </c>
      <c r="AX664" s="14" t="s">
        <v>82</v>
      </c>
      <c r="AY664" s="218" t="s">
        <v>153</v>
      </c>
    </row>
    <row r="665" spans="1:65" s="2" customFormat="1" ht="24" x14ac:dyDescent="0.2">
      <c r="A665" s="36"/>
      <c r="B665" s="37"/>
      <c r="C665" s="175" t="s">
        <v>1633</v>
      </c>
      <c r="D665" s="175" t="s">
        <v>156</v>
      </c>
      <c r="E665" s="176" t="s">
        <v>5031</v>
      </c>
      <c r="F665" s="177" t="s">
        <v>5032</v>
      </c>
      <c r="G665" s="178" t="s">
        <v>433</v>
      </c>
      <c r="H665" s="179">
        <v>43.5</v>
      </c>
      <c r="I665" s="180"/>
      <c r="J665" s="181">
        <f>ROUND(I665*H665,2)</f>
        <v>0</v>
      </c>
      <c r="K665" s="177" t="s">
        <v>315</v>
      </c>
      <c r="L665" s="41"/>
      <c r="M665" s="182" t="s">
        <v>28</v>
      </c>
      <c r="N665" s="183" t="s">
        <v>45</v>
      </c>
      <c r="O665" s="66"/>
      <c r="P665" s="184">
        <f>O665*H665</f>
        <v>0</v>
      </c>
      <c r="Q665" s="184">
        <v>1.8380000000000001E-2</v>
      </c>
      <c r="R665" s="184">
        <f>Q665*H665</f>
        <v>0.79953000000000007</v>
      </c>
      <c r="S665" s="184">
        <v>0</v>
      </c>
      <c r="T665" s="185">
        <f>S665*H665</f>
        <v>0</v>
      </c>
      <c r="U665" s="36"/>
      <c r="V665" s="36"/>
      <c r="W665" s="36"/>
      <c r="X665" s="36"/>
      <c r="Y665" s="36"/>
      <c r="Z665" s="36"/>
      <c r="AA665" s="36"/>
      <c r="AB665" s="36"/>
      <c r="AC665" s="36"/>
      <c r="AD665" s="36"/>
      <c r="AE665" s="36"/>
      <c r="AR665" s="186" t="s">
        <v>167</v>
      </c>
      <c r="AT665" s="186" t="s">
        <v>156</v>
      </c>
      <c r="AU665" s="186" t="s">
        <v>84</v>
      </c>
      <c r="AY665" s="19" t="s">
        <v>153</v>
      </c>
      <c r="BE665" s="187">
        <f>IF(N665="základní",J665,0)</f>
        <v>0</v>
      </c>
      <c r="BF665" s="187">
        <f>IF(N665="snížená",J665,0)</f>
        <v>0</v>
      </c>
      <c r="BG665" s="187">
        <f>IF(N665="zákl. přenesená",J665,0)</f>
        <v>0</v>
      </c>
      <c r="BH665" s="187">
        <f>IF(N665="sníž. přenesená",J665,0)</f>
        <v>0</v>
      </c>
      <c r="BI665" s="187">
        <f>IF(N665="nulová",J665,0)</f>
        <v>0</v>
      </c>
      <c r="BJ665" s="19" t="s">
        <v>82</v>
      </c>
      <c r="BK665" s="187">
        <f>ROUND(I665*H665,2)</f>
        <v>0</v>
      </c>
      <c r="BL665" s="19" t="s">
        <v>167</v>
      </c>
      <c r="BM665" s="186" t="s">
        <v>5033</v>
      </c>
    </row>
    <row r="666" spans="1:65" s="15" customFormat="1" x14ac:dyDescent="0.2">
      <c r="B666" s="224"/>
      <c r="C666" s="225"/>
      <c r="D666" s="188" t="s">
        <v>317</v>
      </c>
      <c r="E666" s="226" t="s">
        <v>28</v>
      </c>
      <c r="F666" s="227" t="s">
        <v>4798</v>
      </c>
      <c r="G666" s="225"/>
      <c r="H666" s="226" t="s">
        <v>28</v>
      </c>
      <c r="I666" s="228"/>
      <c r="J666" s="225"/>
      <c r="K666" s="225"/>
      <c r="L666" s="229"/>
      <c r="M666" s="230"/>
      <c r="N666" s="231"/>
      <c r="O666" s="231"/>
      <c r="P666" s="231"/>
      <c r="Q666" s="231"/>
      <c r="R666" s="231"/>
      <c r="S666" s="231"/>
      <c r="T666" s="232"/>
      <c r="AT666" s="233" t="s">
        <v>317</v>
      </c>
      <c r="AU666" s="233" t="s">
        <v>84</v>
      </c>
      <c r="AV666" s="15" t="s">
        <v>82</v>
      </c>
      <c r="AW666" s="15" t="s">
        <v>35</v>
      </c>
      <c r="AX666" s="15" t="s">
        <v>74</v>
      </c>
      <c r="AY666" s="233" t="s">
        <v>153</v>
      </c>
    </row>
    <row r="667" spans="1:65" s="13" customFormat="1" x14ac:dyDescent="0.2">
      <c r="B667" s="197"/>
      <c r="C667" s="198"/>
      <c r="D667" s="188" t="s">
        <v>317</v>
      </c>
      <c r="E667" s="199" t="s">
        <v>28</v>
      </c>
      <c r="F667" s="200" t="s">
        <v>5034</v>
      </c>
      <c r="G667" s="198"/>
      <c r="H667" s="201">
        <v>43.5</v>
      </c>
      <c r="I667" s="202"/>
      <c r="J667" s="198"/>
      <c r="K667" s="198"/>
      <c r="L667" s="203"/>
      <c r="M667" s="204"/>
      <c r="N667" s="205"/>
      <c r="O667" s="205"/>
      <c r="P667" s="205"/>
      <c r="Q667" s="205"/>
      <c r="R667" s="205"/>
      <c r="S667" s="205"/>
      <c r="T667" s="206"/>
      <c r="AT667" s="207" t="s">
        <v>317</v>
      </c>
      <c r="AU667" s="207" t="s">
        <v>84</v>
      </c>
      <c r="AV667" s="13" t="s">
        <v>84</v>
      </c>
      <c r="AW667" s="13" t="s">
        <v>35</v>
      </c>
      <c r="AX667" s="13" t="s">
        <v>82</v>
      </c>
      <c r="AY667" s="207" t="s">
        <v>153</v>
      </c>
    </row>
    <row r="668" spans="1:65" s="2" customFormat="1" ht="24" x14ac:dyDescent="0.2">
      <c r="A668" s="36"/>
      <c r="B668" s="37"/>
      <c r="C668" s="175" t="s">
        <v>1638</v>
      </c>
      <c r="D668" s="175" t="s">
        <v>156</v>
      </c>
      <c r="E668" s="176" t="s">
        <v>1539</v>
      </c>
      <c r="F668" s="177" t="s">
        <v>1540</v>
      </c>
      <c r="G668" s="178" t="s">
        <v>433</v>
      </c>
      <c r="H668" s="179">
        <v>719.1</v>
      </c>
      <c r="I668" s="180"/>
      <c r="J668" s="181">
        <f>ROUND(I668*H668,2)</f>
        <v>0</v>
      </c>
      <c r="K668" s="177" t="s">
        <v>315</v>
      </c>
      <c r="L668" s="41"/>
      <c r="M668" s="182" t="s">
        <v>28</v>
      </c>
      <c r="N668" s="183" t="s">
        <v>45</v>
      </c>
      <c r="O668" s="66"/>
      <c r="P668" s="184">
        <f>O668*H668</f>
        <v>0</v>
      </c>
      <c r="Q668" s="184">
        <v>1.7000000000000001E-2</v>
      </c>
      <c r="R668" s="184">
        <f>Q668*H668</f>
        <v>12.224700000000002</v>
      </c>
      <c r="S668" s="184">
        <v>0</v>
      </c>
      <c r="T668" s="185">
        <f>S668*H668</f>
        <v>0</v>
      </c>
      <c r="U668" s="36"/>
      <c r="V668" s="36"/>
      <c r="W668" s="36"/>
      <c r="X668" s="36"/>
      <c r="Y668" s="36"/>
      <c r="Z668" s="36"/>
      <c r="AA668" s="36"/>
      <c r="AB668" s="36"/>
      <c r="AC668" s="36"/>
      <c r="AD668" s="36"/>
      <c r="AE668" s="36"/>
      <c r="AR668" s="186" t="s">
        <v>167</v>
      </c>
      <c r="AT668" s="186" t="s">
        <v>156</v>
      </c>
      <c r="AU668" s="186" t="s">
        <v>84</v>
      </c>
      <c r="AY668" s="19" t="s">
        <v>153</v>
      </c>
      <c r="BE668" s="187">
        <f>IF(N668="základní",J668,0)</f>
        <v>0</v>
      </c>
      <c r="BF668" s="187">
        <f>IF(N668="snížená",J668,0)</f>
        <v>0</v>
      </c>
      <c r="BG668" s="187">
        <f>IF(N668="zákl. přenesená",J668,0)</f>
        <v>0</v>
      </c>
      <c r="BH668" s="187">
        <f>IF(N668="sníž. přenesená",J668,0)</f>
        <v>0</v>
      </c>
      <c r="BI668" s="187">
        <f>IF(N668="nulová",J668,0)</f>
        <v>0</v>
      </c>
      <c r="BJ668" s="19" t="s">
        <v>82</v>
      </c>
      <c r="BK668" s="187">
        <f>ROUND(I668*H668,2)</f>
        <v>0</v>
      </c>
      <c r="BL668" s="19" t="s">
        <v>167</v>
      </c>
      <c r="BM668" s="186" t="s">
        <v>5035</v>
      </c>
    </row>
    <row r="669" spans="1:65" s="15" customFormat="1" x14ac:dyDescent="0.2">
      <c r="B669" s="224"/>
      <c r="C669" s="225"/>
      <c r="D669" s="188" t="s">
        <v>317</v>
      </c>
      <c r="E669" s="226" t="s">
        <v>28</v>
      </c>
      <c r="F669" s="227" t="s">
        <v>1310</v>
      </c>
      <c r="G669" s="225"/>
      <c r="H669" s="226" t="s">
        <v>28</v>
      </c>
      <c r="I669" s="228"/>
      <c r="J669" s="225"/>
      <c r="K669" s="225"/>
      <c r="L669" s="229"/>
      <c r="M669" s="230"/>
      <c r="N669" s="231"/>
      <c r="O669" s="231"/>
      <c r="P669" s="231"/>
      <c r="Q669" s="231"/>
      <c r="R669" s="231"/>
      <c r="S669" s="231"/>
      <c r="T669" s="232"/>
      <c r="AT669" s="233" t="s">
        <v>317</v>
      </c>
      <c r="AU669" s="233" t="s">
        <v>84</v>
      </c>
      <c r="AV669" s="15" t="s">
        <v>82</v>
      </c>
      <c r="AW669" s="15" t="s">
        <v>35</v>
      </c>
      <c r="AX669" s="15" t="s">
        <v>74</v>
      </c>
      <c r="AY669" s="233" t="s">
        <v>153</v>
      </c>
    </row>
    <row r="670" spans="1:65" s="13" customFormat="1" x14ac:dyDescent="0.2">
      <c r="B670" s="197"/>
      <c r="C670" s="198"/>
      <c r="D670" s="188" t="s">
        <v>317</v>
      </c>
      <c r="E670" s="199" t="s">
        <v>28</v>
      </c>
      <c r="F670" s="200" t="s">
        <v>4183</v>
      </c>
      <c r="G670" s="198"/>
      <c r="H670" s="201">
        <v>204.1</v>
      </c>
      <c r="I670" s="202"/>
      <c r="J670" s="198"/>
      <c r="K670" s="198"/>
      <c r="L670" s="203"/>
      <c r="M670" s="204"/>
      <c r="N670" s="205"/>
      <c r="O670" s="205"/>
      <c r="P670" s="205"/>
      <c r="Q670" s="205"/>
      <c r="R670" s="205"/>
      <c r="S670" s="205"/>
      <c r="T670" s="206"/>
      <c r="AT670" s="207" t="s">
        <v>317</v>
      </c>
      <c r="AU670" s="207" t="s">
        <v>84</v>
      </c>
      <c r="AV670" s="13" t="s">
        <v>84</v>
      </c>
      <c r="AW670" s="13" t="s">
        <v>35</v>
      </c>
      <c r="AX670" s="13" t="s">
        <v>74</v>
      </c>
      <c r="AY670" s="207" t="s">
        <v>153</v>
      </c>
    </row>
    <row r="671" spans="1:65" s="13" customFormat="1" x14ac:dyDescent="0.2">
      <c r="B671" s="197"/>
      <c r="C671" s="198"/>
      <c r="D671" s="188" t="s">
        <v>317</v>
      </c>
      <c r="E671" s="199" t="s">
        <v>28</v>
      </c>
      <c r="F671" s="200" t="s">
        <v>4184</v>
      </c>
      <c r="G671" s="198"/>
      <c r="H671" s="201">
        <v>257.5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317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1:65" s="13" customFormat="1" x14ac:dyDescent="0.2">
      <c r="B672" s="197"/>
      <c r="C672" s="198"/>
      <c r="D672" s="188" t="s">
        <v>317</v>
      </c>
      <c r="E672" s="199" t="s">
        <v>28</v>
      </c>
      <c r="F672" s="200" t="s">
        <v>4185</v>
      </c>
      <c r="G672" s="198"/>
      <c r="H672" s="201">
        <v>257.5</v>
      </c>
      <c r="I672" s="202"/>
      <c r="J672" s="198"/>
      <c r="K672" s="198"/>
      <c r="L672" s="203"/>
      <c r="M672" s="204"/>
      <c r="N672" s="205"/>
      <c r="O672" s="205"/>
      <c r="P672" s="205"/>
      <c r="Q672" s="205"/>
      <c r="R672" s="205"/>
      <c r="S672" s="205"/>
      <c r="T672" s="206"/>
      <c r="AT672" s="207" t="s">
        <v>317</v>
      </c>
      <c r="AU672" s="207" t="s">
        <v>84</v>
      </c>
      <c r="AV672" s="13" t="s">
        <v>84</v>
      </c>
      <c r="AW672" s="13" t="s">
        <v>35</v>
      </c>
      <c r="AX672" s="13" t="s">
        <v>74</v>
      </c>
      <c r="AY672" s="207" t="s">
        <v>153</v>
      </c>
    </row>
    <row r="673" spans="1:65" s="14" customFormat="1" x14ac:dyDescent="0.2">
      <c r="B673" s="208"/>
      <c r="C673" s="209"/>
      <c r="D673" s="188" t="s">
        <v>317</v>
      </c>
      <c r="E673" s="210" t="s">
        <v>28</v>
      </c>
      <c r="F673" s="211" t="s">
        <v>353</v>
      </c>
      <c r="G673" s="209"/>
      <c r="H673" s="212">
        <v>719.1</v>
      </c>
      <c r="I673" s="213"/>
      <c r="J673" s="209"/>
      <c r="K673" s="209"/>
      <c r="L673" s="214"/>
      <c r="M673" s="215"/>
      <c r="N673" s="216"/>
      <c r="O673" s="216"/>
      <c r="P673" s="216"/>
      <c r="Q673" s="216"/>
      <c r="R673" s="216"/>
      <c r="S673" s="216"/>
      <c r="T673" s="217"/>
      <c r="AT673" s="218" t="s">
        <v>317</v>
      </c>
      <c r="AU673" s="218" t="s">
        <v>84</v>
      </c>
      <c r="AV673" s="14" t="s">
        <v>167</v>
      </c>
      <c r="AW673" s="14" t="s">
        <v>35</v>
      </c>
      <c r="AX673" s="14" t="s">
        <v>82</v>
      </c>
      <c r="AY673" s="218" t="s">
        <v>153</v>
      </c>
    </row>
    <row r="674" spans="1:65" s="2" customFormat="1" ht="16.5" customHeight="1" x14ac:dyDescent="0.2">
      <c r="A674" s="36"/>
      <c r="B674" s="37"/>
      <c r="C674" s="175" t="s">
        <v>1642</v>
      </c>
      <c r="D674" s="175" t="s">
        <v>156</v>
      </c>
      <c r="E674" s="176" t="s">
        <v>5036</v>
      </c>
      <c r="F674" s="177" t="s">
        <v>5037</v>
      </c>
      <c r="G674" s="178" t="s">
        <v>433</v>
      </c>
      <c r="H674" s="179">
        <v>324.89999999999998</v>
      </c>
      <c r="I674" s="180"/>
      <c r="J674" s="181">
        <f>ROUND(I674*H674,2)</f>
        <v>0</v>
      </c>
      <c r="K674" s="177" t="s">
        <v>315</v>
      </c>
      <c r="L674" s="41"/>
      <c r="M674" s="182" t="s">
        <v>28</v>
      </c>
      <c r="N674" s="183" t="s">
        <v>45</v>
      </c>
      <c r="O674" s="66"/>
      <c r="P674" s="184">
        <f>O674*H674</f>
        <v>0</v>
      </c>
      <c r="Q674" s="184">
        <v>2.7000000000000001E-3</v>
      </c>
      <c r="R674" s="184">
        <f>Q674*H674</f>
        <v>0.87722999999999995</v>
      </c>
      <c r="S674" s="184">
        <v>0</v>
      </c>
      <c r="T674" s="185">
        <f>S674*H674</f>
        <v>0</v>
      </c>
      <c r="U674" s="36"/>
      <c r="V674" s="36"/>
      <c r="W674" s="36"/>
      <c r="X674" s="36"/>
      <c r="Y674" s="36"/>
      <c r="Z674" s="36"/>
      <c r="AA674" s="36"/>
      <c r="AB674" s="36"/>
      <c r="AC674" s="36"/>
      <c r="AD674" s="36"/>
      <c r="AE674" s="36"/>
      <c r="AR674" s="186" t="s">
        <v>167</v>
      </c>
      <c r="AT674" s="186" t="s">
        <v>156</v>
      </c>
      <c r="AU674" s="186" t="s">
        <v>84</v>
      </c>
      <c r="AY674" s="19" t="s">
        <v>153</v>
      </c>
      <c r="BE674" s="187">
        <f>IF(N674="základní",J674,0)</f>
        <v>0</v>
      </c>
      <c r="BF674" s="187">
        <f>IF(N674="snížená",J674,0)</f>
        <v>0</v>
      </c>
      <c r="BG674" s="187">
        <f>IF(N674="zákl. přenesená",J674,0)</f>
        <v>0</v>
      </c>
      <c r="BH674" s="187">
        <f>IF(N674="sníž. přenesená",J674,0)</f>
        <v>0</v>
      </c>
      <c r="BI674" s="187">
        <f>IF(N674="nulová",J674,0)</f>
        <v>0</v>
      </c>
      <c r="BJ674" s="19" t="s">
        <v>82</v>
      </c>
      <c r="BK674" s="187">
        <f>ROUND(I674*H674,2)</f>
        <v>0</v>
      </c>
      <c r="BL674" s="19" t="s">
        <v>167</v>
      </c>
      <c r="BM674" s="186" t="s">
        <v>5038</v>
      </c>
    </row>
    <row r="675" spans="1:65" s="15" customFormat="1" x14ac:dyDescent="0.2">
      <c r="B675" s="224"/>
      <c r="C675" s="225"/>
      <c r="D675" s="188" t="s">
        <v>317</v>
      </c>
      <c r="E675" s="226" t="s">
        <v>28</v>
      </c>
      <c r="F675" s="227" t="s">
        <v>1581</v>
      </c>
      <c r="G675" s="225"/>
      <c r="H675" s="226" t="s">
        <v>28</v>
      </c>
      <c r="I675" s="228"/>
      <c r="J675" s="225"/>
      <c r="K675" s="225"/>
      <c r="L675" s="229"/>
      <c r="M675" s="230"/>
      <c r="N675" s="231"/>
      <c r="O675" s="231"/>
      <c r="P675" s="231"/>
      <c r="Q675" s="231"/>
      <c r="R675" s="231"/>
      <c r="S675" s="231"/>
      <c r="T675" s="232"/>
      <c r="AT675" s="233" t="s">
        <v>317</v>
      </c>
      <c r="AU675" s="233" t="s">
        <v>84</v>
      </c>
      <c r="AV675" s="15" t="s">
        <v>82</v>
      </c>
      <c r="AW675" s="15" t="s">
        <v>35</v>
      </c>
      <c r="AX675" s="15" t="s">
        <v>74</v>
      </c>
      <c r="AY675" s="233" t="s">
        <v>153</v>
      </c>
    </row>
    <row r="676" spans="1:65" s="15" customFormat="1" x14ac:dyDescent="0.2">
      <c r="B676" s="224"/>
      <c r="C676" s="225"/>
      <c r="D676" s="188" t="s">
        <v>317</v>
      </c>
      <c r="E676" s="226" t="s">
        <v>28</v>
      </c>
      <c r="F676" s="227" t="s">
        <v>1212</v>
      </c>
      <c r="G676" s="225"/>
      <c r="H676" s="226" t="s">
        <v>28</v>
      </c>
      <c r="I676" s="228"/>
      <c r="J676" s="225"/>
      <c r="K676" s="225"/>
      <c r="L676" s="229"/>
      <c r="M676" s="230"/>
      <c r="N676" s="231"/>
      <c r="O676" s="231"/>
      <c r="P676" s="231"/>
      <c r="Q676" s="231"/>
      <c r="R676" s="231"/>
      <c r="S676" s="231"/>
      <c r="T676" s="232"/>
      <c r="AT676" s="233" t="s">
        <v>317</v>
      </c>
      <c r="AU676" s="233" t="s">
        <v>84</v>
      </c>
      <c r="AV676" s="15" t="s">
        <v>82</v>
      </c>
      <c r="AW676" s="15" t="s">
        <v>35</v>
      </c>
      <c r="AX676" s="15" t="s">
        <v>74</v>
      </c>
      <c r="AY676" s="233" t="s">
        <v>153</v>
      </c>
    </row>
    <row r="677" spans="1:65" s="13" customFormat="1" x14ac:dyDescent="0.2">
      <c r="B677" s="197"/>
      <c r="C677" s="198"/>
      <c r="D677" s="188" t="s">
        <v>317</v>
      </c>
      <c r="E677" s="199" t="s">
        <v>28</v>
      </c>
      <c r="F677" s="200" t="s">
        <v>5016</v>
      </c>
      <c r="G677" s="198"/>
      <c r="H677" s="201">
        <v>50.7</v>
      </c>
      <c r="I677" s="202"/>
      <c r="J677" s="198"/>
      <c r="K677" s="198"/>
      <c r="L677" s="203"/>
      <c r="M677" s="204"/>
      <c r="N677" s="205"/>
      <c r="O677" s="205"/>
      <c r="P677" s="205"/>
      <c r="Q677" s="205"/>
      <c r="R677" s="205"/>
      <c r="S677" s="205"/>
      <c r="T677" s="206"/>
      <c r="AT677" s="207" t="s">
        <v>317</v>
      </c>
      <c r="AU677" s="207" t="s">
        <v>84</v>
      </c>
      <c r="AV677" s="13" t="s">
        <v>84</v>
      </c>
      <c r="AW677" s="13" t="s">
        <v>35</v>
      </c>
      <c r="AX677" s="13" t="s">
        <v>74</v>
      </c>
      <c r="AY677" s="207" t="s">
        <v>153</v>
      </c>
    </row>
    <row r="678" spans="1:65" s="15" customFormat="1" x14ac:dyDescent="0.2">
      <c r="B678" s="224"/>
      <c r="C678" s="225"/>
      <c r="D678" s="188" t="s">
        <v>317</v>
      </c>
      <c r="E678" s="226" t="s">
        <v>28</v>
      </c>
      <c r="F678" s="227" t="s">
        <v>524</v>
      </c>
      <c r="G678" s="225"/>
      <c r="H678" s="226" t="s">
        <v>28</v>
      </c>
      <c r="I678" s="228"/>
      <c r="J678" s="225"/>
      <c r="K678" s="225"/>
      <c r="L678" s="229"/>
      <c r="M678" s="230"/>
      <c r="N678" s="231"/>
      <c r="O678" s="231"/>
      <c r="P678" s="231"/>
      <c r="Q678" s="231"/>
      <c r="R678" s="231"/>
      <c r="S678" s="231"/>
      <c r="T678" s="232"/>
      <c r="AT678" s="233" t="s">
        <v>317</v>
      </c>
      <c r="AU678" s="233" t="s">
        <v>84</v>
      </c>
      <c r="AV678" s="15" t="s">
        <v>82</v>
      </c>
      <c r="AW678" s="15" t="s">
        <v>35</v>
      </c>
      <c r="AX678" s="15" t="s">
        <v>74</v>
      </c>
      <c r="AY678" s="233" t="s">
        <v>153</v>
      </c>
    </row>
    <row r="679" spans="1:65" s="13" customFormat="1" x14ac:dyDescent="0.2">
      <c r="B679" s="197"/>
      <c r="C679" s="198"/>
      <c r="D679" s="188" t="s">
        <v>317</v>
      </c>
      <c r="E679" s="199" t="s">
        <v>28</v>
      </c>
      <c r="F679" s="200" t="s">
        <v>5017</v>
      </c>
      <c r="G679" s="198"/>
      <c r="H679" s="201">
        <v>274.2</v>
      </c>
      <c r="I679" s="202"/>
      <c r="J679" s="198"/>
      <c r="K679" s="198"/>
      <c r="L679" s="203"/>
      <c r="M679" s="204"/>
      <c r="N679" s="205"/>
      <c r="O679" s="205"/>
      <c r="P679" s="205"/>
      <c r="Q679" s="205"/>
      <c r="R679" s="205"/>
      <c r="S679" s="205"/>
      <c r="T679" s="206"/>
      <c r="AT679" s="207" t="s">
        <v>317</v>
      </c>
      <c r="AU679" s="207" t="s">
        <v>84</v>
      </c>
      <c r="AV679" s="13" t="s">
        <v>84</v>
      </c>
      <c r="AW679" s="13" t="s">
        <v>35</v>
      </c>
      <c r="AX679" s="13" t="s">
        <v>74</v>
      </c>
      <c r="AY679" s="207" t="s">
        <v>153</v>
      </c>
    </row>
    <row r="680" spans="1:65" s="14" customFormat="1" x14ac:dyDescent="0.2">
      <c r="B680" s="208"/>
      <c r="C680" s="209"/>
      <c r="D680" s="188" t="s">
        <v>317</v>
      </c>
      <c r="E680" s="210" t="s">
        <v>28</v>
      </c>
      <c r="F680" s="211" t="s">
        <v>353</v>
      </c>
      <c r="G680" s="209"/>
      <c r="H680" s="212">
        <v>324.89999999999998</v>
      </c>
      <c r="I680" s="213"/>
      <c r="J680" s="209"/>
      <c r="K680" s="209"/>
      <c r="L680" s="214"/>
      <c r="M680" s="215"/>
      <c r="N680" s="216"/>
      <c r="O680" s="216"/>
      <c r="P680" s="216"/>
      <c r="Q680" s="216"/>
      <c r="R680" s="216"/>
      <c r="S680" s="216"/>
      <c r="T680" s="217"/>
      <c r="AT680" s="218" t="s">
        <v>317</v>
      </c>
      <c r="AU680" s="218" t="s">
        <v>84</v>
      </c>
      <c r="AV680" s="14" t="s">
        <v>167</v>
      </c>
      <c r="AW680" s="14" t="s">
        <v>35</v>
      </c>
      <c r="AX680" s="14" t="s">
        <v>82</v>
      </c>
      <c r="AY680" s="218" t="s">
        <v>153</v>
      </c>
    </row>
    <row r="681" spans="1:65" s="2" customFormat="1" ht="24" x14ac:dyDescent="0.2">
      <c r="A681" s="36"/>
      <c r="B681" s="37"/>
      <c r="C681" s="175" t="s">
        <v>1646</v>
      </c>
      <c r="D681" s="175" t="s">
        <v>156</v>
      </c>
      <c r="E681" s="176" t="s">
        <v>5039</v>
      </c>
      <c r="F681" s="177" t="s">
        <v>5040</v>
      </c>
      <c r="G681" s="178" t="s">
        <v>433</v>
      </c>
      <c r="H681" s="179">
        <v>408.93</v>
      </c>
      <c r="I681" s="180"/>
      <c r="J681" s="181">
        <f>ROUND(I681*H681,2)</f>
        <v>0</v>
      </c>
      <c r="K681" s="177" t="s">
        <v>315</v>
      </c>
      <c r="L681" s="41"/>
      <c r="M681" s="182" t="s">
        <v>28</v>
      </c>
      <c r="N681" s="183" t="s">
        <v>45</v>
      </c>
      <c r="O681" s="66"/>
      <c r="P681" s="184">
        <f>O681*H681</f>
        <v>0</v>
      </c>
      <c r="Q681" s="184">
        <v>1.575E-2</v>
      </c>
      <c r="R681" s="184">
        <f>Q681*H681</f>
        <v>6.4406474999999999</v>
      </c>
      <c r="S681" s="184">
        <v>0</v>
      </c>
      <c r="T681" s="185">
        <f>S681*H681</f>
        <v>0</v>
      </c>
      <c r="U681" s="36"/>
      <c r="V681" s="36"/>
      <c r="W681" s="36"/>
      <c r="X681" s="36"/>
      <c r="Y681" s="36"/>
      <c r="Z681" s="36"/>
      <c r="AA681" s="36"/>
      <c r="AB681" s="36"/>
      <c r="AC681" s="36"/>
      <c r="AD681" s="36"/>
      <c r="AE681" s="36"/>
      <c r="AR681" s="186" t="s">
        <v>167</v>
      </c>
      <c r="AT681" s="186" t="s">
        <v>156</v>
      </c>
      <c r="AU681" s="186" t="s">
        <v>84</v>
      </c>
      <c r="AY681" s="19" t="s">
        <v>153</v>
      </c>
      <c r="BE681" s="187">
        <f>IF(N681="základní",J681,0)</f>
        <v>0</v>
      </c>
      <c r="BF681" s="187">
        <f>IF(N681="snížená",J681,0)</f>
        <v>0</v>
      </c>
      <c r="BG681" s="187">
        <f>IF(N681="zákl. přenesená",J681,0)</f>
        <v>0</v>
      </c>
      <c r="BH681" s="187">
        <f>IF(N681="sníž. přenesená",J681,0)</f>
        <v>0</v>
      </c>
      <c r="BI681" s="187">
        <f>IF(N681="nulová",J681,0)</f>
        <v>0</v>
      </c>
      <c r="BJ681" s="19" t="s">
        <v>82</v>
      </c>
      <c r="BK681" s="187">
        <f>ROUND(I681*H681,2)</f>
        <v>0</v>
      </c>
      <c r="BL681" s="19" t="s">
        <v>167</v>
      </c>
      <c r="BM681" s="186" t="s">
        <v>5041</v>
      </c>
    </row>
    <row r="682" spans="1:65" s="15" customFormat="1" x14ac:dyDescent="0.2">
      <c r="B682" s="224"/>
      <c r="C682" s="225"/>
      <c r="D682" s="188" t="s">
        <v>317</v>
      </c>
      <c r="E682" s="226" t="s">
        <v>28</v>
      </c>
      <c r="F682" s="227" t="s">
        <v>5042</v>
      </c>
      <c r="G682" s="225"/>
      <c r="H682" s="226" t="s">
        <v>28</v>
      </c>
      <c r="I682" s="228"/>
      <c r="J682" s="225"/>
      <c r="K682" s="225"/>
      <c r="L682" s="229"/>
      <c r="M682" s="230"/>
      <c r="N682" s="231"/>
      <c r="O682" s="231"/>
      <c r="P682" s="231"/>
      <c r="Q682" s="231"/>
      <c r="R682" s="231"/>
      <c r="S682" s="231"/>
      <c r="T682" s="232"/>
      <c r="AT682" s="233" t="s">
        <v>317</v>
      </c>
      <c r="AU682" s="233" t="s">
        <v>84</v>
      </c>
      <c r="AV682" s="15" t="s">
        <v>82</v>
      </c>
      <c r="AW682" s="15" t="s">
        <v>35</v>
      </c>
      <c r="AX682" s="15" t="s">
        <v>74</v>
      </c>
      <c r="AY682" s="233" t="s">
        <v>153</v>
      </c>
    </row>
    <row r="683" spans="1:65" s="15" customFormat="1" x14ac:dyDescent="0.2">
      <c r="B683" s="224"/>
      <c r="C683" s="225"/>
      <c r="D683" s="188" t="s">
        <v>317</v>
      </c>
      <c r="E683" s="226" t="s">
        <v>28</v>
      </c>
      <c r="F683" s="227" t="s">
        <v>524</v>
      </c>
      <c r="G683" s="225"/>
      <c r="H683" s="226" t="s">
        <v>28</v>
      </c>
      <c r="I683" s="228"/>
      <c r="J683" s="225"/>
      <c r="K683" s="225"/>
      <c r="L683" s="229"/>
      <c r="M683" s="230"/>
      <c r="N683" s="231"/>
      <c r="O683" s="231"/>
      <c r="P683" s="231"/>
      <c r="Q683" s="231"/>
      <c r="R683" s="231"/>
      <c r="S683" s="231"/>
      <c r="T683" s="232"/>
      <c r="AT683" s="233" t="s">
        <v>317</v>
      </c>
      <c r="AU683" s="233" t="s">
        <v>84</v>
      </c>
      <c r="AV683" s="15" t="s">
        <v>82</v>
      </c>
      <c r="AW683" s="15" t="s">
        <v>35</v>
      </c>
      <c r="AX683" s="15" t="s">
        <v>74</v>
      </c>
      <c r="AY683" s="233" t="s">
        <v>153</v>
      </c>
    </row>
    <row r="684" spans="1:65" s="13" customFormat="1" x14ac:dyDescent="0.2">
      <c r="B684" s="197"/>
      <c r="C684" s="198"/>
      <c r="D684" s="188" t="s">
        <v>317</v>
      </c>
      <c r="E684" s="199" t="s">
        <v>28</v>
      </c>
      <c r="F684" s="200" t="s">
        <v>5043</v>
      </c>
      <c r="G684" s="198"/>
      <c r="H684" s="201">
        <v>3.589</v>
      </c>
      <c r="I684" s="202"/>
      <c r="J684" s="198"/>
      <c r="K684" s="198"/>
      <c r="L684" s="203"/>
      <c r="M684" s="204"/>
      <c r="N684" s="205"/>
      <c r="O684" s="205"/>
      <c r="P684" s="205"/>
      <c r="Q684" s="205"/>
      <c r="R684" s="205"/>
      <c r="S684" s="205"/>
      <c r="T684" s="206"/>
      <c r="AT684" s="207" t="s">
        <v>317</v>
      </c>
      <c r="AU684" s="207" t="s">
        <v>84</v>
      </c>
      <c r="AV684" s="13" t="s">
        <v>84</v>
      </c>
      <c r="AW684" s="13" t="s">
        <v>35</v>
      </c>
      <c r="AX684" s="13" t="s">
        <v>74</v>
      </c>
      <c r="AY684" s="207" t="s">
        <v>153</v>
      </c>
    </row>
    <row r="685" spans="1:65" s="13" customFormat="1" x14ac:dyDescent="0.2">
      <c r="B685" s="197"/>
      <c r="C685" s="198"/>
      <c r="D685" s="188" t="s">
        <v>317</v>
      </c>
      <c r="E685" s="199" t="s">
        <v>28</v>
      </c>
      <c r="F685" s="200" t="s">
        <v>5044</v>
      </c>
      <c r="G685" s="198"/>
      <c r="H685" s="201">
        <v>11.029</v>
      </c>
      <c r="I685" s="202"/>
      <c r="J685" s="198"/>
      <c r="K685" s="198"/>
      <c r="L685" s="203"/>
      <c r="M685" s="204"/>
      <c r="N685" s="205"/>
      <c r="O685" s="205"/>
      <c r="P685" s="205"/>
      <c r="Q685" s="205"/>
      <c r="R685" s="205"/>
      <c r="S685" s="205"/>
      <c r="T685" s="206"/>
      <c r="AT685" s="207" t="s">
        <v>317</v>
      </c>
      <c r="AU685" s="207" t="s">
        <v>84</v>
      </c>
      <c r="AV685" s="13" t="s">
        <v>84</v>
      </c>
      <c r="AW685" s="13" t="s">
        <v>35</v>
      </c>
      <c r="AX685" s="13" t="s">
        <v>74</v>
      </c>
      <c r="AY685" s="207" t="s">
        <v>153</v>
      </c>
    </row>
    <row r="686" spans="1:65" s="13" customFormat="1" x14ac:dyDescent="0.2">
      <c r="B686" s="197"/>
      <c r="C686" s="198"/>
      <c r="D686" s="188" t="s">
        <v>317</v>
      </c>
      <c r="E686" s="199" t="s">
        <v>28</v>
      </c>
      <c r="F686" s="200" t="s">
        <v>5045</v>
      </c>
      <c r="G686" s="198"/>
      <c r="H686" s="201">
        <v>6.0819999999999999</v>
      </c>
      <c r="I686" s="202"/>
      <c r="J686" s="198"/>
      <c r="K686" s="198"/>
      <c r="L686" s="203"/>
      <c r="M686" s="204"/>
      <c r="N686" s="205"/>
      <c r="O686" s="205"/>
      <c r="P686" s="205"/>
      <c r="Q686" s="205"/>
      <c r="R686" s="205"/>
      <c r="S686" s="205"/>
      <c r="T686" s="206"/>
      <c r="AT686" s="207" t="s">
        <v>317</v>
      </c>
      <c r="AU686" s="207" t="s">
        <v>84</v>
      </c>
      <c r="AV686" s="13" t="s">
        <v>84</v>
      </c>
      <c r="AW686" s="13" t="s">
        <v>35</v>
      </c>
      <c r="AX686" s="13" t="s">
        <v>74</v>
      </c>
      <c r="AY686" s="207" t="s">
        <v>153</v>
      </c>
    </row>
    <row r="687" spans="1:65" s="13" customFormat="1" x14ac:dyDescent="0.2">
      <c r="B687" s="197"/>
      <c r="C687" s="198"/>
      <c r="D687" s="188" t="s">
        <v>317</v>
      </c>
      <c r="E687" s="199" t="s">
        <v>28</v>
      </c>
      <c r="F687" s="200" t="s">
        <v>5046</v>
      </c>
      <c r="G687" s="198"/>
      <c r="H687" s="201">
        <v>9.3859999999999992</v>
      </c>
      <c r="I687" s="202"/>
      <c r="J687" s="198"/>
      <c r="K687" s="198"/>
      <c r="L687" s="203"/>
      <c r="M687" s="204"/>
      <c r="N687" s="205"/>
      <c r="O687" s="205"/>
      <c r="P687" s="205"/>
      <c r="Q687" s="205"/>
      <c r="R687" s="205"/>
      <c r="S687" s="205"/>
      <c r="T687" s="206"/>
      <c r="AT687" s="207" t="s">
        <v>317</v>
      </c>
      <c r="AU687" s="207" t="s">
        <v>84</v>
      </c>
      <c r="AV687" s="13" t="s">
        <v>84</v>
      </c>
      <c r="AW687" s="13" t="s">
        <v>35</v>
      </c>
      <c r="AX687" s="13" t="s">
        <v>74</v>
      </c>
      <c r="AY687" s="207" t="s">
        <v>153</v>
      </c>
    </row>
    <row r="688" spans="1:65" s="13" customFormat="1" x14ac:dyDescent="0.2">
      <c r="B688" s="197"/>
      <c r="C688" s="198"/>
      <c r="D688" s="188" t="s">
        <v>317</v>
      </c>
      <c r="E688" s="199" t="s">
        <v>28</v>
      </c>
      <c r="F688" s="200" t="s">
        <v>5047</v>
      </c>
      <c r="G688" s="198"/>
      <c r="H688" s="201">
        <v>6.6059999999999999</v>
      </c>
      <c r="I688" s="202"/>
      <c r="J688" s="198"/>
      <c r="K688" s="198"/>
      <c r="L688" s="203"/>
      <c r="M688" s="204"/>
      <c r="N688" s="205"/>
      <c r="O688" s="205"/>
      <c r="P688" s="205"/>
      <c r="Q688" s="205"/>
      <c r="R688" s="205"/>
      <c r="S688" s="205"/>
      <c r="T688" s="206"/>
      <c r="AT688" s="207" t="s">
        <v>317</v>
      </c>
      <c r="AU688" s="207" t="s">
        <v>84</v>
      </c>
      <c r="AV688" s="13" t="s">
        <v>84</v>
      </c>
      <c r="AW688" s="13" t="s">
        <v>35</v>
      </c>
      <c r="AX688" s="13" t="s">
        <v>74</v>
      </c>
      <c r="AY688" s="207" t="s">
        <v>153</v>
      </c>
    </row>
    <row r="689" spans="2:51" s="13" customFormat="1" x14ac:dyDescent="0.2">
      <c r="B689" s="197"/>
      <c r="C689" s="198"/>
      <c r="D689" s="188" t="s">
        <v>317</v>
      </c>
      <c r="E689" s="199" t="s">
        <v>28</v>
      </c>
      <c r="F689" s="200" t="s">
        <v>5048</v>
      </c>
      <c r="G689" s="198"/>
      <c r="H689" s="201">
        <v>6.883</v>
      </c>
      <c r="I689" s="202"/>
      <c r="J689" s="198"/>
      <c r="K689" s="198"/>
      <c r="L689" s="203"/>
      <c r="M689" s="204"/>
      <c r="N689" s="205"/>
      <c r="O689" s="205"/>
      <c r="P689" s="205"/>
      <c r="Q689" s="205"/>
      <c r="R689" s="205"/>
      <c r="S689" s="205"/>
      <c r="T689" s="206"/>
      <c r="AT689" s="207" t="s">
        <v>317</v>
      </c>
      <c r="AU689" s="207" t="s">
        <v>84</v>
      </c>
      <c r="AV689" s="13" t="s">
        <v>84</v>
      </c>
      <c r="AW689" s="13" t="s">
        <v>35</v>
      </c>
      <c r="AX689" s="13" t="s">
        <v>74</v>
      </c>
      <c r="AY689" s="207" t="s">
        <v>153</v>
      </c>
    </row>
    <row r="690" spans="2:51" s="15" customFormat="1" x14ac:dyDescent="0.2">
      <c r="B690" s="224"/>
      <c r="C690" s="225"/>
      <c r="D690" s="188" t="s">
        <v>317</v>
      </c>
      <c r="E690" s="226" t="s">
        <v>28</v>
      </c>
      <c r="F690" s="227" t="s">
        <v>549</v>
      </c>
      <c r="G690" s="225"/>
      <c r="H690" s="226" t="s">
        <v>28</v>
      </c>
      <c r="I690" s="228"/>
      <c r="J690" s="225"/>
      <c r="K690" s="225"/>
      <c r="L690" s="229"/>
      <c r="M690" s="230"/>
      <c r="N690" s="231"/>
      <c r="O690" s="231"/>
      <c r="P690" s="231"/>
      <c r="Q690" s="231"/>
      <c r="R690" s="231"/>
      <c r="S690" s="231"/>
      <c r="T690" s="232"/>
      <c r="AT690" s="233" t="s">
        <v>317</v>
      </c>
      <c r="AU690" s="233" t="s">
        <v>84</v>
      </c>
      <c r="AV690" s="15" t="s">
        <v>82</v>
      </c>
      <c r="AW690" s="15" t="s">
        <v>35</v>
      </c>
      <c r="AX690" s="15" t="s">
        <v>74</v>
      </c>
      <c r="AY690" s="233" t="s">
        <v>153</v>
      </c>
    </row>
    <row r="691" spans="2:51" s="13" customFormat="1" x14ac:dyDescent="0.2">
      <c r="B691" s="197"/>
      <c r="C691" s="198"/>
      <c r="D691" s="188" t="s">
        <v>317</v>
      </c>
      <c r="E691" s="199" t="s">
        <v>28</v>
      </c>
      <c r="F691" s="200" t="s">
        <v>5049</v>
      </c>
      <c r="G691" s="198"/>
      <c r="H691" s="201">
        <v>62.46</v>
      </c>
      <c r="I691" s="202"/>
      <c r="J691" s="198"/>
      <c r="K691" s="198"/>
      <c r="L691" s="203"/>
      <c r="M691" s="204"/>
      <c r="N691" s="205"/>
      <c r="O691" s="205"/>
      <c r="P691" s="205"/>
      <c r="Q691" s="205"/>
      <c r="R691" s="205"/>
      <c r="S691" s="205"/>
      <c r="T691" s="206"/>
      <c r="AT691" s="207" t="s">
        <v>317</v>
      </c>
      <c r="AU691" s="207" t="s">
        <v>84</v>
      </c>
      <c r="AV691" s="13" t="s">
        <v>84</v>
      </c>
      <c r="AW691" s="13" t="s">
        <v>35</v>
      </c>
      <c r="AX691" s="13" t="s">
        <v>74</v>
      </c>
      <c r="AY691" s="207" t="s">
        <v>153</v>
      </c>
    </row>
    <row r="692" spans="2:51" s="15" customFormat="1" x14ac:dyDescent="0.2">
      <c r="B692" s="224"/>
      <c r="C692" s="225"/>
      <c r="D692" s="188" t="s">
        <v>317</v>
      </c>
      <c r="E692" s="226" t="s">
        <v>28</v>
      </c>
      <c r="F692" s="227" t="s">
        <v>531</v>
      </c>
      <c r="G692" s="225"/>
      <c r="H692" s="226" t="s">
        <v>28</v>
      </c>
      <c r="I692" s="228"/>
      <c r="J692" s="225"/>
      <c r="K692" s="225"/>
      <c r="L692" s="229"/>
      <c r="M692" s="230"/>
      <c r="N692" s="231"/>
      <c r="O692" s="231"/>
      <c r="P692" s="231"/>
      <c r="Q692" s="231"/>
      <c r="R692" s="231"/>
      <c r="S692" s="231"/>
      <c r="T692" s="232"/>
      <c r="AT692" s="233" t="s">
        <v>317</v>
      </c>
      <c r="AU692" s="233" t="s">
        <v>84</v>
      </c>
      <c r="AV692" s="15" t="s">
        <v>82</v>
      </c>
      <c r="AW692" s="15" t="s">
        <v>35</v>
      </c>
      <c r="AX692" s="15" t="s">
        <v>74</v>
      </c>
      <c r="AY692" s="233" t="s">
        <v>153</v>
      </c>
    </row>
    <row r="693" spans="2:51" s="13" customFormat="1" x14ac:dyDescent="0.2">
      <c r="B693" s="197"/>
      <c r="C693" s="198"/>
      <c r="D693" s="188" t="s">
        <v>317</v>
      </c>
      <c r="E693" s="199" t="s">
        <v>28</v>
      </c>
      <c r="F693" s="200" t="s">
        <v>5049</v>
      </c>
      <c r="G693" s="198"/>
      <c r="H693" s="201">
        <v>62.46</v>
      </c>
      <c r="I693" s="202"/>
      <c r="J693" s="198"/>
      <c r="K693" s="198"/>
      <c r="L693" s="203"/>
      <c r="M693" s="204"/>
      <c r="N693" s="205"/>
      <c r="O693" s="205"/>
      <c r="P693" s="205"/>
      <c r="Q693" s="205"/>
      <c r="R693" s="205"/>
      <c r="S693" s="205"/>
      <c r="T693" s="206"/>
      <c r="AT693" s="207" t="s">
        <v>317</v>
      </c>
      <c r="AU693" s="207" t="s">
        <v>84</v>
      </c>
      <c r="AV693" s="13" t="s">
        <v>84</v>
      </c>
      <c r="AW693" s="13" t="s">
        <v>35</v>
      </c>
      <c r="AX693" s="13" t="s">
        <v>74</v>
      </c>
      <c r="AY693" s="207" t="s">
        <v>153</v>
      </c>
    </row>
    <row r="694" spans="2:51" s="15" customFormat="1" x14ac:dyDescent="0.2">
      <c r="B694" s="224"/>
      <c r="C694" s="225"/>
      <c r="D694" s="188" t="s">
        <v>317</v>
      </c>
      <c r="E694" s="226" t="s">
        <v>28</v>
      </c>
      <c r="F694" s="227" t="s">
        <v>534</v>
      </c>
      <c r="G694" s="225"/>
      <c r="H694" s="226" t="s">
        <v>28</v>
      </c>
      <c r="I694" s="228"/>
      <c r="J694" s="225"/>
      <c r="K694" s="225"/>
      <c r="L694" s="229"/>
      <c r="M694" s="230"/>
      <c r="N694" s="231"/>
      <c r="O694" s="231"/>
      <c r="P694" s="231"/>
      <c r="Q694" s="231"/>
      <c r="R694" s="231"/>
      <c r="S694" s="231"/>
      <c r="T694" s="232"/>
      <c r="AT694" s="233" t="s">
        <v>317</v>
      </c>
      <c r="AU694" s="233" t="s">
        <v>84</v>
      </c>
      <c r="AV694" s="15" t="s">
        <v>82</v>
      </c>
      <c r="AW694" s="15" t="s">
        <v>35</v>
      </c>
      <c r="AX694" s="15" t="s">
        <v>74</v>
      </c>
      <c r="AY694" s="233" t="s">
        <v>153</v>
      </c>
    </row>
    <row r="695" spans="2:51" s="13" customFormat="1" x14ac:dyDescent="0.2">
      <c r="B695" s="197"/>
      <c r="C695" s="198"/>
      <c r="D695" s="188" t="s">
        <v>317</v>
      </c>
      <c r="E695" s="199" t="s">
        <v>28</v>
      </c>
      <c r="F695" s="200" t="s">
        <v>5049</v>
      </c>
      <c r="G695" s="198"/>
      <c r="H695" s="201">
        <v>62.46</v>
      </c>
      <c r="I695" s="202"/>
      <c r="J695" s="198"/>
      <c r="K695" s="198"/>
      <c r="L695" s="203"/>
      <c r="M695" s="204"/>
      <c r="N695" s="205"/>
      <c r="O695" s="205"/>
      <c r="P695" s="205"/>
      <c r="Q695" s="205"/>
      <c r="R695" s="205"/>
      <c r="S695" s="205"/>
      <c r="T695" s="206"/>
      <c r="AT695" s="207" t="s">
        <v>317</v>
      </c>
      <c r="AU695" s="207" t="s">
        <v>84</v>
      </c>
      <c r="AV695" s="13" t="s">
        <v>84</v>
      </c>
      <c r="AW695" s="13" t="s">
        <v>35</v>
      </c>
      <c r="AX695" s="13" t="s">
        <v>74</v>
      </c>
      <c r="AY695" s="207" t="s">
        <v>153</v>
      </c>
    </row>
    <row r="696" spans="2:51" s="15" customFormat="1" x14ac:dyDescent="0.2">
      <c r="B696" s="224"/>
      <c r="C696" s="225"/>
      <c r="D696" s="188" t="s">
        <v>317</v>
      </c>
      <c r="E696" s="226" t="s">
        <v>28</v>
      </c>
      <c r="F696" s="227" t="s">
        <v>536</v>
      </c>
      <c r="G696" s="225"/>
      <c r="H696" s="226" t="s">
        <v>28</v>
      </c>
      <c r="I696" s="228"/>
      <c r="J696" s="225"/>
      <c r="K696" s="225"/>
      <c r="L696" s="229"/>
      <c r="M696" s="230"/>
      <c r="N696" s="231"/>
      <c r="O696" s="231"/>
      <c r="P696" s="231"/>
      <c r="Q696" s="231"/>
      <c r="R696" s="231"/>
      <c r="S696" s="231"/>
      <c r="T696" s="232"/>
      <c r="AT696" s="233" t="s">
        <v>317</v>
      </c>
      <c r="AU696" s="233" t="s">
        <v>84</v>
      </c>
      <c r="AV696" s="15" t="s">
        <v>82</v>
      </c>
      <c r="AW696" s="15" t="s">
        <v>35</v>
      </c>
      <c r="AX696" s="15" t="s">
        <v>74</v>
      </c>
      <c r="AY696" s="233" t="s">
        <v>153</v>
      </c>
    </row>
    <row r="697" spans="2:51" s="13" customFormat="1" x14ac:dyDescent="0.2">
      <c r="B697" s="197"/>
      <c r="C697" s="198"/>
      <c r="D697" s="188" t="s">
        <v>317</v>
      </c>
      <c r="E697" s="199" t="s">
        <v>28</v>
      </c>
      <c r="F697" s="200" t="s">
        <v>5049</v>
      </c>
      <c r="G697" s="198"/>
      <c r="H697" s="201">
        <v>62.46</v>
      </c>
      <c r="I697" s="202"/>
      <c r="J697" s="198"/>
      <c r="K697" s="198"/>
      <c r="L697" s="203"/>
      <c r="M697" s="204"/>
      <c r="N697" s="205"/>
      <c r="O697" s="205"/>
      <c r="P697" s="205"/>
      <c r="Q697" s="205"/>
      <c r="R697" s="205"/>
      <c r="S697" s="205"/>
      <c r="T697" s="206"/>
      <c r="AT697" s="207" t="s">
        <v>317</v>
      </c>
      <c r="AU697" s="207" t="s">
        <v>84</v>
      </c>
      <c r="AV697" s="13" t="s">
        <v>84</v>
      </c>
      <c r="AW697" s="13" t="s">
        <v>35</v>
      </c>
      <c r="AX697" s="13" t="s">
        <v>74</v>
      </c>
      <c r="AY697" s="207" t="s">
        <v>153</v>
      </c>
    </row>
    <row r="698" spans="2:51" s="15" customFormat="1" x14ac:dyDescent="0.2">
      <c r="B698" s="224"/>
      <c r="C698" s="225"/>
      <c r="D698" s="188" t="s">
        <v>317</v>
      </c>
      <c r="E698" s="226" t="s">
        <v>28</v>
      </c>
      <c r="F698" s="227" t="s">
        <v>1456</v>
      </c>
      <c r="G698" s="225"/>
      <c r="H698" s="226" t="s">
        <v>28</v>
      </c>
      <c r="I698" s="228"/>
      <c r="J698" s="225"/>
      <c r="K698" s="225"/>
      <c r="L698" s="229"/>
      <c r="M698" s="230"/>
      <c r="N698" s="231"/>
      <c r="O698" s="231"/>
      <c r="P698" s="231"/>
      <c r="Q698" s="231"/>
      <c r="R698" s="231"/>
      <c r="S698" s="231"/>
      <c r="T698" s="232"/>
      <c r="AT698" s="233" t="s">
        <v>317</v>
      </c>
      <c r="AU698" s="233" t="s">
        <v>84</v>
      </c>
      <c r="AV698" s="15" t="s">
        <v>82</v>
      </c>
      <c r="AW698" s="15" t="s">
        <v>35</v>
      </c>
      <c r="AX698" s="15" t="s">
        <v>74</v>
      </c>
      <c r="AY698" s="233" t="s">
        <v>153</v>
      </c>
    </row>
    <row r="699" spans="2:51" s="13" customFormat="1" x14ac:dyDescent="0.2">
      <c r="B699" s="197"/>
      <c r="C699" s="198"/>
      <c r="D699" s="188" t="s">
        <v>317</v>
      </c>
      <c r="E699" s="199" t="s">
        <v>28</v>
      </c>
      <c r="F699" s="200" t="s">
        <v>5050</v>
      </c>
      <c r="G699" s="198"/>
      <c r="H699" s="201">
        <v>26.84</v>
      </c>
      <c r="I699" s="202"/>
      <c r="J699" s="198"/>
      <c r="K699" s="198"/>
      <c r="L699" s="203"/>
      <c r="M699" s="204"/>
      <c r="N699" s="205"/>
      <c r="O699" s="205"/>
      <c r="P699" s="205"/>
      <c r="Q699" s="205"/>
      <c r="R699" s="205"/>
      <c r="S699" s="205"/>
      <c r="T699" s="206"/>
      <c r="AT699" s="207" t="s">
        <v>317</v>
      </c>
      <c r="AU699" s="207" t="s">
        <v>84</v>
      </c>
      <c r="AV699" s="13" t="s">
        <v>84</v>
      </c>
      <c r="AW699" s="13" t="s">
        <v>35</v>
      </c>
      <c r="AX699" s="13" t="s">
        <v>74</v>
      </c>
      <c r="AY699" s="207" t="s">
        <v>153</v>
      </c>
    </row>
    <row r="700" spans="2:51" s="16" customFormat="1" x14ac:dyDescent="0.2">
      <c r="B700" s="234"/>
      <c r="C700" s="235"/>
      <c r="D700" s="188" t="s">
        <v>317</v>
      </c>
      <c r="E700" s="236" t="s">
        <v>28</v>
      </c>
      <c r="F700" s="237" t="s">
        <v>448</v>
      </c>
      <c r="G700" s="235"/>
      <c r="H700" s="238">
        <v>320.255</v>
      </c>
      <c r="I700" s="239"/>
      <c r="J700" s="235"/>
      <c r="K700" s="235"/>
      <c r="L700" s="240"/>
      <c r="M700" s="241"/>
      <c r="N700" s="242"/>
      <c r="O700" s="242"/>
      <c r="P700" s="242"/>
      <c r="Q700" s="242"/>
      <c r="R700" s="242"/>
      <c r="S700" s="242"/>
      <c r="T700" s="243"/>
      <c r="AT700" s="244" t="s">
        <v>317</v>
      </c>
      <c r="AU700" s="244" t="s">
        <v>84</v>
      </c>
      <c r="AV700" s="16" t="s">
        <v>163</v>
      </c>
      <c r="AW700" s="16" t="s">
        <v>35</v>
      </c>
      <c r="AX700" s="16" t="s">
        <v>74</v>
      </c>
      <c r="AY700" s="244" t="s">
        <v>153</v>
      </c>
    </row>
    <row r="701" spans="2:51" s="15" customFormat="1" x14ac:dyDescent="0.2">
      <c r="B701" s="224"/>
      <c r="C701" s="225"/>
      <c r="D701" s="188" t="s">
        <v>317</v>
      </c>
      <c r="E701" s="226" t="s">
        <v>28</v>
      </c>
      <c r="F701" s="227" t="s">
        <v>5051</v>
      </c>
      <c r="G701" s="225"/>
      <c r="H701" s="226" t="s">
        <v>28</v>
      </c>
      <c r="I701" s="228"/>
      <c r="J701" s="225"/>
      <c r="K701" s="225"/>
      <c r="L701" s="229"/>
      <c r="M701" s="230"/>
      <c r="N701" s="231"/>
      <c r="O701" s="231"/>
      <c r="P701" s="231"/>
      <c r="Q701" s="231"/>
      <c r="R701" s="231"/>
      <c r="S701" s="231"/>
      <c r="T701" s="232"/>
      <c r="AT701" s="233" t="s">
        <v>317</v>
      </c>
      <c r="AU701" s="233" t="s">
        <v>84</v>
      </c>
      <c r="AV701" s="15" t="s">
        <v>82</v>
      </c>
      <c r="AW701" s="15" t="s">
        <v>35</v>
      </c>
      <c r="AX701" s="15" t="s">
        <v>74</v>
      </c>
      <c r="AY701" s="233" t="s">
        <v>153</v>
      </c>
    </row>
    <row r="702" spans="2:51" s="13" customFormat="1" x14ac:dyDescent="0.2">
      <c r="B702" s="197"/>
      <c r="C702" s="198"/>
      <c r="D702" s="188" t="s">
        <v>317</v>
      </c>
      <c r="E702" s="199" t="s">
        <v>28</v>
      </c>
      <c r="F702" s="200" t="s">
        <v>5052</v>
      </c>
      <c r="G702" s="198"/>
      <c r="H702" s="201">
        <v>88.674999999999997</v>
      </c>
      <c r="I702" s="202"/>
      <c r="J702" s="198"/>
      <c r="K702" s="198"/>
      <c r="L702" s="203"/>
      <c r="M702" s="204"/>
      <c r="N702" s="205"/>
      <c r="O702" s="205"/>
      <c r="P702" s="205"/>
      <c r="Q702" s="205"/>
      <c r="R702" s="205"/>
      <c r="S702" s="205"/>
      <c r="T702" s="206"/>
      <c r="AT702" s="207" t="s">
        <v>317</v>
      </c>
      <c r="AU702" s="207" t="s">
        <v>84</v>
      </c>
      <c r="AV702" s="13" t="s">
        <v>84</v>
      </c>
      <c r="AW702" s="13" t="s">
        <v>35</v>
      </c>
      <c r="AX702" s="13" t="s">
        <v>74</v>
      </c>
      <c r="AY702" s="207" t="s">
        <v>153</v>
      </c>
    </row>
    <row r="703" spans="2:51" s="16" customFormat="1" x14ac:dyDescent="0.2">
      <c r="B703" s="234"/>
      <c r="C703" s="235"/>
      <c r="D703" s="188" t="s">
        <v>317</v>
      </c>
      <c r="E703" s="236" t="s">
        <v>28</v>
      </c>
      <c r="F703" s="237" t="s">
        <v>448</v>
      </c>
      <c r="G703" s="235"/>
      <c r="H703" s="238">
        <v>88.674999999999997</v>
      </c>
      <c r="I703" s="239"/>
      <c r="J703" s="235"/>
      <c r="K703" s="235"/>
      <c r="L703" s="240"/>
      <c r="M703" s="241"/>
      <c r="N703" s="242"/>
      <c r="O703" s="242"/>
      <c r="P703" s="242"/>
      <c r="Q703" s="242"/>
      <c r="R703" s="242"/>
      <c r="S703" s="242"/>
      <c r="T703" s="243"/>
      <c r="AT703" s="244" t="s">
        <v>317</v>
      </c>
      <c r="AU703" s="244" t="s">
        <v>84</v>
      </c>
      <c r="AV703" s="16" t="s">
        <v>163</v>
      </c>
      <c r="AW703" s="16" t="s">
        <v>35</v>
      </c>
      <c r="AX703" s="16" t="s">
        <v>74</v>
      </c>
      <c r="AY703" s="244" t="s">
        <v>153</v>
      </c>
    </row>
    <row r="704" spans="2:51" s="14" customFormat="1" x14ac:dyDescent="0.2">
      <c r="B704" s="208"/>
      <c r="C704" s="209"/>
      <c r="D704" s="188" t="s">
        <v>317</v>
      </c>
      <c r="E704" s="210" t="s">
        <v>28</v>
      </c>
      <c r="F704" s="211" t="s">
        <v>353</v>
      </c>
      <c r="G704" s="209"/>
      <c r="H704" s="212">
        <v>408.93</v>
      </c>
      <c r="I704" s="213"/>
      <c r="J704" s="209"/>
      <c r="K704" s="209"/>
      <c r="L704" s="214"/>
      <c r="M704" s="215"/>
      <c r="N704" s="216"/>
      <c r="O704" s="216"/>
      <c r="P704" s="216"/>
      <c r="Q704" s="216"/>
      <c r="R704" s="216"/>
      <c r="S704" s="216"/>
      <c r="T704" s="217"/>
      <c r="AT704" s="218" t="s">
        <v>317</v>
      </c>
      <c r="AU704" s="218" t="s">
        <v>84</v>
      </c>
      <c r="AV704" s="14" t="s">
        <v>167</v>
      </c>
      <c r="AW704" s="14" t="s">
        <v>35</v>
      </c>
      <c r="AX704" s="14" t="s">
        <v>82</v>
      </c>
      <c r="AY704" s="218" t="s">
        <v>153</v>
      </c>
    </row>
    <row r="705" spans="1:65" s="2" customFormat="1" ht="24" x14ac:dyDescent="0.2">
      <c r="A705" s="36"/>
      <c r="B705" s="37"/>
      <c r="C705" s="175" t="s">
        <v>1652</v>
      </c>
      <c r="D705" s="175" t="s">
        <v>156</v>
      </c>
      <c r="E705" s="176" t="s">
        <v>1543</v>
      </c>
      <c r="F705" s="177" t="s">
        <v>1544</v>
      </c>
      <c r="G705" s="178" t="s">
        <v>433</v>
      </c>
      <c r="H705" s="179">
        <v>769.91700000000003</v>
      </c>
      <c r="I705" s="180"/>
      <c r="J705" s="181">
        <f>ROUND(I705*H705,2)</f>
        <v>0</v>
      </c>
      <c r="K705" s="177" t="s">
        <v>315</v>
      </c>
      <c r="L705" s="41"/>
      <c r="M705" s="182" t="s">
        <v>28</v>
      </c>
      <c r="N705" s="183" t="s">
        <v>45</v>
      </c>
      <c r="O705" s="66"/>
      <c r="P705" s="184">
        <f>O705*H705</f>
        <v>0</v>
      </c>
      <c r="Q705" s="184">
        <v>1.8380000000000001E-2</v>
      </c>
      <c r="R705" s="184">
        <f>Q705*H705</f>
        <v>14.15107446</v>
      </c>
      <c r="S705" s="184">
        <v>0</v>
      </c>
      <c r="T705" s="185">
        <f>S705*H705</f>
        <v>0</v>
      </c>
      <c r="U705" s="36"/>
      <c r="V705" s="36"/>
      <c r="W705" s="36"/>
      <c r="X705" s="36"/>
      <c r="Y705" s="36"/>
      <c r="Z705" s="36"/>
      <c r="AA705" s="36"/>
      <c r="AB705" s="36"/>
      <c r="AC705" s="36"/>
      <c r="AD705" s="36"/>
      <c r="AE705" s="36"/>
      <c r="AR705" s="186" t="s">
        <v>167</v>
      </c>
      <c r="AT705" s="186" t="s">
        <v>156</v>
      </c>
      <c r="AU705" s="186" t="s">
        <v>84</v>
      </c>
      <c r="AY705" s="19" t="s">
        <v>153</v>
      </c>
      <c r="BE705" s="187">
        <f>IF(N705="základní",J705,0)</f>
        <v>0</v>
      </c>
      <c r="BF705" s="187">
        <f>IF(N705="snížená",J705,0)</f>
        <v>0</v>
      </c>
      <c r="BG705" s="187">
        <f>IF(N705="zákl. přenesená",J705,0)</f>
        <v>0</v>
      </c>
      <c r="BH705" s="187">
        <f>IF(N705="sníž. přenesená",J705,0)</f>
        <v>0</v>
      </c>
      <c r="BI705" s="187">
        <f>IF(N705="nulová",J705,0)</f>
        <v>0</v>
      </c>
      <c r="BJ705" s="19" t="s">
        <v>82</v>
      </c>
      <c r="BK705" s="187">
        <f>ROUND(I705*H705,2)</f>
        <v>0</v>
      </c>
      <c r="BL705" s="19" t="s">
        <v>167</v>
      </c>
      <c r="BM705" s="186" t="s">
        <v>5053</v>
      </c>
    </row>
    <row r="706" spans="1:65" s="15" customFormat="1" x14ac:dyDescent="0.2">
      <c r="B706" s="224"/>
      <c r="C706" s="225"/>
      <c r="D706" s="188" t="s">
        <v>317</v>
      </c>
      <c r="E706" s="226" t="s">
        <v>28</v>
      </c>
      <c r="F706" s="227" t="s">
        <v>1546</v>
      </c>
      <c r="G706" s="225"/>
      <c r="H706" s="226" t="s">
        <v>28</v>
      </c>
      <c r="I706" s="228"/>
      <c r="J706" s="225"/>
      <c r="K706" s="225"/>
      <c r="L706" s="229"/>
      <c r="M706" s="230"/>
      <c r="N706" s="231"/>
      <c r="O706" s="231"/>
      <c r="P706" s="231"/>
      <c r="Q706" s="231"/>
      <c r="R706" s="231"/>
      <c r="S706" s="231"/>
      <c r="T706" s="232"/>
      <c r="AT706" s="233" t="s">
        <v>317</v>
      </c>
      <c r="AU706" s="233" t="s">
        <v>84</v>
      </c>
      <c r="AV706" s="15" t="s">
        <v>82</v>
      </c>
      <c r="AW706" s="15" t="s">
        <v>35</v>
      </c>
      <c r="AX706" s="15" t="s">
        <v>74</v>
      </c>
      <c r="AY706" s="233" t="s">
        <v>153</v>
      </c>
    </row>
    <row r="707" spans="1:65" s="15" customFormat="1" x14ac:dyDescent="0.2">
      <c r="B707" s="224"/>
      <c r="C707" s="225"/>
      <c r="D707" s="188" t="s">
        <v>317</v>
      </c>
      <c r="E707" s="226" t="s">
        <v>28</v>
      </c>
      <c r="F707" s="227" t="s">
        <v>549</v>
      </c>
      <c r="G707" s="225"/>
      <c r="H707" s="226" t="s">
        <v>28</v>
      </c>
      <c r="I707" s="228"/>
      <c r="J707" s="225"/>
      <c r="K707" s="225"/>
      <c r="L707" s="229"/>
      <c r="M707" s="230"/>
      <c r="N707" s="231"/>
      <c r="O707" s="231"/>
      <c r="P707" s="231"/>
      <c r="Q707" s="231"/>
      <c r="R707" s="231"/>
      <c r="S707" s="231"/>
      <c r="T707" s="232"/>
      <c r="AT707" s="233" t="s">
        <v>317</v>
      </c>
      <c r="AU707" s="233" t="s">
        <v>84</v>
      </c>
      <c r="AV707" s="15" t="s">
        <v>82</v>
      </c>
      <c r="AW707" s="15" t="s">
        <v>35</v>
      </c>
      <c r="AX707" s="15" t="s">
        <v>74</v>
      </c>
      <c r="AY707" s="233" t="s">
        <v>153</v>
      </c>
    </row>
    <row r="708" spans="1:65" s="13" customFormat="1" x14ac:dyDescent="0.2">
      <c r="B708" s="197"/>
      <c r="C708" s="198"/>
      <c r="D708" s="188" t="s">
        <v>317</v>
      </c>
      <c r="E708" s="199" t="s">
        <v>28</v>
      </c>
      <c r="F708" s="200" t="s">
        <v>5054</v>
      </c>
      <c r="G708" s="198"/>
      <c r="H708" s="201">
        <v>6.2</v>
      </c>
      <c r="I708" s="202"/>
      <c r="J708" s="198"/>
      <c r="K708" s="198"/>
      <c r="L708" s="203"/>
      <c r="M708" s="204"/>
      <c r="N708" s="205"/>
      <c r="O708" s="205"/>
      <c r="P708" s="205"/>
      <c r="Q708" s="205"/>
      <c r="R708" s="205"/>
      <c r="S708" s="205"/>
      <c r="T708" s="206"/>
      <c r="AT708" s="207" t="s">
        <v>317</v>
      </c>
      <c r="AU708" s="207" t="s">
        <v>84</v>
      </c>
      <c r="AV708" s="13" t="s">
        <v>84</v>
      </c>
      <c r="AW708" s="13" t="s">
        <v>35</v>
      </c>
      <c r="AX708" s="13" t="s">
        <v>74</v>
      </c>
      <c r="AY708" s="207" t="s">
        <v>153</v>
      </c>
    </row>
    <row r="709" spans="1:65" s="15" customFormat="1" x14ac:dyDescent="0.2">
      <c r="B709" s="224"/>
      <c r="C709" s="225"/>
      <c r="D709" s="188" t="s">
        <v>317</v>
      </c>
      <c r="E709" s="226" t="s">
        <v>28</v>
      </c>
      <c r="F709" s="227" t="s">
        <v>5055</v>
      </c>
      <c r="G709" s="225"/>
      <c r="H709" s="226" t="s">
        <v>28</v>
      </c>
      <c r="I709" s="228"/>
      <c r="J709" s="225"/>
      <c r="K709" s="225"/>
      <c r="L709" s="229"/>
      <c r="M709" s="230"/>
      <c r="N709" s="231"/>
      <c r="O709" s="231"/>
      <c r="P709" s="231"/>
      <c r="Q709" s="231"/>
      <c r="R709" s="231"/>
      <c r="S709" s="231"/>
      <c r="T709" s="232"/>
      <c r="AT709" s="233" t="s">
        <v>317</v>
      </c>
      <c r="AU709" s="233" t="s">
        <v>84</v>
      </c>
      <c r="AV709" s="15" t="s">
        <v>82</v>
      </c>
      <c r="AW709" s="15" t="s">
        <v>35</v>
      </c>
      <c r="AX709" s="15" t="s">
        <v>74</v>
      </c>
      <c r="AY709" s="233" t="s">
        <v>153</v>
      </c>
    </row>
    <row r="710" spans="1:65" s="13" customFormat="1" x14ac:dyDescent="0.2">
      <c r="B710" s="197"/>
      <c r="C710" s="198"/>
      <c r="D710" s="188" t="s">
        <v>317</v>
      </c>
      <c r="E710" s="199" t="s">
        <v>28</v>
      </c>
      <c r="F710" s="200" t="s">
        <v>5056</v>
      </c>
      <c r="G710" s="198"/>
      <c r="H710" s="201">
        <v>12.1</v>
      </c>
      <c r="I710" s="202"/>
      <c r="J710" s="198"/>
      <c r="K710" s="198"/>
      <c r="L710" s="203"/>
      <c r="M710" s="204"/>
      <c r="N710" s="205"/>
      <c r="O710" s="205"/>
      <c r="P710" s="205"/>
      <c r="Q710" s="205"/>
      <c r="R710" s="205"/>
      <c r="S710" s="205"/>
      <c r="T710" s="206"/>
      <c r="AT710" s="207" t="s">
        <v>317</v>
      </c>
      <c r="AU710" s="207" t="s">
        <v>84</v>
      </c>
      <c r="AV710" s="13" t="s">
        <v>84</v>
      </c>
      <c r="AW710" s="13" t="s">
        <v>35</v>
      </c>
      <c r="AX710" s="13" t="s">
        <v>74</v>
      </c>
      <c r="AY710" s="207" t="s">
        <v>153</v>
      </c>
    </row>
    <row r="711" spans="1:65" s="13" customFormat="1" x14ac:dyDescent="0.2">
      <c r="B711" s="197"/>
      <c r="C711" s="198"/>
      <c r="D711" s="188" t="s">
        <v>317</v>
      </c>
      <c r="E711" s="199" t="s">
        <v>28</v>
      </c>
      <c r="F711" s="200" t="s">
        <v>5057</v>
      </c>
      <c r="G711" s="198"/>
      <c r="H711" s="201">
        <v>5.94</v>
      </c>
      <c r="I711" s="202"/>
      <c r="J711" s="198"/>
      <c r="K711" s="198"/>
      <c r="L711" s="203"/>
      <c r="M711" s="204"/>
      <c r="N711" s="205"/>
      <c r="O711" s="205"/>
      <c r="P711" s="205"/>
      <c r="Q711" s="205"/>
      <c r="R711" s="205"/>
      <c r="S711" s="205"/>
      <c r="T711" s="206"/>
      <c r="AT711" s="207" t="s">
        <v>317</v>
      </c>
      <c r="AU711" s="207" t="s">
        <v>84</v>
      </c>
      <c r="AV711" s="13" t="s">
        <v>84</v>
      </c>
      <c r="AW711" s="13" t="s">
        <v>35</v>
      </c>
      <c r="AX711" s="13" t="s">
        <v>74</v>
      </c>
      <c r="AY711" s="207" t="s">
        <v>153</v>
      </c>
    </row>
    <row r="712" spans="1:65" s="13" customFormat="1" x14ac:dyDescent="0.2">
      <c r="B712" s="197"/>
      <c r="C712" s="198"/>
      <c r="D712" s="188" t="s">
        <v>317</v>
      </c>
      <c r="E712" s="199" t="s">
        <v>28</v>
      </c>
      <c r="F712" s="200" t="s">
        <v>5058</v>
      </c>
      <c r="G712" s="198"/>
      <c r="H712" s="201">
        <v>14.61</v>
      </c>
      <c r="I712" s="202"/>
      <c r="J712" s="198"/>
      <c r="K712" s="198"/>
      <c r="L712" s="203"/>
      <c r="M712" s="204"/>
      <c r="N712" s="205"/>
      <c r="O712" s="205"/>
      <c r="P712" s="205"/>
      <c r="Q712" s="205"/>
      <c r="R712" s="205"/>
      <c r="S712" s="205"/>
      <c r="T712" s="206"/>
      <c r="AT712" s="207" t="s">
        <v>317</v>
      </c>
      <c r="AU712" s="207" t="s">
        <v>84</v>
      </c>
      <c r="AV712" s="13" t="s">
        <v>84</v>
      </c>
      <c r="AW712" s="13" t="s">
        <v>35</v>
      </c>
      <c r="AX712" s="13" t="s">
        <v>74</v>
      </c>
      <c r="AY712" s="207" t="s">
        <v>153</v>
      </c>
    </row>
    <row r="713" spans="1:65" s="13" customFormat="1" x14ac:dyDescent="0.2">
      <c r="B713" s="197"/>
      <c r="C713" s="198"/>
      <c r="D713" s="188" t="s">
        <v>317</v>
      </c>
      <c r="E713" s="199" t="s">
        <v>28</v>
      </c>
      <c r="F713" s="200" t="s">
        <v>5059</v>
      </c>
      <c r="G713" s="198"/>
      <c r="H713" s="201">
        <v>4.4800000000000004</v>
      </c>
      <c r="I713" s="202"/>
      <c r="J713" s="198"/>
      <c r="K713" s="198"/>
      <c r="L713" s="203"/>
      <c r="M713" s="204"/>
      <c r="N713" s="205"/>
      <c r="O713" s="205"/>
      <c r="P713" s="205"/>
      <c r="Q713" s="205"/>
      <c r="R713" s="205"/>
      <c r="S713" s="205"/>
      <c r="T713" s="206"/>
      <c r="AT713" s="207" t="s">
        <v>317</v>
      </c>
      <c r="AU713" s="207" t="s">
        <v>84</v>
      </c>
      <c r="AV713" s="13" t="s">
        <v>84</v>
      </c>
      <c r="AW713" s="13" t="s">
        <v>35</v>
      </c>
      <c r="AX713" s="13" t="s">
        <v>74</v>
      </c>
      <c r="AY713" s="207" t="s">
        <v>153</v>
      </c>
    </row>
    <row r="714" spans="1:65" s="16" customFormat="1" x14ac:dyDescent="0.2">
      <c r="B714" s="234"/>
      <c r="C714" s="235"/>
      <c r="D714" s="188" t="s">
        <v>317</v>
      </c>
      <c r="E714" s="236" t="s">
        <v>28</v>
      </c>
      <c r="F714" s="237" t="s">
        <v>448</v>
      </c>
      <c r="G714" s="235"/>
      <c r="H714" s="238">
        <v>43.33</v>
      </c>
      <c r="I714" s="239"/>
      <c r="J714" s="235"/>
      <c r="K714" s="235"/>
      <c r="L714" s="240"/>
      <c r="M714" s="241"/>
      <c r="N714" s="242"/>
      <c r="O714" s="242"/>
      <c r="P714" s="242"/>
      <c r="Q714" s="242"/>
      <c r="R714" s="242"/>
      <c r="S714" s="242"/>
      <c r="T714" s="243"/>
      <c r="AT714" s="244" t="s">
        <v>317</v>
      </c>
      <c r="AU714" s="244" t="s">
        <v>84</v>
      </c>
      <c r="AV714" s="16" t="s">
        <v>163</v>
      </c>
      <c r="AW714" s="16" t="s">
        <v>35</v>
      </c>
      <c r="AX714" s="16" t="s">
        <v>74</v>
      </c>
      <c r="AY714" s="244" t="s">
        <v>153</v>
      </c>
    </row>
    <row r="715" spans="1:65" s="15" customFormat="1" x14ac:dyDescent="0.2">
      <c r="B715" s="224"/>
      <c r="C715" s="225"/>
      <c r="D715" s="188" t="s">
        <v>317</v>
      </c>
      <c r="E715" s="226" t="s">
        <v>28</v>
      </c>
      <c r="F715" s="227" t="s">
        <v>531</v>
      </c>
      <c r="G715" s="225"/>
      <c r="H715" s="226" t="s">
        <v>28</v>
      </c>
      <c r="I715" s="228"/>
      <c r="J715" s="225"/>
      <c r="K715" s="225"/>
      <c r="L715" s="229"/>
      <c r="M715" s="230"/>
      <c r="N715" s="231"/>
      <c r="O715" s="231"/>
      <c r="P715" s="231"/>
      <c r="Q715" s="231"/>
      <c r="R715" s="231"/>
      <c r="S715" s="231"/>
      <c r="T715" s="232"/>
      <c r="AT715" s="233" t="s">
        <v>317</v>
      </c>
      <c r="AU715" s="233" t="s">
        <v>84</v>
      </c>
      <c r="AV715" s="15" t="s">
        <v>82</v>
      </c>
      <c r="AW715" s="15" t="s">
        <v>35</v>
      </c>
      <c r="AX715" s="15" t="s">
        <v>74</v>
      </c>
      <c r="AY715" s="233" t="s">
        <v>153</v>
      </c>
    </row>
    <row r="716" spans="1:65" s="13" customFormat="1" x14ac:dyDescent="0.2">
      <c r="B716" s="197"/>
      <c r="C716" s="198"/>
      <c r="D716" s="188" t="s">
        <v>317</v>
      </c>
      <c r="E716" s="199" t="s">
        <v>28</v>
      </c>
      <c r="F716" s="200" t="s">
        <v>5060</v>
      </c>
      <c r="G716" s="198"/>
      <c r="H716" s="201">
        <v>20.861999999999998</v>
      </c>
      <c r="I716" s="202"/>
      <c r="J716" s="198"/>
      <c r="K716" s="198"/>
      <c r="L716" s="203"/>
      <c r="M716" s="204"/>
      <c r="N716" s="205"/>
      <c r="O716" s="205"/>
      <c r="P716" s="205"/>
      <c r="Q716" s="205"/>
      <c r="R716" s="205"/>
      <c r="S716" s="205"/>
      <c r="T716" s="206"/>
      <c r="AT716" s="207" t="s">
        <v>317</v>
      </c>
      <c r="AU716" s="207" t="s">
        <v>84</v>
      </c>
      <c r="AV716" s="13" t="s">
        <v>84</v>
      </c>
      <c r="AW716" s="13" t="s">
        <v>35</v>
      </c>
      <c r="AX716" s="13" t="s">
        <v>74</v>
      </c>
      <c r="AY716" s="207" t="s">
        <v>153</v>
      </c>
    </row>
    <row r="717" spans="1:65" s="13" customFormat="1" x14ac:dyDescent="0.2">
      <c r="B717" s="197"/>
      <c r="C717" s="198"/>
      <c r="D717" s="188" t="s">
        <v>317</v>
      </c>
      <c r="E717" s="199" t="s">
        <v>28</v>
      </c>
      <c r="F717" s="200" t="s">
        <v>5061</v>
      </c>
      <c r="G717" s="198"/>
      <c r="H717" s="201">
        <v>41.723999999999997</v>
      </c>
      <c r="I717" s="202"/>
      <c r="J717" s="198"/>
      <c r="K717" s="198"/>
      <c r="L717" s="203"/>
      <c r="M717" s="204"/>
      <c r="N717" s="205"/>
      <c r="O717" s="205"/>
      <c r="P717" s="205"/>
      <c r="Q717" s="205"/>
      <c r="R717" s="205"/>
      <c r="S717" s="205"/>
      <c r="T717" s="206"/>
      <c r="AT717" s="207" t="s">
        <v>317</v>
      </c>
      <c r="AU717" s="207" t="s">
        <v>84</v>
      </c>
      <c r="AV717" s="13" t="s">
        <v>84</v>
      </c>
      <c r="AW717" s="13" t="s">
        <v>35</v>
      </c>
      <c r="AX717" s="13" t="s">
        <v>74</v>
      </c>
      <c r="AY717" s="207" t="s">
        <v>153</v>
      </c>
    </row>
    <row r="718" spans="1:65" s="13" customFormat="1" x14ac:dyDescent="0.2">
      <c r="B718" s="197"/>
      <c r="C718" s="198"/>
      <c r="D718" s="188" t="s">
        <v>317</v>
      </c>
      <c r="E718" s="199" t="s">
        <v>28</v>
      </c>
      <c r="F718" s="200" t="s">
        <v>5062</v>
      </c>
      <c r="G718" s="198"/>
      <c r="H718" s="201">
        <v>32.994</v>
      </c>
      <c r="I718" s="202"/>
      <c r="J718" s="198"/>
      <c r="K718" s="198"/>
      <c r="L718" s="203"/>
      <c r="M718" s="204"/>
      <c r="N718" s="205"/>
      <c r="O718" s="205"/>
      <c r="P718" s="205"/>
      <c r="Q718" s="205"/>
      <c r="R718" s="205"/>
      <c r="S718" s="205"/>
      <c r="T718" s="206"/>
      <c r="AT718" s="207" t="s">
        <v>317</v>
      </c>
      <c r="AU718" s="207" t="s">
        <v>84</v>
      </c>
      <c r="AV718" s="13" t="s">
        <v>84</v>
      </c>
      <c r="AW718" s="13" t="s">
        <v>35</v>
      </c>
      <c r="AX718" s="13" t="s">
        <v>74</v>
      </c>
      <c r="AY718" s="207" t="s">
        <v>153</v>
      </c>
    </row>
    <row r="719" spans="1:65" s="13" customFormat="1" x14ac:dyDescent="0.2">
      <c r="B719" s="197"/>
      <c r="C719" s="198"/>
      <c r="D719" s="188" t="s">
        <v>317</v>
      </c>
      <c r="E719" s="199" t="s">
        <v>28</v>
      </c>
      <c r="F719" s="200" t="s">
        <v>5063</v>
      </c>
      <c r="G719" s="198"/>
      <c r="H719" s="201">
        <v>24.009</v>
      </c>
      <c r="I719" s="202"/>
      <c r="J719" s="198"/>
      <c r="K719" s="198"/>
      <c r="L719" s="203"/>
      <c r="M719" s="204"/>
      <c r="N719" s="205"/>
      <c r="O719" s="205"/>
      <c r="P719" s="205"/>
      <c r="Q719" s="205"/>
      <c r="R719" s="205"/>
      <c r="S719" s="205"/>
      <c r="T719" s="206"/>
      <c r="AT719" s="207" t="s">
        <v>317</v>
      </c>
      <c r="AU719" s="207" t="s">
        <v>84</v>
      </c>
      <c r="AV719" s="13" t="s">
        <v>84</v>
      </c>
      <c r="AW719" s="13" t="s">
        <v>35</v>
      </c>
      <c r="AX719" s="13" t="s">
        <v>74</v>
      </c>
      <c r="AY719" s="207" t="s">
        <v>153</v>
      </c>
    </row>
    <row r="720" spans="1:65" s="13" customFormat="1" x14ac:dyDescent="0.2">
      <c r="B720" s="197"/>
      <c r="C720" s="198"/>
      <c r="D720" s="188" t="s">
        <v>317</v>
      </c>
      <c r="E720" s="199" t="s">
        <v>28</v>
      </c>
      <c r="F720" s="200" t="s">
        <v>5064</v>
      </c>
      <c r="G720" s="198"/>
      <c r="H720" s="201">
        <v>17.018000000000001</v>
      </c>
      <c r="I720" s="202"/>
      <c r="J720" s="198"/>
      <c r="K720" s="198"/>
      <c r="L720" s="203"/>
      <c r="M720" s="204"/>
      <c r="N720" s="205"/>
      <c r="O720" s="205"/>
      <c r="P720" s="205"/>
      <c r="Q720" s="205"/>
      <c r="R720" s="205"/>
      <c r="S720" s="205"/>
      <c r="T720" s="206"/>
      <c r="AT720" s="207" t="s">
        <v>317</v>
      </c>
      <c r="AU720" s="207" t="s">
        <v>84</v>
      </c>
      <c r="AV720" s="13" t="s">
        <v>84</v>
      </c>
      <c r="AW720" s="13" t="s">
        <v>35</v>
      </c>
      <c r="AX720" s="13" t="s">
        <v>74</v>
      </c>
      <c r="AY720" s="207" t="s">
        <v>153</v>
      </c>
    </row>
    <row r="721" spans="2:51" s="13" customFormat="1" x14ac:dyDescent="0.2">
      <c r="B721" s="197"/>
      <c r="C721" s="198"/>
      <c r="D721" s="188" t="s">
        <v>317</v>
      </c>
      <c r="E721" s="199" t="s">
        <v>28</v>
      </c>
      <c r="F721" s="200" t="s">
        <v>5065</v>
      </c>
      <c r="G721" s="198"/>
      <c r="H721" s="201">
        <v>12.375</v>
      </c>
      <c r="I721" s="202"/>
      <c r="J721" s="198"/>
      <c r="K721" s="198"/>
      <c r="L721" s="203"/>
      <c r="M721" s="204"/>
      <c r="N721" s="205"/>
      <c r="O721" s="205"/>
      <c r="P721" s="205"/>
      <c r="Q721" s="205"/>
      <c r="R721" s="205"/>
      <c r="S721" s="205"/>
      <c r="T721" s="206"/>
      <c r="AT721" s="207" t="s">
        <v>317</v>
      </c>
      <c r="AU721" s="207" t="s">
        <v>84</v>
      </c>
      <c r="AV721" s="13" t="s">
        <v>84</v>
      </c>
      <c r="AW721" s="13" t="s">
        <v>35</v>
      </c>
      <c r="AX721" s="13" t="s">
        <v>74</v>
      </c>
      <c r="AY721" s="207" t="s">
        <v>153</v>
      </c>
    </row>
    <row r="722" spans="2:51" s="15" customFormat="1" x14ac:dyDescent="0.2">
      <c r="B722" s="224"/>
      <c r="C722" s="225"/>
      <c r="D722" s="188" t="s">
        <v>317</v>
      </c>
      <c r="E722" s="226" t="s">
        <v>28</v>
      </c>
      <c r="F722" s="227" t="s">
        <v>5055</v>
      </c>
      <c r="G722" s="225"/>
      <c r="H722" s="226" t="s">
        <v>28</v>
      </c>
      <c r="I722" s="228"/>
      <c r="J722" s="225"/>
      <c r="K722" s="225"/>
      <c r="L722" s="229"/>
      <c r="M722" s="230"/>
      <c r="N722" s="231"/>
      <c r="O722" s="231"/>
      <c r="P722" s="231"/>
      <c r="Q722" s="231"/>
      <c r="R722" s="231"/>
      <c r="S722" s="231"/>
      <c r="T722" s="232"/>
      <c r="AT722" s="233" t="s">
        <v>317</v>
      </c>
      <c r="AU722" s="233" t="s">
        <v>84</v>
      </c>
      <c r="AV722" s="15" t="s">
        <v>82</v>
      </c>
      <c r="AW722" s="15" t="s">
        <v>35</v>
      </c>
      <c r="AX722" s="15" t="s">
        <v>74</v>
      </c>
      <c r="AY722" s="233" t="s">
        <v>153</v>
      </c>
    </row>
    <row r="723" spans="2:51" s="13" customFormat="1" x14ac:dyDescent="0.2">
      <c r="B723" s="197"/>
      <c r="C723" s="198"/>
      <c r="D723" s="188" t="s">
        <v>317</v>
      </c>
      <c r="E723" s="199" t="s">
        <v>28</v>
      </c>
      <c r="F723" s="200" t="s">
        <v>5066</v>
      </c>
      <c r="G723" s="198"/>
      <c r="H723" s="201">
        <v>3.96</v>
      </c>
      <c r="I723" s="202"/>
      <c r="J723" s="198"/>
      <c r="K723" s="198"/>
      <c r="L723" s="203"/>
      <c r="M723" s="204"/>
      <c r="N723" s="205"/>
      <c r="O723" s="205"/>
      <c r="P723" s="205"/>
      <c r="Q723" s="205"/>
      <c r="R723" s="205"/>
      <c r="S723" s="205"/>
      <c r="T723" s="206"/>
      <c r="AT723" s="207" t="s">
        <v>317</v>
      </c>
      <c r="AU723" s="207" t="s">
        <v>84</v>
      </c>
      <c r="AV723" s="13" t="s">
        <v>84</v>
      </c>
      <c r="AW723" s="13" t="s">
        <v>35</v>
      </c>
      <c r="AX723" s="13" t="s">
        <v>74</v>
      </c>
      <c r="AY723" s="207" t="s">
        <v>153</v>
      </c>
    </row>
    <row r="724" spans="2:51" s="13" customFormat="1" x14ac:dyDescent="0.2">
      <c r="B724" s="197"/>
      <c r="C724" s="198"/>
      <c r="D724" s="188" t="s">
        <v>317</v>
      </c>
      <c r="E724" s="199" t="s">
        <v>28</v>
      </c>
      <c r="F724" s="200" t="s">
        <v>5067</v>
      </c>
      <c r="G724" s="198"/>
      <c r="H724" s="201">
        <v>5.0599999999999996</v>
      </c>
      <c r="I724" s="202"/>
      <c r="J724" s="198"/>
      <c r="K724" s="198"/>
      <c r="L724" s="203"/>
      <c r="M724" s="204"/>
      <c r="N724" s="205"/>
      <c r="O724" s="205"/>
      <c r="P724" s="205"/>
      <c r="Q724" s="205"/>
      <c r="R724" s="205"/>
      <c r="S724" s="205"/>
      <c r="T724" s="206"/>
      <c r="AT724" s="207" t="s">
        <v>317</v>
      </c>
      <c r="AU724" s="207" t="s">
        <v>84</v>
      </c>
      <c r="AV724" s="13" t="s">
        <v>84</v>
      </c>
      <c r="AW724" s="13" t="s">
        <v>35</v>
      </c>
      <c r="AX724" s="13" t="s">
        <v>74</v>
      </c>
      <c r="AY724" s="207" t="s">
        <v>153</v>
      </c>
    </row>
    <row r="725" spans="2:51" s="13" customFormat="1" x14ac:dyDescent="0.2">
      <c r="B725" s="197"/>
      <c r="C725" s="198"/>
      <c r="D725" s="188" t="s">
        <v>317</v>
      </c>
      <c r="E725" s="199" t="s">
        <v>28</v>
      </c>
      <c r="F725" s="200" t="s">
        <v>5068</v>
      </c>
      <c r="G725" s="198"/>
      <c r="H725" s="201">
        <v>6.31</v>
      </c>
      <c r="I725" s="202"/>
      <c r="J725" s="198"/>
      <c r="K725" s="198"/>
      <c r="L725" s="203"/>
      <c r="M725" s="204"/>
      <c r="N725" s="205"/>
      <c r="O725" s="205"/>
      <c r="P725" s="205"/>
      <c r="Q725" s="205"/>
      <c r="R725" s="205"/>
      <c r="S725" s="205"/>
      <c r="T725" s="206"/>
      <c r="AT725" s="207" t="s">
        <v>317</v>
      </c>
      <c r="AU725" s="207" t="s">
        <v>84</v>
      </c>
      <c r="AV725" s="13" t="s">
        <v>84</v>
      </c>
      <c r="AW725" s="13" t="s">
        <v>35</v>
      </c>
      <c r="AX725" s="13" t="s">
        <v>74</v>
      </c>
      <c r="AY725" s="207" t="s">
        <v>153</v>
      </c>
    </row>
    <row r="726" spans="2:51" s="13" customFormat="1" x14ac:dyDescent="0.2">
      <c r="B726" s="197"/>
      <c r="C726" s="198"/>
      <c r="D726" s="188" t="s">
        <v>317</v>
      </c>
      <c r="E726" s="199" t="s">
        <v>28</v>
      </c>
      <c r="F726" s="200" t="s">
        <v>5069</v>
      </c>
      <c r="G726" s="198"/>
      <c r="H726" s="201">
        <v>2.64</v>
      </c>
      <c r="I726" s="202"/>
      <c r="J726" s="198"/>
      <c r="K726" s="198"/>
      <c r="L726" s="203"/>
      <c r="M726" s="204"/>
      <c r="N726" s="205"/>
      <c r="O726" s="205"/>
      <c r="P726" s="205"/>
      <c r="Q726" s="205"/>
      <c r="R726" s="205"/>
      <c r="S726" s="205"/>
      <c r="T726" s="206"/>
      <c r="AT726" s="207" t="s">
        <v>317</v>
      </c>
      <c r="AU726" s="207" t="s">
        <v>84</v>
      </c>
      <c r="AV726" s="13" t="s">
        <v>84</v>
      </c>
      <c r="AW726" s="13" t="s">
        <v>35</v>
      </c>
      <c r="AX726" s="13" t="s">
        <v>74</v>
      </c>
      <c r="AY726" s="207" t="s">
        <v>153</v>
      </c>
    </row>
    <row r="727" spans="2:51" s="13" customFormat="1" x14ac:dyDescent="0.2">
      <c r="B727" s="197"/>
      <c r="C727" s="198"/>
      <c r="D727" s="188" t="s">
        <v>317</v>
      </c>
      <c r="E727" s="199" t="s">
        <v>28</v>
      </c>
      <c r="F727" s="200" t="s">
        <v>5070</v>
      </c>
      <c r="G727" s="198"/>
      <c r="H727" s="201">
        <v>4.9000000000000004</v>
      </c>
      <c r="I727" s="202"/>
      <c r="J727" s="198"/>
      <c r="K727" s="198"/>
      <c r="L727" s="203"/>
      <c r="M727" s="204"/>
      <c r="N727" s="205"/>
      <c r="O727" s="205"/>
      <c r="P727" s="205"/>
      <c r="Q727" s="205"/>
      <c r="R727" s="205"/>
      <c r="S727" s="205"/>
      <c r="T727" s="206"/>
      <c r="AT727" s="207" t="s">
        <v>317</v>
      </c>
      <c r="AU727" s="207" t="s">
        <v>84</v>
      </c>
      <c r="AV727" s="13" t="s">
        <v>84</v>
      </c>
      <c r="AW727" s="13" t="s">
        <v>35</v>
      </c>
      <c r="AX727" s="13" t="s">
        <v>74</v>
      </c>
      <c r="AY727" s="207" t="s">
        <v>153</v>
      </c>
    </row>
    <row r="728" spans="2:51" s="16" customFormat="1" x14ac:dyDescent="0.2">
      <c r="B728" s="234"/>
      <c r="C728" s="235"/>
      <c r="D728" s="188" t="s">
        <v>317</v>
      </c>
      <c r="E728" s="236" t="s">
        <v>28</v>
      </c>
      <c r="F728" s="237" t="s">
        <v>448</v>
      </c>
      <c r="G728" s="235"/>
      <c r="H728" s="238">
        <v>171.852</v>
      </c>
      <c r="I728" s="239"/>
      <c r="J728" s="235"/>
      <c r="K728" s="235"/>
      <c r="L728" s="240"/>
      <c r="M728" s="241"/>
      <c r="N728" s="242"/>
      <c r="O728" s="242"/>
      <c r="P728" s="242"/>
      <c r="Q728" s="242"/>
      <c r="R728" s="242"/>
      <c r="S728" s="242"/>
      <c r="T728" s="243"/>
      <c r="AT728" s="244" t="s">
        <v>317</v>
      </c>
      <c r="AU728" s="244" t="s">
        <v>84</v>
      </c>
      <c r="AV728" s="16" t="s">
        <v>163</v>
      </c>
      <c r="AW728" s="16" t="s">
        <v>35</v>
      </c>
      <c r="AX728" s="16" t="s">
        <v>74</v>
      </c>
      <c r="AY728" s="244" t="s">
        <v>153</v>
      </c>
    </row>
    <row r="729" spans="2:51" s="15" customFormat="1" x14ac:dyDescent="0.2">
      <c r="B729" s="224"/>
      <c r="C729" s="225"/>
      <c r="D729" s="188" t="s">
        <v>317</v>
      </c>
      <c r="E729" s="226" t="s">
        <v>28</v>
      </c>
      <c r="F729" s="227" t="s">
        <v>534</v>
      </c>
      <c r="G729" s="225"/>
      <c r="H729" s="226" t="s">
        <v>28</v>
      </c>
      <c r="I729" s="228"/>
      <c r="J729" s="225"/>
      <c r="K729" s="225"/>
      <c r="L729" s="229"/>
      <c r="M729" s="230"/>
      <c r="N729" s="231"/>
      <c r="O729" s="231"/>
      <c r="P729" s="231"/>
      <c r="Q729" s="231"/>
      <c r="R729" s="231"/>
      <c r="S729" s="231"/>
      <c r="T729" s="232"/>
      <c r="AT729" s="233" t="s">
        <v>317</v>
      </c>
      <c r="AU729" s="233" t="s">
        <v>84</v>
      </c>
      <c r="AV729" s="15" t="s">
        <v>82</v>
      </c>
      <c r="AW729" s="15" t="s">
        <v>35</v>
      </c>
      <c r="AX729" s="15" t="s">
        <v>74</v>
      </c>
      <c r="AY729" s="233" t="s">
        <v>153</v>
      </c>
    </row>
    <row r="730" spans="2:51" s="13" customFormat="1" x14ac:dyDescent="0.2">
      <c r="B730" s="197"/>
      <c r="C730" s="198"/>
      <c r="D730" s="188" t="s">
        <v>317</v>
      </c>
      <c r="E730" s="199" t="s">
        <v>28</v>
      </c>
      <c r="F730" s="200" t="s">
        <v>5071</v>
      </c>
      <c r="G730" s="198"/>
      <c r="H730" s="201">
        <v>22.32</v>
      </c>
      <c r="I730" s="202"/>
      <c r="J730" s="198"/>
      <c r="K730" s="198"/>
      <c r="L730" s="203"/>
      <c r="M730" s="204"/>
      <c r="N730" s="205"/>
      <c r="O730" s="205"/>
      <c r="P730" s="205"/>
      <c r="Q730" s="205"/>
      <c r="R730" s="205"/>
      <c r="S730" s="205"/>
      <c r="T730" s="206"/>
      <c r="AT730" s="207" t="s">
        <v>317</v>
      </c>
      <c r="AU730" s="207" t="s">
        <v>84</v>
      </c>
      <c r="AV730" s="13" t="s">
        <v>84</v>
      </c>
      <c r="AW730" s="13" t="s">
        <v>35</v>
      </c>
      <c r="AX730" s="13" t="s">
        <v>74</v>
      </c>
      <c r="AY730" s="207" t="s">
        <v>153</v>
      </c>
    </row>
    <row r="731" spans="2:51" s="13" customFormat="1" x14ac:dyDescent="0.2">
      <c r="B731" s="197"/>
      <c r="C731" s="198"/>
      <c r="D731" s="188" t="s">
        <v>317</v>
      </c>
      <c r="E731" s="199" t="s">
        <v>28</v>
      </c>
      <c r="F731" s="200" t="s">
        <v>5072</v>
      </c>
      <c r="G731" s="198"/>
      <c r="H731" s="201">
        <v>44.64</v>
      </c>
      <c r="I731" s="202"/>
      <c r="J731" s="198"/>
      <c r="K731" s="198"/>
      <c r="L731" s="203"/>
      <c r="M731" s="204"/>
      <c r="N731" s="205"/>
      <c r="O731" s="205"/>
      <c r="P731" s="205"/>
      <c r="Q731" s="205"/>
      <c r="R731" s="205"/>
      <c r="S731" s="205"/>
      <c r="T731" s="206"/>
      <c r="AT731" s="207" t="s">
        <v>317</v>
      </c>
      <c r="AU731" s="207" t="s">
        <v>84</v>
      </c>
      <c r="AV731" s="13" t="s">
        <v>84</v>
      </c>
      <c r="AW731" s="13" t="s">
        <v>35</v>
      </c>
      <c r="AX731" s="13" t="s">
        <v>74</v>
      </c>
      <c r="AY731" s="207" t="s">
        <v>153</v>
      </c>
    </row>
    <row r="732" spans="2:51" s="13" customFormat="1" x14ac:dyDescent="0.2">
      <c r="B732" s="197"/>
      <c r="C732" s="198"/>
      <c r="D732" s="188" t="s">
        <v>317</v>
      </c>
      <c r="E732" s="199" t="s">
        <v>28</v>
      </c>
      <c r="F732" s="200" t="s">
        <v>5073</v>
      </c>
      <c r="G732" s="198"/>
      <c r="H732" s="201">
        <v>34.83</v>
      </c>
      <c r="I732" s="202"/>
      <c r="J732" s="198"/>
      <c r="K732" s="198"/>
      <c r="L732" s="203"/>
      <c r="M732" s="204"/>
      <c r="N732" s="205"/>
      <c r="O732" s="205"/>
      <c r="P732" s="205"/>
      <c r="Q732" s="205"/>
      <c r="R732" s="205"/>
      <c r="S732" s="205"/>
      <c r="T732" s="206"/>
      <c r="AT732" s="207" t="s">
        <v>317</v>
      </c>
      <c r="AU732" s="207" t="s">
        <v>84</v>
      </c>
      <c r="AV732" s="13" t="s">
        <v>84</v>
      </c>
      <c r="AW732" s="13" t="s">
        <v>35</v>
      </c>
      <c r="AX732" s="13" t="s">
        <v>74</v>
      </c>
      <c r="AY732" s="207" t="s">
        <v>153</v>
      </c>
    </row>
    <row r="733" spans="2:51" s="13" customFormat="1" x14ac:dyDescent="0.2">
      <c r="B733" s="197"/>
      <c r="C733" s="198"/>
      <c r="D733" s="188" t="s">
        <v>317</v>
      </c>
      <c r="E733" s="199" t="s">
        <v>28</v>
      </c>
      <c r="F733" s="200" t="s">
        <v>5074</v>
      </c>
      <c r="G733" s="198"/>
      <c r="H733" s="201">
        <v>25.47</v>
      </c>
      <c r="I733" s="202"/>
      <c r="J733" s="198"/>
      <c r="K733" s="198"/>
      <c r="L733" s="203"/>
      <c r="M733" s="204"/>
      <c r="N733" s="205"/>
      <c r="O733" s="205"/>
      <c r="P733" s="205"/>
      <c r="Q733" s="205"/>
      <c r="R733" s="205"/>
      <c r="S733" s="205"/>
      <c r="T733" s="206"/>
      <c r="AT733" s="207" t="s">
        <v>317</v>
      </c>
      <c r="AU733" s="207" t="s">
        <v>84</v>
      </c>
      <c r="AV733" s="13" t="s">
        <v>84</v>
      </c>
      <c r="AW733" s="13" t="s">
        <v>35</v>
      </c>
      <c r="AX733" s="13" t="s">
        <v>74</v>
      </c>
      <c r="AY733" s="207" t="s">
        <v>153</v>
      </c>
    </row>
    <row r="734" spans="2:51" s="13" customFormat="1" x14ac:dyDescent="0.2">
      <c r="B734" s="197"/>
      <c r="C734" s="198"/>
      <c r="D734" s="188" t="s">
        <v>317</v>
      </c>
      <c r="E734" s="199" t="s">
        <v>28</v>
      </c>
      <c r="F734" s="200" t="s">
        <v>5075</v>
      </c>
      <c r="G734" s="198"/>
      <c r="H734" s="201">
        <v>18.57</v>
      </c>
      <c r="I734" s="202"/>
      <c r="J734" s="198"/>
      <c r="K734" s="198"/>
      <c r="L734" s="203"/>
      <c r="M734" s="204"/>
      <c r="N734" s="205"/>
      <c r="O734" s="205"/>
      <c r="P734" s="205"/>
      <c r="Q734" s="205"/>
      <c r="R734" s="205"/>
      <c r="S734" s="205"/>
      <c r="T734" s="206"/>
      <c r="AT734" s="207" t="s">
        <v>317</v>
      </c>
      <c r="AU734" s="207" t="s">
        <v>84</v>
      </c>
      <c r="AV734" s="13" t="s">
        <v>84</v>
      </c>
      <c r="AW734" s="13" t="s">
        <v>35</v>
      </c>
      <c r="AX734" s="13" t="s">
        <v>74</v>
      </c>
      <c r="AY734" s="207" t="s">
        <v>153</v>
      </c>
    </row>
    <row r="735" spans="2:51" s="13" customFormat="1" x14ac:dyDescent="0.2">
      <c r="B735" s="197"/>
      <c r="C735" s="198"/>
      <c r="D735" s="188" t="s">
        <v>317</v>
      </c>
      <c r="E735" s="199" t="s">
        <v>28</v>
      </c>
      <c r="F735" s="200" t="s">
        <v>5076</v>
      </c>
      <c r="G735" s="198"/>
      <c r="H735" s="201">
        <v>6.85</v>
      </c>
      <c r="I735" s="202"/>
      <c r="J735" s="198"/>
      <c r="K735" s="198"/>
      <c r="L735" s="203"/>
      <c r="M735" s="204"/>
      <c r="N735" s="205"/>
      <c r="O735" s="205"/>
      <c r="P735" s="205"/>
      <c r="Q735" s="205"/>
      <c r="R735" s="205"/>
      <c r="S735" s="205"/>
      <c r="T735" s="206"/>
      <c r="AT735" s="207" t="s">
        <v>317</v>
      </c>
      <c r="AU735" s="207" t="s">
        <v>84</v>
      </c>
      <c r="AV735" s="13" t="s">
        <v>84</v>
      </c>
      <c r="AW735" s="13" t="s">
        <v>35</v>
      </c>
      <c r="AX735" s="13" t="s">
        <v>74</v>
      </c>
      <c r="AY735" s="207" t="s">
        <v>153</v>
      </c>
    </row>
    <row r="736" spans="2:51" s="15" customFormat="1" x14ac:dyDescent="0.2">
      <c r="B736" s="224"/>
      <c r="C736" s="225"/>
      <c r="D736" s="188" t="s">
        <v>317</v>
      </c>
      <c r="E736" s="226" t="s">
        <v>28</v>
      </c>
      <c r="F736" s="227" t="s">
        <v>5055</v>
      </c>
      <c r="G736" s="225"/>
      <c r="H736" s="226" t="s">
        <v>28</v>
      </c>
      <c r="I736" s="228"/>
      <c r="J736" s="225"/>
      <c r="K736" s="225"/>
      <c r="L736" s="229"/>
      <c r="M736" s="230"/>
      <c r="N736" s="231"/>
      <c r="O736" s="231"/>
      <c r="P736" s="231"/>
      <c r="Q736" s="231"/>
      <c r="R736" s="231"/>
      <c r="S736" s="231"/>
      <c r="T736" s="232"/>
      <c r="AT736" s="233" t="s">
        <v>317</v>
      </c>
      <c r="AU736" s="233" t="s">
        <v>84</v>
      </c>
      <c r="AV736" s="15" t="s">
        <v>82</v>
      </c>
      <c r="AW736" s="15" t="s">
        <v>35</v>
      </c>
      <c r="AX736" s="15" t="s">
        <v>74</v>
      </c>
      <c r="AY736" s="233" t="s">
        <v>153</v>
      </c>
    </row>
    <row r="737" spans="2:51" s="13" customFormat="1" x14ac:dyDescent="0.2">
      <c r="B737" s="197"/>
      <c r="C737" s="198"/>
      <c r="D737" s="188" t="s">
        <v>317</v>
      </c>
      <c r="E737" s="199" t="s">
        <v>28</v>
      </c>
      <c r="F737" s="200" t="s">
        <v>5077</v>
      </c>
      <c r="G737" s="198"/>
      <c r="H737" s="201">
        <v>9.66</v>
      </c>
      <c r="I737" s="202"/>
      <c r="J737" s="198"/>
      <c r="K737" s="198"/>
      <c r="L737" s="203"/>
      <c r="M737" s="204"/>
      <c r="N737" s="205"/>
      <c r="O737" s="205"/>
      <c r="P737" s="205"/>
      <c r="Q737" s="205"/>
      <c r="R737" s="205"/>
      <c r="S737" s="205"/>
      <c r="T737" s="206"/>
      <c r="AT737" s="207" t="s">
        <v>317</v>
      </c>
      <c r="AU737" s="207" t="s">
        <v>84</v>
      </c>
      <c r="AV737" s="13" t="s">
        <v>84</v>
      </c>
      <c r="AW737" s="13" t="s">
        <v>35</v>
      </c>
      <c r="AX737" s="13" t="s">
        <v>74</v>
      </c>
      <c r="AY737" s="207" t="s">
        <v>153</v>
      </c>
    </row>
    <row r="738" spans="2:51" s="13" customFormat="1" x14ac:dyDescent="0.2">
      <c r="B738" s="197"/>
      <c r="C738" s="198"/>
      <c r="D738" s="188" t="s">
        <v>317</v>
      </c>
      <c r="E738" s="199" t="s">
        <v>28</v>
      </c>
      <c r="F738" s="200" t="s">
        <v>5078</v>
      </c>
      <c r="G738" s="198"/>
      <c r="H738" s="201">
        <v>2.5</v>
      </c>
      <c r="I738" s="202"/>
      <c r="J738" s="198"/>
      <c r="K738" s="198"/>
      <c r="L738" s="203"/>
      <c r="M738" s="204"/>
      <c r="N738" s="205"/>
      <c r="O738" s="205"/>
      <c r="P738" s="205"/>
      <c r="Q738" s="205"/>
      <c r="R738" s="205"/>
      <c r="S738" s="205"/>
      <c r="T738" s="206"/>
      <c r="AT738" s="207" t="s">
        <v>317</v>
      </c>
      <c r="AU738" s="207" t="s">
        <v>84</v>
      </c>
      <c r="AV738" s="13" t="s">
        <v>84</v>
      </c>
      <c r="AW738" s="13" t="s">
        <v>35</v>
      </c>
      <c r="AX738" s="13" t="s">
        <v>74</v>
      </c>
      <c r="AY738" s="207" t="s">
        <v>153</v>
      </c>
    </row>
    <row r="739" spans="2:51" s="13" customFormat="1" x14ac:dyDescent="0.2">
      <c r="B739" s="197"/>
      <c r="C739" s="198"/>
      <c r="D739" s="188" t="s">
        <v>317</v>
      </c>
      <c r="E739" s="199" t="s">
        <v>28</v>
      </c>
      <c r="F739" s="200" t="s">
        <v>5069</v>
      </c>
      <c r="G739" s="198"/>
      <c r="H739" s="201">
        <v>2.64</v>
      </c>
      <c r="I739" s="202"/>
      <c r="J739" s="198"/>
      <c r="K739" s="198"/>
      <c r="L739" s="203"/>
      <c r="M739" s="204"/>
      <c r="N739" s="205"/>
      <c r="O739" s="205"/>
      <c r="P739" s="205"/>
      <c r="Q739" s="205"/>
      <c r="R739" s="205"/>
      <c r="S739" s="205"/>
      <c r="T739" s="206"/>
      <c r="AT739" s="207" t="s">
        <v>317</v>
      </c>
      <c r="AU739" s="207" t="s">
        <v>84</v>
      </c>
      <c r="AV739" s="13" t="s">
        <v>84</v>
      </c>
      <c r="AW739" s="13" t="s">
        <v>35</v>
      </c>
      <c r="AX739" s="13" t="s">
        <v>74</v>
      </c>
      <c r="AY739" s="207" t="s">
        <v>153</v>
      </c>
    </row>
    <row r="740" spans="2:51" s="13" customFormat="1" x14ac:dyDescent="0.2">
      <c r="B740" s="197"/>
      <c r="C740" s="198"/>
      <c r="D740" s="188" t="s">
        <v>317</v>
      </c>
      <c r="E740" s="199" t="s">
        <v>28</v>
      </c>
      <c r="F740" s="200" t="s">
        <v>5079</v>
      </c>
      <c r="G740" s="198"/>
      <c r="H740" s="201">
        <v>4.62</v>
      </c>
      <c r="I740" s="202"/>
      <c r="J740" s="198"/>
      <c r="K740" s="198"/>
      <c r="L740" s="203"/>
      <c r="M740" s="204"/>
      <c r="N740" s="205"/>
      <c r="O740" s="205"/>
      <c r="P740" s="205"/>
      <c r="Q740" s="205"/>
      <c r="R740" s="205"/>
      <c r="S740" s="205"/>
      <c r="T740" s="206"/>
      <c r="AT740" s="207" t="s">
        <v>317</v>
      </c>
      <c r="AU740" s="207" t="s">
        <v>84</v>
      </c>
      <c r="AV740" s="13" t="s">
        <v>84</v>
      </c>
      <c r="AW740" s="13" t="s">
        <v>35</v>
      </c>
      <c r="AX740" s="13" t="s">
        <v>74</v>
      </c>
      <c r="AY740" s="207" t="s">
        <v>153</v>
      </c>
    </row>
    <row r="741" spans="2:51" s="16" customFormat="1" x14ac:dyDescent="0.2">
      <c r="B741" s="234"/>
      <c r="C741" s="235"/>
      <c r="D741" s="188" t="s">
        <v>317</v>
      </c>
      <c r="E741" s="236" t="s">
        <v>28</v>
      </c>
      <c r="F741" s="237" t="s">
        <v>448</v>
      </c>
      <c r="G741" s="235"/>
      <c r="H741" s="238">
        <v>172.1</v>
      </c>
      <c r="I741" s="239"/>
      <c r="J741" s="235"/>
      <c r="K741" s="235"/>
      <c r="L741" s="240"/>
      <c r="M741" s="241"/>
      <c r="N741" s="242"/>
      <c r="O741" s="242"/>
      <c r="P741" s="242"/>
      <c r="Q741" s="242"/>
      <c r="R741" s="242"/>
      <c r="S741" s="242"/>
      <c r="T741" s="243"/>
      <c r="AT741" s="244" t="s">
        <v>317</v>
      </c>
      <c r="AU741" s="244" t="s">
        <v>84</v>
      </c>
      <c r="AV741" s="16" t="s">
        <v>163</v>
      </c>
      <c r="AW741" s="16" t="s">
        <v>35</v>
      </c>
      <c r="AX741" s="16" t="s">
        <v>74</v>
      </c>
      <c r="AY741" s="244" t="s">
        <v>153</v>
      </c>
    </row>
    <row r="742" spans="2:51" s="15" customFormat="1" x14ac:dyDescent="0.2">
      <c r="B742" s="224"/>
      <c r="C742" s="225"/>
      <c r="D742" s="188" t="s">
        <v>317</v>
      </c>
      <c r="E742" s="226" t="s">
        <v>28</v>
      </c>
      <c r="F742" s="227" t="s">
        <v>536</v>
      </c>
      <c r="G742" s="225"/>
      <c r="H742" s="226" t="s">
        <v>28</v>
      </c>
      <c r="I742" s="228"/>
      <c r="J742" s="225"/>
      <c r="K742" s="225"/>
      <c r="L742" s="229"/>
      <c r="M742" s="230"/>
      <c r="N742" s="231"/>
      <c r="O742" s="231"/>
      <c r="P742" s="231"/>
      <c r="Q742" s="231"/>
      <c r="R742" s="231"/>
      <c r="S742" s="231"/>
      <c r="T742" s="232"/>
      <c r="AT742" s="233" t="s">
        <v>317</v>
      </c>
      <c r="AU742" s="233" t="s">
        <v>84</v>
      </c>
      <c r="AV742" s="15" t="s">
        <v>82</v>
      </c>
      <c r="AW742" s="15" t="s">
        <v>35</v>
      </c>
      <c r="AX742" s="15" t="s">
        <v>74</v>
      </c>
      <c r="AY742" s="233" t="s">
        <v>153</v>
      </c>
    </row>
    <row r="743" spans="2:51" s="13" customFormat="1" x14ac:dyDescent="0.2">
      <c r="B743" s="197"/>
      <c r="C743" s="198"/>
      <c r="D743" s="188" t="s">
        <v>317</v>
      </c>
      <c r="E743" s="199" t="s">
        <v>28</v>
      </c>
      <c r="F743" s="200" t="s">
        <v>5080</v>
      </c>
      <c r="G743" s="198"/>
      <c r="H743" s="201">
        <v>18.170000000000002</v>
      </c>
      <c r="I743" s="202"/>
      <c r="J743" s="198"/>
      <c r="K743" s="198"/>
      <c r="L743" s="203"/>
      <c r="M743" s="204"/>
      <c r="N743" s="205"/>
      <c r="O743" s="205"/>
      <c r="P743" s="205"/>
      <c r="Q743" s="205"/>
      <c r="R743" s="205"/>
      <c r="S743" s="205"/>
      <c r="T743" s="206"/>
      <c r="AT743" s="207" t="s">
        <v>317</v>
      </c>
      <c r="AU743" s="207" t="s">
        <v>84</v>
      </c>
      <c r="AV743" s="13" t="s">
        <v>84</v>
      </c>
      <c r="AW743" s="13" t="s">
        <v>35</v>
      </c>
      <c r="AX743" s="13" t="s">
        <v>74</v>
      </c>
      <c r="AY743" s="207" t="s">
        <v>153</v>
      </c>
    </row>
    <row r="744" spans="2:51" s="13" customFormat="1" x14ac:dyDescent="0.2">
      <c r="B744" s="197"/>
      <c r="C744" s="198"/>
      <c r="D744" s="188" t="s">
        <v>317</v>
      </c>
      <c r="E744" s="199" t="s">
        <v>28</v>
      </c>
      <c r="F744" s="200" t="s">
        <v>5081</v>
      </c>
      <c r="G744" s="198"/>
      <c r="H744" s="201">
        <v>18.170000000000002</v>
      </c>
      <c r="I744" s="202"/>
      <c r="J744" s="198"/>
      <c r="K744" s="198"/>
      <c r="L744" s="203"/>
      <c r="M744" s="204"/>
      <c r="N744" s="205"/>
      <c r="O744" s="205"/>
      <c r="P744" s="205"/>
      <c r="Q744" s="205"/>
      <c r="R744" s="205"/>
      <c r="S744" s="205"/>
      <c r="T744" s="206"/>
      <c r="AT744" s="207" t="s">
        <v>317</v>
      </c>
      <c r="AU744" s="207" t="s">
        <v>84</v>
      </c>
      <c r="AV744" s="13" t="s">
        <v>84</v>
      </c>
      <c r="AW744" s="13" t="s">
        <v>35</v>
      </c>
      <c r="AX744" s="13" t="s">
        <v>74</v>
      </c>
      <c r="AY744" s="207" t="s">
        <v>153</v>
      </c>
    </row>
    <row r="745" spans="2:51" s="13" customFormat="1" x14ac:dyDescent="0.2">
      <c r="B745" s="197"/>
      <c r="C745" s="198"/>
      <c r="D745" s="188" t="s">
        <v>317</v>
      </c>
      <c r="E745" s="199" t="s">
        <v>28</v>
      </c>
      <c r="F745" s="200" t="s">
        <v>5082</v>
      </c>
      <c r="G745" s="198"/>
      <c r="H745" s="201">
        <v>17.14</v>
      </c>
      <c r="I745" s="202"/>
      <c r="J745" s="198"/>
      <c r="K745" s="198"/>
      <c r="L745" s="203"/>
      <c r="M745" s="204"/>
      <c r="N745" s="205"/>
      <c r="O745" s="205"/>
      <c r="P745" s="205"/>
      <c r="Q745" s="205"/>
      <c r="R745" s="205"/>
      <c r="S745" s="205"/>
      <c r="T745" s="206"/>
      <c r="AT745" s="207" t="s">
        <v>317</v>
      </c>
      <c r="AU745" s="207" t="s">
        <v>84</v>
      </c>
      <c r="AV745" s="13" t="s">
        <v>84</v>
      </c>
      <c r="AW745" s="13" t="s">
        <v>35</v>
      </c>
      <c r="AX745" s="13" t="s">
        <v>74</v>
      </c>
      <c r="AY745" s="207" t="s">
        <v>153</v>
      </c>
    </row>
    <row r="746" spans="2:51" s="15" customFormat="1" x14ac:dyDescent="0.2">
      <c r="B746" s="224"/>
      <c r="C746" s="225"/>
      <c r="D746" s="188" t="s">
        <v>317</v>
      </c>
      <c r="E746" s="226" t="s">
        <v>28</v>
      </c>
      <c r="F746" s="227" t="s">
        <v>5055</v>
      </c>
      <c r="G746" s="225"/>
      <c r="H746" s="226" t="s">
        <v>28</v>
      </c>
      <c r="I746" s="228"/>
      <c r="J746" s="225"/>
      <c r="K746" s="225"/>
      <c r="L746" s="229"/>
      <c r="M746" s="230"/>
      <c r="N746" s="231"/>
      <c r="O746" s="231"/>
      <c r="P746" s="231"/>
      <c r="Q746" s="231"/>
      <c r="R746" s="231"/>
      <c r="S746" s="231"/>
      <c r="T746" s="232"/>
      <c r="AT746" s="233" t="s">
        <v>317</v>
      </c>
      <c r="AU746" s="233" t="s">
        <v>84</v>
      </c>
      <c r="AV746" s="15" t="s">
        <v>82</v>
      </c>
      <c r="AW746" s="15" t="s">
        <v>35</v>
      </c>
      <c r="AX746" s="15" t="s">
        <v>74</v>
      </c>
      <c r="AY746" s="233" t="s">
        <v>153</v>
      </c>
    </row>
    <row r="747" spans="2:51" s="13" customFormat="1" x14ac:dyDescent="0.2">
      <c r="B747" s="197"/>
      <c r="C747" s="198"/>
      <c r="D747" s="188" t="s">
        <v>317</v>
      </c>
      <c r="E747" s="199" t="s">
        <v>28</v>
      </c>
      <c r="F747" s="200" t="s">
        <v>5067</v>
      </c>
      <c r="G747" s="198"/>
      <c r="H747" s="201">
        <v>5.0599999999999996</v>
      </c>
      <c r="I747" s="202"/>
      <c r="J747" s="198"/>
      <c r="K747" s="198"/>
      <c r="L747" s="203"/>
      <c r="M747" s="204"/>
      <c r="N747" s="205"/>
      <c r="O747" s="205"/>
      <c r="P747" s="205"/>
      <c r="Q747" s="205"/>
      <c r="R747" s="205"/>
      <c r="S747" s="205"/>
      <c r="T747" s="206"/>
      <c r="AT747" s="207" t="s">
        <v>317</v>
      </c>
      <c r="AU747" s="207" t="s">
        <v>84</v>
      </c>
      <c r="AV747" s="13" t="s">
        <v>84</v>
      </c>
      <c r="AW747" s="13" t="s">
        <v>35</v>
      </c>
      <c r="AX747" s="13" t="s">
        <v>74</v>
      </c>
      <c r="AY747" s="207" t="s">
        <v>153</v>
      </c>
    </row>
    <row r="748" spans="2:51" s="13" customFormat="1" x14ac:dyDescent="0.2">
      <c r="B748" s="197"/>
      <c r="C748" s="198"/>
      <c r="D748" s="188" t="s">
        <v>317</v>
      </c>
      <c r="E748" s="199" t="s">
        <v>28</v>
      </c>
      <c r="F748" s="200" t="s">
        <v>5083</v>
      </c>
      <c r="G748" s="198"/>
      <c r="H748" s="201">
        <v>4.84</v>
      </c>
      <c r="I748" s="202"/>
      <c r="J748" s="198"/>
      <c r="K748" s="198"/>
      <c r="L748" s="203"/>
      <c r="M748" s="204"/>
      <c r="N748" s="205"/>
      <c r="O748" s="205"/>
      <c r="P748" s="205"/>
      <c r="Q748" s="205"/>
      <c r="R748" s="205"/>
      <c r="S748" s="205"/>
      <c r="T748" s="206"/>
      <c r="AT748" s="207" t="s">
        <v>317</v>
      </c>
      <c r="AU748" s="207" t="s">
        <v>84</v>
      </c>
      <c r="AV748" s="13" t="s">
        <v>84</v>
      </c>
      <c r="AW748" s="13" t="s">
        <v>35</v>
      </c>
      <c r="AX748" s="13" t="s">
        <v>74</v>
      </c>
      <c r="AY748" s="207" t="s">
        <v>153</v>
      </c>
    </row>
    <row r="749" spans="2:51" s="13" customFormat="1" x14ac:dyDescent="0.2">
      <c r="B749" s="197"/>
      <c r="C749" s="198"/>
      <c r="D749" s="188" t="s">
        <v>317</v>
      </c>
      <c r="E749" s="199" t="s">
        <v>28</v>
      </c>
      <c r="F749" s="200" t="s">
        <v>5084</v>
      </c>
      <c r="G749" s="198"/>
      <c r="H749" s="201">
        <v>7.56</v>
      </c>
      <c r="I749" s="202"/>
      <c r="J749" s="198"/>
      <c r="K749" s="198"/>
      <c r="L749" s="203"/>
      <c r="M749" s="204"/>
      <c r="N749" s="205"/>
      <c r="O749" s="205"/>
      <c r="P749" s="205"/>
      <c r="Q749" s="205"/>
      <c r="R749" s="205"/>
      <c r="S749" s="205"/>
      <c r="T749" s="206"/>
      <c r="AT749" s="207" t="s">
        <v>317</v>
      </c>
      <c r="AU749" s="207" t="s">
        <v>84</v>
      </c>
      <c r="AV749" s="13" t="s">
        <v>84</v>
      </c>
      <c r="AW749" s="13" t="s">
        <v>35</v>
      </c>
      <c r="AX749" s="13" t="s">
        <v>74</v>
      </c>
      <c r="AY749" s="207" t="s">
        <v>153</v>
      </c>
    </row>
    <row r="750" spans="2:51" s="13" customFormat="1" x14ac:dyDescent="0.2">
      <c r="B750" s="197"/>
      <c r="C750" s="198"/>
      <c r="D750" s="188" t="s">
        <v>317</v>
      </c>
      <c r="E750" s="199" t="s">
        <v>28</v>
      </c>
      <c r="F750" s="200" t="s">
        <v>5085</v>
      </c>
      <c r="G750" s="198"/>
      <c r="H750" s="201">
        <v>7.26</v>
      </c>
      <c r="I750" s="202"/>
      <c r="J750" s="198"/>
      <c r="K750" s="198"/>
      <c r="L750" s="203"/>
      <c r="M750" s="204"/>
      <c r="N750" s="205"/>
      <c r="O750" s="205"/>
      <c r="P750" s="205"/>
      <c r="Q750" s="205"/>
      <c r="R750" s="205"/>
      <c r="S750" s="205"/>
      <c r="T750" s="206"/>
      <c r="AT750" s="207" t="s">
        <v>317</v>
      </c>
      <c r="AU750" s="207" t="s">
        <v>84</v>
      </c>
      <c r="AV750" s="13" t="s">
        <v>84</v>
      </c>
      <c r="AW750" s="13" t="s">
        <v>35</v>
      </c>
      <c r="AX750" s="13" t="s">
        <v>74</v>
      </c>
      <c r="AY750" s="207" t="s">
        <v>153</v>
      </c>
    </row>
    <row r="751" spans="2:51" s="13" customFormat="1" x14ac:dyDescent="0.2">
      <c r="B751" s="197"/>
      <c r="C751" s="198"/>
      <c r="D751" s="188" t="s">
        <v>317</v>
      </c>
      <c r="E751" s="199" t="s">
        <v>28</v>
      </c>
      <c r="F751" s="200" t="s">
        <v>5086</v>
      </c>
      <c r="G751" s="198"/>
      <c r="H751" s="201">
        <v>1.28</v>
      </c>
      <c r="I751" s="202"/>
      <c r="J751" s="198"/>
      <c r="K751" s="198"/>
      <c r="L751" s="203"/>
      <c r="M751" s="204"/>
      <c r="N751" s="205"/>
      <c r="O751" s="205"/>
      <c r="P751" s="205"/>
      <c r="Q751" s="205"/>
      <c r="R751" s="205"/>
      <c r="S751" s="205"/>
      <c r="T751" s="206"/>
      <c r="AT751" s="207" t="s">
        <v>317</v>
      </c>
      <c r="AU751" s="207" t="s">
        <v>84</v>
      </c>
      <c r="AV751" s="13" t="s">
        <v>84</v>
      </c>
      <c r="AW751" s="13" t="s">
        <v>35</v>
      </c>
      <c r="AX751" s="13" t="s">
        <v>74</v>
      </c>
      <c r="AY751" s="207" t="s">
        <v>153</v>
      </c>
    </row>
    <row r="752" spans="2:51" s="16" customFormat="1" x14ac:dyDescent="0.2">
      <c r="B752" s="234"/>
      <c r="C752" s="235"/>
      <c r="D752" s="188" t="s">
        <v>317</v>
      </c>
      <c r="E752" s="236" t="s">
        <v>28</v>
      </c>
      <c r="F752" s="237" t="s">
        <v>448</v>
      </c>
      <c r="G752" s="235"/>
      <c r="H752" s="238">
        <v>79.480000000000018</v>
      </c>
      <c r="I752" s="239"/>
      <c r="J752" s="235"/>
      <c r="K752" s="235"/>
      <c r="L752" s="240"/>
      <c r="M752" s="241"/>
      <c r="N752" s="242"/>
      <c r="O752" s="242"/>
      <c r="P752" s="242"/>
      <c r="Q752" s="242"/>
      <c r="R752" s="242"/>
      <c r="S752" s="242"/>
      <c r="T752" s="243"/>
      <c r="AT752" s="244" t="s">
        <v>317</v>
      </c>
      <c r="AU752" s="244" t="s">
        <v>84</v>
      </c>
      <c r="AV752" s="16" t="s">
        <v>163</v>
      </c>
      <c r="AW752" s="16" t="s">
        <v>35</v>
      </c>
      <c r="AX752" s="16" t="s">
        <v>74</v>
      </c>
      <c r="AY752" s="244" t="s">
        <v>153</v>
      </c>
    </row>
    <row r="753" spans="1:65" s="15" customFormat="1" x14ac:dyDescent="0.2">
      <c r="B753" s="224"/>
      <c r="C753" s="225"/>
      <c r="D753" s="188" t="s">
        <v>317</v>
      </c>
      <c r="E753" s="226" t="s">
        <v>28</v>
      </c>
      <c r="F753" s="227" t="s">
        <v>1456</v>
      </c>
      <c r="G753" s="225"/>
      <c r="H753" s="226" t="s">
        <v>28</v>
      </c>
      <c r="I753" s="228"/>
      <c r="J753" s="225"/>
      <c r="K753" s="225"/>
      <c r="L753" s="229"/>
      <c r="M753" s="230"/>
      <c r="N753" s="231"/>
      <c r="O753" s="231"/>
      <c r="P753" s="231"/>
      <c r="Q753" s="231"/>
      <c r="R753" s="231"/>
      <c r="S753" s="231"/>
      <c r="T753" s="232"/>
      <c r="AT753" s="233" t="s">
        <v>317</v>
      </c>
      <c r="AU753" s="233" t="s">
        <v>84</v>
      </c>
      <c r="AV753" s="15" t="s">
        <v>82</v>
      </c>
      <c r="AW753" s="15" t="s">
        <v>35</v>
      </c>
      <c r="AX753" s="15" t="s">
        <v>74</v>
      </c>
      <c r="AY753" s="233" t="s">
        <v>153</v>
      </c>
    </row>
    <row r="754" spans="1:65" s="13" customFormat="1" x14ac:dyDescent="0.2">
      <c r="B754" s="197"/>
      <c r="C754" s="198"/>
      <c r="D754" s="188" t="s">
        <v>317</v>
      </c>
      <c r="E754" s="199" t="s">
        <v>28</v>
      </c>
      <c r="F754" s="200" t="s">
        <v>5087</v>
      </c>
      <c r="G754" s="198"/>
      <c r="H754" s="201">
        <v>85.14</v>
      </c>
      <c r="I754" s="202"/>
      <c r="J754" s="198"/>
      <c r="K754" s="198"/>
      <c r="L754" s="203"/>
      <c r="M754" s="204"/>
      <c r="N754" s="205"/>
      <c r="O754" s="205"/>
      <c r="P754" s="205"/>
      <c r="Q754" s="205"/>
      <c r="R754" s="205"/>
      <c r="S754" s="205"/>
      <c r="T754" s="206"/>
      <c r="AT754" s="207" t="s">
        <v>317</v>
      </c>
      <c r="AU754" s="207" t="s">
        <v>84</v>
      </c>
      <c r="AV754" s="13" t="s">
        <v>84</v>
      </c>
      <c r="AW754" s="13" t="s">
        <v>35</v>
      </c>
      <c r="AX754" s="13" t="s">
        <v>74</v>
      </c>
      <c r="AY754" s="207" t="s">
        <v>153</v>
      </c>
    </row>
    <row r="755" spans="1:65" s="13" customFormat="1" x14ac:dyDescent="0.2">
      <c r="B755" s="197"/>
      <c r="C755" s="198"/>
      <c r="D755" s="188" t="s">
        <v>317</v>
      </c>
      <c r="E755" s="199" t="s">
        <v>28</v>
      </c>
      <c r="F755" s="200" t="s">
        <v>5088</v>
      </c>
      <c r="G755" s="198"/>
      <c r="H755" s="201">
        <v>-9.24</v>
      </c>
      <c r="I755" s="202"/>
      <c r="J755" s="198"/>
      <c r="K755" s="198"/>
      <c r="L755" s="203"/>
      <c r="M755" s="204"/>
      <c r="N755" s="205"/>
      <c r="O755" s="205"/>
      <c r="P755" s="205"/>
      <c r="Q755" s="205"/>
      <c r="R755" s="205"/>
      <c r="S755" s="205"/>
      <c r="T755" s="206"/>
      <c r="AT755" s="207" t="s">
        <v>317</v>
      </c>
      <c r="AU755" s="207" t="s">
        <v>84</v>
      </c>
      <c r="AV755" s="13" t="s">
        <v>84</v>
      </c>
      <c r="AW755" s="13" t="s">
        <v>35</v>
      </c>
      <c r="AX755" s="13" t="s">
        <v>74</v>
      </c>
      <c r="AY755" s="207" t="s">
        <v>153</v>
      </c>
    </row>
    <row r="756" spans="1:65" s="13" customFormat="1" x14ac:dyDescent="0.2">
      <c r="B756" s="197"/>
      <c r="C756" s="198"/>
      <c r="D756" s="188" t="s">
        <v>317</v>
      </c>
      <c r="E756" s="199" t="s">
        <v>28</v>
      </c>
      <c r="F756" s="200" t="s">
        <v>5089</v>
      </c>
      <c r="G756" s="198"/>
      <c r="H756" s="201">
        <v>192.15</v>
      </c>
      <c r="I756" s="202"/>
      <c r="J756" s="198"/>
      <c r="K756" s="198"/>
      <c r="L756" s="203"/>
      <c r="M756" s="204"/>
      <c r="N756" s="205"/>
      <c r="O756" s="205"/>
      <c r="P756" s="205"/>
      <c r="Q756" s="205"/>
      <c r="R756" s="205"/>
      <c r="S756" s="205"/>
      <c r="T756" s="206"/>
      <c r="AT756" s="207" t="s">
        <v>317</v>
      </c>
      <c r="AU756" s="207" t="s">
        <v>84</v>
      </c>
      <c r="AV756" s="13" t="s">
        <v>84</v>
      </c>
      <c r="AW756" s="13" t="s">
        <v>35</v>
      </c>
      <c r="AX756" s="13" t="s">
        <v>74</v>
      </c>
      <c r="AY756" s="207" t="s">
        <v>153</v>
      </c>
    </row>
    <row r="757" spans="1:65" s="13" customFormat="1" x14ac:dyDescent="0.2">
      <c r="B757" s="197"/>
      <c r="C757" s="198"/>
      <c r="D757" s="188" t="s">
        <v>317</v>
      </c>
      <c r="E757" s="199" t="s">
        <v>28</v>
      </c>
      <c r="F757" s="200" t="s">
        <v>5090</v>
      </c>
      <c r="G757" s="198"/>
      <c r="H757" s="201">
        <v>-2.9249999999999998</v>
      </c>
      <c r="I757" s="202"/>
      <c r="J757" s="198"/>
      <c r="K757" s="198"/>
      <c r="L757" s="203"/>
      <c r="M757" s="204"/>
      <c r="N757" s="205"/>
      <c r="O757" s="205"/>
      <c r="P757" s="205"/>
      <c r="Q757" s="205"/>
      <c r="R757" s="205"/>
      <c r="S757" s="205"/>
      <c r="T757" s="206"/>
      <c r="AT757" s="207" t="s">
        <v>317</v>
      </c>
      <c r="AU757" s="207" t="s">
        <v>84</v>
      </c>
      <c r="AV757" s="13" t="s">
        <v>84</v>
      </c>
      <c r="AW757" s="13" t="s">
        <v>35</v>
      </c>
      <c r="AX757" s="13" t="s">
        <v>74</v>
      </c>
      <c r="AY757" s="207" t="s">
        <v>153</v>
      </c>
    </row>
    <row r="758" spans="1:65" s="13" customFormat="1" x14ac:dyDescent="0.2">
      <c r="B758" s="197"/>
      <c r="C758" s="198"/>
      <c r="D758" s="188" t="s">
        <v>317</v>
      </c>
      <c r="E758" s="199" t="s">
        <v>28</v>
      </c>
      <c r="F758" s="200" t="s">
        <v>5091</v>
      </c>
      <c r="G758" s="198"/>
      <c r="H758" s="201">
        <v>0.87</v>
      </c>
      <c r="I758" s="202"/>
      <c r="J758" s="198"/>
      <c r="K758" s="198"/>
      <c r="L758" s="203"/>
      <c r="M758" s="204"/>
      <c r="N758" s="205"/>
      <c r="O758" s="205"/>
      <c r="P758" s="205"/>
      <c r="Q758" s="205"/>
      <c r="R758" s="205"/>
      <c r="S758" s="205"/>
      <c r="T758" s="206"/>
      <c r="AT758" s="207" t="s">
        <v>317</v>
      </c>
      <c r="AU758" s="207" t="s">
        <v>84</v>
      </c>
      <c r="AV758" s="13" t="s">
        <v>84</v>
      </c>
      <c r="AW758" s="13" t="s">
        <v>35</v>
      </c>
      <c r="AX758" s="13" t="s">
        <v>74</v>
      </c>
      <c r="AY758" s="207" t="s">
        <v>153</v>
      </c>
    </row>
    <row r="759" spans="1:65" s="13" customFormat="1" x14ac:dyDescent="0.2">
      <c r="B759" s="197"/>
      <c r="C759" s="198"/>
      <c r="D759" s="188" t="s">
        <v>317</v>
      </c>
      <c r="E759" s="199" t="s">
        <v>28</v>
      </c>
      <c r="F759" s="200" t="s">
        <v>5092</v>
      </c>
      <c r="G759" s="198"/>
      <c r="H759" s="201">
        <v>10.199999999999999</v>
      </c>
      <c r="I759" s="202"/>
      <c r="J759" s="198"/>
      <c r="K759" s="198"/>
      <c r="L759" s="203"/>
      <c r="M759" s="204"/>
      <c r="N759" s="205"/>
      <c r="O759" s="205"/>
      <c r="P759" s="205"/>
      <c r="Q759" s="205"/>
      <c r="R759" s="205"/>
      <c r="S759" s="205"/>
      <c r="T759" s="206"/>
      <c r="AT759" s="207" t="s">
        <v>317</v>
      </c>
      <c r="AU759" s="207" t="s">
        <v>84</v>
      </c>
      <c r="AV759" s="13" t="s">
        <v>84</v>
      </c>
      <c r="AW759" s="13" t="s">
        <v>35</v>
      </c>
      <c r="AX759" s="13" t="s">
        <v>74</v>
      </c>
      <c r="AY759" s="207" t="s">
        <v>153</v>
      </c>
    </row>
    <row r="760" spans="1:65" s="13" customFormat="1" x14ac:dyDescent="0.2">
      <c r="B760" s="197"/>
      <c r="C760" s="198"/>
      <c r="D760" s="188" t="s">
        <v>317</v>
      </c>
      <c r="E760" s="199" t="s">
        <v>28</v>
      </c>
      <c r="F760" s="200" t="s">
        <v>5093</v>
      </c>
      <c r="G760" s="198"/>
      <c r="H760" s="201">
        <v>26.96</v>
      </c>
      <c r="I760" s="202"/>
      <c r="J760" s="198"/>
      <c r="K760" s="198"/>
      <c r="L760" s="203"/>
      <c r="M760" s="204"/>
      <c r="N760" s="205"/>
      <c r="O760" s="205"/>
      <c r="P760" s="205"/>
      <c r="Q760" s="205"/>
      <c r="R760" s="205"/>
      <c r="S760" s="205"/>
      <c r="T760" s="206"/>
      <c r="AT760" s="207" t="s">
        <v>317</v>
      </c>
      <c r="AU760" s="207" t="s">
        <v>84</v>
      </c>
      <c r="AV760" s="13" t="s">
        <v>84</v>
      </c>
      <c r="AW760" s="13" t="s">
        <v>35</v>
      </c>
      <c r="AX760" s="13" t="s">
        <v>74</v>
      </c>
      <c r="AY760" s="207" t="s">
        <v>153</v>
      </c>
    </row>
    <row r="761" spans="1:65" s="16" customFormat="1" x14ac:dyDescent="0.2">
      <c r="B761" s="234"/>
      <c r="C761" s="235"/>
      <c r="D761" s="188" t="s">
        <v>317</v>
      </c>
      <c r="E761" s="236" t="s">
        <v>28</v>
      </c>
      <c r="F761" s="237" t="s">
        <v>448</v>
      </c>
      <c r="G761" s="235"/>
      <c r="H761" s="238">
        <v>303.15499999999997</v>
      </c>
      <c r="I761" s="239"/>
      <c r="J761" s="235"/>
      <c r="K761" s="235"/>
      <c r="L761" s="240"/>
      <c r="M761" s="241"/>
      <c r="N761" s="242"/>
      <c r="O761" s="242"/>
      <c r="P761" s="242"/>
      <c r="Q761" s="242"/>
      <c r="R761" s="242"/>
      <c r="S761" s="242"/>
      <c r="T761" s="243"/>
      <c r="AT761" s="244" t="s">
        <v>317</v>
      </c>
      <c r="AU761" s="244" t="s">
        <v>84</v>
      </c>
      <c r="AV761" s="16" t="s">
        <v>163</v>
      </c>
      <c r="AW761" s="16" t="s">
        <v>35</v>
      </c>
      <c r="AX761" s="16" t="s">
        <v>74</v>
      </c>
      <c r="AY761" s="244" t="s">
        <v>153</v>
      </c>
    </row>
    <row r="762" spans="1:65" s="14" customFormat="1" x14ac:dyDescent="0.2">
      <c r="B762" s="208"/>
      <c r="C762" s="209"/>
      <c r="D762" s="188" t="s">
        <v>317</v>
      </c>
      <c r="E762" s="210" t="s">
        <v>28</v>
      </c>
      <c r="F762" s="211" t="s">
        <v>353</v>
      </c>
      <c r="G762" s="209"/>
      <c r="H762" s="212">
        <v>769.91700000000014</v>
      </c>
      <c r="I762" s="213"/>
      <c r="J762" s="209"/>
      <c r="K762" s="209"/>
      <c r="L762" s="214"/>
      <c r="M762" s="215"/>
      <c r="N762" s="216"/>
      <c r="O762" s="216"/>
      <c r="P762" s="216"/>
      <c r="Q762" s="216"/>
      <c r="R762" s="216"/>
      <c r="S762" s="216"/>
      <c r="T762" s="217"/>
      <c r="AT762" s="218" t="s">
        <v>317</v>
      </c>
      <c r="AU762" s="218" t="s">
        <v>84</v>
      </c>
      <c r="AV762" s="14" t="s">
        <v>167</v>
      </c>
      <c r="AW762" s="14" t="s">
        <v>35</v>
      </c>
      <c r="AX762" s="14" t="s">
        <v>82</v>
      </c>
      <c r="AY762" s="218" t="s">
        <v>153</v>
      </c>
    </row>
    <row r="763" spans="1:65" s="2" customFormat="1" ht="24" x14ac:dyDescent="0.2">
      <c r="A763" s="36"/>
      <c r="B763" s="37"/>
      <c r="C763" s="175" t="s">
        <v>1658</v>
      </c>
      <c r="D763" s="175" t="s">
        <v>156</v>
      </c>
      <c r="E763" s="176" t="s">
        <v>1574</v>
      </c>
      <c r="F763" s="177" t="s">
        <v>1575</v>
      </c>
      <c r="G763" s="178" t="s">
        <v>433</v>
      </c>
      <c r="H763" s="179">
        <v>2129.1120000000001</v>
      </c>
      <c r="I763" s="180"/>
      <c r="J763" s="181">
        <f>ROUND(I763*H763,2)</f>
        <v>0</v>
      </c>
      <c r="K763" s="177" t="s">
        <v>315</v>
      </c>
      <c r="L763" s="41"/>
      <c r="M763" s="182" t="s">
        <v>28</v>
      </c>
      <c r="N763" s="183" t="s">
        <v>45</v>
      </c>
      <c r="O763" s="66"/>
      <c r="P763" s="184">
        <f>O763*H763</f>
        <v>0</v>
      </c>
      <c r="Q763" s="184">
        <v>1.7000000000000001E-2</v>
      </c>
      <c r="R763" s="184">
        <f>Q763*H763</f>
        <v>36.194904000000001</v>
      </c>
      <c r="S763" s="184">
        <v>0</v>
      </c>
      <c r="T763" s="185">
        <f>S763*H763</f>
        <v>0</v>
      </c>
      <c r="U763" s="36"/>
      <c r="V763" s="36"/>
      <c r="W763" s="36"/>
      <c r="X763" s="36"/>
      <c r="Y763" s="36"/>
      <c r="Z763" s="36"/>
      <c r="AA763" s="36"/>
      <c r="AB763" s="36"/>
      <c r="AC763" s="36"/>
      <c r="AD763" s="36"/>
      <c r="AE763" s="36"/>
      <c r="AR763" s="186" t="s">
        <v>167</v>
      </c>
      <c r="AT763" s="186" t="s">
        <v>156</v>
      </c>
      <c r="AU763" s="186" t="s">
        <v>84</v>
      </c>
      <c r="AY763" s="19" t="s">
        <v>153</v>
      </c>
      <c r="BE763" s="187">
        <f>IF(N763="základní",J763,0)</f>
        <v>0</v>
      </c>
      <c r="BF763" s="187">
        <f>IF(N763="snížená",J763,0)</f>
        <v>0</v>
      </c>
      <c r="BG763" s="187">
        <f>IF(N763="zákl. přenesená",J763,0)</f>
        <v>0</v>
      </c>
      <c r="BH763" s="187">
        <f>IF(N763="sníž. přenesená",J763,0)</f>
        <v>0</v>
      </c>
      <c r="BI763" s="187">
        <f>IF(N763="nulová",J763,0)</f>
        <v>0</v>
      </c>
      <c r="BJ763" s="19" t="s">
        <v>82</v>
      </c>
      <c r="BK763" s="187">
        <f>ROUND(I763*H763,2)</f>
        <v>0</v>
      </c>
      <c r="BL763" s="19" t="s">
        <v>167</v>
      </c>
      <c r="BM763" s="186" t="s">
        <v>5094</v>
      </c>
    </row>
    <row r="764" spans="1:65" s="15" customFormat="1" x14ac:dyDescent="0.2">
      <c r="B764" s="224"/>
      <c r="C764" s="225"/>
      <c r="D764" s="188" t="s">
        <v>317</v>
      </c>
      <c r="E764" s="226" t="s">
        <v>28</v>
      </c>
      <c r="F764" s="227" t="s">
        <v>1546</v>
      </c>
      <c r="G764" s="225"/>
      <c r="H764" s="226" t="s">
        <v>28</v>
      </c>
      <c r="I764" s="228"/>
      <c r="J764" s="225"/>
      <c r="K764" s="225"/>
      <c r="L764" s="229"/>
      <c r="M764" s="230"/>
      <c r="N764" s="231"/>
      <c r="O764" s="231"/>
      <c r="P764" s="231"/>
      <c r="Q764" s="231"/>
      <c r="R764" s="231"/>
      <c r="S764" s="231"/>
      <c r="T764" s="232"/>
      <c r="AT764" s="233" t="s">
        <v>317</v>
      </c>
      <c r="AU764" s="233" t="s">
        <v>84</v>
      </c>
      <c r="AV764" s="15" t="s">
        <v>82</v>
      </c>
      <c r="AW764" s="15" t="s">
        <v>35</v>
      </c>
      <c r="AX764" s="15" t="s">
        <v>74</v>
      </c>
      <c r="AY764" s="233" t="s">
        <v>153</v>
      </c>
    </row>
    <row r="765" spans="1:65" s="15" customFormat="1" x14ac:dyDescent="0.2">
      <c r="B765" s="224"/>
      <c r="C765" s="225"/>
      <c r="D765" s="188" t="s">
        <v>317</v>
      </c>
      <c r="E765" s="226" t="s">
        <v>28</v>
      </c>
      <c r="F765" s="227" t="s">
        <v>549</v>
      </c>
      <c r="G765" s="225"/>
      <c r="H765" s="226" t="s">
        <v>28</v>
      </c>
      <c r="I765" s="228"/>
      <c r="J765" s="225"/>
      <c r="K765" s="225"/>
      <c r="L765" s="229"/>
      <c r="M765" s="230"/>
      <c r="N765" s="231"/>
      <c r="O765" s="231"/>
      <c r="P765" s="231"/>
      <c r="Q765" s="231"/>
      <c r="R765" s="231"/>
      <c r="S765" s="231"/>
      <c r="T765" s="232"/>
      <c r="AT765" s="233" t="s">
        <v>317</v>
      </c>
      <c r="AU765" s="233" t="s">
        <v>84</v>
      </c>
      <c r="AV765" s="15" t="s">
        <v>82</v>
      </c>
      <c r="AW765" s="15" t="s">
        <v>35</v>
      </c>
      <c r="AX765" s="15" t="s">
        <v>74</v>
      </c>
      <c r="AY765" s="233" t="s">
        <v>153</v>
      </c>
    </row>
    <row r="766" spans="1:65" s="13" customFormat="1" x14ac:dyDescent="0.2">
      <c r="B766" s="197"/>
      <c r="C766" s="198"/>
      <c r="D766" s="188" t="s">
        <v>317</v>
      </c>
      <c r="E766" s="199" t="s">
        <v>28</v>
      </c>
      <c r="F766" s="200" t="s">
        <v>4196</v>
      </c>
      <c r="G766" s="198"/>
      <c r="H766" s="201">
        <v>71.760000000000005</v>
      </c>
      <c r="I766" s="202"/>
      <c r="J766" s="198"/>
      <c r="K766" s="198"/>
      <c r="L766" s="203"/>
      <c r="M766" s="204"/>
      <c r="N766" s="205"/>
      <c r="O766" s="205"/>
      <c r="P766" s="205"/>
      <c r="Q766" s="205"/>
      <c r="R766" s="205"/>
      <c r="S766" s="205"/>
      <c r="T766" s="206"/>
      <c r="AT766" s="207" t="s">
        <v>317</v>
      </c>
      <c r="AU766" s="207" t="s">
        <v>84</v>
      </c>
      <c r="AV766" s="13" t="s">
        <v>84</v>
      </c>
      <c r="AW766" s="13" t="s">
        <v>35</v>
      </c>
      <c r="AX766" s="13" t="s">
        <v>74</v>
      </c>
      <c r="AY766" s="207" t="s">
        <v>153</v>
      </c>
    </row>
    <row r="767" spans="1:65" s="13" customFormat="1" x14ac:dyDescent="0.2">
      <c r="B767" s="197"/>
      <c r="C767" s="198"/>
      <c r="D767" s="188" t="s">
        <v>317</v>
      </c>
      <c r="E767" s="199" t="s">
        <v>28</v>
      </c>
      <c r="F767" s="200" t="s">
        <v>4197</v>
      </c>
      <c r="G767" s="198"/>
      <c r="H767" s="201">
        <v>-10.55</v>
      </c>
      <c r="I767" s="202"/>
      <c r="J767" s="198"/>
      <c r="K767" s="198"/>
      <c r="L767" s="203"/>
      <c r="M767" s="204"/>
      <c r="N767" s="205"/>
      <c r="O767" s="205"/>
      <c r="P767" s="205"/>
      <c r="Q767" s="205"/>
      <c r="R767" s="205"/>
      <c r="S767" s="205"/>
      <c r="T767" s="206"/>
      <c r="AT767" s="207" t="s">
        <v>317</v>
      </c>
      <c r="AU767" s="207" t="s">
        <v>84</v>
      </c>
      <c r="AV767" s="13" t="s">
        <v>84</v>
      </c>
      <c r="AW767" s="13" t="s">
        <v>35</v>
      </c>
      <c r="AX767" s="13" t="s">
        <v>74</v>
      </c>
      <c r="AY767" s="207" t="s">
        <v>153</v>
      </c>
    </row>
    <row r="768" spans="1:65" s="13" customFormat="1" x14ac:dyDescent="0.2">
      <c r="B768" s="197"/>
      <c r="C768" s="198"/>
      <c r="D768" s="188" t="s">
        <v>317</v>
      </c>
      <c r="E768" s="199" t="s">
        <v>28</v>
      </c>
      <c r="F768" s="200" t="s">
        <v>4198</v>
      </c>
      <c r="G768" s="198"/>
      <c r="H768" s="201">
        <v>3.95</v>
      </c>
      <c r="I768" s="202"/>
      <c r="J768" s="198"/>
      <c r="K768" s="198"/>
      <c r="L768" s="203"/>
      <c r="M768" s="204"/>
      <c r="N768" s="205"/>
      <c r="O768" s="205"/>
      <c r="P768" s="205"/>
      <c r="Q768" s="205"/>
      <c r="R768" s="205"/>
      <c r="S768" s="205"/>
      <c r="T768" s="206"/>
      <c r="AT768" s="207" t="s">
        <v>317</v>
      </c>
      <c r="AU768" s="207" t="s">
        <v>84</v>
      </c>
      <c r="AV768" s="13" t="s">
        <v>84</v>
      </c>
      <c r="AW768" s="13" t="s">
        <v>35</v>
      </c>
      <c r="AX768" s="13" t="s">
        <v>74</v>
      </c>
      <c r="AY768" s="207" t="s">
        <v>153</v>
      </c>
    </row>
    <row r="769" spans="2:51" s="13" customFormat="1" x14ac:dyDescent="0.2">
      <c r="B769" s="197"/>
      <c r="C769" s="198"/>
      <c r="D769" s="188" t="s">
        <v>317</v>
      </c>
      <c r="E769" s="199" t="s">
        <v>28</v>
      </c>
      <c r="F769" s="200" t="s">
        <v>4199</v>
      </c>
      <c r="G769" s="198"/>
      <c r="H769" s="201">
        <v>75.144000000000005</v>
      </c>
      <c r="I769" s="202"/>
      <c r="J769" s="198"/>
      <c r="K769" s="198"/>
      <c r="L769" s="203"/>
      <c r="M769" s="204"/>
      <c r="N769" s="205"/>
      <c r="O769" s="205"/>
      <c r="P769" s="205"/>
      <c r="Q769" s="205"/>
      <c r="R769" s="205"/>
      <c r="S769" s="205"/>
      <c r="T769" s="206"/>
      <c r="AT769" s="207" t="s">
        <v>317</v>
      </c>
      <c r="AU769" s="207" t="s">
        <v>84</v>
      </c>
      <c r="AV769" s="13" t="s">
        <v>84</v>
      </c>
      <c r="AW769" s="13" t="s">
        <v>35</v>
      </c>
      <c r="AX769" s="13" t="s">
        <v>74</v>
      </c>
      <c r="AY769" s="207" t="s">
        <v>153</v>
      </c>
    </row>
    <row r="770" spans="2:51" s="13" customFormat="1" x14ac:dyDescent="0.2">
      <c r="B770" s="197"/>
      <c r="C770" s="198"/>
      <c r="D770" s="188" t="s">
        <v>317</v>
      </c>
      <c r="E770" s="199" t="s">
        <v>28</v>
      </c>
      <c r="F770" s="200" t="s">
        <v>4200</v>
      </c>
      <c r="G770" s="198"/>
      <c r="H770" s="201">
        <v>-14.32</v>
      </c>
      <c r="I770" s="202"/>
      <c r="J770" s="198"/>
      <c r="K770" s="198"/>
      <c r="L770" s="203"/>
      <c r="M770" s="204"/>
      <c r="N770" s="205"/>
      <c r="O770" s="205"/>
      <c r="P770" s="205"/>
      <c r="Q770" s="205"/>
      <c r="R770" s="205"/>
      <c r="S770" s="205"/>
      <c r="T770" s="206"/>
      <c r="AT770" s="207" t="s">
        <v>317</v>
      </c>
      <c r="AU770" s="207" t="s">
        <v>84</v>
      </c>
      <c r="AV770" s="13" t="s">
        <v>84</v>
      </c>
      <c r="AW770" s="13" t="s">
        <v>35</v>
      </c>
      <c r="AX770" s="13" t="s">
        <v>74</v>
      </c>
      <c r="AY770" s="207" t="s">
        <v>153</v>
      </c>
    </row>
    <row r="771" spans="2:51" s="13" customFormat="1" x14ac:dyDescent="0.2">
      <c r="B771" s="197"/>
      <c r="C771" s="198"/>
      <c r="D771" s="188" t="s">
        <v>317</v>
      </c>
      <c r="E771" s="199" t="s">
        <v>28</v>
      </c>
      <c r="F771" s="200" t="s">
        <v>4201</v>
      </c>
      <c r="G771" s="198"/>
      <c r="H771" s="201">
        <v>3.54</v>
      </c>
      <c r="I771" s="202"/>
      <c r="J771" s="198"/>
      <c r="K771" s="198"/>
      <c r="L771" s="203"/>
      <c r="M771" s="204"/>
      <c r="N771" s="205"/>
      <c r="O771" s="205"/>
      <c r="P771" s="205"/>
      <c r="Q771" s="205"/>
      <c r="R771" s="205"/>
      <c r="S771" s="205"/>
      <c r="T771" s="206"/>
      <c r="AT771" s="207" t="s">
        <v>317</v>
      </c>
      <c r="AU771" s="207" t="s">
        <v>84</v>
      </c>
      <c r="AV771" s="13" t="s">
        <v>84</v>
      </c>
      <c r="AW771" s="13" t="s">
        <v>35</v>
      </c>
      <c r="AX771" s="13" t="s">
        <v>74</v>
      </c>
      <c r="AY771" s="207" t="s">
        <v>153</v>
      </c>
    </row>
    <row r="772" spans="2:51" s="13" customFormat="1" x14ac:dyDescent="0.2">
      <c r="B772" s="197"/>
      <c r="C772" s="198"/>
      <c r="D772" s="188" t="s">
        <v>317</v>
      </c>
      <c r="E772" s="199" t="s">
        <v>28</v>
      </c>
      <c r="F772" s="200" t="s">
        <v>4202</v>
      </c>
      <c r="G772" s="198"/>
      <c r="H772" s="201">
        <v>79.608000000000004</v>
      </c>
      <c r="I772" s="202"/>
      <c r="J772" s="198"/>
      <c r="K772" s="198"/>
      <c r="L772" s="203"/>
      <c r="M772" s="204"/>
      <c r="N772" s="205"/>
      <c r="O772" s="205"/>
      <c r="P772" s="205"/>
      <c r="Q772" s="205"/>
      <c r="R772" s="205"/>
      <c r="S772" s="205"/>
      <c r="T772" s="206"/>
      <c r="AT772" s="207" t="s">
        <v>317</v>
      </c>
      <c r="AU772" s="207" t="s">
        <v>84</v>
      </c>
      <c r="AV772" s="13" t="s">
        <v>84</v>
      </c>
      <c r="AW772" s="13" t="s">
        <v>35</v>
      </c>
      <c r="AX772" s="13" t="s">
        <v>74</v>
      </c>
      <c r="AY772" s="207" t="s">
        <v>153</v>
      </c>
    </row>
    <row r="773" spans="2:51" s="13" customFormat="1" x14ac:dyDescent="0.2">
      <c r="B773" s="197"/>
      <c r="C773" s="198"/>
      <c r="D773" s="188" t="s">
        <v>317</v>
      </c>
      <c r="E773" s="199" t="s">
        <v>28</v>
      </c>
      <c r="F773" s="200" t="s">
        <v>4203</v>
      </c>
      <c r="G773" s="198"/>
      <c r="H773" s="201">
        <v>-16.02</v>
      </c>
      <c r="I773" s="202"/>
      <c r="J773" s="198"/>
      <c r="K773" s="198"/>
      <c r="L773" s="203"/>
      <c r="M773" s="204"/>
      <c r="N773" s="205"/>
      <c r="O773" s="205"/>
      <c r="P773" s="205"/>
      <c r="Q773" s="205"/>
      <c r="R773" s="205"/>
      <c r="S773" s="205"/>
      <c r="T773" s="206"/>
      <c r="AT773" s="207" t="s">
        <v>317</v>
      </c>
      <c r="AU773" s="207" t="s">
        <v>84</v>
      </c>
      <c r="AV773" s="13" t="s">
        <v>84</v>
      </c>
      <c r="AW773" s="13" t="s">
        <v>35</v>
      </c>
      <c r="AX773" s="13" t="s">
        <v>74</v>
      </c>
      <c r="AY773" s="207" t="s">
        <v>153</v>
      </c>
    </row>
    <row r="774" spans="2:51" s="13" customFormat="1" x14ac:dyDescent="0.2">
      <c r="B774" s="197"/>
      <c r="C774" s="198"/>
      <c r="D774" s="188" t="s">
        <v>317</v>
      </c>
      <c r="E774" s="199" t="s">
        <v>28</v>
      </c>
      <c r="F774" s="200" t="s">
        <v>4201</v>
      </c>
      <c r="G774" s="198"/>
      <c r="H774" s="201">
        <v>3.54</v>
      </c>
      <c r="I774" s="202"/>
      <c r="J774" s="198"/>
      <c r="K774" s="198"/>
      <c r="L774" s="203"/>
      <c r="M774" s="204"/>
      <c r="N774" s="205"/>
      <c r="O774" s="205"/>
      <c r="P774" s="205"/>
      <c r="Q774" s="205"/>
      <c r="R774" s="205"/>
      <c r="S774" s="205"/>
      <c r="T774" s="206"/>
      <c r="AT774" s="207" t="s">
        <v>317</v>
      </c>
      <c r="AU774" s="207" t="s">
        <v>84</v>
      </c>
      <c r="AV774" s="13" t="s">
        <v>84</v>
      </c>
      <c r="AW774" s="13" t="s">
        <v>35</v>
      </c>
      <c r="AX774" s="13" t="s">
        <v>74</v>
      </c>
      <c r="AY774" s="207" t="s">
        <v>153</v>
      </c>
    </row>
    <row r="775" spans="2:51" s="13" customFormat="1" x14ac:dyDescent="0.2">
      <c r="B775" s="197"/>
      <c r="C775" s="198"/>
      <c r="D775" s="188" t="s">
        <v>317</v>
      </c>
      <c r="E775" s="199" t="s">
        <v>28</v>
      </c>
      <c r="F775" s="200" t="s">
        <v>4204</v>
      </c>
      <c r="G775" s="198"/>
      <c r="H775" s="201">
        <v>125.876</v>
      </c>
      <c r="I775" s="202"/>
      <c r="J775" s="198"/>
      <c r="K775" s="198"/>
      <c r="L775" s="203"/>
      <c r="M775" s="204"/>
      <c r="N775" s="205"/>
      <c r="O775" s="205"/>
      <c r="P775" s="205"/>
      <c r="Q775" s="205"/>
      <c r="R775" s="205"/>
      <c r="S775" s="205"/>
      <c r="T775" s="206"/>
      <c r="AT775" s="207" t="s">
        <v>317</v>
      </c>
      <c r="AU775" s="207" t="s">
        <v>84</v>
      </c>
      <c r="AV775" s="13" t="s">
        <v>84</v>
      </c>
      <c r="AW775" s="13" t="s">
        <v>35</v>
      </c>
      <c r="AX775" s="13" t="s">
        <v>74</v>
      </c>
      <c r="AY775" s="207" t="s">
        <v>153</v>
      </c>
    </row>
    <row r="776" spans="2:51" s="13" customFormat="1" x14ac:dyDescent="0.2">
      <c r="B776" s="197"/>
      <c r="C776" s="198"/>
      <c r="D776" s="188" t="s">
        <v>317</v>
      </c>
      <c r="E776" s="199" t="s">
        <v>28</v>
      </c>
      <c r="F776" s="200" t="s">
        <v>4205</v>
      </c>
      <c r="G776" s="198"/>
      <c r="H776" s="201">
        <v>-12.68</v>
      </c>
      <c r="I776" s="202"/>
      <c r="J776" s="198"/>
      <c r="K776" s="198"/>
      <c r="L776" s="203"/>
      <c r="M776" s="204"/>
      <c r="N776" s="205"/>
      <c r="O776" s="205"/>
      <c r="P776" s="205"/>
      <c r="Q776" s="205"/>
      <c r="R776" s="205"/>
      <c r="S776" s="205"/>
      <c r="T776" s="206"/>
      <c r="AT776" s="207" t="s">
        <v>317</v>
      </c>
      <c r="AU776" s="207" t="s">
        <v>84</v>
      </c>
      <c r="AV776" s="13" t="s">
        <v>84</v>
      </c>
      <c r="AW776" s="13" t="s">
        <v>35</v>
      </c>
      <c r="AX776" s="13" t="s">
        <v>74</v>
      </c>
      <c r="AY776" s="207" t="s">
        <v>153</v>
      </c>
    </row>
    <row r="777" spans="2:51" s="13" customFormat="1" x14ac:dyDescent="0.2">
      <c r="B777" s="197"/>
      <c r="C777" s="198"/>
      <c r="D777" s="188" t="s">
        <v>317</v>
      </c>
      <c r="E777" s="199" t="s">
        <v>28</v>
      </c>
      <c r="F777" s="200" t="s">
        <v>4206</v>
      </c>
      <c r="G777" s="198"/>
      <c r="H777" s="201">
        <v>7.08</v>
      </c>
      <c r="I777" s="202"/>
      <c r="J777" s="198"/>
      <c r="K777" s="198"/>
      <c r="L777" s="203"/>
      <c r="M777" s="204"/>
      <c r="N777" s="205"/>
      <c r="O777" s="205"/>
      <c r="P777" s="205"/>
      <c r="Q777" s="205"/>
      <c r="R777" s="205"/>
      <c r="S777" s="205"/>
      <c r="T777" s="206"/>
      <c r="AT777" s="207" t="s">
        <v>317</v>
      </c>
      <c r="AU777" s="207" t="s">
        <v>84</v>
      </c>
      <c r="AV777" s="13" t="s">
        <v>84</v>
      </c>
      <c r="AW777" s="13" t="s">
        <v>35</v>
      </c>
      <c r="AX777" s="13" t="s">
        <v>74</v>
      </c>
      <c r="AY777" s="207" t="s">
        <v>153</v>
      </c>
    </row>
    <row r="778" spans="2:51" s="13" customFormat="1" x14ac:dyDescent="0.2">
      <c r="B778" s="197"/>
      <c r="C778" s="198"/>
      <c r="D778" s="188" t="s">
        <v>317</v>
      </c>
      <c r="E778" s="199" t="s">
        <v>28</v>
      </c>
      <c r="F778" s="200" t="s">
        <v>4207</v>
      </c>
      <c r="G778" s="198"/>
      <c r="H778" s="201">
        <v>109.824</v>
      </c>
      <c r="I778" s="202"/>
      <c r="J778" s="198"/>
      <c r="K778" s="198"/>
      <c r="L778" s="203"/>
      <c r="M778" s="204"/>
      <c r="N778" s="205"/>
      <c r="O778" s="205"/>
      <c r="P778" s="205"/>
      <c r="Q778" s="205"/>
      <c r="R778" s="205"/>
      <c r="S778" s="205"/>
      <c r="T778" s="206"/>
      <c r="AT778" s="207" t="s">
        <v>317</v>
      </c>
      <c r="AU778" s="207" t="s">
        <v>84</v>
      </c>
      <c r="AV778" s="13" t="s">
        <v>84</v>
      </c>
      <c r="AW778" s="13" t="s">
        <v>35</v>
      </c>
      <c r="AX778" s="13" t="s">
        <v>74</v>
      </c>
      <c r="AY778" s="207" t="s">
        <v>153</v>
      </c>
    </row>
    <row r="779" spans="2:51" s="13" customFormat="1" x14ac:dyDescent="0.2">
      <c r="B779" s="197"/>
      <c r="C779" s="198"/>
      <c r="D779" s="188" t="s">
        <v>317</v>
      </c>
      <c r="E779" s="199" t="s">
        <v>28</v>
      </c>
      <c r="F779" s="200" t="s">
        <v>4208</v>
      </c>
      <c r="G779" s="198"/>
      <c r="H779" s="201">
        <v>-25.925000000000001</v>
      </c>
      <c r="I779" s="202"/>
      <c r="J779" s="198"/>
      <c r="K779" s="198"/>
      <c r="L779" s="203"/>
      <c r="M779" s="204"/>
      <c r="N779" s="205"/>
      <c r="O779" s="205"/>
      <c r="P779" s="205"/>
      <c r="Q779" s="205"/>
      <c r="R779" s="205"/>
      <c r="S779" s="205"/>
      <c r="T779" s="206"/>
      <c r="AT779" s="207" t="s">
        <v>317</v>
      </c>
      <c r="AU779" s="207" t="s">
        <v>84</v>
      </c>
      <c r="AV779" s="13" t="s">
        <v>84</v>
      </c>
      <c r="AW779" s="13" t="s">
        <v>35</v>
      </c>
      <c r="AX779" s="13" t="s">
        <v>74</v>
      </c>
      <c r="AY779" s="207" t="s">
        <v>153</v>
      </c>
    </row>
    <row r="780" spans="2:51" s="13" customFormat="1" x14ac:dyDescent="0.2">
      <c r="B780" s="197"/>
      <c r="C780" s="198"/>
      <c r="D780" s="188" t="s">
        <v>317</v>
      </c>
      <c r="E780" s="199" t="s">
        <v>28</v>
      </c>
      <c r="F780" s="200" t="s">
        <v>4209</v>
      </c>
      <c r="G780" s="198"/>
      <c r="H780" s="201">
        <v>140.529</v>
      </c>
      <c r="I780" s="202"/>
      <c r="J780" s="198"/>
      <c r="K780" s="198"/>
      <c r="L780" s="203"/>
      <c r="M780" s="204"/>
      <c r="N780" s="205"/>
      <c r="O780" s="205"/>
      <c r="P780" s="205"/>
      <c r="Q780" s="205"/>
      <c r="R780" s="205"/>
      <c r="S780" s="205"/>
      <c r="T780" s="206"/>
      <c r="AT780" s="207" t="s">
        <v>317</v>
      </c>
      <c r="AU780" s="207" t="s">
        <v>84</v>
      </c>
      <c r="AV780" s="13" t="s">
        <v>84</v>
      </c>
      <c r="AW780" s="13" t="s">
        <v>35</v>
      </c>
      <c r="AX780" s="13" t="s">
        <v>74</v>
      </c>
      <c r="AY780" s="207" t="s">
        <v>153</v>
      </c>
    </row>
    <row r="781" spans="2:51" s="13" customFormat="1" x14ac:dyDescent="0.2">
      <c r="B781" s="197"/>
      <c r="C781" s="198"/>
      <c r="D781" s="188" t="s">
        <v>317</v>
      </c>
      <c r="E781" s="199" t="s">
        <v>28</v>
      </c>
      <c r="F781" s="200" t="s">
        <v>4210</v>
      </c>
      <c r="G781" s="198"/>
      <c r="H781" s="201">
        <v>-8.6999999999999993</v>
      </c>
      <c r="I781" s="202"/>
      <c r="J781" s="198"/>
      <c r="K781" s="198"/>
      <c r="L781" s="203"/>
      <c r="M781" s="204"/>
      <c r="N781" s="205"/>
      <c r="O781" s="205"/>
      <c r="P781" s="205"/>
      <c r="Q781" s="205"/>
      <c r="R781" s="205"/>
      <c r="S781" s="205"/>
      <c r="T781" s="206"/>
      <c r="AT781" s="207" t="s">
        <v>317</v>
      </c>
      <c r="AU781" s="207" t="s">
        <v>84</v>
      </c>
      <c r="AV781" s="13" t="s">
        <v>84</v>
      </c>
      <c r="AW781" s="13" t="s">
        <v>35</v>
      </c>
      <c r="AX781" s="13" t="s">
        <v>74</v>
      </c>
      <c r="AY781" s="207" t="s">
        <v>153</v>
      </c>
    </row>
    <row r="782" spans="2:51" s="13" customFormat="1" x14ac:dyDescent="0.2">
      <c r="B782" s="197"/>
      <c r="C782" s="198"/>
      <c r="D782" s="188" t="s">
        <v>317</v>
      </c>
      <c r="E782" s="199" t="s">
        <v>28</v>
      </c>
      <c r="F782" s="200" t="s">
        <v>4211</v>
      </c>
      <c r="G782" s="198"/>
      <c r="H782" s="201">
        <v>39.6</v>
      </c>
      <c r="I782" s="202"/>
      <c r="J782" s="198"/>
      <c r="K782" s="198"/>
      <c r="L782" s="203"/>
      <c r="M782" s="204"/>
      <c r="N782" s="205"/>
      <c r="O782" s="205"/>
      <c r="P782" s="205"/>
      <c r="Q782" s="205"/>
      <c r="R782" s="205"/>
      <c r="S782" s="205"/>
      <c r="T782" s="206"/>
      <c r="AT782" s="207" t="s">
        <v>317</v>
      </c>
      <c r="AU782" s="207" t="s">
        <v>84</v>
      </c>
      <c r="AV782" s="13" t="s">
        <v>84</v>
      </c>
      <c r="AW782" s="13" t="s">
        <v>35</v>
      </c>
      <c r="AX782" s="13" t="s">
        <v>74</v>
      </c>
      <c r="AY782" s="207" t="s">
        <v>153</v>
      </c>
    </row>
    <row r="783" spans="2:51" s="13" customFormat="1" x14ac:dyDescent="0.2">
      <c r="B783" s="197"/>
      <c r="C783" s="198"/>
      <c r="D783" s="188" t="s">
        <v>317</v>
      </c>
      <c r="E783" s="199" t="s">
        <v>28</v>
      </c>
      <c r="F783" s="200" t="s">
        <v>4212</v>
      </c>
      <c r="G783" s="198"/>
      <c r="H783" s="201">
        <v>-4.92</v>
      </c>
      <c r="I783" s="202"/>
      <c r="J783" s="198"/>
      <c r="K783" s="198"/>
      <c r="L783" s="203"/>
      <c r="M783" s="204"/>
      <c r="N783" s="205"/>
      <c r="O783" s="205"/>
      <c r="P783" s="205"/>
      <c r="Q783" s="205"/>
      <c r="R783" s="205"/>
      <c r="S783" s="205"/>
      <c r="T783" s="206"/>
      <c r="AT783" s="207" t="s">
        <v>317</v>
      </c>
      <c r="AU783" s="207" t="s">
        <v>84</v>
      </c>
      <c r="AV783" s="13" t="s">
        <v>84</v>
      </c>
      <c r="AW783" s="13" t="s">
        <v>35</v>
      </c>
      <c r="AX783" s="13" t="s">
        <v>74</v>
      </c>
      <c r="AY783" s="207" t="s">
        <v>153</v>
      </c>
    </row>
    <row r="784" spans="2:51" s="13" customFormat="1" x14ac:dyDescent="0.2">
      <c r="B784" s="197"/>
      <c r="C784" s="198"/>
      <c r="D784" s="188" t="s">
        <v>317</v>
      </c>
      <c r="E784" s="199" t="s">
        <v>28</v>
      </c>
      <c r="F784" s="200" t="s">
        <v>4213</v>
      </c>
      <c r="G784" s="198"/>
      <c r="H784" s="201">
        <v>10.18</v>
      </c>
      <c r="I784" s="202"/>
      <c r="J784" s="198"/>
      <c r="K784" s="198"/>
      <c r="L784" s="203"/>
      <c r="M784" s="204"/>
      <c r="N784" s="205"/>
      <c r="O784" s="205"/>
      <c r="P784" s="205"/>
      <c r="Q784" s="205"/>
      <c r="R784" s="205"/>
      <c r="S784" s="205"/>
      <c r="T784" s="206"/>
      <c r="AT784" s="207" t="s">
        <v>317</v>
      </c>
      <c r="AU784" s="207" t="s">
        <v>84</v>
      </c>
      <c r="AV784" s="13" t="s">
        <v>84</v>
      </c>
      <c r="AW784" s="13" t="s">
        <v>35</v>
      </c>
      <c r="AX784" s="13" t="s">
        <v>74</v>
      </c>
      <c r="AY784" s="207" t="s">
        <v>153</v>
      </c>
    </row>
    <row r="785" spans="2:51" s="16" customFormat="1" x14ac:dyDescent="0.2">
      <c r="B785" s="234"/>
      <c r="C785" s="235"/>
      <c r="D785" s="188" t="s">
        <v>317</v>
      </c>
      <c r="E785" s="236" t="s">
        <v>28</v>
      </c>
      <c r="F785" s="237" t="s">
        <v>448</v>
      </c>
      <c r="G785" s="235"/>
      <c r="H785" s="238">
        <v>577.51599999999996</v>
      </c>
      <c r="I785" s="239"/>
      <c r="J785" s="235"/>
      <c r="K785" s="235"/>
      <c r="L785" s="240"/>
      <c r="M785" s="241"/>
      <c r="N785" s="242"/>
      <c r="O785" s="242"/>
      <c r="P785" s="242"/>
      <c r="Q785" s="242"/>
      <c r="R785" s="242"/>
      <c r="S785" s="242"/>
      <c r="T785" s="243"/>
      <c r="AT785" s="244" t="s">
        <v>317</v>
      </c>
      <c r="AU785" s="244" t="s">
        <v>84</v>
      </c>
      <c r="AV785" s="16" t="s">
        <v>163</v>
      </c>
      <c r="AW785" s="16" t="s">
        <v>35</v>
      </c>
      <c r="AX785" s="16" t="s">
        <v>74</v>
      </c>
      <c r="AY785" s="244" t="s">
        <v>153</v>
      </c>
    </row>
    <row r="786" spans="2:51" s="15" customFormat="1" x14ac:dyDescent="0.2">
      <c r="B786" s="224"/>
      <c r="C786" s="225"/>
      <c r="D786" s="188" t="s">
        <v>317</v>
      </c>
      <c r="E786" s="226" t="s">
        <v>28</v>
      </c>
      <c r="F786" s="227" t="s">
        <v>531</v>
      </c>
      <c r="G786" s="225"/>
      <c r="H786" s="226" t="s">
        <v>28</v>
      </c>
      <c r="I786" s="228"/>
      <c r="J786" s="225"/>
      <c r="K786" s="225"/>
      <c r="L786" s="229"/>
      <c r="M786" s="230"/>
      <c r="N786" s="231"/>
      <c r="O786" s="231"/>
      <c r="P786" s="231"/>
      <c r="Q786" s="231"/>
      <c r="R786" s="231"/>
      <c r="S786" s="231"/>
      <c r="T786" s="232"/>
      <c r="AT786" s="233" t="s">
        <v>317</v>
      </c>
      <c r="AU786" s="233" t="s">
        <v>84</v>
      </c>
      <c r="AV786" s="15" t="s">
        <v>82</v>
      </c>
      <c r="AW786" s="15" t="s">
        <v>35</v>
      </c>
      <c r="AX786" s="15" t="s">
        <v>74</v>
      </c>
      <c r="AY786" s="233" t="s">
        <v>153</v>
      </c>
    </row>
    <row r="787" spans="2:51" s="13" customFormat="1" x14ac:dyDescent="0.2">
      <c r="B787" s="197"/>
      <c r="C787" s="198"/>
      <c r="D787" s="188" t="s">
        <v>317</v>
      </c>
      <c r="E787" s="199" t="s">
        <v>28</v>
      </c>
      <c r="F787" s="200" t="s">
        <v>4214</v>
      </c>
      <c r="G787" s="198"/>
      <c r="H787" s="201">
        <v>66.69</v>
      </c>
      <c r="I787" s="202"/>
      <c r="J787" s="198"/>
      <c r="K787" s="198"/>
      <c r="L787" s="203"/>
      <c r="M787" s="204"/>
      <c r="N787" s="205"/>
      <c r="O787" s="205"/>
      <c r="P787" s="205"/>
      <c r="Q787" s="205"/>
      <c r="R787" s="205"/>
      <c r="S787" s="205"/>
      <c r="T787" s="206"/>
      <c r="AT787" s="207" t="s">
        <v>317</v>
      </c>
      <c r="AU787" s="207" t="s">
        <v>84</v>
      </c>
      <c r="AV787" s="13" t="s">
        <v>84</v>
      </c>
      <c r="AW787" s="13" t="s">
        <v>35</v>
      </c>
      <c r="AX787" s="13" t="s">
        <v>74</v>
      </c>
      <c r="AY787" s="207" t="s">
        <v>153</v>
      </c>
    </row>
    <row r="788" spans="2:51" s="13" customFormat="1" x14ac:dyDescent="0.2">
      <c r="B788" s="197"/>
      <c r="C788" s="198"/>
      <c r="D788" s="188" t="s">
        <v>317</v>
      </c>
      <c r="E788" s="199" t="s">
        <v>28</v>
      </c>
      <c r="F788" s="200" t="s">
        <v>4215</v>
      </c>
      <c r="G788" s="198"/>
      <c r="H788" s="201">
        <v>-6.96</v>
      </c>
      <c r="I788" s="202"/>
      <c r="J788" s="198"/>
      <c r="K788" s="198"/>
      <c r="L788" s="203"/>
      <c r="M788" s="204"/>
      <c r="N788" s="205"/>
      <c r="O788" s="205"/>
      <c r="P788" s="205"/>
      <c r="Q788" s="205"/>
      <c r="R788" s="205"/>
      <c r="S788" s="205"/>
      <c r="T788" s="206"/>
      <c r="AT788" s="207" t="s">
        <v>317</v>
      </c>
      <c r="AU788" s="207" t="s">
        <v>84</v>
      </c>
      <c r="AV788" s="13" t="s">
        <v>84</v>
      </c>
      <c r="AW788" s="13" t="s">
        <v>35</v>
      </c>
      <c r="AX788" s="13" t="s">
        <v>74</v>
      </c>
      <c r="AY788" s="207" t="s">
        <v>153</v>
      </c>
    </row>
    <row r="789" spans="2:51" s="13" customFormat="1" x14ac:dyDescent="0.2">
      <c r="B789" s="197"/>
      <c r="C789" s="198"/>
      <c r="D789" s="188" t="s">
        <v>317</v>
      </c>
      <c r="E789" s="199" t="s">
        <v>28</v>
      </c>
      <c r="F789" s="200" t="s">
        <v>4216</v>
      </c>
      <c r="G789" s="198"/>
      <c r="H789" s="201">
        <v>7.41</v>
      </c>
      <c r="I789" s="202"/>
      <c r="J789" s="198"/>
      <c r="K789" s="198"/>
      <c r="L789" s="203"/>
      <c r="M789" s="204"/>
      <c r="N789" s="205"/>
      <c r="O789" s="205"/>
      <c r="P789" s="205"/>
      <c r="Q789" s="205"/>
      <c r="R789" s="205"/>
      <c r="S789" s="205"/>
      <c r="T789" s="206"/>
      <c r="AT789" s="207" t="s">
        <v>317</v>
      </c>
      <c r="AU789" s="207" t="s">
        <v>84</v>
      </c>
      <c r="AV789" s="13" t="s">
        <v>84</v>
      </c>
      <c r="AW789" s="13" t="s">
        <v>35</v>
      </c>
      <c r="AX789" s="13" t="s">
        <v>74</v>
      </c>
      <c r="AY789" s="207" t="s">
        <v>153</v>
      </c>
    </row>
    <row r="790" spans="2:51" s="13" customFormat="1" x14ac:dyDescent="0.2">
      <c r="B790" s="197"/>
      <c r="C790" s="198"/>
      <c r="D790" s="188" t="s">
        <v>317</v>
      </c>
      <c r="E790" s="199" t="s">
        <v>28</v>
      </c>
      <c r="F790" s="200" t="s">
        <v>4217</v>
      </c>
      <c r="G790" s="198"/>
      <c r="H790" s="201">
        <v>77.292000000000002</v>
      </c>
      <c r="I790" s="202"/>
      <c r="J790" s="198"/>
      <c r="K790" s="198"/>
      <c r="L790" s="203"/>
      <c r="M790" s="204"/>
      <c r="N790" s="205"/>
      <c r="O790" s="205"/>
      <c r="P790" s="205"/>
      <c r="Q790" s="205"/>
      <c r="R790" s="205"/>
      <c r="S790" s="205"/>
      <c r="T790" s="206"/>
      <c r="AT790" s="207" t="s">
        <v>317</v>
      </c>
      <c r="AU790" s="207" t="s">
        <v>84</v>
      </c>
      <c r="AV790" s="13" t="s">
        <v>84</v>
      </c>
      <c r="AW790" s="13" t="s">
        <v>35</v>
      </c>
      <c r="AX790" s="13" t="s">
        <v>74</v>
      </c>
      <c r="AY790" s="207" t="s">
        <v>153</v>
      </c>
    </row>
    <row r="791" spans="2:51" s="13" customFormat="1" x14ac:dyDescent="0.2">
      <c r="B791" s="197"/>
      <c r="C791" s="198"/>
      <c r="D791" s="188" t="s">
        <v>317</v>
      </c>
      <c r="E791" s="199" t="s">
        <v>28</v>
      </c>
      <c r="F791" s="200" t="s">
        <v>4218</v>
      </c>
      <c r="G791" s="198"/>
      <c r="H791" s="201">
        <v>-9.82</v>
      </c>
      <c r="I791" s="202"/>
      <c r="J791" s="198"/>
      <c r="K791" s="198"/>
      <c r="L791" s="203"/>
      <c r="M791" s="204"/>
      <c r="N791" s="205"/>
      <c r="O791" s="205"/>
      <c r="P791" s="205"/>
      <c r="Q791" s="205"/>
      <c r="R791" s="205"/>
      <c r="S791" s="205"/>
      <c r="T791" s="206"/>
      <c r="AT791" s="207" t="s">
        <v>317</v>
      </c>
      <c r="AU791" s="207" t="s">
        <v>84</v>
      </c>
      <c r="AV791" s="13" t="s">
        <v>84</v>
      </c>
      <c r="AW791" s="13" t="s">
        <v>35</v>
      </c>
      <c r="AX791" s="13" t="s">
        <v>74</v>
      </c>
      <c r="AY791" s="207" t="s">
        <v>153</v>
      </c>
    </row>
    <row r="792" spans="2:51" s="13" customFormat="1" x14ac:dyDescent="0.2">
      <c r="B792" s="197"/>
      <c r="C792" s="198"/>
      <c r="D792" s="188" t="s">
        <v>317</v>
      </c>
      <c r="E792" s="199" t="s">
        <v>28</v>
      </c>
      <c r="F792" s="200" t="s">
        <v>4219</v>
      </c>
      <c r="G792" s="198"/>
      <c r="H792" s="201">
        <v>4.5599999999999996</v>
      </c>
      <c r="I792" s="202"/>
      <c r="J792" s="198"/>
      <c r="K792" s="198"/>
      <c r="L792" s="203"/>
      <c r="M792" s="204"/>
      <c r="N792" s="205"/>
      <c r="O792" s="205"/>
      <c r="P792" s="205"/>
      <c r="Q792" s="205"/>
      <c r="R792" s="205"/>
      <c r="S792" s="205"/>
      <c r="T792" s="206"/>
      <c r="AT792" s="207" t="s">
        <v>317</v>
      </c>
      <c r="AU792" s="207" t="s">
        <v>84</v>
      </c>
      <c r="AV792" s="13" t="s">
        <v>84</v>
      </c>
      <c r="AW792" s="13" t="s">
        <v>35</v>
      </c>
      <c r="AX792" s="13" t="s">
        <v>74</v>
      </c>
      <c r="AY792" s="207" t="s">
        <v>153</v>
      </c>
    </row>
    <row r="793" spans="2:51" s="13" customFormat="1" x14ac:dyDescent="0.2">
      <c r="B793" s="197"/>
      <c r="C793" s="198"/>
      <c r="D793" s="188" t="s">
        <v>317</v>
      </c>
      <c r="E793" s="199" t="s">
        <v>28</v>
      </c>
      <c r="F793" s="200" t="s">
        <v>4220</v>
      </c>
      <c r="G793" s="198"/>
      <c r="H793" s="201">
        <v>57.113999999999997</v>
      </c>
      <c r="I793" s="202"/>
      <c r="J793" s="198"/>
      <c r="K793" s="198"/>
      <c r="L793" s="203"/>
      <c r="M793" s="204"/>
      <c r="N793" s="205"/>
      <c r="O793" s="205"/>
      <c r="P793" s="205"/>
      <c r="Q793" s="205"/>
      <c r="R793" s="205"/>
      <c r="S793" s="205"/>
      <c r="T793" s="206"/>
      <c r="AT793" s="207" t="s">
        <v>317</v>
      </c>
      <c r="AU793" s="207" t="s">
        <v>84</v>
      </c>
      <c r="AV793" s="13" t="s">
        <v>84</v>
      </c>
      <c r="AW793" s="13" t="s">
        <v>35</v>
      </c>
      <c r="AX793" s="13" t="s">
        <v>74</v>
      </c>
      <c r="AY793" s="207" t="s">
        <v>153</v>
      </c>
    </row>
    <row r="794" spans="2:51" s="13" customFormat="1" x14ac:dyDescent="0.2">
      <c r="B794" s="197"/>
      <c r="C794" s="198"/>
      <c r="D794" s="188" t="s">
        <v>317</v>
      </c>
      <c r="E794" s="199" t="s">
        <v>28</v>
      </c>
      <c r="F794" s="200" t="s">
        <v>4221</v>
      </c>
      <c r="G794" s="198"/>
      <c r="H794" s="201">
        <v>-7.17</v>
      </c>
      <c r="I794" s="202"/>
      <c r="J794" s="198"/>
      <c r="K794" s="198"/>
      <c r="L794" s="203"/>
      <c r="M794" s="204"/>
      <c r="N794" s="205"/>
      <c r="O794" s="205"/>
      <c r="P794" s="205"/>
      <c r="Q794" s="205"/>
      <c r="R794" s="205"/>
      <c r="S794" s="205"/>
      <c r="T794" s="206"/>
      <c r="AT794" s="207" t="s">
        <v>317</v>
      </c>
      <c r="AU794" s="207" t="s">
        <v>84</v>
      </c>
      <c r="AV794" s="13" t="s">
        <v>84</v>
      </c>
      <c r="AW794" s="13" t="s">
        <v>35</v>
      </c>
      <c r="AX794" s="13" t="s">
        <v>74</v>
      </c>
      <c r="AY794" s="207" t="s">
        <v>153</v>
      </c>
    </row>
    <row r="795" spans="2:51" s="13" customFormat="1" x14ac:dyDescent="0.2">
      <c r="B795" s="197"/>
      <c r="C795" s="198"/>
      <c r="D795" s="188" t="s">
        <v>317</v>
      </c>
      <c r="E795" s="199" t="s">
        <v>28</v>
      </c>
      <c r="F795" s="200" t="s">
        <v>4219</v>
      </c>
      <c r="G795" s="198"/>
      <c r="H795" s="201">
        <v>4.5599999999999996</v>
      </c>
      <c r="I795" s="202"/>
      <c r="J795" s="198"/>
      <c r="K795" s="198"/>
      <c r="L795" s="203"/>
      <c r="M795" s="204"/>
      <c r="N795" s="205"/>
      <c r="O795" s="205"/>
      <c r="P795" s="205"/>
      <c r="Q795" s="205"/>
      <c r="R795" s="205"/>
      <c r="S795" s="205"/>
      <c r="T795" s="206"/>
      <c r="AT795" s="207" t="s">
        <v>317</v>
      </c>
      <c r="AU795" s="207" t="s">
        <v>84</v>
      </c>
      <c r="AV795" s="13" t="s">
        <v>84</v>
      </c>
      <c r="AW795" s="13" t="s">
        <v>35</v>
      </c>
      <c r="AX795" s="13" t="s">
        <v>74</v>
      </c>
      <c r="AY795" s="207" t="s">
        <v>153</v>
      </c>
    </row>
    <row r="796" spans="2:51" s="13" customFormat="1" x14ac:dyDescent="0.2">
      <c r="B796" s="197"/>
      <c r="C796" s="198"/>
      <c r="D796" s="188" t="s">
        <v>317</v>
      </c>
      <c r="E796" s="199" t="s">
        <v>28</v>
      </c>
      <c r="F796" s="200" t="s">
        <v>4222</v>
      </c>
      <c r="G796" s="198"/>
      <c r="H796" s="201">
        <v>30.78</v>
      </c>
      <c r="I796" s="202"/>
      <c r="J796" s="198"/>
      <c r="K796" s="198"/>
      <c r="L796" s="203"/>
      <c r="M796" s="204"/>
      <c r="N796" s="205"/>
      <c r="O796" s="205"/>
      <c r="P796" s="205"/>
      <c r="Q796" s="205"/>
      <c r="R796" s="205"/>
      <c r="S796" s="205"/>
      <c r="T796" s="206"/>
      <c r="AT796" s="207" t="s">
        <v>317</v>
      </c>
      <c r="AU796" s="207" t="s">
        <v>84</v>
      </c>
      <c r="AV796" s="13" t="s">
        <v>84</v>
      </c>
      <c r="AW796" s="13" t="s">
        <v>35</v>
      </c>
      <c r="AX796" s="13" t="s">
        <v>74</v>
      </c>
      <c r="AY796" s="207" t="s">
        <v>153</v>
      </c>
    </row>
    <row r="797" spans="2:51" s="13" customFormat="1" x14ac:dyDescent="0.2">
      <c r="B797" s="197"/>
      <c r="C797" s="198"/>
      <c r="D797" s="188" t="s">
        <v>317</v>
      </c>
      <c r="E797" s="199" t="s">
        <v>28</v>
      </c>
      <c r="F797" s="200" t="s">
        <v>4221</v>
      </c>
      <c r="G797" s="198"/>
      <c r="H797" s="201">
        <v>-7.17</v>
      </c>
      <c r="I797" s="202"/>
      <c r="J797" s="198"/>
      <c r="K797" s="198"/>
      <c r="L797" s="203"/>
      <c r="M797" s="204"/>
      <c r="N797" s="205"/>
      <c r="O797" s="205"/>
      <c r="P797" s="205"/>
      <c r="Q797" s="205"/>
      <c r="R797" s="205"/>
      <c r="S797" s="205"/>
      <c r="T797" s="206"/>
      <c r="AT797" s="207" t="s">
        <v>317</v>
      </c>
      <c r="AU797" s="207" t="s">
        <v>84</v>
      </c>
      <c r="AV797" s="13" t="s">
        <v>84</v>
      </c>
      <c r="AW797" s="13" t="s">
        <v>35</v>
      </c>
      <c r="AX797" s="13" t="s">
        <v>74</v>
      </c>
      <c r="AY797" s="207" t="s">
        <v>153</v>
      </c>
    </row>
    <row r="798" spans="2:51" s="13" customFormat="1" x14ac:dyDescent="0.2">
      <c r="B798" s="197"/>
      <c r="C798" s="198"/>
      <c r="D798" s="188" t="s">
        <v>317</v>
      </c>
      <c r="E798" s="199" t="s">
        <v>28</v>
      </c>
      <c r="F798" s="200" t="s">
        <v>4219</v>
      </c>
      <c r="G798" s="198"/>
      <c r="H798" s="201">
        <v>4.5599999999999996</v>
      </c>
      <c r="I798" s="202"/>
      <c r="J798" s="198"/>
      <c r="K798" s="198"/>
      <c r="L798" s="203"/>
      <c r="M798" s="204"/>
      <c r="N798" s="205"/>
      <c r="O798" s="205"/>
      <c r="P798" s="205"/>
      <c r="Q798" s="205"/>
      <c r="R798" s="205"/>
      <c r="S798" s="205"/>
      <c r="T798" s="206"/>
      <c r="AT798" s="207" t="s">
        <v>317</v>
      </c>
      <c r="AU798" s="207" t="s">
        <v>84</v>
      </c>
      <c r="AV798" s="13" t="s">
        <v>84</v>
      </c>
      <c r="AW798" s="13" t="s">
        <v>35</v>
      </c>
      <c r="AX798" s="13" t="s">
        <v>74</v>
      </c>
      <c r="AY798" s="207" t="s">
        <v>153</v>
      </c>
    </row>
    <row r="799" spans="2:51" s="13" customFormat="1" x14ac:dyDescent="0.2">
      <c r="B799" s="197"/>
      <c r="C799" s="198"/>
      <c r="D799" s="188" t="s">
        <v>317</v>
      </c>
      <c r="E799" s="199" t="s">
        <v>28</v>
      </c>
      <c r="F799" s="200" t="s">
        <v>4223</v>
      </c>
      <c r="G799" s="198"/>
      <c r="H799" s="201">
        <v>28.385999999999999</v>
      </c>
      <c r="I799" s="202"/>
      <c r="J799" s="198"/>
      <c r="K799" s="198"/>
      <c r="L799" s="203"/>
      <c r="M799" s="204"/>
      <c r="N799" s="205"/>
      <c r="O799" s="205"/>
      <c r="P799" s="205"/>
      <c r="Q799" s="205"/>
      <c r="R799" s="205"/>
      <c r="S799" s="205"/>
      <c r="T799" s="206"/>
      <c r="AT799" s="207" t="s">
        <v>317</v>
      </c>
      <c r="AU799" s="207" t="s">
        <v>84</v>
      </c>
      <c r="AV799" s="13" t="s">
        <v>84</v>
      </c>
      <c r="AW799" s="13" t="s">
        <v>35</v>
      </c>
      <c r="AX799" s="13" t="s">
        <v>74</v>
      </c>
      <c r="AY799" s="207" t="s">
        <v>153</v>
      </c>
    </row>
    <row r="800" spans="2:51" s="13" customFormat="1" x14ac:dyDescent="0.2">
      <c r="B800" s="197"/>
      <c r="C800" s="198"/>
      <c r="D800" s="188" t="s">
        <v>317</v>
      </c>
      <c r="E800" s="199" t="s">
        <v>28</v>
      </c>
      <c r="F800" s="200" t="s">
        <v>4224</v>
      </c>
      <c r="G800" s="198"/>
      <c r="H800" s="201">
        <v>-2.64</v>
      </c>
      <c r="I800" s="202"/>
      <c r="J800" s="198"/>
      <c r="K800" s="198"/>
      <c r="L800" s="203"/>
      <c r="M800" s="204"/>
      <c r="N800" s="205"/>
      <c r="O800" s="205"/>
      <c r="P800" s="205"/>
      <c r="Q800" s="205"/>
      <c r="R800" s="205"/>
      <c r="S800" s="205"/>
      <c r="T800" s="206"/>
      <c r="AT800" s="207" t="s">
        <v>317</v>
      </c>
      <c r="AU800" s="207" t="s">
        <v>84</v>
      </c>
      <c r="AV800" s="13" t="s">
        <v>84</v>
      </c>
      <c r="AW800" s="13" t="s">
        <v>35</v>
      </c>
      <c r="AX800" s="13" t="s">
        <v>74</v>
      </c>
      <c r="AY800" s="207" t="s">
        <v>153</v>
      </c>
    </row>
    <row r="801" spans="2:51" s="13" customFormat="1" x14ac:dyDescent="0.2">
      <c r="B801" s="197"/>
      <c r="C801" s="198"/>
      <c r="D801" s="188" t="s">
        <v>317</v>
      </c>
      <c r="E801" s="199" t="s">
        <v>28</v>
      </c>
      <c r="F801" s="200" t="s">
        <v>4225</v>
      </c>
      <c r="G801" s="198"/>
      <c r="H801" s="201">
        <v>2.2799999999999998</v>
      </c>
      <c r="I801" s="202"/>
      <c r="J801" s="198"/>
      <c r="K801" s="198"/>
      <c r="L801" s="203"/>
      <c r="M801" s="204"/>
      <c r="N801" s="205"/>
      <c r="O801" s="205"/>
      <c r="P801" s="205"/>
      <c r="Q801" s="205"/>
      <c r="R801" s="205"/>
      <c r="S801" s="205"/>
      <c r="T801" s="206"/>
      <c r="AT801" s="207" t="s">
        <v>317</v>
      </c>
      <c r="AU801" s="207" t="s">
        <v>84</v>
      </c>
      <c r="AV801" s="13" t="s">
        <v>84</v>
      </c>
      <c r="AW801" s="13" t="s">
        <v>35</v>
      </c>
      <c r="AX801" s="13" t="s">
        <v>74</v>
      </c>
      <c r="AY801" s="207" t="s">
        <v>153</v>
      </c>
    </row>
    <row r="802" spans="2:51" s="13" customFormat="1" x14ac:dyDescent="0.2">
      <c r="B802" s="197"/>
      <c r="C802" s="198"/>
      <c r="D802" s="188" t="s">
        <v>317</v>
      </c>
      <c r="E802" s="199" t="s">
        <v>28</v>
      </c>
      <c r="F802" s="200" t="s">
        <v>4226</v>
      </c>
      <c r="G802" s="198"/>
      <c r="H802" s="201">
        <v>32.49</v>
      </c>
      <c r="I802" s="202"/>
      <c r="J802" s="198"/>
      <c r="K802" s="198"/>
      <c r="L802" s="203"/>
      <c r="M802" s="204"/>
      <c r="N802" s="205"/>
      <c r="O802" s="205"/>
      <c r="P802" s="205"/>
      <c r="Q802" s="205"/>
      <c r="R802" s="205"/>
      <c r="S802" s="205"/>
      <c r="T802" s="206"/>
      <c r="AT802" s="207" t="s">
        <v>317</v>
      </c>
      <c r="AU802" s="207" t="s">
        <v>84</v>
      </c>
      <c r="AV802" s="13" t="s">
        <v>84</v>
      </c>
      <c r="AW802" s="13" t="s">
        <v>35</v>
      </c>
      <c r="AX802" s="13" t="s">
        <v>74</v>
      </c>
      <c r="AY802" s="207" t="s">
        <v>153</v>
      </c>
    </row>
    <row r="803" spans="2:51" s="13" customFormat="1" x14ac:dyDescent="0.2">
      <c r="B803" s="197"/>
      <c r="C803" s="198"/>
      <c r="D803" s="188" t="s">
        <v>317</v>
      </c>
      <c r="E803" s="199" t="s">
        <v>28</v>
      </c>
      <c r="F803" s="200" t="s">
        <v>4227</v>
      </c>
      <c r="G803" s="198"/>
      <c r="H803" s="201">
        <v>-7.7450000000000001</v>
      </c>
      <c r="I803" s="202"/>
      <c r="J803" s="198"/>
      <c r="K803" s="198"/>
      <c r="L803" s="203"/>
      <c r="M803" s="204"/>
      <c r="N803" s="205"/>
      <c r="O803" s="205"/>
      <c r="P803" s="205"/>
      <c r="Q803" s="205"/>
      <c r="R803" s="205"/>
      <c r="S803" s="205"/>
      <c r="T803" s="206"/>
      <c r="AT803" s="207" t="s">
        <v>317</v>
      </c>
      <c r="AU803" s="207" t="s">
        <v>84</v>
      </c>
      <c r="AV803" s="13" t="s">
        <v>84</v>
      </c>
      <c r="AW803" s="13" t="s">
        <v>35</v>
      </c>
      <c r="AX803" s="13" t="s">
        <v>74</v>
      </c>
      <c r="AY803" s="207" t="s">
        <v>153</v>
      </c>
    </row>
    <row r="804" spans="2:51" s="13" customFormat="1" x14ac:dyDescent="0.2">
      <c r="B804" s="197"/>
      <c r="C804" s="198"/>
      <c r="D804" s="188" t="s">
        <v>317</v>
      </c>
      <c r="E804" s="199" t="s">
        <v>28</v>
      </c>
      <c r="F804" s="200" t="s">
        <v>4228</v>
      </c>
      <c r="G804" s="198"/>
      <c r="H804" s="201">
        <v>4.125</v>
      </c>
      <c r="I804" s="202"/>
      <c r="J804" s="198"/>
      <c r="K804" s="198"/>
      <c r="L804" s="203"/>
      <c r="M804" s="204"/>
      <c r="N804" s="205"/>
      <c r="O804" s="205"/>
      <c r="P804" s="205"/>
      <c r="Q804" s="205"/>
      <c r="R804" s="205"/>
      <c r="S804" s="205"/>
      <c r="T804" s="206"/>
      <c r="AT804" s="207" t="s">
        <v>317</v>
      </c>
      <c r="AU804" s="207" t="s">
        <v>84</v>
      </c>
      <c r="AV804" s="13" t="s">
        <v>84</v>
      </c>
      <c r="AW804" s="13" t="s">
        <v>35</v>
      </c>
      <c r="AX804" s="13" t="s">
        <v>74</v>
      </c>
      <c r="AY804" s="207" t="s">
        <v>153</v>
      </c>
    </row>
    <row r="805" spans="2:51" s="13" customFormat="1" x14ac:dyDescent="0.2">
      <c r="B805" s="197"/>
      <c r="C805" s="198"/>
      <c r="D805" s="188" t="s">
        <v>317</v>
      </c>
      <c r="E805" s="199" t="s">
        <v>28</v>
      </c>
      <c r="F805" s="200" t="s">
        <v>4229</v>
      </c>
      <c r="G805" s="198"/>
      <c r="H805" s="201">
        <v>115.104</v>
      </c>
      <c r="I805" s="202"/>
      <c r="J805" s="198"/>
      <c r="K805" s="198"/>
      <c r="L805" s="203"/>
      <c r="M805" s="204"/>
      <c r="N805" s="205"/>
      <c r="O805" s="205"/>
      <c r="P805" s="205"/>
      <c r="Q805" s="205"/>
      <c r="R805" s="205"/>
      <c r="S805" s="205"/>
      <c r="T805" s="206"/>
      <c r="AT805" s="207" t="s">
        <v>317</v>
      </c>
      <c r="AU805" s="207" t="s">
        <v>84</v>
      </c>
      <c r="AV805" s="13" t="s">
        <v>84</v>
      </c>
      <c r="AW805" s="13" t="s">
        <v>35</v>
      </c>
      <c r="AX805" s="13" t="s">
        <v>74</v>
      </c>
      <c r="AY805" s="207" t="s">
        <v>153</v>
      </c>
    </row>
    <row r="806" spans="2:51" s="13" customFormat="1" x14ac:dyDescent="0.2">
      <c r="B806" s="197"/>
      <c r="C806" s="198"/>
      <c r="D806" s="188" t="s">
        <v>317</v>
      </c>
      <c r="E806" s="199" t="s">
        <v>28</v>
      </c>
      <c r="F806" s="200" t="s">
        <v>4230</v>
      </c>
      <c r="G806" s="198"/>
      <c r="H806" s="201">
        <v>-23.18</v>
      </c>
      <c r="I806" s="202"/>
      <c r="J806" s="198"/>
      <c r="K806" s="198"/>
      <c r="L806" s="203"/>
      <c r="M806" s="204"/>
      <c r="N806" s="205"/>
      <c r="O806" s="205"/>
      <c r="P806" s="205"/>
      <c r="Q806" s="205"/>
      <c r="R806" s="205"/>
      <c r="S806" s="205"/>
      <c r="T806" s="206"/>
      <c r="AT806" s="207" t="s">
        <v>317</v>
      </c>
      <c r="AU806" s="207" t="s">
        <v>84</v>
      </c>
      <c r="AV806" s="13" t="s">
        <v>84</v>
      </c>
      <c r="AW806" s="13" t="s">
        <v>35</v>
      </c>
      <c r="AX806" s="13" t="s">
        <v>74</v>
      </c>
      <c r="AY806" s="207" t="s">
        <v>153</v>
      </c>
    </row>
    <row r="807" spans="2:51" s="13" customFormat="1" x14ac:dyDescent="0.2">
      <c r="B807" s="197"/>
      <c r="C807" s="198"/>
      <c r="D807" s="188" t="s">
        <v>317</v>
      </c>
      <c r="E807" s="199" t="s">
        <v>28</v>
      </c>
      <c r="F807" s="200" t="s">
        <v>4231</v>
      </c>
      <c r="G807" s="198"/>
      <c r="H807" s="201">
        <v>10.47</v>
      </c>
      <c r="I807" s="202"/>
      <c r="J807" s="198"/>
      <c r="K807" s="198"/>
      <c r="L807" s="203"/>
      <c r="M807" s="204"/>
      <c r="N807" s="205"/>
      <c r="O807" s="205"/>
      <c r="P807" s="205"/>
      <c r="Q807" s="205"/>
      <c r="R807" s="205"/>
      <c r="S807" s="205"/>
      <c r="T807" s="206"/>
      <c r="AT807" s="207" t="s">
        <v>317</v>
      </c>
      <c r="AU807" s="207" t="s">
        <v>84</v>
      </c>
      <c r="AV807" s="13" t="s">
        <v>84</v>
      </c>
      <c r="AW807" s="13" t="s">
        <v>35</v>
      </c>
      <c r="AX807" s="13" t="s">
        <v>74</v>
      </c>
      <c r="AY807" s="207" t="s">
        <v>153</v>
      </c>
    </row>
    <row r="808" spans="2:51" s="13" customFormat="1" x14ac:dyDescent="0.2">
      <c r="B808" s="197"/>
      <c r="C808" s="198"/>
      <c r="D808" s="188" t="s">
        <v>317</v>
      </c>
      <c r="E808" s="199" t="s">
        <v>28</v>
      </c>
      <c r="F808" s="200" t="s">
        <v>4232</v>
      </c>
      <c r="G808" s="198"/>
      <c r="H808" s="201">
        <v>15.75</v>
      </c>
      <c r="I808" s="202"/>
      <c r="J808" s="198"/>
      <c r="K808" s="198"/>
      <c r="L808" s="203"/>
      <c r="M808" s="204"/>
      <c r="N808" s="205"/>
      <c r="O808" s="205"/>
      <c r="P808" s="205"/>
      <c r="Q808" s="205"/>
      <c r="R808" s="205"/>
      <c r="S808" s="205"/>
      <c r="T808" s="206"/>
      <c r="AT808" s="207" t="s">
        <v>317</v>
      </c>
      <c r="AU808" s="207" t="s">
        <v>84</v>
      </c>
      <c r="AV808" s="13" t="s">
        <v>84</v>
      </c>
      <c r="AW808" s="13" t="s">
        <v>35</v>
      </c>
      <c r="AX808" s="13" t="s">
        <v>74</v>
      </c>
      <c r="AY808" s="207" t="s">
        <v>153</v>
      </c>
    </row>
    <row r="809" spans="2:51" s="13" customFormat="1" x14ac:dyDescent="0.2">
      <c r="B809" s="197"/>
      <c r="C809" s="198"/>
      <c r="D809" s="188" t="s">
        <v>317</v>
      </c>
      <c r="E809" s="199" t="s">
        <v>28</v>
      </c>
      <c r="F809" s="200" t="s">
        <v>4233</v>
      </c>
      <c r="G809" s="198"/>
      <c r="H809" s="201">
        <v>-1.575</v>
      </c>
      <c r="I809" s="202"/>
      <c r="J809" s="198"/>
      <c r="K809" s="198"/>
      <c r="L809" s="203"/>
      <c r="M809" s="204"/>
      <c r="N809" s="205"/>
      <c r="O809" s="205"/>
      <c r="P809" s="205"/>
      <c r="Q809" s="205"/>
      <c r="R809" s="205"/>
      <c r="S809" s="205"/>
      <c r="T809" s="206"/>
      <c r="AT809" s="207" t="s">
        <v>317</v>
      </c>
      <c r="AU809" s="207" t="s">
        <v>84</v>
      </c>
      <c r="AV809" s="13" t="s">
        <v>84</v>
      </c>
      <c r="AW809" s="13" t="s">
        <v>35</v>
      </c>
      <c r="AX809" s="13" t="s">
        <v>74</v>
      </c>
      <c r="AY809" s="207" t="s">
        <v>153</v>
      </c>
    </row>
    <row r="810" spans="2:51" s="13" customFormat="1" x14ac:dyDescent="0.2">
      <c r="B810" s="197"/>
      <c r="C810" s="198"/>
      <c r="D810" s="188" t="s">
        <v>317</v>
      </c>
      <c r="E810" s="199" t="s">
        <v>28</v>
      </c>
      <c r="F810" s="200" t="s">
        <v>4234</v>
      </c>
      <c r="G810" s="198"/>
      <c r="H810" s="201">
        <v>38.340000000000003</v>
      </c>
      <c r="I810" s="202"/>
      <c r="J810" s="198"/>
      <c r="K810" s="198"/>
      <c r="L810" s="203"/>
      <c r="M810" s="204"/>
      <c r="N810" s="205"/>
      <c r="O810" s="205"/>
      <c r="P810" s="205"/>
      <c r="Q810" s="205"/>
      <c r="R810" s="205"/>
      <c r="S810" s="205"/>
      <c r="T810" s="206"/>
      <c r="AT810" s="207" t="s">
        <v>317</v>
      </c>
      <c r="AU810" s="207" t="s">
        <v>84</v>
      </c>
      <c r="AV810" s="13" t="s">
        <v>84</v>
      </c>
      <c r="AW810" s="13" t="s">
        <v>35</v>
      </c>
      <c r="AX810" s="13" t="s">
        <v>74</v>
      </c>
      <c r="AY810" s="207" t="s">
        <v>153</v>
      </c>
    </row>
    <row r="811" spans="2:51" s="13" customFormat="1" x14ac:dyDescent="0.2">
      <c r="B811" s="197"/>
      <c r="C811" s="198"/>
      <c r="D811" s="188" t="s">
        <v>317</v>
      </c>
      <c r="E811" s="199" t="s">
        <v>28</v>
      </c>
      <c r="F811" s="200" t="s">
        <v>4235</v>
      </c>
      <c r="G811" s="198"/>
      <c r="H811" s="201">
        <v>-12.14</v>
      </c>
      <c r="I811" s="202"/>
      <c r="J811" s="198"/>
      <c r="K811" s="198"/>
      <c r="L811" s="203"/>
      <c r="M811" s="204"/>
      <c r="N811" s="205"/>
      <c r="O811" s="205"/>
      <c r="P811" s="205"/>
      <c r="Q811" s="205"/>
      <c r="R811" s="205"/>
      <c r="S811" s="205"/>
      <c r="T811" s="206"/>
      <c r="AT811" s="207" t="s">
        <v>317</v>
      </c>
      <c r="AU811" s="207" t="s">
        <v>84</v>
      </c>
      <c r="AV811" s="13" t="s">
        <v>84</v>
      </c>
      <c r="AW811" s="13" t="s">
        <v>35</v>
      </c>
      <c r="AX811" s="13" t="s">
        <v>74</v>
      </c>
      <c r="AY811" s="207" t="s">
        <v>153</v>
      </c>
    </row>
    <row r="812" spans="2:51" s="13" customFormat="1" x14ac:dyDescent="0.2">
      <c r="B812" s="197"/>
      <c r="C812" s="198"/>
      <c r="D812" s="188" t="s">
        <v>317</v>
      </c>
      <c r="E812" s="199" t="s">
        <v>28</v>
      </c>
      <c r="F812" s="200" t="s">
        <v>4236</v>
      </c>
      <c r="G812" s="198"/>
      <c r="H812" s="201">
        <v>33.82</v>
      </c>
      <c r="I812" s="202"/>
      <c r="J812" s="198"/>
      <c r="K812" s="198"/>
      <c r="L812" s="203"/>
      <c r="M812" s="204"/>
      <c r="N812" s="205"/>
      <c r="O812" s="205"/>
      <c r="P812" s="205"/>
      <c r="Q812" s="205"/>
      <c r="R812" s="205"/>
      <c r="S812" s="205"/>
      <c r="T812" s="206"/>
      <c r="AT812" s="207" t="s">
        <v>317</v>
      </c>
      <c r="AU812" s="207" t="s">
        <v>84</v>
      </c>
      <c r="AV812" s="13" t="s">
        <v>84</v>
      </c>
      <c r="AW812" s="13" t="s">
        <v>35</v>
      </c>
      <c r="AX812" s="13" t="s">
        <v>74</v>
      </c>
      <c r="AY812" s="207" t="s">
        <v>153</v>
      </c>
    </row>
    <row r="813" spans="2:51" s="13" customFormat="1" x14ac:dyDescent="0.2">
      <c r="B813" s="197"/>
      <c r="C813" s="198"/>
      <c r="D813" s="188" t="s">
        <v>317</v>
      </c>
      <c r="E813" s="199" t="s">
        <v>28</v>
      </c>
      <c r="F813" s="200" t="s">
        <v>4237</v>
      </c>
      <c r="G813" s="198"/>
      <c r="H813" s="201">
        <v>-1.62</v>
      </c>
      <c r="I813" s="202"/>
      <c r="J813" s="198"/>
      <c r="K813" s="198"/>
      <c r="L813" s="203"/>
      <c r="M813" s="204"/>
      <c r="N813" s="205"/>
      <c r="O813" s="205"/>
      <c r="P813" s="205"/>
      <c r="Q813" s="205"/>
      <c r="R813" s="205"/>
      <c r="S813" s="205"/>
      <c r="T813" s="206"/>
      <c r="AT813" s="207" t="s">
        <v>317</v>
      </c>
      <c r="AU813" s="207" t="s">
        <v>84</v>
      </c>
      <c r="AV813" s="13" t="s">
        <v>84</v>
      </c>
      <c r="AW813" s="13" t="s">
        <v>35</v>
      </c>
      <c r="AX813" s="13" t="s">
        <v>74</v>
      </c>
      <c r="AY813" s="207" t="s">
        <v>153</v>
      </c>
    </row>
    <row r="814" spans="2:51" s="13" customFormat="1" x14ac:dyDescent="0.2">
      <c r="B814" s="197"/>
      <c r="C814" s="198"/>
      <c r="D814" s="188" t="s">
        <v>317</v>
      </c>
      <c r="E814" s="199" t="s">
        <v>28</v>
      </c>
      <c r="F814" s="200" t="s">
        <v>4238</v>
      </c>
      <c r="G814" s="198"/>
      <c r="H814" s="201">
        <v>3.06</v>
      </c>
      <c r="I814" s="202"/>
      <c r="J814" s="198"/>
      <c r="K814" s="198"/>
      <c r="L814" s="203"/>
      <c r="M814" s="204"/>
      <c r="N814" s="205"/>
      <c r="O814" s="205"/>
      <c r="P814" s="205"/>
      <c r="Q814" s="205"/>
      <c r="R814" s="205"/>
      <c r="S814" s="205"/>
      <c r="T814" s="206"/>
      <c r="AT814" s="207" t="s">
        <v>317</v>
      </c>
      <c r="AU814" s="207" t="s">
        <v>84</v>
      </c>
      <c r="AV814" s="13" t="s">
        <v>84</v>
      </c>
      <c r="AW814" s="13" t="s">
        <v>35</v>
      </c>
      <c r="AX814" s="13" t="s">
        <v>74</v>
      </c>
      <c r="AY814" s="207" t="s">
        <v>153</v>
      </c>
    </row>
    <row r="815" spans="2:51" s="13" customFormat="1" x14ac:dyDescent="0.2">
      <c r="B815" s="197"/>
      <c r="C815" s="198"/>
      <c r="D815" s="188" t="s">
        <v>317</v>
      </c>
      <c r="E815" s="199" t="s">
        <v>28</v>
      </c>
      <c r="F815" s="200" t="s">
        <v>4239</v>
      </c>
      <c r="G815" s="198"/>
      <c r="H815" s="201">
        <v>4.875</v>
      </c>
      <c r="I815" s="202"/>
      <c r="J815" s="198"/>
      <c r="K815" s="198"/>
      <c r="L815" s="203"/>
      <c r="M815" s="204"/>
      <c r="N815" s="205"/>
      <c r="O815" s="205"/>
      <c r="P815" s="205"/>
      <c r="Q815" s="205"/>
      <c r="R815" s="205"/>
      <c r="S815" s="205"/>
      <c r="T815" s="206"/>
      <c r="AT815" s="207" t="s">
        <v>317</v>
      </c>
      <c r="AU815" s="207" t="s">
        <v>84</v>
      </c>
      <c r="AV815" s="13" t="s">
        <v>84</v>
      </c>
      <c r="AW815" s="13" t="s">
        <v>35</v>
      </c>
      <c r="AX815" s="13" t="s">
        <v>74</v>
      </c>
      <c r="AY815" s="207" t="s">
        <v>153</v>
      </c>
    </row>
    <row r="816" spans="2:51" s="13" customFormat="1" x14ac:dyDescent="0.2">
      <c r="B816" s="197"/>
      <c r="C816" s="198"/>
      <c r="D816" s="188" t="s">
        <v>317</v>
      </c>
      <c r="E816" s="199" t="s">
        <v>28</v>
      </c>
      <c r="F816" s="200" t="s">
        <v>4240</v>
      </c>
      <c r="G816" s="198"/>
      <c r="H816" s="201">
        <v>-3.6</v>
      </c>
      <c r="I816" s="202"/>
      <c r="J816" s="198"/>
      <c r="K816" s="198"/>
      <c r="L816" s="203"/>
      <c r="M816" s="204"/>
      <c r="N816" s="205"/>
      <c r="O816" s="205"/>
      <c r="P816" s="205"/>
      <c r="Q816" s="205"/>
      <c r="R816" s="205"/>
      <c r="S816" s="205"/>
      <c r="T816" s="206"/>
      <c r="AT816" s="207" t="s">
        <v>317</v>
      </c>
      <c r="AU816" s="207" t="s">
        <v>84</v>
      </c>
      <c r="AV816" s="13" t="s">
        <v>84</v>
      </c>
      <c r="AW816" s="13" t="s">
        <v>35</v>
      </c>
      <c r="AX816" s="13" t="s">
        <v>74</v>
      </c>
      <c r="AY816" s="207" t="s">
        <v>153</v>
      </c>
    </row>
    <row r="817" spans="2:51" s="13" customFormat="1" x14ac:dyDescent="0.2">
      <c r="B817" s="197"/>
      <c r="C817" s="198"/>
      <c r="D817" s="188" t="s">
        <v>317</v>
      </c>
      <c r="E817" s="199" t="s">
        <v>28</v>
      </c>
      <c r="F817" s="200" t="s">
        <v>4241</v>
      </c>
      <c r="G817" s="198"/>
      <c r="H817" s="201">
        <v>2.94</v>
      </c>
      <c r="I817" s="202"/>
      <c r="J817" s="198"/>
      <c r="K817" s="198"/>
      <c r="L817" s="203"/>
      <c r="M817" s="204"/>
      <c r="N817" s="205"/>
      <c r="O817" s="205"/>
      <c r="P817" s="205"/>
      <c r="Q817" s="205"/>
      <c r="R817" s="205"/>
      <c r="S817" s="205"/>
      <c r="T817" s="206"/>
      <c r="AT817" s="207" t="s">
        <v>317</v>
      </c>
      <c r="AU817" s="207" t="s">
        <v>84</v>
      </c>
      <c r="AV817" s="13" t="s">
        <v>84</v>
      </c>
      <c r="AW817" s="13" t="s">
        <v>35</v>
      </c>
      <c r="AX817" s="13" t="s">
        <v>74</v>
      </c>
      <c r="AY817" s="207" t="s">
        <v>153</v>
      </c>
    </row>
    <row r="818" spans="2:51" s="16" customFormat="1" x14ac:dyDescent="0.2">
      <c r="B818" s="234"/>
      <c r="C818" s="235"/>
      <c r="D818" s="188" t="s">
        <v>317</v>
      </c>
      <c r="E818" s="236" t="s">
        <v>28</v>
      </c>
      <c r="F818" s="237" t="s">
        <v>448</v>
      </c>
      <c r="G818" s="235"/>
      <c r="H818" s="238">
        <v>460.98599999999999</v>
      </c>
      <c r="I818" s="239"/>
      <c r="J818" s="235"/>
      <c r="K818" s="235"/>
      <c r="L818" s="240"/>
      <c r="M818" s="241"/>
      <c r="N818" s="242"/>
      <c r="O818" s="242"/>
      <c r="P818" s="242"/>
      <c r="Q818" s="242"/>
      <c r="R818" s="242"/>
      <c r="S818" s="242"/>
      <c r="T818" s="243"/>
      <c r="AT818" s="244" t="s">
        <v>317</v>
      </c>
      <c r="AU818" s="244" t="s">
        <v>84</v>
      </c>
      <c r="AV818" s="16" t="s">
        <v>163</v>
      </c>
      <c r="AW818" s="16" t="s">
        <v>35</v>
      </c>
      <c r="AX818" s="16" t="s">
        <v>74</v>
      </c>
      <c r="AY818" s="244" t="s">
        <v>153</v>
      </c>
    </row>
    <row r="819" spans="2:51" s="15" customFormat="1" x14ac:dyDescent="0.2">
      <c r="B819" s="224"/>
      <c r="C819" s="225"/>
      <c r="D819" s="188" t="s">
        <v>317</v>
      </c>
      <c r="E819" s="226" t="s">
        <v>28</v>
      </c>
      <c r="F819" s="227" t="s">
        <v>534</v>
      </c>
      <c r="G819" s="225"/>
      <c r="H819" s="226" t="s">
        <v>28</v>
      </c>
      <c r="I819" s="228"/>
      <c r="J819" s="225"/>
      <c r="K819" s="225"/>
      <c r="L819" s="229"/>
      <c r="M819" s="230"/>
      <c r="N819" s="231"/>
      <c r="O819" s="231"/>
      <c r="P819" s="231"/>
      <c r="Q819" s="231"/>
      <c r="R819" s="231"/>
      <c r="S819" s="231"/>
      <c r="T819" s="232"/>
      <c r="AT819" s="233" t="s">
        <v>317</v>
      </c>
      <c r="AU819" s="233" t="s">
        <v>84</v>
      </c>
      <c r="AV819" s="15" t="s">
        <v>82</v>
      </c>
      <c r="AW819" s="15" t="s">
        <v>35</v>
      </c>
      <c r="AX819" s="15" t="s">
        <v>74</v>
      </c>
      <c r="AY819" s="233" t="s">
        <v>153</v>
      </c>
    </row>
    <row r="820" spans="2:51" s="13" customFormat="1" x14ac:dyDescent="0.2">
      <c r="B820" s="197"/>
      <c r="C820" s="198"/>
      <c r="D820" s="188" t="s">
        <v>317</v>
      </c>
      <c r="E820" s="199" t="s">
        <v>28</v>
      </c>
      <c r="F820" s="200" t="s">
        <v>4242</v>
      </c>
      <c r="G820" s="198"/>
      <c r="H820" s="201">
        <v>73.44</v>
      </c>
      <c r="I820" s="202"/>
      <c r="J820" s="198"/>
      <c r="K820" s="198"/>
      <c r="L820" s="203"/>
      <c r="M820" s="204"/>
      <c r="N820" s="205"/>
      <c r="O820" s="205"/>
      <c r="P820" s="205"/>
      <c r="Q820" s="205"/>
      <c r="R820" s="205"/>
      <c r="S820" s="205"/>
      <c r="T820" s="206"/>
      <c r="AT820" s="207" t="s">
        <v>317</v>
      </c>
      <c r="AU820" s="207" t="s">
        <v>84</v>
      </c>
      <c r="AV820" s="13" t="s">
        <v>84</v>
      </c>
      <c r="AW820" s="13" t="s">
        <v>35</v>
      </c>
      <c r="AX820" s="13" t="s">
        <v>74</v>
      </c>
      <c r="AY820" s="207" t="s">
        <v>153</v>
      </c>
    </row>
    <row r="821" spans="2:51" s="13" customFormat="1" x14ac:dyDescent="0.2">
      <c r="B821" s="197"/>
      <c r="C821" s="198"/>
      <c r="D821" s="188" t="s">
        <v>317</v>
      </c>
      <c r="E821" s="199" t="s">
        <v>28</v>
      </c>
      <c r="F821" s="200" t="s">
        <v>4215</v>
      </c>
      <c r="G821" s="198"/>
      <c r="H821" s="201">
        <v>-6.96</v>
      </c>
      <c r="I821" s="202"/>
      <c r="J821" s="198"/>
      <c r="K821" s="198"/>
      <c r="L821" s="203"/>
      <c r="M821" s="204"/>
      <c r="N821" s="205"/>
      <c r="O821" s="205"/>
      <c r="P821" s="205"/>
      <c r="Q821" s="205"/>
      <c r="R821" s="205"/>
      <c r="S821" s="205"/>
      <c r="T821" s="206"/>
      <c r="AT821" s="207" t="s">
        <v>317</v>
      </c>
      <c r="AU821" s="207" t="s">
        <v>84</v>
      </c>
      <c r="AV821" s="13" t="s">
        <v>84</v>
      </c>
      <c r="AW821" s="13" t="s">
        <v>35</v>
      </c>
      <c r="AX821" s="13" t="s">
        <v>74</v>
      </c>
      <c r="AY821" s="207" t="s">
        <v>153</v>
      </c>
    </row>
    <row r="822" spans="2:51" s="13" customFormat="1" x14ac:dyDescent="0.2">
      <c r="B822" s="197"/>
      <c r="C822" s="198"/>
      <c r="D822" s="188" t="s">
        <v>317</v>
      </c>
      <c r="E822" s="199" t="s">
        <v>28</v>
      </c>
      <c r="F822" s="200" t="s">
        <v>4243</v>
      </c>
      <c r="G822" s="198"/>
      <c r="H822" s="201">
        <v>3.04</v>
      </c>
      <c r="I822" s="202"/>
      <c r="J822" s="198"/>
      <c r="K822" s="198"/>
      <c r="L822" s="203"/>
      <c r="M822" s="204"/>
      <c r="N822" s="205"/>
      <c r="O822" s="205"/>
      <c r="P822" s="205"/>
      <c r="Q822" s="205"/>
      <c r="R822" s="205"/>
      <c r="S822" s="205"/>
      <c r="T822" s="206"/>
      <c r="AT822" s="207" t="s">
        <v>317</v>
      </c>
      <c r="AU822" s="207" t="s">
        <v>84</v>
      </c>
      <c r="AV822" s="13" t="s">
        <v>84</v>
      </c>
      <c r="AW822" s="13" t="s">
        <v>35</v>
      </c>
      <c r="AX822" s="13" t="s">
        <v>74</v>
      </c>
      <c r="AY822" s="207" t="s">
        <v>153</v>
      </c>
    </row>
    <row r="823" spans="2:51" s="13" customFormat="1" x14ac:dyDescent="0.2">
      <c r="B823" s="197"/>
      <c r="C823" s="198"/>
      <c r="D823" s="188" t="s">
        <v>317</v>
      </c>
      <c r="E823" s="199" t="s">
        <v>28</v>
      </c>
      <c r="F823" s="200" t="s">
        <v>4244</v>
      </c>
      <c r="G823" s="198"/>
      <c r="H823" s="201">
        <v>79.92</v>
      </c>
      <c r="I823" s="202"/>
      <c r="J823" s="198"/>
      <c r="K823" s="198"/>
      <c r="L823" s="203"/>
      <c r="M823" s="204"/>
      <c r="N823" s="205"/>
      <c r="O823" s="205"/>
      <c r="P823" s="205"/>
      <c r="Q823" s="205"/>
      <c r="R823" s="205"/>
      <c r="S823" s="205"/>
      <c r="T823" s="206"/>
      <c r="AT823" s="207" t="s">
        <v>317</v>
      </c>
      <c r="AU823" s="207" t="s">
        <v>84</v>
      </c>
      <c r="AV823" s="13" t="s">
        <v>84</v>
      </c>
      <c r="AW823" s="13" t="s">
        <v>35</v>
      </c>
      <c r="AX823" s="13" t="s">
        <v>74</v>
      </c>
      <c r="AY823" s="207" t="s">
        <v>153</v>
      </c>
    </row>
    <row r="824" spans="2:51" s="13" customFormat="1" x14ac:dyDescent="0.2">
      <c r="B824" s="197"/>
      <c r="C824" s="198"/>
      <c r="D824" s="188" t="s">
        <v>317</v>
      </c>
      <c r="E824" s="199" t="s">
        <v>28</v>
      </c>
      <c r="F824" s="200" t="s">
        <v>4245</v>
      </c>
      <c r="G824" s="198"/>
      <c r="H824" s="201">
        <v>-10.53</v>
      </c>
      <c r="I824" s="202"/>
      <c r="J824" s="198"/>
      <c r="K824" s="198"/>
      <c r="L824" s="203"/>
      <c r="M824" s="204"/>
      <c r="N824" s="205"/>
      <c r="O824" s="205"/>
      <c r="P824" s="205"/>
      <c r="Q824" s="205"/>
      <c r="R824" s="205"/>
      <c r="S824" s="205"/>
      <c r="T824" s="206"/>
      <c r="AT824" s="207" t="s">
        <v>317</v>
      </c>
      <c r="AU824" s="207" t="s">
        <v>84</v>
      </c>
      <c r="AV824" s="13" t="s">
        <v>84</v>
      </c>
      <c r="AW824" s="13" t="s">
        <v>35</v>
      </c>
      <c r="AX824" s="13" t="s">
        <v>74</v>
      </c>
      <c r="AY824" s="207" t="s">
        <v>153</v>
      </c>
    </row>
    <row r="825" spans="2:51" s="13" customFormat="1" x14ac:dyDescent="0.2">
      <c r="B825" s="197"/>
      <c r="C825" s="198"/>
      <c r="D825" s="188" t="s">
        <v>317</v>
      </c>
      <c r="E825" s="199" t="s">
        <v>28</v>
      </c>
      <c r="F825" s="200" t="s">
        <v>4243</v>
      </c>
      <c r="G825" s="198"/>
      <c r="H825" s="201">
        <v>3.04</v>
      </c>
      <c r="I825" s="202"/>
      <c r="J825" s="198"/>
      <c r="K825" s="198"/>
      <c r="L825" s="203"/>
      <c r="M825" s="204"/>
      <c r="N825" s="205"/>
      <c r="O825" s="205"/>
      <c r="P825" s="205"/>
      <c r="Q825" s="205"/>
      <c r="R825" s="205"/>
      <c r="S825" s="205"/>
      <c r="T825" s="206"/>
      <c r="AT825" s="207" t="s">
        <v>317</v>
      </c>
      <c r="AU825" s="207" t="s">
        <v>84</v>
      </c>
      <c r="AV825" s="13" t="s">
        <v>84</v>
      </c>
      <c r="AW825" s="13" t="s">
        <v>35</v>
      </c>
      <c r="AX825" s="13" t="s">
        <v>74</v>
      </c>
      <c r="AY825" s="207" t="s">
        <v>153</v>
      </c>
    </row>
    <row r="826" spans="2:51" s="13" customFormat="1" x14ac:dyDescent="0.2">
      <c r="B826" s="197"/>
      <c r="C826" s="198"/>
      <c r="D826" s="188" t="s">
        <v>317</v>
      </c>
      <c r="E826" s="199" t="s">
        <v>28</v>
      </c>
      <c r="F826" s="200" t="s">
        <v>4246</v>
      </c>
      <c r="G826" s="198"/>
      <c r="H826" s="201">
        <v>58.32</v>
      </c>
      <c r="I826" s="202"/>
      <c r="J826" s="198"/>
      <c r="K826" s="198"/>
      <c r="L826" s="203"/>
      <c r="M826" s="204"/>
      <c r="N826" s="205"/>
      <c r="O826" s="205"/>
      <c r="P826" s="205"/>
      <c r="Q826" s="205"/>
      <c r="R826" s="205"/>
      <c r="S826" s="205"/>
      <c r="T826" s="206"/>
      <c r="AT826" s="207" t="s">
        <v>317</v>
      </c>
      <c r="AU826" s="207" t="s">
        <v>84</v>
      </c>
      <c r="AV826" s="13" t="s">
        <v>84</v>
      </c>
      <c r="AW826" s="13" t="s">
        <v>35</v>
      </c>
      <c r="AX826" s="13" t="s">
        <v>74</v>
      </c>
      <c r="AY826" s="207" t="s">
        <v>153</v>
      </c>
    </row>
    <row r="827" spans="2:51" s="13" customFormat="1" x14ac:dyDescent="0.2">
      <c r="B827" s="197"/>
      <c r="C827" s="198"/>
      <c r="D827" s="188" t="s">
        <v>317</v>
      </c>
      <c r="E827" s="199" t="s">
        <v>28</v>
      </c>
      <c r="F827" s="200" t="s">
        <v>4247</v>
      </c>
      <c r="G827" s="198"/>
      <c r="H827" s="201">
        <v>-8.85</v>
      </c>
      <c r="I827" s="202"/>
      <c r="J827" s="198"/>
      <c r="K827" s="198"/>
      <c r="L827" s="203"/>
      <c r="M827" s="204"/>
      <c r="N827" s="205"/>
      <c r="O827" s="205"/>
      <c r="P827" s="205"/>
      <c r="Q827" s="205"/>
      <c r="R827" s="205"/>
      <c r="S827" s="205"/>
      <c r="T827" s="206"/>
      <c r="AT827" s="207" t="s">
        <v>317</v>
      </c>
      <c r="AU827" s="207" t="s">
        <v>84</v>
      </c>
      <c r="AV827" s="13" t="s">
        <v>84</v>
      </c>
      <c r="AW827" s="13" t="s">
        <v>35</v>
      </c>
      <c r="AX827" s="13" t="s">
        <v>74</v>
      </c>
      <c r="AY827" s="207" t="s">
        <v>153</v>
      </c>
    </row>
    <row r="828" spans="2:51" s="13" customFormat="1" x14ac:dyDescent="0.2">
      <c r="B828" s="197"/>
      <c r="C828" s="198"/>
      <c r="D828" s="188" t="s">
        <v>317</v>
      </c>
      <c r="E828" s="199" t="s">
        <v>28</v>
      </c>
      <c r="F828" s="200" t="s">
        <v>4243</v>
      </c>
      <c r="G828" s="198"/>
      <c r="H828" s="201">
        <v>3.04</v>
      </c>
      <c r="I828" s="202"/>
      <c r="J828" s="198"/>
      <c r="K828" s="198"/>
      <c r="L828" s="203"/>
      <c r="M828" s="204"/>
      <c r="N828" s="205"/>
      <c r="O828" s="205"/>
      <c r="P828" s="205"/>
      <c r="Q828" s="205"/>
      <c r="R828" s="205"/>
      <c r="S828" s="205"/>
      <c r="T828" s="206"/>
      <c r="AT828" s="207" t="s">
        <v>317</v>
      </c>
      <c r="AU828" s="207" t="s">
        <v>84</v>
      </c>
      <c r="AV828" s="13" t="s">
        <v>84</v>
      </c>
      <c r="AW828" s="13" t="s">
        <v>35</v>
      </c>
      <c r="AX828" s="13" t="s">
        <v>74</v>
      </c>
      <c r="AY828" s="207" t="s">
        <v>153</v>
      </c>
    </row>
    <row r="829" spans="2:51" s="13" customFormat="1" x14ac:dyDescent="0.2">
      <c r="B829" s="197"/>
      <c r="C829" s="198"/>
      <c r="D829" s="188" t="s">
        <v>317</v>
      </c>
      <c r="E829" s="199" t="s">
        <v>28</v>
      </c>
      <c r="F829" s="200" t="s">
        <v>4248</v>
      </c>
      <c r="G829" s="198"/>
      <c r="H829" s="201">
        <v>32.4</v>
      </c>
      <c r="I829" s="202"/>
      <c r="J829" s="198"/>
      <c r="K829" s="198"/>
      <c r="L829" s="203"/>
      <c r="M829" s="204"/>
      <c r="N829" s="205"/>
      <c r="O829" s="205"/>
      <c r="P829" s="205"/>
      <c r="Q829" s="205"/>
      <c r="R829" s="205"/>
      <c r="S829" s="205"/>
      <c r="T829" s="206"/>
      <c r="AT829" s="207" t="s">
        <v>317</v>
      </c>
      <c r="AU829" s="207" t="s">
        <v>84</v>
      </c>
      <c r="AV829" s="13" t="s">
        <v>84</v>
      </c>
      <c r="AW829" s="13" t="s">
        <v>35</v>
      </c>
      <c r="AX829" s="13" t="s">
        <v>74</v>
      </c>
      <c r="AY829" s="207" t="s">
        <v>153</v>
      </c>
    </row>
    <row r="830" spans="2:51" s="13" customFormat="1" x14ac:dyDescent="0.2">
      <c r="B830" s="197"/>
      <c r="C830" s="198"/>
      <c r="D830" s="188" t="s">
        <v>317</v>
      </c>
      <c r="E830" s="199" t="s">
        <v>28</v>
      </c>
      <c r="F830" s="200" t="s">
        <v>4249</v>
      </c>
      <c r="G830" s="198"/>
      <c r="H830" s="201">
        <v>-7.17</v>
      </c>
      <c r="I830" s="202"/>
      <c r="J830" s="198"/>
      <c r="K830" s="198"/>
      <c r="L830" s="203"/>
      <c r="M830" s="204"/>
      <c r="N830" s="205"/>
      <c r="O830" s="205"/>
      <c r="P830" s="205"/>
      <c r="Q830" s="205"/>
      <c r="R830" s="205"/>
      <c r="S830" s="205"/>
      <c r="T830" s="206"/>
      <c r="AT830" s="207" t="s">
        <v>317</v>
      </c>
      <c r="AU830" s="207" t="s">
        <v>84</v>
      </c>
      <c r="AV830" s="13" t="s">
        <v>84</v>
      </c>
      <c r="AW830" s="13" t="s">
        <v>35</v>
      </c>
      <c r="AX830" s="13" t="s">
        <v>74</v>
      </c>
      <c r="AY830" s="207" t="s">
        <v>153</v>
      </c>
    </row>
    <row r="831" spans="2:51" s="13" customFormat="1" x14ac:dyDescent="0.2">
      <c r="B831" s="197"/>
      <c r="C831" s="198"/>
      <c r="D831" s="188" t="s">
        <v>317</v>
      </c>
      <c r="E831" s="199" t="s">
        <v>28</v>
      </c>
      <c r="F831" s="200" t="s">
        <v>4243</v>
      </c>
      <c r="G831" s="198"/>
      <c r="H831" s="201">
        <v>3.04</v>
      </c>
      <c r="I831" s="202"/>
      <c r="J831" s="198"/>
      <c r="K831" s="198"/>
      <c r="L831" s="203"/>
      <c r="M831" s="204"/>
      <c r="N831" s="205"/>
      <c r="O831" s="205"/>
      <c r="P831" s="205"/>
      <c r="Q831" s="205"/>
      <c r="R831" s="205"/>
      <c r="S831" s="205"/>
      <c r="T831" s="206"/>
      <c r="AT831" s="207" t="s">
        <v>317</v>
      </c>
      <c r="AU831" s="207" t="s">
        <v>84</v>
      </c>
      <c r="AV831" s="13" t="s">
        <v>84</v>
      </c>
      <c r="AW831" s="13" t="s">
        <v>35</v>
      </c>
      <c r="AX831" s="13" t="s">
        <v>74</v>
      </c>
      <c r="AY831" s="207" t="s">
        <v>153</v>
      </c>
    </row>
    <row r="832" spans="2:51" s="13" customFormat="1" x14ac:dyDescent="0.2">
      <c r="B832" s="197"/>
      <c r="C832" s="198"/>
      <c r="D832" s="188" t="s">
        <v>317</v>
      </c>
      <c r="E832" s="199" t="s">
        <v>28</v>
      </c>
      <c r="F832" s="200" t="s">
        <v>4250</v>
      </c>
      <c r="G832" s="198"/>
      <c r="H832" s="201">
        <v>31.68</v>
      </c>
      <c r="I832" s="202"/>
      <c r="J832" s="198"/>
      <c r="K832" s="198"/>
      <c r="L832" s="203"/>
      <c r="M832" s="204"/>
      <c r="N832" s="205"/>
      <c r="O832" s="205"/>
      <c r="P832" s="205"/>
      <c r="Q832" s="205"/>
      <c r="R832" s="205"/>
      <c r="S832" s="205"/>
      <c r="T832" s="206"/>
      <c r="AT832" s="207" t="s">
        <v>317</v>
      </c>
      <c r="AU832" s="207" t="s">
        <v>84</v>
      </c>
      <c r="AV832" s="13" t="s">
        <v>84</v>
      </c>
      <c r="AW832" s="13" t="s">
        <v>35</v>
      </c>
      <c r="AX832" s="13" t="s">
        <v>74</v>
      </c>
      <c r="AY832" s="207" t="s">
        <v>153</v>
      </c>
    </row>
    <row r="833" spans="2:51" s="13" customFormat="1" x14ac:dyDescent="0.2">
      <c r="B833" s="197"/>
      <c r="C833" s="198"/>
      <c r="D833" s="188" t="s">
        <v>317</v>
      </c>
      <c r="E833" s="199" t="s">
        <v>28</v>
      </c>
      <c r="F833" s="200" t="s">
        <v>4224</v>
      </c>
      <c r="G833" s="198"/>
      <c r="H833" s="201">
        <v>-2.64</v>
      </c>
      <c r="I833" s="202"/>
      <c r="J833" s="198"/>
      <c r="K833" s="198"/>
      <c r="L833" s="203"/>
      <c r="M833" s="204"/>
      <c r="N833" s="205"/>
      <c r="O833" s="205"/>
      <c r="P833" s="205"/>
      <c r="Q833" s="205"/>
      <c r="R833" s="205"/>
      <c r="S833" s="205"/>
      <c r="T833" s="206"/>
      <c r="AT833" s="207" t="s">
        <v>317</v>
      </c>
      <c r="AU833" s="207" t="s">
        <v>84</v>
      </c>
      <c r="AV833" s="13" t="s">
        <v>84</v>
      </c>
      <c r="AW833" s="13" t="s">
        <v>35</v>
      </c>
      <c r="AX833" s="13" t="s">
        <v>74</v>
      </c>
      <c r="AY833" s="207" t="s">
        <v>153</v>
      </c>
    </row>
    <row r="834" spans="2:51" s="13" customFormat="1" x14ac:dyDescent="0.2">
      <c r="B834" s="197"/>
      <c r="C834" s="198"/>
      <c r="D834" s="188" t="s">
        <v>317</v>
      </c>
      <c r="E834" s="199" t="s">
        <v>28</v>
      </c>
      <c r="F834" s="200" t="s">
        <v>4251</v>
      </c>
      <c r="G834" s="198"/>
      <c r="H834" s="201">
        <v>1.52</v>
      </c>
      <c r="I834" s="202"/>
      <c r="J834" s="198"/>
      <c r="K834" s="198"/>
      <c r="L834" s="203"/>
      <c r="M834" s="204"/>
      <c r="N834" s="205"/>
      <c r="O834" s="205"/>
      <c r="P834" s="205"/>
      <c r="Q834" s="205"/>
      <c r="R834" s="205"/>
      <c r="S834" s="205"/>
      <c r="T834" s="206"/>
      <c r="AT834" s="207" t="s">
        <v>317</v>
      </c>
      <c r="AU834" s="207" t="s">
        <v>84</v>
      </c>
      <c r="AV834" s="13" t="s">
        <v>84</v>
      </c>
      <c r="AW834" s="13" t="s">
        <v>35</v>
      </c>
      <c r="AX834" s="13" t="s">
        <v>74</v>
      </c>
      <c r="AY834" s="207" t="s">
        <v>153</v>
      </c>
    </row>
    <row r="835" spans="2:51" s="13" customFormat="1" x14ac:dyDescent="0.2">
      <c r="B835" s="197"/>
      <c r="C835" s="198"/>
      <c r="D835" s="188" t="s">
        <v>317</v>
      </c>
      <c r="E835" s="199" t="s">
        <v>28</v>
      </c>
      <c r="F835" s="200" t="s">
        <v>4252</v>
      </c>
      <c r="G835" s="198"/>
      <c r="H835" s="201">
        <v>32.04</v>
      </c>
      <c r="I835" s="202"/>
      <c r="J835" s="198"/>
      <c r="K835" s="198"/>
      <c r="L835" s="203"/>
      <c r="M835" s="204"/>
      <c r="N835" s="205"/>
      <c r="O835" s="205"/>
      <c r="P835" s="205"/>
      <c r="Q835" s="205"/>
      <c r="R835" s="205"/>
      <c r="S835" s="205"/>
      <c r="T835" s="206"/>
      <c r="AT835" s="207" t="s">
        <v>317</v>
      </c>
      <c r="AU835" s="207" t="s">
        <v>84</v>
      </c>
      <c r="AV835" s="13" t="s">
        <v>84</v>
      </c>
      <c r="AW835" s="13" t="s">
        <v>35</v>
      </c>
      <c r="AX835" s="13" t="s">
        <v>74</v>
      </c>
      <c r="AY835" s="207" t="s">
        <v>153</v>
      </c>
    </row>
    <row r="836" spans="2:51" s="13" customFormat="1" x14ac:dyDescent="0.2">
      <c r="B836" s="197"/>
      <c r="C836" s="198"/>
      <c r="D836" s="188" t="s">
        <v>317</v>
      </c>
      <c r="E836" s="199" t="s">
        <v>28</v>
      </c>
      <c r="F836" s="200" t="s">
        <v>4253</v>
      </c>
      <c r="G836" s="198"/>
      <c r="H836" s="201">
        <v>-7.2249999999999996</v>
      </c>
      <c r="I836" s="202"/>
      <c r="J836" s="198"/>
      <c r="K836" s="198"/>
      <c r="L836" s="203"/>
      <c r="M836" s="204"/>
      <c r="N836" s="205"/>
      <c r="O836" s="205"/>
      <c r="P836" s="205"/>
      <c r="Q836" s="205"/>
      <c r="R836" s="205"/>
      <c r="S836" s="205"/>
      <c r="T836" s="206"/>
      <c r="AT836" s="207" t="s">
        <v>317</v>
      </c>
      <c r="AU836" s="207" t="s">
        <v>84</v>
      </c>
      <c r="AV836" s="13" t="s">
        <v>84</v>
      </c>
      <c r="AW836" s="13" t="s">
        <v>35</v>
      </c>
      <c r="AX836" s="13" t="s">
        <v>74</v>
      </c>
      <c r="AY836" s="207" t="s">
        <v>153</v>
      </c>
    </row>
    <row r="837" spans="2:51" s="13" customFormat="1" x14ac:dyDescent="0.2">
      <c r="B837" s="197"/>
      <c r="C837" s="198"/>
      <c r="D837" s="188" t="s">
        <v>317</v>
      </c>
      <c r="E837" s="199" t="s">
        <v>28</v>
      </c>
      <c r="F837" s="200" t="s">
        <v>4254</v>
      </c>
      <c r="G837" s="198"/>
      <c r="H837" s="201">
        <v>3.42</v>
      </c>
      <c r="I837" s="202"/>
      <c r="J837" s="198"/>
      <c r="K837" s="198"/>
      <c r="L837" s="203"/>
      <c r="M837" s="204"/>
      <c r="N837" s="205"/>
      <c r="O837" s="205"/>
      <c r="P837" s="205"/>
      <c r="Q837" s="205"/>
      <c r="R837" s="205"/>
      <c r="S837" s="205"/>
      <c r="T837" s="206"/>
      <c r="AT837" s="207" t="s">
        <v>317</v>
      </c>
      <c r="AU837" s="207" t="s">
        <v>84</v>
      </c>
      <c r="AV837" s="13" t="s">
        <v>84</v>
      </c>
      <c r="AW837" s="13" t="s">
        <v>35</v>
      </c>
      <c r="AX837" s="13" t="s">
        <v>74</v>
      </c>
      <c r="AY837" s="207" t="s">
        <v>153</v>
      </c>
    </row>
    <row r="838" spans="2:51" s="13" customFormat="1" x14ac:dyDescent="0.2">
      <c r="B838" s="197"/>
      <c r="C838" s="198"/>
      <c r="D838" s="188" t="s">
        <v>317</v>
      </c>
      <c r="E838" s="199" t="s">
        <v>28</v>
      </c>
      <c r="F838" s="200" t="s">
        <v>4255</v>
      </c>
      <c r="G838" s="198"/>
      <c r="H838" s="201">
        <v>118.8</v>
      </c>
      <c r="I838" s="202"/>
      <c r="J838" s="198"/>
      <c r="K838" s="198"/>
      <c r="L838" s="203"/>
      <c r="M838" s="204"/>
      <c r="N838" s="205"/>
      <c r="O838" s="205"/>
      <c r="P838" s="205"/>
      <c r="Q838" s="205"/>
      <c r="R838" s="205"/>
      <c r="S838" s="205"/>
      <c r="T838" s="206"/>
      <c r="AT838" s="207" t="s">
        <v>317</v>
      </c>
      <c r="AU838" s="207" t="s">
        <v>84</v>
      </c>
      <c r="AV838" s="13" t="s">
        <v>84</v>
      </c>
      <c r="AW838" s="13" t="s">
        <v>35</v>
      </c>
      <c r="AX838" s="13" t="s">
        <v>74</v>
      </c>
      <c r="AY838" s="207" t="s">
        <v>153</v>
      </c>
    </row>
    <row r="839" spans="2:51" s="13" customFormat="1" x14ac:dyDescent="0.2">
      <c r="B839" s="197"/>
      <c r="C839" s="198"/>
      <c r="D839" s="188" t="s">
        <v>317</v>
      </c>
      <c r="E839" s="199" t="s">
        <v>28</v>
      </c>
      <c r="F839" s="200" t="s">
        <v>4256</v>
      </c>
      <c r="G839" s="198"/>
      <c r="H839" s="201">
        <v>-23.23</v>
      </c>
      <c r="I839" s="202"/>
      <c r="J839" s="198"/>
      <c r="K839" s="198"/>
      <c r="L839" s="203"/>
      <c r="M839" s="204"/>
      <c r="N839" s="205"/>
      <c r="O839" s="205"/>
      <c r="P839" s="205"/>
      <c r="Q839" s="205"/>
      <c r="R839" s="205"/>
      <c r="S839" s="205"/>
      <c r="T839" s="206"/>
      <c r="AT839" s="207" t="s">
        <v>317</v>
      </c>
      <c r="AU839" s="207" t="s">
        <v>84</v>
      </c>
      <c r="AV839" s="13" t="s">
        <v>84</v>
      </c>
      <c r="AW839" s="13" t="s">
        <v>35</v>
      </c>
      <c r="AX839" s="13" t="s">
        <v>74</v>
      </c>
      <c r="AY839" s="207" t="s">
        <v>153</v>
      </c>
    </row>
    <row r="840" spans="2:51" s="13" customFormat="1" x14ac:dyDescent="0.2">
      <c r="B840" s="197"/>
      <c r="C840" s="198"/>
      <c r="D840" s="188" t="s">
        <v>317</v>
      </c>
      <c r="E840" s="199" t="s">
        <v>28</v>
      </c>
      <c r="F840" s="200" t="s">
        <v>4257</v>
      </c>
      <c r="G840" s="198"/>
      <c r="H840" s="201">
        <v>9.48</v>
      </c>
      <c r="I840" s="202"/>
      <c r="J840" s="198"/>
      <c r="K840" s="198"/>
      <c r="L840" s="203"/>
      <c r="M840" s="204"/>
      <c r="N840" s="205"/>
      <c r="O840" s="205"/>
      <c r="P840" s="205"/>
      <c r="Q840" s="205"/>
      <c r="R840" s="205"/>
      <c r="S840" s="205"/>
      <c r="T840" s="206"/>
      <c r="AT840" s="207" t="s">
        <v>317</v>
      </c>
      <c r="AU840" s="207" t="s">
        <v>84</v>
      </c>
      <c r="AV840" s="13" t="s">
        <v>84</v>
      </c>
      <c r="AW840" s="13" t="s">
        <v>35</v>
      </c>
      <c r="AX840" s="13" t="s">
        <v>74</v>
      </c>
      <c r="AY840" s="207" t="s">
        <v>153</v>
      </c>
    </row>
    <row r="841" spans="2:51" s="13" customFormat="1" x14ac:dyDescent="0.2">
      <c r="B841" s="197"/>
      <c r="C841" s="198"/>
      <c r="D841" s="188" t="s">
        <v>317</v>
      </c>
      <c r="E841" s="199" t="s">
        <v>28</v>
      </c>
      <c r="F841" s="200" t="s">
        <v>4258</v>
      </c>
      <c r="G841" s="198"/>
      <c r="H841" s="201">
        <v>19.440000000000001</v>
      </c>
      <c r="I841" s="202"/>
      <c r="J841" s="198"/>
      <c r="K841" s="198"/>
      <c r="L841" s="203"/>
      <c r="M841" s="204"/>
      <c r="N841" s="205"/>
      <c r="O841" s="205"/>
      <c r="P841" s="205"/>
      <c r="Q841" s="205"/>
      <c r="R841" s="205"/>
      <c r="S841" s="205"/>
      <c r="T841" s="206"/>
      <c r="AT841" s="207" t="s">
        <v>317</v>
      </c>
      <c r="AU841" s="207" t="s">
        <v>84</v>
      </c>
      <c r="AV841" s="13" t="s">
        <v>84</v>
      </c>
      <c r="AW841" s="13" t="s">
        <v>35</v>
      </c>
      <c r="AX841" s="13" t="s">
        <v>74</v>
      </c>
      <c r="AY841" s="207" t="s">
        <v>153</v>
      </c>
    </row>
    <row r="842" spans="2:51" s="13" customFormat="1" x14ac:dyDescent="0.2">
      <c r="B842" s="197"/>
      <c r="C842" s="198"/>
      <c r="D842" s="188" t="s">
        <v>317</v>
      </c>
      <c r="E842" s="199" t="s">
        <v>28</v>
      </c>
      <c r="F842" s="200" t="s">
        <v>4233</v>
      </c>
      <c r="G842" s="198"/>
      <c r="H842" s="201">
        <v>-1.575</v>
      </c>
      <c r="I842" s="202"/>
      <c r="J842" s="198"/>
      <c r="K842" s="198"/>
      <c r="L842" s="203"/>
      <c r="M842" s="204"/>
      <c r="N842" s="205"/>
      <c r="O842" s="205"/>
      <c r="P842" s="205"/>
      <c r="Q842" s="205"/>
      <c r="R842" s="205"/>
      <c r="S842" s="205"/>
      <c r="T842" s="206"/>
      <c r="AT842" s="207" t="s">
        <v>317</v>
      </c>
      <c r="AU842" s="207" t="s">
        <v>84</v>
      </c>
      <c r="AV842" s="13" t="s">
        <v>84</v>
      </c>
      <c r="AW842" s="13" t="s">
        <v>35</v>
      </c>
      <c r="AX842" s="13" t="s">
        <v>74</v>
      </c>
      <c r="AY842" s="207" t="s">
        <v>153</v>
      </c>
    </row>
    <row r="843" spans="2:51" s="13" customFormat="1" x14ac:dyDescent="0.2">
      <c r="B843" s="197"/>
      <c r="C843" s="198"/>
      <c r="D843" s="188" t="s">
        <v>317</v>
      </c>
      <c r="E843" s="199" t="s">
        <v>28</v>
      </c>
      <c r="F843" s="200" t="s">
        <v>4259</v>
      </c>
      <c r="G843" s="198"/>
      <c r="H843" s="201">
        <v>40.33</v>
      </c>
      <c r="I843" s="202"/>
      <c r="J843" s="198"/>
      <c r="K843" s="198"/>
      <c r="L843" s="203"/>
      <c r="M843" s="204"/>
      <c r="N843" s="205"/>
      <c r="O843" s="205"/>
      <c r="P843" s="205"/>
      <c r="Q843" s="205"/>
      <c r="R843" s="205"/>
      <c r="S843" s="205"/>
      <c r="T843" s="206"/>
      <c r="AT843" s="207" t="s">
        <v>317</v>
      </c>
      <c r="AU843" s="207" t="s">
        <v>84</v>
      </c>
      <c r="AV843" s="13" t="s">
        <v>84</v>
      </c>
      <c r="AW843" s="13" t="s">
        <v>35</v>
      </c>
      <c r="AX843" s="13" t="s">
        <v>74</v>
      </c>
      <c r="AY843" s="207" t="s">
        <v>153</v>
      </c>
    </row>
    <row r="844" spans="2:51" s="13" customFormat="1" x14ac:dyDescent="0.2">
      <c r="B844" s="197"/>
      <c r="C844" s="198"/>
      <c r="D844" s="188" t="s">
        <v>317</v>
      </c>
      <c r="E844" s="199" t="s">
        <v>28</v>
      </c>
      <c r="F844" s="200" t="s">
        <v>4260</v>
      </c>
      <c r="G844" s="198"/>
      <c r="H844" s="201">
        <v>-12.46</v>
      </c>
      <c r="I844" s="202"/>
      <c r="J844" s="198"/>
      <c r="K844" s="198"/>
      <c r="L844" s="203"/>
      <c r="M844" s="204"/>
      <c r="N844" s="205"/>
      <c r="O844" s="205"/>
      <c r="P844" s="205"/>
      <c r="Q844" s="205"/>
      <c r="R844" s="205"/>
      <c r="S844" s="205"/>
      <c r="T844" s="206"/>
      <c r="AT844" s="207" t="s">
        <v>317</v>
      </c>
      <c r="AU844" s="207" t="s">
        <v>84</v>
      </c>
      <c r="AV844" s="13" t="s">
        <v>84</v>
      </c>
      <c r="AW844" s="13" t="s">
        <v>35</v>
      </c>
      <c r="AX844" s="13" t="s">
        <v>74</v>
      </c>
      <c r="AY844" s="207" t="s">
        <v>153</v>
      </c>
    </row>
    <row r="845" spans="2:51" s="13" customFormat="1" x14ac:dyDescent="0.2">
      <c r="B845" s="197"/>
      <c r="C845" s="198"/>
      <c r="D845" s="188" t="s">
        <v>317</v>
      </c>
      <c r="E845" s="199" t="s">
        <v>28</v>
      </c>
      <c r="F845" s="200" t="s">
        <v>4261</v>
      </c>
      <c r="G845" s="198"/>
      <c r="H845" s="201">
        <v>33.82</v>
      </c>
      <c r="I845" s="202"/>
      <c r="J845" s="198"/>
      <c r="K845" s="198"/>
      <c r="L845" s="203"/>
      <c r="M845" s="204"/>
      <c r="N845" s="205"/>
      <c r="O845" s="205"/>
      <c r="P845" s="205"/>
      <c r="Q845" s="205"/>
      <c r="R845" s="205"/>
      <c r="S845" s="205"/>
      <c r="T845" s="206"/>
      <c r="AT845" s="207" t="s">
        <v>317</v>
      </c>
      <c r="AU845" s="207" t="s">
        <v>84</v>
      </c>
      <c r="AV845" s="13" t="s">
        <v>84</v>
      </c>
      <c r="AW845" s="13" t="s">
        <v>35</v>
      </c>
      <c r="AX845" s="13" t="s">
        <v>74</v>
      </c>
      <c r="AY845" s="207" t="s">
        <v>153</v>
      </c>
    </row>
    <row r="846" spans="2:51" s="13" customFormat="1" x14ac:dyDescent="0.2">
      <c r="B846" s="197"/>
      <c r="C846" s="198"/>
      <c r="D846" s="188" t="s">
        <v>317</v>
      </c>
      <c r="E846" s="199" t="s">
        <v>28</v>
      </c>
      <c r="F846" s="200" t="s">
        <v>4243</v>
      </c>
      <c r="G846" s="198"/>
      <c r="H846" s="201">
        <v>3.04</v>
      </c>
      <c r="I846" s="202"/>
      <c r="J846" s="198"/>
      <c r="K846" s="198"/>
      <c r="L846" s="203"/>
      <c r="M846" s="204"/>
      <c r="N846" s="205"/>
      <c r="O846" s="205"/>
      <c r="P846" s="205"/>
      <c r="Q846" s="205"/>
      <c r="R846" s="205"/>
      <c r="S846" s="205"/>
      <c r="T846" s="206"/>
      <c r="AT846" s="207" t="s">
        <v>317</v>
      </c>
      <c r="AU846" s="207" t="s">
        <v>84</v>
      </c>
      <c r="AV846" s="13" t="s">
        <v>84</v>
      </c>
      <c r="AW846" s="13" t="s">
        <v>35</v>
      </c>
      <c r="AX846" s="13" t="s">
        <v>74</v>
      </c>
      <c r="AY846" s="207" t="s">
        <v>153</v>
      </c>
    </row>
    <row r="847" spans="2:51" s="13" customFormat="1" x14ac:dyDescent="0.2">
      <c r="B847" s="197"/>
      <c r="C847" s="198"/>
      <c r="D847" s="188" t="s">
        <v>317</v>
      </c>
      <c r="E847" s="199" t="s">
        <v>28</v>
      </c>
      <c r="F847" s="200" t="s">
        <v>4238</v>
      </c>
      <c r="G847" s="198"/>
      <c r="H847" s="201">
        <v>3.06</v>
      </c>
      <c r="I847" s="202"/>
      <c r="J847" s="198"/>
      <c r="K847" s="198"/>
      <c r="L847" s="203"/>
      <c r="M847" s="204"/>
      <c r="N847" s="205"/>
      <c r="O847" s="205"/>
      <c r="P847" s="205"/>
      <c r="Q847" s="205"/>
      <c r="R847" s="205"/>
      <c r="S847" s="205"/>
      <c r="T847" s="206"/>
      <c r="AT847" s="207" t="s">
        <v>317</v>
      </c>
      <c r="AU847" s="207" t="s">
        <v>84</v>
      </c>
      <c r="AV847" s="13" t="s">
        <v>84</v>
      </c>
      <c r="AW847" s="13" t="s">
        <v>35</v>
      </c>
      <c r="AX847" s="13" t="s">
        <v>74</v>
      </c>
      <c r="AY847" s="207" t="s">
        <v>153</v>
      </c>
    </row>
    <row r="848" spans="2:51" s="13" customFormat="1" x14ac:dyDescent="0.2">
      <c r="B848" s="197"/>
      <c r="C848" s="198"/>
      <c r="D848" s="188" t="s">
        <v>317</v>
      </c>
      <c r="E848" s="199" t="s">
        <v>28</v>
      </c>
      <c r="F848" s="200" t="s">
        <v>4262</v>
      </c>
      <c r="G848" s="198"/>
      <c r="H848" s="201">
        <v>4.875</v>
      </c>
      <c r="I848" s="202"/>
      <c r="J848" s="198"/>
      <c r="K848" s="198"/>
      <c r="L848" s="203"/>
      <c r="M848" s="204"/>
      <c r="N848" s="205"/>
      <c r="O848" s="205"/>
      <c r="P848" s="205"/>
      <c r="Q848" s="205"/>
      <c r="R848" s="205"/>
      <c r="S848" s="205"/>
      <c r="T848" s="206"/>
      <c r="AT848" s="207" t="s">
        <v>317</v>
      </c>
      <c r="AU848" s="207" t="s">
        <v>84</v>
      </c>
      <c r="AV848" s="13" t="s">
        <v>84</v>
      </c>
      <c r="AW848" s="13" t="s">
        <v>35</v>
      </c>
      <c r="AX848" s="13" t="s">
        <v>74</v>
      </c>
      <c r="AY848" s="207" t="s">
        <v>153</v>
      </c>
    </row>
    <row r="849" spans="2:51" s="13" customFormat="1" x14ac:dyDescent="0.2">
      <c r="B849" s="197"/>
      <c r="C849" s="198"/>
      <c r="D849" s="188" t="s">
        <v>317</v>
      </c>
      <c r="E849" s="199" t="s">
        <v>28</v>
      </c>
      <c r="F849" s="200" t="s">
        <v>4240</v>
      </c>
      <c r="G849" s="198"/>
      <c r="H849" s="201">
        <v>-3.6</v>
      </c>
      <c r="I849" s="202"/>
      <c r="J849" s="198"/>
      <c r="K849" s="198"/>
      <c r="L849" s="203"/>
      <c r="M849" s="204"/>
      <c r="N849" s="205"/>
      <c r="O849" s="205"/>
      <c r="P849" s="205"/>
      <c r="Q849" s="205"/>
      <c r="R849" s="205"/>
      <c r="S849" s="205"/>
      <c r="T849" s="206"/>
      <c r="AT849" s="207" t="s">
        <v>317</v>
      </c>
      <c r="AU849" s="207" t="s">
        <v>84</v>
      </c>
      <c r="AV849" s="13" t="s">
        <v>84</v>
      </c>
      <c r="AW849" s="13" t="s">
        <v>35</v>
      </c>
      <c r="AX849" s="13" t="s">
        <v>74</v>
      </c>
      <c r="AY849" s="207" t="s">
        <v>153</v>
      </c>
    </row>
    <row r="850" spans="2:51" s="13" customFormat="1" x14ac:dyDescent="0.2">
      <c r="B850" s="197"/>
      <c r="C850" s="198"/>
      <c r="D850" s="188" t="s">
        <v>317</v>
      </c>
      <c r="E850" s="199" t="s">
        <v>28</v>
      </c>
      <c r="F850" s="200" t="s">
        <v>4263</v>
      </c>
      <c r="G850" s="198"/>
      <c r="H850" s="201">
        <v>2.2050000000000001</v>
      </c>
      <c r="I850" s="202"/>
      <c r="J850" s="198"/>
      <c r="K850" s="198"/>
      <c r="L850" s="203"/>
      <c r="M850" s="204"/>
      <c r="N850" s="205"/>
      <c r="O850" s="205"/>
      <c r="P850" s="205"/>
      <c r="Q850" s="205"/>
      <c r="R850" s="205"/>
      <c r="S850" s="205"/>
      <c r="T850" s="206"/>
      <c r="AT850" s="207" t="s">
        <v>317</v>
      </c>
      <c r="AU850" s="207" t="s">
        <v>84</v>
      </c>
      <c r="AV850" s="13" t="s">
        <v>84</v>
      </c>
      <c r="AW850" s="13" t="s">
        <v>35</v>
      </c>
      <c r="AX850" s="13" t="s">
        <v>74</v>
      </c>
      <c r="AY850" s="207" t="s">
        <v>153</v>
      </c>
    </row>
    <row r="851" spans="2:51" s="16" customFormat="1" x14ac:dyDescent="0.2">
      <c r="B851" s="234"/>
      <c r="C851" s="235"/>
      <c r="D851" s="188" t="s">
        <v>317</v>
      </c>
      <c r="E851" s="236" t="s">
        <v>28</v>
      </c>
      <c r="F851" s="237" t="s">
        <v>448</v>
      </c>
      <c r="G851" s="235"/>
      <c r="H851" s="238">
        <v>475.71</v>
      </c>
      <c r="I851" s="239"/>
      <c r="J851" s="235"/>
      <c r="K851" s="235"/>
      <c r="L851" s="240"/>
      <c r="M851" s="241"/>
      <c r="N851" s="242"/>
      <c r="O851" s="242"/>
      <c r="P851" s="242"/>
      <c r="Q851" s="242"/>
      <c r="R851" s="242"/>
      <c r="S851" s="242"/>
      <c r="T851" s="243"/>
      <c r="AT851" s="244" t="s">
        <v>317</v>
      </c>
      <c r="AU851" s="244" t="s">
        <v>84</v>
      </c>
      <c r="AV851" s="16" t="s">
        <v>163</v>
      </c>
      <c r="AW851" s="16" t="s">
        <v>35</v>
      </c>
      <c r="AX851" s="16" t="s">
        <v>74</v>
      </c>
      <c r="AY851" s="244" t="s">
        <v>153</v>
      </c>
    </row>
    <row r="852" spans="2:51" s="15" customFormat="1" x14ac:dyDescent="0.2">
      <c r="B852" s="224"/>
      <c r="C852" s="225"/>
      <c r="D852" s="188" t="s">
        <v>317</v>
      </c>
      <c r="E852" s="226" t="s">
        <v>28</v>
      </c>
      <c r="F852" s="227" t="s">
        <v>536</v>
      </c>
      <c r="G852" s="225"/>
      <c r="H852" s="226" t="s">
        <v>28</v>
      </c>
      <c r="I852" s="228"/>
      <c r="J852" s="225"/>
      <c r="K852" s="225"/>
      <c r="L852" s="229"/>
      <c r="M852" s="230"/>
      <c r="N852" s="231"/>
      <c r="O852" s="231"/>
      <c r="P852" s="231"/>
      <c r="Q852" s="231"/>
      <c r="R852" s="231"/>
      <c r="S852" s="231"/>
      <c r="T852" s="232"/>
      <c r="AT852" s="233" t="s">
        <v>317</v>
      </c>
      <c r="AU852" s="233" t="s">
        <v>84</v>
      </c>
      <c r="AV852" s="15" t="s">
        <v>82</v>
      </c>
      <c r="AW852" s="15" t="s">
        <v>35</v>
      </c>
      <c r="AX852" s="15" t="s">
        <v>74</v>
      </c>
      <c r="AY852" s="233" t="s">
        <v>153</v>
      </c>
    </row>
    <row r="853" spans="2:51" s="13" customFormat="1" x14ac:dyDescent="0.2">
      <c r="B853" s="197"/>
      <c r="C853" s="198"/>
      <c r="D853" s="188" t="s">
        <v>317</v>
      </c>
      <c r="E853" s="199" t="s">
        <v>28</v>
      </c>
      <c r="F853" s="200" t="s">
        <v>4264</v>
      </c>
      <c r="G853" s="198"/>
      <c r="H853" s="201">
        <v>73.78</v>
      </c>
      <c r="I853" s="202"/>
      <c r="J853" s="198"/>
      <c r="K853" s="198"/>
      <c r="L853" s="203"/>
      <c r="M853" s="204"/>
      <c r="N853" s="205"/>
      <c r="O853" s="205"/>
      <c r="P853" s="205"/>
      <c r="Q853" s="205"/>
      <c r="R853" s="205"/>
      <c r="S853" s="205"/>
      <c r="T853" s="206"/>
      <c r="AT853" s="207" t="s">
        <v>317</v>
      </c>
      <c r="AU853" s="207" t="s">
        <v>84</v>
      </c>
      <c r="AV853" s="13" t="s">
        <v>84</v>
      </c>
      <c r="AW853" s="13" t="s">
        <v>35</v>
      </c>
      <c r="AX853" s="13" t="s">
        <v>74</v>
      </c>
      <c r="AY853" s="207" t="s">
        <v>153</v>
      </c>
    </row>
    <row r="854" spans="2:51" s="13" customFormat="1" x14ac:dyDescent="0.2">
      <c r="B854" s="197"/>
      <c r="C854" s="198"/>
      <c r="D854" s="188" t="s">
        <v>317</v>
      </c>
      <c r="E854" s="199" t="s">
        <v>28</v>
      </c>
      <c r="F854" s="200" t="s">
        <v>4265</v>
      </c>
      <c r="G854" s="198"/>
      <c r="H854" s="201">
        <v>-6.72</v>
      </c>
      <c r="I854" s="202"/>
      <c r="J854" s="198"/>
      <c r="K854" s="198"/>
      <c r="L854" s="203"/>
      <c r="M854" s="204"/>
      <c r="N854" s="205"/>
      <c r="O854" s="205"/>
      <c r="P854" s="205"/>
      <c r="Q854" s="205"/>
      <c r="R854" s="205"/>
      <c r="S854" s="205"/>
      <c r="T854" s="206"/>
      <c r="AT854" s="207" t="s">
        <v>317</v>
      </c>
      <c r="AU854" s="207" t="s">
        <v>84</v>
      </c>
      <c r="AV854" s="13" t="s">
        <v>84</v>
      </c>
      <c r="AW854" s="13" t="s">
        <v>35</v>
      </c>
      <c r="AX854" s="13" t="s">
        <v>74</v>
      </c>
      <c r="AY854" s="207" t="s">
        <v>153</v>
      </c>
    </row>
    <row r="855" spans="2:51" s="13" customFormat="1" x14ac:dyDescent="0.2">
      <c r="B855" s="197"/>
      <c r="C855" s="198"/>
      <c r="D855" s="188" t="s">
        <v>317</v>
      </c>
      <c r="E855" s="199" t="s">
        <v>28</v>
      </c>
      <c r="F855" s="200" t="s">
        <v>4266</v>
      </c>
      <c r="G855" s="198"/>
      <c r="H855" s="201">
        <v>4.68</v>
      </c>
      <c r="I855" s="202"/>
      <c r="J855" s="198"/>
      <c r="K855" s="198"/>
      <c r="L855" s="203"/>
      <c r="M855" s="204"/>
      <c r="N855" s="205"/>
      <c r="O855" s="205"/>
      <c r="P855" s="205"/>
      <c r="Q855" s="205"/>
      <c r="R855" s="205"/>
      <c r="S855" s="205"/>
      <c r="T855" s="206"/>
      <c r="AT855" s="207" t="s">
        <v>317</v>
      </c>
      <c r="AU855" s="207" t="s">
        <v>84</v>
      </c>
      <c r="AV855" s="13" t="s">
        <v>84</v>
      </c>
      <c r="AW855" s="13" t="s">
        <v>35</v>
      </c>
      <c r="AX855" s="13" t="s">
        <v>74</v>
      </c>
      <c r="AY855" s="207" t="s">
        <v>153</v>
      </c>
    </row>
    <row r="856" spans="2:51" s="13" customFormat="1" x14ac:dyDescent="0.2">
      <c r="B856" s="197"/>
      <c r="C856" s="198"/>
      <c r="D856" s="188" t="s">
        <v>317</v>
      </c>
      <c r="E856" s="199" t="s">
        <v>28</v>
      </c>
      <c r="F856" s="200" t="s">
        <v>4267</v>
      </c>
      <c r="G856" s="198"/>
      <c r="H856" s="201">
        <v>76.16</v>
      </c>
      <c r="I856" s="202"/>
      <c r="J856" s="198"/>
      <c r="K856" s="198"/>
      <c r="L856" s="203"/>
      <c r="M856" s="204"/>
      <c r="N856" s="205"/>
      <c r="O856" s="205"/>
      <c r="P856" s="205"/>
      <c r="Q856" s="205"/>
      <c r="R856" s="205"/>
      <c r="S856" s="205"/>
      <c r="T856" s="206"/>
      <c r="AT856" s="207" t="s">
        <v>317</v>
      </c>
      <c r="AU856" s="207" t="s">
        <v>84</v>
      </c>
      <c r="AV856" s="13" t="s">
        <v>84</v>
      </c>
      <c r="AW856" s="13" t="s">
        <v>35</v>
      </c>
      <c r="AX856" s="13" t="s">
        <v>74</v>
      </c>
      <c r="AY856" s="207" t="s">
        <v>153</v>
      </c>
    </row>
    <row r="857" spans="2:51" s="13" customFormat="1" x14ac:dyDescent="0.2">
      <c r="B857" s="197"/>
      <c r="C857" s="198"/>
      <c r="D857" s="188" t="s">
        <v>317</v>
      </c>
      <c r="E857" s="199" t="s">
        <v>28</v>
      </c>
      <c r="F857" s="200" t="s">
        <v>4268</v>
      </c>
      <c r="G857" s="198"/>
      <c r="H857" s="201">
        <v>-9.25</v>
      </c>
      <c r="I857" s="202"/>
      <c r="J857" s="198"/>
      <c r="K857" s="198"/>
      <c r="L857" s="203"/>
      <c r="M857" s="204"/>
      <c r="N857" s="205"/>
      <c r="O857" s="205"/>
      <c r="P857" s="205"/>
      <c r="Q857" s="205"/>
      <c r="R857" s="205"/>
      <c r="S857" s="205"/>
      <c r="T857" s="206"/>
      <c r="AT857" s="207" t="s">
        <v>317</v>
      </c>
      <c r="AU857" s="207" t="s">
        <v>84</v>
      </c>
      <c r="AV857" s="13" t="s">
        <v>84</v>
      </c>
      <c r="AW857" s="13" t="s">
        <v>35</v>
      </c>
      <c r="AX857" s="13" t="s">
        <v>74</v>
      </c>
      <c r="AY857" s="207" t="s">
        <v>153</v>
      </c>
    </row>
    <row r="858" spans="2:51" s="13" customFormat="1" x14ac:dyDescent="0.2">
      <c r="B858" s="197"/>
      <c r="C858" s="198"/>
      <c r="D858" s="188" t="s">
        <v>317</v>
      </c>
      <c r="E858" s="199" t="s">
        <v>28</v>
      </c>
      <c r="F858" s="200" t="s">
        <v>4266</v>
      </c>
      <c r="G858" s="198"/>
      <c r="H858" s="201">
        <v>4.68</v>
      </c>
      <c r="I858" s="202"/>
      <c r="J858" s="198"/>
      <c r="K858" s="198"/>
      <c r="L858" s="203"/>
      <c r="M858" s="204"/>
      <c r="N858" s="205"/>
      <c r="O858" s="205"/>
      <c r="P858" s="205"/>
      <c r="Q858" s="205"/>
      <c r="R858" s="205"/>
      <c r="S858" s="205"/>
      <c r="T858" s="206"/>
      <c r="AT858" s="207" t="s">
        <v>317</v>
      </c>
      <c r="AU858" s="207" t="s">
        <v>84</v>
      </c>
      <c r="AV858" s="13" t="s">
        <v>84</v>
      </c>
      <c r="AW858" s="13" t="s">
        <v>35</v>
      </c>
      <c r="AX858" s="13" t="s">
        <v>74</v>
      </c>
      <c r="AY858" s="207" t="s">
        <v>153</v>
      </c>
    </row>
    <row r="859" spans="2:51" s="13" customFormat="1" x14ac:dyDescent="0.2">
      <c r="B859" s="197"/>
      <c r="C859" s="198"/>
      <c r="D859" s="188" t="s">
        <v>317</v>
      </c>
      <c r="E859" s="199" t="s">
        <v>28</v>
      </c>
      <c r="F859" s="200" t="s">
        <v>4269</v>
      </c>
      <c r="G859" s="198"/>
      <c r="H859" s="201">
        <v>76.16</v>
      </c>
      <c r="I859" s="202"/>
      <c r="J859" s="198"/>
      <c r="K859" s="198"/>
      <c r="L859" s="203"/>
      <c r="M859" s="204"/>
      <c r="N859" s="205"/>
      <c r="O859" s="205"/>
      <c r="P859" s="205"/>
      <c r="Q859" s="205"/>
      <c r="R859" s="205"/>
      <c r="S859" s="205"/>
      <c r="T859" s="206"/>
      <c r="AT859" s="207" t="s">
        <v>317</v>
      </c>
      <c r="AU859" s="207" t="s">
        <v>84</v>
      </c>
      <c r="AV859" s="13" t="s">
        <v>84</v>
      </c>
      <c r="AW859" s="13" t="s">
        <v>35</v>
      </c>
      <c r="AX859" s="13" t="s">
        <v>74</v>
      </c>
      <c r="AY859" s="207" t="s">
        <v>153</v>
      </c>
    </row>
    <row r="860" spans="2:51" s="13" customFormat="1" x14ac:dyDescent="0.2">
      <c r="B860" s="197"/>
      <c r="C860" s="198"/>
      <c r="D860" s="188" t="s">
        <v>317</v>
      </c>
      <c r="E860" s="199" t="s">
        <v>28</v>
      </c>
      <c r="F860" s="200" t="s">
        <v>4270</v>
      </c>
      <c r="G860" s="198"/>
      <c r="H860" s="201">
        <v>-6.93</v>
      </c>
      <c r="I860" s="202"/>
      <c r="J860" s="198"/>
      <c r="K860" s="198"/>
      <c r="L860" s="203"/>
      <c r="M860" s="204"/>
      <c r="N860" s="205"/>
      <c r="O860" s="205"/>
      <c r="P860" s="205"/>
      <c r="Q860" s="205"/>
      <c r="R860" s="205"/>
      <c r="S860" s="205"/>
      <c r="T860" s="206"/>
      <c r="AT860" s="207" t="s">
        <v>317</v>
      </c>
      <c r="AU860" s="207" t="s">
        <v>84</v>
      </c>
      <c r="AV860" s="13" t="s">
        <v>84</v>
      </c>
      <c r="AW860" s="13" t="s">
        <v>35</v>
      </c>
      <c r="AX860" s="13" t="s">
        <v>74</v>
      </c>
      <c r="AY860" s="207" t="s">
        <v>153</v>
      </c>
    </row>
    <row r="861" spans="2:51" s="13" customFormat="1" x14ac:dyDescent="0.2">
      <c r="B861" s="197"/>
      <c r="C861" s="198"/>
      <c r="D861" s="188" t="s">
        <v>317</v>
      </c>
      <c r="E861" s="199" t="s">
        <v>28</v>
      </c>
      <c r="F861" s="200" t="s">
        <v>4271</v>
      </c>
      <c r="G861" s="198"/>
      <c r="H861" s="201">
        <v>2.4</v>
      </c>
      <c r="I861" s="202"/>
      <c r="J861" s="198"/>
      <c r="K861" s="198"/>
      <c r="L861" s="203"/>
      <c r="M861" s="204"/>
      <c r="N861" s="205"/>
      <c r="O861" s="205"/>
      <c r="P861" s="205"/>
      <c r="Q861" s="205"/>
      <c r="R861" s="205"/>
      <c r="S861" s="205"/>
      <c r="T861" s="206"/>
      <c r="AT861" s="207" t="s">
        <v>317</v>
      </c>
      <c r="AU861" s="207" t="s">
        <v>84</v>
      </c>
      <c r="AV861" s="13" t="s">
        <v>84</v>
      </c>
      <c r="AW861" s="13" t="s">
        <v>35</v>
      </c>
      <c r="AX861" s="13" t="s">
        <v>74</v>
      </c>
      <c r="AY861" s="207" t="s">
        <v>153</v>
      </c>
    </row>
    <row r="862" spans="2:51" s="13" customFormat="1" x14ac:dyDescent="0.2">
      <c r="B862" s="197"/>
      <c r="C862" s="198"/>
      <c r="D862" s="188" t="s">
        <v>317</v>
      </c>
      <c r="E862" s="199" t="s">
        <v>28</v>
      </c>
      <c r="F862" s="200" t="s">
        <v>4272</v>
      </c>
      <c r="G862" s="198"/>
      <c r="H862" s="201">
        <v>72.08</v>
      </c>
      <c r="I862" s="202"/>
      <c r="J862" s="198"/>
      <c r="K862" s="198"/>
      <c r="L862" s="203"/>
      <c r="M862" s="204"/>
      <c r="N862" s="205"/>
      <c r="O862" s="205"/>
      <c r="P862" s="205"/>
      <c r="Q862" s="205"/>
      <c r="R862" s="205"/>
      <c r="S862" s="205"/>
      <c r="T862" s="206"/>
      <c r="AT862" s="207" t="s">
        <v>317</v>
      </c>
      <c r="AU862" s="207" t="s">
        <v>84</v>
      </c>
      <c r="AV862" s="13" t="s">
        <v>84</v>
      </c>
      <c r="AW862" s="13" t="s">
        <v>35</v>
      </c>
      <c r="AX862" s="13" t="s">
        <v>74</v>
      </c>
      <c r="AY862" s="207" t="s">
        <v>153</v>
      </c>
    </row>
    <row r="863" spans="2:51" s="13" customFormat="1" x14ac:dyDescent="0.2">
      <c r="B863" s="197"/>
      <c r="C863" s="198"/>
      <c r="D863" s="188" t="s">
        <v>317</v>
      </c>
      <c r="E863" s="199" t="s">
        <v>28</v>
      </c>
      <c r="F863" s="200" t="s">
        <v>4270</v>
      </c>
      <c r="G863" s="198"/>
      <c r="H863" s="201">
        <v>-6.93</v>
      </c>
      <c r="I863" s="202"/>
      <c r="J863" s="198"/>
      <c r="K863" s="198"/>
      <c r="L863" s="203"/>
      <c r="M863" s="204"/>
      <c r="N863" s="205"/>
      <c r="O863" s="205"/>
      <c r="P863" s="205"/>
      <c r="Q863" s="205"/>
      <c r="R863" s="205"/>
      <c r="S863" s="205"/>
      <c r="T863" s="206"/>
      <c r="AT863" s="207" t="s">
        <v>317</v>
      </c>
      <c r="AU863" s="207" t="s">
        <v>84</v>
      </c>
      <c r="AV863" s="13" t="s">
        <v>84</v>
      </c>
      <c r="AW863" s="13" t="s">
        <v>35</v>
      </c>
      <c r="AX863" s="13" t="s">
        <v>74</v>
      </c>
      <c r="AY863" s="207" t="s">
        <v>153</v>
      </c>
    </row>
    <row r="864" spans="2:51" s="13" customFormat="1" x14ac:dyDescent="0.2">
      <c r="B864" s="197"/>
      <c r="C864" s="198"/>
      <c r="D864" s="188" t="s">
        <v>317</v>
      </c>
      <c r="E864" s="199" t="s">
        <v>28</v>
      </c>
      <c r="F864" s="200" t="s">
        <v>4271</v>
      </c>
      <c r="G864" s="198"/>
      <c r="H864" s="201">
        <v>2.4</v>
      </c>
      <c r="I864" s="202"/>
      <c r="J864" s="198"/>
      <c r="K864" s="198"/>
      <c r="L864" s="203"/>
      <c r="M864" s="204"/>
      <c r="N864" s="205"/>
      <c r="O864" s="205"/>
      <c r="P864" s="205"/>
      <c r="Q864" s="205"/>
      <c r="R864" s="205"/>
      <c r="S864" s="205"/>
      <c r="T864" s="206"/>
      <c r="AT864" s="207" t="s">
        <v>317</v>
      </c>
      <c r="AU864" s="207" t="s">
        <v>84</v>
      </c>
      <c r="AV864" s="13" t="s">
        <v>84</v>
      </c>
      <c r="AW864" s="13" t="s">
        <v>35</v>
      </c>
      <c r="AX864" s="13" t="s">
        <v>74</v>
      </c>
      <c r="AY864" s="207" t="s">
        <v>153</v>
      </c>
    </row>
    <row r="865" spans="2:51" s="13" customFormat="1" x14ac:dyDescent="0.2">
      <c r="B865" s="197"/>
      <c r="C865" s="198"/>
      <c r="D865" s="188" t="s">
        <v>317</v>
      </c>
      <c r="E865" s="199" t="s">
        <v>28</v>
      </c>
      <c r="F865" s="200" t="s">
        <v>4273</v>
      </c>
      <c r="G865" s="198"/>
      <c r="H865" s="201">
        <v>44.2</v>
      </c>
      <c r="I865" s="202"/>
      <c r="J865" s="198"/>
      <c r="K865" s="198"/>
      <c r="L865" s="203"/>
      <c r="M865" s="204"/>
      <c r="N865" s="205"/>
      <c r="O865" s="205"/>
      <c r="P865" s="205"/>
      <c r="Q865" s="205"/>
      <c r="R865" s="205"/>
      <c r="S865" s="205"/>
      <c r="T865" s="206"/>
      <c r="AT865" s="207" t="s">
        <v>317</v>
      </c>
      <c r="AU865" s="207" t="s">
        <v>84</v>
      </c>
      <c r="AV865" s="13" t="s">
        <v>84</v>
      </c>
      <c r="AW865" s="13" t="s">
        <v>35</v>
      </c>
      <c r="AX865" s="13" t="s">
        <v>74</v>
      </c>
      <c r="AY865" s="207" t="s">
        <v>153</v>
      </c>
    </row>
    <row r="866" spans="2:51" s="13" customFormat="1" x14ac:dyDescent="0.2">
      <c r="B866" s="197"/>
      <c r="C866" s="198"/>
      <c r="D866" s="188" t="s">
        <v>317</v>
      </c>
      <c r="E866" s="199" t="s">
        <v>28</v>
      </c>
      <c r="F866" s="200" t="s">
        <v>4274</v>
      </c>
      <c r="G866" s="198"/>
      <c r="H866" s="201">
        <v>-2.52</v>
      </c>
      <c r="I866" s="202"/>
      <c r="J866" s="198"/>
      <c r="K866" s="198"/>
      <c r="L866" s="203"/>
      <c r="M866" s="204"/>
      <c r="N866" s="205"/>
      <c r="O866" s="205"/>
      <c r="P866" s="205"/>
      <c r="Q866" s="205"/>
      <c r="R866" s="205"/>
      <c r="S866" s="205"/>
      <c r="T866" s="206"/>
      <c r="AT866" s="207" t="s">
        <v>317</v>
      </c>
      <c r="AU866" s="207" t="s">
        <v>84</v>
      </c>
      <c r="AV866" s="13" t="s">
        <v>84</v>
      </c>
      <c r="AW866" s="13" t="s">
        <v>35</v>
      </c>
      <c r="AX866" s="13" t="s">
        <v>74</v>
      </c>
      <c r="AY866" s="207" t="s">
        <v>153</v>
      </c>
    </row>
    <row r="867" spans="2:51" s="13" customFormat="1" x14ac:dyDescent="0.2">
      <c r="B867" s="197"/>
      <c r="C867" s="198"/>
      <c r="D867" s="188" t="s">
        <v>317</v>
      </c>
      <c r="E867" s="199" t="s">
        <v>28</v>
      </c>
      <c r="F867" s="200" t="s">
        <v>4275</v>
      </c>
      <c r="G867" s="198"/>
      <c r="H867" s="201">
        <v>1.2</v>
      </c>
      <c r="I867" s="202"/>
      <c r="J867" s="198"/>
      <c r="K867" s="198"/>
      <c r="L867" s="203"/>
      <c r="M867" s="204"/>
      <c r="N867" s="205"/>
      <c r="O867" s="205"/>
      <c r="P867" s="205"/>
      <c r="Q867" s="205"/>
      <c r="R867" s="205"/>
      <c r="S867" s="205"/>
      <c r="T867" s="206"/>
      <c r="AT867" s="207" t="s">
        <v>317</v>
      </c>
      <c r="AU867" s="207" t="s">
        <v>84</v>
      </c>
      <c r="AV867" s="13" t="s">
        <v>84</v>
      </c>
      <c r="AW867" s="13" t="s">
        <v>35</v>
      </c>
      <c r="AX867" s="13" t="s">
        <v>74</v>
      </c>
      <c r="AY867" s="207" t="s">
        <v>153</v>
      </c>
    </row>
    <row r="868" spans="2:51" s="13" customFormat="1" x14ac:dyDescent="0.2">
      <c r="B868" s="197"/>
      <c r="C868" s="198"/>
      <c r="D868" s="188" t="s">
        <v>317</v>
      </c>
      <c r="E868" s="199" t="s">
        <v>28</v>
      </c>
      <c r="F868" s="200" t="s">
        <v>4276</v>
      </c>
      <c r="G868" s="198"/>
      <c r="H868" s="201">
        <v>112.54</v>
      </c>
      <c r="I868" s="202"/>
      <c r="J868" s="198"/>
      <c r="K868" s="198"/>
      <c r="L868" s="203"/>
      <c r="M868" s="204"/>
      <c r="N868" s="205"/>
      <c r="O868" s="205"/>
      <c r="P868" s="205"/>
      <c r="Q868" s="205"/>
      <c r="R868" s="205"/>
      <c r="S868" s="205"/>
      <c r="T868" s="206"/>
      <c r="AT868" s="207" t="s">
        <v>317</v>
      </c>
      <c r="AU868" s="207" t="s">
        <v>84</v>
      </c>
      <c r="AV868" s="13" t="s">
        <v>84</v>
      </c>
      <c r="AW868" s="13" t="s">
        <v>35</v>
      </c>
      <c r="AX868" s="13" t="s">
        <v>74</v>
      </c>
      <c r="AY868" s="207" t="s">
        <v>153</v>
      </c>
    </row>
    <row r="869" spans="2:51" s="13" customFormat="1" x14ac:dyDescent="0.2">
      <c r="B869" s="197"/>
      <c r="C869" s="198"/>
      <c r="D869" s="188" t="s">
        <v>317</v>
      </c>
      <c r="E869" s="199" t="s">
        <v>28</v>
      </c>
      <c r="F869" s="200" t="s">
        <v>4277</v>
      </c>
      <c r="G869" s="198"/>
      <c r="H869" s="201">
        <v>-25.37</v>
      </c>
      <c r="I869" s="202"/>
      <c r="J869" s="198"/>
      <c r="K869" s="198"/>
      <c r="L869" s="203"/>
      <c r="M869" s="204"/>
      <c r="N869" s="205"/>
      <c r="O869" s="205"/>
      <c r="P869" s="205"/>
      <c r="Q869" s="205"/>
      <c r="R869" s="205"/>
      <c r="S869" s="205"/>
      <c r="T869" s="206"/>
      <c r="AT869" s="207" t="s">
        <v>317</v>
      </c>
      <c r="AU869" s="207" t="s">
        <v>84</v>
      </c>
      <c r="AV869" s="13" t="s">
        <v>84</v>
      </c>
      <c r="AW869" s="13" t="s">
        <v>35</v>
      </c>
      <c r="AX869" s="13" t="s">
        <v>74</v>
      </c>
      <c r="AY869" s="207" t="s">
        <v>153</v>
      </c>
    </row>
    <row r="870" spans="2:51" s="13" customFormat="1" x14ac:dyDescent="0.2">
      <c r="B870" s="197"/>
      <c r="C870" s="198"/>
      <c r="D870" s="188" t="s">
        <v>317</v>
      </c>
      <c r="E870" s="199" t="s">
        <v>28</v>
      </c>
      <c r="F870" s="200" t="s">
        <v>4278</v>
      </c>
      <c r="G870" s="198"/>
      <c r="H870" s="201">
        <v>11.17</v>
      </c>
      <c r="I870" s="202"/>
      <c r="J870" s="198"/>
      <c r="K870" s="198"/>
      <c r="L870" s="203"/>
      <c r="M870" s="204"/>
      <c r="N870" s="205"/>
      <c r="O870" s="205"/>
      <c r="P870" s="205"/>
      <c r="Q870" s="205"/>
      <c r="R870" s="205"/>
      <c r="S870" s="205"/>
      <c r="T870" s="206"/>
      <c r="AT870" s="207" t="s">
        <v>317</v>
      </c>
      <c r="AU870" s="207" t="s">
        <v>84</v>
      </c>
      <c r="AV870" s="13" t="s">
        <v>84</v>
      </c>
      <c r="AW870" s="13" t="s">
        <v>35</v>
      </c>
      <c r="AX870" s="13" t="s">
        <v>74</v>
      </c>
      <c r="AY870" s="207" t="s">
        <v>153</v>
      </c>
    </row>
    <row r="871" spans="2:51" s="13" customFormat="1" x14ac:dyDescent="0.2">
      <c r="B871" s="197"/>
      <c r="C871" s="198"/>
      <c r="D871" s="188" t="s">
        <v>317</v>
      </c>
      <c r="E871" s="199" t="s">
        <v>28</v>
      </c>
      <c r="F871" s="200" t="s">
        <v>4279</v>
      </c>
      <c r="G871" s="198"/>
      <c r="H871" s="201">
        <v>16.739999999999998</v>
      </c>
      <c r="I871" s="202"/>
      <c r="J871" s="198"/>
      <c r="K871" s="198"/>
      <c r="L871" s="203"/>
      <c r="M871" s="204"/>
      <c r="N871" s="205"/>
      <c r="O871" s="205"/>
      <c r="P871" s="205"/>
      <c r="Q871" s="205"/>
      <c r="R871" s="205"/>
      <c r="S871" s="205"/>
      <c r="T871" s="206"/>
      <c r="AT871" s="207" t="s">
        <v>317</v>
      </c>
      <c r="AU871" s="207" t="s">
        <v>84</v>
      </c>
      <c r="AV871" s="13" t="s">
        <v>84</v>
      </c>
      <c r="AW871" s="13" t="s">
        <v>35</v>
      </c>
      <c r="AX871" s="13" t="s">
        <v>74</v>
      </c>
      <c r="AY871" s="207" t="s">
        <v>153</v>
      </c>
    </row>
    <row r="872" spans="2:51" s="13" customFormat="1" x14ac:dyDescent="0.2">
      <c r="B872" s="197"/>
      <c r="C872" s="198"/>
      <c r="D872" s="188" t="s">
        <v>317</v>
      </c>
      <c r="E872" s="199" t="s">
        <v>28</v>
      </c>
      <c r="F872" s="200" t="s">
        <v>4233</v>
      </c>
      <c r="G872" s="198"/>
      <c r="H872" s="201">
        <v>-1.575</v>
      </c>
      <c r="I872" s="202"/>
      <c r="J872" s="198"/>
      <c r="K872" s="198"/>
      <c r="L872" s="203"/>
      <c r="M872" s="204"/>
      <c r="N872" s="205"/>
      <c r="O872" s="205"/>
      <c r="P872" s="205"/>
      <c r="Q872" s="205"/>
      <c r="R872" s="205"/>
      <c r="S872" s="205"/>
      <c r="T872" s="206"/>
      <c r="AT872" s="207" t="s">
        <v>317</v>
      </c>
      <c r="AU872" s="207" t="s">
        <v>84</v>
      </c>
      <c r="AV872" s="13" t="s">
        <v>84</v>
      </c>
      <c r="AW872" s="13" t="s">
        <v>35</v>
      </c>
      <c r="AX872" s="13" t="s">
        <v>74</v>
      </c>
      <c r="AY872" s="207" t="s">
        <v>153</v>
      </c>
    </row>
    <row r="873" spans="2:51" s="13" customFormat="1" x14ac:dyDescent="0.2">
      <c r="B873" s="197"/>
      <c r="C873" s="198"/>
      <c r="D873" s="188" t="s">
        <v>317</v>
      </c>
      <c r="E873" s="199" t="s">
        <v>28</v>
      </c>
      <c r="F873" s="200" t="s">
        <v>4280</v>
      </c>
      <c r="G873" s="198"/>
      <c r="H873" s="201">
        <v>32.979999999999997</v>
      </c>
      <c r="I873" s="202"/>
      <c r="J873" s="198"/>
      <c r="K873" s="198"/>
      <c r="L873" s="203"/>
      <c r="M873" s="204"/>
      <c r="N873" s="205"/>
      <c r="O873" s="205"/>
      <c r="P873" s="205"/>
      <c r="Q873" s="205"/>
      <c r="R873" s="205"/>
      <c r="S873" s="205"/>
      <c r="T873" s="206"/>
      <c r="AT873" s="207" t="s">
        <v>317</v>
      </c>
      <c r="AU873" s="207" t="s">
        <v>84</v>
      </c>
      <c r="AV873" s="13" t="s">
        <v>84</v>
      </c>
      <c r="AW873" s="13" t="s">
        <v>35</v>
      </c>
      <c r="AX873" s="13" t="s">
        <v>74</v>
      </c>
      <c r="AY873" s="207" t="s">
        <v>153</v>
      </c>
    </row>
    <row r="874" spans="2:51" s="13" customFormat="1" x14ac:dyDescent="0.2">
      <c r="B874" s="197"/>
      <c r="C874" s="198"/>
      <c r="D874" s="188" t="s">
        <v>317</v>
      </c>
      <c r="E874" s="199" t="s">
        <v>28</v>
      </c>
      <c r="F874" s="200" t="s">
        <v>4281</v>
      </c>
      <c r="G874" s="198"/>
      <c r="H874" s="201">
        <v>-5.8650000000000002</v>
      </c>
      <c r="I874" s="202"/>
      <c r="J874" s="198"/>
      <c r="K874" s="198"/>
      <c r="L874" s="203"/>
      <c r="M874" s="204"/>
      <c r="N874" s="205"/>
      <c r="O874" s="205"/>
      <c r="P874" s="205"/>
      <c r="Q874" s="205"/>
      <c r="R874" s="205"/>
      <c r="S874" s="205"/>
      <c r="T874" s="206"/>
      <c r="AT874" s="207" t="s">
        <v>317</v>
      </c>
      <c r="AU874" s="207" t="s">
        <v>84</v>
      </c>
      <c r="AV874" s="13" t="s">
        <v>84</v>
      </c>
      <c r="AW874" s="13" t="s">
        <v>35</v>
      </c>
      <c r="AX874" s="13" t="s">
        <v>74</v>
      </c>
      <c r="AY874" s="207" t="s">
        <v>153</v>
      </c>
    </row>
    <row r="875" spans="2:51" s="13" customFormat="1" x14ac:dyDescent="0.2">
      <c r="B875" s="197"/>
      <c r="C875" s="198"/>
      <c r="D875" s="188" t="s">
        <v>317</v>
      </c>
      <c r="E875" s="199" t="s">
        <v>28</v>
      </c>
      <c r="F875" s="200" t="s">
        <v>4282</v>
      </c>
      <c r="G875" s="198"/>
      <c r="H875" s="201">
        <v>33.659999999999997</v>
      </c>
      <c r="I875" s="202"/>
      <c r="J875" s="198"/>
      <c r="K875" s="198"/>
      <c r="L875" s="203"/>
      <c r="M875" s="204"/>
      <c r="N875" s="205"/>
      <c r="O875" s="205"/>
      <c r="P875" s="205"/>
      <c r="Q875" s="205"/>
      <c r="R875" s="205"/>
      <c r="S875" s="205"/>
      <c r="T875" s="206"/>
      <c r="AT875" s="207" t="s">
        <v>317</v>
      </c>
      <c r="AU875" s="207" t="s">
        <v>84</v>
      </c>
      <c r="AV875" s="13" t="s">
        <v>84</v>
      </c>
      <c r="AW875" s="13" t="s">
        <v>35</v>
      </c>
      <c r="AX875" s="13" t="s">
        <v>74</v>
      </c>
      <c r="AY875" s="207" t="s">
        <v>153</v>
      </c>
    </row>
    <row r="876" spans="2:51" s="13" customFormat="1" x14ac:dyDescent="0.2">
      <c r="B876" s="197"/>
      <c r="C876" s="198"/>
      <c r="D876" s="188" t="s">
        <v>317</v>
      </c>
      <c r="E876" s="199" t="s">
        <v>28</v>
      </c>
      <c r="F876" s="200" t="s">
        <v>4283</v>
      </c>
      <c r="G876" s="198"/>
      <c r="H876" s="201">
        <v>-9.85</v>
      </c>
      <c r="I876" s="202"/>
      <c r="J876" s="198"/>
      <c r="K876" s="198"/>
      <c r="L876" s="203"/>
      <c r="M876" s="204"/>
      <c r="N876" s="205"/>
      <c r="O876" s="205"/>
      <c r="P876" s="205"/>
      <c r="Q876" s="205"/>
      <c r="R876" s="205"/>
      <c r="S876" s="205"/>
      <c r="T876" s="206"/>
      <c r="AT876" s="207" t="s">
        <v>317</v>
      </c>
      <c r="AU876" s="207" t="s">
        <v>84</v>
      </c>
      <c r="AV876" s="13" t="s">
        <v>84</v>
      </c>
      <c r="AW876" s="13" t="s">
        <v>35</v>
      </c>
      <c r="AX876" s="13" t="s">
        <v>74</v>
      </c>
      <c r="AY876" s="207" t="s">
        <v>153</v>
      </c>
    </row>
    <row r="877" spans="2:51" s="13" customFormat="1" x14ac:dyDescent="0.2">
      <c r="B877" s="197"/>
      <c r="C877" s="198"/>
      <c r="D877" s="188" t="s">
        <v>317</v>
      </c>
      <c r="E877" s="199" t="s">
        <v>28</v>
      </c>
      <c r="F877" s="200" t="s">
        <v>4284</v>
      </c>
      <c r="G877" s="198"/>
      <c r="H877" s="201">
        <v>30.26</v>
      </c>
      <c r="I877" s="202"/>
      <c r="J877" s="198"/>
      <c r="K877" s="198"/>
      <c r="L877" s="203"/>
      <c r="M877" s="204"/>
      <c r="N877" s="205"/>
      <c r="O877" s="205"/>
      <c r="P877" s="205"/>
      <c r="Q877" s="205"/>
      <c r="R877" s="205"/>
      <c r="S877" s="205"/>
      <c r="T877" s="206"/>
      <c r="AT877" s="207" t="s">
        <v>317</v>
      </c>
      <c r="AU877" s="207" t="s">
        <v>84</v>
      </c>
      <c r="AV877" s="13" t="s">
        <v>84</v>
      </c>
      <c r="AW877" s="13" t="s">
        <v>35</v>
      </c>
      <c r="AX877" s="13" t="s">
        <v>74</v>
      </c>
      <c r="AY877" s="207" t="s">
        <v>153</v>
      </c>
    </row>
    <row r="878" spans="2:51" s="13" customFormat="1" x14ac:dyDescent="0.2">
      <c r="B878" s="197"/>
      <c r="C878" s="198"/>
      <c r="D878" s="188" t="s">
        <v>317</v>
      </c>
      <c r="E878" s="199" t="s">
        <v>28</v>
      </c>
      <c r="F878" s="200" t="s">
        <v>4237</v>
      </c>
      <c r="G878" s="198"/>
      <c r="H878" s="201">
        <v>-1.62</v>
      </c>
      <c r="I878" s="202"/>
      <c r="J878" s="198"/>
      <c r="K878" s="198"/>
      <c r="L878" s="203"/>
      <c r="M878" s="204"/>
      <c r="N878" s="205"/>
      <c r="O878" s="205"/>
      <c r="P878" s="205"/>
      <c r="Q878" s="205"/>
      <c r="R878" s="205"/>
      <c r="S878" s="205"/>
      <c r="T878" s="206"/>
      <c r="AT878" s="207" t="s">
        <v>317</v>
      </c>
      <c r="AU878" s="207" t="s">
        <v>84</v>
      </c>
      <c r="AV878" s="13" t="s">
        <v>84</v>
      </c>
      <c r="AW878" s="13" t="s">
        <v>35</v>
      </c>
      <c r="AX878" s="13" t="s">
        <v>74</v>
      </c>
      <c r="AY878" s="207" t="s">
        <v>153</v>
      </c>
    </row>
    <row r="879" spans="2:51" s="13" customFormat="1" x14ac:dyDescent="0.2">
      <c r="B879" s="197"/>
      <c r="C879" s="198"/>
      <c r="D879" s="188" t="s">
        <v>317</v>
      </c>
      <c r="E879" s="199" t="s">
        <v>28</v>
      </c>
      <c r="F879" s="200" t="s">
        <v>4238</v>
      </c>
      <c r="G879" s="198"/>
      <c r="H879" s="201">
        <v>3.06</v>
      </c>
      <c r="I879" s="202"/>
      <c r="J879" s="198"/>
      <c r="K879" s="198"/>
      <c r="L879" s="203"/>
      <c r="M879" s="204"/>
      <c r="N879" s="205"/>
      <c r="O879" s="205"/>
      <c r="P879" s="205"/>
      <c r="Q879" s="205"/>
      <c r="R879" s="205"/>
      <c r="S879" s="205"/>
      <c r="T879" s="206"/>
      <c r="AT879" s="207" t="s">
        <v>317</v>
      </c>
      <c r="AU879" s="207" t="s">
        <v>84</v>
      </c>
      <c r="AV879" s="13" t="s">
        <v>84</v>
      </c>
      <c r="AW879" s="13" t="s">
        <v>35</v>
      </c>
      <c r="AX879" s="13" t="s">
        <v>74</v>
      </c>
      <c r="AY879" s="207" t="s">
        <v>153</v>
      </c>
    </row>
    <row r="880" spans="2:51" s="13" customFormat="1" x14ac:dyDescent="0.2">
      <c r="B880" s="197"/>
      <c r="C880" s="198"/>
      <c r="D880" s="188" t="s">
        <v>317</v>
      </c>
      <c r="E880" s="199" t="s">
        <v>28</v>
      </c>
      <c r="F880" s="200" t="s">
        <v>4285</v>
      </c>
      <c r="G880" s="198"/>
      <c r="H880" s="201">
        <v>4.96</v>
      </c>
      <c r="I880" s="202"/>
      <c r="J880" s="198"/>
      <c r="K880" s="198"/>
      <c r="L880" s="203"/>
      <c r="M880" s="204"/>
      <c r="N880" s="205"/>
      <c r="O880" s="205"/>
      <c r="P880" s="205"/>
      <c r="Q880" s="205"/>
      <c r="R880" s="205"/>
      <c r="S880" s="205"/>
      <c r="T880" s="206"/>
      <c r="AT880" s="207" t="s">
        <v>317</v>
      </c>
      <c r="AU880" s="207" t="s">
        <v>84</v>
      </c>
      <c r="AV880" s="13" t="s">
        <v>84</v>
      </c>
      <c r="AW880" s="13" t="s">
        <v>35</v>
      </c>
      <c r="AX880" s="13" t="s">
        <v>74</v>
      </c>
      <c r="AY880" s="207" t="s">
        <v>153</v>
      </c>
    </row>
    <row r="881" spans="1:65" s="13" customFormat="1" x14ac:dyDescent="0.2">
      <c r="B881" s="197"/>
      <c r="C881" s="198"/>
      <c r="D881" s="188" t="s">
        <v>317</v>
      </c>
      <c r="E881" s="199" t="s">
        <v>28</v>
      </c>
      <c r="F881" s="200" t="s">
        <v>4286</v>
      </c>
      <c r="G881" s="198"/>
      <c r="H881" s="201">
        <v>-3.48</v>
      </c>
      <c r="I881" s="202"/>
      <c r="J881" s="198"/>
      <c r="K881" s="198"/>
      <c r="L881" s="203"/>
      <c r="M881" s="204"/>
      <c r="N881" s="205"/>
      <c r="O881" s="205"/>
      <c r="P881" s="205"/>
      <c r="Q881" s="205"/>
      <c r="R881" s="205"/>
      <c r="S881" s="205"/>
      <c r="T881" s="206"/>
      <c r="AT881" s="207" t="s">
        <v>317</v>
      </c>
      <c r="AU881" s="207" t="s">
        <v>84</v>
      </c>
      <c r="AV881" s="13" t="s">
        <v>84</v>
      </c>
      <c r="AW881" s="13" t="s">
        <v>35</v>
      </c>
      <c r="AX881" s="13" t="s">
        <v>74</v>
      </c>
      <c r="AY881" s="207" t="s">
        <v>153</v>
      </c>
    </row>
    <row r="882" spans="1:65" s="13" customFormat="1" x14ac:dyDescent="0.2">
      <c r="B882" s="197"/>
      <c r="C882" s="198"/>
      <c r="D882" s="188" t="s">
        <v>317</v>
      </c>
      <c r="E882" s="199" t="s">
        <v>28</v>
      </c>
      <c r="F882" s="200" t="s">
        <v>4287</v>
      </c>
      <c r="G882" s="198"/>
      <c r="H882" s="201">
        <v>1.42</v>
      </c>
      <c r="I882" s="202"/>
      <c r="J882" s="198"/>
      <c r="K882" s="198"/>
      <c r="L882" s="203"/>
      <c r="M882" s="204"/>
      <c r="N882" s="205"/>
      <c r="O882" s="205"/>
      <c r="P882" s="205"/>
      <c r="Q882" s="205"/>
      <c r="R882" s="205"/>
      <c r="S882" s="205"/>
      <c r="T882" s="206"/>
      <c r="AT882" s="207" t="s">
        <v>317</v>
      </c>
      <c r="AU882" s="207" t="s">
        <v>84</v>
      </c>
      <c r="AV882" s="13" t="s">
        <v>84</v>
      </c>
      <c r="AW882" s="13" t="s">
        <v>35</v>
      </c>
      <c r="AX882" s="13" t="s">
        <v>74</v>
      </c>
      <c r="AY882" s="207" t="s">
        <v>153</v>
      </c>
    </row>
    <row r="883" spans="1:65" s="16" customFormat="1" x14ac:dyDescent="0.2">
      <c r="B883" s="234"/>
      <c r="C883" s="235"/>
      <c r="D883" s="188" t="s">
        <v>317</v>
      </c>
      <c r="E883" s="236" t="s">
        <v>28</v>
      </c>
      <c r="F883" s="237" t="s">
        <v>448</v>
      </c>
      <c r="G883" s="235"/>
      <c r="H883" s="238">
        <v>524.41999999999996</v>
      </c>
      <c r="I883" s="239"/>
      <c r="J883" s="235"/>
      <c r="K883" s="235"/>
      <c r="L883" s="240"/>
      <c r="M883" s="241"/>
      <c r="N883" s="242"/>
      <c r="O883" s="242"/>
      <c r="P883" s="242"/>
      <c r="Q883" s="242"/>
      <c r="R883" s="242"/>
      <c r="S883" s="242"/>
      <c r="T883" s="243"/>
      <c r="AT883" s="244" t="s">
        <v>317</v>
      </c>
      <c r="AU883" s="244" t="s">
        <v>84</v>
      </c>
      <c r="AV883" s="16" t="s">
        <v>163</v>
      </c>
      <c r="AW883" s="16" t="s">
        <v>35</v>
      </c>
      <c r="AX883" s="16" t="s">
        <v>74</v>
      </c>
      <c r="AY883" s="244" t="s">
        <v>153</v>
      </c>
    </row>
    <row r="884" spans="1:65" s="15" customFormat="1" x14ac:dyDescent="0.2">
      <c r="B884" s="224"/>
      <c r="C884" s="225"/>
      <c r="D884" s="188" t="s">
        <v>317</v>
      </c>
      <c r="E884" s="226" t="s">
        <v>28</v>
      </c>
      <c r="F884" s="227" t="s">
        <v>1456</v>
      </c>
      <c r="G884" s="225"/>
      <c r="H884" s="226" t="s">
        <v>28</v>
      </c>
      <c r="I884" s="228"/>
      <c r="J884" s="225"/>
      <c r="K884" s="225"/>
      <c r="L884" s="229"/>
      <c r="M884" s="230"/>
      <c r="N884" s="231"/>
      <c r="O884" s="231"/>
      <c r="P884" s="231"/>
      <c r="Q884" s="231"/>
      <c r="R884" s="231"/>
      <c r="S884" s="231"/>
      <c r="T884" s="232"/>
      <c r="AT884" s="233" t="s">
        <v>317</v>
      </c>
      <c r="AU884" s="233" t="s">
        <v>84</v>
      </c>
      <c r="AV884" s="15" t="s">
        <v>82</v>
      </c>
      <c r="AW884" s="15" t="s">
        <v>35</v>
      </c>
      <c r="AX884" s="15" t="s">
        <v>74</v>
      </c>
      <c r="AY884" s="233" t="s">
        <v>153</v>
      </c>
    </row>
    <row r="885" spans="1:65" s="13" customFormat="1" x14ac:dyDescent="0.2">
      <c r="B885" s="197"/>
      <c r="C885" s="198"/>
      <c r="D885" s="188" t="s">
        <v>317</v>
      </c>
      <c r="E885" s="199" t="s">
        <v>28</v>
      </c>
      <c r="F885" s="200" t="s">
        <v>4288</v>
      </c>
      <c r="G885" s="198"/>
      <c r="H885" s="201">
        <v>56.66</v>
      </c>
      <c r="I885" s="202"/>
      <c r="J885" s="198"/>
      <c r="K885" s="198"/>
      <c r="L885" s="203"/>
      <c r="M885" s="204"/>
      <c r="N885" s="205"/>
      <c r="O885" s="205"/>
      <c r="P885" s="205"/>
      <c r="Q885" s="205"/>
      <c r="R885" s="205"/>
      <c r="S885" s="205"/>
      <c r="T885" s="206"/>
      <c r="AT885" s="207" t="s">
        <v>317</v>
      </c>
      <c r="AU885" s="207" t="s">
        <v>84</v>
      </c>
      <c r="AV885" s="13" t="s">
        <v>84</v>
      </c>
      <c r="AW885" s="13" t="s">
        <v>35</v>
      </c>
      <c r="AX885" s="13" t="s">
        <v>74</v>
      </c>
      <c r="AY885" s="207" t="s">
        <v>153</v>
      </c>
    </row>
    <row r="886" spans="1:65" s="13" customFormat="1" x14ac:dyDescent="0.2">
      <c r="B886" s="197"/>
      <c r="C886" s="198"/>
      <c r="D886" s="188" t="s">
        <v>317</v>
      </c>
      <c r="E886" s="199" t="s">
        <v>28</v>
      </c>
      <c r="F886" s="200" t="s">
        <v>4289</v>
      </c>
      <c r="G886" s="198"/>
      <c r="H886" s="201">
        <v>33.82</v>
      </c>
      <c r="I886" s="202"/>
      <c r="J886" s="198"/>
      <c r="K886" s="198"/>
      <c r="L886" s="203"/>
      <c r="M886" s="204"/>
      <c r="N886" s="205"/>
      <c r="O886" s="205"/>
      <c r="P886" s="205"/>
      <c r="Q886" s="205"/>
      <c r="R886" s="205"/>
      <c r="S886" s="205"/>
      <c r="T886" s="206"/>
      <c r="AT886" s="207" t="s">
        <v>317</v>
      </c>
      <c r="AU886" s="207" t="s">
        <v>84</v>
      </c>
      <c r="AV886" s="13" t="s">
        <v>84</v>
      </c>
      <c r="AW886" s="13" t="s">
        <v>35</v>
      </c>
      <c r="AX886" s="13" t="s">
        <v>74</v>
      </c>
      <c r="AY886" s="207" t="s">
        <v>153</v>
      </c>
    </row>
    <row r="887" spans="1:65" s="16" customFormat="1" x14ac:dyDescent="0.2">
      <c r="B887" s="234"/>
      <c r="C887" s="235"/>
      <c r="D887" s="188" t="s">
        <v>317</v>
      </c>
      <c r="E887" s="236" t="s">
        <v>28</v>
      </c>
      <c r="F887" s="237" t="s">
        <v>448</v>
      </c>
      <c r="G887" s="235"/>
      <c r="H887" s="238">
        <v>90.48</v>
      </c>
      <c r="I887" s="239"/>
      <c r="J887" s="235"/>
      <c r="K887" s="235"/>
      <c r="L887" s="240"/>
      <c r="M887" s="241"/>
      <c r="N887" s="242"/>
      <c r="O887" s="242"/>
      <c r="P887" s="242"/>
      <c r="Q887" s="242"/>
      <c r="R887" s="242"/>
      <c r="S887" s="242"/>
      <c r="T887" s="243"/>
      <c r="AT887" s="244" t="s">
        <v>317</v>
      </c>
      <c r="AU887" s="244" t="s">
        <v>84</v>
      </c>
      <c r="AV887" s="16" t="s">
        <v>163</v>
      </c>
      <c r="AW887" s="16" t="s">
        <v>35</v>
      </c>
      <c r="AX887" s="16" t="s">
        <v>74</v>
      </c>
      <c r="AY887" s="244" t="s">
        <v>153</v>
      </c>
    </row>
    <row r="888" spans="1:65" s="14" customFormat="1" x14ac:dyDescent="0.2">
      <c r="B888" s="208"/>
      <c r="C888" s="209"/>
      <c r="D888" s="188" t="s">
        <v>317</v>
      </c>
      <c r="E888" s="210" t="s">
        <v>28</v>
      </c>
      <c r="F888" s="211" t="s">
        <v>353</v>
      </c>
      <c r="G888" s="209"/>
      <c r="H888" s="212">
        <v>2129.1120000000001</v>
      </c>
      <c r="I888" s="213"/>
      <c r="J888" s="209"/>
      <c r="K888" s="209"/>
      <c r="L888" s="214"/>
      <c r="M888" s="215"/>
      <c r="N888" s="216"/>
      <c r="O888" s="216"/>
      <c r="P888" s="216"/>
      <c r="Q888" s="216"/>
      <c r="R888" s="216"/>
      <c r="S888" s="216"/>
      <c r="T888" s="217"/>
      <c r="AT888" s="218" t="s">
        <v>317</v>
      </c>
      <c r="AU888" s="218" t="s">
        <v>84</v>
      </c>
      <c r="AV888" s="14" t="s">
        <v>167</v>
      </c>
      <c r="AW888" s="14" t="s">
        <v>35</v>
      </c>
      <c r="AX888" s="14" t="s">
        <v>82</v>
      </c>
      <c r="AY888" s="218" t="s">
        <v>153</v>
      </c>
    </row>
    <row r="889" spans="1:65" s="2" customFormat="1" ht="16.5" customHeight="1" x14ac:dyDescent="0.2">
      <c r="A889" s="36"/>
      <c r="B889" s="37"/>
      <c r="C889" s="175" t="s">
        <v>1664</v>
      </c>
      <c r="D889" s="175" t="s">
        <v>156</v>
      </c>
      <c r="E889" s="176" t="s">
        <v>5095</v>
      </c>
      <c r="F889" s="177" t="s">
        <v>5096</v>
      </c>
      <c r="G889" s="178" t="s">
        <v>433</v>
      </c>
      <c r="H889" s="179">
        <v>80.989999999999995</v>
      </c>
      <c r="I889" s="180"/>
      <c r="J889" s="181">
        <f>ROUND(I889*H889,2)</f>
        <v>0</v>
      </c>
      <c r="K889" s="177" t="s">
        <v>315</v>
      </c>
      <c r="L889" s="41"/>
      <c r="M889" s="182" t="s">
        <v>28</v>
      </c>
      <c r="N889" s="183" t="s">
        <v>45</v>
      </c>
      <c r="O889" s="66"/>
      <c r="P889" s="184">
        <f>O889*H889</f>
        <v>0</v>
      </c>
      <c r="Q889" s="184">
        <v>2.7000000000000001E-3</v>
      </c>
      <c r="R889" s="184">
        <f>Q889*H889</f>
        <v>0.21867300000000001</v>
      </c>
      <c r="S889" s="184">
        <v>0</v>
      </c>
      <c r="T889" s="185">
        <f>S889*H889</f>
        <v>0</v>
      </c>
      <c r="U889" s="36"/>
      <c r="V889" s="36"/>
      <c r="W889" s="36"/>
      <c r="X889" s="36"/>
      <c r="Y889" s="36"/>
      <c r="Z889" s="36"/>
      <c r="AA889" s="36"/>
      <c r="AB889" s="36"/>
      <c r="AC889" s="36"/>
      <c r="AD889" s="36"/>
      <c r="AE889" s="36"/>
      <c r="AR889" s="186" t="s">
        <v>167</v>
      </c>
      <c r="AT889" s="186" t="s">
        <v>156</v>
      </c>
      <c r="AU889" s="186" t="s">
        <v>84</v>
      </c>
      <c r="AY889" s="19" t="s">
        <v>153</v>
      </c>
      <c r="BE889" s="187">
        <f>IF(N889="základní",J889,0)</f>
        <v>0</v>
      </c>
      <c r="BF889" s="187">
        <f>IF(N889="snížená",J889,0)</f>
        <v>0</v>
      </c>
      <c r="BG889" s="187">
        <f>IF(N889="zákl. přenesená",J889,0)</f>
        <v>0</v>
      </c>
      <c r="BH889" s="187">
        <f>IF(N889="sníž. přenesená",J889,0)</f>
        <v>0</v>
      </c>
      <c r="BI889" s="187">
        <f>IF(N889="nulová",J889,0)</f>
        <v>0</v>
      </c>
      <c r="BJ889" s="19" t="s">
        <v>82</v>
      </c>
      <c r="BK889" s="187">
        <f>ROUND(I889*H889,2)</f>
        <v>0</v>
      </c>
      <c r="BL889" s="19" t="s">
        <v>167</v>
      </c>
      <c r="BM889" s="186" t="s">
        <v>5097</v>
      </c>
    </row>
    <row r="890" spans="1:65" s="15" customFormat="1" x14ac:dyDescent="0.2">
      <c r="B890" s="224"/>
      <c r="C890" s="225"/>
      <c r="D890" s="188" t="s">
        <v>317</v>
      </c>
      <c r="E890" s="226" t="s">
        <v>28</v>
      </c>
      <c r="F890" s="227" t="s">
        <v>5098</v>
      </c>
      <c r="G890" s="225"/>
      <c r="H890" s="226" t="s">
        <v>28</v>
      </c>
      <c r="I890" s="228"/>
      <c r="J890" s="225"/>
      <c r="K890" s="225"/>
      <c r="L890" s="229"/>
      <c r="M890" s="230"/>
      <c r="N890" s="231"/>
      <c r="O890" s="231"/>
      <c r="P890" s="231"/>
      <c r="Q890" s="231"/>
      <c r="R890" s="231"/>
      <c r="S890" s="231"/>
      <c r="T890" s="232"/>
      <c r="AT890" s="233" t="s">
        <v>317</v>
      </c>
      <c r="AU890" s="233" t="s">
        <v>84</v>
      </c>
      <c r="AV890" s="15" t="s">
        <v>82</v>
      </c>
      <c r="AW890" s="15" t="s">
        <v>35</v>
      </c>
      <c r="AX890" s="15" t="s">
        <v>74</v>
      </c>
      <c r="AY890" s="233" t="s">
        <v>153</v>
      </c>
    </row>
    <row r="891" spans="1:65" s="15" customFormat="1" x14ac:dyDescent="0.2">
      <c r="B891" s="224"/>
      <c r="C891" s="225"/>
      <c r="D891" s="188" t="s">
        <v>317</v>
      </c>
      <c r="E891" s="226" t="s">
        <v>28</v>
      </c>
      <c r="F891" s="227" t="s">
        <v>524</v>
      </c>
      <c r="G891" s="225"/>
      <c r="H891" s="226" t="s">
        <v>28</v>
      </c>
      <c r="I891" s="228"/>
      <c r="J891" s="225"/>
      <c r="K891" s="225"/>
      <c r="L891" s="229"/>
      <c r="M891" s="230"/>
      <c r="N891" s="231"/>
      <c r="O891" s="231"/>
      <c r="P891" s="231"/>
      <c r="Q891" s="231"/>
      <c r="R891" s="231"/>
      <c r="S891" s="231"/>
      <c r="T891" s="232"/>
      <c r="AT891" s="233" t="s">
        <v>317</v>
      </c>
      <c r="AU891" s="233" t="s">
        <v>84</v>
      </c>
      <c r="AV891" s="15" t="s">
        <v>82</v>
      </c>
      <c r="AW891" s="15" t="s">
        <v>35</v>
      </c>
      <c r="AX891" s="15" t="s">
        <v>74</v>
      </c>
      <c r="AY891" s="233" t="s">
        <v>153</v>
      </c>
    </row>
    <row r="892" spans="1:65" s="13" customFormat="1" x14ac:dyDescent="0.2">
      <c r="B892" s="197"/>
      <c r="C892" s="198"/>
      <c r="D892" s="188" t="s">
        <v>317</v>
      </c>
      <c r="E892" s="199" t="s">
        <v>28</v>
      </c>
      <c r="F892" s="200" t="s">
        <v>5099</v>
      </c>
      <c r="G892" s="198"/>
      <c r="H892" s="201">
        <v>24.88</v>
      </c>
      <c r="I892" s="202"/>
      <c r="J892" s="198"/>
      <c r="K892" s="198"/>
      <c r="L892" s="203"/>
      <c r="M892" s="204"/>
      <c r="N892" s="205"/>
      <c r="O892" s="205"/>
      <c r="P892" s="205"/>
      <c r="Q892" s="205"/>
      <c r="R892" s="205"/>
      <c r="S892" s="205"/>
      <c r="T892" s="206"/>
      <c r="AT892" s="207" t="s">
        <v>317</v>
      </c>
      <c r="AU892" s="207" t="s">
        <v>84</v>
      </c>
      <c r="AV892" s="13" t="s">
        <v>84</v>
      </c>
      <c r="AW892" s="13" t="s">
        <v>35</v>
      </c>
      <c r="AX892" s="13" t="s">
        <v>74</v>
      </c>
      <c r="AY892" s="207" t="s">
        <v>153</v>
      </c>
    </row>
    <row r="893" spans="1:65" s="13" customFormat="1" x14ac:dyDescent="0.2">
      <c r="B893" s="197"/>
      <c r="C893" s="198"/>
      <c r="D893" s="188" t="s">
        <v>317</v>
      </c>
      <c r="E893" s="199" t="s">
        <v>28</v>
      </c>
      <c r="F893" s="200" t="s">
        <v>5100</v>
      </c>
      <c r="G893" s="198"/>
      <c r="H893" s="201">
        <v>20.309999999999999</v>
      </c>
      <c r="I893" s="202"/>
      <c r="J893" s="198"/>
      <c r="K893" s="198"/>
      <c r="L893" s="203"/>
      <c r="M893" s="204"/>
      <c r="N893" s="205"/>
      <c r="O893" s="205"/>
      <c r="P893" s="205"/>
      <c r="Q893" s="205"/>
      <c r="R893" s="205"/>
      <c r="S893" s="205"/>
      <c r="T893" s="206"/>
      <c r="AT893" s="207" t="s">
        <v>317</v>
      </c>
      <c r="AU893" s="207" t="s">
        <v>84</v>
      </c>
      <c r="AV893" s="13" t="s">
        <v>84</v>
      </c>
      <c r="AW893" s="13" t="s">
        <v>35</v>
      </c>
      <c r="AX893" s="13" t="s">
        <v>74</v>
      </c>
      <c r="AY893" s="207" t="s">
        <v>153</v>
      </c>
    </row>
    <row r="894" spans="1:65" s="13" customFormat="1" x14ac:dyDescent="0.2">
      <c r="B894" s="197"/>
      <c r="C894" s="198"/>
      <c r="D894" s="188" t="s">
        <v>317</v>
      </c>
      <c r="E894" s="199" t="s">
        <v>28</v>
      </c>
      <c r="F894" s="200" t="s">
        <v>5101</v>
      </c>
      <c r="G894" s="198"/>
      <c r="H894" s="201">
        <v>7.31</v>
      </c>
      <c r="I894" s="202"/>
      <c r="J894" s="198"/>
      <c r="K894" s="198"/>
      <c r="L894" s="203"/>
      <c r="M894" s="204"/>
      <c r="N894" s="205"/>
      <c r="O894" s="205"/>
      <c r="P894" s="205"/>
      <c r="Q894" s="205"/>
      <c r="R894" s="205"/>
      <c r="S894" s="205"/>
      <c r="T894" s="206"/>
      <c r="AT894" s="207" t="s">
        <v>317</v>
      </c>
      <c r="AU894" s="207" t="s">
        <v>84</v>
      </c>
      <c r="AV894" s="13" t="s">
        <v>84</v>
      </c>
      <c r="AW894" s="13" t="s">
        <v>35</v>
      </c>
      <c r="AX894" s="13" t="s">
        <v>74</v>
      </c>
      <c r="AY894" s="207" t="s">
        <v>153</v>
      </c>
    </row>
    <row r="895" spans="1:65" s="13" customFormat="1" x14ac:dyDescent="0.2">
      <c r="B895" s="197"/>
      <c r="C895" s="198"/>
      <c r="D895" s="188" t="s">
        <v>317</v>
      </c>
      <c r="E895" s="199" t="s">
        <v>28</v>
      </c>
      <c r="F895" s="200" t="s">
        <v>5102</v>
      </c>
      <c r="G895" s="198"/>
      <c r="H895" s="201">
        <v>7.75</v>
      </c>
      <c r="I895" s="202"/>
      <c r="J895" s="198"/>
      <c r="K895" s="198"/>
      <c r="L895" s="203"/>
      <c r="M895" s="204"/>
      <c r="N895" s="205"/>
      <c r="O895" s="205"/>
      <c r="P895" s="205"/>
      <c r="Q895" s="205"/>
      <c r="R895" s="205"/>
      <c r="S895" s="205"/>
      <c r="T895" s="206"/>
      <c r="AT895" s="207" t="s">
        <v>317</v>
      </c>
      <c r="AU895" s="207" t="s">
        <v>84</v>
      </c>
      <c r="AV895" s="13" t="s">
        <v>84</v>
      </c>
      <c r="AW895" s="13" t="s">
        <v>35</v>
      </c>
      <c r="AX895" s="13" t="s">
        <v>74</v>
      </c>
      <c r="AY895" s="207" t="s">
        <v>153</v>
      </c>
    </row>
    <row r="896" spans="1:65" s="13" customFormat="1" x14ac:dyDescent="0.2">
      <c r="B896" s="197"/>
      <c r="C896" s="198"/>
      <c r="D896" s="188" t="s">
        <v>317</v>
      </c>
      <c r="E896" s="199" t="s">
        <v>28</v>
      </c>
      <c r="F896" s="200" t="s">
        <v>4836</v>
      </c>
      <c r="G896" s="198"/>
      <c r="H896" s="201">
        <v>2.64</v>
      </c>
      <c r="I896" s="202"/>
      <c r="J896" s="198"/>
      <c r="K896" s="198"/>
      <c r="L896" s="203"/>
      <c r="M896" s="204"/>
      <c r="N896" s="205"/>
      <c r="O896" s="205"/>
      <c r="P896" s="205"/>
      <c r="Q896" s="205"/>
      <c r="R896" s="205"/>
      <c r="S896" s="205"/>
      <c r="T896" s="206"/>
      <c r="AT896" s="207" t="s">
        <v>317</v>
      </c>
      <c r="AU896" s="207" t="s">
        <v>84</v>
      </c>
      <c r="AV896" s="13" t="s">
        <v>84</v>
      </c>
      <c r="AW896" s="13" t="s">
        <v>35</v>
      </c>
      <c r="AX896" s="13" t="s">
        <v>74</v>
      </c>
      <c r="AY896" s="207" t="s">
        <v>153</v>
      </c>
    </row>
    <row r="897" spans="1:65" s="13" customFormat="1" x14ac:dyDescent="0.2">
      <c r="B897" s="197"/>
      <c r="C897" s="198"/>
      <c r="D897" s="188" t="s">
        <v>317</v>
      </c>
      <c r="E897" s="199" t="s">
        <v>28</v>
      </c>
      <c r="F897" s="200" t="s">
        <v>5103</v>
      </c>
      <c r="G897" s="198"/>
      <c r="H897" s="201">
        <v>6.9</v>
      </c>
      <c r="I897" s="202"/>
      <c r="J897" s="198"/>
      <c r="K897" s="198"/>
      <c r="L897" s="203"/>
      <c r="M897" s="204"/>
      <c r="N897" s="205"/>
      <c r="O897" s="205"/>
      <c r="P897" s="205"/>
      <c r="Q897" s="205"/>
      <c r="R897" s="205"/>
      <c r="S897" s="205"/>
      <c r="T897" s="206"/>
      <c r="AT897" s="207" t="s">
        <v>317</v>
      </c>
      <c r="AU897" s="207" t="s">
        <v>84</v>
      </c>
      <c r="AV897" s="13" t="s">
        <v>84</v>
      </c>
      <c r="AW897" s="13" t="s">
        <v>35</v>
      </c>
      <c r="AX897" s="13" t="s">
        <v>74</v>
      </c>
      <c r="AY897" s="207" t="s">
        <v>153</v>
      </c>
    </row>
    <row r="898" spans="1:65" s="13" customFormat="1" x14ac:dyDescent="0.2">
      <c r="B898" s="197"/>
      <c r="C898" s="198"/>
      <c r="D898" s="188" t="s">
        <v>317</v>
      </c>
      <c r="E898" s="199" t="s">
        <v>28</v>
      </c>
      <c r="F898" s="200" t="s">
        <v>5104</v>
      </c>
      <c r="G898" s="198"/>
      <c r="H898" s="201">
        <v>11.2</v>
      </c>
      <c r="I898" s="202"/>
      <c r="J898" s="198"/>
      <c r="K898" s="198"/>
      <c r="L898" s="203"/>
      <c r="M898" s="204"/>
      <c r="N898" s="205"/>
      <c r="O898" s="205"/>
      <c r="P898" s="205"/>
      <c r="Q898" s="205"/>
      <c r="R898" s="205"/>
      <c r="S898" s="205"/>
      <c r="T898" s="206"/>
      <c r="AT898" s="207" t="s">
        <v>317</v>
      </c>
      <c r="AU898" s="207" t="s">
        <v>84</v>
      </c>
      <c r="AV898" s="13" t="s">
        <v>84</v>
      </c>
      <c r="AW898" s="13" t="s">
        <v>35</v>
      </c>
      <c r="AX898" s="13" t="s">
        <v>74</v>
      </c>
      <c r="AY898" s="207" t="s">
        <v>153</v>
      </c>
    </row>
    <row r="899" spans="1:65" s="14" customFormat="1" x14ac:dyDescent="0.2">
      <c r="B899" s="208"/>
      <c r="C899" s="209"/>
      <c r="D899" s="188" t="s">
        <v>317</v>
      </c>
      <c r="E899" s="210" t="s">
        <v>28</v>
      </c>
      <c r="F899" s="211" t="s">
        <v>353</v>
      </c>
      <c r="G899" s="209"/>
      <c r="H899" s="212">
        <v>80.989999999999995</v>
      </c>
      <c r="I899" s="213"/>
      <c r="J899" s="209"/>
      <c r="K899" s="209"/>
      <c r="L899" s="214"/>
      <c r="M899" s="215"/>
      <c r="N899" s="216"/>
      <c r="O899" s="216"/>
      <c r="P899" s="216"/>
      <c r="Q899" s="216"/>
      <c r="R899" s="216"/>
      <c r="S899" s="216"/>
      <c r="T899" s="217"/>
      <c r="AT899" s="218" t="s">
        <v>317</v>
      </c>
      <c r="AU899" s="218" t="s">
        <v>84</v>
      </c>
      <c r="AV899" s="14" t="s">
        <v>167</v>
      </c>
      <c r="AW899" s="14" t="s">
        <v>35</v>
      </c>
      <c r="AX899" s="14" t="s">
        <v>82</v>
      </c>
      <c r="AY899" s="218" t="s">
        <v>153</v>
      </c>
    </row>
    <row r="900" spans="1:65" s="2" customFormat="1" ht="16.5" customHeight="1" x14ac:dyDescent="0.2">
      <c r="A900" s="36"/>
      <c r="B900" s="37"/>
      <c r="C900" s="175" t="s">
        <v>1669</v>
      </c>
      <c r="D900" s="175" t="s">
        <v>156</v>
      </c>
      <c r="E900" s="176" t="s">
        <v>5105</v>
      </c>
      <c r="F900" s="177" t="s">
        <v>5106</v>
      </c>
      <c r="G900" s="178" t="s">
        <v>433</v>
      </c>
      <c r="H900" s="179">
        <v>498.64</v>
      </c>
      <c r="I900" s="180"/>
      <c r="J900" s="181">
        <f>ROUND(I900*H900,2)</f>
        <v>0</v>
      </c>
      <c r="K900" s="177" t="s">
        <v>315</v>
      </c>
      <c r="L900" s="41"/>
      <c r="M900" s="182" t="s">
        <v>28</v>
      </c>
      <c r="N900" s="183" t="s">
        <v>45</v>
      </c>
      <c r="O900" s="66"/>
      <c r="P900" s="184">
        <f>O900*H900</f>
        <v>0</v>
      </c>
      <c r="Q900" s="184">
        <v>1.4E-3</v>
      </c>
      <c r="R900" s="184">
        <f>Q900*H900</f>
        <v>0.69809599999999994</v>
      </c>
      <c r="S900" s="184">
        <v>0</v>
      </c>
      <c r="T900" s="185">
        <f>S900*H900</f>
        <v>0</v>
      </c>
      <c r="U900" s="36"/>
      <c r="V900" s="36"/>
      <c r="W900" s="36"/>
      <c r="X900" s="36"/>
      <c r="Y900" s="36"/>
      <c r="Z900" s="36"/>
      <c r="AA900" s="36"/>
      <c r="AB900" s="36"/>
      <c r="AC900" s="36"/>
      <c r="AD900" s="36"/>
      <c r="AE900" s="36"/>
      <c r="AR900" s="186" t="s">
        <v>167</v>
      </c>
      <c r="AT900" s="186" t="s">
        <v>156</v>
      </c>
      <c r="AU900" s="186" t="s">
        <v>84</v>
      </c>
      <c r="AY900" s="19" t="s">
        <v>153</v>
      </c>
      <c r="BE900" s="187">
        <f>IF(N900="základní",J900,0)</f>
        <v>0</v>
      </c>
      <c r="BF900" s="187">
        <f>IF(N900="snížená",J900,0)</f>
        <v>0</v>
      </c>
      <c r="BG900" s="187">
        <f>IF(N900="zákl. přenesená",J900,0)</f>
        <v>0</v>
      </c>
      <c r="BH900" s="187">
        <f>IF(N900="sníž. přenesená",J900,0)</f>
        <v>0</v>
      </c>
      <c r="BI900" s="187">
        <f>IF(N900="nulová",J900,0)</f>
        <v>0</v>
      </c>
      <c r="BJ900" s="19" t="s">
        <v>82</v>
      </c>
      <c r="BK900" s="187">
        <f>ROUND(I900*H900,2)</f>
        <v>0</v>
      </c>
      <c r="BL900" s="19" t="s">
        <v>167</v>
      </c>
      <c r="BM900" s="186" t="s">
        <v>5107</v>
      </c>
    </row>
    <row r="901" spans="1:65" s="15" customFormat="1" x14ac:dyDescent="0.2">
      <c r="B901" s="224"/>
      <c r="C901" s="225"/>
      <c r="D901" s="188" t="s">
        <v>317</v>
      </c>
      <c r="E901" s="226" t="s">
        <v>28</v>
      </c>
      <c r="F901" s="227" t="s">
        <v>1581</v>
      </c>
      <c r="G901" s="225"/>
      <c r="H901" s="226" t="s">
        <v>28</v>
      </c>
      <c r="I901" s="228"/>
      <c r="J901" s="225"/>
      <c r="K901" s="225"/>
      <c r="L901" s="229"/>
      <c r="M901" s="230"/>
      <c r="N901" s="231"/>
      <c r="O901" s="231"/>
      <c r="P901" s="231"/>
      <c r="Q901" s="231"/>
      <c r="R901" s="231"/>
      <c r="S901" s="231"/>
      <c r="T901" s="232"/>
      <c r="AT901" s="233" t="s">
        <v>317</v>
      </c>
      <c r="AU901" s="233" t="s">
        <v>84</v>
      </c>
      <c r="AV901" s="15" t="s">
        <v>82</v>
      </c>
      <c r="AW901" s="15" t="s">
        <v>35</v>
      </c>
      <c r="AX901" s="15" t="s">
        <v>74</v>
      </c>
      <c r="AY901" s="233" t="s">
        <v>153</v>
      </c>
    </row>
    <row r="902" spans="1:65" s="15" customFormat="1" x14ac:dyDescent="0.2">
      <c r="B902" s="224"/>
      <c r="C902" s="225"/>
      <c r="D902" s="188" t="s">
        <v>317</v>
      </c>
      <c r="E902" s="226" t="s">
        <v>28</v>
      </c>
      <c r="F902" s="227" t="s">
        <v>1212</v>
      </c>
      <c r="G902" s="225"/>
      <c r="H902" s="226" t="s">
        <v>28</v>
      </c>
      <c r="I902" s="228"/>
      <c r="J902" s="225"/>
      <c r="K902" s="225"/>
      <c r="L902" s="229"/>
      <c r="M902" s="230"/>
      <c r="N902" s="231"/>
      <c r="O902" s="231"/>
      <c r="P902" s="231"/>
      <c r="Q902" s="231"/>
      <c r="R902" s="231"/>
      <c r="S902" s="231"/>
      <c r="T902" s="232"/>
      <c r="AT902" s="233" t="s">
        <v>317</v>
      </c>
      <c r="AU902" s="233" t="s">
        <v>84</v>
      </c>
      <c r="AV902" s="15" t="s">
        <v>82</v>
      </c>
      <c r="AW902" s="15" t="s">
        <v>35</v>
      </c>
      <c r="AX902" s="15" t="s">
        <v>74</v>
      </c>
      <c r="AY902" s="233" t="s">
        <v>153</v>
      </c>
    </row>
    <row r="903" spans="1:65" s="13" customFormat="1" x14ac:dyDescent="0.2">
      <c r="B903" s="197"/>
      <c r="C903" s="198"/>
      <c r="D903" s="188" t="s">
        <v>317</v>
      </c>
      <c r="E903" s="199" t="s">
        <v>28</v>
      </c>
      <c r="F903" s="200" t="s">
        <v>5108</v>
      </c>
      <c r="G903" s="198"/>
      <c r="H903" s="201">
        <v>35.64</v>
      </c>
      <c r="I903" s="202"/>
      <c r="J903" s="198"/>
      <c r="K903" s="198"/>
      <c r="L903" s="203"/>
      <c r="M903" s="204"/>
      <c r="N903" s="205"/>
      <c r="O903" s="205"/>
      <c r="P903" s="205"/>
      <c r="Q903" s="205"/>
      <c r="R903" s="205"/>
      <c r="S903" s="205"/>
      <c r="T903" s="206"/>
      <c r="AT903" s="207" t="s">
        <v>317</v>
      </c>
      <c r="AU903" s="207" t="s">
        <v>84</v>
      </c>
      <c r="AV903" s="13" t="s">
        <v>84</v>
      </c>
      <c r="AW903" s="13" t="s">
        <v>35</v>
      </c>
      <c r="AX903" s="13" t="s">
        <v>74</v>
      </c>
      <c r="AY903" s="207" t="s">
        <v>153</v>
      </c>
    </row>
    <row r="904" spans="1:65" s="13" customFormat="1" x14ac:dyDescent="0.2">
      <c r="B904" s="197"/>
      <c r="C904" s="198"/>
      <c r="D904" s="188" t="s">
        <v>317</v>
      </c>
      <c r="E904" s="199" t="s">
        <v>28</v>
      </c>
      <c r="F904" s="200" t="s">
        <v>5109</v>
      </c>
      <c r="G904" s="198"/>
      <c r="H904" s="201">
        <v>-3.44</v>
      </c>
      <c r="I904" s="202"/>
      <c r="J904" s="198"/>
      <c r="K904" s="198"/>
      <c r="L904" s="203"/>
      <c r="M904" s="204"/>
      <c r="N904" s="205"/>
      <c r="O904" s="205"/>
      <c r="P904" s="205"/>
      <c r="Q904" s="205"/>
      <c r="R904" s="205"/>
      <c r="S904" s="205"/>
      <c r="T904" s="206"/>
      <c r="AT904" s="207" t="s">
        <v>317</v>
      </c>
      <c r="AU904" s="207" t="s">
        <v>84</v>
      </c>
      <c r="AV904" s="13" t="s">
        <v>84</v>
      </c>
      <c r="AW904" s="13" t="s">
        <v>35</v>
      </c>
      <c r="AX904" s="13" t="s">
        <v>74</v>
      </c>
      <c r="AY904" s="207" t="s">
        <v>153</v>
      </c>
    </row>
    <row r="905" spans="1:65" s="13" customFormat="1" x14ac:dyDescent="0.2">
      <c r="B905" s="197"/>
      <c r="C905" s="198"/>
      <c r="D905" s="188" t="s">
        <v>317</v>
      </c>
      <c r="E905" s="199" t="s">
        <v>28</v>
      </c>
      <c r="F905" s="200" t="s">
        <v>5110</v>
      </c>
      <c r="G905" s="198"/>
      <c r="H905" s="201">
        <v>3.54</v>
      </c>
      <c r="I905" s="202"/>
      <c r="J905" s="198"/>
      <c r="K905" s="198"/>
      <c r="L905" s="203"/>
      <c r="M905" s="204"/>
      <c r="N905" s="205"/>
      <c r="O905" s="205"/>
      <c r="P905" s="205"/>
      <c r="Q905" s="205"/>
      <c r="R905" s="205"/>
      <c r="S905" s="205"/>
      <c r="T905" s="206"/>
      <c r="AT905" s="207" t="s">
        <v>317</v>
      </c>
      <c r="AU905" s="207" t="s">
        <v>84</v>
      </c>
      <c r="AV905" s="13" t="s">
        <v>84</v>
      </c>
      <c r="AW905" s="13" t="s">
        <v>35</v>
      </c>
      <c r="AX905" s="13" t="s">
        <v>74</v>
      </c>
      <c r="AY905" s="207" t="s">
        <v>153</v>
      </c>
    </row>
    <row r="906" spans="1:65" s="13" customFormat="1" x14ac:dyDescent="0.2">
      <c r="B906" s="197"/>
      <c r="C906" s="198"/>
      <c r="D906" s="188" t="s">
        <v>317</v>
      </c>
      <c r="E906" s="199" t="s">
        <v>28</v>
      </c>
      <c r="F906" s="200" t="s">
        <v>5111</v>
      </c>
      <c r="G906" s="198"/>
      <c r="H906" s="201">
        <v>3</v>
      </c>
      <c r="I906" s="202"/>
      <c r="J906" s="198"/>
      <c r="K906" s="198"/>
      <c r="L906" s="203"/>
      <c r="M906" s="204"/>
      <c r="N906" s="205"/>
      <c r="O906" s="205"/>
      <c r="P906" s="205"/>
      <c r="Q906" s="205"/>
      <c r="R906" s="205"/>
      <c r="S906" s="205"/>
      <c r="T906" s="206"/>
      <c r="AT906" s="207" t="s">
        <v>317</v>
      </c>
      <c r="AU906" s="207" t="s">
        <v>84</v>
      </c>
      <c r="AV906" s="13" t="s">
        <v>84</v>
      </c>
      <c r="AW906" s="13" t="s">
        <v>35</v>
      </c>
      <c r="AX906" s="13" t="s">
        <v>74</v>
      </c>
      <c r="AY906" s="207" t="s">
        <v>153</v>
      </c>
    </row>
    <row r="907" spans="1:65" s="13" customFormat="1" x14ac:dyDescent="0.2">
      <c r="B907" s="197"/>
      <c r="C907" s="198"/>
      <c r="D907" s="188" t="s">
        <v>317</v>
      </c>
      <c r="E907" s="199" t="s">
        <v>28</v>
      </c>
      <c r="F907" s="200" t="s">
        <v>5112</v>
      </c>
      <c r="G907" s="198"/>
      <c r="H907" s="201">
        <v>94.38</v>
      </c>
      <c r="I907" s="202"/>
      <c r="J907" s="198"/>
      <c r="K907" s="198"/>
      <c r="L907" s="203"/>
      <c r="M907" s="204"/>
      <c r="N907" s="205"/>
      <c r="O907" s="205"/>
      <c r="P907" s="205"/>
      <c r="Q907" s="205"/>
      <c r="R907" s="205"/>
      <c r="S907" s="205"/>
      <c r="T907" s="206"/>
      <c r="AT907" s="207" t="s">
        <v>317</v>
      </c>
      <c r="AU907" s="207" t="s">
        <v>84</v>
      </c>
      <c r="AV907" s="13" t="s">
        <v>84</v>
      </c>
      <c r="AW907" s="13" t="s">
        <v>35</v>
      </c>
      <c r="AX907" s="13" t="s">
        <v>74</v>
      </c>
      <c r="AY907" s="207" t="s">
        <v>153</v>
      </c>
    </row>
    <row r="908" spans="1:65" s="13" customFormat="1" x14ac:dyDescent="0.2">
      <c r="B908" s="197"/>
      <c r="C908" s="198"/>
      <c r="D908" s="188" t="s">
        <v>317</v>
      </c>
      <c r="E908" s="199" t="s">
        <v>28</v>
      </c>
      <c r="F908" s="200" t="s">
        <v>5113</v>
      </c>
      <c r="G908" s="198"/>
      <c r="H908" s="201">
        <v>-3.52</v>
      </c>
      <c r="I908" s="202"/>
      <c r="J908" s="198"/>
      <c r="K908" s="198"/>
      <c r="L908" s="203"/>
      <c r="M908" s="204"/>
      <c r="N908" s="205"/>
      <c r="O908" s="205"/>
      <c r="P908" s="205"/>
      <c r="Q908" s="205"/>
      <c r="R908" s="205"/>
      <c r="S908" s="205"/>
      <c r="T908" s="206"/>
      <c r="AT908" s="207" t="s">
        <v>317</v>
      </c>
      <c r="AU908" s="207" t="s">
        <v>84</v>
      </c>
      <c r="AV908" s="13" t="s">
        <v>84</v>
      </c>
      <c r="AW908" s="13" t="s">
        <v>35</v>
      </c>
      <c r="AX908" s="13" t="s">
        <v>74</v>
      </c>
      <c r="AY908" s="207" t="s">
        <v>153</v>
      </c>
    </row>
    <row r="909" spans="1:65" s="16" customFormat="1" x14ac:dyDescent="0.2">
      <c r="B909" s="234"/>
      <c r="C909" s="235"/>
      <c r="D909" s="188" t="s">
        <v>317</v>
      </c>
      <c r="E909" s="236" t="s">
        <v>28</v>
      </c>
      <c r="F909" s="237" t="s">
        <v>448</v>
      </c>
      <c r="G909" s="235"/>
      <c r="H909" s="238">
        <v>129.6</v>
      </c>
      <c r="I909" s="239"/>
      <c r="J909" s="235"/>
      <c r="K909" s="235"/>
      <c r="L909" s="240"/>
      <c r="M909" s="241"/>
      <c r="N909" s="242"/>
      <c r="O909" s="242"/>
      <c r="P909" s="242"/>
      <c r="Q909" s="242"/>
      <c r="R909" s="242"/>
      <c r="S909" s="242"/>
      <c r="T909" s="243"/>
      <c r="AT909" s="244" t="s">
        <v>317</v>
      </c>
      <c r="AU909" s="244" t="s">
        <v>84</v>
      </c>
      <c r="AV909" s="16" t="s">
        <v>163</v>
      </c>
      <c r="AW909" s="16" t="s">
        <v>35</v>
      </c>
      <c r="AX909" s="16" t="s">
        <v>74</v>
      </c>
      <c r="AY909" s="244" t="s">
        <v>153</v>
      </c>
    </row>
    <row r="910" spans="1:65" s="15" customFormat="1" x14ac:dyDescent="0.2">
      <c r="B910" s="224"/>
      <c r="C910" s="225"/>
      <c r="D910" s="188" t="s">
        <v>317</v>
      </c>
      <c r="E910" s="226" t="s">
        <v>28</v>
      </c>
      <c r="F910" s="227" t="s">
        <v>524</v>
      </c>
      <c r="G910" s="225"/>
      <c r="H910" s="226" t="s">
        <v>28</v>
      </c>
      <c r="I910" s="228"/>
      <c r="J910" s="225"/>
      <c r="K910" s="225"/>
      <c r="L910" s="229"/>
      <c r="M910" s="230"/>
      <c r="N910" s="231"/>
      <c r="O910" s="231"/>
      <c r="P910" s="231"/>
      <c r="Q910" s="231"/>
      <c r="R910" s="231"/>
      <c r="S910" s="231"/>
      <c r="T910" s="232"/>
      <c r="AT910" s="233" t="s">
        <v>317</v>
      </c>
      <c r="AU910" s="233" t="s">
        <v>84</v>
      </c>
      <c r="AV910" s="15" t="s">
        <v>82</v>
      </c>
      <c r="AW910" s="15" t="s">
        <v>35</v>
      </c>
      <c r="AX910" s="15" t="s">
        <v>74</v>
      </c>
      <c r="AY910" s="233" t="s">
        <v>153</v>
      </c>
    </row>
    <row r="911" spans="1:65" s="13" customFormat="1" x14ac:dyDescent="0.2">
      <c r="B911" s="197"/>
      <c r="C911" s="198"/>
      <c r="D911" s="188" t="s">
        <v>317</v>
      </c>
      <c r="E911" s="199" t="s">
        <v>28</v>
      </c>
      <c r="F911" s="200" t="s">
        <v>5114</v>
      </c>
      <c r="G911" s="198"/>
      <c r="H911" s="201">
        <v>175.82</v>
      </c>
      <c r="I911" s="202"/>
      <c r="J911" s="198"/>
      <c r="K911" s="198"/>
      <c r="L911" s="203"/>
      <c r="M911" s="204"/>
      <c r="N911" s="205"/>
      <c r="O911" s="205"/>
      <c r="P911" s="205"/>
      <c r="Q911" s="205"/>
      <c r="R911" s="205"/>
      <c r="S911" s="205"/>
      <c r="T911" s="206"/>
      <c r="AT911" s="207" t="s">
        <v>317</v>
      </c>
      <c r="AU911" s="207" t="s">
        <v>84</v>
      </c>
      <c r="AV911" s="13" t="s">
        <v>84</v>
      </c>
      <c r="AW911" s="13" t="s">
        <v>35</v>
      </c>
      <c r="AX911" s="13" t="s">
        <v>74</v>
      </c>
      <c r="AY911" s="207" t="s">
        <v>153</v>
      </c>
    </row>
    <row r="912" spans="1:65" s="13" customFormat="1" x14ac:dyDescent="0.2">
      <c r="B912" s="197"/>
      <c r="C912" s="198"/>
      <c r="D912" s="188" t="s">
        <v>317</v>
      </c>
      <c r="E912" s="199" t="s">
        <v>28</v>
      </c>
      <c r="F912" s="200" t="s">
        <v>5115</v>
      </c>
      <c r="G912" s="198"/>
      <c r="H912" s="201">
        <v>-10.75</v>
      </c>
      <c r="I912" s="202"/>
      <c r="J912" s="198"/>
      <c r="K912" s="198"/>
      <c r="L912" s="203"/>
      <c r="M912" s="204"/>
      <c r="N912" s="205"/>
      <c r="O912" s="205"/>
      <c r="P912" s="205"/>
      <c r="Q912" s="205"/>
      <c r="R912" s="205"/>
      <c r="S912" s="205"/>
      <c r="T912" s="206"/>
      <c r="AT912" s="207" t="s">
        <v>317</v>
      </c>
      <c r="AU912" s="207" t="s">
        <v>84</v>
      </c>
      <c r="AV912" s="13" t="s">
        <v>84</v>
      </c>
      <c r="AW912" s="13" t="s">
        <v>35</v>
      </c>
      <c r="AX912" s="13" t="s">
        <v>74</v>
      </c>
      <c r="AY912" s="207" t="s">
        <v>153</v>
      </c>
    </row>
    <row r="913" spans="1:65" s="13" customFormat="1" x14ac:dyDescent="0.2">
      <c r="B913" s="197"/>
      <c r="C913" s="198"/>
      <c r="D913" s="188" t="s">
        <v>317</v>
      </c>
      <c r="E913" s="199" t="s">
        <v>28</v>
      </c>
      <c r="F913" s="200" t="s">
        <v>5116</v>
      </c>
      <c r="G913" s="198"/>
      <c r="H913" s="201">
        <v>2.25</v>
      </c>
      <c r="I913" s="202"/>
      <c r="J913" s="198"/>
      <c r="K913" s="198"/>
      <c r="L913" s="203"/>
      <c r="M913" s="204"/>
      <c r="N913" s="205"/>
      <c r="O913" s="205"/>
      <c r="P913" s="205"/>
      <c r="Q913" s="205"/>
      <c r="R913" s="205"/>
      <c r="S913" s="205"/>
      <c r="T913" s="206"/>
      <c r="AT913" s="207" t="s">
        <v>317</v>
      </c>
      <c r="AU913" s="207" t="s">
        <v>84</v>
      </c>
      <c r="AV913" s="13" t="s">
        <v>84</v>
      </c>
      <c r="AW913" s="13" t="s">
        <v>35</v>
      </c>
      <c r="AX913" s="13" t="s">
        <v>74</v>
      </c>
      <c r="AY913" s="207" t="s">
        <v>153</v>
      </c>
    </row>
    <row r="914" spans="1:65" s="13" customFormat="1" x14ac:dyDescent="0.2">
      <c r="B914" s="197"/>
      <c r="C914" s="198"/>
      <c r="D914" s="188" t="s">
        <v>317</v>
      </c>
      <c r="E914" s="199" t="s">
        <v>28</v>
      </c>
      <c r="F914" s="200" t="s">
        <v>5117</v>
      </c>
      <c r="G914" s="198"/>
      <c r="H914" s="201">
        <v>114.1</v>
      </c>
      <c r="I914" s="202"/>
      <c r="J914" s="198"/>
      <c r="K914" s="198"/>
      <c r="L914" s="203"/>
      <c r="M914" s="204"/>
      <c r="N914" s="205"/>
      <c r="O914" s="205"/>
      <c r="P914" s="205"/>
      <c r="Q914" s="205"/>
      <c r="R914" s="205"/>
      <c r="S914" s="205"/>
      <c r="T914" s="206"/>
      <c r="AT914" s="207" t="s">
        <v>317</v>
      </c>
      <c r="AU914" s="207" t="s">
        <v>84</v>
      </c>
      <c r="AV914" s="13" t="s">
        <v>84</v>
      </c>
      <c r="AW914" s="13" t="s">
        <v>35</v>
      </c>
      <c r="AX914" s="13" t="s">
        <v>74</v>
      </c>
      <c r="AY914" s="207" t="s">
        <v>153</v>
      </c>
    </row>
    <row r="915" spans="1:65" s="13" customFormat="1" x14ac:dyDescent="0.2">
      <c r="B915" s="197"/>
      <c r="C915" s="198"/>
      <c r="D915" s="188" t="s">
        <v>317</v>
      </c>
      <c r="E915" s="199" t="s">
        <v>28</v>
      </c>
      <c r="F915" s="200" t="s">
        <v>5118</v>
      </c>
      <c r="G915" s="198"/>
      <c r="H915" s="201">
        <v>-16.059999999999999</v>
      </c>
      <c r="I915" s="202"/>
      <c r="J915" s="198"/>
      <c r="K915" s="198"/>
      <c r="L915" s="203"/>
      <c r="M915" s="204"/>
      <c r="N915" s="205"/>
      <c r="O915" s="205"/>
      <c r="P915" s="205"/>
      <c r="Q915" s="205"/>
      <c r="R915" s="205"/>
      <c r="S915" s="205"/>
      <c r="T915" s="206"/>
      <c r="AT915" s="207" t="s">
        <v>317</v>
      </c>
      <c r="AU915" s="207" t="s">
        <v>84</v>
      </c>
      <c r="AV915" s="13" t="s">
        <v>84</v>
      </c>
      <c r="AW915" s="13" t="s">
        <v>35</v>
      </c>
      <c r="AX915" s="13" t="s">
        <v>74</v>
      </c>
      <c r="AY915" s="207" t="s">
        <v>153</v>
      </c>
    </row>
    <row r="916" spans="1:65" s="13" customFormat="1" x14ac:dyDescent="0.2">
      <c r="B916" s="197"/>
      <c r="C916" s="198"/>
      <c r="D916" s="188" t="s">
        <v>317</v>
      </c>
      <c r="E916" s="199" t="s">
        <v>28</v>
      </c>
      <c r="F916" s="200" t="s">
        <v>5119</v>
      </c>
      <c r="G916" s="198"/>
      <c r="H916" s="201">
        <v>114.25</v>
      </c>
      <c r="I916" s="202"/>
      <c r="J916" s="198"/>
      <c r="K916" s="198"/>
      <c r="L916" s="203"/>
      <c r="M916" s="204"/>
      <c r="N916" s="205"/>
      <c r="O916" s="205"/>
      <c r="P916" s="205"/>
      <c r="Q916" s="205"/>
      <c r="R916" s="205"/>
      <c r="S916" s="205"/>
      <c r="T916" s="206"/>
      <c r="AT916" s="207" t="s">
        <v>317</v>
      </c>
      <c r="AU916" s="207" t="s">
        <v>84</v>
      </c>
      <c r="AV916" s="13" t="s">
        <v>84</v>
      </c>
      <c r="AW916" s="13" t="s">
        <v>35</v>
      </c>
      <c r="AX916" s="13" t="s">
        <v>74</v>
      </c>
      <c r="AY916" s="207" t="s">
        <v>153</v>
      </c>
    </row>
    <row r="917" spans="1:65" s="13" customFormat="1" x14ac:dyDescent="0.2">
      <c r="B917" s="197"/>
      <c r="C917" s="198"/>
      <c r="D917" s="188" t="s">
        <v>317</v>
      </c>
      <c r="E917" s="199" t="s">
        <v>28</v>
      </c>
      <c r="F917" s="200" t="s">
        <v>5120</v>
      </c>
      <c r="G917" s="198"/>
      <c r="H917" s="201">
        <v>-10.35</v>
      </c>
      <c r="I917" s="202"/>
      <c r="J917" s="198"/>
      <c r="K917" s="198"/>
      <c r="L917" s="203"/>
      <c r="M917" s="204"/>
      <c r="N917" s="205"/>
      <c r="O917" s="205"/>
      <c r="P917" s="205"/>
      <c r="Q917" s="205"/>
      <c r="R917" s="205"/>
      <c r="S917" s="205"/>
      <c r="T917" s="206"/>
      <c r="AT917" s="207" t="s">
        <v>317</v>
      </c>
      <c r="AU917" s="207" t="s">
        <v>84</v>
      </c>
      <c r="AV917" s="13" t="s">
        <v>84</v>
      </c>
      <c r="AW917" s="13" t="s">
        <v>35</v>
      </c>
      <c r="AX917" s="13" t="s">
        <v>74</v>
      </c>
      <c r="AY917" s="207" t="s">
        <v>153</v>
      </c>
    </row>
    <row r="918" spans="1:65" s="13" customFormat="1" x14ac:dyDescent="0.2">
      <c r="B918" s="197"/>
      <c r="C918" s="198"/>
      <c r="D918" s="188" t="s">
        <v>317</v>
      </c>
      <c r="E918" s="199" t="s">
        <v>28</v>
      </c>
      <c r="F918" s="200" t="s">
        <v>5121</v>
      </c>
      <c r="G918" s="198"/>
      <c r="H918" s="201">
        <v>10.98</v>
      </c>
      <c r="I918" s="202"/>
      <c r="J918" s="198"/>
      <c r="K918" s="198"/>
      <c r="L918" s="203"/>
      <c r="M918" s="204"/>
      <c r="N918" s="205"/>
      <c r="O918" s="205"/>
      <c r="P918" s="205"/>
      <c r="Q918" s="205"/>
      <c r="R918" s="205"/>
      <c r="S918" s="205"/>
      <c r="T918" s="206"/>
      <c r="AT918" s="207" t="s">
        <v>317</v>
      </c>
      <c r="AU918" s="207" t="s">
        <v>84</v>
      </c>
      <c r="AV918" s="13" t="s">
        <v>84</v>
      </c>
      <c r="AW918" s="13" t="s">
        <v>35</v>
      </c>
      <c r="AX918" s="13" t="s">
        <v>74</v>
      </c>
      <c r="AY918" s="207" t="s">
        <v>153</v>
      </c>
    </row>
    <row r="919" spans="1:65" s="13" customFormat="1" x14ac:dyDescent="0.2">
      <c r="B919" s="197"/>
      <c r="C919" s="198"/>
      <c r="D919" s="188" t="s">
        <v>317</v>
      </c>
      <c r="E919" s="199" t="s">
        <v>28</v>
      </c>
      <c r="F919" s="200" t="s">
        <v>5122</v>
      </c>
      <c r="G919" s="198"/>
      <c r="H919" s="201">
        <v>-11.2</v>
      </c>
      <c r="I919" s="202"/>
      <c r="J919" s="198"/>
      <c r="K919" s="198"/>
      <c r="L919" s="203"/>
      <c r="M919" s="204"/>
      <c r="N919" s="205"/>
      <c r="O919" s="205"/>
      <c r="P919" s="205"/>
      <c r="Q919" s="205"/>
      <c r="R919" s="205"/>
      <c r="S919" s="205"/>
      <c r="T919" s="206"/>
      <c r="AT919" s="207" t="s">
        <v>317</v>
      </c>
      <c r="AU919" s="207" t="s">
        <v>84</v>
      </c>
      <c r="AV919" s="13" t="s">
        <v>84</v>
      </c>
      <c r="AW919" s="13" t="s">
        <v>35</v>
      </c>
      <c r="AX919" s="13" t="s">
        <v>74</v>
      </c>
      <c r="AY919" s="207" t="s">
        <v>153</v>
      </c>
    </row>
    <row r="920" spans="1:65" s="16" customFormat="1" x14ac:dyDescent="0.2">
      <c r="B920" s="234"/>
      <c r="C920" s="235"/>
      <c r="D920" s="188" t="s">
        <v>317</v>
      </c>
      <c r="E920" s="236" t="s">
        <v>28</v>
      </c>
      <c r="F920" s="237" t="s">
        <v>448</v>
      </c>
      <c r="G920" s="235"/>
      <c r="H920" s="238">
        <v>369.04</v>
      </c>
      <c r="I920" s="239"/>
      <c r="J920" s="235"/>
      <c r="K920" s="235"/>
      <c r="L920" s="240"/>
      <c r="M920" s="241"/>
      <c r="N920" s="242"/>
      <c r="O920" s="242"/>
      <c r="P920" s="242"/>
      <c r="Q920" s="242"/>
      <c r="R920" s="242"/>
      <c r="S920" s="242"/>
      <c r="T920" s="243"/>
      <c r="AT920" s="244" t="s">
        <v>317</v>
      </c>
      <c r="AU920" s="244" t="s">
        <v>84</v>
      </c>
      <c r="AV920" s="16" t="s">
        <v>163</v>
      </c>
      <c r="AW920" s="16" t="s">
        <v>35</v>
      </c>
      <c r="AX920" s="16" t="s">
        <v>74</v>
      </c>
      <c r="AY920" s="244" t="s">
        <v>153</v>
      </c>
    </row>
    <row r="921" spans="1:65" s="14" customFormat="1" x14ac:dyDescent="0.2">
      <c r="B921" s="208"/>
      <c r="C921" s="209"/>
      <c r="D921" s="188" t="s">
        <v>317</v>
      </c>
      <c r="E921" s="210" t="s">
        <v>28</v>
      </c>
      <c r="F921" s="211" t="s">
        <v>353</v>
      </c>
      <c r="G921" s="209"/>
      <c r="H921" s="212">
        <v>498.64</v>
      </c>
      <c r="I921" s="213"/>
      <c r="J921" s="209"/>
      <c r="K921" s="209"/>
      <c r="L921" s="214"/>
      <c r="M921" s="215"/>
      <c r="N921" s="216"/>
      <c r="O921" s="216"/>
      <c r="P921" s="216"/>
      <c r="Q921" s="216"/>
      <c r="R921" s="216"/>
      <c r="S921" s="216"/>
      <c r="T921" s="217"/>
      <c r="AT921" s="218" t="s">
        <v>317</v>
      </c>
      <c r="AU921" s="218" t="s">
        <v>84</v>
      </c>
      <c r="AV921" s="14" t="s">
        <v>167</v>
      </c>
      <c r="AW921" s="14" t="s">
        <v>35</v>
      </c>
      <c r="AX921" s="14" t="s">
        <v>82</v>
      </c>
      <c r="AY921" s="218" t="s">
        <v>153</v>
      </c>
    </row>
    <row r="922" spans="1:65" s="2" customFormat="1" ht="24" x14ac:dyDescent="0.2">
      <c r="A922" s="36"/>
      <c r="B922" s="37"/>
      <c r="C922" s="175" t="s">
        <v>1677</v>
      </c>
      <c r="D922" s="175" t="s">
        <v>156</v>
      </c>
      <c r="E922" s="176" t="s">
        <v>1589</v>
      </c>
      <c r="F922" s="177" t="s">
        <v>1590</v>
      </c>
      <c r="G922" s="178" t="s">
        <v>433</v>
      </c>
      <c r="H922" s="179">
        <v>79.7</v>
      </c>
      <c r="I922" s="180"/>
      <c r="J922" s="181">
        <f>ROUND(I922*H922,2)</f>
        <v>0</v>
      </c>
      <c r="K922" s="177" t="s">
        <v>315</v>
      </c>
      <c r="L922" s="41"/>
      <c r="M922" s="182" t="s">
        <v>28</v>
      </c>
      <c r="N922" s="183" t="s">
        <v>45</v>
      </c>
      <c r="O922" s="66"/>
      <c r="P922" s="184">
        <f>O922*H922</f>
        <v>0</v>
      </c>
      <c r="Q922" s="184">
        <v>3.6000000000000002E-4</v>
      </c>
      <c r="R922" s="184">
        <f>Q922*H922</f>
        <v>2.8692000000000002E-2</v>
      </c>
      <c r="S922" s="184">
        <v>0</v>
      </c>
      <c r="T922" s="185">
        <f>S922*H922</f>
        <v>0</v>
      </c>
      <c r="U922" s="36"/>
      <c r="V922" s="36"/>
      <c r="W922" s="36"/>
      <c r="X922" s="36"/>
      <c r="Y922" s="36"/>
      <c r="Z922" s="36"/>
      <c r="AA922" s="36"/>
      <c r="AB922" s="36"/>
      <c r="AC922" s="36"/>
      <c r="AD922" s="36"/>
      <c r="AE922" s="36"/>
      <c r="AR922" s="186" t="s">
        <v>167</v>
      </c>
      <c r="AT922" s="186" t="s">
        <v>156</v>
      </c>
      <c r="AU922" s="186" t="s">
        <v>84</v>
      </c>
      <c r="AY922" s="19" t="s">
        <v>153</v>
      </c>
      <c r="BE922" s="187">
        <f>IF(N922="základní",J922,0)</f>
        <v>0</v>
      </c>
      <c r="BF922" s="187">
        <f>IF(N922="snížená",J922,0)</f>
        <v>0</v>
      </c>
      <c r="BG922" s="187">
        <f>IF(N922="zákl. přenesená",J922,0)</f>
        <v>0</v>
      </c>
      <c r="BH922" s="187">
        <f>IF(N922="sníž. přenesená",J922,0)</f>
        <v>0</v>
      </c>
      <c r="BI922" s="187">
        <f>IF(N922="nulová",J922,0)</f>
        <v>0</v>
      </c>
      <c r="BJ922" s="19" t="s">
        <v>82</v>
      </c>
      <c r="BK922" s="187">
        <f>ROUND(I922*H922,2)</f>
        <v>0</v>
      </c>
      <c r="BL922" s="19" t="s">
        <v>167</v>
      </c>
      <c r="BM922" s="186" t="s">
        <v>5123</v>
      </c>
    </row>
    <row r="923" spans="1:65" s="15" customFormat="1" x14ac:dyDescent="0.2">
      <c r="B923" s="224"/>
      <c r="C923" s="225"/>
      <c r="D923" s="188" t="s">
        <v>317</v>
      </c>
      <c r="E923" s="226" t="s">
        <v>28</v>
      </c>
      <c r="F923" s="227" t="s">
        <v>4683</v>
      </c>
      <c r="G923" s="225"/>
      <c r="H923" s="226" t="s">
        <v>28</v>
      </c>
      <c r="I923" s="228"/>
      <c r="J923" s="225"/>
      <c r="K923" s="225"/>
      <c r="L923" s="229"/>
      <c r="M923" s="230"/>
      <c r="N923" s="231"/>
      <c r="O923" s="231"/>
      <c r="P923" s="231"/>
      <c r="Q923" s="231"/>
      <c r="R923" s="231"/>
      <c r="S923" s="231"/>
      <c r="T923" s="232"/>
      <c r="AT923" s="233" t="s">
        <v>317</v>
      </c>
      <c r="AU923" s="233" t="s">
        <v>84</v>
      </c>
      <c r="AV923" s="15" t="s">
        <v>82</v>
      </c>
      <c r="AW923" s="15" t="s">
        <v>35</v>
      </c>
      <c r="AX923" s="15" t="s">
        <v>74</v>
      </c>
      <c r="AY923" s="233" t="s">
        <v>153</v>
      </c>
    </row>
    <row r="924" spans="1:65" s="15" customFormat="1" x14ac:dyDescent="0.2">
      <c r="B924" s="224"/>
      <c r="C924" s="225"/>
      <c r="D924" s="188" t="s">
        <v>317</v>
      </c>
      <c r="E924" s="226" t="s">
        <v>28</v>
      </c>
      <c r="F924" s="227" t="s">
        <v>524</v>
      </c>
      <c r="G924" s="225"/>
      <c r="H924" s="226" t="s">
        <v>28</v>
      </c>
      <c r="I924" s="228"/>
      <c r="J924" s="225"/>
      <c r="K924" s="225"/>
      <c r="L924" s="229"/>
      <c r="M924" s="230"/>
      <c r="N924" s="231"/>
      <c r="O924" s="231"/>
      <c r="P924" s="231"/>
      <c r="Q924" s="231"/>
      <c r="R924" s="231"/>
      <c r="S924" s="231"/>
      <c r="T924" s="232"/>
      <c r="AT924" s="233" t="s">
        <v>317</v>
      </c>
      <c r="AU924" s="233" t="s">
        <v>84</v>
      </c>
      <c r="AV924" s="15" t="s">
        <v>82</v>
      </c>
      <c r="AW924" s="15" t="s">
        <v>35</v>
      </c>
      <c r="AX924" s="15" t="s">
        <v>74</v>
      </c>
      <c r="AY924" s="233" t="s">
        <v>153</v>
      </c>
    </row>
    <row r="925" spans="1:65" s="13" customFormat="1" x14ac:dyDescent="0.2">
      <c r="B925" s="197"/>
      <c r="C925" s="198"/>
      <c r="D925" s="188" t="s">
        <v>317</v>
      </c>
      <c r="E925" s="199" t="s">
        <v>28</v>
      </c>
      <c r="F925" s="200" t="s">
        <v>5124</v>
      </c>
      <c r="G925" s="198"/>
      <c r="H925" s="201">
        <v>3.08</v>
      </c>
      <c r="I925" s="202"/>
      <c r="J925" s="198"/>
      <c r="K925" s="198"/>
      <c r="L925" s="203"/>
      <c r="M925" s="204"/>
      <c r="N925" s="205"/>
      <c r="O925" s="205"/>
      <c r="P925" s="205"/>
      <c r="Q925" s="205"/>
      <c r="R925" s="205"/>
      <c r="S925" s="205"/>
      <c r="T925" s="206"/>
      <c r="AT925" s="207" t="s">
        <v>317</v>
      </c>
      <c r="AU925" s="207" t="s">
        <v>84</v>
      </c>
      <c r="AV925" s="13" t="s">
        <v>84</v>
      </c>
      <c r="AW925" s="13" t="s">
        <v>35</v>
      </c>
      <c r="AX925" s="13" t="s">
        <v>74</v>
      </c>
      <c r="AY925" s="207" t="s">
        <v>153</v>
      </c>
    </row>
    <row r="926" spans="1:65" s="13" customFormat="1" x14ac:dyDescent="0.2">
      <c r="B926" s="197"/>
      <c r="C926" s="198"/>
      <c r="D926" s="188" t="s">
        <v>317</v>
      </c>
      <c r="E926" s="199" t="s">
        <v>28</v>
      </c>
      <c r="F926" s="200" t="s">
        <v>5069</v>
      </c>
      <c r="G926" s="198"/>
      <c r="H926" s="201">
        <v>2.64</v>
      </c>
      <c r="I926" s="202"/>
      <c r="J926" s="198"/>
      <c r="K926" s="198"/>
      <c r="L926" s="203"/>
      <c r="M926" s="204"/>
      <c r="N926" s="205"/>
      <c r="O926" s="205"/>
      <c r="P926" s="205"/>
      <c r="Q926" s="205"/>
      <c r="R926" s="205"/>
      <c r="S926" s="205"/>
      <c r="T926" s="206"/>
      <c r="AT926" s="207" t="s">
        <v>317</v>
      </c>
      <c r="AU926" s="207" t="s">
        <v>84</v>
      </c>
      <c r="AV926" s="13" t="s">
        <v>84</v>
      </c>
      <c r="AW926" s="13" t="s">
        <v>35</v>
      </c>
      <c r="AX926" s="13" t="s">
        <v>74</v>
      </c>
      <c r="AY926" s="207" t="s">
        <v>153</v>
      </c>
    </row>
    <row r="927" spans="1:65" s="13" customFormat="1" x14ac:dyDescent="0.2">
      <c r="B927" s="197"/>
      <c r="C927" s="198"/>
      <c r="D927" s="188" t="s">
        <v>317</v>
      </c>
      <c r="E927" s="199" t="s">
        <v>28</v>
      </c>
      <c r="F927" s="200" t="s">
        <v>5125</v>
      </c>
      <c r="G927" s="198"/>
      <c r="H927" s="201">
        <v>4.4000000000000004</v>
      </c>
      <c r="I927" s="202"/>
      <c r="J927" s="198"/>
      <c r="K927" s="198"/>
      <c r="L927" s="203"/>
      <c r="M927" s="204"/>
      <c r="N927" s="205"/>
      <c r="O927" s="205"/>
      <c r="P927" s="205"/>
      <c r="Q927" s="205"/>
      <c r="R927" s="205"/>
      <c r="S927" s="205"/>
      <c r="T927" s="206"/>
      <c r="AT927" s="207" t="s">
        <v>317</v>
      </c>
      <c r="AU927" s="207" t="s">
        <v>84</v>
      </c>
      <c r="AV927" s="13" t="s">
        <v>84</v>
      </c>
      <c r="AW927" s="13" t="s">
        <v>35</v>
      </c>
      <c r="AX927" s="13" t="s">
        <v>74</v>
      </c>
      <c r="AY927" s="207" t="s">
        <v>153</v>
      </c>
    </row>
    <row r="928" spans="1:65" s="13" customFormat="1" x14ac:dyDescent="0.2">
      <c r="B928" s="197"/>
      <c r="C928" s="198"/>
      <c r="D928" s="188" t="s">
        <v>317</v>
      </c>
      <c r="E928" s="199" t="s">
        <v>28</v>
      </c>
      <c r="F928" s="200" t="s">
        <v>5126</v>
      </c>
      <c r="G928" s="198"/>
      <c r="H928" s="201">
        <v>2.7</v>
      </c>
      <c r="I928" s="202"/>
      <c r="J928" s="198"/>
      <c r="K928" s="198"/>
      <c r="L928" s="203"/>
      <c r="M928" s="204"/>
      <c r="N928" s="205"/>
      <c r="O928" s="205"/>
      <c r="P928" s="205"/>
      <c r="Q928" s="205"/>
      <c r="R928" s="205"/>
      <c r="S928" s="205"/>
      <c r="T928" s="206"/>
      <c r="AT928" s="207" t="s">
        <v>317</v>
      </c>
      <c r="AU928" s="207" t="s">
        <v>84</v>
      </c>
      <c r="AV928" s="13" t="s">
        <v>84</v>
      </c>
      <c r="AW928" s="13" t="s">
        <v>35</v>
      </c>
      <c r="AX928" s="13" t="s">
        <v>74</v>
      </c>
      <c r="AY928" s="207" t="s">
        <v>153</v>
      </c>
    </row>
    <row r="929" spans="2:51" s="13" customFormat="1" x14ac:dyDescent="0.2">
      <c r="B929" s="197"/>
      <c r="C929" s="198"/>
      <c r="D929" s="188" t="s">
        <v>317</v>
      </c>
      <c r="E929" s="199" t="s">
        <v>28</v>
      </c>
      <c r="F929" s="200" t="s">
        <v>5127</v>
      </c>
      <c r="G929" s="198"/>
      <c r="H929" s="201">
        <v>2.7</v>
      </c>
      <c r="I929" s="202"/>
      <c r="J929" s="198"/>
      <c r="K929" s="198"/>
      <c r="L929" s="203"/>
      <c r="M929" s="204"/>
      <c r="N929" s="205"/>
      <c r="O929" s="205"/>
      <c r="P929" s="205"/>
      <c r="Q929" s="205"/>
      <c r="R929" s="205"/>
      <c r="S929" s="205"/>
      <c r="T929" s="206"/>
      <c r="AT929" s="207" t="s">
        <v>317</v>
      </c>
      <c r="AU929" s="207" t="s">
        <v>84</v>
      </c>
      <c r="AV929" s="13" t="s">
        <v>84</v>
      </c>
      <c r="AW929" s="13" t="s">
        <v>35</v>
      </c>
      <c r="AX929" s="13" t="s">
        <v>74</v>
      </c>
      <c r="AY929" s="207" t="s">
        <v>153</v>
      </c>
    </row>
    <row r="930" spans="2:51" s="16" customFormat="1" x14ac:dyDescent="0.2">
      <c r="B930" s="234"/>
      <c r="C930" s="235"/>
      <c r="D930" s="188" t="s">
        <v>317</v>
      </c>
      <c r="E930" s="236" t="s">
        <v>28</v>
      </c>
      <c r="F930" s="237" t="s">
        <v>448</v>
      </c>
      <c r="G930" s="235"/>
      <c r="H930" s="238">
        <v>15.52</v>
      </c>
      <c r="I930" s="239"/>
      <c r="J930" s="235"/>
      <c r="K930" s="235"/>
      <c r="L930" s="240"/>
      <c r="M930" s="241"/>
      <c r="N930" s="242"/>
      <c r="O930" s="242"/>
      <c r="P930" s="242"/>
      <c r="Q930" s="242"/>
      <c r="R930" s="242"/>
      <c r="S930" s="242"/>
      <c r="T930" s="243"/>
      <c r="AT930" s="244" t="s">
        <v>317</v>
      </c>
      <c r="AU930" s="244" t="s">
        <v>84</v>
      </c>
      <c r="AV930" s="16" t="s">
        <v>163</v>
      </c>
      <c r="AW930" s="16" t="s">
        <v>35</v>
      </c>
      <c r="AX930" s="16" t="s">
        <v>74</v>
      </c>
      <c r="AY930" s="244" t="s">
        <v>153</v>
      </c>
    </row>
    <row r="931" spans="2:51" s="15" customFormat="1" x14ac:dyDescent="0.2">
      <c r="B931" s="224"/>
      <c r="C931" s="225"/>
      <c r="D931" s="188" t="s">
        <v>317</v>
      </c>
      <c r="E931" s="226" t="s">
        <v>28</v>
      </c>
      <c r="F931" s="227" t="s">
        <v>549</v>
      </c>
      <c r="G931" s="225"/>
      <c r="H931" s="226" t="s">
        <v>28</v>
      </c>
      <c r="I931" s="228"/>
      <c r="J931" s="225"/>
      <c r="K931" s="225"/>
      <c r="L931" s="229"/>
      <c r="M931" s="230"/>
      <c r="N931" s="231"/>
      <c r="O931" s="231"/>
      <c r="P931" s="231"/>
      <c r="Q931" s="231"/>
      <c r="R931" s="231"/>
      <c r="S931" s="231"/>
      <c r="T931" s="232"/>
      <c r="AT931" s="233" t="s">
        <v>317</v>
      </c>
      <c r="AU931" s="233" t="s">
        <v>84</v>
      </c>
      <c r="AV931" s="15" t="s">
        <v>82</v>
      </c>
      <c r="AW931" s="15" t="s">
        <v>35</v>
      </c>
      <c r="AX931" s="15" t="s">
        <v>74</v>
      </c>
      <c r="AY931" s="233" t="s">
        <v>153</v>
      </c>
    </row>
    <row r="932" spans="2:51" s="13" customFormat="1" x14ac:dyDescent="0.2">
      <c r="B932" s="197"/>
      <c r="C932" s="198"/>
      <c r="D932" s="188" t="s">
        <v>317</v>
      </c>
      <c r="E932" s="199" t="s">
        <v>28</v>
      </c>
      <c r="F932" s="200" t="s">
        <v>5128</v>
      </c>
      <c r="G932" s="198"/>
      <c r="H932" s="201">
        <v>3.2</v>
      </c>
      <c r="I932" s="202"/>
      <c r="J932" s="198"/>
      <c r="K932" s="198"/>
      <c r="L932" s="203"/>
      <c r="M932" s="204"/>
      <c r="N932" s="205"/>
      <c r="O932" s="205"/>
      <c r="P932" s="205"/>
      <c r="Q932" s="205"/>
      <c r="R932" s="205"/>
      <c r="S932" s="205"/>
      <c r="T932" s="206"/>
      <c r="AT932" s="207" t="s">
        <v>317</v>
      </c>
      <c r="AU932" s="207" t="s">
        <v>84</v>
      </c>
      <c r="AV932" s="13" t="s">
        <v>84</v>
      </c>
      <c r="AW932" s="13" t="s">
        <v>35</v>
      </c>
      <c r="AX932" s="13" t="s">
        <v>74</v>
      </c>
      <c r="AY932" s="207" t="s">
        <v>153</v>
      </c>
    </row>
    <row r="933" spans="2:51" s="13" customFormat="1" x14ac:dyDescent="0.2">
      <c r="B933" s="197"/>
      <c r="C933" s="198"/>
      <c r="D933" s="188" t="s">
        <v>317</v>
      </c>
      <c r="E933" s="199" t="s">
        <v>28</v>
      </c>
      <c r="F933" s="200" t="s">
        <v>5129</v>
      </c>
      <c r="G933" s="198"/>
      <c r="H933" s="201">
        <v>2</v>
      </c>
      <c r="I933" s="202"/>
      <c r="J933" s="198"/>
      <c r="K933" s="198"/>
      <c r="L933" s="203"/>
      <c r="M933" s="204"/>
      <c r="N933" s="205"/>
      <c r="O933" s="205"/>
      <c r="P933" s="205"/>
      <c r="Q933" s="205"/>
      <c r="R933" s="205"/>
      <c r="S933" s="205"/>
      <c r="T933" s="206"/>
      <c r="AT933" s="207" t="s">
        <v>317</v>
      </c>
      <c r="AU933" s="207" t="s">
        <v>84</v>
      </c>
      <c r="AV933" s="13" t="s">
        <v>84</v>
      </c>
      <c r="AW933" s="13" t="s">
        <v>35</v>
      </c>
      <c r="AX933" s="13" t="s">
        <v>74</v>
      </c>
      <c r="AY933" s="207" t="s">
        <v>153</v>
      </c>
    </row>
    <row r="934" spans="2:51" s="13" customFormat="1" x14ac:dyDescent="0.2">
      <c r="B934" s="197"/>
      <c r="C934" s="198"/>
      <c r="D934" s="188" t="s">
        <v>317</v>
      </c>
      <c r="E934" s="199" t="s">
        <v>28</v>
      </c>
      <c r="F934" s="200" t="s">
        <v>5130</v>
      </c>
      <c r="G934" s="198"/>
      <c r="H934" s="201">
        <v>2.52</v>
      </c>
      <c r="I934" s="202"/>
      <c r="J934" s="198"/>
      <c r="K934" s="198"/>
      <c r="L934" s="203"/>
      <c r="M934" s="204"/>
      <c r="N934" s="205"/>
      <c r="O934" s="205"/>
      <c r="P934" s="205"/>
      <c r="Q934" s="205"/>
      <c r="R934" s="205"/>
      <c r="S934" s="205"/>
      <c r="T934" s="206"/>
      <c r="AT934" s="207" t="s">
        <v>317</v>
      </c>
      <c r="AU934" s="207" t="s">
        <v>84</v>
      </c>
      <c r="AV934" s="13" t="s">
        <v>84</v>
      </c>
      <c r="AW934" s="13" t="s">
        <v>35</v>
      </c>
      <c r="AX934" s="13" t="s">
        <v>74</v>
      </c>
      <c r="AY934" s="207" t="s">
        <v>153</v>
      </c>
    </row>
    <row r="935" spans="2:51" s="13" customFormat="1" x14ac:dyDescent="0.2">
      <c r="B935" s="197"/>
      <c r="C935" s="198"/>
      <c r="D935" s="188" t="s">
        <v>317</v>
      </c>
      <c r="E935" s="199" t="s">
        <v>28</v>
      </c>
      <c r="F935" s="200" t="s">
        <v>5131</v>
      </c>
      <c r="G935" s="198"/>
      <c r="H935" s="201">
        <v>2.38</v>
      </c>
      <c r="I935" s="202"/>
      <c r="J935" s="198"/>
      <c r="K935" s="198"/>
      <c r="L935" s="203"/>
      <c r="M935" s="204"/>
      <c r="N935" s="205"/>
      <c r="O935" s="205"/>
      <c r="P935" s="205"/>
      <c r="Q935" s="205"/>
      <c r="R935" s="205"/>
      <c r="S935" s="205"/>
      <c r="T935" s="206"/>
      <c r="AT935" s="207" t="s">
        <v>317</v>
      </c>
      <c r="AU935" s="207" t="s">
        <v>84</v>
      </c>
      <c r="AV935" s="13" t="s">
        <v>84</v>
      </c>
      <c r="AW935" s="13" t="s">
        <v>35</v>
      </c>
      <c r="AX935" s="13" t="s">
        <v>74</v>
      </c>
      <c r="AY935" s="207" t="s">
        <v>153</v>
      </c>
    </row>
    <row r="936" spans="2:51" s="13" customFormat="1" x14ac:dyDescent="0.2">
      <c r="B936" s="197"/>
      <c r="C936" s="198"/>
      <c r="D936" s="188" t="s">
        <v>317</v>
      </c>
      <c r="E936" s="199" t="s">
        <v>28</v>
      </c>
      <c r="F936" s="200" t="s">
        <v>5132</v>
      </c>
      <c r="G936" s="198"/>
      <c r="H936" s="201">
        <v>1.8</v>
      </c>
      <c r="I936" s="202"/>
      <c r="J936" s="198"/>
      <c r="K936" s="198"/>
      <c r="L936" s="203"/>
      <c r="M936" s="204"/>
      <c r="N936" s="205"/>
      <c r="O936" s="205"/>
      <c r="P936" s="205"/>
      <c r="Q936" s="205"/>
      <c r="R936" s="205"/>
      <c r="S936" s="205"/>
      <c r="T936" s="206"/>
      <c r="AT936" s="207" t="s">
        <v>317</v>
      </c>
      <c r="AU936" s="207" t="s">
        <v>84</v>
      </c>
      <c r="AV936" s="13" t="s">
        <v>84</v>
      </c>
      <c r="AW936" s="13" t="s">
        <v>35</v>
      </c>
      <c r="AX936" s="13" t="s">
        <v>74</v>
      </c>
      <c r="AY936" s="207" t="s">
        <v>153</v>
      </c>
    </row>
    <row r="937" spans="2:51" s="13" customFormat="1" x14ac:dyDescent="0.2">
      <c r="B937" s="197"/>
      <c r="C937" s="198"/>
      <c r="D937" s="188" t="s">
        <v>317</v>
      </c>
      <c r="E937" s="199" t="s">
        <v>28</v>
      </c>
      <c r="F937" s="200" t="s">
        <v>5133</v>
      </c>
      <c r="G937" s="198"/>
      <c r="H937" s="201">
        <v>4</v>
      </c>
      <c r="I937" s="202"/>
      <c r="J937" s="198"/>
      <c r="K937" s="198"/>
      <c r="L937" s="203"/>
      <c r="M937" s="204"/>
      <c r="N937" s="205"/>
      <c r="O937" s="205"/>
      <c r="P937" s="205"/>
      <c r="Q937" s="205"/>
      <c r="R937" s="205"/>
      <c r="S937" s="205"/>
      <c r="T937" s="206"/>
      <c r="AT937" s="207" t="s">
        <v>317</v>
      </c>
      <c r="AU937" s="207" t="s">
        <v>84</v>
      </c>
      <c r="AV937" s="13" t="s">
        <v>84</v>
      </c>
      <c r="AW937" s="13" t="s">
        <v>35</v>
      </c>
      <c r="AX937" s="13" t="s">
        <v>74</v>
      </c>
      <c r="AY937" s="207" t="s">
        <v>153</v>
      </c>
    </row>
    <row r="938" spans="2:51" s="13" customFormat="1" x14ac:dyDescent="0.2">
      <c r="B938" s="197"/>
      <c r="C938" s="198"/>
      <c r="D938" s="188" t="s">
        <v>317</v>
      </c>
      <c r="E938" s="199" t="s">
        <v>28</v>
      </c>
      <c r="F938" s="200" t="s">
        <v>5134</v>
      </c>
      <c r="G938" s="198"/>
      <c r="H938" s="201">
        <v>9.6</v>
      </c>
      <c r="I938" s="202"/>
      <c r="J938" s="198"/>
      <c r="K938" s="198"/>
      <c r="L938" s="203"/>
      <c r="M938" s="204"/>
      <c r="N938" s="205"/>
      <c r="O938" s="205"/>
      <c r="P938" s="205"/>
      <c r="Q938" s="205"/>
      <c r="R938" s="205"/>
      <c r="S938" s="205"/>
      <c r="T938" s="206"/>
      <c r="AT938" s="207" t="s">
        <v>317</v>
      </c>
      <c r="AU938" s="207" t="s">
        <v>84</v>
      </c>
      <c r="AV938" s="13" t="s">
        <v>84</v>
      </c>
      <c r="AW938" s="13" t="s">
        <v>35</v>
      </c>
      <c r="AX938" s="13" t="s">
        <v>74</v>
      </c>
      <c r="AY938" s="207" t="s">
        <v>153</v>
      </c>
    </row>
    <row r="939" spans="2:51" s="16" customFormat="1" x14ac:dyDescent="0.2">
      <c r="B939" s="234"/>
      <c r="C939" s="235"/>
      <c r="D939" s="188" t="s">
        <v>317</v>
      </c>
      <c r="E939" s="236" t="s">
        <v>28</v>
      </c>
      <c r="F939" s="237" t="s">
        <v>448</v>
      </c>
      <c r="G939" s="235"/>
      <c r="H939" s="238">
        <v>25.5</v>
      </c>
      <c r="I939" s="239"/>
      <c r="J939" s="235"/>
      <c r="K939" s="235"/>
      <c r="L939" s="240"/>
      <c r="M939" s="241"/>
      <c r="N939" s="242"/>
      <c r="O939" s="242"/>
      <c r="P939" s="242"/>
      <c r="Q939" s="242"/>
      <c r="R939" s="242"/>
      <c r="S939" s="242"/>
      <c r="T939" s="243"/>
      <c r="AT939" s="244" t="s">
        <v>317</v>
      </c>
      <c r="AU939" s="244" t="s">
        <v>84</v>
      </c>
      <c r="AV939" s="16" t="s">
        <v>163</v>
      </c>
      <c r="AW939" s="16" t="s">
        <v>35</v>
      </c>
      <c r="AX939" s="16" t="s">
        <v>74</v>
      </c>
      <c r="AY939" s="244" t="s">
        <v>153</v>
      </c>
    </row>
    <row r="940" spans="2:51" s="15" customFormat="1" x14ac:dyDescent="0.2">
      <c r="B940" s="224"/>
      <c r="C940" s="225"/>
      <c r="D940" s="188" t="s">
        <v>317</v>
      </c>
      <c r="E940" s="226" t="s">
        <v>28</v>
      </c>
      <c r="F940" s="227" t="s">
        <v>531</v>
      </c>
      <c r="G940" s="225"/>
      <c r="H940" s="226" t="s">
        <v>28</v>
      </c>
      <c r="I940" s="228"/>
      <c r="J940" s="225"/>
      <c r="K940" s="225"/>
      <c r="L940" s="229"/>
      <c r="M940" s="230"/>
      <c r="N940" s="231"/>
      <c r="O940" s="231"/>
      <c r="P940" s="231"/>
      <c r="Q940" s="231"/>
      <c r="R940" s="231"/>
      <c r="S940" s="231"/>
      <c r="T940" s="232"/>
      <c r="AT940" s="233" t="s">
        <v>317</v>
      </c>
      <c r="AU940" s="233" t="s">
        <v>84</v>
      </c>
      <c r="AV940" s="15" t="s">
        <v>82</v>
      </c>
      <c r="AW940" s="15" t="s">
        <v>35</v>
      </c>
      <c r="AX940" s="15" t="s">
        <v>74</v>
      </c>
      <c r="AY940" s="233" t="s">
        <v>153</v>
      </c>
    </row>
    <row r="941" spans="2:51" s="13" customFormat="1" x14ac:dyDescent="0.2">
      <c r="B941" s="197"/>
      <c r="C941" s="198"/>
      <c r="D941" s="188" t="s">
        <v>317</v>
      </c>
      <c r="E941" s="199" t="s">
        <v>28</v>
      </c>
      <c r="F941" s="200" t="s">
        <v>5135</v>
      </c>
      <c r="G941" s="198"/>
      <c r="H941" s="201">
        <v>4.8</v>
      </c>
      <c r="I941" s="202"/>
      <c r="J941" s="198"/>
      <c r="K941" s="198"/>
      <c r="L941" s="203"/>
      <c r="M941" s="204"/>
      <c r="N941" s="205"/>
      <c r="O941" s="205"/>
      <c r="P941" s="205"/>
      <c r="Q941" s="205"/>
      <c r="R941" s="205"/>
      <c r="S941" s="205"/>
      <c r="T941" s="206"/>
      <c r="AT941" s="207" t="s">
        <v>317</v>
      </c>
      <c r="AU941" s="207" t="s">
        <v>84</v>
      </c>
      <c r="AV941" s="13" t="s">
        <v>84</v>
      </c>
      <c r="AW941" s="13" t="s">
        <v>35</v>
      </c>
      <c r="AX941" s="13" t="s">
        <v>74</v>
      </c>
      <c r="AY941" s="207" t="s">
        <v>153</v>
      </c>
    </row>
    <row r="942" spans="2:51" s="13" customFormat="1" x14ac:dyDescent="0.2">
      <c r="B942" s="197"/>
      <c r="C942" s="198"/>
      <c r="D942" s="188" t="s">
        <v>317</v>
      </c>
      <c r="E942" s="199" t="s">
        <v>28</v>
      </c>
      <c r="F942" s="200" t="s">
        <v>5136</v>
      </c>
      <c r="G942" s="198"/>
      <c r="H942" s="201">
        <v>3</v>
      </c>
      <c r="I942" s="202"/>
      <c r="J942" s="198"/>
      <c r="K942" s="198"/>
      <c r="L942" s="203"/>
      <c r="M942" s="204"/>
      <c r="N942" s="205"/>
      <c r="O942" s="205"/>
      <c r="P942" s="205"/>
      <c r="Q942" s="205"/>
      <c r="R942" s="205"/>
      <c r="S942" s="205"/>
      <c r="T942" s="206"/>
      <c r="AT942" s="207" t="s">
        <v>317</v>
      </c>
      <c r="AU942" s="207" t="s">
        <v>84</v>
      </c>
      <c r="AV942" s="13" t="s">
        <v>84</v>
      </c>
      <c r="AW942" s="13" t="s">
        <v>35</v>
      </c>
      <c r="AX942" s="13" t="s">
        <v>74</v>
      </c>
      <c r="AY942" s="207" t="s">
        <v>153</v>
      </c>
    </row>
    <row r="943" spans="2:51" s="13" customFormat="1" x14ac:dyDescent="0.2">
      <c r="B943" s="197"/>
      <c r="C943" s="198"/>
      <c r="D943" s="188" t="s">
        <v>317</v>
      </c>
      <c r="E943" s="199" t="s">
        <v>28</v>
      </c>
      <c r="F943" s="200" t="s">
        <v>5137</v>
      </c>
      <c r="G943" s="198"/>
      <c r="H943" s="201">
        <v>1.4</v>
      </c>
      <c r="I943" s="202"/>
      <c r="J943" s="198"/>
      <c r="K943" s="198"/>
      <c r="L943" s="203"/>
      <c r="M943" s="204"/>
      <c r="N943" s="205"/>
      <c r="O943" s="205"/>
      <c r="P943" s="205"/>
      <c r="Q943" s="205"/>
      <c r="R943" s="205"/>
      <c r="S943" s="205"/>
      <c r="T943" s="206"/>
      <c r="AT943" s="207" t="s">
        <v>317</v>
      </c>
      <c r="AU943" s="207" t="s">
        <v>84</v>
      </c>
      <c r="AV943" s="13" t="s">
        <v>84</v>
      </c>
      <c r="AW943" s="13" t="s">
        <v>35</v>
      </c>
      <c r="AX943" s="13" t="s">
        <v>74</v>
      </c>
      <c r="AY943" s="207" t="s">
        <v>153</v>
      </c>
    </row>
    <row r="944" spans="2:51" s="13" customFormat="1" x14ac:dyDescent="0.2">
      <c r="B944" s="197"/>
      <c r="C944" s="198"/>
      <c r="D944" s="188" t="s">
        <v>317</v>
      </c>
      <c r="E944" s="199" t="s">
        <v>28</v>
      </c>
      <c r="F944" s="200" t="s">
        <v>5138</v>
      </c>
      <c r="G944" s="198"/>
      <c r="H944" s="201">
        <v>1.8</v>
      </c>
      <c r="I944" s="202"/>
      <c r="J944" s="198"/>
      <c r="K944" s="198"/>
      <c r="L944" s="203"/>
      <c r="M944" s="204"/>
      <c r="N944" s="205"/>
      <c r="O944" s="205"/>
      <c r="P944" s="205"/>
      <c r="Q944" s="205"/>
      <c r="R944" s="205"/>
      <c r="S944" s="205"/>
      <c r="T944" s="206"/>
      <c r="AT944" s="207" t="s">
        <v>317</v>
      </c>
      <c r="AU944" s="207" t="s">
        <v>84</v>
      </c>
      <c r="AV944" s="13" t="s">
        <v>84</v>
      </c>
      <c r="AW944" s="13" t="s">
        <v>35</v>
      </c>
      <c r="AX944" s="13" t="s">
        <v>74</v>
      </c>
      <c r="AY944" s="207" t="s">
        <v>153</v>
      </c>
    </row>
    <row r="945" spans="1:65" s="13" customFormat="1" x14ac:dyDescent="0.2">
      <c r="B945" s="197"/>
      <c r="C945" s="198"/>
      <c r="D945" s="188" t="s">
        <v>317</v>
      </c>
      <c r="E945" s="199" t="s">
        <v>28</v>
      </c>
      <c r="F945" s="200" t="s">
        <v>5139</v>
      </c>
      <c r="G945" s="198"/>
      <c r="H945" s="201">
        <v>2.4</v>
      </c>
      <c r="I945" s="202"/>
      <c r="J945" s="198"/>
      <c r="K945" s="198"/>
      <c r="L945" s="203"/>
      <c r="M945" s="204"/>
      <c r="N945" s="205"/>
      <c r="O945" s="205"/>
      <c r="P945" s="205"/>
      <c r="Q945" s="205"/>
      <c r="R945" s="205"/>
      <c r="S945" s="205"/>
      <c r="T945" s="206"/>
      <c r="AT945" s="207" t="s">
        <v>317</v>
      </c>
      <c r="AU945" s="207" t="s">
        <v>84</v>
      </c>
      <c r="AV945" s="13" t="s">
        <v>84</v>
      </c>
      <c r="AW945" s="13" t="s">
        <v>35</v>
      </c>
      <c r="AX945" s="13" t="s">
        <v>74</v>
      </c>
      <c r="AY945" s="207" t="s">
        <v>153</v>
      </c>
    </row>
    <row r="946" spans="1:65" s="16" customFormat="1" x14ac:dyDescent="0.2">
      <c r="B946" s="234"/>
      <c r="C946" s="235"/>
      <c r="D946" s="188" t="s">
        <v>317</v>
      </c>
      <c r="E946" s="236" t="s">
        <v>28</v>
      </c>
      <c r="F946" s="237" t="s">
        <v>448</v>
      </c>
      <c r="G946" s="235"/>
      <c r="H946" s="238">
        <v>13.4</v>
      </c>
      <c r="I946" s="239"/>
      <c r="J946" s="235"/>
      <c r="K946" s="235"/>
      <c r="L946" s="240"/>
      <c r="M946" s="241"/>
      <c r="N946" s="242"/>
      <c r="O946" s="242"/>
      <c r="P946" s="242"/>
      <c r="Q946" s="242"/>
      <c r="R946" s="242"/>
      <c r="S946" s="242"/>
      <c r="T946" s="243"/>
      <c r="AT946" s="244" t="s">
        <v>317</v>
      </c>
      <c r="AU946" s="244" t="s">
        <v>84</v>
      </c>
      <c r="AV946" s="16" t="s">
        <v>163</v>
      </c>
      <c r="AW946" s="16" t="s">
        <v>35</v>
      </c>
      <c r="AX946" s="16" t="s">
        <v>74</v>
      </c>
      <c r="AY946" s="244" t="s">
        <v>153</v>
      </c>
    </row>
    <row r="947" spans="1:65" s="15" customFormat="1" x14ac:dyDescent="0.2">
      <c r="B947" s="224"/>
      <c r="C947" s="225"/>
      <c r="D947" s="188" t="s">
        <v>317</v>
      </c>
      <c r="E947" s="226" t="s">
        <v>28</v>
      </c>
      <c r="F947" s="227" t="s">
        <v>534</v>
      </c>
      <c r="G947" s="225"/>
      <c r="H947" s="226" t="s">
        <v>28</v>
      </c>
      <c r="I947" s="228"/>
      <c r="J947" s="225"/>
      <c r="K947" s="225"/>
      <c r="L947" s="229"/>
      <c r="M947" s="230"/>
      <c r="N947" s="231"/>
      <c r="O947" s="231"/>
      <c r="P947" s="231"/>
      <c r="Q947" s="231"/>
      <c r="R947" s="231"/>
      <c r="S947" s="231"/>
      <c r="T947" s="232"/>
      <c r="AT947" s="233" t="s">
        <v>317</v>
      </c>
      <c r="AU947" s="233" t="s">
        <v>84</v>
      </c>
      <c r="AV947" s="15" t="s">
        <v>82</v>
      </c>
      <c r="AW947" s="15" t="s">
        <v>35</v>
      </c>
      <c r="AX947" s="15" t="s">
        <v>74</v>
      </c>
      <c r="AY947" s="233" t="s">
        <v>153</v>
      </c>
    </row>
    <row r="948" spans="1:65" s="13" customFormat="1" x14ac:dyDescent="0.2">
      <c r="B948" s="197"/>
      <c r="C948" s="198"/>
      <c r="D948" s="188" t="s">
        <v>317</v>
      </c>
      <c r="E948" s="199" t="s">
        <v>28</v>
      </c>
      <c r="F948" s="200" t="s">
        <v>5135</v>
      </c>
      <c r="G948" s="198"/>
      <c r="H948" s="201">
        <v>4.8</v>
      </c>
      <c r="I948" s="202"/>
      <c r="J948" s="198"/>
      <c r="K948" s="198"/>
      <c r="L948" s="203"/>
      <c r="M948" s="204"/>
      <c r="N948" s="205"/>
      <c r="O948" s="205"/>
      <c r="P948" s="205"/>
      <c r="Q948" s="205"/>
      <c r="R948" s="205"/>
      <c r="S948" s="205"/>
      <c r="T948" s="206"/>
      <c r="AT948" s="207" t="s">
        <v>317</v>
      </c>
      <c r="AU948" s="207" t="s">
        <v>84</v>
      </c>
      <c r="AV948" s="13" t="s">
        <v>84</v>
      </c>
      <c r="AW948" s="13" t="s">
        <v>35</v>
      </c>
      <c r="AX948" s="13" t="s">
        <v>74</v>
      </c>
      <c r="AY948" s="207" t="s">
        <v>153</v>
      </c>
    </row>
    <row r="949" spans="1:65" s="13" customFormat="1" x14ac:dyDescent="0.2">
      <c r="B949" s="197"/>
      <c r="C949" s="198"/>
      <c r="D949" s="188" t="s">
        <v>317</v>
      </c>
      <c r="E949" s="199" t="s">
        <v>28</v>
      </c>
      <c r="F949" s="200" t="s">
        <v>5136</v>
      </c>
      <c r="G949" s="198"/>
      <c r="H949" s="201">
        <v>3</v>
      </c>
      <c r="I949" s="202"/>
      <c r="J949" s="198"/>
      <c r="K949" s="198"/>
      <c r="L949" s="203"/>
      <c r="M949" s="204"/>
      <c r="N949" s="205"/>
      <c r="O949" s="205"/>
      <c r="P949" s="205"/>
      <c r="Q949" s="205"/>
      <c r="R949" s="205"/>
      <c r="S949" s="205"/>
      <c r="T949" s="206"/>
      <c r="AT949" s="207" t="s">
        <v>317</v>
      </c>
      <c r="AU949" s="207" t="s">
        <v>84</v>
      </c>
      <c r="AV949" s="13" t="s">
        <v>84</v>
      </c>
      <c r="AW949" s="13" t="s">
        <v>35</v>
      </c>
      <c r="AX949" s="13" t="s">
        <v>74</v>
      </c>
      <c r="AY949" s="207" t="s">
        <v>153</v>
      </c>
    </row>
    <row r="950" spans="1:65" s="13" customFormat="1" x14ac:dyDescent="0.2">
      <c r="B950" s="197"/>
      <c r="C950" s="198"/>
      <c r="D950" s="188" t="s">
        <v>317</v>
      </c>
      <c r="E950" s="199" t="s">
        <v>28</v>
      </c>
      <c r="F950" s="200" t="s">
        <v>5137</v>
      </c>
      <c r="G950" s="198"/>
      <c r="H950" s="201">
        <v>1.4</v>
      </c>
      <c r="I950" s="202"/>
      <c r="J950" s="198"/>
      <c r="K950" s="198"/>
      <c r="L950" s="203"/>
      <c r="M950" s="204"/>
      <c r="N950" s="205"/>
      <c r="O950" s="205"/>
      <c r="P950" s="205"/>
      <c r="Q950" s="205"/>
      <c r="R950" s="205"/>
      <c r="S950" s="205"/>
      <c r="T950" s="206"/>
      <c r="AT950" s="207" t="s">
        <v>317</v>
      </c>
      <c r="AU950" s="207" t="s">
        <v>84</v>
      </c>
      <c r="AV950" s="13" t="s">
        <v>84</v>
      </c>
      <c r="AW950" s="13" t="s">
        <v>35</v>
      </c>
      <c r="AX950" s="13" t="s">
        <v>74</v>
      </c>
      <c r="AY950" s="207" t="s">
        <v>153</v>
      </c>
    </row>
    <row r="951" spans="1:65" s="13" customFormat="1" x14ac:dyDescent="0.2">
      <c r="B951" s="197"/>
      <c r="C951" s="198"/>
      <c r="D951" s="188" t="s">
        <v>317</v>
      </c>
      <c r="E951" s="199" t="s">
        <v>28</v>
      </c>
      <c r="F951" s="200" t="s">
        <v>5140</v>
      </c>
      <c r="G951" s="198"/>
      <c r="H951" s="201">
        <v>3.8</v>
      </c>
      <c r="I951" s="202"/>
      <c r="J951" s="198"/>
      <c r="K951" s="198"/>
      <c r="L951" s="203"/>
      <c r="M951" s="204"/>
      <c r="N951" s="205"/>
      <c r="O951" s="205"/>
      <c r="P951" s="205"/>
      <c r="Q951" s="205"/>
      <c r="R951" s="205"/>
      <c r="S951" s="205"/>
      <c r="T951" s="206"/>
      <c r="AT951" s="207" t="s">
        <v>317</v>
      </c>
      <c r="AU951" s="207" t="s">
        <v>84</v>
      </c>
      <c r="AV951" s="13" t="s">
        <v>84</v>
      </c>
      <c r="AW951" s="13" t="s">
        <v>35</v>
      </c>
      <c r="AX951" s="13" t="s">
        <v>74</v>
      </c>
      <c r="AY951" s="207" t="s">
        <v>153</v>
      </c>
    </row>
    <row r="952" spans="1:65" s="13" customFormat="1" x14ac:dyDescent="0.2">
      <c r="B952" s="197"/>
      <c r="C952" s="198"/>
      <c r="D952" s="188" t="s">
        <v>317</v>
      </c>
      <c r="E952" s="199" t="s">
        <v>28</v>
      </c>
      <c r="F952" s="200" t="s">
        <v>5139</v>
      </c>
      <c r="G952" s="198"/>
      <c r="H952" s="201">
        <v>2.4</v>
      </c>
      <c r="I952" s="202"/>
      <c r="J952" s="198"/>
      <c r="K952" s="198"/>
      <c r="L952" s="203"/>
      <c r="M952" s="204"/>
      <c r="N952" s="205"/>
      <c r="O952" s="205"/>
      <c r="P952" s="205"/>
      <c r="Q952" s="205"/>
      <c r="R952" s="205"/>
      <c r="S952" s="205"/>
      <c r="T952" s="206"/>
      <c r="AT952" s="207" t="s">
        <v>317</v>
      </c>
      <c r="AU952" s="207" t="s">
        <v>84</v>
      </c>
      <c r="AV952" s="13" t="s">
        <v>84</v>
      </c>
      <c r="AW952" s="13" t="s">
        <v>35</v>
      </c>
      <c r="AX952" s="13" t="s">
        <v>74</v>
      </c>
      <c r="AY952" s="207" t="s">
        <v>153</v>
      </c>
    </row>
    <row r="953" spans="1:65" s="16" customFormat="1" x14ac:dyDescent="0.2">
      <c r="B953" s="234"/>
      <c r="C953" s="235"/>
      <c r="D953" s="188" t="s">
        <v>317</v>
      </c>
      <c r="E953" s="236" t="s">
        <v>28</v>
      </c>
      <c r="F953" s="237" t="s">
        <v>448</v>
      </c>
      <c r="G953" s="235"/>
      <c r="H953" s="238">
        <v>15.4</v>
      </c>
      <c r="I953" s="239"/>
      <c r="J953" s="235"/>
      <c r="K953" s="235"/>
      <c r="L953" s="240"/>
      <c r="M953" s="241"/>
      <c r="N953" s="242"/>
      <c r="O953" s="242"/>
      <c r="P953" s="242"/>
      <c r="Q953" s="242"/>
      <c r="R953" s="242"/>
      <c r="S953" s="242"/>
      <c r="T953" s="243"/>
      <c r="AT953" s="244" t="s">
        <v>317</v>
      </c>
      <c r="AU953" s="244" t="s">
        <v>84</v>
      </c>
      <c r="AV953" s="16" t="s">
        <v>163</v>
      </c>
      <c r="AW953" s="16" t="s">
        <v>35</v>
      </c>
      <c r="AX953" s="16" t="s">
        <v>74</v>
      </c>
      <c r="AY953" s="244" t="s">
        <v>153</v>
      </c>
    </row>
    <row r="954" spans="1:65" s="15" customFormat="1" x14ac:dyDescent="0.2">
      <c r="B954" s="224"/>
      <c r="C954" s="225"/>
      <c r="D954" s="188" t="s">
        <v>317</v>
      </c>
      <c r="E954" s="226" t="s">
        <v>28</v>
      </c>
      <c r="F954" s="227" t="s">
        <v>536</v>
      </c>
      <c r="G954" s="225"/>
      <c r="H954" s="226" t="s">
        <v>28</v>
      </c>
      <c r="I954" s="228"/>
      <c r="J954" s="225"/>
      <c r="K954" s="225"/>
      <c r="L954" s="229"/>
      <c r="M954" s="230"/>
      <c r="N954" s="231"/>
      <c r="O954" s="231"/>
      <c r="P954" s="231"/>
      <c r="Q954" s="231"/>
      <c r="R954" s="231"/>
      <c r="S954" s="231"/>
      <c r="T954" s="232"/>
      <c r="AT954" s="233" t="s">
        <v>317</v>
      </c>
      <c r="AU954" s="233" t="s">
        <v>84</v>
      </c>
      <c r="AV954" s="15" t="s">
        <v>82</v>
      </c>
      <c r="AW954" s="15" t="s">
        <v>35</v>
      </c>
      <c r="AX954" s="15" t="s">
        <v>74</v>
      </c>
      <c r="AY954" s="233" t="s">
        <v>153</v>
      </c>
    </row>
    <row r="955" spans="1:65" s="13" customFormat="1" x14ac:dyDescent="0.2">
      <c r="B955" s="197"/>
      <c r="C955" s="198"/>
      <c r="D955" s="188" t="s">
        <v>317</v>
      </c>
      <c r="E955" s="199" t="s">
        <v>28</v>
      </c>
      <c r="F955" s="200" t="s">
        <v>5141</v>
      </c>
      <c r="G955" s="198"/>
      <c r="H955" s="201">
        <v>4.32</v>
      </c>
      <c r="I955" s="202"/>
      <c r="J955" s="198"/>
      <c r="K955" s="198"/>
      <c r="L955" s="203"/>
      <c r="M955" s="204"/>
      <c r="N955" s="205"/>
      <c r="O955" s="205"/>
      <c r="P955" s="205"/>
      <c r="Q955" s="205"/>
      <c r="R955" s="205"/>
      <c r="S955" s="205"/>
      <c r="T955" s="206"/>
      <c r="AT955" s="207" t="s">
        <v>317</v>
      </c>
      <c r="AU955" s="207" t="s">
        <v>84</v>
      </c>
      <c r="AV955" s="13" t="s">
        <v>84</v>
      </c>
      <c r="AW955" s="13" t="s">
        <v>35</v>
      </c>
      <c r="AX955" s="13" t="s">
        <v>74</v>
      </c>
      <c r="AY955" s="207" t="s">
        <v>153</v>
      </c>
    </row>
    <row r="956" spans="1:65" s="13" customFormat="1" x14ac:dyDescent="0.2">
      <c r="B956" s="197"/>
      <c r="C956" s="198"/>
      <c r="D956" s="188" t="s">
        <v>317</v>
      </c>
      <c r="E956" s="199" t="s">
        <v>28</v>
      </c>
      <c r="F956" s="200" t="s">
        <v>5142</v>
      </c>
      <c r="G956" s="198"/>
      <c r="H956" s="201">
        <v>2.76</v>
      </c>
      <c r="I956" s="202"/>
      <c r="J956" s="198"/>
      <c r="K956" s="198"/>
      <c r="L956" s="203"/>
      <c r="M956" s="204"/>
      <c r="N956" s="205"/>
      <c r="O956" s="205"/>
      <c r="P956" s="205"/>
      <c r="Q956" s="205"/>
      <c r="R956" s="205"/>
      <c r="S956" s="205"/>
      <c r="T956" s="206"/>
      <c r="AT956" s="207" t="s">
        <v>317</v>
      </c>
      <c r="AU956" s="207" t="s">
        <v>84</v>
      </c>
      <c r="AV956" s="13" t="s">
        <v>84</v>
      </c>
      <c r="AW956" s="13" t="s">
        <v>35</v>
      </c>
      <c r="AX956" s="13" t="s">
        <v>74</v>
      </c>
      <c r="AY956" s="207" t="s">
        <v>153</v>
      </c>
    </row>
    <row r="957" spans="1:65" s="13" customFormat="1" x14ac:dyDescent="0.2">
      <c r="B957" s="197"/>
      <c r="C957" s="198"/>
      <c r="D957" s="188" t="s">
        <v>317</v>
      </c>
      <c r="E957" s="199" t="s">
        <v>28</v>
      </c>
      <c r="F957" s="200" t="s">
        <v>5143</v>
      </c>
      <c r="G957" s="198"/>
      <c r="H957" s="201">
        <v>2.8</v>
      </c>
      <c r="I957" s="202"/>
      <c r="J957" s="198"/>
      <c r="K957" s="198"/>
      <c r="L957" s="203"/>
      <c r="M957" s="204"/>
      <c r="N957" s="205"/>
      <c r="O957" s="205"/>
      <c r="P957" s="205"/>
      <c r="Q957" s="205"/>
      <c r="R957" s="205"/>
      <c r="S957" s="205"/>
      <c r="T957" s="206"/>
      <c r="AT957" s="207" t="s">
        <v>317</v>
      </c>
      <c r="AU957" s="207" t="s">
        <v>84</v>
      </c>
      <c r="AV957" s="13" t="s">
        <v>84</v>
      </c>
      <c r="AW957" s="13" t="s">
        <v>35</v>
      </c>
      <c r="AX957" s="13" t="s">
        <v>74</v>
      </c>
      <c r="AY957" s="207" t="s">
        <v>153</v>
      </c>
    </row>
    <row r="958" spans="1:65" s="16" customFormat="1" x14ac:dyDescent="0.2">
      <c r="B958" s="234"/>
      <c r="C958" s="235"/>
      <c r="D958" s="188" t="s">
        <v>317</v>
      </c>
      <c r="E958" s="236" t="s">
        <v>28</v>
      </c>
      <c r="F958" s="237" t="s">
        <v>448</v>
      </c>
      <c r="G958" s="235"/>
      <c r="H958" s="238">
        <v>9.8800000000000008</v>
      </c>
      <c r="I958" s="239"/>
      <c r="J958" s="235"/>
      <c r="K958" s="235"/>
      <c r="L958" s="240"/>
      <c r="M958" s="241"/>
      <c r="N958" s="242"/>
      <c r="O958" s="242"/>
      <c r="P958" s="242"/>
      <c r="Q958" s="242"/>
      <c r="R958" s="242"/>
      <c r="S958" s="242"/>
      <c r="T958" s="243"/>
      <c r="AT958" s="244" t="s">
        <v>317</v>
      </c>
      <c r="AU958" s="244" t="s">
        <v>84</v>
      </c>
      <c r="AV958" s="16" t="s">
        <v>163</v>
      </c>
      <c r="AW958" s="16" t="s">
        <v>35</v>
      </c>
      <c r="AX958" s="16" t="s">
        <v>74</v>
      </c>
      <c r="AY958" s="244" t="s">
        <v>153</v>
      </c>
    </row>
    <row r="959" spans="1:65" s="14" customFormat="1" x14ac:dyDescent="0.2">
      <c r="B959" s="208"/>
      <c r="C959" s="209"/>
      <c r="D959" s="188" t="s">
        <v>317</v>
      </c>
      <c r="E959" s="210" t="s">
        <v>28</v>
      </c>
      <c r="F959" s="211" t="s">
        <v>353</v>
      </c>
      <c r="G959" s="209"/>
      <c r="H959" s="212">
        <v>79.7</v>
      </c>
      <c r="I959" s="213"/>
      <c r="J959" s="209"/>
      <c r="K959" s="209"/>
      <c r="L959" s="214"/>
      <c r="M959" s="215"/>
      <c r="N959" s="216"/>
      <c r="O959" s="216"/>
      <c r="P959" s="216"/>
      <c r="Q959" s="216"/>
      <c r="R959" s="216"/>
      <c r="S959" s="216"/>
      <c r="T959" s="217"/>
      <c r="AT959" s="218" t="s">
        <v>317</v>
      </c>
      <c r="AU959" s="218" t="s">
        <v>84</v>
      </c>
      <c r="AV959" s="14" t="s">
        <v>167</v>
      </c>
      <c r="AW959" s="14" t="s">
        <v>35</v>
      </c>
      <c r="AX959" s="14" t="s">
        <v>82</v>
      </c>
      <c r="AY959" s="218" t="s">
        <v>153</v>
      </c>
    </row>
    <row r="960" spans="1:65" s="2" customFormat="1" ht="16.5" customHeight="1" x14ac:dyDescent="0.2">
      <c r="A960" s="36"/>
      <c r="B960" s="37"/>
      <c r="C960" s="175" t="s">
        <v>1683</v>
      </c>
      <c r="D960" s="175" t="s">
        <v>156</v>
      </c>
      <c r="E960" s="176" t="s">
        <v>1601</v>
      </c>
      <c r="F960" s="177" t="s">
        <v>11491</v>
      </c>
      <c r="G960" s="178" t="s">
        <v>349</v>
      </c>
      <c r="H960" s="179">
        <v>21.69</v>
      </c>
      <c r="I960" s="180"/>
      <c r="J960" s="181">
        <f>ROUND(I960*H960,2)</f>
        <v>0</v>
      </c>
      <c r="K960" s="177" t="s">
        <v>28</v>
      </c>
      <c r="L960" s="41"/>
      <c r="M960" s="182" t="s">
        <v>28</v>
      </c>
      <c r="N960" s="183" t="s">
        <v>45</v>
      </c>
      <c r="O960" s="66"/>
      <c r="P960" s="184">
        <f>O960*H960</f>
        <v>0</v>
      </c>
      <c r="Q960" s="184">
        <v>3.6000000000000002E-4</v>
      </c>
      <c r="R960" s="184">
        <f>Q960*H960</f>
        <v>7.8084000000000009E-3</v>
      </c>
      <c r="S960" s="184">
        <v>0</v>
      </c>
      <c r="T960" s="185">
        <f>S960*H960</f>
        <v>0</v>
      </c>
      <c r="U960" s="36"/>
      <c r="V960" s="36"/>
      <c r="W960" s="36"/>
      <c r="X960" s="36"/>
      <c r="Y960" s="36"/>
      <c r="Z960" s="36"/>
      <c r="AA960" s="36"/>
      <c r="AB960" s="36"/>
      <c r="AC960" s="36"/>
      <c r="AD960" s="36"/>
      <c r="AE960" s="36"/>
      <c r="AR960" s="186" t="s">
        <v>167</v>
      </c>
      <c r="AT960" s="186" t="s">
        <v>156</v>
      </c>
      <c r="AU960" s="186" t="s">
        <v>84</v>
      </c>
      <c r="AY960" s="19" t="s">
        <v>153</v>
      </c>
      <c r="BE960" s="187">
        <f>IF(N960="základní",J960,0)</f>
        <v>0</v>
      </c>
      <c r="BF960" s="187">
        <f>IF(N960="snížená",J960,0)</f>
        <v>0</v>
      </c>
      <c r="BG960" s="187">
        <f>IF(N960="zákl. přenesená",J960,0)</f>
        <v>0</v>
      </c>
      <c r="BH960" s="187">
        <f>IF(N960="sníž. přenesená",J960,0)</f>
        <v>0</v>
      </c>
      <c r="BI960" s="187">
        <f>IF(N960="nulová",J960,0)</f>
        <v>0</v>
      </c>
      <c r="BJ960" s="19" t="s">
        <v>82</v>
      </c>
      <c r="BK960" s="187">
        <f>ROUND(I960*H960,2)</f>
        <v>0</v>
      </c>
      <c r="BL960" s="19" t="s">
        <v>167</v>
      </c>
      <c r="BM960" s="186" t="s">
        <v>5144</v>
      </c>
    </row>
    <row r="961" spans="1:65" s="13" customFormat="1" x14ac:dyDescent="0.2">
      <c r="B961" s="197"/>
      <c r="C961" s="198"/>
      <c r="D961" s="188" t="s">
        <v>317</v>
      </c>
      <c r="E961" s="199" t="s">
        <v>28</v>
      </c>
      <c r="F961" s="200" t="s">
        <v>5145</v>
      </c>
      <c r="G961" s="198"/>
      <c r="H961" s="201">
        <v>6.6</v>
      </c>
      <c r="I961" s="202"/>
      <c r="J961" s="198"/>
      <c r="K961" s="198"/>
      <c r="L961" s="203"/>
      <c r="M961" s="204"/>
      <c r="N961" s="205"/>
      <c r="O961" s="205"/>
      <c r="P961" s="205"/>
      <c r="Q961" s="205"/>
      <c r="R961" s="205"/>
      <c r="S961" s="205"/>
      <c r="T961" s="206"/>
      <c r="AT961" s="207" t="s">
        <v>317</v>
      </c>
      <c r="AU961" s="207" t="s">
        <v>84</v>
      </c>
      <c r="AV961" s="13" t="s">
        <v>84</v>
      </c>
      <c r="AW961" s="13" t="s">
        <v>35</v>
      </c>
      <c r="AX961" s="13" t="s">
        <v>74</v>
      </c>
      <c r="AY961" s="207" t="s">
        <v>153</v>
      </c>
    </row>
    <row r="962" spans="1:65" s="13" customFormat="1" x14ac:dyDescent="0.2">
      <c r="B962" s="197"/>
      <c r="C962" s="198"/>
      <c r="D962" s="188" t="s">
        <v>317</v>
      </c>
      <c r="E962" s="199" t="s">
        <v>28</v>
      </c>
      <c r="F962" s="200" t="s">
        <v>5146</v>
      </c>
      <c r="G962" s="198"/>
      <c r="H962" s="201">
        <v>6.78</v>
      </c>
      <c r="I962" s="202"/>
      <c r="J962" s="198"/>
      <c r="K962" s="198"/>
      <c r="L962" s="203"/>
      <c r="M962" s="204"/>
      <c r="N962" s="205"/>
      <c r="O962" s="205"/>
      <c r="P962" s="205"/>
      <c r="Q962" s="205"/>
      <c r="R962" s="205"/>
      <c r="S962" s="205"/>
      <c r="T962" s="206"/>
      <c r="AT962" s="207" t="s">
        <v>317</v>
      </c>
      <c r="AU962" s="207" t="s">
        <v>84</v>
      </c>
      <c r="AV962" s="13" t="s">
        <v>84</v>
      </c>
      <c r="AW962" s="13" t="s">
        <v>35</v>
      </c>
      <c r="AX962" s="13" t="s">
        <v>74</v>
      </c>
      <c r="AY962" s="207" t="s">
        <v>153</v>
      </c>
    </row>
    <row r="963" spans="1:65" s="13" customFormat="1" x14ac:dyDescent="0.2">
      <c r="B963" s="197"/>
      <c r="C963" s="198"/>
      <c r="D963" s="188" t="s">
        <v>317</v>
      </c>
      <c r="E963" s="199" t="s">
        <v>28</v>
      </c>
      <c r="F963" s="200" t="s">
        <v>5147</v>
      </c>
      <c r="G963" s="198"/>
      <c r="H963" s="201">
        <v>8.31</v>
      </c>
      <c r="I963" s="202"/>
      <c r="J963" s="198"/>
      <c r="K963" s="198"/>
      <c r="L963" s="203"/>
      <c r="M963" s="204"/>
      <c r="N963" s="205"/>
      <c r="O963" s="205"/>
      <c r="P963" s="205"/>
      <c r="Q963" s="205"/>
      <c r="R963" s="205"/>
      <c r="S963" s="205"/>
      <c r="T963" s="206"/>
      <c r="AT963" s="207" t="s">
        <v>317</v>
      </c>
      <c r="AU963" s="207" t="s">
        <v>84</v>
      </c>
      <c r="AV963" s="13" t="s">
        <v>84</v>
      </c>
      <c r="AW963" s="13" t="s">
        <v>35</v>
      </c>
      <c r="AX963" s="13" t="s">
        <v>74</v>
      </c>
      <c r="AY963" s="207" t="s">
        <v>153</v>
      </c>
    </row>
    <row r="964" spans="1:65" s="14" customFormat="1" x14ac:dyDescent="0.2">
      <c r="B964" s="208"/>
      <c r="C964" s="209"/>
      <c r="D964" s="188" t="s">
        <v>317</v>
      </c>
      <c r="E964" s="210" t="s">
        <v>28</v>
      </c>
      <c r="F964" s="211" t="s">
        <v>353</v>
      </c>
      <c r="G964" s="209"/>
      <c r="H964" s="212">
        <v>21.69</v>
      </c>
      <c r="I964" s="213"/>
      <c r="J964" s="209"/>
      <c r="K964" s="209"/>
      <c r="L964" s="214"/>
      <c r="M964" s="215"/>
      <c r="N964" s="216"/>
      <c r="O964" s="216"/>
      <c r="P964" s="216"/>
      <c r="Q964" s="216"/>
      <c r="R964" s="216"/>
      <c r="S964" s="216"/>
      <c r="T964" s="217"/>
      <c r="AT964" s="218" t="s">
        <v>317</v>
      </c>
      <c r="AU964" s="218" t="s">
        <v>84</v>
      </c>
      <c r="AV964" s="14" t="s">
        <v>167</v>
      </c>
      <c r="AW964" s="14" t="s">
        <v>35</v>
      </c>
      <c r="AX964" s="14" t="s">
        <v>82</v>
      </c>
      <c r="AY964" s="218" t="s">
        <v>153</v>
      </c>
    </row>
    <row r="965" spans="1:65" s="2" customFormat="1" ht="16.5" customHeight="1" x14ac:dyDescent="0.2">
      <c r="A965" s="36"/>
      <c r="B965" s="37"/>
      <c r="C965" s="175" t="s">
        <v>1689</v>
      </c>
      <c r="D965" s="175" t="s">
        <v>156</v>
      </c>
      <c r="E965" s="176" t="s">
        <v>5148</v>
      </c>
      <c r="F965" s="177" t="s">
        <v>5149</v>
      </c>
      <c r="G965" s="178" t="s">
        <v>433</v>
      </c>
      <c r="H965" s="179">
        <v>9</v>
      </c>
      <c r="I965" s="180"/>
      <c r="J965" s="181">
        <f>ROUND(I965*H965,2)</f>
        <v>0</v>
      </c>
      <c r="K965" s="177" t="s">
        <v>28</v>
      </c>
      <c r="L965" s="41"/>
      <c r="M965" s="182" t="s">
        <v>28</v>
      </c>
      <c r="N965" s="183" t="s">
        <v>45</v>
      </c>
      <c r="O965" s="66"/>
      <c r="P965" s="184">
        <f>O965*H965</f>
        <v>0</v>
      </c>
      <c r="Q965" s="184">
        <v>2.1000000000000001E-2</v>
      </c>
      <c r="R965" s="184">
        <f>Q965*H965</f>
        <v>0.189</v>
      </c>
      <c r="S965" s="184">
        <v>0</v>
      </c>
      <c r="T965" s="185">
        <f>S965*H965</f>
        <v>0</v>
      </c>
      <c r="U965" s="36"/>
      <c r="V965" s="36"/>
      <c r="W965" s="36"/>
      <c r="X965" s="36"/>
      <c r="Y965" s="36"/>
      <c r="Z965" s="36"/>
      <c r="AA965" s="36"/>
      <c r="AB965" s="36"/>
      <c r="AC965" s="36"/>
      <c r="AD965" s="36"/>
      <c r="AE965" s="36"/>
      <c r="AR965" s="186" t="s">
        <v>167</v>
      </c>
      <c r="AT965" s="186" t="s">
        <v>156</v>
      </c>
      <c r="AU965" s="186" t="s">
        <v>84</v>
      </c>
      <c r="AY965" s="19" t="s">
        <v>153</v>
      </c>
      <c r="BE965" s="187">
        <f>IF(N965="základní",J965,0)</f>
        <v>0</v>
      </c>
      <c r="BF965" s="187">
        <f>IF(N965="snížená",J965,0)</f>
        <v>0</v>
      </c>
      <c r="BG965" s="187">
        <f>IF(N965="zákl. přenesená",J965,0)</f>
        <v>0</v>
      </c>
      <c r="BH965" s="187">
        <f>IF(N965="sníž. přenesená",J965,0)</f>
        <v>0</v>
      </c>
      <c r="BI965" s="187">
        <f>IF(N965="nulová",J965,0)</f>
        <v>0</v>
      </c>
      <c r="BJ965" s="19" t="s">
        <v>82</v>
      </c>
      <c r="BK965" s="187">
        <f>ROUND(I965*H965,2)</f>
        <v>0</v>
      </c>
      <c r="BL965" s="19" t="s">
        <v>167</v>
      </c>
      <c r="BM965" s="186" t="s">
        <v>5150</v>
      </c>
    </row>
    <row r="966" spans="1:65" s="13" customFormat="1" x14ac:dyDescent="0.2">
      <c r="B966" s="197"/>
      <c r="C966" s="198"/>
      <c r="D966" s="188" t="s">
        <v>317</v>
      </c>
      <c r="E966" s="199" t="s">
        <v>28</v>
      </c>
      <c r="F966" s="200" t="s">
        <v>5151</v>
      </c>
      <c r="G966" s="198"/>
      <c r="H966" s="201">
        <v>9</v>
      </c>
      <c r="I966" s="202"/>
      <c r="J966" s="198"/>
      <c r="K966" s="198"/>
      <c r="L966" s="203"/>
      <c r="M966" s="204"/>
      <c r="N966" s="205"/>
      <c r="O966" s="205"/>
      <c r="P966" s="205"/>
      <c r="Q966" s="205"/>
      <c r="R966" s="205"/>
      <c r="S966" s="205"/>
      <c r="T966" s="206"/>
      <c r="AT966" s="207" t="s">
        <v>317</v>
      </c>
      <c r="AU966" s="207" t="s">
        <v>84</v>
      </c>
      <c r="AV966" s="13" t="s">
        <v>84</v>
      </c>
      <c r="AW966" s="13" t="s">
        <v>35</v>
      </c>
      <c r="AX966" s="13" t="s">
        <v>82</v>
      </c>
      <c r="AY966" s="207" t="s">
        <v>153</v>
      </c>
    </row>
    <row r="967" spans="1:65" s="2" customFormat="1" ht="16.5" customHeight="1" x14ac:dyDescent="0.2">
      <c r="A967" s="36"/>
      <c r="B967" s="37"/>
      <c r="C967" s="175" t="s">
        <v>1695</v>
      </c>
      <c r="D967" s="175" t="s">
        <v>156</v>
      </c>
      <c r="E967" s="176" t="s">
        <v>5152</v>
      </c>
      <c r="F967" s="177" t="s">
        <v>5153</v>
      </c>
      <c r="G967" s="178" t="s">
        <v>433</v>
      </c>
      <c r="H967" s="179">
        <v>28.62</v>
      </c>
      <c r="I967" s="180"/>
      <c r="J967" s="181">
        <f>ROUND(I967*H967,2)</f>
        <v>0</v>
      </c>
      <c r="K967" s="177" t="s">
        <v>28</v>
      </c>
      <c r="L967" s="41"/>
      <c r="M967" s="182" t="s">
        <v>28</v>
      </c>
      <c r="N967" s="183" t="s">
        <v>45</v>
      </c>
      <c r="O967" s="66"/>
      <c r="P967" s="184">
        <f>O967*H967</f>
        <v>0</v>
      </c>
      <c r="Q967" s="184">
        <v>2.1000000000000001E-2</v>
      </c>
      <c r="R967" s="184">
        <f>Q967*H967</f>
        <v>0.60102000000000011</v>
      </c>
      <c r="S967" s="184">
        <v>0</v>
      </c>
      <c r="T967" s="185">
        <f>S967*H967</f>
        <v>0</v>
      </c>
      <c r="U967" s="36"/>
      <c r="V967" s="36"/>
      <c r="W967" s="36"/>
      <c r="X967" s="36"/>
      <c r="Y967" s="36"/>
      <c r="Z967" s="36"/>
      <c r="AA967" s="36"/>
      <c r="AB967" s="36"/>
      <c r="AC967" s="36"/>
      <c r="AD967" s="36"/>
      <c r="AE967" s="36"/>
      <c r="AR967" s="186" t="s">
        <v>167</v>
      </c>
      <c r="AT967" s="186" t="s">
        <v>156</v>
      </c>
      <c r="AU967" s="186" t="s">
        <v>84</v>
      </c>
      <c r="AY967" s="19" t="s">
        <v>153</v>
      </c>
      <c r="BE967" s="187">
        <f>IF(N967="základní",J967,0)</f>
        <v>0</v>
      </c>
      <c r="BF967" s="187">
        <f>IF(N967="snížená",J967,0)</f>
        <v>0</v>
      </c>
      <c r="BG967" s="187">
        <f>IF(N967="zákl. přenesená",J967,0)</f>
        <v>0</v>
      </c>
      <c r="BH967" s="187">
        <f>IF(N967="sníž. přenesená",J967,0)</f>
        <v>0</v>
      </c>
      <c r="BI967" s="187">
        <f>IF(N967="nulová",J967,0)</f>
        <v>0</v>
      </c>
      <c r="BJ967" s="19" t="s">
        <v>82</v>
      </c>
      <c r="BK967" s="187">
        <f>ROUND(I967*H967,2)</f>
        <v>0</v>
      </c>
      <c r="BL967" s="19" t="s">
        <v>167</v>
      </c>
      <c r="BM967" s="186" t="s">
        <v>5154</v>
      </c>
    </row>
    <row r="968" spans="1:65" s="2" customFormat="1" ht="68.25" x14ac:dyDescent="0.2">
      <c r="A968" s="36"/>
      <c r="B968" s="37"/>
      <c r="C968" s="38"/>
      <c r="D968" s="188" t="s">
        <v>194</v>
      </c>
      <c r="E968" s="38"/>
      <c r="F968" s="189" t="s">
        <v>5155</v>
      </c>
      <c r="G968" s="38"/>
      <c r="H968" s="38"/>
      <c r="I968" s="190"/>
      <c r="J968" s="38"/>
      <c r="K968" s="38"/>
      <c r="L968" s="41"/>
      <c r="M968" s="191"/>
      <c r="N968" s="192"/>
      <c r="O968" s="66"/>
      <c r="P968" s="66"/>
      <c r="Q968" s="66"/>
      <c r="R968" s="66"/>
      <c r="S968" s="66"/>
      <c r="T968" s="67"/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T968" s="19" t="s">
        <v>194</v>
      </c>
      <c r="AU968" s="19" t="s">
        <v>84</v>
      </c>
    </row>
    <row r="969" spans="1:65" s="15" customFormat="1" x14ac:dyDescent="0.2">
      <c r="B969" s="224"/>
      <c r="C969" s="225"/>
      <c r="D969" s="188" t="s">
        <v>317</v>
      </c>
      <c r="E969" s="226" t="s">
        <v>28</v>
      </c>
      <c r="F969" s="227" t="s">
        <v>5156</v>
      </c>
      <c r="G969" s="225"/>
      <c r="H969" s="226" t="s">
        <v>28</v>
      </c>
      <c r="I969" s="228"/>
      <c r="J969" s="225"/>
      <c r="K969" s="225"/>
      <c r="L969" s="229"/>
      <c r="M969" s="230"/>
      <c r="N969" s="231"/>
      <c r="O969" s="231"/>
      <c r="P969" s="231"/>
      <c r="Q969" s="231"/>
      <c r="R969" s="231"/>
      <c r="S969" s="231"/>
      <c r="T969" s="232"/>
      <c r="AT969" s="233" t="s">
        <v>317</v>
      </c>
      <c r="AU969" s="233" t="s">
        <v>84</v>
      </c>
      <c r="AV969" s="15" t="s">
        <v>82</v>
      </c>
      <c r="AW969" s="15" t="s">
        <v>35</v>
      </c>
      <c r="AX969" s="15" t="s">
        <v>74</v>
      </c>
      <c r="AY969" s="233" t="s">
        <v>153</v>
      </c>
    </row>
    <row r="970" spans="1:65" s="13" customFormat="1" x14ac:dyDescent="0.2">
      <c r="B970" s="197"/>
      <c r="C970" s="198"/>
      <c r="D970" s="188" t="s">
        <v>317</v>
      </c>
      <c r="E970" s="199" t="s">
        <v>28</v>
      </c>
      <c r="F970" s="200" t="s">
        <v>4322</v>
      </c>
      <c r="G970" s="198"/>
      <c r="H970" s="201">
        <v>31.7</v>
      </c>
      <c r="I970" s="202"/>
      <c r="J970" s="198"/>
      <c r="K970" s="198"/>
      <c r="L970" s="203"/>
      <c r="M970" s="204"/>
      <c r="N970" s="205"/>
      <c r="O970" s="205"/>
      <c r="P970" s="205"/>
      <c r="Q970" s="205"/>
      <c r="R970" s="205"/>
      <c r="S970" s="205"/>
      <c r="T970" s="206"/>
      <c r="AT970" s="207" t="s">
        <v>317</v>
      </c>
      <c r="AU970" s="207" t="s">
        <v>84</v>
      </c>
      <c r="AV970" s="13" t="s">
        <v>84</v>
      </c>
      <c r="AW970" s="13" t="s">
        <v>35</v>
      </c>
      <c r="AX970" s="13" t="s">
        <v>74</v>
      </c>
      <c r="AY970" s="207" t="s">
        <v>153</v>
      </c>
    </row>
    <row r="971" spans="1:65" s="13" customFormat="1" x14ac:dyDescent="0.2">
      <c r="B971" s="197"/>
      <c r="C971" s="198"/>
      <c r="D971" s="188" t="s">
        <v>317</v>
      </c>
      <c r="E971" s="199" t="s">
        <v>28</v>
      </c>
      <c r="F971" s="200" t="s">
        <v>4323</v>
      </c>
      <c r="G971" s="198"/>
      <c r="H971" s="201">
        <v>-3.08</v>
      </c>
      <c r="I971" s="202"/>
      <c r="J971" s="198"/>
      <c r="K971" s="198"/>
      <c r="L971" s="203"/>
      <c r="M971" s="204"/>
      <c r="N971" s="205"/>
      <c r="O971" s="205"/>
      <c r="P971" s="205"/>
      <c r="Q971" s="205"/>
      <c r="R971" s="205"/>
      <c r="S971" s="205"/>
      <c r="T971" s="206"/>
      <c r="AT971" s="207" t="s">
        <v>317</v>
      </c>
      <c r="AU971" s="207" t="s">
        <v>84</v>
      </c>
      <c r="AV971" s="13" t="s">
        <v>84</v>
      </c>
      <c r="AW971" s="13" t="s">
        <v>35</v>
      </c>
      <c r="AX971" s="13" t="s">
        <v>74</v>
      </c>
      <c r="AY971" s="207" t="s">
        <v>153</v>
      </c>
    </row>
    <row r="972" spans="1:65" s="14" customFormat="1" x14ac:dyDescent="0.2">
      <c r="B972" s="208"/>
      <c r="C972" s="209"/>
      <c r="D972" s="188" t="s">
        <v>317</v>
      </c>
      <c r="E972" s="210" t="s">
        <v>28</v>
      </c>
      <c r="F972" s="211" t="s">
        <v>353</v>
      </c>
      <c r="G972" s="209"/>
      <c r="H972" s="212">
        <v>28.62</v>
      </c>
      <c r="I972" s="213"/>
      <c r="J972" s="209"/>
      <c r="K972" s="209"/>
      <c r="L972" s="214"/>
      <c r="M972" s="215"/>
      <c r="N972" s="216"/>
      <c r="O972" s="216"/>
      <c r="P972" s="216"/>
      <c r="Q972" s="216"/>
      <c r="R972" s="216"/>
      <c r="S972" s="216"/>
      <c r="T972" s="217"/>
      <c r="AT972" s="218" t="s">
        <v>317</v>
      </c>
      <c r="AU972" s="218" t="s">
        <v>84</v>
      </c>
      <c r="AV972" s="14" t="s">
        <v>167</v>
      </c>
      <c r="AW972" s="14" t="s">
        <v>35</v>
      </c>
      <c r="AX972" s="14" t="s">
        <v>82</v>
      </c>
      <c r="AY972" s="218" t="s">
        <v>153</v>
      </c>
    </row>
    <row r="973" spans="1:65" s="2" customFormat="1" ht="21.75" customHeight="1" x14ac:dyDescent="0.2">
      <c r="A973" s="36"/>
      <c r="B973" s="37"/>
      <c r="C973" s="175" t="s">
        <v>1037</v>
      </c>
      <c r="D973" s="175" t="s">
        <v>156</v>
      </c>
      <c r="E973" s="176" t="s">
        <v>5157</v>
      </c>
      <c r="F973" s="177" t="s">
        <v>5158</v>
      </c>
      <c r="G973" s="178" t="s">
        <v>433</v>
      </c>
      <c r="H973" s="179">
        <v>59.43</v>
      </c>
      <c r="I973" s="180"/>
      <c r="J973" s="181">
        <f>ROUND(I973*H973,2)</f>
        <v>0</v>
      </c>
      <c r="K973" s="177" t="s">
        <v>315</v>
      </c>
      <c r="L973" s="41"/>
      <c r="M973" s="182" t="s">
        <v>28</v>
      </c>
      <c r="N973" s="183" t="s">
        <v>45</v>
      </c>
      <c r="O973" s="66"/>
      <c r="P973" s="184">
        <f>O973*H973</f>
        <v>0</v>
      </c>
      <c r="Q973" s="184">
        <v>2.1000000000000001E-2</v>
      </c>
      <c r="R973" s="184">
        <f>Q973*H973</f>
        <v>1.24803</v>
      </c>
      <c r="S973" s="184">
        <v>0</v>
      </c>
      <c r="T973" s="185">
        <f>S973*H973</f>
        <v>0</v>
      </c>
      <c r="U973" s="36"/>
      <c r="V973" s="36"/>
      <c r="W973" s="36"/>
      <c r="X973" s="36"/>
      <c r="Y973" s="36"/>
      <c r="Z973" s="36"/>
      <c r="AA973" s="36"/>
      <c r="AB973" s="36"/>
      <c r="AC973" s="36"/>
      <c r="AD973" s="36"/>
      <c r="AE973" s="36"/>
      <c r="AR973" s="186" t="s">
        <v>167</v>
      </c>
      <c r="AT973" s="186" t="s">
        <v>156</v>
      </c>
      <c r="AU973" s="186" t="s">
        <v>84</v>
      </c>
      <c r="AY973" s="19" t="s">
        <v>153</v>
      </c>
      <c r="BE973" s="187">
        <f>IF(N973="základní",J973,0)</f>
        <v>0</v>
      </c>
      <c r="BF973" s="187">
        <f>IF(N973="snížená",J973,0)</f>
        <v>0</v>
      </c>
      <c r="BG973" s="187">
        <f>IF(N973="zákl. přenesená",J973,0)</f>
        <v>0</v>
      </c>
      <c r="BH973" s="187">
        <f>IF(N973="sníž. přenesená",J973,0)</f>
        <v>0</v>
      </c>
      <c r="BI973" s="187">
        <f>IF(N973="nulová",J973,0)</f>
        <v>0</v>
      </c>
      <c r="BJ973" s="19" t="s">
        <v>82</v>
      </c>
      <c r="BK973" s="187">
        <f>ROUND(I973*H973,2)</f>
        <v>0</v>
      </c>
      <c r="BL973" s="19" t="s">
        <v>167</v>
      </c>
      <c r="BM973" s="186" t="s">
        <v>5159</v>
      </c>
    </row>
    <row r="974" spans="1:65" s="2" customFormat="1" ht="24" x14ac:dyDescent="0.2">
      <c r="A974" s="36"/>
      <c r="B974" s="37"/>
      <c r="C974" s="175" t="s">
        <v>1704</v>
      </c>
      <c r="D974" s="175" t="s">
        <v>156</v>
      </c>
      <c r="E974" s="176" t="s">
        <v>5160</v>
      </c>
      <c r="F974" s="177" t="s">
        <v>5161</v>
      </c>
      <c r="G974" s="178" t="s">
        <v>433</v>
      </c>
      <c r="H974" s="179">
        <v>59.43</v>
      </c>
      <c r="I974" s="180"/>
      <c r="J974" s="181">
        <f>ROUND(I974*H974,2)</f>
        <v>0</v>
      </c>
      <c r="K974" s="177" t="s">
        <v>315</v>
      </c>
      <c r="L974" s="41"/>
      <c r="M974" s="182" t="s">
        <v>28</v>
      </c>
      <c r="N974" s="183" t="s">
        <v>45</v>
      </c>
      <c r="O974" s="66"/>
      <c r="P974" s="184">
        <f>O974*H974</f>
        <v>0</v>
      </c>
      <c r="Q974" s="184">
        <v>2.5000000000000001E-2</v>
      </c>
      <c r="R974" s="184">
        <f>Q974*H974</f>
        <v>1.4857500000000001</v>
      </c>
      <c r="S974" s="184">
        <v>0</v>
      </c>
      <c r="T974" s="185">
        <f>S974*H974</f>
        <v>0</v>
      </c>
      <c r="U974" s="36"/>
      <c r="V974" s="36"/>
      <c r="W974" s="36"/>
      <c r="X974" s="36"/>
      <c r="Y974" s="36"/>
      <c r="Z974" s="36"/>
      <c r="AA974" s="36"/>
      <c r="AB974" s="36"/>
      <c r="AC974" s="36"/>
      <c r="AD974" s="36"/>
      <c r="AE974" s="36"/>
      <c r="AR974" s="186" t="s">
        <v>167</v>
      </c>
      <c r="AT974" s="186" t="s">
        <v>156</v>
      </c>
      <c r="AU974" s="186" t="s">
        <v>84</v>
      </c>
      <c r="AY974" s="19" t="s">
        <v>153</v>
      </c>
      <c r="BE974" s="187">
        <f>IF(N974="základní",J974,0)</f>
        <v>0</v>
      </c>
      <c r="BF974" s="187">
        <f>IF(N974="snížená",J974,0)</f>
        <v>0</v>
      </c>
      <c r="BG974" s="187">
        <f>IF(N974="zákl. přenesená",J974,0)</f>
        <v>0</v>
      </c>
      <c r="BH974" s="187">
        <f>IF(N974="sníž. přenesená",J974,0)</f>
        <v>0</v>
      </c>
      <c r="BI974" s="187">
        <f>IF(N974="nulová",J974,0)</f>
        <v>0</v>
      </c>
      <c r="BJ974" s="19" t="s">
        <v>82</v>
      </c>
      <c r="BK974" s="187">
        <f>ROUND(I974*H974,2)</f>
        <v>0</v>
      </c>
      <c r="BL974" s="19" t="s">
        <v>167</v>
      </c>
      <c r="BM974" s="186" t="s">
        <v>5162</v>
      </c>
    </row>
    <row r="975" spans="1:65" s="13" customFormat="1" x14ac:dyDescent="0.2">
      <c r="B975" s="197"/>
      <c r="C975" s="198"/>
      <c r="D975" s="188" t="s">
        <v>317</v>
      </c>
      <c r="E975" s="199" t="s">
        <v>28</v>
      </c>
      <c r="F975" s="200" t="s">
        <v>5163</v>
      </c>
      <c r="G975" s="198"/>
      <c r="H975" s="201">
        <v>52.22</v>
      </c>
      <c r="I975" s="202"/>
      <c r="J975" s="198"/>
      <c r="K975" s="198"/>
      <c r="L975" s="203"/>
      <c r="M975" s="204"/>
      <c r="N975" s="205"/>
      <c r="O975" s="205"/>
      <c r="P975" s="205"/>
      <c r="Q975" s="205"/>
      <c r="R975" s="205"/>
      <c r="S975" s="205"/>
      <c r="T975" s="206"/>
      <c r="AT975" s="207" t="s">
        <v>317</v>
      </c>
      <c r="AU975" s="207" t="s">
        <v>84</v>
      </c>
      <c r="AV975" s="13" t="s">
        <v>84</v>
      </c>
      <c r="AW975" s="13" t="s">
        <v>35</v>
      </c>
      <c r="AX975" s="13" t="s">
        <v>74</v>
      </c>
      <c r="AY975" s="207" t="s">
        <v>153</v>
      </c>
    </row>
    <row r="976" spans="1:65" s="13" customFormat="1" x14ac:dyDescent="0.2">
      <c r="B976" s="197"/>
      <c r="C976" s="198"/>
      <c r="D976" s="188" t="s">
        <v>317</v>
      </c>
      <c r="E976" s="199" t="s">
        <v>28</v>
      </c>
      <c r="F976" s="200" t="s">
        <v>5164</v>
      </c>
      <c r="G976" s="198"/>
      <c r="H976" s="201">
        <v>7.21</v>
      </c>
      <c r="I976" s="202"/>
      <c r="J976" s="198"/>
      <c r="K976" s="198"/>
      <c r="L976" s="203"/>
      <c r="M976" s="204"/>
      <c r="N976" s="205"/>
      <c r="O976" s="205"/>
      <c r="P976" s="205"/>
      <c r="Q976" s="205"/>
      <c r="R976" s="205"/>
      <c r="S976" s="205"/>
      <c r="T976" s="206"/>
      <c r="AT976" s="207" t="s">
        <v>317</v>
      </c>
      <c r="AU976" s="207" t="s">
        <v>84</v>
      </c>
      <c r="AV976" s="13" t="s">
        <v>84</v>
      </c>
      <c r="AW976" s="13" t="s">
        <v>35</v>
      </c>
      <c r="AX976" s="13" t="s">
        <v>74</v>
      </c>
      <c r="AY976" s="207" t="s">
        <v>153</v>
      </c>
    </row>
    <row r="977" spans="1:65" s="14" customFormat="1" x14ac:dyDescent="0.2">
      <c r="B977" s="208"/>
      <c r="C977" s="209"/>
      <c r="D977" s="188" t="s">
        <v>317</v>
      </c>
      <c r="E977" s="210" t="s">
        <v>28</v>
      </c>
      <c r="F977" s="211" t="s">
        <v>353</v>
      </c>
      <c r="G977" s="209"/>
      <c r="H977" s="212">
        <v>59.43</v>
      </c>
      <c r="I977" s="213"/>
      <c r="J977" s="209"/>
      <c r="K977" s="209"/>
      <c r="L977" s="214"/>
      <c r="M977" s="215"/>
      <c r="N977" s="216"/>
      <c r="O977" s="216"/>
      <c r="P977" s="216"/>
      <c r="Q977" s="216"/>
      <c r="R977" s="216"/>
      <c r="S977" s="216"/>
      <c r="T977" s="217"/>
      <c r="AT977" s="218" t="s">
        <v>317</v>
      </c>
      <c r="AU977" s="218" t="s">
        <v>84</v>
      </c>
      <c r="AV977" s="14" t="s">
        <v>167</v>
      </c>
      <c r="AW977" s="14" t="s">
        <v>35</v>
      </c>
      <c r="AX977" s="14" t="s">
        <v>82</v>
      </c>
      <c r="AY977" s="218" t="s">
        <v>153</v>
      </c>
    </row>
    <row r="978" spans="1:65" s="2" customFormat="1" ht="16.5" customHeight="1" x14ac:dyDescent="0.2">
      <c r="A978" s="36"/>
      <c r="B978" s="37"/>
      <c r="C978" s="175" t="s">
        <v>1709</v>
      </c>
      <c r="D978" s="175" t="s">
        <v>156</v>
      </c>
      <c r="E978" s="176" t="s">
        <v>1647</v>
      </c>
      <c r="F978" s="177" t="s">
        <v>5165</v>
      </c>
      <c r="G978" s="178" t="s">
        <v>433</v>
      </c>
      <c r="H978" s="179">
        <v>54</v>
      </c>
      <c r="I978" s="180"/>
      <c r="J978" s="181">
        <f>ROUND(I978*H978,2)</f>
        <v>0</v>
      </c>
      <c r="K978" s="177" t="s">
        <v>28</v>
      </c>
      <c r="L978" s="41"/>
      <c r="M978" s="182" t="s">
        <v>28</v>
      </c>
      <c r="N978" s="183" t="s">
        <v>45</v>
      </c>
      <c r="O978" s="66"/>
      <c r="P978" s="184">
        <f>O978*H978</f>
        <v>0</v>
      </c>
      <c r="Q978" s="184">
        <v>3.15E-2</v>
      </c>
      <c r="R978" s="184">
        <f>Q978*H978</f>
        <v>1.7010000000000001</v>
      </c>
      <c r="S978" s="184">
        <v>0</v>
      </c>
      <c r="T978" s="185">
        <f>S978*H978</f>
        <v>0</v>
      </c>
      <c r="U978" s="36"/>
      <c r="V978" s="36"/>
      <c r="W978" s="36"/>
      <c r="X978" s="36"/>
      <c r="Y978" s="36"/>
      <c r="Z978" s="36"/>
      <c r="AA978" s="36"/>
      <c r="AB978" s="36"/>
      <c r="AC978" s="36"/>
      <c r="AD978" s="36"/>
      <c r="AE978" s="36"/>
      <c r="AR978" s="186" t="s">
        <v>167</v>
      </c>
      <c r="AT978" s="186" t="s">
        <v>156</v>
      </c>
      <c r="AU978" s="186" t="s">
        <v>84</v>
      </c>
      <c r="AY978" s="19" t="s">
        <v>153</v>
      </c>
      <c r="BE978" s="187">
        <f>IF(N978="základní",J978,0)</f>
        <v>0</v>
      </c>
      <c r="BF978" s="187">
        <f>IF(N978="snížená",J978,0)</f>
        <v>0</v>
      </c>
      <c r="BG978" s="187">
        <f>IF(N978="zákl. přenesená",J978,0)</f>
        <v>0</v>
      </c>
      <c r="BH978" s="187">
        <f>IF(N978="sníž. přenesená",J978,0)</f>
        <v>0</v>
      </c>
      <c r="BI978" s="187">
        <f>IF(N978="nulová",J978,0)</f>
        <v>0</v>
      </c>
      <c r="BJ978" s="19" t="s">
        <v>82</v>
      </c>
      <c r="BK978" s="187">
        <f>ROUND(I978*H978,2)</f>
        <v>0</v>
      </c>
      <c r="BL978" s="19" t="s">
        <v>167</v>
      </c>
      <c r="BM978" s="186" t="s">
        <v>5166</v>
      </c>
    </row>
    <row r="979" spans="1:65" s="13" customFormat="1" x14ac:dyDescent="0.2">
      <c r="B979" s="197"/>
      <c r="C979" s="198"/>
      <c r="D979" s="188" t="s">
        <v>317</v>
      </c>
      <c r="E979" s="199" t="s">
        <v>28</v>
      </c>
      <c r="F979" s="200" t="s">
        <v>5167</v>
      </c>
      <c r="G979" s="198"/>
      <c r="H979" s="201">
        <v>54</v>
      </c>
      <c r="I979" s="202"/>
      <c r="J979" s="198"/>
      <c r="K979" s="198"/>
      <c r="L979" s="203"/>
      <c r="M979" s="204"/>
      <c r="N979" s="205"/>
      <c r="O979" s="205"/>
      <c r="P979" s="205"/>
      <c r="Q979" s="205"/>
      <c r="R979" s="205"/>
      <c r="S979" s="205"/>
      <c r="T979" s="206"/>
      <c r="AT979" s="207" t="s">
        <v>317</v>
      </c>
      <c r="AU979" s="207" t="s">
        <v>84</v>
      </c>
      <c r="AV979" s="13" t="s">
        <v>84</v>
      </c>
      <c r="AW979" s="13" t="s">
        <v>35</v>
      </c>
      <c r="AX979" s="13" t="s">
        <v>82</v>
      </c>
      <c r="AY979" s="207" t="s">
        <v>153</v>
      </c>
    </row>
    <row r="980" spans="1:65" s="2" customFormat="1" ht="21.75" customHeight="1" x14ac:dyDescent="0.2">
      <c r="A980" s="36"/>
      <c r="B980" s="37"/>
      <c r="C980" s="175" t="s">
        <v>1720</v>
      </c>
      <c r="D980" s="175" t="s">
        <v>156</v>
      </c>
      <c r="E980" s="176" t="s">
        <v>5168</v>
      </c>
      <c r="F980" s="177" t="s">
        <v>5169</v>
      </c>
      <c r="G980" s="178" t="s">
        <v>433</v>
      </c>
      <c r="H980" s="179">
        <v>54</v>
      </c>
      <c r="I980" s="180"/>
      <c r="J980" s="181">
        <f>ROUND(I980*H980,2)</f>
        <v>0</v>
      </c>
      <c r="K980" s="177" t="s">
        <v>315</v>
      </c>
      <c r="L980" s="41"/>
      <c r="M980" s="182" t="s">
        <v>28</v>
      </c>
      <c r="N980" s="183" t="s">
        <v>45</v>
      </c>
      <c r="O980" s="66"/>
      <c r="P980" s="184">
        <f>O980*H980</f>
        <v>0</v>
      </c>
      <c r="Q980" s="184">
        <v>3.15E-2</v>
      </c>
      <c r="R980" s="184">
        <f>Q980*H980</f>
        <v>1.7010000000000001</v>
      </c>
      <c r="S980" s="184">
        <v>0</v>
      </c>
      <c r="T980" s="185">
        <f>S980*H980</f>
        <v>0</v>
      </c>
      <c r="U980" s="36"/>
      <c r="V980" s="36"/>
      <c r="W980" s="36"/>
      <c r="X980" s="36"/>
      <c r="Y980" s="36"/>
      <c r="Z980" s="36"/>
      <c r="AA980" s="36"/>
      <c r="AB980" s="36"/>
      <c r="AC980" s="36"/>
      <c r="AD980" s="36"/>
      <c r="AE980" s="36"/>
      <c r="AR980" s="186" t="s">
        <v>167</v>
      </c>
      <c r="AT980" s="186" t="s">
        <v>156</v>
      </c>
      <c r="AU980" s="186" t="s">
        <v>84</v>
      </c>
      <c r="AY980" s="19" t="s">
        <v>153</v>
      </c>
      <c r="BE980" s="187">
        <f>IF(N980="základní",J980,0)</f>
        <v>0</v>
      </c>
      <c r="BF980" s="187">
        <f>IF(N980="snížená",J980,0)</f>
        <v>0</v>
      </c>
      <c r="BG980" s="187">
        <f>IF(N980="zákl. přenesená",J980,0)</f>
        <v>0</v>
      </c>
      <c r="BH980" s="187">
        <f>IF(N980="sníž. přenesená",J980,0)</f>
        <v>0</v>
      </c>
      <c r="BI980" s="187">
        <f>IF(N980="nulová",J980,0)</f>
        <v>0</v>
      </c>
      <c r="BJ980" s="19" t="s">
        <v>82</v>
      </c>
      <c r="BK980" s="187">
        <f>ROUND(I980*H980,2)</f>
        <v>0</v>
      </c>
      <c r="BL980" s="19" t="s">
        <v>167</v>
      </c>
      <c r="BM980" s="186" t="s">
        <v>5170</v>
      </c>
    </row>
    <row r="981" spans="1:65" s="13" customFormat="1" x14ac:dyDescent="0.2">
      <c r="B981" s="197"/>
      <c r="C981" s="198"/>
      <c r="D981" s="188" t="s">
        <v>317</v>
      </c>
      <c r="E981" s="199" t="s">
        <v>28</v>
      </c>
      <c r="F981" s="200" t="s">
        <v>5167</v>
      </c>
      <c r="G981" s="198"/>
      <c r="H981" s="201">
        <v>54</v>
      </c>
      <c r="I981" s="202"/>
      <c r="J981" s="198"/>
      <c r="K981" s="198"/>
      <c r="L981" s="203"/>
      <c r="M981" s="204"/>
      <c r="N981" s="205"/>
      <c r="O981" s="205"/>
      <c r="P981" s="205"/>
      <c r="Q981" s="205"/>
      <c r="R981" s="205"/>
      <c r="S981" s="205"/>
      <c r="T981" s="206"/>
      <c r="AT981" s="207" t="s">
        <v>317</v>
      </c>
      <c r="AU981" s="207" t="s">
        <v>84</v>
      </c>
      <c r="AV981" s="13" t="s">
        <v>84</v>
      </c>
      <c r="AW981" s="13" t="s">
        <v>35</v>
      </c>
      <c r="AX981" s="13" t="s">
        <v>82</v>
      </c>
      <c r="AY981" s="207" t="s">
        <v>153</v>
      </c>
    </row>
    <row r="982" spans="1:65" s="2" customFormat="1" ht="16.5" customHeight="1" x14ac:dyDescent="0.2">
      <c r="A982" s="36"/>
      <c r="B982" s="37"/>
      <c r="C982" s="175" t="s">
        <v>1725</v>
      </c>
      <c r="D982" s="175" t="s">
        <v>156</v>
      </c>
      <c r="E982" s="176" t="s">
        <v>1639</v>
      </c>
      <c r="F982" s="177" t="s">
        <v>5171</v>
      </c>
      <c r="G982" s="178" t="s">
        <v>433</v>
      </c>
      <c r="H982" s="179">
        <v>59.43</v>
      </c>
      <c r="I982" s="180"/>
      <c r="J982" s="181">
        <f>ROUND(I982*H982,2)</f>
        <v>0</v>
      </c>
      <c r="K982" s="177" t="s">
        <v>28</v>
      </c>
      <c r="L982" s="41"/>
      <c r="M982" s="182" t="s">
        <v>28</v>
      </c>
      <c r="N982" s="183" t="s">
        <v>45</v>
      </c>
      <c r="O982" s="66"/>
      <c r="P982" s="184">
        <f>O982*H982</f>
        <v>0</v>
      </c>
      <c r="Q982" s="184">
        <v>3.15E-3</v>
      </c>
      <c r="R982" s="184">
        <f>Q982*H982</f>
        <v>0.1872045</v>
      </c>
      <c r="S982" s="184">
        <v>0</v>
      </c>
      <c r="T982" s="185">
        <f>S982*H982</f>
        <v>0</v>
      </c>
      <c r="U982" s="36"/>
      <c r="V982" s="36"/>
      <c r="W982" s="36"/>
      <c r="X982" s="36"/>
      <c r="Y982" s="36"/>
      <c r="Z982" s="36"/>
      <c r="AA982" s="36"/>
      <c r="AB982" s="36"/>
      <c r="AC982" s="36"/>
      <c r="AD982" s="36"/>
      <c r="AE982" s="36"/>
      <c r="AR982" s="186" t="s">
        <v>167</v>
      </c>
      <c r="AT982" s="186" t="s">
        <v>156</v>
      </c>
      <c r="AU982" s="186" t="s">
        <v>84</v>
      </c>
      <c r="AY982" s="19" t="s">
        <v>153</v>
      </c>
      <c r="BE982" s="187">
        <f>IF(N982="základní",J982,0)</f>
        <v>0</v>
      </c>
      <c r="BF982" s="187">
        <f>IF(N982="snížená",J982,0)</f>
        <v>0</v>
      </c>
      <c r="BG982" s="187">
        <f>IF(N982="zákl. přenesená",J982,0)</f>
        <v>0</v>
      </c>
      <c r="BH982" s="187">
        <f>IF(N982="sníž. přenesená",J982,0)</f>
        <v>0</v>
      </c>
      <c r="BI982" s="187">
        <f>IF(N982="nulová",J982,0)</f>
        <v>0</v>
      </c>
      <c r="BJ982" s="19" t="s">
        <v>82</v>
      </c>
      <c r="BK982" s="187">
        <f>ROUND(I982*H982,2)</f>
        <v>0</v>
      </c>
      <c r="BL982" s="19" t="s">
        <v>167</v>
      </c>
      <c r="BM982" s="186" t="s">
        <v>5172</v>
      </c>
    </row>
    <row r="983" spans="1:65" s="2" customFormat="1" ht="24" x14ac:dyDescent="0.2">
      <c r="A983" s="36"/>
      <c r="B983" s="37"/>
      <c r="C983" s="175" t="s">
        <v>1730</v>
      </c>
      <c r="D983" s="175" t="s">
        <v>156</v>
      </c>
      <c r="E983" s="176" t="s">
        <v>1659</v>
      </c>
      <c r="F983" s="177" t="s">
        <v>1660</v>
      </c>
      <c r="G983" s="178" t="s">
        <v>433</v>
      </c>
      <c r="H983" s="179">
        <v>94.85</v>
      </c>
      <c r="I983" s="180"/>
      <c r="J983" s="181">
        <f>ROUND(I983*H983,2)</f>
        <v>0</v>
      </c>
      <c r="K983" s="177" t="s">
        <v>315</v>
      </c>
      <c r="L983" s="41"/>
      <c r="M983" s="182" t="s">
        <v>28</v>
      </c>
      <c r="N983" s="183" t="s">
        <v>45</v>
      </c>
      <c r="O983" s="66"/>
      <c r="P983" s="184">
        <f>O983*H983</f>
        <v>0</v>
      </c>
      <c r="Q983" s="184">
        <v>0</v>
      </c>
      <c r="R983" s="184">
        <f>Q983*H983</f>
        <v>0</v>
      </c>
      <c r="S983" s="184">
        <v>0</v>
      </c>
      <c r="T983" s="185">
        <f>S983*H983</f>
        <v>0</v>
      </c>
      <c r="U983" s="36"/>
      <c r="V983" s="36"/>
      <c r="W983" s="36"/>
      <c r="X983" s="36"/>
      <c r="Y983" s="36"/>
      <c r="Z983" s="36"/>
      <c r="AA983" s="36"/>
      <c r="AB983" s="36"/>
      <c r="AC983" s="36"/>
      <c r="AD983" s="36"/>
      <c r="AE983" s="36"/>
      <c r="AR983" s="186" t="s">
        <v>167</v>
      </c>
      <c r="AT983" s="186" t="s">
        <v>156</v>
      </c>
      <c r="AU983" s="186" t="s">
        <v>84</v>
      </c>
      <c r="AY983" s="19" t="s">
        <v>153</v>
      </c>
      <c r="BE983" s="187">
        <f>IF(N983="základní",J983,0)</f>
        <v>0</v>
      </c>
      <c r="BF983" s="187">
        <f>IF(N983="snížená",J983,0)</f>
        <v>0</v>
      </c>
      <c r="BG983" s="187">
        <f>IF(N983="zákl. přenesená",J983,0)</f>
        <v>0</v>
      </c>
      <c r="BH983" s="187">
        <f>IF(N983="sníž. přenesená",J983,0)</f>
        <v>0</v>
      </c>
      <c r="BI983" s="187">
        <f>IF(N983="nulová",J983,0)</f>
        <v>0</v>
      </c>
      <c r="BJ983" s="19" t="s">
        <v>82</v>
      </c>
      <c r="BK983" s="187">
        <f>ROUND(I983*H983,2)</f>
        <v>0</v>
      </c>
      <c r="BL983" s="19" t="s">
        <v>167</v>
      </c>
      <c r="BM983" s="186" t="s">
        <v>5173</v>
      </c>
    </row>
    <row r="984" spans="1:65" s="15" customFormat="1" x14ac:dyDescent="0.2">
      <c r="B984" s="224"/>
      <c r="C984" s="225"/>
      <c r="D984" s="188" t="s">
        <v>317</v>
      </c>
      <c r="E984" s="226" t="s">
        <v>28</v>
      </c>
      <c r="F984" s="227" t="s">
        <v>5174</v>
      </c>
      <c r="G984" s="225"/>
      <c r="H984" s="226" t="s">
        <v>28</v>
      </c>
      <c r="I984" s="228"/>
      <c r="J984" s="225"/>
      <c r="K984" s="225"/>
      <c r="L984" s="229"/>
      <c r="M984" s="230"/>
      <c r="N984" s="231"/>
      <c r="O984" s="231"/>
      <c r="P984" s="231"/>
      <c r="Q984" s="231"/>
      <c r="R984" s="231"/>
      <c r="S984" s="231"/>
      <c r="T984" s="232"/>
      <c r="AT984" s="233" t="s">
        <v>317</v>
      </c>
      <c r="AU984" s="233" t="s">
        <v>84</v>
      </c>
      <c r="AV984" s="15" t="s">
        <v>82</v>
      </c>
      <c r="AW984" s="15" t="s">
        <v>35</v>
      </c>
      <c r="AX984" s="15" t="s">
        <v>74</v>
      </c>
      <c r="AY984" s="233" t="s">
        <v>153</v>
      </c>
    </row>
    <row r="985" spans="1:65" s="13" customFormat="1" x14ac:dyDescent="0.2">
      <c r="B985" s="197"/>
      <c r="C985" s="198"/>
      <c r="D985" s="188" t="s">
        <v>317</v>
      </c>
      <c r="E985" s="199" t="s">
        <v>28</v>
      </c>
      <c r="F985" s="200" t="s">
        <v>5175</v>
      </c>
      <c r="G985" s="198"/>
      <c r="H985" s="201">
        <v>94.85</v>
      </c>
      <c r="I985" s="202"/>
      <c r="J985" s="198"/>
      <c r="K985" s="198"/>
      <c r="L985" s="203"/>
      <c r="M985" s="204"/>
      <c r="N985" s="205"/>
      <c r="O985" s="205"/>
      <c r="P985" s="205"/>
      <c r="Q985" s="205"/>
      <c r="R985" s="205"/>
      <c r="S985" s="205"/>
      <c r="T985" s="206"/>
      <c r="AT985" s="207" t="s">
        <v>317</v>
      </c>
      <c r="AU985" s="207" t="s">
        <v>84</v>
      </c>
      <c r="AV985" s="13" t="s">
        <v>84</v>
      </c>
      <c r="AW985" s="13" t="s">
        <v>35</v>
      </c>
      <c r="AX985" s="13" t="s">
        <v>82</v>
      </c>
      <c r="AY985" s="207" t="s">
        <v>153</v>
      </c>
    </row>
    <row r="986" spans="1:65" s="2" customFormat="1" ht="16.5" customHeight="1" x14ac:dyDescent="0.2">
      <c r="A986" s="36"/>
      <c r="B986" s="37"/>
      <c r="C986" s="175" t="s">
        <v>1735</v>
      </c>
      <c r="D986" s="175" t="s">
        <v>156</v>
      </c>
      <c r="E986" s="176" t="s">
        <v>5176</v>
      </c>
      <c r="F986" s="177" t="s">
        <v>5177</v>
      </c>
      <c r="G986" s="178" t="s">
        <v>433</v>
      </c>
      <c r="H986" s="179">
        <v>4.3</v>
      </c>
      <c r="I986" s="180"/>
      <c r="J986" s="181">
        <f>ROUND(I986*H986,2)</f>
        <v>0</v>
      </c>
      <c r="K986" s="177" t="s">
        <v>28</v>
      </c>
      <c r="L986" s="41"/>
      <c r="M986" s="182" t="s">
        <v>28</v>
      </c>
      <c r="N986" s="183" t="s">
        <v>45</v>
      </c>
      <c r="O986" s="66"/>
      <c r="P986" s="184">
        <f>O986*H986</f>
        <v>0</v>
      </c>
      <c r="Q986" s="184">
        <v>2.45329</v>
      </c>
      <c r="R986" s="184">
        <f>Q986*H986</f>
        <v>10.549147</v>
      </c>
      <c r="S986" s="184">
        <v>0</v>
      </c>
      <c r="T986" s="185">
        <f>S986*H986</f>
        <v>0</v>
      </c>
      <c r="U986" s="36"/>
      <c r="V986" s="36"/>
      <c r="W986" s="36"/>
      <c r="X986" s="36"/>
      <c r="Y986" s="36"/>
      <c r="Z986" s="36"/>
      <c r="AA986" s="36"/>
      <c r="AB986" s="36"/>
      <c r="AC986" s="36"/>
      <c r="AD986" s="36"/>
      <c r="AE986" s="36"/>
      <c r="AR986" s="186" t="s">
        <v>167</v>
      </c>
      <c r="AT986" s="186" t="s">
        <v>156</v>
      </c>
      <c r="AU986" s="186" t="s">
        <v>84</v>
      </c>
      <c r="AY986" s="19" t="s">
        <v>153</v>
      </c>
      <c r="BE986" s="187">
        <f>IF(N986="základní",J986,0)</f>
        <v>0</v>
      </c>
      <c r="BF986" s="187">
        <f>IF(N986="snížená",J986,0)</f>
        <v>0</v>
      </c>
      <c r="BG986" s="187">
        <f>IF(N986="zákl. přenesená",J986,0)</f>
        <v>0</v>
      </c>
      <c r="BH986" s="187">
        <f>IF(N986="sníž. přenesená",J986,0)</f>
        <v>0</v>
      </c>
      <c r="BI986" s="187">
        <f>IF(N986="nulová",J986,0)</f>
        <v>0</v>
      </c>
      <c r="BJ986" s="19" t="s">
        <v>82</v>
      </c>
      <c r="BK986" s="187">
        <f>ROUND(I986*H986,2)</f>
        <v>0</v>
      </c>
      <c r="BL986" s="19" t="s">
        <v>167</v>
      </c>
      <c r="BM986" s="186" t="s">
        <v>5178</v>
      </c>
    </row>
    <row r="987" spans="1:65" s="13" customFormat="1" x14ac:dyDescent="0.2">
      <c r="B987" s="197"/>
      <c r="C987" s="198"/>
      <c r="D987" s="188" t="s">
        <v>317</v>
      </c>
      <c r="E987" s="199" t="s">
        <v>28</v>
      </c>
      <c r="F987" s="200" t="s">
        <v>4536</v>
      </c>
      <c r="G987" s="198"/>
      <c r="H987" s="201">
        <v>4.3</v>
      </c>
      <c r="I987" s="202"/>
      <c r="J987" s="198"/>
      <c r="K987" s="198"/>
      <c r="L987" s="203"/>
      <c r="M987" s="204"/>
      <c r="N987" s="205"/>
      <c r="O987" s="205"/>
      <c r="P987" s="205"/>
      <c r="Q987" s="205"/>
      <c r="R987" s="205"/>
      <c r="S987" s="205"/>
      <c r="T987" s="206"/>
      <c r="AT987" s="207" t="s">
        <v>317</v>
      </c>
      <c r="AU987" s="207" t="s">
        <v>84</v>
      </c>
      <c r="AV987" s="13" t="s">
        <v>84</v>
      </c>
      <c r="AW987" s="13" t="s">
        <v>35</v>
      </c>
      <c r="AX987" s="13" t="s">
        <v>82</v>
      </c>
      <c r="AY987" s="207" t="s">
        <v>153</v>
      </c>
    </row>
    <row r="988" spans="1:65" s="2" customFormat="1" ht="16.5" customHeight="1" x14ac:dyDescent="0.2">
      <c r="A988" s="36"/>
      <c r="B988" s="37"/>
      <c r="C988" s="175" t="s">
        <v>1741</v>
      </c>
      <c r="D988" s="175" t="s">
        <v>156</v>
      </c>
      <c r="E988" s="176" t="s">
        <v>5179</v>
      </c>
      <c r="F988" s="177" t="s">
        <v>5180</v>
      </c>
      <c r="G988" s="178" t="s">
        <v>433</v>
      </c>
      <c r="H988" s="179">
        <v>68.7</v>
      </c>
      <c r="I988" s="180"/>
      <c r="J988" s="181">
        <f>ROUND(I988*H988,2)</f>
        <v>0</v>
      </c>
      <c r="K988" s="177" t="s">
        <v>28</v>
      </c>
      <c r="L988" s="41"/>
      <c r="M988" s="182" t="s">
        <v>28</v>
      </c>
      <c r="N988" s="183" t="s">
        <v>45</v>
      </c>
      <c r="O988" s="66"/>
      <c r="P988" s="184">
        <f>O988*H988</f>
        <v>0</v>
      </c>
      <c r="Q988" s="184">
        <v>2.45329</v>
      </c>
      <c r="R988" s="184">
        <f>Q988*H988</f>
        <v>168.541023</v>
      </c>
      <c r="S988" s="184">
        <v>0</v>
      </c>
      <c r="T988" s="185">
        <f>S988*H988</f>
        <v>0</v>
      </c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R988" s="186" t="s">
        <v>167</v>
      </c>
      <c r="AT988" s="186" t="s">
        <v>156</v>
      </c>
      <c r="AU988" s="186" t="s">
        <v>84</v>
      </c>
      <c r="AY988" s="19" t="s">
        <v>153</v>
      </c>
      <c r="BE988" s="187">
        <f>IF(N988="základní",J988,0)</f>
        <v>0</v>
      </c>
      <c r="BF988" s="187">
        <f>IF(N988="snížená",J988,0)</f>
        <v>0</v>
      </c>
      <c r="BG988" s="187">
        <f>IF(N988="zákl. přenesená",J988,0)</f>
        <v>0</v>
      </c>
      <c r="BH988" s="187">
        <f>IF(N988="sníž. přenesená",J988,0)</f>
        <v>0</v>
      </c>
      <c r="BI988" s="187">
        <f>IF(N988="nulová",J988,0)</f>
        <v>0</v>
      </c>
      <c r="BJ988" s="19" t="s">
        <v>82</v>
      </c>
      <c r="BK988" s="187">
        <f>ROUND(I988*H988,2)</f>
        <v>0</v>
      </c>
      <c r="BL988" s="19" t="s">
        <v>167</v>
      </c>
      <c r="BM988" s="186" t="s">
        <v>5181</v>
      </c>
    </row>
    <row r="989" spans="1:65" s="13" customFormat="1" x14ac:dyDescent="0.2">
      <c r="B989" s="197"/>
      <c r="C989" s="198"/>
      <c r="D989" s="188" t="s">
        <v>317</v>
      </c>
      <c r="E989" s="199" t="s">
        <v>28</v>
      </c>
      <c r="F989" s="200" t="s">
        <v>5182</v>
      </c>
      <c r="G989" s="198"/>
      <c r="H989" s="201">
        <v>68.7</v>
      </c>
      <c r="I989" s="202"/>
      <c r="J989" s="198"/>
      <c r="K989" s="198"/>
      <c r="L989" s="203"/>
      <c r="M989" s="204"/>
      <c r="N989" s="205"/>
      <c r="O989" s="205"/>
      <c r="P989" s="205"/>
      <c r="Q989" s="205"/>
      <c r="R989" s="205"/>
      <c r="S989" s="205"/>
      <c r="T989" s="206"/>
      <c r="AT989" s="207" t="s">
        <v>317</v>
      </c>
      <c r="AU989" s="207" t="s">
        <v>84</v>
      </c>
      <c r="AV989" s="13" t="s">
        <v>84</v>
      </c>
      <c r="AW989" s="13" t="s">
        <v>35</v>
      </c>
      <c r="AX989" s="13" t="s">
        <v>82</v>
      </c>
      <c r="AY989" s="207" t="s">
        <v>153</v>
      </c>
    </row>
    <row r="990" spans="1:65" s="2" customFormat="1" ht="16.5" customHeight="1" x14ac:dyDescent="0.2">
      <c r="A990" s="36"/>
      <c r="B990" s="37"/>
      <c r="C990" s="175" t="s">
        <v>1745</v>
      </c>
      <c r="D990" s="175" t="s">
        <v>156</v>
      </c>
      <c r="E990" s="176" t="s">
        <v>5183</v>
      </c>
      <c r="F990" s="177" t="s">
        <v>5184</v>
      </c>
      <c r="G990" s="178" t="s">
        <v>433</v>
      </c>
      <c r="H990" s="179">
        <v>130.9</v>
      </c>
      <c r="I990" s="180"/>
      <c r="J990" s="181">
        <f>ROUND(I990*H990,2)</f>
        <v>0</v>
      </c>
      <c r="K990" s="177" t="s">
        <v>28</v>
      </c>
      <c r="L990" s="41"/>
      <c r="M990" s="182" t="s">
        <v>28</v>
      </c>
      <c r="N990" s="183" t="s">
        <v>45</v>
      </c>
      <c r="O990" s="66"/>
      <c r="P990" s="184">
        <f>O990*H990</f>
        <v>0</v>
      </c>
      <c r="Q990" s="184">
        <v>2.45329</v>
      </c>
      <c r="R990" s="184">
        <f>Q990*H990</f>
        <v>321.13566100000003</v>
      </c>
      <c r="S990" s="184">
        <v>0</v>
      </c>
      <c r="T990" s="185">
        <f>S990*H990</f>
        <v>0</v>
      </c>
      <c r="U990" s="36"/>
      <c r="V990" s="36"/>
      <c r="W990" s="36"/>
      <c r="X990" s="36"/>
      <c r="Y990" s="36"/>
      <c r="Z990" s="36"/>
      <c r="AA990" s="36"/>
      <c r="AB990" s="36"/>
      <c r="AC990" s="36"/>
      <c r="AD990" s="36"/>
      <c r="AE990" s="36"/>
      <c r="AR990" s="186" t="s">
        <v>167</v>
      </c>
      <c r="AT990" s="186" t="s">
        <v>156</v>
      </c>
      <c r="AU990" s="186" t="s">
        <v>84</v>
      </c>
      <c r="AY990" s="19" t="s">
        <v>153</v>
      </c>
      <c r="BE990" s="187">
        <f>IF(N990="základní",J990,0)</f>
        <v>0</v>
      </c>
      <c r="BF990" s="187">
        <f>IF(N990="snížená",J990,0)</f>
        <v>0</v>
      </c>
      <c r="BG990" s="187">
        <f>IF(N990="zákl. přenesená",J990,0)</f>
        <v>0</v>
      </c>
      <c r="BH990" s="187">
        <f>IF(N990="sníž. přenesená",J990,0)</f>
        <v>0</v>
      </c>
      <c r="BI990" s="187">
        <f>IF(N990="nulová",J990,0)</f>
        <v>0</v>
      </c>
      <c r="BJ990" s="19" t="s">
        <v>82</v>
      </c>
      <c r="BK990" s="187">
        <f>ROUND(I990*H990,2)</f>
        <v>0</v>
      </c>
      <c r="BL990" s="19" t="s">
        <v>167</v>
      </c>
      <c r="BM990" s="186" t="s">
        <v>5185</v>
      </c>
    </row>
    <row r="991" spans="1:65" s="13" customFormat="1" x14ac:dyDescent="0.2">
      <c r="B991" s="197"/>
      <c r="C991" s="198"/>
      <c r="D991" s="188" t="s">
        <v>317</v>
      </c>
      <c r="E991" s="199" t="s">
        <v>28</v>
      </c>
      <c r="F991" s="200" t="s">
        <v>5186</v>
      </c>
      <c r="G991" s="198"/>
      <c r="H991" s="201">
        <v>130.9</v>
      </c>
      <c r="I991" s="202"/>
      <c r="J991" s="198"/>
      <c r="K991" s="198"/>
      <c r="L991" s="203"/>
      <c r="M991" s="204"/>
      <c r="N991" s="205"/>
      <c r="O991" s="205"/>
      <c r="P991" s="205"/>
      <c r="Q991" s="205"/>
      <c r="R991" s="205"/>
      <c r="S991" s="205"/>
      <c r="T991" s="206"/>
      <c r="AT991" s="207" t="s">
        <v>317</v>
      </c>
      <c r="AU991" s="207" t="s">
        <v>84</v>
      </c>
      <c r="AV991" s="13" t="s">
        <v>84</v>
      </c>
      <c r="AW991" s="13" t="s">
        <v>35</v>
      </c>
      <c r="AX991" s="13" t="s">
        <v>82</v>
      </c>
      <c r="AY991" s="207" t="s">
        <v>153</v>
      </c>
    </row>
    <row r="992" spans="1:65" s="2" customFormat="1" ht="16.5" customHeight="1" x14ac:dyDescent="0.2">
      <c r="A992" s="36"/>
      <c r="B992" s="37"/>
      <c r="C992" s="175" t="s">
        <v>1749</v>
      </c>
      <c r="D992" s="175" t="s">
        <v>156</v>
      </c>
      <c r="E992" s="176" t="s">
        <v>5187</v>
      </c>
      <c r="F992" s="177" t="s">
        <v>5188</v>
      </c>
      <c r="G992" s="178" t="s">
        <v>433</v>
      </c>
      <c r="H992" s="179">
        <v>39.9</v>
      </c>
      <c r="I992" s="180"/>
      <c r="J992" s="181">
        <f>ROUND(I992*H992,2)</f>
        <v>0</v>
      </c>
      <c r="K992" s="177" t="s">
        <v>28</v>
      </c>
      <c r="L992" s="41"/>
      <c r="M992" s="182" t="s">
        <v>28</v>
      </c>
      <c r="N992" s="183" t="s">
        <v>45</v>
      </c>
      <c r="O992" s="66"/>
      <c r="P992" s="184">
        <f>O992*H992</f>
        <v>0</v>
      </c>
      <c r="Q992" s="184">
        <v>2.45329</v>
      </c>
      <c r="R992" s="184">
        <f>Q992*H992</f>
        <v>97.886270999999994</v>
      </c>
      <c r="S992" s="184">
        <v>0</v>
      </c>
      <c r="T992" s="185">
        <f>S992*H992</f>
        <v>0</v>
      </c>
      <c r="U992" s="36"/>
      <c r="V992" s="36"/>
      <c r="W992" s="36"/>
      <c r="X992" s="36"/>
      <c r="Y992" s="36"/>
      <c r="Z992" s="36"/>
      <c r="AA992" s="36"/>
      <c r="AB992" s="36"/>
      <c r="AC992" s="36"/>
      <c r="AD992" s="36"/>
      <c r="AE992" s="36"/>
      <c r="AR992" s="186" t="s">
        <v>167</v>
      </c>
      <c r="AT992" s="186" t="s">
        <v>156</v>
      </c>
      <c r="AU992" s="186" t="s">
        <v>84</v>
      </c>
      <c r="AY992" s="19" t="s">
        <v>153</v>
      </c>
      <c r="BE992" s="187">
        <f>IF(N992="základní",J992,0)</f>
        <v>0</v>
      </c>
      <c r="BF992" s="187">
        <f>IF(N992="snížená",J992,0)</f>
        <v>0</v>
      </c>
      <c r="BG992" s="187">
        <f>IF(N992="zákl. přenesená",J992,0)</f>
        <v>0</v>
      </c>
      <c r="BH992" s="187">
        <f>IF(N992="sníž. přenesená",J992,0)</f>
        <v>0</v>
      </c>
      <c r="BI992" s="187">
        <f>IF(N992="nulová",J992,0)</f>
        <v>0</v>
      </c>
      <c r="BJ992" s="19" t="s">
        <v>82</v>
      </c>
      <c r="BK992" s="187">
        <f>ROUND(I992*H992,2)</f>
        <v>0</v>
      </c>
      <c r="BL992" s="19" t="s">
        <v>167</v>
      </c>
      <c r="BM992" s="186" t="s">
        <v>5189</v>
      </c>
    </row>
    <row r="993" spans="1:65" s="13" customFormat="1" x14ac:dyDescent="0.2">
      <c r="B993" s="197"/>
      <c r="C993" s="198"/>
      <c r="D993" s="188" t="s">
        <v>317</v>
      </c>
      <c r="E993" s="199" t="s">
        <v>28</v>
      </c>
      <c r="F993" s="200" t="s">
        <v>4554</v>
      </c>
      <c r="G993" s="198"/>
      <c r="H993" s="201">
        <v>39.9</v>
      </c>
      <c r="I993" s="202"/>
      <c r="J993" s="198"/>
      <c r="K993" s="198"/>
      <c r="L993" s="203"/>
      <c r="M993" s="204"/>
      <c r="N993" s="205"/>
      <c r="O993" s="205"/>
      <c r="P993" s="205"/>
      <c r="Q993" s="205"/>
      <c r="R993" s="205"/>
      <c r="S993" s="205"/>
      <c r="T993" s="206"/>
      <c r="AT993" s="207" t="s">
        <v>317</v>
      </c>
      <c r="AU993" s="207" t="s">
        <v>84</v>
      </c>
      <c r="AV993" s="13" t="s">
        <v>84</v>
      </c>
      <c r="AW993" s="13" t="s">
        <v>35</v>
      </c>
      <c r="AX993" s="13" t="s">
        <v>82</v>
      </c>
      <c r="AY993" s="207" t="s">
        <v>153</v>
      </c>
    </row>
    <row r="994" spans="1:65" s="2" customFormat="1" ht="21.75" customHeight="1" x14ac:dyDescent="0.2">
      <c r="A994" s="36"/>
      <c r="B994" s="37"/>
      <c r="C994" s="175" t="s">
        <v>1755</v>
      </c>
      <c r="D994" s="175" t="s">
        <v>156</v>
      </c>
      <c r="E994" s="176" t="s">
        <v>1670</v>
      </c>
      <c r="F994" s="177" t="s">
        <v>1671</v>
      </c>
      <c r="G994" s="178" t="s">
        <v>314</v>
      </c>
      <c r="H994" s="179">
        <v>51.576000000000001</v>
      </c>
      <c r="I994" s="180"/>
      <c r="J994" s="181">
        <f>ROUND(I994*H994,2)</f>
        <v>0</v>
      </c>
      <c r="K994" s="177" t="s">
        <v>315</v>
      </c>
      <c r="L994" s="41"/>
      <c r="M994" s="182" t="s">
        <v>28</v>
      </c>
      <c r="N994" s="183" t="s">
        <v>45</v>
      </c>
      <c r="O994" s="66"/>
      <c r="P994" s="184">
        <f>O994*H994</f>
        <v>0</v>
      </c>
      <c r="Q994" s="184">
        <v>2.45329</v>
      </c>
      <c r="R994" s="184">
        <f>Q994*H994</f>
        <v>126.53088504</v>
      </c>
      <c r="S994" s="184">
        <v>0</v>
      </c>
      <c r="T994" s="185">
        <f>S994*H994</f>
        <v>0</v>
      </c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R994" s="186" t="s">
        <v>167</v>
      </c>
      <c r="AT994" s="186" t="s">
        <v>156</v>
      </c>
      <c r="AU994" s="186" t="s">
        <v>84</v>
      </c>
      <c r="AY994" s="19" t="s">
        <v>153</v>
      </c>
      <c r="BE994" s="187">
        <f>IF(N994="základní",J994,0)</f>
        <v>0</v>
      </c>
      <c r="BF994" s="187">
        <f>IF(N994="snížená",J994,0)</f>
        <v>0</v>
      </c>
      <c r="BG994" s="187">
        <f>IF(N994="zákl. přenesená",J994,0)</f>
        <v>0</v>
      </c>
      <c r="BH994" s="187">
        <f>IF(N994="sníž. přenesená",J994,0)</f>
        <v>0</v>
      </c>
      <c r="BI994" s="187">
        <f>IF(N994="nulová",J994,0)</f>
        <v>0</v>
      </c>
      <c r="BJ994" s="19" t="s">
        <v>82</v>
      </c>
      <c r="BK994" s="187">
        <f>ROUND(I994*H994,2)</f>
        <v>0</v>
      </c>
      <c r="BL994" s="19" t="s">
        <v>167</v>
      </c>
      <c r="BM994" s="186" t="s">
        <v>5190</v>
      </c>
    </row>
    <row r="995" spans="1:65" s="13" customFormat="1" x14ac:dyDescent="0.2">
      <c r="B995" s="197"/>
      <c r="C995" s="198"/>
      <c r="D995" s="188" t="s">
        <v>317</v>
      </c>
      <c r="E995" s="199" t="s">
        <v>28</v>
      </c>
      <c r="F995" s="200" t="s">
        <v>5191</v>
      </c>
      <c r="G995" s="198"/>
      <c r="H995" s="201">
        <v>6.1420000000000003</v>
      </c>
      <c r="I995" s="202"/>
      <c r="J995" s="198"/>
      <c r="K995" s="198"/>
      <c r="L995" s="203"/>
      <c r="M995" s="204"/>
      <c r="N995" s="205"/>
      <c r="O995" s="205"/>
      <c r="P995" s="205"/>
      <c r="Q995" s="205"/>
      <c r="R995" s="205"/>
      <c r="S995" s="205"/>
      <c r="T995" s="206"/>
      <c r="AT995" s="207" t="s">
        <v>317</v>
      </c>
      <c r="AU995" s="207" t="s">
        <v>84</v>
      </c>
      <c r="AV995" s="13" t="s">
        <v>84</v>
      </c>
      <c r="AW995" s="13" t="s">
        <v>35</v>
      </c>
      <c r="AX995" s="13" t="s">
        <v>74</v>
      </c>
      <c r="AY995" s="207" t="s">
        <v>153</v>
      </c>
    </row>
    <row r="996" spans="1:65" s="13" customFormat="1" ht="22.5" x14ac:dyDescent="0.2">
      <c r="B996" s="197"/>
      <c r="C996" s="198"/>
      <c r="D996" s="188" t="s">
        <v>317</v>
      </c>
      <c r="E996" s="199" t="s">
        <v>28</v>
      </c>
      <c r="F996" s="200" t="s">
        <v>5192</v>
      </c>
      <c r="G996" s="198"/>
      <c r="H996" s="201">
        <v>14.01</v>
      </c>
      <c r="I996" s="202"/>
      <c r="J996" s="198"/>
      <c r="K996" s="198"/>
      <c r="L996" s="203"/>
      <c r="M996" s="204"/>
      <c r="N996" s="205"/>
      <c r="O996" s="205"/>
      <c r="P996" s="205"/>
      <c r="Q996" s="205"/>
      <c r="R996" s="205"/>
      <c r="S996" s="205"/>
      <c r="T996" s="206"/>
      <c r="AT996" s="207" t="s">
        <v>317</v>
      </c>
      <c r="AU996" s="207" t="s">
        <v>84</v>
      </c>
      <c r="AV996" s="13" t="s">
        <v>84</v>
      </c>
      <c r="AW996" s="13" t="s">
        <v>35</v>
      </c>
      <c r="AX996" s="13" t="s">
        <v>74</v>
      </c>
      <c r="AY996" s="207" t="s">
        <v>153</v>
      </c>
    </row>
    <row r="997" spans="1:65" s="13" customFormat="1" x14ac:dyDescent="0.2">
      <c r="B997" s="197"/>
      <c r="C997" s="198"/>
      <c r="D997" s="188" t="s">
        <v>317</v>
      </c>
      <c r="E997" s="199" t="s">
        <v>28</v>
      </c>
      <c r="F997" s="200" t="s">
        <v>5193</v>
      </c>
      <c r="G997" s="198"/>
      <c r="H997" s="201">
        <v>1.1499999999999999</v>
      </c>
      <c r="I997" s="202"/>
      <c r="J997" s="198"/>
      <c r="K997" s="198"/>
      <c r="L997" s="203"/>
      <c r="M997" s="204"/>
      <c r="N997" s="205"/>
      <c r="O997" s="205"/>
      <c r="P997" s="205"/>
      <c r="Q997" s="205"/>
      <c r="R997" s="205"/>
      <c r="S997" s="205"/>
      <c r="T997" s="206"/>
      <c r="AT997" s="207" t="s">
        <v>317</v>
      </c>
      <c r="AU997" s="207" t="s">
        <v>84</v>
      </c>
      <c r="AV997" s="13" t="s">
        <v>84</v>
      </c>
      <c r="AW997" s="13" t="s">
        <v>35</v>
      </c>
      <c r="AX997" s="13" t="s">
        <v>74</v>
      </c>
      <c r="AY997" s="207" t="s">
        <v>153</v>
      </c>
    </row>
    <row r="998" spans="1:65" s="13" customFormat="1" x14ac:dyDescent="0.2">
      <c r="B998" s="197"/>
      <c r="C998" s="198"/>
      <c r="D998" s="188" t="s">
        <v>317</v>
      </c>
      <c r="E998" s="199" t="s">
        <v>28</v>
      </c>
      <c r="F998" s="200" t="s">
        <v>5194</v>
      </c>
      <c r="G998" s="198"/>
      <c r="H998" s="201">
        <v>9.6579999999999995</v>
      </c>
      <c r="I998" s="202"/>
      <c r="J998" s="198"/>
      <c r="K998" s="198"/>
      <c r="L998" s="203"/>
      <c r="M998" s="204"/>
      <c r="N998" s="205"/>
      <c r="O998" s="205"/>
      <c r="P998" s="205"/>
      <c r="Q998" s="205"/>
      <c r="R998" s="205"/>
      <c r="S998" s="205"/>
      <c r="T998" s="206"/>
      <c r="AT998" s="207" t="s">
        <v>317</v>
      </c>
      <c r="AU998" s="207" t="s">
        <v>84</v>
      </c>
      <c r="AV998" s="13" t="s">
        <v>84</v>
      </c>
      <c r="AW998" s="13" t="s">
        <v>35</v>
      </c>
      <c r="AX998" s="13" t="s">
        <v>74</v>
      </c>
      <c r="AY998" s="207" t="s">
        <v>153</v>
      </c>
    </row>
    <row r="999" spans="1:65" s="13" customFormat="1" x14ac:dyDescent="0.2">
      <c r="B999" s="197"/>
      <c r="C999" s="198"/>
      <c r="D999" s="188" t="s">
        <v>317</v>
      </c>
      <c r="E999" s="199" t="s">
        <v>28</v>
      </c>
      <c r="F999" s="200" t="s">
        <v>5195</v>
      </c>
      <c r="G999" s="198"/>
      <c r="H999" s="201">
        <v>9.093</v>
      </c>
      <c r="I999" s="202"/>
      <c r="J999" s="198"/>
      <c r="K999" s="198"/>
      <c r="L999" s="203"/>
      <c r="M999" s="204"/>
      <c r="N999" s="205"/>
      <c r="O999" s="205"/>
      <c r="P999" s="205"/>
      <c r="Q999" s="205"/>
      <c r="R999" s="205"/>
      <c r="S999" s="205"/>
      <c r="T999" s="206"/>
      <c r="AT999" s="207" t="s">
        <v>317</v>
      </c>
      <c r="AU999" s="207" t="s">
        <v>84</v>
      </c>
      <c r="AV999" s="13" t="s">
        <v>84</v>
      </c>
      <c r="AW999" s="13" t="s">
        <v>35</v>
      </c>
      <c r="AX999" s="13" t="s">
        <v>74</v>
      </c>
      <c r="AY999" s="207" t="s">
        <v>153</v>
      </c>
    </row>
    <row r="1000" spans="1:65" s="13" customFormat="1" x14ac:dyDescent="0.2">
      <c r="B1000" s="197"/>
      <c r="C1000" s="198"/>
      <c r="D1000" s="188" t="s">
        <v>317</v>
      </c>
      <c r="E1000" s="199" t="s">
        <v>28</v>
      </c>
      <c r="F1000" s="200" t="s">
        <v>5196</v>
      </c>
      <c r="G1000" s="198"/>
      <c r="H1000" s="201">
        <v>1.5469999999999999</v>
      </c>
      <c r="I1000" s="202"/>
      <c r="J1000" s="198"/>
      <c r="K1000" s="198"/>
      <c r="L1000" s="203"/>
      <c r="M1000" s="204"/>
      <c r="N1000" s="205"/>
      <c r="O1000" s="205"/>
      <c r="P1000" s="205"/>
      <c r="Q1000" s="205"/>
      <c r="R1000" s="205"/>
      <c r="S1000" s="205"/>
      <c r="T1000" s="206"/>
      <c r="AT1000" s="207" t="s">
        <v>317</v>
      </c>
      <c r="AU1000" s="207" t="s">
        <v>84</v>
      </c>
      <c r="AV1000" s="13" t="s">
        <v>84</v>
      </c>
      <c r="AW1000" s="13" t="s">
        <v>35</v>
      </c>
      <c r="AX1000" s="13" t="s">
        <v>74</v>
      </c>
      <c r="AY1000" s="207" t="s">
        <v>153</v>
      </c>
    </row>
    <row r="1001" spans="1:65" s="13" customFormat="1" x14ac:dyDescent="0.2">
      <c r="B1001" s="197"/>
      <c r="C1001" s="198"/>
      <c r="D1001" s="188" t="s">
        <v>317</v>
      </c>
      <c r="E1001" s="199" t="s">
        <v>28</v>
      </c>
      <c r="F1001" s="200" t="s">
        <v>5197</v>
      </c>
      <c r="G1001" s="198"/>
      <c r="H1001" s="201">
        <v>9.9760000000000009</v>
      </c>
      <c r="I1001" s="202"/>
      <c r="J1001" s="198"/>
      <c r="K1001" s="198"/>
      <c r="L1001" s="203"/>
      <c r="M1001" s="204"/>
      <c r="N1001" s="205"/>
      <c r="O1001" s="205"/>
      <c r="P1001" s="205"/>
      <c r="Q1001" s="205"/>
      <c r="R1001" s="205"/>
      <c r="S1001" s="205"/>
      <c r="T1001" s="206"/>
      <c r="AT1001" s="207" t="s">
        <v>317</v>
      </c>
      <c r="AU1001" s="207" t="s">
        <v>84</v>
      </c>
      <c r="AV1001" s="13" t="s">
        <v>84</v>
      </c>
      <c r="AW1001" s="13" t="s">
        <v>35</v>
      </c>
      <c r="AX1001" s="13" t="s">
        <v>74</v>
      </c>
      <c r="AY1001" s="207" t="s">
        <v>153</v>
      </c>
    </row>
    <row r="1002" spans="1:65" s="14" customFormat="1" x14ac:dyDescent="0.2">
      <c r="B1002" s="208"/>
      <c r="C1002" s="209"/>
      <c r="D1002" s="188" t="s">
        <v>317</v>
      </c>
      <c r="E1002" s="210" t="s">
        <v>28</v>
      </c>
      <c r="F1002" s="211" t="s">
        <v>353</v>
      </c>
      <c r="G1002" s="209"/>
      <c r="H1002" s="212">
        <v>51.576000000000001</v>
      </c>
      <c r="I1002" s="213"/>
      <c r="J1002" s="209"/>
      <c r="K1002" s="209"/>
      <c r="L1002" s="214"/>
      <c r="M1002" s="215"/>
      <c r="N1002" s="216"/>
      <c r="O1002" s="216"/>
      <c r="P1002" s="216"/>
      <c r="Q1002" s="216"/>
      <c r="R1002" s="216"/>
      <c r="S1002" s="216"/>
      <c r="T1002" s="217"/>
      <c r="AT1002" s="218" t="s">
        <v>317</v>
      </c>
      <c r="AU1002" s="218" t="s">
        <v>84</v>
      </c>
      <c r="AV1002" s="14" t="s">
        <v>167</v>
      </c>
      <c r="AW1002" s="14" t="s">
        <v>35</v>
      </c>
      <c r="AX1002" s="14" t="s">
        <v>82</v>
      </c>
      <c r="AY1002" s="218" t="s">
        <v>153</v>
      </c>
    </row>
    <row r="1003" spans="1:65" s="2" customFormat="1" ht="21.75" customHeight="1" x14ac:dyDescent="0.2">
      <c r="A1003" s="36"/>
      <c r="B1003" s="37"/>
      <c r="C1003" s="175" t="s">
        <v>1760</v>
      </c>
      <c r="D1003" s="175" t="s">
        <v>156</v>
      </c>
      <c r="E1003" s="176" t="s">
        <v>1684</v>
      </c>
      <c r="F1003" s="177" t="s">
        <v>1685</v>
      </c>
      <c r="G1003" s="178" t="s">
        <v>314</v>
      </c>
      <c r="H1003" s="179">
        <v>31.254000000000001</v>
      </c>
      <c r="I1003" s="180"/>
      <c r="J1003" s="181">
        <f>ROUND(I1003*H1003,2)</f>
        <v>0</v>
      </c>
      <c r="K1003" s="177" t="s">
        <v>315</v>
      </c>
      <c r="L1003" s="41"/>
      <c r="M1003" s="182" t="s">
        <v>28</v>
      </c>
      <c r="N1003" s="183" t="s">
        <v>45</v>
      </c>
      <c r="O1003" s="66"/>
      <c r="P1003" s="184">
        <f>O1003*H1003</f>
        <v>0</v>
      </c>
      <c r="Q1003" s="184">
        <v>2.45329</v>
      </c>
      <c r="R1003" s="184">
        <f>Q1003*H1003</f>
        <v>76.675125660000006</v>
      </c>
      <c r="S1003" s="184">
        <v>0</v>
      </c>
      <c r="T1003" s="185">
        <f>S1003*H1003</f>
        <v>0</v>
      </c>
      <c r="U1003" s="36"/>
      <c r="V1003" s="36"/>
      <c r="W1003" s="36"/>
      <c r="X1003" s="36"/>
      <c r="Y1003" s="36"/>
      <c r="Z1003" s="36"/>
      <c r="AA1003" s="36"/>
      <c r="AB1003" s="36"/>
      <c r="AC1003" s="36"/>
      <c r="AD1003" s="36"/>
      <c r="AE1003" s="36"/>
      <c r="AR1003" s="186" t="s">
        <v>167</v>
      </c>
      <c r="AT1003" s="186" t="s">
        <v>156</v>
      </c>
      <c r="AU1003" s="186" t="s">
        <v>84</v>
      </c>
      <c r="AY1003" s="19" t="s">
        <v>153</v>
      </c>
      <c r="BE1003" s="187">
        <f>IF(N1003="základní",J1003,0)</f>
        <v>0</v>
      </c>
      <c r="BF1003" s="187">
        <f>IF(N1003="snížená",J1003,0)</f>
        <v>0</v>
      </c>
      <c r="BG1003" s="187">
        <f>IF(N1003="zákl. přenesená",J1003,0)</f>
        <v>0</v>
      </c>
      <c r="BH1003" s="187">
        <f>IF(N1003="sníž. přenesená",J1003,0)</f>
        <v>0</v>
      </c>
      <c r="BI1003" s="187">
        <f>IF(N1003="nulová",J1003,0)</f>
        <v>0</v>
      </c>
      <c r="BJ1003" s="19" t="s">
        <v>82</v>
      </c>
      <c r="BK1003" s="187">
        <f>ROUND(I1003*H1003,2)</f>
        <v>0</v>
      </c>
      <c r="BL1003" s="19" t="s">
        <v>167</v>
      </c>
      <c r="BM1003" s="186" t="s">
        <v>5198</v>
      </c>
    </row>
    <row r="1004" spans="1:65" s="15" customFormat="1" x14ac:dyDescent="0.2">
      <c r="B1004" s="224"/>
      <c r="C1004" s="225"/>
      <c r="D1004" s="188" t="s">
        <v>317</v>
      </c>
      <c r="E1004" s="226" t="s">
        <v>28</v>
      </c>
      <c r="F1004" s="227" t="s">
        <v>5199</v>
      </c>
      <c r="G1004" s="225"/>
      <c r="H1004" s="226" t="s">
        <v>28</v>
      </c>
      <c r="I1004" s="228"/>
      <c r="J1004" s="225"/>
      <c r="K1004" s="225"/>
      <c r="L1004" s="229"/>
      <c r="M1004" s="230"/>
      <c r="N1004" s="231"/>
      <c r="O1004" s="231"/>
      <c r="P1004" s="231"/>
      <c r="Q1004" s="231"/>
      <c r="R1004" s="231"/>
      <c r="S1004" s="231"/>
      <c r="T1004" s="232"/>
      <c r="AT1004" s="233" t="s">
        <v>317</v>
      </c>
      <c r="AU1004" s="233" t="s">
        <v>84</v>
      </c>
      <c r="AV1004" s="15" t="s">
        <v>82</v>
      </c>
      <c r="AW1004" s="15" t="s">
        <v>35</v>
      </c>
      <c r="AX1004" s="15" t="s">
        <v>74</v>
      </c>
      <c r="AY1004" s="233" t="s">
        <v>153</v>
      </c>
    </row>
    <row r="1005" spans="1:65" s="13" customFormat="1" x14ac:dyDescent="0.2">
      <c r="B1005" s="197"/>
      <c r="C1005" s="198"/>
      <c r="D1005" s="188" t="s">
        <v>317</v>
      </c>
      <c r="E1005" s="199" t="s">
        <v>28</v>
      </c>
      <c r="F1005" s="200" t="s">
        <v>5200</v>
      </c>
      <c r="G1005" s="198"/>
      <c r="H1005" s="201">
        <v>2.85</v>
      </c>
      <c r="I1005" s="202"/>
      <c r="J1005" s="198"/>
      <c r="K1005" s="198"/>
      <c r="L1005" s="203"/>
      <c r="M1005" s="204"/>
      <c r="N1005" s="205"/>
      <c r="O1005" s="205"/>
      <c r="P1005" s="205"/>
      <c r="Q1005" s="205"/>
      <c r="R1005" s="205"/>
      <c r="S1005" s="205"/>
      <c r="T1005" s="206"/>
      <c r="AT1005" s="207" t="s">
        <v>317</v>
      </c>
      <c r="AU1005" s="207" t="s">
        <v>84</v>
      </c>
      <c r="AV1005" s="13" t="s">
        <v>84</v>
      </c>
      <c r="AW1005" s="13" t="s">
        <v>35</v>
      </c>
      <c r="AX1005" s="13" t="s">
        <v>74</v>
      </c>
      <c r="AY1005" s="207" t="s">
        <v>153</v>
      </c>
    </row>
    <row r="1006" spans="1:65" s="13" customFormat="1" x14ac:dyDescent="0.2">
      <c r="B1006" s="197"/>
      <c r="C1006" s="198"/>
      <c r="D1006" s="188" t="s">
        <v>317</v>
      </c>
      <c r="E1006" s="199" t="s">
        <v>28</v>
      </c>
      <c r="F1006" s="200" t="s">
        <v>5201</v>
      </c>
      <c r="G1006" s="198"/>
      <c r="H1006" s="201">
        <v>13.827999999999999</v>
      </c>
      <c r="I1006" s="202"/>
      <c r="J1006" s="198"/>
      <c r="K1006" s="198"/>
      <c r="L1006" s="203"/>
      <c r="M1006" s="204"/>
      <c r="N1006" s="205"/>
      <c r="O1006" s="205"/>
      <c r="P1006" s="205"/>
      <c r="Q1006" s="205"/>
      <c r="R1006" s="205"/>
      <c r="S1006" s="205"/>
      <c r="T1006" s="206"/>
      <c r="AT1006" s="207" t="s">
        <v>317</v>
      </c>
      <c r="AU1006" s="207" t="s">
        <v>84</v>
      </c>
      <c r="AV1006" s="13" t="s">
        <v>84</v>
      </c>
      <c r="AW1006" s="13" t="s">
        <v>35</v>
      </c>
      <c r="AX1006" s="13" t="s">
        <v>74</v>
      </c>
      <c r="AY1006" s="207" t="s">
        <v>153</v>
      </c>
    </row>
    <row r="1007" spans="1:65" s="13" customFormat="1" x14ac:dyDescent="0.2">
      <c r="B1007" s="197"/>
      <c r="C1007" s="198"/>
      <c r="D1007" s="188" t="s">
        <v>317</v>
      </c>
      <c r="E1007" s="199" t="s">
        <v>28</v>
      </c>
      <c r="F1007" s="200" t="s">
        <v>5202</v>
      </c>
      <c r="G1007" s="198"/>
      <c r="H1007" s="201">
        <v>5.4320000000000004</v>
      </c>
      <c r="I1007" s="202"/>
      <c r="J1007" s="198"/>
      <c r="K1007" s="198"/>
      <c r="L1007" s="203"/>
      <c r="M1007" s="204"/>
      <c r="N1007" s="205"/>
      <c r="O1007" s="205"/>
      <c r="P1007" s="205"/>
      <c r="Q1007" s="205"/>
      <c r="R1007" s="205"/>
      <c r="S1007" s="205"/>
      <c r="T1007" s="206"/>
      <c r="AT1007" s="207" t="s">
        <v>317</v>
      </c>
      <c r="AU1007" s="207" t="s">
        <v>84</v>
      </c>
      <c r="AV1007" s="13" t="s">
        <v>84</v>
      </c>
      <c r="AW1007" s="13" t="s">
        <v>35</v>
      </c>
      <c r="AX1007" s="13" t="s">
        <v>74</v>
      </c>
      <c r="AY1007" s="207" t="s">
        <v>153</v>
      </c>
    </row>
    <row r="1008" spans="1:65" s="13" customFormat="1" x14ac:dyDescent="0.2">
      <c r="B1008" s="197"/>
      <c r="C1008" s="198"/>
      <c r="D1008" s="188" t="s">
        <v>317</v>
      </c>
      <c r="E1008" s="199" t="s">
        <v>28</v>
      </c>
      <c r="F1008" s="200" t="s">
        <v>5203</v>
      </c>
      <c r="G1008" s="198"/>
      <c r="H1008" s="201">
        <v>0.45</v>
      </c>
      <c r="I1008" s="202"/>
      <c r="J1008" s="198"/>
      <c r="K1008" s="198"/>
      <c r="L1008" s="203"/>
      <c r="M1008" s="204"/>
      <c r="N1008" s="205"/>
      <c r="O1008" s="205"/>
      <c r="P1008" s="205"/>
      <c r="Q1008" s="205"/>
      <c r="R1008" s="205"/>
      <c r="S1008" s="205"/>
      <c r="T1008" s="206"/>
      <c r="AT1008" s="207" t="s">
        <v>317</v>
      </c>
      <c r="AU1008" s="207" t="s">
        <v>84</v>
      </c>
      <c r="AV1008" s="13" t="s">
        <v>84</v>
      </c>
      <c r="AW1008" s="13" t="s">
        <v>35</v>
      </c>
      <c r="AX1008" s="13" t="s">
        <v>74</v>
      </c>
      <c r="AY1008" s="207" t="s">
        <v>153</v>
      </c>
    </row>
    <row r="1009" spans="1:65" s="16" customFormat="1" x14ac:dyDescent="0.2">
      <c r="B1009" s="234"/>
      <c r="C1009" s="235"/>
      <c r="D1009" s="188" t="s">
        <v>317</v>
      </c>
      <c r="E1009" s="236" t="s">
        <v>28</v>
      </c>
      <c r="F1009" s="237" t="s">
        <v>448</v>
      </c>
      <c r="G1009" s="235"/>
      <c r="H1009" s="238">
        <v>22.56</v>
      </c>
      <c r="I1009" s="239"/>
      <c r="J1009" s="235"/>
      <c r="K1009" s="235"/>
      <c r="L1009" s="240"/>
      <c r="M1009" s="241"/>
      <c r="N1009" s="242"/>
      <c r="O1009" s="242"/>
      <c r="P1009" s="242"/>
      <c r="Q1009" s="242"/>
      <c r="R1009" s="242"/>
      <c r="S1009" s="242"/>
      <c r="T1009" s="243"/>
      <c r="AT1009" s="244" t="s">
        <v>317</v>
      </c>
      <c r="AU1009" s="244" t="s">
        <v>84</v>
      </c>
      <c r="AV1009" s="16" t="s">
        <v>163</v>
      </c>
      <c r="AW1009" s="16" t="s">
        <v>35</v>
      </c>
      <c r="AX1009" s="16" t="s">
        <v>74</v>
      </c>
      <c r="AY1009" s="244" t="s">
        <v>153</v>
      </c>
    </row>
    <row r="1010" spans="1:65" s="13" customFormat="1" x14ac:dyDescent="0.2">
      <c r="B1010" s="197"/>
      <c r="C1010" s="198"/>
      <c r="D1010" s="188" t="s">
        <v>317</v>
      </c>
      <c r="E1010" s="199" t="s">
        <v>28</v>
      </c>
      <c r="F1010" s="200" t="s">
        <v>5204</v>
      </c>
      <c r="G1010" s="198"/>
      <c r="H1010" s="201">
        <v>4.3890000000000002</v>
      </c>
      <c r="I1010" s="202"/>
      <c r="J1010" s="198"/>
      <c r="K1010" s="198"/>
      <c r="L1010" s="203"/>
      <c r="M1010" s="204"/>
      <c r="N1010" s="205"/>
      <c r="O1010" s="205"/>
      <c r="P1010" s="205"/>
      <c r="Q1010" s="205"/>
      <c r="R1010" s="205"/>
      <c r="S1010" s="205"/>
      <c r="T1010" s="206"/>
      <c r="AT1010" s="207" t="s">
        <v>317</v>
      </c>
      <c r="AU1010" s="207" t="s">
        <v>84</v>
      </c>
      <c r="AV1010" s="13" t="s">
        <v>84</v>
      </c>
      <c r="AW1010" s="13" t="s">
        <v>35</v>
      </c>
      <c r="AX1010" s="13" t="s">
        <v>74</v>
      </c>
      <c r="AY1010" s="207" t="s">
        <v>153</v>
      </c>
    </row>
    <row r="1011" spans="1:65" s="13" customFormat="1" x14ac:dyDescent="0.2">
      <c r="B1011" s="197"/>
      <c r="C1011" s="198"/>
      <c r="D1011" s="188" t="s">
        <v>317</v>
      </c>
      <c r="E1011" s="199" t="s">
        <v>28</v>
      </c>
      <c r="F1011" s="200" t="s">
        <v>5205</v>
      </c>
      <c r="G1011" s="198"/>
      <c r="H1011" s="201">
        <v>3.99</v>
      </c>
      <c r="I1011" s="202"/>
      <c r="J1011" s="198"/>
      <c r="K1011" s="198"/>
      <c r="L1011" s="203"/>
      <c r="M1011" s="204"/>
      <c r="N1011" s="205"/>
      <c r="O1011" s="205"/>
      <c r="P1011" s="205"/>
      <c r="Q1011" s="205"/>
      <c r="R1011" s="205"/>
      <c r="S1011" s="205"/>
      <c r="T1011" s="206"/>
      <c r="AT1011" s="207" t="s">
        <v>317</v>
      </c>
      <c r="AU1011" s="207" t="s">
        <v>84</v>
      </c>
      <c r="AV1011" s="13" t="s">
        <v>84</v>
      </c>
      <c r="AW1011" s="13" t="s">
        <v>35</v>
      </c>
      <c r="AX1011" s="13" t="s">
        <v>74</v>
      </c>
      <c r="AY1011" s="207" t="s">
        <v>153</v>
      </c>
    </row>
    <row r="1012" spans="1:65" s="13" customFormat="1" x14ac:dyDescent="0.2">
      <c r="B1012" s="197"/>
      <c r="C1012" s="198"/>
      <c r="D1012" s="188" t="s">
        <v>317</v>
      </c>
      <c r="E1012" s="199" t="s">
        <v>28</v>
      </c>
      <c r="F1012" s="200" t="s">
        <v>5206</v>
      </c>
      <c r="G1012" s="198"/>
      <c r="H1012" s="201">
        <v>0.315</v>
      </c>
      <c r="I1012" s="202"/>
      <c r="J1012" s="198"/>
      <c r="K1012" s="198"/>
      <c r="L1012" s="203"/>
      <c r="M1012" s="204"/>
      <c r="N1012" s="205"/>
      <c r="O1012" s="205"/>
      <c r="P1012" s="205"/>
      <c r="Q1012" s="205"/>
      <c r="R1012" s="205"/>
      <c r="S1012" s="205"/>
      <c r="T1012" s="206"/>
      <c r="AT1012" s="207" t="s">
        <v>317</v>
      </c>
      <c r="AU1012" s="207" t="s">
        <v>84</v>
      </c>
      <c r="AV1012" s="13" t="s">
        <v>84</v>
      </c>
      <c r="AW1012" s="13" t="s">
        <v>35</v>
      </c>
      <c r="AX1012" s="13" t="s">
        <v>74</v>
      </c>
      <c r="AY1012" s="207" t="s">
        <v>153</v>
      </c>
    </row>
    <row r="1013" spans="1:65" s="16" customFormat="1" x14ac:dyDescent="0.2">
      <c r="B1013" s="234"/>
      <c r="C1013" s="235"/>
      <c r="D1013" s="188" t="s">
        <v>317</v>
      </c>
      <c r="E1013" s="236" t="s">
        <v>28</v>
      </c>
      <c r="F1013" s="237" t="s">
        <v>448</v>
      </c>
      <c r="G1013" s="235"/>
      <c r="H1013" s="238">
        <v>8.6940000000000008</v>
      </c>
      <c r="I1013" s="239"/>
      <c r="J1013" s="235"/>
      <c r="K1013" s="235"/>
      <c r="L1013" s="240"/>
      <c r="M1013" s="241"/>
      <c r="N1013" s="242"/>
      <c r="O1013" s="242"/>
      <c r="P1013" s="242"/>
      <c r="Q1013" s="242"/>
      <c r="R1013" s="242"/>
      <c r="S1013" s="242"/>
      <c r="T1013" s="243"/>
      <c r="AT1013" s="244" t="s">
        <v>317</v>
      </c>
      <c r="AU1013" s="244" t="s">
        <v>84</v>
      </c>
      <c r="AV1013" s="16" t="s">
        <v>163</v>
      </c>
      <c r="AW1013" s="16" t="s">
        <v>35</v>
      </c>
      <c r="AX1013" s="16" t="s">
        <v>74</v>
      </c>
      <c r="AY1013" s="244" t="s">
        <v>153</v>
      </c>
    </row>
    <row r="1014" spans="1:65" s="14" customFormat="1" x14ac:dyDescent="0.2">
      <c r="B1014" s="208"/>
      <c r="C1014" s="209"/>
      <c r="D1014" s="188" t="s">
        <v>317</v>
      </c>
      <c r="E1014" s="210" t="s">
        <v>28</v>
      </c>
      <c r="F1014" s="211" t="s">
        <v>353</v>
      </c>
      <c r="G1014" s="209"/>
      <c r="H1014" s="212">
        <v>31.254000000000001</v>
      </c>
      <c r="I1014" s="213"/>
      <c r="J1014" s="209"/>
      <c r="K1014" s="209"/>
      <c r="L1014" s="214"/>
      <c r="M1014" s="215"/>
      <c r="N1014" s="216"/>
      <c r="O1014" s="216"/>
      <c r="P1014" s="216"/>
      <c r="Q1014" s="216"/>
      <c r="R1014" s="216"/>
      <c r="S1014" s="216"/>
      <c r="T1014" s="217"/>
      <c r="AT1014" s="218" t="s">
        <v>317</v>
      </c>
      <c r="AU1014" s="218" t="s">
        <v>84</v>
      </c>
      <c r="AV1014" s="14" t="s">
        <v>167</v>
      </c>
      <c r="AW1014" s="14" t="s">
        <v>35</v>
      </c>
      <c r="AX1014" s="14" t="s">
        <v>82</v>
      </c>
      <c r="AY1014" s="218" t="s">
        <v>153</v>
      </c>
    </row>
    <row r="1015" spans="1:65" s="2" customFormat="1" ht="21.75" customHeight="1" x14ac:dyDescent="0.2">
      <c r="A1015" s="36"/>
      <c r="B1015" s="37"/>
      <c r="C1015" s="175" t="s">
        <v>1766</v>
      </c>
      <c r="D1015" s="175" t="s">
        <v>156</v>
      </c>
      <c r="E1015" s="176" t="s">
        <v>5207</v>
      </c>
      <c r="F1015" s="177" t="s">
        <v>5208</v>
      </c>
      <c r="G1015" s="178" t="s">
        <v>314</v>
      </c>
      <c r="H1015" s="179">
        <v>0.42</v>
      </c>
      <c r="I1015" s="180"/>
      <c r="J1015" s="181">
        <f>ROUND(I1015*H1015,2)</f>
        <v>0</v>
      </c>
      <c r="K1015" s="177" t="s">
        <v>315</v>
      </c>
      <c r="L1015" s="41"/>
      <c r="M1015" s="182" t="s">
        <v>28</v>
      </c>
      <c r="N1015" s="183" t="s">
        <v>45</v>
      </c>
      <c r="O1015" s="66"/>
      <c r="P1015" s="184">
        <f>O1015*H1015</f>
        <v>0</v>
      </c>
      <c r="Q1015" s="184">
        <v>2.45329</v>
      </c>
      <c r="R1015" s="184">
        <f>Q1015*H1015</f>
        <v>1.0303818</v>
      </c>
      <c r="S1015" s="184">
        <v>0</v>
      </c>
      <c r="T1015" s="185">
        <f>S1015*H1015</f>
        <v>0</v>
      </c>
      <c r="U1015" s="36"/>
      <c r="V1015" s="36"/>
      <c r="W1015" s="36"/>
      <c r="X1015" s="36"/>
      <c r="Y1015" s="36"/>
      <c r="Z1015" s="36"/>
      <c r="AA1015" s="36"/>
      <c r="AB1015" s="36"/>
      <c r="AC1015" s="36"/>
      <c r="AD1015" s="36"/>
      <c r="AE1015" s="36"/>
      <c r="AR1015" s="186" t="s">
        <v>167</v>
      </c>
      <c r="AT1015" s="186" t="s">
        <v>156</v>
      </c>
      <c r="AU1015" s="186" t="s">
        <v>84</v>
      </c>
      <c r="AY1015" s="19" t="s">
        <v>153</v>
      </c>
      <c r="BE1015" s="187">
        <f>IF(N1015="základní",J1015,0)</f>
        <v>0</v>
      </c>
      <c r="BF1015" s="187">
        <f>IF(N1015="snížená",J1015,0)</f>
        <v>0</v>
      </c>
      <c r="BG1015" s="187">
        <f>IF(N1015="zákl. přenesená",J1015,0)</f>
        <v>0</v>
      </c>
      <c r="BH1015" s="187">
        <f>IF(N1015="sníž. přenesená",J1015,0)</f>
        <v>0</v>
      </c>
      <c r="BI1015" s="187">
        <f>IF(N1015="nulová",J1015,0)</f>
        <v>0</v>
      </c>
      <c r="BJ1015" s="19" t="s">
        <v>82</v>
      </c>
      <c r="BK1015" s="187">
        <f>ROUND(I1015*H1015,2)</f>
        <v>0</v>
      </c>
      <c r="BL1015" s="19" t="s">
        <v>167</v>
      </c>
      <c r="BM1015" s="186" t="s">
        <v>5209</v>
      </c>
    </row>
    <row r="1016" spans="1:65" s="13" customFormat="1" x14ac:dyDescent="0.2">
      <c r="B1016" s="197"/>
      <c r="C1016" s="198"/>
      <c r="D1016" s="188" t="s">
        <v>317</v>
      </c>
      <c r="E1016" s="199" t="s">
        <v>28</v>
      </c>
      <c r="F1016" s="200" t="s">
        <v>5210</v>
      </c>
      <c r="G1016" s="198"/>
      <c r="H1016" s="201">
        <v>0.42</v>
      </c>
      <c r="I1016" s="202"/>
      <c r="J1016" s="198"/>
      <c r="K1016" s="198"/>
      <c r="L1016" s="203"/>
      <c r="M1016" s="204"/>
      <c r="N1016" s="205"/>
      <c r="O1016" s="205"/>
      <c r="P1016" s="205"/>
      <c r="Q1016" s="205"/>
      <c r="R1016" s="205"/>
      <c r="S1016" s="205"/>
      <c r="T1016" s="206"/>
      <c r="AT1016" s="207" t="s">
        <v>317</v>
      </c>
      <c r="AU1016" s="207" t="s">
        <v>84</v>
      </c>
      <c r="AV1016" s="13" t="s">
        <v>84</v>
      </c>
      <c r="AW1016" s="13" t="s">
        <v>35</v>
      </c>
      <c r="AX1016" s="13" t="s">
        <v>82</v>
      </c>
      <c r="AY1016" s="207" t="s">
        <v>153</v>
      </c>
    </row>
    <row r="1017" spans="1:65" s="2" customFormat="1" ht="21.75" customHeight="1" x14ac:dyDescent="0.2">
      <c r="A1017" s="36"/>
      <c r="B1017" s="37"/>
      <c r="C1017" s="175" t="s">
        <v>1772</v>
      </c>
      <c r="D1017" s="175" t="s">
        <v>156</v>
      </c>
      <c r="E1017" s="176" t="s">
        <v>1690</v>
      </c>
      <c r="F1017" s="177" t="s">
        <v>1691</v>
      </c>
      <c r="G1017" s="178" t="s">
        <v>314</v>
      </c>
      <c r="H1017" s="179">
        <v>16.117999999999999</v>
      </c>
      <c r="I1017" s="180"/>
      <c r="J1017" s="181">
        <f>ROUND(I1017*H1017,2)</f>
        <v>0</v>
      </c>
      <c r="K1017" s="177" t="s">
        <v>315</v>
      </c>
      <c r="L1017" s="41"/>
      <c r="M1017" s="182" t="s">
        <v>28</v>
      </c>
      <c r="N1017" s="183" t="s">
        <v>45</v>
      </c>
      <c r="O1017" s="66"/>
      <c r="P1017" s="184">
        <f>O1017*H1017</f>
        <v>0</v>
      </c>
      <c r="Q1017" s="184">
        <v>0</v>
      </c>
      <c r="R1017" s="184">
        <f>Q1017*H1017</f>
        <v>0</v>
      </c>
      <c r="S1017" s="184">
        <v>0</v>
      </c>
      <c r="T1017" s="185">
        <f>S1017*H1017</f>
        <v>0</v>
      </c>
      <c r="U1017" s="36"/>
      <c r="V1017" s="36"/>
      <c r="W1017" s="36"/>
      <c r="X1017" s="36"/>
      <c r="Y1017" s="36"/>
      <c r="Z1017" s="36"/>
      <c r="AA1017" s="36"/>
      <c r="AB1017" s="36"/>
      <c r="AC1017" s="36"/>
      <c r="AD1017" s="36"/>
      <c r="AE1017" s="36"/>
      <c r="AR1017" s="186" t="s">
        <v>167</v>
      </c>
      <c r="AT1017" s="186" t="s">
        <v>156</v>
      </c>
      <c r="AU1017" s="186" t="s">
        <v>84</v>
      </c>
      <c r="AY1017" s="19" t="s">
        <v>153</v>
      </c>
      <c r="BE1017" s="187">
        <f>IF(N1017="základní",J1017,0)</f>
        <v>0</v>
      </c>
      <c r="BF1017" s="187">
        <f>IF(N1017="snížená",J1017,0)</f>
        <v>0</v>
      </c>
      <c r="BG1017" s="187">
        <f>IF(N1017="zákl. přenesená",J1017,0)</f>
        <v>0</v>
      </c>
      <c r="BH1017" s="187">
        <f>IF(N1017="sníž. přenesená",J1017,0)</f>
        <v>0</v>
      </c>
      <c r="BI1017" s="187">
        <f>IF(N1017="nulová",J1017,0)</f>
        <v>0</v>
      </c>
      <c r="BJ1017" s="19" t="s">
        <v>82</v>
      </c>
      <c r="BK1017" s="187">
        <f>ROUND(I1017*H1017,2)</f>
        <v>0</v>
      </c>
      <c r="BL1017" s="19" t="s">
        <v>167</v>
      </c>
      <c r="BM1017" s="186" t="s">
        <v>5211</v>
      </c>
    </row>
    <row r="1018" spans="1:65" s="13" customFormat="1" x14ac:dyDescent="0.2">
      <c r="B1018" s="197"/>
      <c r="C1018" s="198"/>
      <c r="D1018" s="188" t="s">
        <v>317</v>
      </c>
      <c r="E1018" s="199" t="s">
        <v>28</v>
      </c>
      <c r="F1018" s="200" t="s">
        <v>5191</v>
      </c>
      <c r="G1018" s="198"/>
      <c r="H1018" s="201">
        <v>6.1420000000000003</v>
      </c>
      <c r="I1018" s="202"/>
      <c r="J1018" s="198"/>
      <c r="K1018" s="198"/>
      <c r="L1018" s="203"/>
      <c r="M1018" s="204"/>
      <c r="N1018" s="205"/>
      <c r="O1018" s="205"/>
      <c r="P1018" s="205"/>
      <c r="Q1018" s="205"/>
      <c r="R1018" s="205"/>
      <c r="S1018" s="205"/>
      <c r="T1018" s="206"/>
      <c r="AT1018" s="207" t="s">
        <v>317</v>
      </c>
      <c r="AU1018" s="207" t="s">
        <v>84</v>
      </c>
      <c r="AV1018" s="13" t="s">
        <v>84</v>
      </c>
      <c r="AW1018" s="13" t="s">
        <v>35</v>
      </c>
      <c r="AX1018" s="13" t="s">
        <v>74</v>
      </c>
      <c r="AY1018" s="207" t="s">
        <v>153</v>
      </c>
    </row>
    <row r="1019" spans="1:65" s="13" customFormat="1" x14ac:dyDescent="0.2">
      <c r="B1019" s="197"/>
      <c r="C1019" s="198"/>
      <c r="D1019" s="188" t="s">
        <v>317</v>
      </c>
      <c r="E1019" s="199" t="s">
        <v>28</v>
      </c>
      <c r="F1019" s="200" t="s">
        <v>5197</v>
      </c>
      <c r="G1019" s="198"/>
      <c r="H1019" s="201">
        <v>9.9760000000000009</v>
      </c>
      <c r="I1019" s="202"/>
      <c r="J1019" s="198"/>
      <c r="K1019" s="198"/>
      <c r="L1019" s="203"/>
      <c r="M1019" s="204"/>
      <c r="N1019" s="205"/>
      <c r="O1019" s="205"/>
      <c r="P1019" s="205"/>
      <c r="Q1019" s="205"/>
      <c r="R1019" s="205"/>
      <c r="S1019" s="205"/>
      <c r="T1019" s="206"/>
      <c r="AT1019" s="207" t="s">
        <v>317</v>
      </c>
      <c r="AU1019" s="207" t="s">
        <v>84</v>
      </c>
      <c r="AV1019" s="13" t="s">
        <v>84</v>
      </c>
      <c r="AW1019" s="13" t="s">
        <v>35</v>
      </c>
      <c r="AX1019" s="13" t="s">
        <v>74</v>
      </c>
      <c r="AY1019" s="207" t="s">
        <v>153</v>
      </c>
    </row>
    <row r="1020" spans="1:65" s="14" customFormat="1" x14ac:dyDescent="0.2">
      <c r="B1020" s="208"/>
      <c r="C1020" s="209"/>
      <c r="D1020" s="188" t="s">
        <v>317</v>
      </c>
      <c r="E1020" s="210" t="s">
        <v>28</v>
      </c>
      <c r="F1020" s="211" t="s">
        <v>353</v>
      </c>
      <c r="G1020" s="209"/>
      <c r="H1020" s="212">
        <v>16.117999999999999</v>
      </c>
      <c r="I1020" s="213"/>
      <c r="J1020" s="209"/>
      <c r="K1020" s="209"/>
      <c r="L1020" s="214"/>
      <c r="M1020" s="215"/>
      <c r="N1020" s="216"/>
      <c r="O1020" s="216"/>
      <c r="P1020" s="216"/>
      <c r="Q1020" s="216"/>
      <c r="R1020" s="216"/>
      <c r="S1020" s="216"/>
      <c r="T1020" s="217"/>
      <c r="AT1020" s="218" t="s">
        <v>317</v>
      </c>
      <c r="AU1020" s="218" t="s">
        <v>84</v>
      </c>
      <c r="AV1020" s="14" t="s">
        <v>167</v>
      </c>
      <c r="AW1020" s="14" t="s">
        <v>35</v>
      </c>
      <c r="AX1020" s="14" t="s">
        <v>82</v>
      </c>
      <c r="AY1020" s="218" t="s">
        <v>153</v>
      </c>
    </row>
    <row r="1021" spans="1:65" s="2" customFormat="1" ht="21.75" customHeight="1" x14ac:dyDescent="0.2">
      <c r="A1021" s="36"/>
      <c r="B1021" s="37"/>
      <c r="C1021" s="175" t="s">
        <v>1776</v>
      </c>
      <c r="D1021" s="175" t="s">
        <v>156</v>
      </c>
      <c r="E1021" s="176" t="s">
        <v>1696</v>
      </c>
      <c r="F1021" s="177" t="s">
        <v>1697</v>
      </c>
      <c r="G1021" s="178" t="s">
        <v>314</v>
      </c>
      <c r="H1021" s="179">
        <v>4.3890000000000002</v>
      </c>
      <c r="I1021" s="180"/>
      <c r="J1021" s="181">
        <f>ROUND(I1021*H1021,2)</f>
        <v>0</v>
      </c>
      <c r="K1021" s="177" t="s">
        <v>315</v>
      </c>
      <c r="L1021" s="41"/>
      <c r="M1021" s="182" t="s">
        <v>28</v>
      </c>
      <c r="N1021" s="183" t="s">
        <v>45</v>
      </c>
      <c r="O1021" s="66"/>
      <c r="P1021" s="184">
        <f>O1021*H1021</f>
        <v>0</v>
      </c>
      <c r="Q1021" s="184">
        <v>0</v>
      </c>
      <c r="R1021" s="184">
        <f>Q1021*H1021</f>
        <v>0</v>
      </c>
      <c r="S1021" s="184">
        <v>0</v>
      </c>
      <c r="T1021" s="185">
        <f>S1021*H1021</f>
        <v>0</v>
      </c>
      <c r="U1021" s="36"/>
      <c r="V1021" s="36"/>
      <c r="W1021" s="36"/>
      <c r="X1021" s="36"/>
      <c r="Y1021" s="36"/>
      <c r="Z1021" s="36"/>
      <c r="AA1021" s="36"/>
      <c r="AB1021" s="36"/>
      <c r="AC1021" s="36"/>
      <c r="AD1021" s="36"/>
      <c r="AE1021" s="36"/>
      <c r="AR1021" s="186" t="s">
        <v>167</v>
      </c>
      <c r="AT1021" s="186" t="s">
        <v>156</v>
      </c>
      <c r="AU1021" s="186" t="s">
        <v>84</v>
      </c>
      <c r="AY1021" s="19" t="s">
        <v>153</v>
      </c>
      <c r="BE1021" s="187">
        <f>IF(N1021="základní",J1021,0)</f>
        <v>0</v>
      </c>
      <c r="BF1021" s="187">
        <f>IF(N1021="snížená",J1021,0)</f>
        <v>0</v>
      </c>
      <c r="BG1021" s="187">
        <f>IF(N1021="zákl. přenesená",J1021,0)</f>
        <v>0</v>
      </c>
      <c r="BH1021" s="187">
        <f>IF(N1021="sníž. přenesená",J1021,0)</f>
        <v>0</v>
      </c>
      <c r="BI1021" s="187">
        <f>IF(N1021="nulová",J1021,0)</f>
        <v>0</v>
      </c>
      <c r="BJ1021" s="19" t="s">
        <v>82</v>
      </c>
      <c r="BK1021" s="187">
        <f>ROUND(I1021*H1021,2)</f>
        <v>0</v>
      </c>
      <c r="BL1021" s="19" t="s">
        <v>167</v>
      </c>
      <c r="BM1021" s="186" t="s">
        <v>5212</v>
      </c>
    </row>
    <row r="1022" spans="1:65" s="13" customFormat="1" x14ac:dyDescent="0.2">
      <c r="B1022" s="197"/>
      <c r="C1022" s="198"/>
      <c r="D1022" s="188" t="s">
        <v>317</v>
      </c>
      <c r="E1022" s="199" t="s">
        <v>28</v>
      </c>
      <c r="F1022" s="200" t="s">
        <v>5204</v>
      </c>
      <c r="G1022" s="198"/>
      <c r="H1022" s="201">
        <v>4.3890000000000002</v>
      </c>
      <c r="I1022" s="202"/>
      <c r="J1022" s="198"/>
      <c r="K1022" s="198"/>
      <c r="L1022" s="203"/>
      <c r="M1022" s="204"/>
      <c r="N1022" s="205"/>
      <c r="O1022" s="205"/>
      <c r="P1022" s="205"/>
      <c r="Q1022" s="205"/>
      <c r="R1022" s="205"/>
      <c r="S1022" s="205"/>
      <c r="T1022" s="206"/>
      <c r="AT1022" s="207" t="s">
        <v>317</v>
      </c>
      <c r="AU1022" s="207" t="s">
        <v>84</v>
      </c>
      <c r="AV1022" s="13" t="s">
        <v>84</v>
      </c>
      <c r="AW1022" s="13" t="s">
        <v>35</v>
      </c>
      <c r="AX1022" s="13" t="s">
        <v>82</v>
      </c>
      <c r="AY1022" s="207" t="s">
        <v>153</v>
      </c>
    </row>
    <row r="1023" spans="1:65" s="2" customFormat="1" ht="24" x14ac:dyDescent="0.2">
      <c r="A1023" s="36"/>
      <c r="B1023" s="37"/>
      <c r="C1023" s="175" t="s">
        <v>1781</v>
      </c>
      <c r="D1023" s="175" t="s">
        <v>156</v>
      </c>
      <c r="E1023" s="176" t="s">
        <v>1699</v>
      </c>
      <c r="F1023" s="177" t="s">
        <v>1700</v>
      </c>
      <c r="G1023" s="178" t="s">
        <v>314</v>
      </c>
      <c r="H1023" s="179">
        <v>37.069000000000003</v>
      </c>
      <c r="I1023" s="180"/>
      <c r="J1023" s="181">
        <f>ROUND(I1023*H1023,2)</f>
        <v>0</v>
      </c>
      <c r="K1023" s="177" t="s">
        <v>315</v>
      </c>
      <c r="L1023" s="41"/>
      <c r="M1023" s="182" t="s">
        <v>28</v>
      </c>
      <c r="N1023" s="183" t="s">
        <v>45</v>
      </c>
      <c r="O1023" s="66"/>
      <c r="P1023" s="184">
        <f>O1023*H1023</f>
        <v>0</v>
      </c>
      <c r="Q1023" s="184">
        <v>0</v>
      </c>
      <c r="R1023" s="184">
        <f>Q1023*H1023</f>
        <v>0</v>
      </c>
      <c r="S1023" s="184">
        <v>0</v>
      </c>
      <c r="T1023" s="185">
        <f>S1023*H1023</f>
        <v>0</v>
      </c>
      <c r="U1023" s="36"/>
      <c r="V1023" s="36"/>
      <c r="W1023" s="36"/>
      <c r="X1023" s="36"/>
      <c r="Y1023" s="36"/>
      <c r="Z1023" s="36"/>
      <c r="AA1023" s="36"/>
      <c r="AB1023" s="36"/>
      <c r="AC1023" s="36"/>
      <c r="AD1023" s="36"/>
      <c r="AE1023" s="36"/>
      <c r="AR1023" s="186" t="s">
        <v>167</v>
      </c>
      <c r="AT1023" s="186" t="s">
        <v>156</v>
      </c>
      <c r="AU1023" s="186" t="s">
        <v>84</v>
      </c>
      <c r="AY1023" s="19" t="s">
        <v>153</v>
      </c>
      <c r="BE1023" s="187">
        <f>IF(N1023="základní",J1023,0)</f>
        <v>0</v>
      </c>
      <c r="BF1023" s="187">
        <f>IF(N1023="snížená",J1023,0)</f>
        <v>0</v>
      </c>
      <c r="BG1023" s="187">
        <f>IF(N1023="zákl. přenesená",J1023,0)</f>
        <v>0</v>
      </c>
      <c r="BH1023" s="187">
        <f>IF(N1023="sníž. přenesená",J1023,0)</f>
        <v>0</v>
      </c>
      <c r="BI1023" s="187">
        <f>IF(N1023="nulová",J1023,0)</f>
        <v>0</v>
      </c>
      <c r="BJ1023" s="19" t="s">
        <v>82</v>
      </c>
      <c r="BK1023" s="187">
        <f>ROUND(I1023*H1023,2)</f>
        <v>0</v>
      </c>
      <c r="BL1023" s="19" t="s">
        <v>167</v>
      </c>
      <c r="BM1023" s="186" t="s">
        <v>5213</v>
      </c>
    </row>
    <row r="1024" spans="1:65" s="13" customFormat="1" x14ac:dyDescent="0.2">
      <c r="B1024" s="197"/>
      <c r="C1024" s="198"/>
      <c r="D1024" s="188" t="s">
        <v>317</v>
      </c>
      <c r="E1024" s="199" t="s">
        <v>28</v>
      </c>
      <c r="F1024" s="200" t="s">
        <v>5214</v>
      </c>
      <c r="G1024" s="198"/>
      <c r="H1024" s="201">
        <v>5.6449999999999996</v>
      </c>
      <c r="I1024" s="202"/>
      <c r="J1024" s="198"/>
      <c r="K1024" s="198"/>
      <c r="L1024" s="203"/>
      <c r="M1024" s="204"/>
      <c r="N1024" s="205"/>
      <c r="O1024" s="205"/>
      <c r="P1024" s="205"/>
      <c r="Q1024" s="205"/>
      <c r="R1024" s="205"/>
      <c r="S1024" s="205"/>
      <c r="T1024" s="206"/>
      <c r="AT1024" s="207" t="s">
        <v>317</v>
      </c>
      <c r="AU1024" s="207" t="s">
        <v>84</v>
      </c>
      <c r="AV1024" s="13" t="s">
        <v>84</v>
      </c>
      <c r="AW1024" s="13" t="s">
        <v>35</v>
      </c>
      <c r="AX1024" s="13" t="s">
        <v>74</v>
      </c>
      <c r="AY1024" s="207" t="s">
        <v>153</v>
      </c>
    </row>
    <row r="1025" spans="1:65" s="13" customFormat="1" x14ac:dyDescent="0.2">
      <c r="B1025" s="197"/>
      <c r="C1025" s="198"/>
      <c r="D1025" s="188" t="s">
        <v>317</v>
      </c>
      <c r="E1025" s="199" t="s">
        <v>28</v>
      </c>
      <c r="F1025" s="200" t="s">
        <v>5193</v>
      </c>
      <c r="G1025" s="198"/>
      <c r="H1025" s="201">
        <v>1.1499999999999999</v>
      </c>
      <c r="I1025" s="202"/>
      <c r="J1025" s="198"/>
      <c r="K1025" s="198"/>
      <c r="L1025" s="203"/>
      <c r="M1025" s="204"/>
      <c r="N1025" s="205"/>
      <c r="O1025" s="205"/>
      <c r="P1025" s="205"/>
      <c r="Q1025" s="205"/>
      <c r="R1025" s="205"/>
      <c r="S1025" s="205"/>
      <c r="T1025" s="206"/>
      <c r="AT1025" s="207" t="s">
        <v>317</v>
      </c>
      <c r="AU1025" s="207" t="s">
        <v>84</v>
      </c>
      <c r="AV1025" s="13" t="s">
        <v>84</v>
      </c>
      <c r="AW1025" s="13" t="s">
        <v>35</v>
      </c>
      <c r="AX1025" s="13" t="s">
        <v>74</v>
      </c>
      <c r="AY1025" s="207" t="s">
        <v>153</v>
      </c>
    </row>
    <row r="1026" spans="1:65" s="13" customFormat="1" x14ac:dyDescent="0.2">
      <c r="B1026" s="197"/>
      <c r="C1026" s="198"/>
      <c r="D1026" s="188" t="s">
        <v>317</v>
      </c>
      <c r="E1026" s="199" t="s">
        <v>28</v>
      </c>
      <c r="F1026" s="200" t="s">
        <v>5194</v>
      </c>
      <c r="G1026" s="198"/>
      <c r="H1026" s="201">
        <v>9.6579999999999995</v>
      </c>
      <c r="I1026" s="202"/>
      <c r="J1026" s="198"/>
      <c r="K1026" s="198"/>
      <c r="L1026" s="203"/>
      <c r="M1026" s="204"/>
      <c r="N1026" s="205"/>
      <c r="O1026" s="205"/>
      <c r="P1026" s="205"/>
      <c r="Q1026" s="205"/>
      <c r="R1026" s="205"/>
      <c r="S1026" s="205"/>
      <c r="T1026" s="206"/>
      <c r="AT1026" s="207" t="s">
        <v>317</v>
      </c>
      <c r="AU1026" s="207" t="s">
        <v>84</v>
      </c>
      <c r="AV1026" s="13" t="s">
        <v>84</v>
      </c>
      <c r="AW1026" s="13" t="s">
        <v>35</v>
      </c>
      <c r="AX1026" s="13" t="s">
        <v>74</v>
      </c>
      <c r="AY1026" s="207" t="s">
        <v>153</v>
      </c>
    </row>
    <row r="1027" spans="1:65" s="13" customFormat="1" x14ac:dyDescent="0.2">
      <c r="B1027" s="197"/>
      <c r="C1027" s="198"/>
      <c r="D1027" s="188" t="s">
        <v>317</v>
      </c>
      <c r="E1027" s="199" t="s">
        <v>28</v>
      </c>
      <c r="F1027" s="200" t="s">
        <v>5195</v>
      </c>
      <c r="G1027" s="198"/>
      <c r="H1027" s="201">
        <v>9.093</v>
      </c>
      <c r="I1027" s="202"/>
      <c r="J1027" s="198"/>
      <c r="K1027" s="198"/>
      <c r="L1027" s="203"/>
      <c r="M1027" s="204"/>
      <c r="N1027" s="205"/>
      <c r="O1027" s="205"/>
      <c r="P1027" s="205"/>
      <c r="Q1027" s="205"/>
      <c r="R1027" s="205"/>
      <c r="S1027" s="205"/>
      <c r="T1027" s="206"/>
      <c r="AT1027" s="207" t="s">
        <v>317</v>
      </c>
      <c r="AU1027" s="207" t="s">
        <v>84</v>
      </c>
      <c r="AV1027" s="13" t="s">
        <v>84</v>
      </c>
      <c r="AW1027" s="13" t="s">
        <v>35</v>
      </c>
      <c r="AX1027" s="13" t="s">
        <v>74</v>
      </c>
      <c r="AY1027" s="207" t="s">
        <v>153</v>
      </c>
    </row>
    <row r="1028" spans="1:65" s="13" customFormat="1" x14ac:dyDescent="0.2">
      <c r="B1028" s="197"/>
      <c r="C1028" s="198"/>
      <c r="D1028" s="188" t="s">
        <v>317</v>
      </c>
      <c r="E1028" s="199" t="s">
        <v>28</v>
      </c>
      <c r="F1028" s="200" t="s">
        <v>5196</v>
      </c>
      <c r="G1028" s="198"/>
      <c r="H1028" s="201">
        <v>1.5469999999999999</v>
      </c>
      <c r="I1028" s="202"/>
      <c r="J1028" s="198"/>
      <c r="K1028" s="198"/>
      <c r="L1028" s="203"/>
      <c r="M1028" s="204"/>
      <c r="N1028" s="205"/>
      <c r="O1028" s="205"/>
      <c r="P1028" s="205"/>
      <c r="Q1028" s="205"/>
      <c r="R1028" s="205"/>
      <c r="S1028" s="205"/>
      <c r="T1028" s="206"/>
      <c r="AT1028" s="207" t="s">
        <v>317</v>
      </c>
      <c r="AU1028" s="207" t="s">
        <v>84</v>
      </c>
      <c r="AV1028" s="13" t="s">
        <v>84</v>
      </c>
      <c r="AW1028" s="13" t="s">
        <v>35</v>
      </c>
      <c r="AX1028" s="13" t="s">
        <v>74</v>
      </c>
      <c r="AY1028" s="207" t="s">
        <v>153</v>
      </c>
    </row>
    <row r="1029" spans="1:65" s="13" customFormat="1" x14ac:dyDescent="0.2">
      <c r="B1029" s="197"/>
      <c r="C1029" s="198"/>
      <c r="D1029" s="188" t="s">
        <v>317</v>
      </c>
      <c r="E1029" s="199" t="s">
        <v>28</v>
      </c>
      <c r="F1029" s="200" t="s">
        <v>5197</v>
      </c>
      <c r="G1029" s="198"/>
      <c r="H1029" s="201">
        <v>9.9760000000000009</v>
      </c>
      <c r="I1029" s="202"/>
      <c r="J1029" s="198"/>
      <c r="K1029" s="198"/>
      <c r="L1029" s="203"/>
      <c r="M1029" s="204"/>
      <c r="N1029" s="205"/>
      <c r="O1029" s="205"/>
      <c r="P1029" s="205"/>
      <c r="Q1029" s="205"/>
      <c r="R1029" s="205"/>
      <c r="S1029" s="205"/>
      <c r="T1029" s="206"/>
      <c r="AT1029" s="207" t="s">
        <v>317</v>
      </c>
      <c r="AU1029" s="207" t="s">
        <v>84</v>
      </c>
      <c r="AV1029" s="13" t="s">
        <v>84</v>
      </c>
      <c r="AW1029" s="13" t="s">
        <v>35</v>
      </c>
      <c r="AX1029" s="13" t="s">
        <v>74</v>
      </c>
      <c r="AY1029" s="207" t="s">
        <v>153</v>
      </c>
    </row>
    <row r="1030" spans="1:65" s="14" customFormat="1" x14ac:dyDescent="0.2">
      <c r="B1030" s="208"/>
      <c r="C1030" s="209"/>
      <c r="D1030" s="188" t="s">
        <v>317</v>
      </c>
      <c r="E1030" s="210" t="s">
        <v>28</v>
      </c>
      <c r="F1030" s="211" t="s">
        <v>353</v>
      </c>
      <c r="G1030" s="209"/>
      <c r="H1030" s="212">
        <v>37.069000000000003</v>
      </c>
      <c r="I1030" s="213"/>
      <c r="J1030" s="209"/>
      <c r="K1030" s="209"/>
      <c r="L1030" s="214"/>
      <c r="M1030" s="215"/>
      <c r="N1030" s="216"/>
      <c r="O1030" s="216"/>
      <c r="P1030" s="216"/>
      <c r="Q1030" s="216"/>
      <c r="R1030" s="216"/>
      <c r="S1030" s="216"/>
      <c r="T1030" s="217"/>
      <c r="AT1030" s="218" t="s">
        <v>317</v>
      </c>
      <c r="AU1030" s="218" t="s">
        <v>84</v>
      </c>
      <c r="AV1030" s="14" t="s">
        <v>167</v>
      </c>
      <c r="AW1030" s="14" t="s">
        <v>35</v>
      </c>
      <c r="AX1030" s="14" t="s">
        <v>82</v>
      </c>
      <c r="AY1030" s="218" t="s">
        <v>153</v>
      </c>
    </row>
    <row r="1031" spans="1:65" s="2" customFormat="1" ht="24" x14ac:dyDescent="0.2">
      <c r="A1031" s="36"/>
      <c r="B1031" s="37"/>
      <c r="C1031" s="175" t="s">
        <v>1786</v>
      </c>
      <c r="D1031" s="175" t="s">
        <v>156</v>
      </c>
      <c r="E1031" s="176" t="s">
        <v>1705</v>
      </c>
      <c r="F1031" s="177" t="s">
        <v>1706</v>
      </c>
      <c r="G1031" s="178" t="s">
        <v>314</v>
      </c>
      <c r="H1031" s="179">
        <v>0.14399999999999999</v>
      </c>
      <c r="I1031" s="180"/>
      <c r="J1031" s="181">
        <f>ROUND(I1031*H1031,2)</f>
        <v>0</v>
      </c>
      <c r="K1031" s="177" t="s">
        <v>315</v>
      </c>
      <c r="L1031" s="41"/>
      <c r="M1031" s="182" t="s">
        <v>28</v>
      </c>
      <c r="N1031" s="183" t="s">
        <v>45</v>
      </c>
      <c r="O1031" s="66"/>
      <c r="P1031" s="184">
        <f>O1031*H1031</f>
        <v>0</v>
      </c>
      <c r="Q1031" s="184">
        <v>0</v>
      </c>
      <c r="R1031" s="184">
        <f>Q1031*H1031</f>
        <v>0</v>
      </c>
      <c r="S1031" s="184">
        <v>0</v>
      </c>
      <c r="T1031" s="185">
        <f>S1031*H1031</f>
        <v>0</v>
      </c>
      <c r="U1031" s="36"/>
      <c r="V1031" s="36"/>
      <c r="W1031" s="36"/>
      <c r="X1031" s="36"/>
      <c r="Y1031" s="36"/>
      <c r="Z1031" s="36"/>
      <c r="AA1031" s="36"/>
      <c r="AB1031" s="36"/>
      <c r="AC1031" s="36"/>
      <c r="AD1031" s="36"/>
      <c r="AE1031" s="36"/>
      <c r="AR1031" s="186" t="s">
        <v>167</v>
      </c>
      <c r="AT1031" s="186" t="s">
        <v>156</v>
      </c>
      <c r="AU1031" s="186" t="s">
        <v>84</v>
      </c>
      <c r="AY1031" s="19" t="s">
        <v>153</v>
      </c>
      <c r="BE1031" s="187">
        <f>IF(N1031="základní",J1031,0)</f>
        <v>0</v>
      </c>
      <c r="BF1031" s="187">
        <f>IF(N1031="snížená",J1031,0)</f>
        <v>0</v>
      </c>
      <c r="BG1031" s="187">
        <f>IF(N1031="zákl. přenesená",J1031,0)</f>
        <v>0</v>
      </c>
      <c r="BH1031" s="187">
        <f>IF(N1031="sníž. přenesená",J1031,0)</f>
        <v>0</v>
      </c>
      <c r="BI1031" s="187">
        <f>IF(N1031="nulová",J1031,0)</f>
        <v>0</v>
      </c>
      <c r="BJ1031" s="19" t="s">
        <v>82</v>
      </c>
      <c r="BK1031" s="187">
        <f>ROUND(I1031*H1031,2)</f>
        <v>0</v>
      </c>
      <c r="BL1031" s="19" t="s">
        <v>167</v>
      </c>
      <c r="BM1031" s="186" t="s">
        <v>5215</v>
      </c>
    </row>
    <row r="1032" spans="1:65" s="13" customFormat="1" x14ac:dyDescent="0.2">
      <c r="B1032" s="197"/>
      <c r="C1032" s="198"/>
      <c r="D1032" s="188" t="s">
        <v>317</v>
      </c>
      <c r="E1032" s="199" t="s">
        <v>28</v>
      </c>
      <c r="F1032" s="200" t="s">
        <v>5216</v>
      </c>
      <c r="G1032" s="198"/>
      <c r="H1032" s="201">
        <v>0.13200000000000001</v>
      </c>
      <c r="I1032" s="202"/>
      <c r="J1032" s="198"/>
      <c r="K1032" s="198"/>
      <c r="L1032" s="203"/>
      <c r="M1032" s="204"/>
      <c r="N1032" s="205"/>
      <c r="O1032" s="205"/>
      <c r="P1032" s="205"/>
      <c r="Q1032" s="205"/>
      <c r="R1032" s="205"/>
      <c r="S1032" s="205"/>
      <c r="T1032" s="206"/>
      <c r="AT1032" s="207" t="s">
        <v>317</v>
      </c>
      <c r="AU1032" s="207" t="s">
        <v>84</v>
      </c>
      <c r="AV1032" s="13" t="s">
        <v>84</v>
      </c>
      <c r="AW1032" s="13" t="s">
        <v>35</v>
      </c>
      <c r="AX1032" s="13" t="s">
        <v>74</v>
      </c>
      <c r="AY1032" s="207" t="s">
        <v>153</v>
      </c>
    </row>
    <row r="1033" spans="1:65" s="13" customFormat="1" x14ac:dyDescent="0.2">
      <c r="B1033" s="197"/>
      <c r="C1033" s="198"/>
      <c r="D1033" s="188" t="s">
        <v>317</v>
      </c>
      <c r="E1033" s="199" t="s">
        <v>28</v>
      </c>
      <c r="F1033" s="200" t="s">
        <v>5217</v>
      </c>
      <c r="G1033" s="198"/>
      <c r="H1033" s="201">
        <v>1.2E-2</v>
      </c>
      <c r="I1033" s="202"/>
      <c r="J1033" s="198"/>
      <c r="K1033" s="198"/>
      <c r="L1033" s="203"/>
      <c r="M1033" s="204"/>
      <c r="N1033" s="205"/>
      <c r="O1033" s="205"/>
      <c r="P1033" s="205"/>
      <c r="Q1033" s="205"/>
      <c r="R1033" s="205"/>
      <c r="S1033" s="205"/>
      <c r="T1033" s="206"/>
      <c r="AT1033" s="207" t="s">
        <v>317</v>
      </c>
      <c r="AU1033" s="207" t="s">
        <v>84</v>
      </c>
      <c r="AV1033" s="13" t="s">
        <v>84</v>
      </c>
      <c r="AW1033" s="13" t="s">
        <v>35</v>
      </c>
      <c r="AX1033" s="13" t="s">
        <v>74</v>
      </c>
      <c r="AY1033" s="207" t="s">
        <v>153</v>
      </c>
    </row>
    <row r="1034" spans="1:65" s="14" customFormat="1" x14ac:dyDescent="0.2">
      <c r="B1034" s="208"/>
      <c r="C1034" s="209"/>
      <c r="D1034" s="188" t="s">
        <v>317</v>
      </c>
      <c r="E1034" s="210" t="s">
        <v>28</v>
      </c>
      <c r="F1034" s="211" t="s">
        <v>353</v>
      </c>
      <c r="G1034" s="209"/>
      <c r="H1034" s="212">
        <v>0.14399999999999999</v>
      </c>
      <c r="I1034" s="213"/>
      <c r="J1034" s="209"/>
      <c r="K1034" s="209"/>
      <c r="L1034" s="214"/>
      <c r="M1034" s="215"/>
      <c r="N1034" s="216"/>
      <c r="O1034" s="216"/>
      <c r="P1034" s="216"/>
      <c r="Q1034" s="216"/>
      <c r="R1034" s="216"/>
      <c r="S1034" s="216"/>
      <c r="T1034" s="217"/>
      <c r="AT1034" s="218" t="s">
        <v>317</v>
      </c>
      <c r="AU1034" s="218" t="s">
        <v>84</v>
      </c>
      <c r="AV1034" s="14" t="s">
        <v>167</v>
      </c>
      <c r="AW1034" s="14" t="s">
        <v>35</v>
      </c>
      <c r="AX1034" s="14" t="s">
        <v>82</v>
      </c>
      <c r="AY1034" s="218" t="s">
        <v>153</v>
      </c>
    </row>
    <row r="1035" spans="1:65" s="2" customFormat="1" ht="16.5" customHeight="1" x14ac:dyDescent="0.2">
      <c r="A1035" s="36"/>
      <c r="B1035" s="37"/>
      <c r="C1035" s="175" t="s">
        <v>1792</v>
      </c>
      <c r="D1035" s="175" t="s">
        <v>156</v>
      </c>
      <c r="E1035" s="176" t="s">
        <v>5218</v>
      </c>
      <c r="F1035" s="177" t="s">
        <v>5219</v>
      </c>
      <c r="G1035" s="178" t="s">
        <v>314</v>
      </c>
      <c r="H1035" s="179">
        <v>0.60499999999999998</v>
      </c>
      <c r="I1035" s="180"/>
      <c r="J1035" s="181">
        <f>ROUND(I1035*H1035,2)</f>
        <v>0</v>
      </c>
      <c r="K1035" s="177" t="s">
        <v>315</v>
      </c>
      <c r="L1035" s="41"/>
      <c r="M1035" s="182" t="s">
        <v>28</v>
      </c>
      <c r="N1035" s="183" t="s">
        <v>45</v>
      </c>
      <c r="O1035" s="66"/>
      <c r="P1035" s="184">
        <f>O1035*H1035</f>
        <v>0</v>
      </c>
      <c r="Q1035" s="184">
        <v>1.212</v>
      </c>
      <c r="R1035" s="184">
        <f>Q1035*H1035</f>
        <v>0.73325999999999991</v>
      </c>
      <c r="S1035" s="184">
        <v>0</v>
      </c>
      <c r="T1035" s="185">
        <f>S1035*H1035</f>
        <v>0</v>
      </c>
      <c r="U1035" s="36"/>
      <c r="V1035" s="36"/>
      <c r="W1035" s="36"/>
      <c r="X1035" s="36"/>
      <c r="Y1035" s="36"/>
      <c r="Z1035" s="36"/>
      <c r="AA1035" s="36"/>
      <c r="AB1035" s="36"/>
      <c r="AC1035" s="36"/>
      <c r="AD1035" s="36"/>
      <c r="AE1035" s="36"/>
      <c r="AR1035" s="186" t="s">
        <v>167</v>
      </c>
      <c r="AT1035" s="186" t="s">
        <v>156</v>
      </c>
      <c r="AU1035" s="186" t="s">
        <v>84</v>
      </c>
      <c r="AY1035" s="19" t="s">
        <v>153</v>
      </c>
      <c r="BE1035" s="187">
        <f>IF(N1035="základní",J1035,0)</f>
        <v>0</v>
      </c>
      <c r="BF1035" s="187">
        <f>IF(N1035="snížená",J1035,0)</f>
        <v>0</v>
      </c>
      <c r="BG1035" s="187">
        <f>IF(N1035="zákl. přenesená",J1035,0)</f>
        <v>0</v>
      </c>
      <c r="BH1035" s="187">
        <f>IF(N1035="sníž. přenesená",J1035,0)</f>
        <v>0</v>
      </c>
      <c r="BI1035" s="187">
        <f>IF(N1035="nulová",J1035,0)</f>
        <v>0</v>
      </c>
      <c r="BJ1035" s="19" t="s">
        <v>82</v>
      </c>
      <c r="BK1035" s="187">
        <f>ROUND(I1035*H1035,2)</f>
        <v>0</v>
      </c>
      <c r="BL1035" s="19" t="s">
        <v>167</v>
      </c>
      <c r="BM1035" s="186" t="s">
        <v>5220</v>
      </c>
    </row>
    <row r="1036" spans="1:65" s="13" customFormat="1" x14ac:dyDescent="0.2">
      <c r="B1036" s="197"/>
      <c r="C1036" s="198"/>
      <c r="D1036" s="188" t="s">
        <v>317</v>
      </c>
      <c r="E1036" s="199" t="s">
        <v>28</v>
      </c>
      <c r="F1036" s="200" t="s">
        <v>5221</v>
      </c>
      <c r="G1036" s="198"/>
      <c r="H1036" s="201">
        <v>0.60499999999999998</v>
      </c>
      <c r="I1036" s="202"/>
      <c r="J1036" s="198"/>
      <c r="K1036" s="198"/>
      <c r="L1036" s="203"/>
      <c r="M1036" s="204"/>
      <c r="N1036" s="205"/>
      <c r="O1036" s="205"/>
      <c r="P1036" s="205"/>
      <c r="Q1036" s="205"/>
      <c r="R1036" s="205"/>
      <c r="S1036" s="205"/>
      <c r="T1036" s="206"/>
      <c r="AT1036" s="207" t="s">
        <v>317</v>
      </c>
      <c r="AU1036" s="207" t="s">
        <v>84</v>
      </c>
      <c r="AV1036" s="13" t="s">
        <v>84</v>
      </c>
      <c r="AW1036" s="13" t="s">
        <v>35</v>
      </c>
      <c r="AX1036" s="13" t="s">
        <v>82</v>
      </c>
      <c r="AY1036" s="207" t="s">
        <v>153</v>
      </c>
    </row>
    <row r="1037" spans="1:65" s="2" customFormat="1" ht="16.5" customHeight="1" x14ac:dyDescent="0.2">
      <c r="A1037" s="36"/>
      <c r="B1037" s="37"/>
      <c r="C1037" s="175" t="s">
        <v>1796</v>
      </c>
      <c r="D1037" s="175" t="s">
        <v>156</v>
      </c>
      <c r="E1037" s="176" t="s">
        <v>1710</v>
      </c>
      <c r="F1037" s="177" t="s">
        <v>1711</v>
      </c>
      <c r="G1037" s="178" t="s">
        <v>340</v>
      </c>
      <c r="H1037" s="179">
        <v>2.698</v>
      </c>
      <c r="I1037" s="180"/>
      <c r="J1037" s="181">
        <f>ROUND(I1037*H1037,2)</f>
        <v>0</v>
      </c>
      <c r="K1037" s="177" t="s">
        <v>315</v>
      </c>
      <c r="L1037" s="41"/>
      <c r="M1037" s="182" t="s">
        <v>28</v>
      </c>
      <c r="N1037" s="183" t="s">
        <v>45</v>
      </c>
      <c r="O1037" s="66"/>
      <c r="P1037" s="184">
        <f>O1037*H1037</f>
        <v>0</v>
      </c>
      <c r="Q1037" s="184">
        <v>1.06277</v>
      </c>
      <c r="R1037" s="184">
        <f>Q1037*H1037</f>
        <v>2.8673534599999999</v>
      </c>
      <c r="S1037" s="184">
        <v>0</v>
      </c>
      <c r="T1037" s="185">
        <f>S1037*H1037</f>
        <v>0</v>
      </c>
      <c r="U1037" s="36"/>
      <c r="V1037" s="36"/>
      <c r="W1037" s="36"/>
      <c r="X1037" s="36"/>
      <c r="Y1037" s="36"/>
      <c r="Z1037" s="36"/>
      <c r="AA1037" s="36"/>
      <c r="AB1037" s="36"/>
      <c r="AC1037" s="36"/>
      <c r="AD1037" s="36"/>
      <c r="AE1037" s="36"/>
      <c r="AR1037" s="186" t="s">
        <v>167</v>
      </c>
      <c r="AT1037" s="186" t="s">
        <v>156</v>
      </c>
      <c r="AU1037" s="186" t="s">
        <v>84</v>
      </c>
      <c r="AY1037" s="19" t="s">
        <v>153</v>
      </c>
      <c r="BE1037" s="187">
        <f>IF(N1037="základní",J1037,0)</f>
        <v>0</v>
      </c>
      <c r="BF1037" s="187">
        <f>IF(N1037="snížená",J1037,0)</f>
        <v>0</v>
      </c>
      <c r="BG1037" s="187">
        <f>IF(N1037="zákl. přenesená",J1037,0)</f>
        <v>0</v>
      </c>
      <c r="BH1037" s="187">
        <f>IF(N1037="sníž. přenesená",J1037,0)</f>
        <v>0</v>
      </c>
      <c r="BI1037" s="187">
        <f>IF(N1037="nulová",J1037,0)</f>
        <v>0</v>
      </c>
      <c r="BJ1037" s="19" t="s">
        <v>82</v>
      </c>
      <c r="BK1037" s="187">
        <f>ROUND(I1037*H1037,2)</f>
        <v>0</v>
      </c>
      <c r="BL1037" s="19" t="s">
        <v>167</v>
      </c>
      <c r="BM1037" s="186" t="s">
        <v>5222</v>
      </c>
    </row>
    <row r="1038" spans="1:65" s="15" customFormat="1" x14ac:dyDescent="0.2">
      <c r="B1038" s="224"/>
      <c r="C1038" s="225"/>
      <c r="D1038" s="188" t="s">
        <v>317</v>
      </c>
      <c r="E1038" s="226" t="s">
        <v>28</v>
      </c>
      <c r="F1038" s="227" t="s">
        <v>1097</v>
      </c>
      <c r="G1038" s="225"/>
      <c r="H1038" s="226" t="s">
        <v>28</v>
      </c>
      <c r="I1038" s="228"/>
      <c r="J1038" s="225"/>
      <c r="K1038" s="225"/>
      <c r="L1038" s="229"/>
      <c r="M1038" s="230"/>
      <c r="N1038" s="231"/>
      <c r="O1038" s="231"/>
      <c r="P1038" s="231"/>
      <c r="Q1038" s="231"/>
      <c r="R1038" s="231"/>
      <c r="S1038" s="231"/>
      <c r="T1038" s="232"/>
      <c r="AT1038" s="233" t="s">
        <v>317</v>
      </c>
      <c r="AU1038" s="233" t="s">
        <v>84</v>
      </c>
      <c r="AV1038" s="15" t="s">
        <v>82</v>
      </c>
      <c r="AW1038" s="15" t="s">
        <v>35</v>
      </c>
      <c r="AX1038" s="15" t="s">
        <v>74</v>
      </c>
      <c r="AY1038" s="233" t="s">
        <v>153</v>
      </c>
    </row>
    <row r="1039" spans="1:65" s="13" customFormat="1" x14ac:dyDescent="0.2">
      <c r="B1039" s="197"/>
      <c r="C1039" s="198"/>
      <c r="D1039" s="188" t="s">
        <v>317</v>
      </c>
      <c r="E1039" s="199" t="s">
        <v>28</v>
      </c>
      <c r="F1039" s="200" t="s">
        <v>5223</v>
      </c>
      <c r="G1039" s="198"/>
      <c r="H1039" s="201">
        <v>0.28100000000000003</v>
      </c>
      <c r="I1039" s="202"/>
      <c r="J1039" s="198"/>
      <c r="K1039" s="198"/>
      <c r="L1039" s="203"/>
      <c r="M1039" s="204"/>
      <c r="N1039" s="205"/>
      <c r="O1039" s="205"/>
      <c r="P1039" s="205"/>
      <c r="Q1039" s="205"/>
      <c r="R1039" s="205"/>
      <c r="S1039" s="205"/>
      <c r="T1039" s="206"/>
      <c r="AT1039" s="207" t="s">
        <v>317</v>
      </c>
      <c r="AU1039" s="207" t="s">
        <v>84</v>
      </c>
      <c r="AV1039" s="13" t="s">
        <v>84</v>
      </c>
      <c r="AW1039" s="13" t="s">
        <v>35</v>
      </c>
      <c r="AX1039" s="13" t="s">
        <v>74</v>
      </c>
      <c r="AY1039" s="207" t="s">
        <v>153</v>
      </c>
    </row>
    <row r="1040" spans="1:65" s="13" customFormat="1" x14ac:dyDescent="0.2">
      <c r="B1040" s="197"/>
      <c r="C1040" s="198"/>
      <c r="D1040" s="188" t="s">
        <v>317</v>
      </c>
      <c r="E1040" s="199" t="s">
        <v>28</v>
      </c>
      <c r="F1040" s="200" t="s">
        <v>5224</v>
      </c>
      <c r="G1040" s="198"/>
      <c r="H1040" s="201">
        <v>6.3E-2</v>
      </c>
      <c r="I1040" s="202"/>
      <c r="J1040" s="198"/>
      <c r="K1040" s="198"/>
      <c r="L1040" s="203"/>
      <c r="M1040" s="204"/>
      <c r="N1040" s="205"/>
      <c r="O1040" s="205"/>
      <c r="P1040" s="205"/>
      <c r="Q1040" s="205"/>
      <c r="R1040" s="205"/>
      <c r="S1040" s="205"/>
      <c r="T1040" s="206"/>
      <c r="AT1040" s="207" t="s">
        <v>317</v>
      </c>
      <c r="AU1040" s="207" t="s">
        <v>84</v>
      </c>
      <c r="AV1040" s="13" t="s">
        <v>84</v>
      </c>
      <c r="AW1040" s="13" t="s">
        <v>35</v>
      </c>
      <c r="AX1040" s="13" t="s">
        <v>74</v>
      </c>
      <c r="AY1040" s="207" t="s">
        <v>153</v>
      </c>
    </row>
    <row r="1041" spans="1:65" s="13" customFormat="1" x14ac:dyDescent="0.2">
      <c r="B1041" s="197"/>
      <c r="C1041" s="198"/>
      <c r="D1041" s="188" t="s">
        <v>317</v>
      </c>
      <c r="E1041" s="199" t="s">
        <v>28</v>
      </c>
      <c r="F1041" s="200" t="s">
        <v>5225</v>
      </c>
      <c r="G1041" s="198"/>
      <c r="H1041" s="201">
        <v>0.57899999999999996</v>
      </c>
      <c r="I1041" s="202"/>
      <c r="J1041" s="198"/>
      <c r="K1041" s="198"/>
      <c r="L1041" s="203"/>
      <c r="M1041" s="204"/>
      <c r="N1041" s="205"/>
      <c r="O1041" s="205"/>
      <c r="P1041" s="205"/>
      <c r="Q1041" s="205"/>
      <c r="R1041" s="205"/>
      <c r="S1041" s="205"/>
      <c r="T1041" s="206"/>
      <c r="AT1041" s="207" t="s">
        <v>317</v>
      </c>
      <c r="AU1041" s="207" t="s">
        <v>84</v>
      </c>
      <c r="AV1041" s="13" t="s">
        <v>84</v>
      </c>
      <c r="AW1041" s="13" t="s">
        <v>35</v>
      </c>
      <c r="AX1041" s="13" t="s">
        <v>74</v>
      </c>
      <c r="AY1041" s="207" t="s">
        <v>153</v>
      </c>
    </row>
    <row r="1042" spans="1:65" s="13" customFormat="1" x14ac:dyDescent="0.2">
      <c r="B1042" s="197"/>
      <c r="C1042" s="198"/>
      <c r="D1042" s="188" t="s">
        <v>317</v>
      </c>
      <c r="E1042" s="199" t="s">
        <v>28</v>
      </c>
      <c r="F1042" s="200" t="s">
        <v>5226</v>
      </c>
      <c r="G1042" s="198"/>
      <c r="H1042" s="201">
        <v>0.42899999999999999</v>
      </c>
      <c r="I1042" s="202"/>
      <c r="J1042" s="198"/>
      <c r="K1042" s="198"/>
      <c r="L1042" s="203"/>
      <c r="M1042" s="204"/>
      <c r="N1042" s="205"/>
      <c r="O1042" s="205"/>
      <c r="P1042" s="205"/>
      <c r="Q1042" s="205"/>
      <c r="R1042" s="205"/>
      <c r="S1042" s="205"/>
      <c r="T1042" s="206"/>
      <c r="AT1042" s="207" t="s">
        <v>317</v>
      </c>
      <c r="AU1042" s="207" t="s">
        <v>84</v>
      </c>
      <c r="AV1042" s="13" t="s">
        <v>84</v>
      </c>
      <c r="AW1042" s="13" t="s">
        <v>35</v>
      </c>
      <c r="AX1042" s="13" t="s">
        <v>74</v>
      </c>
      <c r="AY1042" s="207" t="s">
        <v>153</v>
      </c>
    </row>
    <row r="1043" spans="1:65" s="13" customFormat="1" x14ac:dyDescent="0.2">
      <c r="B1043" s="197"/>
      <c r="C1043" s="198"/>
      <c r="D1043" s="188" t="s">
        <v>317</v>
      </c>
      <c r="E1043" s="199" t="s">
        <v>28</v>
      </c>
      <c r="F1043" s="200" t="s">
        <v>5227</v>
      </c>
      <c r="G1043" s="198"/>
      <c r="H1043" s="201">
        <v>6.4000000000000001E-2</v>
      </c>
      <c r="I1043" s="202"/>
      <c r="J1043" s="198"/>
      <c r="K1043" s="198"/>
      <c r="L1043" s="203"/>
      <c r="M1043" s="204"/>
      <c r="N1043" s="205"/>
      <c r="O1043" s="205"/>
      <c r="P1043" s="205"/>
      <c r="Q1043" s="205"/>
      <c r="R1043" s="205"/>
      <c r="S1043" s="205"/>
      <c r="T1043" s="206"/>
      <c r="AT1043" s="207" t="s">
        <v>317</v>
      </c>
      <c r="AU1043" s="207" t="s">
        <v>84</v>
      </c>
      <c r="AV1043" s="13" t="s">
        <v>84</v>
      </c>
      <c r="AW1043" s="13" t="s">
        <v>35</v>
      </c>
      <c r="AX1043" s="13" t="s">
        <v>74</v>
      </c>
      <c r="AY1043" s="207" t="s">
        <v>153</v>
      </c>
    </row>
    <row r="1044" spans="1:65" s="13" customFormat="1" x14ac:dyDescent="0.2">
      <c r="B1044" s="197"/>
      <c r="C1044" s="198"/>
      <c r="D1044" s="188" t="s">
        <v>317</v>
      </c>
      <c r="E1044" s="199" t="s">
        <v>28</v>
      </c>
      <c r="F1044" s="200" t="s">
        <v>5228</v>
      </c>
      <c r="G1044" s="198"/>
      <c r="H1044" s="201">
        <v>0.49099999999999999</v>
      </c>
      <c r="I1044" s="202"/>
      <c r="J1044" s="198"/>
      <c r="K1044" s="198"/>
      <c r="L1044" s="203"/>
      <c r="M1044" s="204"/>
      <c r="N1044" s="205"/>
      <c r="O1044" s="205"/>
      <c r="P1044" s="205"/>
      <c r="Q1044" s="205"/>
      <c r="R1044" s="205"/>
      <c r="S1044" s="205"/>
      <c r="T1044" s="206"/>
      <c r="AT1044" s="207" t="s">
        <v>317</v>
      </c>
      <c r="AU1044" s="207" t="s">
        <v>84</v>
      </c>
      <c r="AV1044" s="13" t="s">
        <v>84</v>
      </c>
      <c r="AW1044" s="13" t="s">
        <v>35</v>
      </c>
      <c r="AX1044" s="13" t="s">
        <v>74</v>
      </c>
      <c r="AY1044" s="207" t="s">
        <v>153</v>
      </c>
    </row>
    <row r="1045" spans="1:65" s="13" customFormat="1" x14ac:dyDescent="0.2">
      <c r="B1045" s="197"/>
      <c r="C1045" s="198"/>
      <c r="D1045" s="188" t="s">
        <v>317</v>
      </c>
      <c r="E1045" s="199" t="s">
        <v>28</v>
      </c>
      <c r="F1045" s="200" t="s">
        <v>5229</v>
      </c>
      <c r="G1045" s="198"/>
      <c r="H1045" s="201">
        <v>0.22700000000000001</v>
      </c>
      <c r="I1045" s="202"/>
      <c r="J1045" s="198"/>
      <c r="K1045" s="198"/>
      <c r="L1045" s="203"/>
      <c r="M1045" s="204"/>
      <c r="N1045" s="205"/>
      <c r="O1045" s="205"/>
      <c r="P1045" s="205"/>
      <c r="Q1045" s="205"/>
      <c r="R1045" s="205"/>
      <c r="S1045" s="205"/>
      <c r="T1045" s="206"/>
      <c r="AT1045" s="207" t="s">
        <v>317</v>
      </c>
      <c r="AU1045" s="207" t="s">
        <v>84</v>
      </c>
      <c r="AV1045" s="13" t="s">
        <v>84</v>
      </c>
      <c r="AW1045" s="13" t="s">
        <v>35</v>
      </c>
      <c r="AX1045" s="13" t="s">
        <v>74</v>
      </c>
      <c r="AY1045" s="207" t="s">
        <v>153</v>
      </c>
    </row>
    <row r="1046" spans="1:65" s="13" customFormat="1" x14ac:dyDescent="0.2">
      <c r="B1046" s="197"/>
      <c r="C1046" s="198"/>
      <c r="D1046" s="188" t="s">
        <v>317</v>
      </c>
      <c r="E1046" s="199" t="s">
        <v>28</v>
      </c>
      <c r="F1046" s="200" t="s">
        <v>5230</v>
      </c>
      <c r="G1046" s="198"/>
      <c r="H1046" s="201">
        <v>0.432</v>
      </c>
      <c r="I1046" s="202"/>
      <c r="J1046" s="198"/>
      <c r="K1046" s="198"/>
      <c r="L1046" s="203"/>
      <c r="M1046" s="204"/>
      <c r="N1046" s="205"/>
      <c r="O1046" s="205"/>
      <c r="P1046" s="205"/>
      <c r="Q1046" s="205"/>
      <c r="R1046" s="205"/>
      <c r="S1046" s="205"/>
      <c r="T1046" s="206"/>
      <c r="AT1046" s="207" t="s">
        <v>317</v>
      </c>
      <c r="AU1046" s="207" t="s">
        <v>84</v>
      </c>
      <c r="AV1046" s="13" t="s">
        <v>84</v>
      </c>
      <c r="AW1046" s="13" t="s">
        <v>35</v>
      </c>
      <c r="AX1046" s="13" t="s">
        <v>74</v>
      </c>
      <c r="AY1046" s="207" t="s">
        <v>153</v>
      </c>
    </row>
    <row r="1047" spans="1:65" s="13" customFormat="1" x14ac:dyDescent="0.2">
      <c r="B1047" s="197"/>
      <c r="C1047" s="198"/>
      <c r="D1047" s="188" t="s">
        <v>317</v>
      </c>
      <c r="E1047" s="199" t="s">
        <v>28</v>
      </c>
      <c r="F1047" s="200" t="s">
        <v>5216</v>
      </c>
      <c r="G1047" s="198"/>
      <c r="H1047" s="201">
        <v>0.13200000000000001</v>
      </c>
      <c r="I1047" s="202"/>
      <c r="J1047" s="198"/>
      <c r="K1047" s="198"/>
      <c r="L1047" s="203"/>
      <c r="M1047" s="204"/>
      <c r="N1047" s="205"/>
      <c r="O1047" s="205"/>
      <c r="P1047" s="205"/>
      <c r="Q1047" s="205"/>
      <c r="R1047" s="205"/>
      <c r="S1047" s="205"/>
      <c r="T1047" s="206"/>
      <c r="AT1047" s="207" t="s">
        <v>317</v>
      </c>
      <c r="AU1047" s="207" t="s">
        <v>84</v>
      </c>
      <c r="AV1047" s="13" t="s">
        <v>84</v>
      </c>
      <c r="AW1047" s="13" t="s">
        <v>35</v>
      </c>
      <c r="AX1047" s="13" t="s">
        <v>74</v>
      </c>
      <c r="AY1047" s="207" t="s">
        <v>153</v>
      </c>
    </row>
    <row r="1048" spans="1:65" s="14" customFormat="1" x14ac:dyDescent="0.2">
      <c r="B1048" s="208"/>
      <c r="C1048" s="209"/>
      <c r="D1048" s="188" t="s">
        <v>317</v>
      </c>
      <c r="E1048" s="210" t="s">
        <v>28</v>
      </c>
      <c r="F1048" s="211" t="s">
        <v>353</v>
      </c>
      <c r="G1048" s="209"/>
      <c r="H1048" s="212">
        <v>2.698</v>
      </c>
      <c r="I1048" s="213"/>
      <c r="J1048" s="209"/>
      <c r="K1048" s="209"/>
      <c r="L1048" s="214"/>
      <c r="M1048" s="215"/>
      <c r="N1048" s="216"/>
      <c r="O1048" s="216"/>
      <c r="P1048" s="216"/>
      <c r="Q1048" s="216"/>
      <c r="R1048" s="216"/>
      <c r="S1048" s="216"/>
      <c r="T1048" s="217"/>
      <c r="AT1048" s="218" t="s">
        <v>317</v>
      </c>
      <c r="AU1048" s="218" t="s">
        <v>84</v>
      </c>
      <c r="AV1048" s="14" t="s">
        <v>167</v>
      </c>
      <c r="AW1048" s="14" t="s">
        <v>35</v>
      </c>
      <c r="AX1048" s="14" t="s">
        <v>82</v>
      </c>
      <c r="AY1048" s="218" t="s">
        <v>153</v>
      </c>
    </row>
    <row r="1049" spans="1:65" s="2" customFormat="1" ht="16.5" customHeight="1" x14ac:dyDescent="0.2">
      <c r="A1049" s="36"/>
      <c r="B1049" s="37"/>
      <c r="C1049" s="175" t="s">
        <v>1800</v>
      </c>
      <c r="D1049" s="175" t="s">
        <v>156</v>
      </c>
      <c r="E1049" s="176" t="s">
        <v>1726</v>
      </c>
      <c r="F1049" s="177" t="s">
        <v>5231</v>
      </c>
      <c r="G1049" s="178" t="s">
        <v>433</v>
      </c>
      <c r="H1049" s="179">
        <v>243.8</v>
      </c>
      <c r="I1049" s="180"/>
      <c r="J1049" s="181">
        <f>ROUND(I1049*H1049,2)</f>
        <v>0</v>
      </c>
      <c r="K1049" s="177" t="s">
        <v>28</v>
      </c>
      <c r="L1049" s="41"/>
      <c r="M1049" s="182" t="s">
        <v>28</v>
      </c>
      <c r="N1049" s="183" t="s">
        <v>45</v>
      </c>
      <c r="O1049" s="66"/>
      <c r="P1049" s="184">
        <f>O1049*H1049</f>
        <v>0</v>
      </c>
      <c r="Q1049" s="184">
        <v>0</v>
      </c>
      <c r="R1049" s="184">
        <f>Q1049*H1049</f>
        <v>0</v>
      </c>
      <c r="S1049" s="184">
        <v>0</v>
      </c>
      <c r="T1049" s="185">
        <f>S1049*H1049</f>
        <v>0</v>
      </c>
      <c r="U1049" s="36"/>
      <c r="V1049" s="36"/>
      <c r="W1049" s="36"/>
      <c r="X1049" s="36"/>
      <c r="Y1049" s="36"/>
      <c r="Z1049" s="36"/>
      <c r="AA1049" s="36"/>
      <c r="AB1049" s="36"/>
      <c r="AC1049" s="36"/>
      <c r="AD1049" s="36"/>
      <c r="AE1049" s="36"/>
      <c r="AR1049" s="186" t="s">
        <v>167</v>
      </c>
      <c r="AT1049" s="186" t="s">
        <v>156</v>
      </c>
      <c r="AU1049" s="186" t="s">
        <v>84</v>
      </c>
      <c r="AY1049" s="19" t="s">
        <v>153</v>
      </c>
      <c r="BE1049" s="187">
        <f>IF(N1049="základní",J1049,0)</f>
        <v>0</v>
      </c>
      <c r="BF1049" s="187">
        <f>IF(N1049="snížená",J1049,0)</f>
        <v>0</v>
      </c>
      <c r="BG1049" s="187">
        <f>IF(N1049="zákl. přenesená",J1049,0)</f>
        <v>0</v>
      </c>
      <c r="BH1049" s="187">
        <f>IF(N1049="sníž. přenesená",J1049,0)</f>
        <v>0</v>
      </c>
      <c r="BI1049" s="187">
        <f>IF(N1049="nulová",J1049,0)</f>
        <v>0</v>
      </c>
      <c r="BJ1049" s="19" t="s">
        <v>82</v>
      </c>
      <c r="BK1049" s="187">
        <f>ROUND(I1049*H1049,2)</f>
        <v>0</v>
      </c>
      <c r="BL1049" s="19" t="s">
        <v>167</v>
      </c>
      <c r="BM1049" s="186" t="s">
        <v>5232</v>
      </c>
    </row>
    <row r="1050" spans="1:65" s="15" customFormat="1" x14ac:dyDescent="0.2">
      <c r="B1050" s="224"/>
      <c r="C1050" s="225"/>
      <c r="D1050" s="188" t="s">
        <v>317</v>
      </c>
      <c r="E1050" s="226" t="s">
        <v>28</v>
      </c>
      <c r="F1050" s="227" t="s">
        <v>524</v>
      </c>
      <c r="G1050" s="225"/>
      <c r="H1050" s="226" t="s">
        <v>28</v>
      </c>
      <c r="I1050" s="228"/>
      <c r="J1050" s="225"/>
      <c r="K1050" s="225"/>
      <c r="L1050" s="229"/>
      <c r="M1050" s="230"/>
      <c r="N1050" s="231"/>
      <c r="O1050" s="231"/>
      <c r="P1050" s="231"/>
      <c r="Q1050" s="231"/>
      <c r="R1050" s="231"/>
      <c r="S1050" s="231"/>
      <c r="T1050" s="232"/>
      <c r="AT1050" s="233" t="s">
        <v>317</v>
      </c>
      <c r="AU1050" s="233" t="s">
        <v>84</v>
      </c>
      <c r="AV1050" s="15" t="s">
        <v>82</v>
      </c>
      <c r="AW1050" s="15" t="s">
        <v>35</v>
      </c>
      <c r="AX1050" s="15" t="s">
        <v>74</v>
      </c>
      <c r="AY1050" s="233" t="s">
        <v>153</v>
      </c>
    </row>
    <row r="1051" spans="1:65" s="13" customFormat="1" x14ac:dyDescent="0.2">
      <c r="B1051" s="197"/>
      <c r="C1051" s="198"/>
      <c r="D1051" s="188" t="s">
        <v>317</v>
      </c>
      <c r="E1051" s="199" t="s">
        <v>4542</v>
      </c>
      <c r="F1051" s="200" t="s">
        <v>5233</v>
      </c>
      <c r="G1051" s="198"/>
      <c r="H1051" s="201">
        <v>12.7</v>
      </c>
      <c r="I1051" s="202"/>
      <c r="J1051" s="198"/>
      <c r="K1051" s="198"/>
      <c r="L1051" s="203"/>
      <c r="M1051" s="204"/>
      <c r="N1051" s="205"/>
      <c r="O1051" s="205"/>
      <c r="P1051" s="205"/>
      <c r="Q1051" s="205"/>
      <c r="R1051" s="205"/>
      <c r="S1051" s="205"/>
      <c r="T1051" s="206"/>
      <c r="AT1051" s="207" t="s">
        <v>317</v>
      </c>
      <c r="AU1051" s="207" t="s">
        <v>84</v>
      </c>
      <c r="AV1051" s="13" t="s">
        <v>84</v>
      </c>
      <c r="AW1051" s="13" t="s">
        <v>35</v>
      </c>
      <c r="AX1051" s="13" t="s">
        <v>74</v>
      </c>
      <c r="AY1051" s="207" t="s">
        <v>153</v>
      </c>
    </row>
    <row r="1052" spans="1:65" s="13" customFormat="1" x14ac:dyDescent="0.2">
      <c r="B1052" s="197"/>
      <c r="C1052" s="198"/>
      <c r="D1052" s="188" t="s">
        <v>317</v>
      </c>
      <c r="E1052" s="199" t="s">
        <v>4544</v>
      </c>
      <c r="F1052" s="200" t="s">
        <v>5234</v>
      </c>
      <c r="G1052" s="198"/>
      <c r="H1052" s="201">
        <v>11</v>
      </c>
      <c r="I1052" s="202"/>
      <c r="J1052" s="198"/>
      <c r="K1052" s="198"/>
      <c r="L1052" s="203"/>
      <c r="M1052" s="204"/>
      <c r="N1052" s="205"/>
      <c r="O1052" s="205"/>
      <c r="P1052" s="205"/>
      <c r="Q1052" s="205"/>
      <c r="R1052" s="205"/>
      <c r="S1052" s="205"/>
      <c r="T1052" s="206"/>
      <c r="AT1052" s="207" t="s">
        <v>317</v>
      </c>
      <c r="AU1052" s="207" t="s">
        <v>84</v>
      </c>
      <c r="AV1052" s="13" t="s">
        <v>84</v>
      </c>
      <c r="AW1052" s="13" t="s">
        <v>35</v>
      </c>
      <c r="AX1052" s="13" t="s">
        <v>74</v>
      </c>
      <c r="AY1052" s="207" t="s">
        <v>153</v>
      </c>
    </row>
    <row r="1053" spans="1:65" s="13" customFormat="1" x14ac:dyDescent="0.2">
      <c r="B1053" s="197"/>
      <c r="C1053" s="198"/>
      <c r="D1053" s="188" t="s">
        <v>317</v>
      </c>
      <c r="E1053" s="199" t="s">
        <v>4545</v>
      </c>
      <c r="F1053" s="200" t="s">
        <v>5235</v>
      </c>
      <c r="G1053" s="198"/>
      <c r="H1053" s="201">
        <v>21.5</v>
      </c>
      <c r="I1053" s="202"/>
      <c r="J1053" s="198"/>
      <c r="K1053" s="198"/>
      <c r="L1053" s="203"/>
      <c r="M1053" s="204"/>
      <c r="N1053" s="205"/>
      <c r="O1053" s="205"/>
      <c r="P1053" s="205"/>
      <c r="Q1053" s="205"/>
      <c r="R1053" s="205"/>
      <c r="S1053" s="205"/>
      <c r="T1053" s="206"/>
      <c r="AT1053" s="207" t="s">
        <v>317</v>
      </c>
      <c r="AU1053" s="207" t="s">
        <v>84</v>
      </c>
      <c r="AV1053" s="13" t="s">
        <v>84</v>
      </c>
      <c r="AW1053" s="13" t="s">
        <v>35</v>
      </c>
      <c r="AX1053" s="13" t="s">
        <v>74</v>
      </c>
      <c r="AY1053" s="207" t="s">
        <v>153</v>
      </c>
    </row>
    <row r="1054" spans="1:65" s="13" customFormat="1" x14ac:dyDescent="0.2">
      <c r="B1054" s="197"/>
      <c r="C1054" s="198"/>
      <c r="D1054" s="188" t="s">
        <v>317</v>
      </c>
      <c r="E1054" s="199" t="s">
        <v>4554</v>
      </c>
      <c r="F1054" s="200" t="s">
        <v>5236</v>
      </c>
      <c r="G1054" s="198"/>
      <c r="H1054" s="201">
        <v>39.9</v>
      </c>
      <c r="I1054" s="202"/>
      <c r="J1054" s="198"/>
      <c r="K1054" s="198"/>
      <c r="L1054" s="203"/>
      <c r="M1054" s="204"/>
      <c r="N1054" s="205"/>
      <c r="O1054" s="205"/>
      <c r="P1054" s="205"/>
      <c r="Q1054" s="205"/>
      <c r="R1054" s="205"/>
      <c r="S1054" s="205"/>
      <c r="T1054" s="206"/>
      <c r="AT1054" s="207" t="s">
        <v>317</v>
      </c>
      <c r="AU1054" s="207" t="s">
        <v>84</v>
      </c>
      <c r="AV1054" s="13" t="s">
        <v>84</v>
      </c>
      <c r="AW1054" s="13" t="s">
        <v>35</v>
      </c>
      <c r="AX1054" s="13" t="s">
        <v>74</v>
      </c>
      <c r="AY1054" s="207" t="s">
        <v>153</v>
      </c>
    </row>
    <row r="1055" spans="1:65" s="13" customFormat="1" x14ac:dyDescent="0.2">
      <c r="B1055" s="197"/>
      <c r="C1055" s="198"/>
      <c r="D1055" s="188" t="s">
        <v>317</v>
      </c>
      <c r="E1055" s="199" t="s">
        <v>4548</v>
      </c>
      <c r="F1055" s="200" t="s">
        <v>5237</v>
      </c>
      <c r="G1055" s="198"/>
      <c r="H1055" s="201">
        <v>67.3</v>
      </c>
      <c r="I1055" s="202"/>
      <c r="J1055" s="198"/>
      <c r="K1055" s="198"/>
      <c r="L1055" s="203"/>
      <c r="M1055" s="204"/>
      <c r="N1055" s="205"/>
      <c r="O1055" s="205"/>
      <c r="P1055" s="205"/>
      <c r="Q1055" s="205"/>
      <c r="R1055" s="205"/>
      <c r="S1055" s="205"/>
      <c r="T1055" s="206"/>
      <c r="AT1055" s="207" t="s">
        <v>317</v>
      </c>
      <c r="AU1055" s="207" t="s">
        <v>84</v>
      </c>
      <c r="AV1055" s="13" t="s">
        <v>84</v>
      </c>
      <c r="AW1055" s="13" t="s">
        <v>35</v>
      </c>
      <c r="AX1055" s="13" t="s">
        <v>74</v>
      </c>
      <c r="AY1055" s="207" t="s">
        <v>153</v>
      </c>
    </row>
    <row r="1056" spans="1:65" s="13" customFormat="1" x14ac:dyDescent="0.2">
      <c r="B1056" s="197"/>
      <c r="C1056" s="198"/>
      <c r="D1056" s="188" t="s">
        <v>317</v>
      </c>
      <c r="E1056" s="199" t="s">
        <v>4540</v>
      </c>
      <c r="F1056" s="200" t="s">
        <v>5238</v>
      </c>
      <c r="G1056" s="198"/>
      <c r="H1056" s="201">
        <v>63.6</v>
      </c>
      <c r="I1056" s="202"/>
      <c r="J1056" s="198"/>
      <c r="K1056" s="198"/>
      <c r="L1056" s="203"/>
      <c r="M1056" s="204"/>
      <c r="N1056" s="205"/>
      <c r="O1056" s="205"/>
      <c r="P1056" s="205"/>
      <c r="Q1056" s="205"/>
      <c r="R1056" s="205"/>
      <c r="S1056" s="205"/>
      <c r="T1056" s="206"/>
      <c r="AT1056" s="207" t="s">
        <v>317</v>
      </c>
      <c r="AU1056" s="207" t="s">
        <v>84</v>
      </c>
      <c r="AV1056" s="13" t="s">
        <v>84</v>
      </c>
      <c r="AW1056" s="13" t="s">
        <v>35</v>
      </c>
      <c r="AX1056" s="13" t="s">
        <v>74</v>
      </c>
      <c r="AY1056" s="207" t="s">
        <v>153</v>
      </c>
    </row>
    <row r="1057" spans="1:65" s="13" customFormat="1" x14ac:dyDescent="0.2">
      <c r="B1057" s="197"/>
      <c r="C1057" s="198"/>
      <c r="D1057" s="188" t="s">
        <v>317</v>
      </c>
      <c r="E1057" s="199" t="s">
        <v>4534</v>
      </c>
      <c r="F1057" s="200" t="s">
        <v>5239</v>
      </c>
      <c r="G1057" s="198"/>
      <c r="H1057" s="201">
        <v>14.8</v>
      </c>
      <c r="I1057" s="202"/>
      <c r="J1057" s="198"/>
      <c r="K1057" s="198"/>
      <c r="L1057" s="203"/>
      <c r="M1057" s="204"/>
      <c r="N1057" s="205"/>
      <c r="O1057" s="205"/>
      <c r="P1057" s="205"/>
      <c r="Q1057" s="205"/>
      <c r="R1057" s="205"/>
      <c r="S1057" s="205"/>
      <c r="T1057" s="206"/>
      <c r="AT1057" s="207" t="s">
        <v>317</v>
      </c>
      <c r="AU1057" s="207" t="s">
        <v>84</v>
      </c>
      <c r="AV1057" s="13" t="s">
        <v>84</v>
      </c>
      <c r="AW1057" s="13" t="s">
        <v>35</v>
      </c>
      <c r="AX1057" s="13" t="s">
        <v>74</v>
      </c>
      <c r="AY1057" s="207" t="s">
        <v>153</v>
      </c>
    </row>
    <row r="1058" spans="1:65" s="13" customFormat="1" x14ac:dyDescent="0.2">
      <c r="B1058" s="197"/>
      <c r="C1058" s="198"/>
      <c r="D1058" s="188" t="s">
        <v>317</v>
      </c>
      <c r="E1058" s="199" t="s">
        <v>4536</v>
      </c>
      <c r="F1058" s="200" t="s">
        <v>5240</v>
      </c>
      <c r="G1058" s="198"/>
      <c r="H1058" s="201">
        <v>4.3</v>
      </c>
      <c r="I1058" s="202"/>
      <c r="J1058" s="198"/>
      <c r="K1058" s="198"/>
      <c r="L1058" s="203"/>
      <c r="M1058" s="204"/>
      <c r="N1058" s="205"/>
      <c r="O1058" s="205"/>
      <c r="P1058" s="205"/>
      <c r="Q1058" s="205"/>
      <c r="R1058" s="205"/>
      <c r="S1058" s="205"/>
      <c r="T1058" s="206"/>
      <c r="AT1058" s="207" t="s">
        <v>317</v>
      </c>
      <c r="AU1058" s="207" t="s">
        <v>84</v>
      </c>
      <c r="AV1058" s="13" t="s">
        <v>84</v>
      </c>
      <c r="AW1058" s="13" t="s">
        <v>35</v>
      </c>
      <c r="AX1058" s="13" t="s">
        <v>74</v>
      </c>
      <c r="AY1058" s="207" t="s">
        <v>153</v>
      </c>
    </row>
    <row r="1059" spans="1:65" s="15" customFormat="1" x14ac:dyDescent="0.2">
      <c r="B1059" s="224"/>
      <c r="C1059" s="225"/>
      <c r="D1059" s="188" t="s">
        <v>317</v>
      </c>
      <c r="E1059" s="226" t="s">
        <v>28</v>
      </c>
      <c r="F1059" s="227" t="s">
        <v>549</v>
      </c>
      <c r="G1059" s="225"/>
      <c r="H1059" s="226" t="s">
        <v>28</v>
      </c>
      <c r="I1059" s="228"/>
      <c r="J1059" s="225"/>
      <c r="K1059" s="225"/>
      <c r="L1059" s="229"/>
      <c r="M1059" s="230"/>
      <c r="N1059" s="231"/>
      <c r="O1059" s="231"/>
      <c r="P1059" s="231"/>
      <c r="Q1059" s="231"/>
      <c r="R1059" s="231"/>
      <c r="S1059" s="231"/>
      <c r="T1059" s="232"/>
      <c r="AT1059" s="233" t="s">
        <v>317</v>
      </c>
      <c r="AU1059" s="233" t="s">
        <v>84</v>
      </c>
      <c r="AV1059" s="15" t="s">
        <v>82</v>
      </c>
      <c r="AW1059" s="15" t="s">
        <v>35</v>
      </c>
      <c r="AX1059" s="15" t="s">
        <v>74</v>
      </c>
      <c r="AY1059" s="233" t="s">
        <v>153</v>
      </c>
    </row>
    <row r="1060" spans="1:65" s="13" customFormat="1" x14ac:dyDescent="0.2">
      <c r="B1060" s="197"/>
      <c r="C1060" s="198"/>
      <c r="D1060" s="188" t="s">
        <v>317</v>
      </c>
      <c r="E1060" s="199" t="s">
        <v>4563</v>
      </c>
      <c r="F1060" s="200" t="s">
        <v>5241</v>
      </c>
      <c r="G1060" s="198"/>
      <c r="H1060" s="201">
        <v>8.6999999999999993</v>
      </c>
      <c r="I1060" s="202"/>
      <c r="J1060" s="198"/>
      <c r="K1060" s="198"/>
      <c r="L1060" s="203"/>
      <c r="M1060" s="204"/>
      <c r="N1060" s="205"/>
      <c r="O1060" s="205"/>
      <c r="P1060" s="205"/>
      <c r="Q1060" s="205"/>
      <c r="R1060" s="205"/>
      <c r="S1060" s="205"/>
      <c r="T1060" s="206"/>
      <c r="AT1060" s="207" t="s">
        <v>317</v>
      </c>
      <c r="AU1060" s="207" t="s">
        <v>84</v>
      </c>
      <c r="AV1060" s="13" t="s">
        <v>84</v>
      </c>
      <c r="AW1060" s="13" t="s">
        <v>35</v>
      </c>
      <c r="AX1060" s="13" t="s">
        <v>74</v>
      </c>
      <c r="AY1060" s="207" t="s">
        <v>153</v>
      </c>
    </row>
    <row r="1061" spans="1:65" s="14" customFormat="1" x14ac:dyDescent="0.2">
      <c r="B1061" s="208"/>
      <c r="C1061" s="209"/>
      <c r="D1061" s="188" t="s">
        <v>317</v>
      </c>
      <c r="E1061" s="210" t="s">
        <v>28</v>
      </c>
      <c r="F1061" s="211" t="s">
        <v>353</v>
      </c>
      <c r="G1061" s="209"/>
      <c r="H1061" s="212">
        <v>243.8</v>
      </c>
      <c r="I1061" s="213"/>
      <c r="J1061" s="209"/>
      <c r="K1061" s="209"/>
      <c r="L1061" s="214"/>
      <c r="M1061" s="215"/>
      <c r="N1061" s="216"/>
      <c r="O1061" s="216"/>
      <c r="P1061" s="216"/>
      <c r="Q1061" s="216"/>
      <c r="R1061" s="216"/>
      <c r="S1061" s="216"/>
      <c r="T1061" s="217"/>
      <c r="AT1061" s="218" t="s">
        <v>317</v>
      </c>
      <c r="AU1061" s="218" t="s">
        <v>84</v>
      </c>
      <c r="AV1061" s="14" t="s">
        <v>167</v>
      </c>
      <c r="AW1061" s="14" t="s">
        <v>35</v>
      </c>
      <c r="AX1061" s="14" t="s">
        <v>82</v>
      </c>
      <c r="AY1061" s="218" t="s">
        <v>153</v>
      </c>
    </row>
    <row r="1062" spans="1:65" s="2" customFormat="1" ht="16.5" customHeight="1" x14ac:dyDescent="0.2">
      <c r="A1062" s="36"/>
      <c r="B1062" s="37"/>
      <c r="C1062" s="175" t="s">
        <v>1804</v>
      </c>
      <c r="D1062" s="175" t="s">
        <v>156</v>
      </c>
      <c r="E1062" s="176" t="s">
        <v>5242</v>
      </c>
      <c r="F1062" s="177" t="s">
        <v>1727</v>
      </c>
      <c r="G1062" s="178" t="s">
        <v>433</v>
      </c>
      <c r="H1062" s="179">
        <v>175.6</v>
      </c>
      <c r="I1062" s="180"/>
      <c r="J1062" s="181">
        <f>ROUND(I1062*H1062,2)</f>
        <v>0</v>
      </c>
      <c r="K1062" s="177" t="s">
        <v>28</v>
      </c>
      <c r="L1062" s="41"/>
      <c r="M1062" s="182" t="s">
        <v>28</v>
      </c>
      <c r="N1062" s="183" t="s">
        <v>45</v>
      </c>
      <c r="O1062" s="66"/>
      <c r="P1062" s="184">
        <f>O1062*H1062</f>
        <v>0</v>
      </c>
      <c r="Q1062" s="184">
        <v>2.0400000000000001E-2</v>
      </c>
      <c r="R1062" s="184">
        <f>Q1062*H1062</f>
        <v>3.5822400000000001</v>
      </c>
      <c r="S1062" s="184">
        <v>0</v>
      </c>
      <c r="T1062" s="185">
        <f>S1062*H1062</f>
        <v>0</v>
      </c>
      <c r="U1062" s="36"/>
      <c r="V1062" s="36"/>
      <c r="W1062" s="36"/>
      <c r="X1062" s="36"/>
      <c r="Y1062" s="36"/>
      <c r="Z1062" s="36"/>
      <c r="AA1062" s="36"/>
      <c r="AB1062" s="36"/>
      <c r="AC1062" s="36"/>
      <c r="AD1062" s="36"/>
      <c r="AE1062" s="36"/>
      <c r="AR1062" s="186" t="s">
        <v>167</v>
      </c>
      <c r="AT1062" s="186" t="s">
        <v>156</v>
      </c>
      <c r="AU1062" s="186" t="s">
        <v>84</v>
      </c>
      <c r="AY1062" s="19" t="s">
        <v>153</v>
      </c>
      <c r="BE1062" s="187">
        <f>IF(N1062="základní",J1062,0)</f>
        <v>0</v>
      </c>
      <c r="BF1062" s="187">
        <f>IF(N1062="snížená",J1062,0)</f>
        <v>0</v>
      </c>
      <c r="BG1062" s="187">
        <f>IF(N1062="zákl. přenesená",J1062,0)</f>
        <v>0</v>
      </c>
      <c r="BH1062" s="187">
        <f>IF(N1062="sníž. přenesená",J1062,0)</f>
        <v>0</v>
      </c>
      <c r="BI1062" s="187">
        <f>IF(N1062="nulová",J1062,0)</f>
        <v>0</v>
      </c>
      <c r="BJ1062" s="19" t="s">
        <v>82</v>
      </c>
      <c r="BK1062" s="187">
        <f>ROUND(I1062*H1062,2)</f>
        <v>0</v>
      </c>
      <c r="BL1062" s="19" t="s">
        <v>167</v>
      </c>
      <c r="BM1062" s="186" t="s">
        <v>5243</v>
      </c>
    </row>
    <row r="1063" spans="1:65" s="13" customFormat="1" x14ac:dyDescent="0.2">
      <c r="B1063" s="197"/>
      <c r="C1063" s="198"/>
      <c r="D1063" s="188" t="s">
        <v>317</v>
      </c>
      <c r="E1063" s="199" t="s">
        <v>28</v>
      </c>
      <c r="F1063" s="200" t="s">
        <v>5244</v>
      </c>
      <c r="G1063" s="198"/>
      <c r="H1063" s="201">
        <v>175.6</v>
      </c>
      <c r="I1063" s="202"/>
      <c r="J1063" s="198"/>
      <c r="K1063" s="198"/>
      <c r="L1063" s="203"/>
      <c r="M1063" s="204"/>
      <c r="N1063" s="205"/>
      <c r="O1063" s="205"/>
      <c r="P1063" s="205"/>
      <c r="Q1063" s="205"/>
      <c r="R1063" s="205"/>
      <c r="S1063" s="205"/>
      <c r="T1063" s="206"/>
      <c r="AT1063" s="207" t="s">
        <v>317</v>
      </c>
      <c r="AU1063" s="207" t="s">
        <v>84</v>
      </c>
      <c r="AV1063" s="13" t="s">
        <v>84</v>
      </c>
      <c r="AW1063" s="13" t="s">
        <v>35</v>
      </c>
      <c r="AX1063" s="13" t="s">
        <v>82</v>
      </c>
      <c r="AY1063" s="207" t="s">
        <v>153</v>
      </c>
    </row>
    <row r="1064" spans="1:65" s="2" customFormat="1" ht="21.75" customHeight="1" x14ac:dyDescent="0.2">
      <c r="A1064" s="36"/>
      <c r="B1064" s="37"/>
      <c r="C1064" s="175" t="s">
        <v>1811</v>
      </c>
      <c r="D1064" s="175" t="s">
        <v>156</v>
      </c>
      <c r="E1064" s="176" t="s">
        <v>5245</v>
      </c>
      <c r="F1064" s="177" t="s">
        <v>5246</v>
      </c>
      <c r="G1064" s="178" t="s">
        <v>433</v>
      </c>
      <c r="H1064" s="179">
        <v>19.100000000000001</v>
      </c>
      <c r="I1064" s="180"/>
      <c r="J1064" s="181">
        <f>ROUND(I1064*H1064,2)</f>
        <v>0</v>
      </c>
      <c r="K1064" s="177" t="s">
        <v>315</v>
      </c>
      <c r="L1064" s="41"/>
      <c r="M1064" s="182" t="s">
        <v>28</v>
      </c>
      <c r="N1064" s="183" t="s">
        <v>45</v>
      </c>
      <c r="O1064" s="66"/>
      <c r="P1064" s="184">
        <f>O1064*H1064</f>
        <v>0</v>
      </c>
      <c r="Q1064" s="184">
        <v>9.8680000000000004E-2</v>
      </c>
      <c r="R1064" s="184">
        <f>Q1064*H1064</f>
        <v>1.8847880000000001</v>
      </c>
      <c r="S1064" s="184">
        <v>0</v>
      </c>
      <c r="T1064" s="185">
        <f>S1064*H1064</f>
        <v>0</v>
      </c>
      <c r="U1064" s="36"/>
      <c r="V1064" s="36"/>
      <c r="W1064" s="36"/>
      <c r="X1064" s="36"/>
      <c r="Y1064" s="36"/>
      <c r="Z1064" s="36"/>
      <c r="AA1064" s="36"/>
      <c r="AB1064" s="36"/>
      <c r="AC1064" s="36"/>
      <c r="AD1064" s="36"/>
      <c r="AE1064" s="36"/>
      <c r="AR1064" s="186" t="s">
        <v>167</v>
      </c>
      <c r="AT1064" s="186" t="s">
        <v>156</v>
      </c>
      <c r="AU1064" s="186" t="s">
        <v>84</v>
      </c>
      <c r="AY1064" s="19" t="s">
        <v>153</v>
      </c>
      <c r="BE1064" s="187">
        <f>IF(N1064="základní",J1064,0)</f>
        <v>0</v>
      </c>
      <c r="BF1064" s="187">
        <f>IF(N1064="snížená",J1064,0)</f>
        <v>0</v>
      </c>
      <c r="BG1064" s="187">
        <f>IF(N1064="zákl. přenesená",J1064,0)</f>
        <v>0</v>
      </c>
      <c r="BH1064" s="187">
        <f>IF(N1064="sníž. přenesená",J1064,0)</f>
        <v>0</v>
      </c>
      <c r="BI1064" s="187">
        <f>IF(N1064="nulová",J1064,0)</f>
        <v>0</v>
      </c>
      <c r="BJ1064" s="19" t="s">
        <v>82</v>
      </c>
      <c r="BK1064" s="187">
        <f>ROUND(I1064*H1064,2)</f>
        <v>0</v>
      </c>
      <c r="BL1064" s="19" t="s">
        <v>167</v>
      </c>
      <c r="BM1064" s="186" t="s">
        <v>5247</v>
      </c>
    </row>
    <row r="1065" spans="1:65" s="13" customFormat="1" x14ac:dyDescent="0.2">
      <c r="B1065" s="197"/>
      <c r="C1065" s="198"/>
      <c r="D1065" s="188" t="s">
        <v>317</v>
      </c>
      <c r="E1065" s="199" t="s">
        <v>28</v>
      </c>
      <c r="F1065" s="200" t="s">
        <v>5248</v>
      </c>
      <c r="G1065" s="198"/>
      <c r="H1065" s="201">
        <v>19.100000000000001</v>
      </c>
      <c r="I1065" s="202"/>
      <c r="J1065" s="198"/>
      <c r="K1065" s="198"/>
      <c r="L1065" s="203"/>
      <c r="M1065" s="204"/>
      <c r="N1065" s="205"/>
      <c r="O1065" s="205"/>
      <c r="P1065" s="205"/>
      <c r="Q1065" s="205"/>
      <c r="R1065" s="205"/>
      <c r="S1065" s="205"/>
      <c r="T1065" s="206"/>
      <c r="AT1065" s="207" t="s">
        <v>317</v>
      </c>
      <c r="AU1065" s="207" t="s">
        <v>84</v>
      </c>
      <c r="AV1065" s="13" t="s">
        <v>84</v>
      </c>
      <c r="AW1065" s="13" t="s">
        <v>35</v>
      </c>
      <c r="AX1065" s="13" t="s">
        <v>82</v>
      </c>
      <c r="AY1065" s="207" t="s">
        <v>153</v>
      </c>
    </row>
    <row r="1066" spans="1:65" s="2" customFormat="1" ht="16.5" customHeight="1" x14ac:dyDescent="0.2">
      <c r="A1066" s="36"/>
      <c r="B1066" s="37"/>
      <c r="C1066" s="175" t="s">
        <v>1815</v>
      </c>
      <c r="D1066" s="175" t="s">
        <v>156</v>
      </c>
      <c r="E1066" s="176" t="s">
        <v>1742</v>
      </c>
      <c r="F1066" s="177" t="s">
        <v>1743</v>
      </c>
      <c r="G1066" s="178" t="s">
        <v>373</v>
      </c>
      <c r="H1066" s="179">
        <v>170</v>
      </c>
      <c r="I1066" s="180"/>
      <c r="J1066" s="181">
        <f>ROUND(I1066*H1066,2)</f>
        <v>0</v>
      </c>
      <c r="K1066" s="177" t="s">
        <v>28</v>
      </c>
      <c r="L1066" s="41"/>
      <c r="M1066" s="182" t="s">
        <v>28</v>
      </c>
      <c r="N1066" s="183" t="s">
        <v>45</v>
      </c>
      <c r="O1066" s="66"/>
      <c r="P1066" s="184">
        <f>O1066*H1066</f>
        <v>0</v>
      </c>
      <c r="Q1066" s="184">
        <v>0.04</v>
      </c>
      <c r="R1066" s="184">
        <f>Q1066*H1066</f>
        <v>6.8</v>
      </c>
      <c r="S1066" s="184">
        <v>0</v>
      </c>
      <c r="T1066" s="185">
        <f>S1066*H1066</f>
        <v>0</v>
      </c>
      <c r="U1066" s="36"/>
      <c r="V1066" s="36"/>
      <c r="W1066" s="36"/>
      <c r="X1066" s="36"/>
      <c r="Y1066" s="36"/>
      <c r="Z1066" s="36"/>
      <c r="AA1066" s="36"/>
      <c r="AB1066" s="36"/>
      <c r="AC1066" s="36"/>
      <c r="AD1066" s="36"/>
      <c r="AE1066" s="36"/>
      <c r="AR1066" s="186" t="s">
        <v>167</v>
      </c>
      <c r="AT1066" s="186" t="s">
        <v>156</v>
      </c>
      <c r="AU1066" s="186" t="s">
        <v>84</v>
      </c>
      <c r="AY1066" s="19" t="s">
        <v>153</v>
      </c>
      <c r="BE1066" s="187">
        <f>IF(N1066="základní",J1066,0)</f>
        <v>0</v>
      </c>
      <c r="BF1066" s="187">
        <f>IF(N1066="snížená",J1066,0)</f>
        <v>0</v>
      </c>
      <c r="BG1066" s="187">
        <f>IF(N1066="zákl. přenesená",J1066,0)</f>
        <v>0</v>
      </c>
      <c r="BH1066" s="187">
        <f>IF(N1066="sníž. přenesená",J1066,0)</f>
        <v>0</v>
      </c>
      <c r="BI1066" s="187">
        <f>IF(N1066="nulová",J1066,0)</f>
        <v>0</v>
      </c>
      <c r="BJ1066" s="19" t="s">
        <v>82</v>
      </c>
      <c r="BK1066" s="187">
        <f>ROUND(I1066*H1066,2)</f>
        <v>0</v>
      </c>
      <c r="BL1066" s="19" t="s">
        <v>167</v>
      </c>
      <c r="BM1066" s="186" t="s">
        <v>5249</v>
      </c>
    </row>
    <row r="1067" spans="1:65" s="2" customFormat="1" ht="21.75" customHeight="1" x14ac:dyDescent="0.2">
      <c r="A1067" s="36"/>
      <c r="B1067" s="37"/>
      <c r="C1067" s="175" t="s">
        <v>1819</v>
      </c>
      <c r="D1067" s="175" t="s">
        <v>156</v>
      </c>
      <c r="E1067" s="176" t="s">
        <v>5250</v>
      </c>
      <c r="F1067" s="177" t="s">
        <v>5251</v>
      </c>
      <c r="G1067" s="178" t="s">
        <v>433</v>
      </c>
      <c r="H1067" s="179">
        <v>6.9</v>
      </c>
      <c r="I1067" s="180"/>
      <c r="J1067" s="181">
        <f>ROUND(I1067*H1067,2)</f>
        <v>0</v>
      </c>
      <c r="K1067" s="177" t="s">
        <v>28</v>
      </c>
      <c r="L1067" s="41"/>
      <c r="M1067" s="182" t="s">
        <v>28</v>
      </c>
      <c r="N1067" s="183" t="s">
        <v>45</v>
      </c>
      <c r="O1067" s="66"/>
      <c r="P1067" s="184">
        <f>O1067*H1067</f>
        <v>0</v>
      </c>
      <c r="Q1067" s="184">
        <v>0.11</v>
      </c>
      <c r="R1067" s="184">
        <f>Q1067*H1067</f>
        <v>0.75900000000000001</v>
      </c>
      <c r="S1067" s="184">
        <v>0</v>
      </c>
      <c r="T1067" s="185">
        <f>S1067*H1067</f>
        <v>0</v>
      </c>
      <c r="U1067" s="36"/>
      <c r="V1067" s="36"/>
      <c r="W1067" s="36"/>
      <c r="X1067" s="36"/>
      <c r="Y1067" s="36"/>
      <c r="Z1067" s="36"/>
      <c r="AA1067" s="36"/>
      <c r="AB1067" s="36"/>
      <c r="AC1067" s="36"/>
      <c r="AD1067" s="36"/>
      <c r="AE1067" s="36"/>
      <c r="AR1067" s="186" t="s">
        <v>167</v>
      </c>
      <c r="AT1067" s="186" t="s">
        <v>156</v>
      </c>
      <c r="AU1067" s="186" t="s">
        <v>84</v>
      </c>
      <c r="AY1067" s="19" t="s">
        <v>153</v>
      </c>
      <c r="BE1067" s="187">
        <f>IF(N1067="základní",J1067,0)</f>
        <v>0</v>
      </c>
      <c r="BF1067" s="187">
        <f>IF(N1067="snížená",J1067,0)</f>
        <v>0</v>
      </c>
      <c r="BG1067" s="187">
        <f>IF(N1067="zákl. přenesená",J1067,0)</f>
        <v>0</v>
      </c>
      <c r="BH1067" s="187">
        <f>IF(N1067="sníž. přenesená",J1067,0)</f>
        <v>0</v>
      </c>
      <c r="BI1067" s="187">
        <f>IF(N1067="nulová",J1067,0)</f>
        <v>0</v>
      </c>
      <c r="BJ1067" s="19" t="s">
        <v>82</v>
      </c>
      <c r="BK1067" s="187">
        <f>ROUND(I1067*H1067,2)</f>
        <v>0</v>
      </c>
      <c r="BL1067" s="19" t="s">
        <v>167</v>
      </c>
      <c r="BM1067" s="186" t="s">
        <v>5252</v>
      </c>
    </row>
    <row r="1068" spans="1:65" s="13" customFormat="1" x14ac:dyDescent="0.2">
      <c r="B1068" s="197"/>
      <c r="C1068" s="198"/>
      <c r="D1068" s="188" t="s">
        <v>317</v>
      </c>
      <c r="E1068" s="199" t="s">
        <v>28</v>
      </c>
      <c r="F1068" s="200" t="s">
        <v>4550</v>
      </c>
      <c r="G1068" s="198"/>
      <c r="H1068" s="201">
        <v>6.9</v>
      </c>
      <c r="I1068" s="202"/>
      <c r="J1068" s="198"/>
      <c r="K1068" s="198"/>
      <c r="L1068" s="203"/>
      <c r="M1068" s="204"/>
      <c r="N1068" s="205"/>
      <c r="O1068" s="205"/>
      <c r="P1068" s="205"/>
      <c r="Q1068" s="205"/>
      <c r="R1068" s="205"/>
      <c r="S1068" s="205"/>
      <c r="T1068" s="206"/>
      <c r="AT1068" s="207" t="s">
        <v>317</v>
      </c>
      <c r="AU1068" s="207" t="s">
        <v>84</v>
      </c>
      <c r="AV1068" s="13" t="s">
        <v>84</v>
      </c>
      <c r="AW1068" s="13" t="s">
        <v>35</v>
      </c>
      <c r="AX1068" s="13" t="s">
        <v>82</v>
      </c>
      <c r="AY1068" s="207" t="s">
        <v>153</v>
      </c>
    </row>
    <row r="1069" spans="1:65" s="2" customFormat="1" ht="24" x14ac:dyDescent="0.2">
      <c r="A1069" s="36"/>
      <c r="B1069" s="37"/>
      <c r="C1069" s="175" t="s">
        <v>1823</v>
      </c>
      <c r="D1069" s="175" t="s">
        <v>156</v>
      </c>
      <c r="E1069" s="176" t="s">
        <v>5253</v>
      </c>
      <c r="F1069" s="177" t="s">
        <v>5254</v>
      </c>
      <c r="G1069" s="178" t="s">
        <v>433</v>
      </c>
      <c r="H1069" s="179">
        <v>3.3</v>
      </c>
      <c r="I1069" s="180"/>
      <c r="J1069" s="181">
        <f>ROUND(I1069*H1069,2)</f>
        <v>0</v>
      </c>
      <c r="K1069" s="177" t="s">
        <v>28</v>
      </c>
      <c r="L1069" s="41"/>
      <c r="M1069" s="182" t="s">
        <v>28</v>
      </c>
      <c r="N1069" s="183" t="s">
        <v>45</v>
      </c>
      <c r="O1069" s="66"/>
      <c r="P1069" s="184">
        <f>O1069*H1069</f>
        <v>0</v>
      </c>
      <c r="Q1069" s="184">
        <v>0.11</v>
      </c>
      <c r="R1069" s="184">
        <f>Q1069*H1069</f>
        <v>0.36299999999999999</v>
      </c>
      <c r="S1069" s="184">
        <v>0</v>
      </c>
      <c r="T1069" s="185">
        <f>S1069*H1069</f>
        <v>0</v>
      </c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R1069" s="186" t="s">
        <v>167</v>
      </c>
      <c r="AT1069" s="186" t="s">
        <v>156</v>
      </c>
      <c r="AU1069" s="186" t="s">
        <v>84</v>
      </c>
      <c r="AY1069" s="19" t="s">
        <v>153</v>
      </c>
      <c r="BE1069" s="187">
        <f>IF(N1069="základní",J1069,0)</f>
        <v>0</v>
      </c>
      <c r="BF1069" s="187">
        <f>IF(N1069="snížená",J1069,0)</f>
        <v>0</v>
      </c>
      <c r="BG1069" s="187">
        <f>IF(N1069="zákl. přenesená",J1069,0)</f>
        <v>0</v>
      </c>
      <c r="BH1069" s="187">
        <f>IF(N1069="sníž. přenesená",J1069,0)</f>
        <v>0</v>
      </c>
      <c r="BI1069" s="187">
        <f>IF(N1069="nulová",J1069,0)</f>
        <v>0</v>
      </c>
      <c r="BJ1069" s="19" t="s">
        <v>82</v>
      </c>
      <c r="BK1069" s="187">
        <f>ROUND(I1069*H1069,2)</f>
        <v>0</v>
      </c>
      <c r="BL1069" s="19" t="s">
        <v>167</v>
      </c>
      <c r="BM1069" s="186" t="s">
        <v>5255</v>
      </c>
    </row>
    <row r="1070" spans="1:65" s="13" customFormat="1" x14ac:dyDescent="0.2">
      <c r="B1070" s="197"/>
      <c r="C1070" s="198"/>
      <c r="D1070" s="188" t="s">
        <v>317</v>
      </c>
      <c r="E1070" s="199" t="s">
        <v>28</v>
      </c>
      <c r="F1070" s="200" t="s">
        <v>4567</v>
      </c>
      <c r="G1070" s="198"/>
      <c r="H1070" s="201">
        <v>3.3</v>
      </c>
      <c r="I1070" s="202"/>
      <c r="J1070" s="198"/>
      <c r="K1070" s="198"/>
      <c r="L1070" s="203"/>
      <c r="M1070" s="204"/>
      <c r="N1070" s="205"/>
      <c r="O1070" s="205"/>
      <c r="P1070" s="205"/>
      <c r="Q1070" s="205"/>
      <c r="R1070" s="205"/>
      <c r="S1070" s="205"/>
      <c r="T1070" s="206"/>
      <c r="AT1070" s="207" t="s">
        <v>317</v>
      </c>
      <c r="AU1070" s="207" t="s">
        <v>84</v>
      </c>
      <c r="AV1070" s="13" t="s">
        <v>84</v>
      </c>
      <c r="AW1070" s="13" t="s">
        <v>35</v>
      </c>
      <c r="AX1070" s="13" t="s">
        <v>82</v>
      </c>
      <c r="AY1070" s="207" t="s">
        <v>153</v>
      </c>
    </row>
    <row r="1071" spans="1:65" s="2" customFormat="1" ht="24" x14ac:dyDescent="0.2">
      <c r="A1071" s="36"/>
      <c r="B1071" s="37"/>
      <c r="C1071" s="175" t="s">
        <v>1827</v>
      </c>
      <c r="D1071" s="175" t="s">
        <v>156</v>
      </c>
      <c r="E1071" s="176" t="s">
        <v>5256</v>
      </c>
      <c r="F1071" s="177" t="s">
        <v>5257</v>
      </c>
      <c r="G1071" s="178" t="s">
        <v>433</v>
      </c>
      <c r="H1071" s="179">
        <v>642.79999999999995</v>
      </c>
      <c r="I1071" s="180"/>
      <c r="J1071" s="181">
        <f>ROUND(I1071*H1071,2)</f>
        <v>0</v>
      </c>
      <c r="K1071" s="177" t="s">
        <v>28</v>
      </c>
      <c r="L1071" s="41"/>
      <c r="M1071" s="182" t="s">
        <v>28</v>
      </c>
      <c r="N1071" s="183" t="s">
        <v>45</v>
      </c>
      <c r="O1071" s="66"/>
      <c r="P1071" s="184">
        <f>O1071*H1071</f>
        <v>0</v>
      </c>
      <c r="Q1071" s="184">
        <v>0.11</v>
      </c>
      <c r="R1071" s="184">
        <f>Q1071*H1071</f>
        <v>70.707999999999998</v>
      </c>
      <c r="S1071" s="184">
        <v>0</v>
      </c>
      <c r="T1071" s="185">
        <f>S1071*H1071</f>
        <v>0</v>
      </c>
      <c r="U1071" s="36"/>
      <c r="V1071" s="36"/>
      <c r="W1071" s="36"/>
      <c r="X1071" s="36"/>
      <c r="Y1071" s="36"/>
      <c r="Z1071" s="36"/>
      <c r="AA1071" s="36"/>
      <c r="AB1071" s="36"/>
      <c r="AC1071" s="36"/>
      <c r="AD1071" s="36"/>
      <c r="AE1071" s="36"/>
      <c r="AR1071" s="186" t="s">
        <v>167</v>
      </c>
      <c r="AT1071" s="186" t="s">
        <v>156</v>
      </c>
      <c r="AU1071" s="186" t="s">
        <v>84</v>
      </c>
      <c r="AY1071" s="19" t="s">
        <v>153</v>
      </c>
      <c r="BE1071" s="187">
        <f>IF(N1071="základní",J1071,0)</f>
        <v>0</v>
      </c>
      <c r="BF1071" s="187">
        <f>IF(N1071="snížená",J1071,0)</f>
        <v>0</v>
      </c>
      <c r="BG1071" s="187">
        <f>IF(N1071="zákl. přenesená",J1071,0)</f>
        <v>0</v>
      </c>
      <c r="BH1071" s="187">
        <f>IF(N1071="sníž. přenesená",J1071,0)</f>
        <v>0</v>
      </c>
      <c r="BI1071" s="187">
        <f>IF(N1071="nulová",J1071,0)</f>
        <v>0</v>
      </c>
      <c r="BJ1071" s="19" t="s">
        <v>82</v>
      </c>
      <c r="BK1071" s="187">
        <f>ROUND(I1071*H1071,2)</f>
        <v>0</v>
      </c>
      <c r="BL1071" s="19" t="s">
        <v>167</v>
      </c>
      <c r="BM1071" s="186" t="s">
        <v>5258</v>
      </c>
    </row>
    <row r="1072" spans="1:65" s="13" customFormat="1" x14ac:dyDescent="0.2">
      <c r="B1072" s="197"/>
      <c r="C1072" s="198"/>
      <c r="D1072" s="188" t="s">
        <v>317</v>
      </c>
      <c r="E1072" s="199" t="s">
        <v>28</v>
      </c>
      <c r="F1072" s="200" t="s">
        <v>5259</v>
      </c>
      <c r="G1072" s="198"/>
      <c r="H1072" s="201">
        <v>642.79999999999995</v>
      </c>
      <c r="I1072" s="202"/>
      <c r="J1072" s="198"/>
      <c r="K1072" s="198"/>
      <c r="L1072" s="203"/>
      <c r="M1072" s="204"/>
      <c r="N1072" s="205"/>
      <c r="O1072" s="205"/>
      <c r="P1072" s="205"/>
      <c r="Q1072" s="205"/>
      <c r="R1072" s="205"/>
      <c r="S1072" s="205"/>
      <c r="T1072" s="206"/>
      <c r="AT1072" s="207" t="s">
        <v>317</v>
      </c>
      <c r="AU1072" s="207" t="s">
        <v>84</v>
      </c>
      <c r="AV1072" s="13" t="s">
        <v>84</v>
      </c>
      <c r="AW1072" s="13" t="s">
        <v>35</v>
      </c>
      <c r="AX1072" s="13" t="s">
        <v>82</v>
      </c>
      <c r="AY1072" s="207" t="s">
        <v>153</v>
      </c>
    </row>
    <row r="1073" spans="1:65" s="2" customFormat="1" ht="16.5" customHeight="1" x14ac:dyDescent="0.2">
      <c r="A1073" s="36"/>
      <c r="B1073" s="37"/>
      <c r="C1073" s="175" t="s">
        <v>1831</v>
      </c>
      <c r="D1073" s="175" t="s">
        <v>156</v>
      </c>
      <c r="E1073" s="176" t="s">
        <v>5260</v>
      </c>
      <c r="F1073" s="177" t="s">
        <v>5261</v>
      </c>
      <c r="G1073" s="178" t="s">
        <v>433</v>
      </c>
      <c r="H1073" s="179">
        <v>20.100000000000001</v>
      </c>
      <c r="I1073" s="180"/>
      <c r="J1073" s="181">
        <f>ROUND(I1073*H1073,2)</f>
        <v>0</v>
      </c>
      <c r="K1073" s="177" t="s">
        <v>28</v>
      </c>
      <c r="L1073" s="41"/>
      <c r="M1073" s="182" t="s">
        <v>28</v>
      </c>
      <c r="N1073" s="183" t="s">
        <v>45</v>
      </c>
      <c r="O1073" s="66"/>
      <c r="P1073" s="184">
        <f>O1073*H1073</f>
        <v>0</v>
      </c>
      <c r="Q1073" s="184">
        <v>0</v>
      </c>
      <c r="R1073" s="184">
        <f>Q1073*H1073</f>
        <v>0</v>
      </c>
      <c r="S1073" s="184">
        <v>0</v>
      </c>
      <c r="T1073" s="185">
        <f>S1073*H1073</f>
        <v>0</v>
      </c>
      <c r="U1073" s="36"/>
      <c r="V1073" s="36"/>
      <c r="W1073" s="36"/>
      <c r="X1073" s="36"/>
      <c r="Y1073" s="36"/>
      <c r="Z1073" s="36"/>
      <c r="AA1073" s="36"/>
      <c r="AB1073" s="36"/>
      <c r="AC1073" s="36"/>
      <c r="AD1073" s="36"/>
      <c r="AE1073" s="36"/>
      <c r="AR1073" s="186" t="s">
        <v>167</v>
      </c>
      <c r="AT1073" s="186" t="s">
        <v>156</v>
      </c>
      <c r="AU1073" s="186" t="s">
        <v>84</v>
      </c>
      <c r="AY1073" s="19" t="s">
        <v>153</v>
      </c>
      <c r="BE1073" s="187">
        <f>IF(N1073="základní",J1073,0)</f>
        <v>0</v>
      </c>
      <c r="BF1073" s="187">
        <f>IF(N1073="snížená",J1073,0)</f>
        <v>0</v>
      </c>
      <c r="BG1073" s="187">
        <f>IF(N1073="zákl. přenesená",J1073,0)</f>
        <v>0</v>
      </c>
      <c r="BH1073" s="187">
        <f>IF(N1073="sníž. přenesená",J1073,0)</f>
        <v>0</v>
      </c>
      <c r="BI1073" s="187">
        <f>IF(N1073="nulová",J1073,0)</f>
        <v>0</v>
      </c>
      <c r="BJ1073" s="19" t="s">
        <v>82</v>
      </c>
      <c r="BK1073" s="187">
        <f>ROUND(I1073*H1073,2)</f>
        <v>0</v>
      </c>
      <c r="BL1073" s="19" t="s">
        <v>167</v>
      </c>
      <c r="BM1073" s="186" t="s">
        <v>5262</v>
      </c>
    </row>
    <row r="1074" spans="1:65" s="13" customFormat="1" x14ac:dyDescent="0.2">
      <c r="B1074" s="197"/>
      <c r="C1074" s="198"/>
      <c r="D1074" s="188" t="s">
        <v>317</v>
      </c>
      <c r="E1074" s="199" t="s">
        <v>28</v>
      </c>
      <c r="F1074" s="200" t="s">
        <v>5263</v>
      </c>
      <c r="G1074" s="198"/>
      <c r="H1074" s="201">
        <v>20.100000000000001</v>
      </c>
      <c r="I1074" s="202"/>
      <c r="J1074" s="198"/>
      <c r="K1074" s="198"/>
      <c r="L1074" s="203"/>
      <c r="M1074" s="204"/>
      <c r="N1074" s="205"/>
      <c r="O1074" s="205"/>
      <c r="P1074" s="205"/>
      <c r="Q1074" s="205"/>
      <c r="R1074" s="205"/>
      <c r="S1074" s="205"/>
      <c r="T1074" s="206"/>
      <c r="AT1074" s="207" t="s">
        <v>317</v>
      </c>
      <c r="AU1074" s="207" t="s">
        <v>84</v>
      </c>
      <c r="AV1074" s="13" t="s">
        <v>84</v>
      </c>
      <c r="AW1074" s="13" t="s">
        <v>35</v>
      </c>
      <c r="AX1074" s="13" t="s">
        <v>82</v>
      </c>
      <c r="AY1074" s="207" t="s">
        <v>153</v>
      </c>
    </row>
    <row r="1075" spans="1:65" s="2" customFormat="1" ht="16.5" customHeight="1" x14ac:dyDescent="0.2">
      <c r="A1075" s="36"/>
      <c r="B1075" s="37"/>
      <c r="C1075" s="175" t="s">
        <v>1835</v>
      </c>
      <c r="D1075" s="175" t="s">
        <v>156</v>
      </c>
      <c r="E1075" s="176" t="s">
        <v>1797</v>
      </c>
      <c r="F1075" s="177" t="s">
        <v>1798</v>
      </c>
      <c r="G1075" s="178" t="s">
        <v>373</v>
      </c>
      <c r="H1075" s="179">
        <v>35</v>
      </c>
      <c r="I1075" s="180"/>
      <c r="J1075" s="181">
        <f t="shared" ref="J1075:J1101" si="10">ROUND(I1075*H1075,2)</f>
        <v>0</v>
      </c>
      <c r="K1075" s="177" t="s">
        <v>28</v>
      </c>
      <c r="L1075" s="41"/>
      <c r="M1075" s="182" t="s">
        <v>28</v>
      </c>
      <c r="N1075" s="183" t="s">
        <v>45</v>
      </c>
      <c r="O1075" s="66"/>
      <c r="P1075" s="184">
        <f t="shared" ref="P1075:P1101" si="11">O1075*H1075</f>
        <v>0</v>
      </c>
      <c r="Q1075" s="184">
        <v>4.8000000000000001E-4</v>
      </c>
      <c r="R1075" s="184">
        <f t="shared" ref="R1075:R1101" si="12">Q1075*H1075</f>
        <v>1.6799999999999999E-2</v>
      </c>
      <c r="S1075" s="184">
        <v>0</v>
      </c>
      <c r="T1075" s="185">
        <f t="shared" ref="T1075:T1101" si="13">S1075*H1075</f>
        <v>0</v>
      </c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R1075" s="186" t="s">
        <v>167</v>
      </c>
      <c r="AT1075" s="186" t="s">
        <v>156</v>
      </c>
      <c r="AU1075" s="186" t="s">
        <v>84</v>
      </c>
      <c r="AY1075" s="19" t="s">
        <v>153</v>
      </c>
      <c r="BE1075" s="187">
        <f t="shared" ref="BE1075:BE1101" si="14">IF(N1075="základní",J1075,0)</f>
        <v>0</v>
      </c>
      <c r="BF1075" s="187">
        <f t="shared" ref="BF1075:BF1101" si="15">IF(N1075="snížená",J1075,0)</f>
        <v>0</v>
      </c>
      <c r="BG1075" s="187">
        <f t="shared" ref="BG1075:BG1101" si="16">IF(N1075="zákl. přenesená",J1075,0)</f>
        <v>0</v>
      </c>
      <c r="BH1075" s="187">
        <f t="shared" ref="BH1075:BH1101" si="17">IF(N1075="sníž. přenesená",J1075,0)</f>
        <v>0</v>
      </c>
      <c r="BI1075" s="187">
        <f t="shared" ref="BI1075:BI1101" si="18">IF(N1075="nulová",J1075,0)</f>
        <v>0</v>
      </c>
      <c r="BJ1075" s="19" t="s">
        <v>82</v>
      </c>
      <c r="BK1075" s="187">
        <f t="shared" ref="BK1075:BK1101" si="19">ROUND(I1075*H1075,2)</f>
        <v>0</v>
      </c>
      <c r="BL1075" s="19" t="s">
        <v>167</v>
      </c>
      <c r="BM1075" s="186" t="s">
        <v>5264</v>
      </c>
    </row>
    <row r="1076" spans="1:65" s="2" customFormat="1" ht="24" x14ac:dyDescent="0.2">
      <c r="A1076" s="36"/>
      <c r="B1076" s="37"/>
      <c r="C1076" s="249" t="s">
        <v>1839</v>
      </c>
      <c r="D1076" s="249" t="s">
        <v>1767</v>
      </c>
      <c r="E1076" s="250" t="s">
        <v>1801</v>
      </c>
      <c r="F1076" s="251" t="s">
        <v>5265</v>
      </c>
      <c r="G1076" s="252" t="s">
        <v>373</v>
      </c>
      <c r="H1076" s="253">
        <v>5</v>
      </c>
      <c r="I1076" s="254"/>
      <c r="J1076" s="255">
        <f t="shared" si="10"/>
        <v>0</v>
      </c>
      <c r="K1076" s="251" t="s">
        <v>28</v>
      </c>
      <c r="L1076" s="256"/>
      <c r="M1076" s="257" t="s">
        <v>28</v>
      </c>
      <c r="N1076" s="258" t="s">
        <v>45</v>
      </c>
      <c r="O1076" s="66"/>
      <c r="P1076" s="184">
        <f t="shared" si="11"/>
        <v>0</v>
      </c>
      <c r="Q1076" s="184">
        <v>2.46E-2</v>
      </c>
      <c r="R1076" s="184">
        <f t="shared" si="12"/>
        <v>0.123</v>
      </c>
      <c r="S1076" s="184">
        <v>0</v>
      </c>
      <c r="T1076" s="185">
        <f t="shared" si="13"/>
        <v>0</v>
      </c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R1076" s="186" t="s">
        <v>181</v>
      </c>
      <c r="AT1076" s="186" t="s">
        <v>1767</v>
      </c>
      <c r="AU1076" s="186" t="s">
        <v>84</v>
      </c>
      <c r="AY1076" s="19" t="s">
        <v>153</v>
      </c>
      <c r="BE1076" s="187">
        <f t="shared" si="14"/>
        <v>0</v>
      </c>
      <c r="BF1076" s="187">
        <f t="shared" si="15"/>
        <v>0</v>
      </c>
      <c r="BG1076" s="187">
        <f t="shared" si="16"/>
        <v>0</v>
      </c>
      <c r="BH1076" s="187">
        <f t="shared" si="17"/>
        <v>0</v>
      </c>
      <c r="BI1076" s="187">
        <f t="shared" si="18"/>
        <v>0</v>
      </c>
      <c r="BJ1076" s="19" t="s">
        <v>82</v>
      </c>
      <c r="BK1076" s="187">
        <f t="shared" si="19"/>
        <v>0</v>
      </c>
      <c r="BL1076" s="19" t="s">
        <v>167</v>
      </c>
      <c r="BM1076" s="186" t="s">
        <v>5266</v>
      </c>
    </row>
    <row r="1077" spans="1:65" s="2" customFormat="1" ht="24" x14ac:dyDescent="0.2">
      <c r="A1077" s="36"/>
      <c r="B1077" s="37"/>
      <c r="C1077" s="249" t="s">
        <v>1843</v>
      </c>
      <c r="D1077" s="249" t="s">
        <v>1767</v>
      </c>
      <c r="E1077" s="250" t="s">
        <v>5267</v>
      </c>
      <c r="F1077" s="251" t="s">
        <v>5268</v>
      </c>
      <c r="G1077" s="252" t="s">
        <v>373</v>
      </c>
      <c r="H1077" s="253">
        <v>15</v>
      </c>
      <c r="I1077" s="254"/>
      <c r="J1077" s="255">
        <f t="shared" si="10"/>
        <v>0</v>
      </c>
      <c r="K1077" s="251" t="s">
        <v>28</v>
      </c>
      <c r="L1077" s="256"/>
      <c r="M1077" s="257" t="s">
        <v>28</v>
      </c>
      <c r="N1077" s="258" t="s">
        <v>45</v>
      </c>
      <c r="O1077" s="66"/>
      <c r="P1077" s="184">
        <f t="shared" si="11"/>
        <v>0</v>
      </c>
      <c r="Q1077" s="184">
        <v>2.46E-2</v>
      </c>
      <c r="R1077" s="184">
        <f t="shared" si="12"/>
        <v>0.36899999999999999</v>
      </c>
      <c r="S1077" s="184">
        <v>0</v>
      </c>
      <c r="T1077" s="185">
        <f t="shared" si="13"/>
        <v>0</v>
      </c>
      <c r="U1077" s="36"/>
      <c r="V1077" s="36"/>
      <c r="W1077" s="36"/>
      <c r="X1077" s="36"/>
      <c r="Y1077" s="36"/>
      <c r="Z1077" s="36"/>
      <c r="AA1077" s="36"/>
      <c r="AB1077" s="36"/>
      <c r="AC1077" s="36"/>
      <c r="AD1077" s="36"/>
      <c r="AE1077" s="36"/>
      <c r="AR1077" s="186" t="s">
        <v>181</v>
      </c>
      <c r="AT1077" s="186" t="s">
        <v>1767</v>
      </c>
      <c r="AU1077" s="186" t="s">
        <v>84</v>
      </c>
      <c r="AY1077" s="19" t="s">
        <v>153</v>
      </c>
      <c r="BE1077" s="187">
        <f t="shared" si="14"/>
        <v>0</v>
      </c>
      <c r="BF1077" s="187">
        <f t="shared" si="15"/>
        <v>0</v>
      </c>
      <c r="BG1077" s="187">
        <f t="shared" si="16"/>
        <v>0</v>
      </c>
      <c r="BH1077" s="187">
        <f t="shared" si="17"/>
        <v>0</v>
      </c>
      <c r="BI1077" s="187">
        <f t="shared" si="18"/>
        <v>0</v>
      </c>
      <c r="BJ1077" s="19" t="s">
        <v>82</v>
      </c>
      <c r="BK1077" s="187">
        <f t="shared" si="19"/>
        <v>0</v>
      </c>
      <c r="BL1077" s="19" t="s">
        <v>167</v>
      </c>
      <c r="BM1077" s="186" t="s">
        <v>5269</v>
      </c>
    </row>
    <row r="1078" spans="1:65" s="2" customFormat="1" ht="24" x14ac:dyDescent="0.2">
      <c r="A1078" s="36"/>
      <c r="B1078" s="37"/>
      <c r="C1078" s="249" t="s">
        <v>1847</v>
      </c>
      <c r="D1078" s="249" t="s">
        <v>1767</v>
      </c>
      <c r="E1078" s="250" t="s">
        <v>5270</v>
      </c>
      <c r="F1078" s="251" t="s">
        <v>5271</v>
      </c>
      <c r="G1078" s="252" t="s">
        <v>373</v>
      </c>
      <c r="H1078" s="253">
        <v>2</v>
      </c>
      <c r="I1078" s="254"/>
      <c r="J1078" s="255">
        <f t="shared" si="10"/>
        <v>0</v>
      </c>
      <c r="K1078" s="251" t="s">
        <v>28</v>
      </c>
      <c r="L1078" s="256"/>
      <c r="M1078" s="257" t="s">
        <v>28</v>
      </c>
      <c r="N1078" s="258" t="s">
        <v>45</v>
      </c>
      <c r="O1078" s="66"/>
      <c r="P1078" s="184">
        <f t="shared" si="11"/>
        <v>0</v>
      </c>
      <c r="Q1078" s="184">
        <v>2.46E-2</v>
      </c>
      <c r="R1078" s="184">
        <f t="shared" si="12"/>
        <v>4.9200000000000001E-2</v>
      </c>
      <c r="S1078" s="184">
        <v>0</v>
      </c>
      <c r="T1078" s="185">
        <f t="shared" si="13"/>
        <v>0</v>
      </c>
      <c r="U1078" s="36"/>
      <c r="V1078" s="36"/>
      <c r="W1078" s="36"/>
      <c r="X1078" s="36"/>
      <c r="Y1078" s="36"/>
      <c r="Z1078" s="36"/>
      <c r="AA1078" s="36"/>
      <c r="AB1078" s="36"/>
      <c r="AC1078" s="36"/>
      <c r="AD1078" s="36"/>
      <c r="AE1078" s="36"/>
      <c r="AR1078" s="186" t="s">
        <v>181</v>
      </c>
      <c r="AT1078" s="186" t="s">
        <v>1767</v>
      </c>
      <c r="AU1078" s="186" t="s">
        <v>84</v>
      </c>
      <c r="AY1078" s="19" t="s">
        <v>153</v>
      </c>
      <c r="BE1078" s="187">
        <f t="shared" si="14"/>
        <v>0</v>
      </c>
      <c r="BF1078" s="187">
        <f t="shared" si="15"/>
        <v>0</v>
      </c>
      <c r="BG1078" s="187">
        <f t="shared" si="16"/>
        <v>0</v>
      </c>
      <c r="BH1078" s="187">
        <f t="shared" si="17"/>
        <v>0</v>
      </c>
      <c r="BI1078" s="187">
        <f t="shared" si="18"/>
        <v>0</v>
      </c>
      <c r="BJ1078" s="19" t="s">
        <v>82</v>
      </c>
      <c r="BK1078" s="187">
        <f t="shared" si="19"/>
        <v>0</v>
      </c>
      <c r="BL1078" s="19" t="s">
        <v>167</v>
      </c>
      <c r="BM1078" s="186" t="s">
        <v>5272</v>
      </c>
    </row>
    <row r="1079" spans="1:65" s="2" customFormat="1" ht="24" x14ac:dyDescent="0.2">
      <c r="A1079" s="36"/>
      <c r="B1079" s="37"/>
      <c r="C1079" s="249" t="s">
        <v>1855</v>
      </c>
      <c r="D1079" s="249" t="s">
        <v>1767</v>
      </c>
      <c r="E1079" s="250" t="s">
        <v>5273</v>
      </c>
      <c r="F1079" s="251" t="s">
        <v>5274</v>
      </c>
      <c r="G1079" s="252" t="s">
        <v>373</v>
      </c>
      <c r="H1079" s="253">
        <v>1</v>
      </c>
      <c r="I1079" s="254"/>
      <c r="J1079" s="255">
        <f t="shared" si="10"/>
        <v>0</v>
      </c>
      <c r="K1079" s="251" t="s">
        <v>28</v>
      </c>
      <c r="L1079" s="256"/>
      <c r="M1079" s="257" t="s">
        <v>28</v>
      </c>
      <c r="N1079" s="258" t="s">
        <v>45</v>
      </c>
      <c r="O1079" s="66"/>
      <c r="P1079" s="184">
        <f t="shared" si="11"/>
        <v>0</v>
      </c>
      <c r="Q1079" s="184">
        <v>2.46E-2</v>
      </c>
      <c r="R1079" s="184">
        <f t="shared" si="12"/>
        <v>2.46E-2</v>
      </c>
      <c r="S1079" s="184">
        <v>0</v>
      </c>
      <c r="T1079" s="185">
        <f t="shared" si="13"/>
        <v>0</v>
      </c>
      <c r="U1079" s="36"/>
      <c r="V1079" s="36"/>
      <c r="W1079" s="36"/>
      <c r="X1079" s="36"/>
      <c r="Y1079" s="36"/>
      <c r="Z1079" s="36"/>
      <c r="AA1079" s="36"/>
      <c r="AB1079" s="36"/>
      <c r="AC1079" s="36"/>
      <c r="AD1079" s="36"/>
      <c r="AE1079" s="36"/>
      <c r="AR1079" s="186" t="s">
        <v>181</v>
      </c>
      <c r="AT1079" s="186" t="s">
        <v>1767</v>
      </c>
      <c r="AU1079" s="186" t="s">
        <v>84</v>
      </c>
      <c r="AY1079" s="19" t="s">
        <v>153</v>
      </c>
      <c r="BE1079" s="187">
        <f t="shared" si="14"/>
        <v>0</v>
      </c>
      <c r="BF1079" s="187">
        <f t="shared" si="15"/>
        <v>0</v>
      </c>
      <c r="BG1079" s="187">
        <f t="shared" si="16"/>
        <v>0</v>
      </c>
      <c r="BH1079" s="187">
        <f t="shared" si="17"/>
        <v>0</v>
      </c>
      <c r="BI1079" s="187">
        <f t="shared" si="18"/>
        <v>0</v>
      </c>
      <c r="BJ1079" s="19" t="s">
        <v>82</v>
      </c>
      <c r="BK1079" s="187">
        <f t="shared" si="19"/>
        <v>0</v>
      </c>
      <c r="BL1079" s="19" t="s">
        <v>167</v>
      </c>
      <c r="BM1079" s="186" t="s">
        <v>5275</v>
      </c>
    </row>
    <row r="1080" spans="1:65" s="2" customFormat="1" ht="24" x14ac:dyDescent="0.2">
      <c r="A1080" s="36"/>
      <c r="B1080" s="37"/>
      <c r="C1080" s="249" t="s">
        <v>1860</v>
      </c>
      <c r="D1080" s="249" t="s">
        <v>1767</v>
      </c>
      <c r="E1080" s="250" t="s">
        <v>5276</v>
      </c>
      <c r="F1080" s="251" t="s">
        <v>5277</v>
      </c>
      <c r="G1080" s="252" t="s">
        <v>373</v>
      </c>
      <c r="H1080" s="253">
        <v>8</v>
      </c>
      <c r="I1080" s="254"/>
      <c r="J1080" s="255">
        <f t="shared" si="10"/>
        <v>0</v>
      </c>
      <c r="K1080" s="251" t="s">
        <v>28</v>
      </c>
      <c r="L1080" s="256"/>
      <c r="M1080" s="257" t="s">
        <v>28</v>
      </c>
      <c r="N1080" s="258" t="s">
        <v>45</v>
      </c>
      <c r="O1080" s="66"/>
      <c r="P1080" s="184">
        <f t="shared" si="11"/>
        <v>0</v>
      </c>
      <c r="Q1080" s="184">
        <v>2.46E-2</v>
      </c>
      <c r="R1080" s="184">
        <f t="shared" si="12"/>
        <v>0.1968</v>
      </c>
      <c r="S1080" s="184">
        <v>0</v>
      </c>
      <c r="T1080" s="185">
        <f t="shared" si="13"/>
        <v>0</v>
      </c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R1080" s="186" t="s">
        <v>181</v>
      </c>
      <c r="AT1080" s="186" t="s">
        <v>1767</v>
      </c>
      <c r="AU1080" s="186" t="s">
        <v>84</v>
      </c>
      <c r="AY1080" s="19" t="s">
        <v>153</v>
      </c>
      <c r="BE1080" s="187">
        <f t="shared" si="14"/>
        <v>0</v>
      </c>
      <c r="BF1080" s="187">
        <f t="shared" si="15"/>
        <v>0</v>
      </c>
      <c r="BG1080" s="187">
        <f t="shared" si="16"/>
        <v>0</v>
      </c>
      <c r="BH1080" s="187">
        <f t="shared" si="17"/>
        <v>0</v>
      </c>
      <c r="BI1080" s="187">
        <f t="shared" si="18"/>
        <v>0</v>
      </c>
      <c r="BJ1080" s="19" t="s">
        <v>82</v>
      </c>
      <c r="BK1080" s="187">
        <f t="shared" si="19"/>
        <v>0</v>
      </c>
      <c r="BL1080" s="19" t="s">
        <v>167</v>
      </c>
      <c r="BM1080" s="186" t="s">
        <v>5278</v>
      </c>
    </row>
    <row r="1081" spans="1:65" s="2" customFormat="1" ht="24" x14ac:dyDescent="0.2">
      <c r="A1081" s="36"/>
      <c r="B1081" s="37"/>
      <c r="C1081" s="249" t="s">
        <v>1864</v>
      </c>
      <c r="D1081" s="249" t="s">
        <v>1767</v>
      </c>
      <c r="E1081" s="250" t="s">
        <v>5279</v>
      </c>
      <c r="F1081" s="251" t="s">
        <v>5280</v>
      </c>
      <c r="G1081" s="252" t="s">
        <v>373</v>
      </c>
      <c r="H1081" s="253">
        <v>2</v>
      </c>
      <c r="I1081" s="254"/>
      <c r="J1081" s="255">
        <f t="shared" si="10"/>
        <v>0</v>
      </c>
      <c r="K1081" s="251" t="s">
        <v>28</v>
      </c>
      <c r="L1081" s="256"/>
      <c r="M1081" s="257" t="s">
        <v>28</v>
      </c>
      <c r="N1081" s="258" t="s">
        <v>45</v>
      </c>
      <c r="O1081" s="66"/>
      <c r="P1081" s="184">
        <f t="shared" si="11"/>
        <v>0</v>
      </c>
      <c r="Q1081" s="184">
        <v>2.46E-2</v>
      </c>
      <c r="R1081" s="184">
        <f t="shared" si="12"/>
        <v>4.9200000000000001E-2</v>
      </c>
      <c r="S1081" s="184">
        <v>0</v>
      </c>
      <c r="T1081" s="185">
        <f t="shared" si="13"/>
        <v>0</v>
      </c>
      <c r="U1081" s="36"/>
      <c r="V1081" s="36"/>
      <c r="W1081" s="36"/>
      <c r="X1081" s="36"/>
      <c r="Y1081" s="36"/>
      <c r="Z1081" s="36"/>
      <c r="AA1081" s="36"/>
      <c r="AB1081" s="36"/>
      <c r="AC1081" s="36"/>
      <c r="AD1081" s="36"/>
      <c r="AE1081" s="36"/>
      <c r="AR1081" s="186" t="s">
        <v>181</v>
      </c>
      <c r="AT1081" s="186" t="s">
        <v>1767</v>
      </c>
      <c r="AU1081" s="186" t="s">
        <v>84</v>
      </c>
      <c r="AY1081" s="19" t="s">
        <v>153</v>
      </c>
      <c r="BE1081" s="187">
        <f t="shared" si="14"/>
        <v>0</v>
      </c>
      <c r="BF1081" s="187">
        <f t="shared" si="15"/>
        <v>0</v>
      </c>
      <c r="BG1081" s="187">
        <f t="shared" si="16"/>
        <v>0</v>
      </c>
      <c r="BH1081" s="187">
        <f t="shared" si="17"/>
        <v>0</v>
      </c>
      <c r="BI1081" s="187">
        <f t="shared" si="18"/>
        <v>0</v>
      </c>
      <c r="BJ1081" s="19" t="s">
        <v>82</v>
      </c>
      <c r="BK1081" s="187">
        <f t="shared" si="19"/>
        <v>0</v>
      </c>
      <c r="BL1081" s="19" t="s">
        <v>167</v>
      </c>
      <c r="BM1081" s="186" t="s">
        <v>5281</v>
      </c>
    </row>
    <row r="1082" spans="1:65" s="2" customFormat="1" ht="24" x14ac:dyDescent="0.2">
      <c r="A1082" s="36"/>
      <c r="B1082" s="37"/>
      <c r="C1082" s="249" t="s">
        <v>1868</v>
      </c>
      <c r="D1082" s="249" t="s">
        <v>1767</v>
      </c>
      <c r="E1082" s="250" t="s">
        <v>5282</v>
      </c>
      <c r="F1082" s="251" t="s">
        <v>5283</v>
      </c>
      <c r="G1082" s="252" t="s">
        <v>373</v>
      </c>
      <c r="H1082" s="253">
        <v>1</v>
      </c>
      <c r="I1082" s="254"/>
      <c r="J1082" s="255">
        <f t="shared" si="10"/>
        <v>0</v>
      </c>
      <c r="K1082" s="251" t="s">
        <v>28</v>
      </c>
      <c r="L1082" s="256"/>
      <c r="M1082" s="257" t="s">
        <v>28</v>
      </c>
      <c r="N1082" s="258" t="s">
        <v>45</v>
      </c>
      <c r="O1082" s="66"/>
      <c r="P1082" s="184">
        <f t="shared" si="11"/>
        <v>0</v>
      </c>
      <c r="Q1082" s="184">
        <v>2.46E-2</v>
      </c>
      <c r="R1082" s="184">
        <f t="shared" si="12"/>
        <v>2.46E-2</v>
      </c>
      <c r="S1082" s="184">
        <v>0</v>
      </c>
      <c r="T1082" s="185">
        <f t="shared" si="13"/>
        <v>0</v>
      </c>
      <c r="U1082" s="36"/>
      <c r="V1082" s="36"/>
      <c r="W1082" s="36"/>
      <c r="X1082" s="36"/>
      <c r="Y1082" s="36"/>
      <c r="Z1082" s="36"/>
      <c r="AA1082" s="36"/>
      <c r="AB1082" s="36"/>
      <c r="AC1082" s="36"/>
      <c r="AD1082" s="36"/>
      <c r="AE1082" s="36"/>
      <c r="AR1082" s="186" t="s">
        <v>181</v>
      </c>
      <c r="AT1082" s="186" t="s">
        <v>1767</v>
      </c>
      <c r="AU1082" s="186" t="s">
        <v>84</v>
      </c>
      <c r="AY1082" s="19" t="s">
        <v>153</v>
      </c>
      <c r="BE1082" s="187">
        <f t="shared" si="14"/>
        <v>0</v>
      </c>
      <c r="BF1082" s="187">
        <f t="shared" si="15"/>
        <v>0</v>
      </c>
      <c r="BG1082" s="187">
        <f t="shared" si="16"/>
        <v>0</v>
      </c>
      <c r="BH1082" s="187">
        <f t="shared" si="17"/>
        <v>0</v>
      </c>
      <c r="BI1082" s="187">
        <f t="shared" si="18"/>
        <v>0</v>
      </c>
      <c r="BJ1082" s="19" t="s">
        <v>82</v>
      </c>
      <c r="BK1082" s="187">
        <f t="shared" si="19"/>
        <v>0</v>
      </c>
      <c r="BL1082" s="19" t="s">
        <v>167</v>
      </c>
      <c r="BM1082" s="186" t="s">
        <v>5284</v>
      </c>
    </row>
    <row r="1083" spans="1:65" s="2" customFormat="1" ht="24" x14ac:dyDescent="0.2">
      <c r="A1083" s="36"/>
      <c r="B1083" s="37"/>
      <c r="C1083" s="249" t="s">
        <v>1872</v>
      </c>
      <c r="D1083" s="249" t="s">
        <v>1767</v>
      </c>
      <c r="E1083" s="250" t="s">
        <v>5285</v>
      </c>
      <c r="F1083" s="251" t="s">
        <v>5286</v>
      </c>
      <c r="G1083" s="252" t="s">
        <v>373</v>
      </c>
      <c r="H1083" s="253">
        <v>1</v>
      </c>
      <c r="I1083" s="254"/>
      <c r="J1083" s="255">
        <f t="shared" si="10"/>
        <v>0</v>
      </c>
      <c r="K1083" s="251" t="s">
        <v>28</v>
      </c>
      <c r="L1083" s="256"/>
      <c r="M1083" s="257" t="s">
        <v>28</v>
      </c>
      <c r="N1083" s="258" t="s">
        <v>45</v>
      </c>
      <c r="O1083" s="66"/>
      <c r="P1083" s="184">
        <f t="shared" si="11"/>
        <v>0</v>
      </c>
      <c r="Q1083" s="184">
        <v>2.46E-2</v>
      </c>
      <c r="R1083" s="184">
        <f t="shared" si="12"/>
        <v>2.46E-2</v>
      </c>
      <c r="S1083" s="184">
        <v>0</v>
      </c>
      <c r="T1083" s="185">
        <f t="shared" si="13"/>
        <v>0</v>
      </c>
      <c r="U1083" s="36"/>
      <c r="V1083" s="36"/>
      <c r="W1083" s="36"/>
      <c r="X1083" s="36"/>
      <c r="Y1083" s="36"/>
      <c r="Z1083" s="36"/>
      <c r="AA1083" s="36"/>
      <c r="AB1083" s="36"/>
      <c r="AC1083" s="36"/>
      <c r="AD1083" s="36"/>
      <c r="AE1083" s="36"/>
      <c r="AR1083" s="186" t="s">
        <v>181</v>
      </c>
      <c r="AT1083" s="186" t="s">
        <v>1767</v>
      </c>
      <c r="AU1083" s="186" t="s">
        <v>84</v>
      </c>
      <c r="AY1083" s="19" t="s">
        <v>153</v>
      </c>
      <c r="BE1083" s="187">
        <f t="shared" si="14"/>
        <v>0</v>
      </c>
      <c r="BF1083" s="187">
        <f t="shared" si="15"/>
        <v>0</v>
      </c>
      <c r="BG1083" s="187">
        <f t="shared" si="16"/>
        <v>0</v>
      </c>
      <c r="BH1083" s="187">
        <f t="shared" si="17"/>
        <v>0</v>
      </c>
      <c r="BI1083" s="187">
        <f t="shared" si="18"/>
        <v>0</v>
      </c>
      <c r="BJ1083" s="19" t="s">
        <v>82</v>
      </c>
      <c r="BK1083" s="187">
        <f t="shared" si="19"/>
        <v>0</v>
      </c>
      <c r="BL1083" s="19" t="s">
        <v>167</v>
      </c>
      <c r="BM1083" s="186" t="s">
        <v>5287</v>
      </c>
    </row>
    <row r="1084" spans="1:65" s="2" customFormat="1" ht="16.5" customHeight="1" x14ac:dyDescent="0.2">
      <c r="A1084" s="36"/>
      <c r="B1084" s="37"/>
      <c r="C1084" s="175" t="s">
        <v>1876</v>
      </c>
      <c r="D1084" s="175" t="s">
        <v>156</v>
      </c>
      <c r="E1084" s="176" t="s">
        <v>1805</v>
      </c>
      <c r="F1084" s="177" t="s">
        <v>1806</v>
      </c>
      <c r="G1084" s="178" t="s">
        <v>373</v>
      </c>
      <c r="H1084" s="179">
        <v>18</v>
      </c>
      <c r="I1084" s="180"/>
      <c r="J1084" s="181">
        <f t="shared" si="10"/>
        <v>0</v>
      </c>
      <c r="K1084" s="177" t="s">
        <v>28</v>
      </c>
      <c r="L1084" s="41"/>
      <c r="M1084" s="182" t="s">
        <v>28</v>
      </c>
      <c r="N1084" s="183" t="s">
        <v>45</v>
      </c>
      <c r="O1084" s="66"/>
      <c r="P1084" s="184">
        <f t="shared" si="11"/>
        <v>0</v>
      </c>
      <c r="Q1084" s="184">
        <v>0.44169999999999998</v>
      </c>
      <c r="R1084" s="184">
        <f t="shared" si="12"/>
        <v>7.9505999999999997</v>
      </c>
      <c r="S1084" s="184">
        <v>0</v>
      </c>
      <c r="T1084" s="185">
        <f t="shared" si="13"/>
        <v>0</v>
      </c>
      <c r="U1084" s="36"/>
      <c r="V1084" s="36"/>
      <c r="W1084" s="36"/>
      <c r="X1084" s="36"/>
      <c r="Y1084" s="36"/>
      <c r="Z1084" s="36"/>
      <c r="AA1084" s="36"/>
      <c r="AB1084" s="36"/>
      <c r="AC1084" s="36"/>
      <c r="AD1084" s="36"/>
      <c r="AE1084" s="36"/>
      <c r="AR1084" s="186" t="s">
        <v>167</v>
      </c>
      <c r="AT1084" s="186" t="s">
        <v>156</v>
      </c>
      <c r="AU1084" s="186" t="s">
        <v>84</v>
      </c>
      <c r="AY1084" s="19" t="s">
        <v>153</v>
      </c>
      <c r="BE1084" s="187">
        <f t="shared" si="14"/>
        <v>0</v>
      </c>
      <c r="BF1084" s="187">
        <f t="shared" si="15"/>
        <v>0</v>
      </c>
      <c r="BG1084" s="187">
        <f t="shared" si="16"/>
        <v>0</v>
      </c>
      <c r="BH1084" s="187">
        <f t="shared" si="17"/>
        <v>0</v>
      </c>
      <c r="BI1084" s="187">
        <f t="shared" si="18"/>
        <v>0</v>
      </c>
      <c r="BJ1084" s="19" t="s">
        <v>82</v>
      </c>
      <c r="BK1084" s="187">
        <f t="shared" si="19"/>
        <v>0</v>
      </c>
      <c r="BL1084" s="19" t="s">
        <v>167</v>
      </c>
      <c r="BM1084" s="186" t="s">
        <v>5288</v>
      </c>
    </row>
    <row r="1085" spans="1:65" s="2" customFormat="1" ht="24" x14ac:dyDescent="0.2">
      <c r="A1085" s="36"/>
      <c r="B1085" s="37"/>
      <c r="C1085" s="249" t="s">
        <v>1880</v>
      </c>
      <c r="D1085" s="249" t="s">
        <v>1767</v>
      </c>
      <c r="E1085" s="250" t="s">
        <v>1812</v>
      </c>
      <c r="F1085" s="251" t="s">
        <v>5289</v>
      </c>
      <c r="G1085" s="252" t="s">
        <v>373</v>
      </c>
      <c r="H1085" s="253">
        <v>1</v>
      </c>
      <c r="I1085" s="254"/>
      <c r="J1085" s="255">
        <f t="shared" si="10"/>
        <v>0</v>
      </c>
      <c r="K1085" s="251" t="s">
        <v>28</v>
      </c>
      <c r="L1085" s="256"/>
      <c r="M1085" s="257" t="s">
        <v>28</v>
      </c>
      <c r="N1085" s="258" t="s">
        <v>45</v>
      </c>
      <c r="O1085" s="66"/>
      <c r="P1085" s="184">
        <f t="shared" si="11"/>
        <v>0</v>
      </c>
      <c r="Q1085" s="184">
        <v>2.46E-2</v>
      </c>
      <c r="R1085" s="184">
        <f t="shared" si="12"/>
        <v>2.46E-2</v>
      </c>
      <c r="S1085" s="184">
        <v>0</v>
      </c>
      <c r="T1085" s="185">
        <f t="shared" si="13"/>
        <v>0</v>
      </c>
      <c r="U1085" s="36"/>
      <c r="V1085" s="36"/>
      <c r="W1085" s="36"/>
      <c r="X1085" s="36"/>
      <c r="Y1085" s="36"/>
      <c r="Z1085" s="36"/>
      <c r="AA1085" s="36"/>
      <c r="AB1085" s="36"/>
      <c r="AC1085" s="36"/>
      <c r="AD1085" s="36"/>
      <c r="AE1085" s="36"/>
      <c r="AR1085" s="186" t="s">
        <v>181</v>
      </c>
      <c r="AT1085" s="186" t="s">
        <v>1767</v>
      </c>
      <c r="AU1085" s="186" t="s">
        <v>84</v>
      </c>
      <c r="AY1085" s="19" t="s">
        <v>153</v>
      </c>
      <c r="BE1085" s="187">
        <f t="shared" si="14"/>
        <v>0</v>
      </c>
      <c r="BF1085" s="187">
        <f t="shared" si="15"/>
        <v>0</v>
      </c>
      <c r="BG1085" s="187">
        <f t="shared" si="16"/>
        <v>0</v>
      </c>
      <c r="BH1085" s="187">
        <f t="shared" si="17"/>
        <v>0</v>
      </c>
      <c r="BI1085" s="187">
        <f t="shared" si="18"/>
        <v>0</v>
      </c>
      <c r="BJ1085" s="19" t="s">
        <v>82</v>
      </c>
      <c r="BK1085" s="187">
        <f t="shared" si="19"/>
        <v>0</v>
      </c>
      <c r="BL1085" s="19" t="s">
        <v>167</v>
      </c>
      <c r="BM1085" s="186" t="s">
        <v>5290</v>
      </c>
    </row>
    <row r="1086" spans="1:65" s="2" customFormat="1" ht="24" x14ac:dyDescent="0.2">
      <c r="A1086" s="36"/>
      <c r="B1086" s="37"/>
      <c r="C1086" s="249" t="s">
        <v>1884</v>
      </c>
      <c r="D1086" s="249" t="s">
        <v>1767</v>
      </c>
      <c r="E1086" s="250" t="s">
        <v>1828</v>
      </c>
      <c r="F1086" s="251" t="s">
        <v>5291</v>
      </c>
      <c r="G1086" s="252" t="s">
        <v>373</v>
      </c>
      <c r="H1086" s="253">
        <v>1</v>
      </c>
      <c r="I1086" s="254"/>
      <c r="J1086" s="255">
        <f t="shared" si="10"/>
        <v>0</v>
      </c>
      <c r="K1086" s="251" t="s">
        <v>28</v>
      </c>
      <c r="L1086" s="256"/>
      <c r="M1086" s="257" t="s">
        <v>28</v>
      </c>
      <c r="N1086" s="258" t="s">
        <v>45</v>
      </c>
      <c r="O1086" s="66"/>
      <c r="P1086" s="184">
        <f t="shared" si="11"/>
        <v>0</v>
      </c>
      <c r="Q1086" s="184">
        <v>2.46E-2</v>
      </c>
      <c r="R1086" s="184">
        <f t="shared" si="12"/>
        <v>2.46E-2</v>
      </c>
      <c r="S1086" s="184">
        <v>0</v>
      </c>
      <c r="T1086" s="185">
        <f t="shared" si="13"/>
        <v>0</v>
      </c>
      <c r="U1086" s="36"/>
      <c r="V1086" s="36"/>
      <c r="W1086" s="36"/>
      <c r="X1086" s="36"/>
      <c r="Y1086" s="36"/>
      <c r="Z1086" s="36"/>
      <c r="AA1086" s="36"/>
      <c r="AB1086" s="36"/>
      <c r="AC1086" s="36"/>
      <c r="AD1086" s="36"/>
      <c r="AE1086" s="36"/>
      <c r="AR1086" s="186" t="s">
        <v>181</v>
      </c>
      <c r="AT1086" s="186" t="s">
        <v>1767</v>
      </c>
      <c r="AU1086" s="186" t="s">
        <v>84</v>
      </c>
      <c r="AY1086" s="19" t="s">
        <v>153</v>
      </c>
      <c r="BE1086" s="187">
        <f t="shared" si="14"/>
        <v>0</v>
      </c>
      <c r="BF1086" s="187">
        <f t="shared" si="15"/>
        <v>0</v>
      </c>
      <c r="BG1086" s="187">
        <f t="shared" si="16"/>
        <v>0</v>
      </c>
      <c r="BH1086" s="187">
        <f t="shared" si="17"/>
        <v>0</v>
      </c>
      <c r="BI1086" s="187">
        <f t="shared" si="18"/>
        <v>0</v>
      </c>
      <c r="BJ1086" s="19" t="s">
        <v>82</v>
      </c>
      <c r="BK1086" s="187">
        <f t="shared" si="19"/>
        <v>0</v>
      </c>
      <c r="BL1086" s="19" t="s">
        <v>167</v>
      </c>
      <c r="BM1086" s="186" t="s">
        <v>5292</v>
      </c>
    </row>
    <row r="1087" spans="1:65" s="2" customFormat="1" ht="24" x14ac:dyDescent="0.2">
      <c r="A1087" s="36"/>
      <c r="B1087" s="37"/>
      <c r="C1087" s="249" t="s">
        <v>1888</v>
      </c>
      <c r="D1087" s="249" t="s">
        <v>1767</v>
      </c>
      <c r="E1087" s="250" t="s">
        <v>1836</v>
      </c>
      <c r="F1087" s="251" t="s">
        <v>5293</v>
      </c>
      <c r="G1087" s="252" t="s">
        <v>373</v>
      </c>
      <c r="H1087" s="253">
        <v>1</v>
      </c>
      <c r="I1087" s="254"/>
      <c r="J1087" s="255">
        <f t="shared" si="10"/>
        <v>0</v>
      </c>
      <c r="K1087" s="251" t="s">
        <v>28</v>
      </c>
      <c r="L1087" s="256"/>
      <c r="M1087" s="257" t="s">
        <v>28</v>
      </c>
      <c r="N1087" s="258" t="s">
        <v>45</v>
      </c>
      <c r="O1087" s="66"/>
      <c r="P1087" s="184">
        <f t="shared" si="11"/>
        <v>0</v>
      </c>
      <c r="Q1087" s="184">
        <v>2.46E-2</v>
      </c>
      <c r="R1087" s="184">
        <f t="shared" si="12"/>
        <v>2.46E-2</v>
      </c>
      <c r="S1087" s="184">
        <v>0</v>
      </c>
      <c r="T1087" s="185">
        <f t="shared" si="13"/>
        <v>0</v>
      </c>
      <c r="U1087" s="36"/>
      <c r="V1087" s="36"/>
      <c r="W1087" s="36"/>
      <c r="X1087" s="36"/>
      <c r="Y1087" s="36"/>
      <c r="Z1087" s="36"/>
      <c r="AA1087" s="36"/>
      <c r="AB1087" s="36"/>
      <c r="AC1087" s="36"/>
      <c r="AD1087" s="36"/>
      <c r="AE1087" s="36"/>
      <c r="AR1087" s="186" t="s">
        <v>181</v>
      </c>
      <c r="AT1087" s="186" t="s">
        <v>1767</v>
      </c>
      <c r="AU1087" s="186" t="s">
        <v>84</v>
      </c>
      <c r="AY1087" s="19" t="s">
        <v>153</v>
      </c>
      <c r="BE1087" s="187">
        <f t="shared" si="14"/>
        <v>0</v>
      </c>
      <c r="BF1087" s="187">
        <f t="shared" si="15"/>
        <v>0</v>
      </c>
      <c r="BG1087" s="187">
        <f t="shared" si="16"/>
        <v>0</v>
      </c>
      <c r="BH1087" s="187">
        <f t="shared" si="17"/>
        <v>0</v>
      </c>
      <c r="BI1087" s="187">
        <f t="shared" si="18"/>
        <v>0</v>
      </c>
      <c r="BJ1087" s="19" t="s">
        <v>82</v>
      </c>
      <c r="BK1087" s="187">
        <f t="shared" si="19"/>
        <v>0</v>
      </c>
      <c r="BL1087" s="19" t="s">
        <v>167</v>
      </c>
      <c r="BM1087" s="186" t="s">
        <v>5294</v>
      </c>
    </row>
    <row r="1088" spans="1:65" s="2" customFormat="1" ht="24" x14ac:dyDescent="0.2">
      <c r="A1088" s="36"/>
      <c r="B1088" s="37"/>
      <c r="C1088" s="249" t="s">
        <v>1900</v>
      </c>
      <c r="D1088" s="249" t="s">
        <v>1767</v>
      </c>
      <c r="E1088" s="250" t="s">
        <v>1816</v>
      </c>
      <c r="F1088" s="251" t="s">
        <v>5295</v>
      </c>
      <c r="G1088" s="252" t="s">
        <v>373</v>
      </c>
      <c r="H1088" s="253">
        <v>1</v>
      </c>
      <c r="I1088" s="254"/>
      <c r="J1088" s="255">
        <f t="shared" si="10"/>
        <v>0</v>
      </c>
      <c r="K1088" s="251" t="s">
        <v>28</v>
      </c>
      <c r="L1088" s="256"/>
      <c r="M1088" s="257" t="s">
        <v>28</v>
      </c>
      <c r="N1088" s="258" t="s">
        <v>45</v>
      </c>
      <c r="O1088" s="66"/>
      <c r="P1088" s="184">
        <f t="shared" si="11"/>
        <v>0</v>
      </c>
      <c r="Q1088" s="184">
        <v>2.46E-2</v>
      </c>
      <c r="R1088" s="184">
        <f t="shared" si="12"/>
        <v>2.46E-2</v>
      </c>
      <c r="S1088" s="184">
        <v>0</v>
      </c>
      <c r="T1088" s="185">
        <f t="shared" si="13"/>
        <v>0</v>
      </c>
      <c r="U1088" s="36"/>
      <c r="V1088" s="36"/>
      <c r="W1088" s="36"/>
      <c r="X1088" s="36"/>
      <c r="Y1088" s="36"/>
      <c r="Z1088" s="36"/>
      <c r="AA1088" s="36"/>
      <c r="AB1088" s="36"/>
      <c r="AC1088" s="36"/>
      <c r="AD1088" s="36"/>
      <c r="AE1088" s="36"/>
      <c r="AR1088" s="186" t="s">
        <v>181</v>
      </c>
      <c r="AT1088" s="186" t="s">
        <v>1767</v>
      </c>
      <c r="AU1088" s="186" t="s">
        <v>84</v>
      </c>
      <c r="AY1088" s="19" t="s">
        <v>153</v>
      </c>
      <c r="BE1088" s="187">
        <f t="shared" si="14"/>
        <v>0</v>
      </c>
      <c r="BF1088" s="187">
        <f t="shared" si="15"/>
        <v>0</v>
      </c>
      <c r="BG1088" s="187">
        <f t="shared" si="16"/>
        <v>0</v>
      </c>
      <c r="BH1088" s="187">
        <f t="shared" si="17"/>
        <v>0</v>
      </c>
      <c r="BI1088" s="187">
        <f t="shared" si="18"/>
        <v>0</v>
      </c>
      <c r="BJ1088" s="19" t="s">
        <v>82</v>
      </c>
      <c r="BK1088" s="187">
        <f t="shared" si="19"/>
        <v>0</v>
      </c>
      <c r="BL1088" s="19" t="s">
        <v>167</v>
      </c>
      <c r="BM1088" s="186" t="s">
        <v>5296</v>
      </c>
    </row>
    <row r="1089" spans="1:65" s="2" customFormat="1" ht="24" x14ac:dyDescent="0.2">
      <c r="A1089" s="36"/>
      <c r="B1089" s="37"/>
      <c r="C1089" s="249" t="s">
        <v>1905</v>
      </c>
      <c r="D1089" s="249" t="s">
        <v>1767</v>
      </c>
      <c r="E1089" s="250" t="s">
        <v>5297</v>
      </c>
      <c r="F1089" s="251" t="s">
        <v>5298</v>
      </c>
      <c r="G1089" s="252" t="s">
        <v>373</v>
      </c>
      <c r="H1089" s="253">
        <v>1</v>
      </c>
      <c r="I1089" s="254"/>
      <c r="J1089" s="255">
        <f t="shared" si="10"/>
        <v>0</v>
      </c>
      <c r="K1089" s="251" t="s">
        <v>28</v>
      </c>
      <c r="L1089" s="256"/>
      <c r="M1089" s="257" t="s">
        <v>28</v>
      </c>
      <c r="N1089" s="258" t="s">
        <v>45</v>
      </c>
      <c r="O1089" s="66"/>
      <c r="P1089" s="184">
        <f t="shared" si="11"/>
        <v>0</v>
      </c>
      <c r="Q1089" s="184">
        <v>2.46E-2</v>
      </c>
      <c r="R1089" s="184">
        <f t="shared" si="12"/>
        <v>2.46E-2</v>
      </c>
      <c r="S1089" s="184">
        <v>0</v>
      </c>
      <c r="T1089" s="185">
        <f t="shared" si="13"/>
        <v>0</v>
      </c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  <c r="AR1089" s="186" t="s">
        <v>181</v>
      </c>
      <c r="AT1089" s="186" t="s">
        <v>1767</v>
      </c>
      <c r="AU1089" s="186" t="s">
        <v>84</v>
      </c>
      <c r="AY1089" s="19" t="s">
        <v>153</v>
      </c>
      <c r="BE1089" s="187">
        <f t="shared" si="14"/>
        <v>0</v>
      </c>
      <c r="BF1089" s="187">
        <f t="shared" si="15"/>
        <v>0</v>
      </c>
      <c r="BG1089" s="187">
        <f t="shared" si="16"/>
        <v>0</v>
      </c>
      <c r="BH1089" s="187">
        <f t="shared" si="17"/>
        <v>0</v>
      </c>
      <c r="BI1089" s="187">
        <f t="shared" si="18"/>
        <v>0</v>
      </c>
      <c r="BJ1089" s="19" t="s">
        <v>82</v>
      </c>
      <c r="BK1089" s="187">
        <f t="shared" si="19"/>
        <v>0</v>
      </c>
      <c r="BL1089" s="19" t="s">
        <v>167</v>
      </c>
      <c r="BM1089" s="186" t="s">
        <v>5299</v>
      </c>
    </row>
    <row r="1090" spans="1:65" s="2" customFormat="1" ht="24" x14ac:dyDescent="0.2">
      <c r="A1090" s="36"/>
      <c r="B1090" s="37"/>
      <c r="C1090" s="249" t="s">
        <v>1910</v>
      </c>
      <c r="D1090" s="249" t="s">
        <v>1767</v>
      </c>
      <c r="E1090" s="250" t="s">
        <v>5300</v>
      </c>
      <c r="F1090" s="251" t="s">
        <v>5301</v>
      </c>
      <c r="G1090" s="252" t="s">
        <v>373</v>
      </c>
      <c r="H1090" s="253">
        <v>1</v>
      </c>
      <c r="I1090" s="254"/>
      <c r="J1090" s="255">
        <f t="shared" si="10"/>
        <v>0</v>
      </c>
      <c r="K1090" s="251" t="s">
        <v>28</v>
      </c>
      <c r="L1090" s="256"/>
      <c r="M1090" s="257" t="s">
        <v>28</v>
      </c>
      <c r="N1090" s="258" t="s">
        <v>45</v>
      </c>
      <c r="O1090" s="66"/>
      <c r="P1090" s="184">
        <f t="shared" si="11"/>
        <v>0</v>
      </c>
      <c r="Q1090" s="184">
        <v>2.46E-2</v>
      </c>
      <c r="R1090" s="184">
        <f t="shared" si="12"/>
        <v>2.46E-2</v>
      </c>
      <c r="S1090" s="184">
        <v>0</v>
      </c>
      <c r="T1090" s="185">
        <f t="shared" si="13"/>
        <v>0</v>
      </c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R1090" s="186" t="s">
        <v>181</v>
      </c>
      <c r="AT1090" s="186" t="s">
        <v>1767</v>
      </c>
      <c r="AU1090" s="186" t="s">
        <v>84</v>
      </c>
      <c r="AY1090" s="19" t="s">
        <v>153</v>
      </c>
      <c r="BE1090" s="187">
        <f t="shared" si="14"/>
        <v>0</v>
      </c>
      <c r="BF1090" s="187">
        <f t="shared" si="15"/>
        <v>0</v>
      </c>
      <c r="BG1090" s="187">
        <f t="shared" si="16"/>
        <v>0</v>
      </c>
      <c r="BH1090" s="187">
        <f t="shared" si="17"/>
        <v>0</v>
      </c>
      <c r="BI1090" s="187">
        <f t="shared" si="18"/>
        <v>0</v>
      </c>
      <c r="BJ1090" s="19" t="s">
        <v>82</v>
      </c>
      <c r="BK1090" s="187">
        <f t="shared" si="19"/>
        <v>0</v>
      </c>
      <c r="BL1090" s="19" t="s">
        <v>167</v>
      </c>
      <c r="BM1090" s="186" t="s">
        <v>5302</v>
      </c>
    </row>
    <row r="1091" spans="1:65" s="2" customFormat="1" ht="24" x14ac:dyDescent="0.2">
      <c r="A1091" s="36"/>
      <c r="B1091" s="37"/>
      <c r="C1091" s="249" t="s">
        <v>1915</v>
      </c>
      <c r="D1091" s="249" t="s">
        <v>1767</v>
      </c>
      <c r="E1091" s="250" t="s">
        <v>1832</v>
      </c>
      <c r="F1091" s="251" t="s">
        <v>5303</v>
      </c>
      <c r="G1091" s="252" t="s">
        <v>373</v>
      </c>
      <c r="H1091" s="253">
        <v>1</v>
      </c>
      <c r="I1091" s="254"/>
      <c r="J1091" s="255">
        <f t="shared" si="10"/>
        <v>0</v>
      </c>
      <c r="K1091" s="251" t="s">
        <v>28</v>
      </c>
      <c r="L1091" s="256"/>
      <c r="M1091" s="257" t="s">
        <v>28</v>
      </c>
      <c r="N1091" s="258" t="s">
        <v>45</v>
      </c>
      <c r="O1091" s="66"/>
      <c r="P1091" s="184">
        <f t="shared" si="11"/>
        <v>0</v>
      </c>
      <c r="Q1091" s="184">
        <v>2.46E-2</v>
      </c>
      <c r="R1091" s="184">
        <f t="shared" si="12"/>
        <v>2.46E-2</v>
      </c>
      <c r="S1091" s="184">
        <v>0</v>
      </c>
      <c r="T1091" s="185">
        <f t="shared" si="13"/>
        <v>0</v>
      </c>
      <c r="U1091" s="36"/>
      <c r="V1091" s="36"/>
      <c r="W1091" s="36"/>
      <c r="X1091" s="36"/>
      <c r="Y1091" s="36"/>
      <c r="Z1091" s="36"/>
      <c r="AA1091" s="36"/>
      <c r="AB1091" s="36"/>
      <c r="AC1091" s="36"/>
      <c r="AD1091" s="36"/>
      <c r="AE1091" s="36"/>
      <c r="AR1091" s="186" t="s">
        <v>181</v>
      </c>
      <c r="AT1091" s="186" t="s">
        <v>1767</v>
      </c>
      <c r="AU1091" s="186" t="s">
        <v>84</v>
      </c>
      <c r="AY1091" s="19" t="s">
        <v>153</v>
      </c>
      <c r="BE1091" s="187">
        <f t="shared" si="14"/>
        <v>0</v>
      </c>
      <c r="BF1091" s="187">
        <f t="shared" si="15"/>
        <v>0</v>
      </c>
      <c r="BG1091" s="187">
        <f t="shared" si="16"/>
        <v>0</v>
      </c>
      <c r="BH1091" s="187">
        <f t="shared" si="17"/>
        <v>0</v>
      </c>
      <c r="BI1091" s="187">
        <f t="shared" si="18"/>
        <v>0</v>
      </c>
      <c r="BJ1091" s="19" t="s">
        <v>82</v>
      </c>
      <c r="BK1091" s="187">
        <f t="shared" si="19"/>
        <v>0</v>
      </c>
      <c r="BL1091" s="19" t="s">
        <v>167</v>
      </c>
      <c r="BM1091" s="186" t="s">
        <v>5304</v>
      </c>
    </row>
    <row r="1092" spans="1:65" s="2" customFormat="1" ht="24" x14ac:dyDescent="0.2">
      <c r="A1092" s="36"/>
      <c r="B1092" s="37"/>
      <c r="C1092" s="249" t="s">
        <v>1922</v>
      </c>
      <c r="D1092" s="249" t="s">
        <v>1767</v>
      </c>
      <c r="E1092" s="250" t="s">
        <v>5305</v>
      </c>
      <c r="F1092" s="251" t="s">
        <v>5306</v>
      </c>
      <c r="G1092" s="252" t="s">
        <v>373</v>
      </c>
      <c r="H1092" s="253">
        <v>1</v>
      </c>
      <c r="I1092" s="254"/>
      <c r="J1092" s="255">
        <f t="shared" si="10"/>
        <v>0</v>
      </c>
      <c r="K1092" s="251" t="s">
        <v>28</v>
      </c>
      <c r="L1092" s="256"/>
      <c r="M1092" s="257" t="s">
        <v>28</v>
      </c>
      <c r="N1092" s="258" t="s">
        <v>45</v>
      </c>
      <c r="O1092" s="66"/>
      <c r="P1092" s="184">
        <f t="shared" si="11"/>
        <v>0</v>
      </c>
      <c r="Q1092" s="184">
        <v>2.46E-2</v>
      </c>
      <c r="R1092" s="184">
        <f t="shared" si="12"/>
        <v>2.46E-2</v>
      </c>
      <c r="S1092" s="184">
        <v>0</v>
      </c>
      <c r="T1092" s="185">
        <f t="shared" si="13"/>
        <v>0</v>
      </c>
      <c r="U1092" s="36"/>
      <c r="V1092" s="36"/>
      <c r="W1092" s="36"/>
      <c r="X1092" s="36"/>
      <c r="Y1092" s="36"/>
      <c r="Z1092" s="36"/>
      <c r="AA1092" s="36"/>
      <c r="AB1092" s="36"/>
      <c r="AC1092" s="36"/>
      <c r="AD1092" s="36"/>
      <c r="AE1092" s="36"/>
      <c r="AR1092" s="186" t="s">
        <v>181</v>
      </c>
      <c r="AT1092" s="186" t="s">
        <v>1767</v>
      </c>
      <c r="AU1092" s="186" t="s">
        <v>84</v>
      </c>
      <c r="AY1092" s="19" t="s">
        <v>153</v>
      </c>
      <c r="BE1092" s="187">
        <f t="shared" si="14"/>
        <v>0</v>
      </c>
      <c r="BF1092" s="187">
        <f t="shared" si="15"/>
        <v>0</v>
      </c>
      <c r="BG1092" s="187">
        <f t="shared" si="16"/>
        <v>0</v>
      </c>
      <c r="BH1092" s="187">
        <f t="shared" si="17"/>
        <v>0</v>
      </c>
      <c r="BI1092" s="187">
        <f t="shared" si="18"/>
        <v>0</v>
      </c>
      <c r="BJ1092" s="19" t="s">
        <v>82</v>
      </c>
      <c r="BK1092" s="187">
        <f t="shared" si="19"/>
        <v>0</v>
      </c>
      <c r="BL1092" s="19" t="s">
        <v>167</v>
      </c>
      <c r="BM1092" s="186" t="s">
        <v>5307</v>
      </c>
    </row>
    <row r="1093" spans="1:65" s="2" customFormat="1" ht="24" x14ac:dyDescent="0.2">
      <c r="A1093" s="36"/>
      <c r="B1093" s="37"/>
      <c r="C1093" s="249" t="s">
        <v>1926</v>
      </c>
      <c r="D1093" s="249" t="s">
        <v>1767</v>
      </c>
      <c r="E1093" s="250" t="s">
        <v>5308</v>
      </c>
      <c r="F1093" s="251" t="s">
        <v>5309</v>
      </c>
      <c r="G1093" s="252" t="s">
        <v>373</v>
      </c>
      <c r="H1093" s="253">
        <v>1</v>
      </c>
      <c r="I1093" s="254"/>
      <c r="J1093" s="255">
        <f t="shared" si="10"/>
        <v>0</v>
      </c>
      <c r="K1093" s="251" t="s">
        <v>28</v>
      </c>
      <c r="L1093" s="256"/>
      <c r="M1093" s="257" t="s">
        <v>28</v>
      </c>
      <c r="N1093" s="258" t="s">
        <v>45</v>
      </c>
      <c r="O1093" s="66"/>
      <c r="P1093" s="184">
        <f t="shared" si="11"/>
        <v>0</v>
      </c>
      <c r="Q1093" s="184">
        <v>2.46E-2</v>
      </c>
      <c r="R1093" s="184">
        <f t="shared" si="12"/>
        <v>2.46E-2</v>
      </c>
      <c r="S1093" s="184">
        <v>0</v>
      </c>
      <c r="T1093" s="185">
        <f t="shared" si="13"/>
        <v>0</v>
      </c>
      <c r="U1093" s="36"/>
      <c r="V1093" s="36"/>
      <c r="W1093" s="36"/>
      <c r="X1093" s="36"/>
      <c r="Y1093" s="36"/>
      <c r="Z1093" s="36"/>
      <c r="AA1093" s="36"/>
      <c r="AB1093" s="36"/>
      <c r="AC1093" s="36"/>
      <c r="AD1093" s="36"/>
      <c r="AE1093" s="36"/>
      <c r="AR1093" s="186" t="s">
        <v>181</v>
      </c>
      <c r="AT1093" s="186" t="s">
        <v>1767</v>
      </c>
      <c r="AU1093" s="186" t="s">
        <v>84</v>
      </c>
      <c r="AY1093" s="19" t="s">
        <v>153</v>
      </c>
      <c r="BE1093" s="187">
        <f t="shared" si="14"/>
        <v>0</v>
      </c>
      <c r="BF1093" s="187">
        <f t="shared" si="15"/>
        <v>0</v>
      </c>
      <c r="BG1093" s="187">
        <f t="shared" si="16"/>
        <v>0</v>
      </c>
      <c r="BH1093" s="187">
        <f t="shared" si="17"/>
        <v>0</v>
      </c>
      <c r="BI1093" s="187">
        <f t="shared" si="18"/>
        <v>0</v>
      </c>
      <c r="BJ1093" s="19" t="s">
        <v>82</v>
      </c>
      <c r="BK1093" s="187">
        <f t="shared" si="19"/>
        <v>0</v>
      </c>
      <c r="BL1093" s="19" t="s">
        <v>167</v>
      </c>
      <c r="BM1093" s="186" t="s">
        <v>5310</v>
      </c>
    </row>
    <row r="1094" spans="1:65" s="2" customFormat="1" ht="24" x14ac:dyDescent="0.2">
      <c r="A1094" s="36"/>
      <c r="B1094" s="37"/>
      <c r="C1094" s="249" t="s">
        <v>1930</v>
      </c>
      <c r="D1094" s="249" t="s">
        <v>1767</v>
      </c>
      <c r="E1094" s="250" t="s">
        <v>1840</v>
      </c>
      <c r="F1094" s="251" t="s">
        <v>5311</v>
      </c>
      <c r="G1094" s="252" t="s">
        <v>373</v>
      </c>
      <c r="H1094" s="253">
        <v>1</v>
      </c>
      <c r="I1094" s="254"/>
      <c r="J1094" s="255">
        <f t="shared" si="10"/>
        <v>0</v>
      </c>
      <c r="K1094" s="251" t="s">
        <v>28</v>
      </c>
      <c r="L1094" s="256"/>
      <c r="M1094" s="257" t="s">
        <v>28</v>
      </c>
      <c r="N1094" s="258" t="s">
        <v>45</v>
      </c>
      <c r="O1094" s="66"/>
      <c r="P1094" s="184">
        <f t="shared" si="11"/>
        <v>0</v>
      </c>
      <c r="Q1094" s="184">
        <v>2.46E-2</v>
      </c>
      <c r="R1094" s="184">
        <f t="shared" si="12"/>
        <v>2.46E-2</v>
      </c>
      <c r="S1094" s="184">
        <v>0</v>
      </c>
      <c r="T1094" s="185">
        <f t="shared" si="13"/>
        <v>0</v>
      </c>
      <c r="U1094" s="36"/>
      <c r="V1094" s="36"/>
      <c r="W1094" s="36"/>
      <c r="X1094" s="36"/>
      <c r="Y1094" s="36"/>
      <c r="Z1094" s="36"/>
      <c r="AA1094" s="36"/>
      <c r="AB1094" s="36"/>
      <c r="AC1094" s="36"/>
      <c r="AD1094" s="36"/>
      <c r="AE1094" s="36"/>
      <c r="AR1094" s="186" t="s">
        <v>181</v>
      </c>
      <c r="AT1094" s="186" t="s">
        <v>1767</v>
      </c>
      <c r="AU1094" s="186" t="s">
        <v>84</v>
      </c>
      <c r="AY1094" s="19" t="s">
        <v>153</v>
      </c>
      <c r="BE1094" s="187">
        <f t="shared" si="14"/>
        <v>0</v>
      </c>
      <c r="BF1094" s="187">
        <f t="shared" si="15"/>
        <v>0</v>
      </c>
      <c r="BG1094" s="187">
        <f t="shared" si="16"/>
        <v>0</v>
      </c>
      <c r="BH1094" s="187">
        <f t="shared" si="17"/>
        <v>0</v>
      </c>
      <c r="BI1094" s="187">
        <f t="shared" si="18"/>
        <v>0</v>
      </c>
      <c r="BJ1094" s="19" t="s">
        <v>82</v>
      </c>
      <c r="BK1094" s="187">
        <f t="shared" si="19"/>
        <v>0</v>
      </c>
      <c r="BL1094" s="19" t="s">
        <v>167</v>
      </c>
      <c r="BM1094" s="186" t="s">
        <v>5312</v>
      </c>
    </row>
    <row r="1095" spans="1:65" s="2" customFormat="1" ht="24" x14ac:dyDescent="0.2">
      <c r="A1095" s="36"/>
      <c r="B1095" s="37"/>
      <c r="C1095" s="249" t="s">
        <v>1935</v>
      </c>
      <c r="D1095" s="249" t="s">
        <v>1767</v>
      </c>
      <c r="E1095" s="250" t="s">
        <v>1844</v>
      </c>
      <c r="F1095" s="251" t="s">
        <v>5313</v>
      </c>
      <c r="G1095" s="252" t="s">
        <v>373</v>
      </c>
      <c r="H1095" s="253">
        <v>1</v>
      </c>
      <c r="I1095" s="254"/>
      <c r="J1095" s="255">
        <f t="shared" si="10"/>
        <v>0</v>
      </c>
      <c r="K1095" s="251" t="s">
        <v>28</v>
      </c>
      <c r="L1095" s="256"/>
      <c r="M1095" s="257" t="s">
        <v>28</v>
      </c>
      <c r="N1095" s="258" t="s">
        <v>45</v>
      </c>
      <c r="O1095" s="66"/>
      <c r="P1095" s="184">
        <f t="shared" si="11"/>
        <v>0</v>
      </c>
      <c r="Q1095" s="184">
        <v>2.46E-2</v>
      </c>
      <c r="R1095" s="184">
        <f t="shared" si="12"/>
        <v>2.46E-2</v>
      </c>
      <c r="S1095" s="184">
        <v>0</v>
      </c>
      <c r="T1095" s="185">
        <f t="shared" si="13"/>
        <v>0</v>
      </c>
      <c r="U1095" s="36"/>
      <c r="V1095" s="36"/>
      <c r="W1095" s="36"/>
      <c r="X1095" s="36"/>
      <c r="Y1095" s="36"/>
      <c r="Z1095" s="36"/>
      <c r="AA1095" s="36"/>
      <c r="AB1095" s="36"/>
      <c r="AC1095" s="36"/>
      <c r="AD1095" s="36"/>
      <c r="AE1095" s="36"/>
      <c r="AR1095" s="186" t="s">
        <v>181</v>
      </c>
      <c r="AT1095" s="186" t="s">
        <v>1767</v>
      </c>
      <c r="AU1095" s="186" t="s">
        <v>84</v>
      </c>
      <c r="AY1095" s="19" t="s">
        <v>153</v>
      </c>
      <c r="BE1095" s="187">
        <f t="shared" si="14"/>
        <v>0</v>
      </c>
      <c r="BF1095" s="187">
        <f t="shared" si="15"/>
        <v>0</v>
      </c>
      <c r="BG1095" s="187">
        <f t="shared" si="16"/>
        <v>0</v>
      </c>
      <c r="BH1095" s="187">
        <f t="shared" si="17"/>
        <v>0</v>
      </c>
      <c r="BI1095" s="187">
        <f t="shared" si="18"/>
        <v>0</v>
      </c>
      <c r="BJ1095" s="19" t="s">
        <v>82</v>
      </c>
      <c r="BK1095" s="187">
        <f t="shared" si="19"/>
        <v>0</v>
      </c>
      <c r="BL1095" s="19" t="s">
        <v>167</v>
      </c>
      <c r="BM1095" s="186" t="s">
        <v>5314</v>
      </c>
    </row>
    <row r="1096" spans="1:65" s="2" customFormat="1" ht="21.75" customHeight="1" x14ac:dyDescent="0.2">
      <c r="A1096" s="36"/>
      <c r="B1096" s="37"/>
      <c r="C1096" s="249" t="s">
        <v>1944</v>
      </c>
      <c r="D1096" s="249" t="s">
        <v>1767</v>
      </c>
      <c r="E1096" s="250" t="s">
        <v>1820</v>
      </c>
      <c r="F1096" s="251" t="s">
        <v>5315</v>
      </c>
      <c r="G1096" s="252" t="s">
        <v>373</v>
      </c>
      <c r="H1096" s="253">
        <v>2</v>
      </c>
      <c r="I1096" s="254"/>
      <c r="J1096" s="255">
        <f t="shared" si="10"/>
        <v>0</v>
      </c>
      <c r="K1096" s="251" t="s">
        <v>28</v>
      </c>
      <c r="L1096" s="256"/>
      <c r="M1096" s="257" t="s">
        <v>28</v>
      </c>
      <c r="N1096" s="258" t="s">
        <v>45</v>
      </c>
      <c r="O1096" s="66"/>
      <c r="P1096" s="184">
        <f t="shared" si="11"/>
        <v>0</v>
      </c>
      <c r="Q1096" s="184">
        <v>2.46E-2</v>
      </c>
      <c r="R1096" s="184">
        <f t="shared" si="12"/>
        <v>4.9200000000000001E-2</v>
      </c>
      <c r="S1096" s="184">
        <v>0</v>
      </c>
      <c r="T1096" s="185">
        <f t="shared" si="13"/>
        <v>0</v>
      </c>
      <c r="U1096" s="36"/>
      <c r="V1096" s="36"/>
      <c r="W1096" s="36"/>
      <c r="X1096" s="36"/>
      <c r="Y1096" s="36"/>
      <c r="Z1096" s="36"/>
      <c r="AA1096" s="36"/>
      <c r="AB1096" s="36"/>
      <c r="AC1096" s="36"/>
      <c r="AD1096" s="36"/>
      <c r="AE1096" s="36"/>
      <c r="AR1096" s="186" t="s">
        <v>181</v>
      </c>
      <c r="AT1096" s="186" t="s">
        <v>1767</v>
      </c>
      <c r="AU1096" s="186" t="s">
        <v>84</v>
      </c>
      <c r="AY1096" s="19" t="s">
        <v>153</v>
      </c>
      <c r="BE1096" s="187">
        <f t="shared" si="14"/>
        <v>0</v>
      </c>
      <c r="BF1096" s="187">
        <f t="shared" si="15"/>
        <v>0</v>
      </c>
      <c r="BG1096" s="187">
        <f t="shared" si="16"/>
        <v>0</v>
      </c>
      <c r="BH1096" s="187">
        <f t="shared" si="17"/>
        <v>0</v>
      </c>
      <c r="BI1096" s="187">
        <f t="shared" si="18"/>
        <v>0</v>
      </c>
      <c r="BJ1096" s="19" t="s">
        <v>82</v>
      </c>
      <c r="BK1096" s="187">
        <f t="shared" si="19"/>
        <v>0</v>
      </c>
      <c r="BL1096" s="19" t="s">
        <v>167</v>
      </c>
      <c r="BM1096" s="186" t="s">
        <v>5316</v>
      </c>
    </row>
    <row r="1097" spans="1:65" s="2" customFormat="1" ht="21.75" customHeight="1" x14ac:dyDescent="0.2">
      <c r="A1097" s="36"/>
      <c r="B1097" s="37"/>
      <c r="C1097" s="249" t="s">
        <v>1947</v>
      </c>
      <c r="D1097" s="249" t="s">
        <v>1767</v>
      </c>
      <c r="E1097" s="250" t="s">
        <v>5317</v>
      </c>
      <c r="F1097" s="251" t="s">
        <v>5318</v>
      </c>
      <c r="G1097" s="252" t="s">
        <v>373</v>
      </c>
      <c r="H1097" s="253">
        <v>1</v>
      </c>
      <c r="I1097" s="254"/>
      <c r="J1097" s="255">
        <f t="shared" si="10"/>
        <v>0</v>
      </c>
      <c r="K1097" s="251" t="s">
        <v>28</v>
      </c>
      <c r="L1097" s="256"/>
      <c r="M1097" s="257" t="s">
        <v>28</v>
      </c>
      <c r="N1097" s="258" t="s">
        <v>45</v>
      </c>
      <c r="O1097" s="66"/>
      <c r="P1097" s="184">
        <f t="shared" si="11"/>
        <v>0</v>
      </c>
      <c r="Q1097" s="184">
        <v>2.46E-2</v>
      </c>
      <c r="R1097" s="184">
        <f t="shared" si="12"/>
        <v>2.46E-2</v>
      </c>
      <c r="S1097" s="184">
        <v>0</v>
      </c>
      <c r="T1097" s="185">
        <f t="shared" si="13"/>
        <v>0</v>
      </c>
      <c r="U1097" s="36"/>
      <c r="V1097" s="36"/>
      <c r="W1097" s="36"/>
      <c r="X1097" s="36"/>
      <c r="Y1097" s="36"/>
      <c r="Z1097" s="36"/>
      <c r="AA1097" s="36"/>
      <c r="AB1097" s="36"/>
      <c r="AC1097" s="36"/>
      <c r="AD1097" s="36"/>
      <c r="AE1097" s="36"/>
      <c r="AR1097" s="186" t="s">
        <v>181</v>
      </c>
      <c r="AT1097" s="186" t="s">
        <v>1767</v>
      </c>
      <c r="AU1097" s="186" t="s">
        <v>84</v>
      </c>
      <c r="AY1097" s="19" t="s">
        <v>153</v>
      </c>
      <c r="BE1097" s="187">
        <f t="shared" si="14"/>
        <v>0</v>
      </c>
      <c r="BF1097" s="187">
        <f t="shared" si="15"/>
        <v>0</v>
      </c>
      <c r="BG1097" s="187">
        <f t="shared" si="16"/>
        <v>0</v>
      </c>
      <c r="BH1097" s="187">
        <f t="shared" si="17"/>
        <v>0</v>
      </c>
      <c r="BI1097" s="187">
        <f t="shared" si="18"/>
        <v>0</v>
      </c>
      <c r="BJ1097" s="19" t="s">
        <v>82</v>
      </c>
      <c r="BK1097" s="187">
        <f t="shared" si="19"/>
        <v>0</v>
      </c>
      <c r="BL1097" s="19" t="s">
        <v>167</v>
      </c>
      <c r="BM1097" s="186" t="s">
        <v>5319</v>
      </c>
    </row>
    <row r="1098" spans="1:65" s="2" customFormat="1" ht="24" x14ac:dyDescent="0.2">
      <c r="A1098" s="36"/>
      <c r="B1098" s="37"/>
      <c r="C1098" s="249" t="s">
        <v>1952</v>
      </c>
      <c r="D1098" s="249" t="s">
        <v>1767</v>
      </c>
      <c r="E1098" s="250" t="s">
        <v>5320</v>
      </c>
      <c r="F1098" s="251" t="s">
        <v>5321</v>
      </c>
      <c r="G1098" s="252" t="s">
        <v>373</v>
      </c>
      <c r="H1098" s="253">
        <v>1</v>
      </c>
      <c r="I1098" s="254"/>
      <c r="J1098" s="255">
        <f t="shared" si="10"/>
        <v>0</v>
      </c>
      <c r="K1098" s="251" t="s">
        <v>28</v>
      </c>
      <c r="L1098" s="256"/>
      <c r="M1098" s="257" t="s">
        <v>28</v>
      </c>
      <c r="N1098" s="258" t="s">
        <v>45</v>
      </c>
      <c r="O1098" s="66"/>
      <c r="P1098" s="184">
        <f t="shared" si="11"/>
        <v>0</v>
      </c>
      <c r="Q1098" s="184">
        <v>2.46E-2</v>
      </c>
      <c r="R1098" s="184">
        <f t="shared" si="12"/>
        <v>2.46E-2</v>
      </c>
      <c r="S1098" s="184">
        <v>0</v>
      </c>
      <c r="T1098" s="185">
        <f t="shared" si="13"/>
        <v>0</v>
      </c>
      <c r="U1098" s="36"/>
      <c r="V1098" s="36"/>
      <c r="W1098" s="36"/>
      <c r="X1098" s="36"/>
      <c r="Y1098" s="36"/>
      <c r="Z1098" s="36"/>
      <c r="AA1098" s="36"/>
      <c r="AB1098" s="36"/>
      <c r="AC1098" s="36"/>
      <c r="AD1098" s="36"/>
      <c r="AE1098" s="36"/>
      <c r="AR1098" s="186" t="s">
        <v>181</v>
      </c>
      <c r="AT1098" s="186" t="s">
        <v>1767</v>
      </c>
      <c r="AU1098" s="186" t="s">
        <v>84</v>
      </c>
      <c r="AY1098" s="19" t="s">
        <v>153</v>
      </c>
      <c r="BE1098" s="187">
        <f t="shared" si="14"/>
        <v>0</v>
      </c>
      <c r="BF1098" s="187">
        <f t="shared" si="15"/>
        <v>0</v>
      </c>
      <c r="BG1098" s="187">
        <f t="shared" si="16"/>
        <v>0</v>
      </c>
      <c r="BH1098" s="187">
        <f t="shared" si="17"/>
        <v>0</v>
      </c>
      <c r="BI1098" s="187">
        <f t="shared" si="18"/>
        <v>0</v>
      </c>
      <c r="BJ1098" s="19" t="s">
        <v>82</v>
      </c>
      <c r="BK1098" s="187">
        <f t="shared" si="19"/>
        <v>0</v>
      </c>
      <c r="BL1098" s="19" t="s">
        <v>167</v>
      </c>
      <c r="BM1098" s="186" t="s">
        <v>5322</v>
      </c>
    </row>
    <row r="1099" spans="1:65" s="2" customFormat="1" ht="24" x14ac:dyDescent="0.2">
      <c r="A1099" s="36"/>
      <c r="B1099" s="37"/>
      <c r="C1099" s="249" t="s">
        <v>1957</v>
      </c>
      <c r="D1099" s="249" t="s">
        <v>1767</v>
      </c>
      <c r="E1099" s="250" t="s">
        <v>5323</v>
      </c>
      <c r="F1099" s="251" t="s">
        <v>5324</v>
      </c>
      <c r="G1099" s="252" t="s">
        <v>373</v>
      </c>
      <c r="H1099" s="253">
        <v>1</v>
      </c>
      <c r="I1099" s="254"/>
      <c r="J1099" s="255">
        <f t="shared" si="10"/>
        <v>0</v>
      </c>
      <c r="K1099" s="251" t="s">
        <v>28</v>
      </c>
      <c r="L1099" s="256"/>
      <c r="M1099" s="257" t="s">
        <v>28</v>
      </c>
      <c r="N1099" s="258" t="s">
        <v>45</v>
      </c>
      <c r="O1099" s="66"/>
      <c r="P1099" s="184">
        <f t="shared" si="11"/>
        <v>0</v>
      </c>
      <c r="Q1099" s="184">
        <v>2.46E-2</v>
      </c>
      <c r="R1099" s="184">
        <f t="shared" si="12"/>
        <v>2.46E-2</v>
      </c>
      <c r="S1099" s="184">
        <v>0</v>
      </c>
      <c r="T1099" s="185">
        <f t="shared" si="13"/>
        <v>0</v>
      </c>
      <c r="U1099" s="36"/>
      <c r="V1099" s="36"/>
      <c r="W1099" s="36"/>
      <c r="X1099" s="36"/>
      <c r="Y1099" s="36"/>
      <c r="Z1099" s="36"/>
      <c r="AA1099" s="36"/>
      <c r="AB1099" s="36"/>
      <c r="AC1099" s="36"/>
      <c r="AD1099" s="36"/>
      <c r="AE1099" s="36"/>
      <c r="AR1099" s="186" t="s">
        <v>181</v>
      </c>
      <c r="AT1099" s="186" t="s">
        <v>1767</v>
      </c>
      <c r="AU1099" s="186" t="s">
        <v>84</v>
      </c>
      <c r="AY1099" s="19" t="s">
        <v>153</v>
      </c>
      <c r="BE1099" s="187">
        <f t="shared" si="14"/>
        <v>0</v>
      </c>
      <c r="BF1099" s="187">
        <f t="shared" si="15"/>
        <v>0</v>
      </c>
      <c r="BG1099" s="187">
        <f t="shared" si="16"/>
        <v>0</v>
      </c>
      <c r="BH1099" s="187">
        <f t="shared" si="17"/>
        <v>0</v>
      </c>
      <c r="BI1099" s="187">
        <f t="shared" si="18"/>
        <v>0</v>
      </c>
      <c r="BJ1099" s="19" t="s">
        <v>82</v>
      </c>
      <c r="BK1099" s="187">
        <f t="shared" si="19"/>
        <v>0</v>
      </c>
      <c r="BL1099" s="19" t="s">
        <v>167</v>
      </c>
      <c r="BM1099" s="186" t="s">
        <v>5325</v>
      </c>
    </row>
    <row r="1100" spans="1:65" s="2" customFormat="1" ht="24" x14ac:dyDescent="0.2">
      <c r="A1100" s="36"/>
      <c r="B1100" s="37"/>
      <c r="C1100" s="249" t="s">
        <v>1963</v>
      </c>
      <c r="D1100" s="249" t="s">
        <v>1767</v>
      </c>
      <c r="E1100" s="250" t="s">
        <v>5326</v>
      </c>
      <c r="F1100" s="251" t="s">
        <v>5327</v>
      </c>
      <c r="G1100" s="252" t="s">
        <v>373</v>
      </c>
      <c r="H1100" s="253">
        <v>1</v>
      </c>
      <c r="I1100" s="254"/>
      <c r="J1100" s="255">
        <f t="shared" si="10"/>
        <v>0</v>
      </c>
      <c r="K1100" s="251" t="s">
        <v>28</v>
      </c>
      <c r="L1100" s="256"/>
      <c r="M1100" s="257" t="s">
        <v>28</v>
      </c>
      <c r="N1100" s="258" t="s">
        <v>45</v>
      </c>
      <c r="O1100" s="66"/>
      <c r="P1100" s="184">
        <f t="shared" si="11"/>
        <v>0</v>
      </c>
      <c r="Q1100" s="184">
        <v>2.46E-2</v>
      </c>
      <c r="R1100" s="184">
        <f t="shared" si="12"/>
        <v>2.46E-2</v>
      </c>
      <c r="S1100" s="184">
        <v>0</v>
      </c>
      <c r="T1100" s="185">
        <f t="shared" si="13"/>
        <v>0</v>
      </c>
      <c r="U1100" s="36"/>
      <c r="V1100" s="36"/>
      <c r="W1100" s="36"/>
      <c r="X1100" s="36"/>
      <c r="Y1100" s="36"/>
      <c r="Z1100" s="36"/>
      <c r="AA1100" s="36"/>
      <c r="AB1100" s="36"/>
      <c r="AC1100" s="36"/>
      <c r="AD1100" s="36"/>
      <c r="AE1100" s="36"/>
      <c r="AR1100" s="186" t="s">
        <v>181</v>
      </c>
      <c r="AT1100" s="186" t="s">
        <v>1767</v>
      </c>
      <c r="AU1100" s="186" t="s">
        <v>84</v>
      </c>
      <c r="AY1100" s="19" t="s">
        <v>153</v>
      </c>
      <c r="BE1100" s="187">
        <f t="shared" si="14"/>
        <v>0</v>
      </c>
      <c r="BF1100" s="187">
        <f t="shared" si="15"/>
        <v>0</v>
      </c>
      <c r="BG1100" s="187">
        <f t="shared" si="16"/>
        <v>0</v>
      </c>
      <c r="BH1100" s="187">
        <f t="shared" si="17"/>
        <v>0</v>
      </c>
      <c r="BI1100" s="187">
        <f t="shared" si="18"/>
        <v>0</v>
      </c>
      <c r="BJ1100" s="19" t="s">
        <v>82</v>
      </c>
      <c r="BK1100" s="187">
        <f t="shared" si="19"/>
        <v>0</v>
      </c>
      <c r="BL1100" s="19" t="s">
        <v>167</v>
      </c>
      <c r="BM1100" s="186" t="s">
        <v>5328</v>
      </c>
    </row>
    <row r="1101" spans="1:65" s="2" customFormat="1" ht="24" x14ac:dyDescent="0.2">
      <c r="A1101" s="36"/>
      <c r="B1101" s="37"/>
      <c r="C1101" s="249" t="s">
        <v>1966</v>
      </c>
      <c r="D1101" s="249" t="s">
        <v>1767</v>
      </c>
      <c r="E1101" s="250" t="s">
        <v>5329</v>
      </c>
      <c r="F1101" s="251" t="s">
        <v>5330</v>
      </c>
      <c r="G1101" s="252" t="s">
        <v>373</v>
      </c>
      <c r="H1101" s="253">
        <v>1</v>
      </c>
      <c r="I1101" s="254"/>
      <c r="J1101" s="255">
        <f t="shared" si="10"/>
        <v>0</v>
      </c>
      <c r="K1101" s="251" t="s">
        <v>28</v>
      </c>
      <c r="L1101" s="256"/>
      <c r="M1101" s="257" t="s">
        <v>28</v>
      </c>
      <c r="N1101" s="258" t="s">
        <v>45</v>
      </c>
      <c r="O1101" s="66"/>
      <c r="P1101" s="184">
        <f t="shared" si="11"/>
        <v>0</v>
      </c>
      <c r="Q1101" s="184">
        <v>2.46E-2</v>
      </c>
      <c r="R1101" s="184">
        <f t="shared" si="12"/>
        <v>2.46E-2</v>
      </c>
      <c r="S1101" s="184">
        <v>0</v>
      </c>
      <c r="T1101" s="185">
        <f t="shared" si="13"/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186" t="s">
        <v>181</v>
      </c>
      <c r="AT1101" s="186" t="s">
        <v>1767</v>
      </c>
      <c r="AU1101" s="186" t="s">
        <v>84</v>
      </c>
      <c r="AY1101" s="19" t="s">
        <v>153</v>
      </c>
      <c r="BE1101" s="187">
        <f t="shared" si="14"/>
        <v>0</v>
      </c>
      <c r="BF1101" s="187">
        <f t="shared" si="15"/>
        <v>0</v>
      </c>
      <c r="BG1101" s="187">
        <f t="shared" si="16"/>
        <v>0</v>
      </c>
      <c r="BH1101" s="187">
        <f t="shared" si="17"/>
        <v>0</v>
      </c>
      <c r="BI1101" s="187">
        <f t="shared" si="18"/>
        <v>0</v>
      </c>
      <c r="BJ1101" s="19" t="s">
        <v>82</v>
      </c>
      <c r="BK1101" s="187">
        <f t="shared" si="19"/>
        <v>0</v>
      </c>
      <c r="BL1101" s="19" t="s">
        <v>167</v>
      </c>
      <c r="BM1101" s="186" t="s">
        <v>5331</v>
      </c>
    </row>
    <row r="1102" spans="1:65" s="12" customFormat="1" ht="22.9" customHeight="1" x14ac:dyDescent="0.2">
      <c r="B1102" s="159"/>
      <c r="C1102" s="160"/>
      <c r="D1102" s="161" t="s">
        <v>73</v>
      </c>
      <c r="E1102" s="173" t="s">
        <v>185</v>
      </c>
      <c r="F1102" s="173" t="s">
        <v>381</v>
      </c>
      <c r="G1102" s="160"/>
      <c r="H1102" s="160"/>
      <c r="I1102" s="163"/>
      <c r="J1102" s="174">
        <f>BK1102</f>
        <v>0</v>
      </c>
      <c r="K1102" s="160"/>
      <c r="L1102" s="165"/>
      <c r="M1102" s="166"/>
      <c r="N1102" s="167"/>
      <c r="O1102" s="167"/>
      <c r="P1102" s="168">
        <f>SUM(P1103:P1127)</f>
        <v>0</v>
      </c>
      <c r="Q1102" s="167"/>
      <c r="R1102" s="168">
        <f>SUM(R1103:R1127)</f>
        <v>0.32003039999999999</v>
      </c>
      <c r="S1102" s="167"/>
      <c r="T1102" s="169">
        <f>SUM(T1103:T1127)</f>
        <v>0</v>
      </c>
      <c r="AR1102" s="170" t="s">
        <v>82</v>
      </c>
      <c r="AT1102" s="171" t="s">
        <v>73</v>
      </c>
      <c r="AU1102" s="171" t="s">
        <v>82</v>
      </c>
      <c r="AY1102" s="170" t="s">
        <v>153</v>
      </c>
      <c r="BK1102" s="172">
        <f>SUM(BK1103:BK1127)</f>
        <v>0</v>
      </c>
    </row>
    <row r="1103" spans="1:65" s="2" customFormat="1" ht="24" x14ac:dyDescent="0.2">
      <c r="A1103" s="36"/>
      <c r="B1103" s="37"/>
      <c r="C1103" s="175" t="s">
        <v>1970</v>
      </c>
      <c r="D1103" s="175" t="s">
        <v>156</v>
      </c>
      <c r="E1103" s="176" t="s">
        <v>1848</v>
      </c>
      <c r="F1103" s="177" t="s">
        <v>1849</v>
      </c>
      <c r="G1103" s="178" t="s">
        <v>433</v>
      </c>
      <c r="H1103" s="179">
        <v>468</v>
      </c>
      <c r="I1103" s="180"/>
      <c r="J1103" s="181">
        <f>ROUND(I1103*H1103,2)</f>
        <v>0</v>
      </c>
      <c r="K1103" s="177" t="s">
        <v>315</v>
      </c>
      <c r="L1103" s="41"/>
      <c r="M1103" s="182" t="s">
        <v>28</v>
      </c>
      <c r="N1103" s="183" t="s">
        <v>45</v>
      </c>
      <c r="O1103" s="66"/>
      <c r="P1103" s="184">
        <f>O1103*H1103</f>
        <v>0</v>
      </c>
      <c r="Q1103" s="184">
        <v>0</v>
      </c>
      <c r="R1103" s="184">
        <f>Q1103*H1103</f>
        <v>0</v>
      </c>
      <c r="S1103" s="184">
        <v>0</v>
      </c>
      <c r="T1103" s="185">
        <f>S1103*H1103</f>
        <v>0</v>
      </c>
      <c r="U1103" s="36"/>
      <c r="V1103" s="36"/>
      <c r="W1103" s="36"/>
      <c r="X1103" s="36"/>
      <c r="Y1103" s="36"/>
      <c r="Z1103" s="36"/>
      <c r="AA1103" s="36"/>
      <c r="AB1103" s="36"/>
      <c r="AC1103" s="36"/>
      <c r="AD1103" s="36"/>
      <c r="AE1103" s="36"/>
      <c r="AR1103" s="186" t="s">
        <v>167</v>
      </c>
      <c r="AT1103" s="186" t="s">
        <v>156</v>
      </c>
      <c r="AU1103" s="186" t="s">
        <v>84</v>
      </c>
      <c r="AY1103" s="19" t="s">
        <v>153</v>
      </c>
      <c r="BE1103" s="187">
        <f>IF(N1103="základní",J1103,0)</f>
        <v>0</v>
      </c>
      <c r="BF1103" s="187">
        <f>IF(N1103="snížená",J1103,0)</f>
        <v>0</v>
      </c>
      <c r="BG1103" s="187">
        <f>IF(N1103="zákl. přenesená",J1103,0)</f>
        <v>0</v>
      </c>
      <c r="BH1103" s="187">
        <f>IF(N1103="sníž. přenesená",J1103,0)</f>
        <v>0</v>
      </c>
      <c r="BI1103" s="187">
        <f>IF(N1103="nulová",J1103,0)</f>
        <v>0</v>
      </c>
      <c r="BJ1103" s="19" t="s">
        <v>82</v>
      </c>
      <c r="BK1103" s="187">
        <f>ROUND(I1103*H1103,2)</f>
        <v>0</v>
      </c>
      <c r="BL1103" s="19" t="s">
        <v>167</v>
      </c>
      <c r="BM1103" s="186" t="s">
        <v>5332</v>
      </c>
    </row>
    <row r="1104" spans="1:65" s="13" customFormat="1" x14ac:dyDescent="0.2">
      <c r="B1104" s="197"/>
      <c r="C1104" s="198"/>
      <c r="D1104" s="188" t="s">
        <v>317</v>
      </c>
      <c r="E1104" s="199" t="s">
        <v>28</v>
      </c>
      <c r="F1104" s="200" t="s">
        <v>5333</v>
      </c>
      <c r="G1104" s="198"/>
      <c r="H1104" s="201">
        <v>468</v>
      </c>
      <c r="I1104" s="202"/>
      <c r="J1104" s="198"/>
      <c r="K1104" s="198"/>
      <c r="L1104" s="203"/>
      <c r="M1104" s="204"/>
      <c r="N1104" s="205"/>
      <c r="O1104" s="205"/>
      <c r="P1104" s="205"/>
      <c r="Q1104" s="205"/>
      <c r="R1104" s="205"/>
      <c r="S1104" s="205"/>
      <c r="T1104" s="206"/>
      <c r="AT1104" s="207" t="s">
        <v>317</v>
      </c>
      <c r="AU1104" s="207" t="s">
        <v>84</v>
      </c>
      <c r="AV1104" s="13" t="s">
        <v>84</v>
      </c>
      <c r="AW1104" s="13" t="s">
        <v>35</v>
      </c>
      <c r="AX1104" s="13" t="s">
        <v>82</v>
      </c>
      <c r="AY1104" s="207" t="s">
        <v>153</v>
      </c>
    </row>
    <row r="1105" spans="1:65" s="2" customFormat="1" ht="24" x14ac:dyDescent="0.2">
      <c r="A1105" s="36"/>
      <c r="B1105" s="37"/>
      <c r="C1105" s="175" t="s">
        <v>1975</v>
      </c>
      <c r="D1105" s="175" t="s">
        <v>156</v>
      </c>
      <c r="E1105" s="176" t="s">
        <v>1856</v>
      </c>
      <c r="F1105" s="177" t="s">
        <v>1857</v>
      </c>
      <c r="G1105" s="178" t="s">
        <v>433</v>
      </c>
      <c r="H1105" s="179">
        <v>468</v>
      </c>
      <c r="I1105" s="180"/>
      <c r="J1105" s="181">
        <f>ROUND(I1105*H1105,2)</f>
        <v>0</v>
      </c>
      <c r="K1105" s="177" t="s">
        <v>315</v>
      </c>
      <c r="L1105" s="41"/>
      <c r="M1105" s="182" t="s">
        <v>28</v>
      </c>
      <c r="N1105" s="183" t="s">
        <v>45</v>
      </c>
      <c r="O1105" s="66"/>
      <c r="P1105" s="184">
        <f>O1105*H1105</f>
        <v>0</v>
      </c>
      <c r="Q1105" s="184">
        <v>0</v>
      </c>
      <c r="R1105" s="184">
        <f>Q1105*H1105</f>
        <v>0</v>
      </c>
      <c r="S1105" s="184">
        <v>0</v>
      </c>
      <c r="T1105" s="185">
        <f>S1105*H1105</f>
        <v>0</v>
      </c>
      <c r="U1105" s="36"/>
      <c r="V1105" s="36"/>
      <c r="W1105" s="36"/>
      <c r="X1105" s="36"/>
      <c r="Y1105" s="36"/>
      <c r="Z1105" s="36"/>
      <c r="AA1105" s="36"/>
      <c r="AB1105" s="36"/>
      <c r="AC1105" s="36"/>
      <c r="AD1105" s="36"/>
      <c r="AE1105" s="36"/>
      <c r="AR1105" s="186" t="s">
        <v>167</v>
      </c>
      <c r="AT1105" s="186" t="s">
        <v>156</v>
      </c>
      <c r="AU1105" s="186" t="s">
        <v>84</v>
      </c>
      <c r="AY1105" s="19" t="s">
        <v>153</v>
      </c>
      <c r="BE1105" s="187">
        <f>IF(N1105="základní",J1105,0)</f>
        <v>0</v>
      </c>
      <c r="BF1105" s="187">
        <f>IF(N1105="snížená",J1105,0)</f>
        <v>0</v>
      </c>
      <c r="BG1105" s="187">
        <f>IF(N1105="zákl. přenesená",J1105,0)</f>
        <v>0</v>
      </c>
      <c r="BH1105" s="187">
        <f>IF(N1105="sníž. přenesená",J1105,0)</f>
        <v>0</v>
      </c>
      <c r="BI1105" s="187">
        <f>IF(N1105="nulová",J1105,0)</f>
        <v>0</v>
      </c>
      <c r="BJ1105" s="19" t="s">
        <v>82</v>
      </c>
      <c r="BK1105" s="187">
        <f>ROUND(I1105*H1105,2)</f>
        <v>0</v>
      </c>
      <c r="BL1105" s="19" t="s">
        <v>167</v>
      </c>
      <c r="BM1105" s="186" t="s">
        <v>5334</v>
      </c>
    </row>
    <row r="1106" spans="1:65" s="2" customFormat="1" ht="19.5" x14ac:dyDescent="0.2">
      <c r="A1106" s="36"/>
      <c r="B1106" s="37"/>
      <c r="C1106" s="38"/>
      <c r="D1106" s="188" t="s">
        <v>194</v>
      </c>
      <c r="E1106" s="38"/>
      <c r="F1106" s="189" t="s">
        <v>1859</v>
      </c>
      <c r="G1106" s="38"/>
      <c r="H1106" s="38"/>
      <c r="I1106" s="190"/>
      <c r="J1106" s="38"/>
      <c r="K1106" s="38"/>
      <c r="L1106" s="41"/>
      <c r="M1106" s="191"/>
      <c r="N1106" s="192"/>
      <c r="O1106" s="66"/>
      <c r="P1106" s="66"/>
      <c r="Q1106" s="66"/>
      <c r="R1106" s="66"/>
      <c r="S1106" s="66"/>
      <c r="T1106" s="67"/>
      <c r="U1106" s="36"/>
      <c r="V1106" s="36"/>
      <c r="W1106" s="36"/>
      <c r="X1106" s="36"/>
      <c r="Y1106" s="36"/>
      <c r="Z1106" s="36"/>
      <c r="AA1106" s="36"/>
      <c r="AB1106" s="36"/>
      <c r="AC1106" s="36"/>
      <c r="AD1106" s="36"/>
      <c r="AE1106" s="36"/>
      <c r="AT1106" s="19" t="s">
        <v>194</v>
      </c>
      <c r="AU1106" s="19" t="s">
        <v>84</v>
      </c>
    </row>
    <row r="1107" spans="1:65" s="2" customFormat="1" ht="24" x14ac:dyDescent="0.2">
      <c r="A1107" s="36"/>
      <c r="B1107" s="37"/>
      <c r="C1107" s="175" t="s">
        <v>1981</v>
      </c>
      <c r="D1107" s="175" t="s">
        <v>156</v>
      </c>
      <c r="E1107" s="176" t="s">
        <v>1861</v>
      </c>
      <c r="F1107" s="177" t="s">
        <v>1862</v>
      </c>
      <c r="G1107" s="178" t="s">
        <v>433</v>
      </c>
      <c r="H1107" s="179">
        <v>468</v>
      </c>
      <c r="I1107" s="180"/>
      <c r="J1107" s="181">
        <f>ROUND(I1107*H1107,2)</f>
        <v>0</v>
      </c>
      <c r="K1107" s="177" t="s">
        <v>315</v>
      </c>
      <c r="L1107" s="41"/>
      <c r="M1107" s="182" t="s">
        <v>28</v>
      </c>
      <c r="N1107" s="183" t="s">
        <v>45</v>
      </c>
      <c r="O1107" s="66"/>
      <c r="P1107" s="184">
        <f>O1107*H1107</f>
        <v>0</v>
      </c>
      <c r="Q1107" s="184">
        <v>0</v>
      </c>
      <c r="R1107" s="184">
        <f>Q1107*H1107</f>
        <v>0</v>
      </c>
      <c r="S1107" s="184">
        <v>0</v>
      </c>
      <c r="T1107" s="185">
        <f>S1107*H1107</f>
        <v>0</v>
      </c>
      <c r="U1107" s="36"/>
      <c r="V1107" s="36"/>
      <c r="W1107" s="36"/>
      <c r="X1107" s="36"/>
      <c r="Y1107" s="36"/>
      <c r="Z1107" s="36"/>
      <c r="AA1107" s="36"/>
      <c r="AB1107" s="36"/>
      <c r="AC1107" s="36"/>
      <c r="AD1107" s="36"/>
      <c r="AE1107" s="36"/>
      <c r="AR1107" s="186" t="s">
        <v>167</v>
      </c>
      <c r="AT1107" s="186" t="s">
        <v>156</v>
      </c>
      <c r="AU1107" s="186" t="s">
        <v>84</v>
      </c>
      <c r="AY1107" s="19" t="s">
        <v>153</v>
      </c>
      <c r="BE1107" s="187">
        <f>IF(N1107="základní",J1107,0)</f>
        <v>0</v>
      </c>
      <c r="BF1107" s="187">
        <f>IF(N1107="snížená",J1107,0)</f>
        <v>0</v>
      </c>
      <c r="BG1107" s="187">
        <f>IF(N1107="zákl. přenesená",J1107,0)</f>
        <v>0</v>
      </c>
      <c r="BH1107" s="187">
        <f>IF(N1107="sníž. přenesená",J1107,0)</f>
        <v>0</v>
      </c>
      <c r="BI1107" s="187">
        <f>IF(N1107="nulová",J1107,0)</f>
        <v>0</v>
      </c>
      <c r="BJ1107" s="19" t="s">
        <v>82</v>
      </c>
      <c r="BK1107" s="187">
        <f>ROUND(I1107*H1107,2)</f>
        <v>0</v>
      </c>
      <c r="BL1107" s="19" t="s">
        <v>167</v>
      </c>
      <c r="BM1107" s="186" t="s">
        <v>5335</v>
      </c>
    </row>
    <row r="1108" spans="1:65" s="2" customFormat="1" ht="16.5" customHeight="1" x14ac:dyDescent="0.2">
      <c r="A1108" s="36"/>
      <c r="B1108" s="37"/>
      <c r="C1108" s="175" t="s">
        <v>1984</v>
      </c>
      <c r="D1108" s="175" t="s">
        <v>156</v>
      </c>
      <c r="E1108" s="176" t="s">
        <v>1865</v>
      </c>
      <c r="F1108" s="177" t="s">
        <v>1866</v>
      </c>
      <c r="G1108" s="178" t="s">
        <v>433</v>
      </c>
      <c r="H1108" s="179">
        <v>468</v>
      </c>
      <c r="I1108" s="180"/>
      <c r="J1108" s="181">
        <f>ROUND(I1108*H1108,2)</f>
        <v>0</v>
      </c>
      <c r="K1108" s="177" t="s">
        <v>315</v>
      </c>
      <c r="L1108" s="41"/>
      <c r="M1108" s="182" t="s">
        <v>28</v>
      </c>
      <c r="N1108" s="183" t="s">
        <v>45</v>
      </c>
      <c r="O1108" s="66"/>
      <c r="P1108" s="184">
        <f>O1108*H1108</f>
        <v>0</v>
      </c>
      <c r="Q1108" s="184">
        <v>0</v>
      </c>
      <c r="R1108" s="184">
        <f>Q1108*H1108</f>
        <v>0</v>
      </c>
      <c r="S1108" s="184">
        <v>0</v>
      </c>
      <c r="T1108" s="185">
        <f>S1108*H1108</f>
        <v>0</v>
      </c>
      <c r="U1108" s="36"/>
      <c r="V1108" s="36"/>
      <c r="W1108" s="36"/>
      <c r="X1108" s="36"/>
      <c r="Y1108" s="36"/>
      <c r="Z1108" s="36"/>
      <c r="AA1108" s="36"/>
      <c r="AB1108" s="36"/>
      <c r="AC1108" s="36"/>
      <c r="AD1108" s="36"/>
      <c r="AE1108" s="36"/>
      <c r="AR1108" s="186" t="s">
        <v>167</v>
      </c>
      <c r="AT1108" s="186" t="s">
        <v>156</v>
      </c>
      <c r="AU1108" s="186" t="s">
        <v>84</v>
      </c>
      <c r="AY1108" s="19" t="s">
        <v>153</v>
      </c>
      <c r="BE1108" s="187">
        <f>IF(N1108="základní",J1108,0)</f>
        <v>0</v>
      </c>
      <c r="BF1108" s="187">
        <f>IF(N1108="snížená",J1108,0)</f>
        <v>0</v>
      </c>
      <c r="BG1108" s="187">
        <f>IF(N1108="zákl. přenesená",J1108,0)</f>
        <v>0</v>
      </c>
      <c r="BH1108" s="187">
        <f>IF(N1108="sníž. přenesená",J1108,0)</f>
        <v>0</v>
      </c>
      <c r="BI1108" s="187">
        <f>IF(N1108="nulová",J1108,0)</f>
        <v>0</v>
      </c>
      <c r="BJ1108" s="19" t="s">
        <v>82</v>
      </c>
      <c r="BK1108" s="187">
        <f>ROUND(I1108*H1108,2)</f>
        <v>0</v>
      </c>
      <c r="BL1108" s="19" t="s">
        <v>167</v>
      </c>
      <c r="BM1108" s="186" t="s">
        <v>5336</v>
      </c>
    </row>
    <row r="1109" spans="1:65" s="2" customFormat="1" ht="16.5" customHeight="1" x14ac:dyDescent="0.2">
      <c r="A1109" s="36"/>
      <c r="B1109" s="37"/>
      <c r="C1109" s="175" t="s">
        <v>1988</v>
      </c>
      <c r="D1109" s="175" t="s">
        <v>156</v>
      </c>
      <c r="E1109" s="176" t="s">
        <v>1869</v>
      </c>
      <c r="F1109" s="177" t="s">
        <v>1870</v>
      </c>
      <c r="G1109" s="178" t="s">
        <v>433</v>
      </c>
      <c r="H1109" s="179">
        <v>468</v>
      </c>
      <c r="I1109" s="180"/>
      <c r="J1109" s="181">
        <f>ROUND(I1109*H1109,2)</f>
        <v>0</v>
      </c>
      <c r="K1109" s="177" t="s">
        <v>315</v>
      </c>
      <c r="L1109" s="41"/>
      <c r="M1109" s="182" t="s">
        <v>28</v>
      </c>
      <c r="N1109" s="183" t="s">
        <v>45</v>
      </c>
      <c r="O1109" s="66"/>
      <c r="P1109" s="184">
        <f>O1109*H1109</f>
        <v>0</v>
      </c>
      <c r="Q1109" s="184">
        <v>0</v>
      </c>
      <c r="R1109" s="184">
        <f>Q1109*H1109</f>
        <v>0</v>
      </c>
      <c r="S1109" s="184">
        <v>0</v>
      </c>
      <c r="T1109" s="185">
        <f>S1109*H1109</f>
        <v>0</v>
      </c>
      <c r="U1109" s="36"/>
      <c r="V1109" s="36"/>
      <c r="W1109" s="36"/>
      <c r="X1109" s="36"/>
      <c r="Y1109" s="36"/>
      <c r="Z1109" s="36"/>
      <c r="AA1109" s="36"/>
      <c r="AB1109" s="36"/>
      <c r="AC1109" s="36"/>
      <c r="AD1109" s="36"/>
      <c r="AE1109" s="36"/>
      <c r="AR1109" s="186" t="s">
        <v>167</v>
      </c>
      <c r="AT1109" s="186" t="s">
        <v>156</v>
      </c>
      <c r="AU1109" s="186" t="s">
        <v>84</v>
      </c>
      <c r="AY1109" s="19" t="s">
        <v>153</v>
      </c>
      <c r="BE1109" s="187">
        <f>IF(N1109="základní",J1109,0)</f>
        <v>0</v>
      </c>
      <c r="BF1109" s="187">
        <f>IF(N1109="snížená",J1109,0)</f>
        <v>0</v>
      </c>
      <c r="BG1109" s="187">
        <f>IF(N1109="zákl. přenesená",J1109,0)</f>
        <v>0</v>
      </c>
      <c r="BH1109" s="187">
        <f>IF(N1109="sníž. přenesená",J1109,0)</f>
        <v>0</v>
      </c>
      <c r="BI1109" s="187">
        <f>IF(N1109="nulová",J1109,0)</f>
        <v>0</v>
      </c>
      <c r="BJ1109" s="19" t="s">
        <v>82</v>
      </c>
      <c r="BK1109" s="187">
        <f>ROUND(I1109*H1109,2)</f>
        <v>0</v>
      </c>
      <c r="BL1109" s="19" t="s">
        <v>167</v>
      </c>
      <c r="BM1109" s="186" t="s">
        <v>5337</v>
      </c>
    </row>
    <row r="1110" spans="1:65" s="2" customFormat="1" ht="19.5" x14ac:dyDescent="0.2">
      <c r="A1110" s="36"/>
      <c r="B1110" s="37"/>
      <c r="C1110" s="38"/>
      <c r="D1110" s="188" t="s">
        <v>194</v>
      </c>
      <c r="E1110" s="38"/>
      <c r="F1110" s="189" t="s">
        <v>1859</v>
      </c>
      <c r="G1110" s="38"/>
      <c r="H1110" s="38"/>
      <c r="I1110" s="190"/>
      <c r="J1110" s="38"/>
      <c r="K1110" s="38"/>
      <c r="L1110" s="41"/>
      <c r="M1110" s="191"/>
      <c r="N1110" s="192"/>
      <c r="O1110" s="66"/>
      <c r="P1110" s="66"/>
      <c r="Q1110" s="66"/>
      <c r="R1110" s="66"/>
      <c r="S1110" s="66"/>
      <c r="T1110" s="67"/>
      <c r="U1110" s="36"/>
      <c r="V1110" s="36"/>
      <c r="W1110" s="36"/>
      <c r="X1110" s="36"/>
      <c r="Y1110" s="36"/>
      <c r="Z1110" s="36"/>
      <c r="AA1110" s="36"/>
      <c r="AB1110" s="36"/>
      <c r="AC1110" s="36"/>
      <c r="AD1110" s="36"/>
      <c r="AE1110" s="36"/>
      <c r="AT1110" s="19" t="s">
        <v>194</v>
      </c>
      <c r="AU1110" s="19" t="s">
        <v>84</v>
      </c>
    </row>
    <row r="1111" spans="1:65" s="2" customFormat="1" ht="16.5" customHeight="1" x14ac:dyDescent="0.2">
      <c r="A1111" s="36"/>
      <c r="B1111" s="37"/>
      <c r="C1111" s="175" t="s">
        <v>2011</v>
      </c>
      <c r="D1111" s="175" t="s">
        <v>156</v>
      </c>
      <c r="E1111" s="176" t="s">
        <v>1873</v>
      </c>
      <c r="F1111" s="177" t="s">
        <v>1874</v>
      </c>
      <c r="G1111" s="178" t="s">
        <v>433</v>
      </c>
      <c r="H1111" s="179">
        <v>468</v>
      </c>
      <c r="I1111" s="180"/>
      <c r="J1111" s="181">
        <f>ROUND(I1111*H1111,2)</f>
        <v>0</v>
      </c>
      <c r="K1111" s="177" t="s">
        <v>315</v>
      </c>
      <c r="L1111" s="41"/>
      <c r="M1111" s="182" t="s">
        <v>28</v>
      </c>
      <c r="N1111" s="183" t="s">
        <v>45</v>
      </c>
      <c r="O1111" s="66"/>
      <c r="P1111" s="184">
        <f>O1111*H1111</f>
        <v>0</v>
      </c>
      <c r="Q1111" s="184">
        <v>0</v>
      </c>
      <c r="R1111" s="184">
        <f>Q1111*H1111</f>
        <v>0</v>
      </c>
      <c r="S1111" s="184">
        <v>0</v>
      </c>
      <c r="T1111" s="185">
        <f>S1111*H1111</f>
        <v>0</v>
      </c>
      <c r="U1111" s="36"/>
      <c r="V1111" s="36"/>
      <c r="W1111" s="36"/>
      <c r="X1111" s="36"/>
      <c r="Y1111" s="36"/>
      <c r="Z1111" s="36"/>
      <c r="AA1111" s="36"/>
      <c r="AB1111" s="36"/>
      <c r="AC1111" s="36"/>
      <c r="AD1111" s="36"/>
      <c r="AE1111" s="36"/>
      <c r="AR1111" s="186" t="s">
        <v>167</v>
      </c>
      <c r="AT1111" s="186" t="s">
        <v>156</v>
      </c>
      <c r="AU1111" s="186" t="s">
        <v>84</v>
      </c>
      <c r="AY1111" s="19" t="s">
        <v>153</v>
      </c>
      <c r="BE1111" s="187">
        <f>IF(N1111="základní",J1111,0)</f>
        <v>0</v>
      </c>
      <c r="BF1111" s="187">
        <f>IF(N1111="snížená",J1111,0)</f>
        <v>0</v>
      </c>
      <c r="BG1111" s="187">
        <f>IF(N1111="zákl. přenesená",J1111,0)</f>
        <v>0</v>
      </c>
      <c r="BH1111" s="187">
        <f>IF(N1111="sníž. přenesená",J1111,0)</f>
        <v>0</v>
      </c>
      <c r="BI1111" s="187">
        <f>IF(N1111="nulová",J1111,0)</f>
        <v>0</v>
      </c>
      <c r="BJ1111" s="19" t="s">
        <v>82</v>
      </c>
      <c r="BK1111" s="187">
        <f>ROUND(I1111*H1111,2)</f>
        <v>0</v>
      </c>
      <c r="BL1111" s="19" t="s">
        <v>167</v>
      </c>
      <c r="BM1111" s="186" t="s">
        <v>5338</v>
      </c>
    </row>
    <row r="1112" spans="1:65" s="2" customFormat="1" ht="24" x14ac:dyDescent="0.2">
      <c r="A1112" s="36"/>
      <c r="B1112" s="37"/>
      <c r="C1112" s="175" t="s">
        <v>2014</v>
      </c>
      <c r="D1112" s="175" t="s">
        <v>156</v>
      </c>
      <c r="E1112" s="176" t="s">
        <v>1877</v>
      </c>
      <c r="F1112" s="177" t="s">
        <v>1878</v>
      </c>
      <c r="G1112" s="178" t="s">
        <v>433</v>
      </c>
      <c r="H1112" s="179">
        <v>1800</v>
      </c>
      <c r="I1112" s="180"/>
      <c r="J1112" s="181">
        <f>ROUND(I1112*H1112,2)</f>
        <v>0</v>
      </c>
      <c r="K1112" s="177" t="s">
        <v>315</v>
      </c>
      <c r="L1112" s="41"/>
      <c r="M1112" s="182" t="s">
        <v>28</v>
      </c>
      <c r="N1112" s="183" t="s">
        <v>45</v>
      </c>
      <c r="O1112" s="66"/>
      <c r="P1112" s="184">
        <f>O1112*H1112</f>
        <v>0</v>
      </c>
      <c r="Q1112" s="184">
        <v>1.2999999999999999E-4</v>
      </c>
      <c r="R1112" s="184">
        <f>Q1112*H1112</f>
        <v>0.23399999999999999</v>
      </c>
      <c r="S1112" s="184">
        <v>0</v>
      </c>
      <c r="T1112" s="185">
        <f>S1112*H1112</f>
        <v>0</v>
      </c>
      <c r="U1112" s="36"/>
      <c r="V1112" s="36"/>
      <c r="W1112" s="36"/>
      <c r="X1112" s="36"/>
      <c r="Y1112" s="36"/>
      <c r="Z1112" s="36"/>
      <c r="AA1112" s="36"/>
      <c r="AB1112" s="36"/>
      <c r="AC1112" s="36"/>
      <c r="AD1112" s="36"/>
      <c r="AE1112" s="36"/>
      <c r="AR1112" s="186" t="s">
        <v>167</v>
      </c>
      <c r="AT1112" s="186" t="s">
        <v>156</v>
      </c>
      <c r="AU1112" s="186" t="s">
        <v>84</v>
      </c>
      <c r="AY1112" s="19" t="s">
        <v>153</v>
      </c>
      <c r="BE1112" s="187">
        <f>IF(N1112="základní",J1112,0)</f>
        <v>0</v>
      </c>
      <c r="BF1112" s="187">
        <f>IF(N1112="snížená",J1112,0)</f>
        <v>0</v>
      </c>
      <c r="BG1112" s="187">
        <f>IF(N1112="zákl. přenesená",J1112,0)</f>
        <v>0</v>
      </c>
      <c r="BH1112" s="187">
        <f>IF(N1112="sníž. přenesená",J1112,0)</f>
        <v>0</v>
      </c>
      <c r="BI1112" s="187">
        <f>IF(N1112="nulová",J1112,0)</f>
        <v>0</v>
      </c>
      <c r="BJ1112" s="19" t="s">
        <v>82</v>
      </c>
      <c r="BK1112" s="187">
        <f>ROUND(I1112*H1112,2)</f>
        <v>0</v>
      </c>
      <c r="BL1112" s="19" t="s">
        <v>167</v>
      </c>
      <c r="BM1112" s="186" t="s">
        <v>5339</v>
      </c>
    </row>
    <row r="1113" spans="1:65" s="2" customFormat="1" ht="16.5" customHeight="1" x14ac:dyDescent="0.2">
      <c r="A1113" s="36"/>
      <c r="B1113" s="37"/>
      <c r="C1113" s="175" t="s">
        <v>2024</v>
      </c>
      <c r="D1113" s="175" t="s">
        <v>156</v>
      </c>
      <c r="E1113" s="176" t="s">
        <v>1881</v>
      </c>
      <c r="F1113" s="177" t="s">
        <v>5340</v>
      </c>
      <c r="G1113" s="178" t="s">
        <v>158</v>
      </c>
      <c r="H1113" s="179">
        <v>1</v>
      </c>
      <c r="I1113" s="180"/>
      <c r="J1113" s="181">
        <f>ROUND(I1113*H1113,2)</f>
        <v>0</v>
      </c>
      <c r="K1113" s="177" t="s">
        <v>28</v>
      </c>
      <c r="L1113" s="41"/>
      <c r="M1113" s="182" t="s">
        <v>28</v>
      </c>
      <c r="N1113" s="183" t="s">
        <v>45</v>
      </c>
      <c r="O1113" s="66"/>
      <c r="P1113" s="184">
        <f>O1113*H1113</f>
        <v>0</v>
      </c>
      <c r="Q1113" s="184">
        <v>1.2999999999999999E-4</v>
      </c>
      <c r="R1113" s="184">
        <f>Q1113*H1113</f>
        <v>1.2999999999999999E-4</v>
      </c>
      <c r="S1113" s="184">
        <v>0</v>
      </c>
      <c r="T1113" s="185">
        <f>S1113*H1113</f>
        <v>0</v>
      </c>
      <c r="U1113" s="36"/>
      <c r="V1113" s="36"/>
      <c r="W1113" s="36"/>
      <c r="X1113" s="36"/>
      <c r="Y1113" s="36"/>
      <c r="Z1113" s="36"/>
      <c r="AA1113" s="36"/>
      <c r="AB1113" s="36"/>
      <c r="AC1113" s="36"/>
      <c r="AD1113" s="36"/>
      <c r="AE1113" s="36"/>
      <c r="AR1113" s="186" t="s">
        <v>167</v>
      </c>
      <c r="AT1113" s="186" t="s">
        <v>156</v>
      </c>
      <c r="AU1113" s="186" t="s">
        <v>84</v>
      </c>
      <c r="AY1113" s="19" t="s">
        <v>153</v>
      </c>
      <c r="BE1113" s="187">
        <f>IF(N1113="základní",J1113,0)</f>
        <v>0</v>
      </c>
      <c r="BF1113" s="187">
        <f>IF(N1113="snížená",J1113,0)</f>
        <v>0</v>
      </c>
      <c r="BG1113" s="187">
        <f>IF(N1113="zákl. přenesená",J1113,0)</f>
        <v>0</v>
      </c>
      <c r="BH1113" s="187">
        <f>IF(N1113="sníž. přenesená",J1113,0)</f>
        <v>0</v>
      </c>
      <c r="BI1113" s="187">
        <f>IF(N1113="nulová",J1113,0)</f>
        <v>0</v>
      </c>
      <c r="BJ1113" s="19" t="s">
        <v>82</v>
      </c>
      <c r="BK1113" s="187">
        <f>ROUND(I1113*H1113,2)</f>
        <v>0</v>
      </c>
      <c r="BL1113" s="19" t="s">
        <v>167</v>
      </c>
      <c r="BM1113" s="186" t="s">
        <v>5341</v>
      </c>
    </row>
    <row r="1114" spans="1:65" s="2" customFormat="1" ht="19.5" x14ac:dyDescent="0.2">
      <c r="A1114" s="36"/>
      <c r="B1114" s="37"/>
      <c r="C1114" s="38"/>
      <c r="D1114" s="188" t="s">
        <v>194</v>
      </c>
      <c r="E1114" s="38"/>
      <c r="F1114" s="189" t="s">
        <v>483</v>
      </c>
      <c r="G1114" s="38"/>
      <c r="H1114" s="38"/>
      <c r="I1114" s="190"/>
      <c r="J1114" s="38"/>
      <c r="K1114" s="38"/>
      <c r="L1114" s="41"/>
      <c r="M1114" s="191"/>
      <c r="N1114" s="192"/>
      <c r="O1114" s="66"/>
      <c r="P1114" s="66"/>
      <c r="Q1114" s="66"/>
      <c r="R1114" s="66"/>
      <c r="S1114" s="66"/>
      <c r="T1114" s="67"/>
      <c r="U1114" s="36"/>
      <c r="V1114" s="36"/>
      <c r="W1114" s="36"/>
      <c r="X1114" s="36"/>
      <c r="Y1114" s="36"/>
      <c r="Z1114" s="36"/>
      <c r="AA1114" s="36"/>
      <c r="AB1114" s="36"/>
      <c r="AC1114" s="36"/>
      <c r="AD1114" s="36"/>
      <c r="AE1114" s="36"/>
      <c r="AT1114" s="19" t="s">
        <v>194</v>
      </c>
      <c r="AU1114" s="19" t="s">
        <v>84</v>
      </c>
    </row>
    <row r="1115" spans="1:65" s="2" customFormat="1" ht="16.5" customHeight="1" x14ac:dyDescent="0.2">
      <c r="A1115" s="36"/>
      <c r="B1115" s="37"/>
      <c r="C1115" s="175" t="s">
        <v>2029</v>
      </c>
      <c r="D1115" s="175" t="s">
        <v>156</v>
      </c>
      <c r="E1115" s="176" t="s">
        <v>1885</v>
      </c>
      <c r="F1115" s="177" t="s">
        <v>5342</v>
      </c>
      <c r="G1115" s="178" t="s">
        <v>158</v>
      </c>
      <c r="H1115" s="179">
        <v>1</v>
      </c>
      <c r="I1115" s="180"/>
      <c r="J1115" s="181">
        <f>ROUND(I1115*H1115,2)</f>
        <v>0</v>
      </c>
      <c r="K1115" s="177" t="s">
        <v>28</v>
      </c>
      <c r="L1115" s="41"/>
      <c r="M1115" s="182" t="s">
        <v>28</v>
      </c>
      <c r="N1115" s="183" t="s">
        <v>45</v>
      </c>
      <c r="O1115" s="66"/>
      <c r="P1115" s="184">
        <f>O1115*H1115</f>
        <v>0</v>
      </c>
      <c r="Q1115" s="184">
        <v>1.2999999999999999E-4</v>
      </c>
      <c r="R1115" s="184">
        <f>Q1115*H1115</f>
        <v>1.2999999999999999E-4</v>
      </c>
      <c r="S1115" s="184">
        <v>0</v>
      </c>
      <c r="T1115" s="185">
        <f>S1115*H1115</f>
        <v>0</v>
      </c>
      <c r="U1115" s="36"/>
      <c r="V1115" s="36"/>
      <c r="W1115" s="36"/>
      <c r="X1115" s="36"/>
      <c r="Y1115" s="36"/>
      <c r="Z1115" s="36"/>
      <c r="AA1115" s="36"/>
      <c r="AB1115" s="36"/>
      <c r="AC1115" s="36"/>
      <c r="AD1115" s="36"/>
      <c r="AE1115" s="36"/>
      <c r="AR1115" s="186" t="s">
        <v>167</v>
      </c>
      <c r="AT1115" s="186" t="s">
        <v>156</v>
      </c>
      <c r="AU1115" s="186" t="s">
        <v>84</v>
      </c>
      <c r="AY1115" s="19" t="s">
        <v>153</v>
      </c>
      <c r="BE1115" s="187">
        <f>IF(N1115="základní",J1115,0)</f>
        <v>0</v>
      </c>
      <c r="BF1115" s="187">
        <f>IF(N1115="snížená",J1115,0)</f>
        <v>0</v>
      </c>
      <c r="BG1115" s="187">
        <f>IF(N1115="zákl. přenesená",J1115,0)</f>
        <v>0</v>
      </c>
      <c r="BH1115" s="187">
        <f>IF(N1115="sníž. přenesená",J1115,0)</f>
        <v>0</v>
      </c>
      <c r="BI1115" s="187">
        <f>IF(N1115="nulová",J1115,0)</f>
        <v>0</v>
      </c>
      <c r="BJ1115" s="19" t="s">
        <v>82</v>
      </c>
      <c r="BK1115" s="187">
        <f>ROUND(I1115*H1115,2)</f>
        <v>0</v>
      </c>
      <c r="BL1115" s="19" t="s">
        <v>167</v>
      </c>
      <c r="BM1115" s="186" t="s">
        <v>5343</v>
      </c>
    </row>
    <row r="1116" spans="1:65" s="2" customFormat="1" ht="19.5" x14ac:dyDescent="0.2">
      <c r="A1116" s="36"/>
      <c r="B1116" s="37"/>
      <c r="C1116" s="38"/>
      <c r="D1116" s="188" t="s">
        <v>194</v>
      </c>
      <c r="E1116" s="38"/>
      <c r="F1116" s="189" t="s">
        <v>483</v>
      </c>
      <c r="G1116" s="38"/>
      <c r="H1116" s="38"/>
      <c r="I1116" s="190"/>
      <c r="J1116" s="38"/>
      <c r="K1116" s="38"/>
      <c r="L1116" s="41"/>
      <c r="M1116" s="191"/>
      <c r="N1116" s="192"/>
      <c r="O1116" s="66"/>
      <c r="P1116" s="66"/>
      <c r="Q1116" s="66"/>
      <c r="R1116" s="66"/>
      <c r="S1116" s="66"/>
      <c r="T1116" s="67"/>
      <c r="U1116" s="36"/>
      <c r="V1116" s="36"/>
      <c r="W1116" s="36"/>
      <c r="X1116" s="36"/>
      <c r="Y1116" s="36"/>
      <c r="Z1116" s="36"/>
      <c r="AA1116" s="36"/>
      <c r="AB1116" s="36"/>
      <c r="AC1116" s="36"/>
      <c r="AD1116" s="36"/>
      <c r="AE1116" s="36"/>
      <c r="AT1116" s="19" t="s">
        <v>194</v>
      </c>
      <c r="AU1116" s="19" t="s">
        <v>84</v>
      </c>
    </row>
    <row r="1117" spans="1:65" s="2" customFormat="1" ht="16.5" customHeight="1" x14ac:dyDescent="0.2">
      <c r="A1117" s="36"/>
      <c r="B1117" s="37"/>
      <c r="C1117" s="175" t="s">
        <v>2035</v>
      </c>
      <c r="D1117" s="175" t="s">
        <v>156</v>
      </c>
      <c r="E1117" s="176" t="s">
        <v>5344</v>
      </c>
      <c r="F1117" s="177" t="s">
        <v>5345</v>
      </c>
      <c r="G1117" s="178" t="s">
        <v>158</v>
      </c>
      <c r="H1117" s="179">
        <v>1</v>
      </c>
      <c r="I1117" s="180"/>
      <c r="J1117" s="181">
        <f>ROUND(I1117*H1117,2)</f>
        <v>0</v>
      </c>
      <c r="K1117" s="177" t="s">
        <v>28</v>
      </c>
      <c r="L1117" s="41"/>
      <c r="M1117" s="182" t="s">
        <v>28</v>
      </c>
      <c r="N1117" s="183" t="s">
        <v>45</v>
      </c>
      <c r="O1117" s="66"/>
      <c r="P1117" s="184">
        <f>O1117*H1117</f>
        <v>0</v>
      </c>
      <c r="Q1117" s="184">
        <v>1.2999999999999999E-4</v>
      </c>
      <c r="R1117" s="184">
        <f>Q1117*H1117</f>
        <v>1.2999999999999999E-4</v>
      </c>
      <c r="S1117" s="184">
        <v>0</v>
      </c>
      <c r="T1117" s="185">
        <f>S1117*H1117</f>
        <v>0</v>
      </c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R1117" s="186" t="s">
        <v>167</v>
      </c>
      <c r="AT1117" s="186" t="s">
        <v>156</v>
      </c>
      <c r="AU1117" s="186" t="s">
        <v>84</v>
      </c>
      <c r="AY1117" s="19" t="s">
        <v>153</v>
      </c>
      <c r="BE1117" s="187">
        <f>IF(N1117="základní",J1117,0)</f>
        <v>0</v>
      </c>
      <c r="BF1117" s="187">
        <f>IF(N1117="snížená",J1117,0)</f>
        <v>0</v>
      </c>
      <c r="BG1117" s="187">
        <f>IF(N1117="zákl. přenesená",J1117,0)</f>
        <v>0</v>
      </c>
      <c r="BH1117" s="187">
        <f>IF(N1117="sníž. přenesená",J1117,0)</f>
        <v>0</v>
      </c>
      <c r="BI1117" s="187">
        <f>IF(N1117="nulová",J1117,0)</f>
        <v>0</v>
      </c>
      <c r="BJ1117" s="19" t="s">
        <v>82</v>
      </c>
      <c r="BK1117" s="187">
        <f>ROUND(I1117*H1117,2)</f>
        <v>0</v>
      </c>
      <c r="BL1117" s="19" t="s">
        <v>167</v>
      </c>
      <c r="BM1117" s="186" t="s">
        <v>5346</v>
      </c>
    </row>
    <row r="1118" spans="1:65" s="2" customFormat="1" ht="19.5" x14ac:dyDescent="0.2">
      <c r="A1118" s="36"/>
      <c r="B1118" s="37"/>
      <c r="C1118" s="38"/>
      <c r="D1118" s="188" t="s">
        <v>194</v>
      </c>
      <c r="E1118" s="38"/>
      <c r="F1118" s="189" t="s">
        <v>483</v>
      </c>
      <c r="G1118" s="38"/>
      <c r="H1118" s="38"/>
      <c r="I1118" s="190"/>
      <c r="J1118" s="38"/>
      <c r="K1118" s="38"/>
      <c r="L1118" s="41"/>
      <c r="M1118" s="191"/>
      <c r="N1118" s="192"/>
      <c r="O1118" s="66"/>
      <c r="P1118" s="66"/>
      <c r="Q1118" s="66"/>
      <c r="R1118" s="66"/>
      <c r="S1118" s="66"/>
      <c r="T1118" s="67"/>
      <c r="U1118" s="36"/>
      <c r="V1118" s="36"/>
      <c r="W1118" s="36"/>
      <c r="X1118" s="36"/>
      <c r="Y1118" s="36"/>
      <c r="Z1118" s="36"/>
      <c r="AA1118" s="36"/>
      <c r="AB1118" s="36"/>
      <c r="AC1118" s="36"/>
      <c r="AD1118" s="36"/>
      <c r="AE1118" s="36"/>
      <c r="AT1118" s="19" t="s">
        <v>194</v>
      </c>
      <c r="AU1118" s="19" t="s">
        <v>84</v>
      </c>
    </row>
    <row r="1119" spans="1:65" s="2" customFormat="1" ht="24" x14ac:dyDescent="0.2">
      <c r="A1119" s="36"/>
      <c r="B1119" s="37"/>
      <c r="C1119" s="175" t="s">
        <v>2039</v>
      </c>
      <c r="D1119" s="175" t="s">
        <v>156</v>
      </c>
      <c r="E1119" s="176" t="s">
        <v>1889</v>
      </c>
      <c r="F1119" s="177" t="s">
        <v>1890</v>
      </c>
      <c r="G1119" s="178" t="s">
        <v>433</v>
      </c>
      <c r="H1119" s="179">
        <v>2141.0100000000002</v>
      </c>
      <c r="I1119" s="180"/>
      <c r="J1119" s="181">
        <f>ROUND(I1119*H1119,2)</f>
        <v>0</v>
      </c>
      <c r="K1119" s="177" t="s">
        <v>315</v>
      </c>
      <c r="L1119" s="41"/>
      <c r="M1119" s="182" t="s">
        <v>28</v>
      </c>
      <c r="N1119" s="183" t="s">
        <v>45</v>
      </c>
      <c r="O1119" s="66"/>
      <c r="P1119" s="184">
        <f>O1119*H1119</f>
        <v>0</v>
      </c>
      <c r="Q1119" s="184">
        <v>4.0000000000000003E-5</v>
      </c>
      <c r="R1119" s="184">
        <f>Q1119*H1119</f>
        <v>8.5640400000000019E-2</v>
      </c>
      <c r="S1119" s="184">
        <v>0</v>
      </c>
      <c r="T1119" s="185">
        <f>S1119*H1119</f>
        <v>0</v>
      </c>
      <c r="U1119" s="36"/>
      <c r="V1119" s="36"/>
      <c r="W1119" s="36"/>
      <c r="X1119" s="36"/>
      <c r="Y1119" s="36"/>
      <c r="Z1119" s="36"/>
      <c r="AA1119" s="36"/>
      <c r="AB1119" s="36"/>
      <c r="AC1119" s="36"/>
      <c r="AD1119" s="36"/>
      <c r="AE1119" s="36"/>
      <c r="AR1119" s="186" t="s">
        <v>167</v>
      </c>
      <c r="AT1119" s="186" t="s">
        <v>156</v>
      </c>
      <c r="AU1119" s="186" t="s">
        <v>84</v>
      </c>
      <c r="AY1119" s="19" t="s">
        <v>153</v>
      </c>
      <c r="BE1119" s="187">
        <f>IF(N1119="základní",J1119,0)</f>
        <v>0</v>
      </c>
      <c r="BF1119" s="187">
        <f>IF(N1119="snížená",J1119,0)</f>
        <v>0</v>
      </c>
      <c r="BG1119" s="187">
        <f>IF(N1119="zákl. přenesená",J1119,0)</f>
        <v>0</v>
      </c>
      <c r="BH1119" s="187">
        <f>IF(N1119="sníž. přenesená",J1119,0)</f>
        <v>0</v>
      </c>
      <c r="BI1119" s="187">
        <f>IF(N1119="nulová",J1119,0)</f>
        <v>0</v>
      </c>
      <c r="BJ1119" s="19" t="s">
        <v>82</v>
      </c>
      <c r="BK1119" s="187">
        <f>ROUND(I1119*H1119,2)</f>
        <v>0</v>
      </c>
      <c r="BL1119" s="19" t="s">
        <v>167</v>
      </c>
      <c r="BM1119" s="186" t="s">
        <v>5347</v>
      </c>
    </row>
    <row r="1120" spans="1:65" s="13" customFormat="1" x14ac:dyDescent="0.2">
      <c r="B1120" s="197"/>
      <c r="C1120" s="198"/>
      <c r="D1120" s="188" t="s">
        <v>317</v>
      </c>
      <c r="E1120" s="199" t="s">
        <v>28</v>
      </c>
      <c r="F1120" s="200" t="s">
        <v>5348</v>
      </c>
      <c r="G1120" s="198"/>
      <c r="H1120" s="201">
        <v>70.510000000000005</v>
      </c>
      <c r="I1120" s="202"/>
      <c r="J1120" s="198"/>
      <c r="K1120" s="198"/>
      <c r="L1120" s="203"/>
      <c r="M1120" s="204"/>
      <c r="N1120" s="205"/>
      <c r="O1120" s="205"/>
      <c r="P1120" s="205"/>
      <c r="Q1120" s="205"/>
      <c r="R1120" s="205"/>
      <c r="S1120" s="205"/>
      <c r="T1120" s="206"/>
      <c r="AT1120" s="207" t="s">
        <v>317</v>
      </c>
      <c r="AU1120" s="207" t="s">
        <v>84</v>
      </c>
      <c r="AV1120" s="13" t="s">
        <v>84</v>
      </c>
      <c r="AW1120" s="13" t="s">
        <v>35</v>
      </c>
      <c r="AX1120" s="13" t="s">
        <v>74</v>
      </c>
      <c r="AY1120" s="207" t="s">
        <v>153</v>
      </c>
    </row>
    <row r="1121" spans="1:65" s="13" customFormat="1" x14ac:dyDescent="0.2">
      <c r="B1121" s="197"/>
      <c r="C1121" s="198"/>
      <c r="D1121" s="188" t="s">
        <v>317</v>
      </c>
      <c r="E1121" s="199" t="s">
        <v>28</v>
      </c>
      <c r="F1121" s="200" t="s">
        <v>5349</v>
      </c>
      <c r="G1121" s="198"/>
      <c r="H1121" s="201">
        <v>327.5</v>
      </c>
      <c r="I1121" s="202"/>
      <c r="J1121" s="198"/>
      <c r="K1121" s="198"/>
      <c r="L1121" s="203"/>
      <c r="M1121" s="204"/>
      <c r="N1121" s="205"/>
      <c r="O1121" s="205"/>
      <c r="P1121" s="205"/>
      <c r="Q1121" s="205"/>
      <c r="R1121" s="205"/>
      <c r="S1121" s="205"/>
      <c r="T1121" s="206"/>
      <c r="AT1121" s="207" t="s">
        <v>317</v>
      </c>
      <c r="AU1121" s="207" t="s">
        <v>84</v>
      </c>
      <c r="AV1121" s="13" t="s">
        <v>84</v>
      </c>
      <c r="AW1121" s="13" t="s">
        <v>35</v>
      </c>
      <c r="AX1121" s="13" t="s">
        <v>74</v>
      </c>
      <c r="AY1121" s="207" t="s">
        <v>153</v>
      </c>
    </row>
    <row r="1122" spans="1:65" s="13" customFormat="1" x14ac:dyDescent="0.2">
      <c r="B1122" s="197"/>
      <c r="C1122" s="198"/>
      <c r="D1122" s="188" t="s">
        <v>317</v>
      </c>
      <c r="E1122" s="199" t="s">
        <v>28</v>
      </c>
      <c r="F1122" s="200" t="s">
        <v>5350</v>
      </c>
      <c r="G1122" s="198"/>
      <c r="H1122" s="201">
        <v>343.2</v>
      </c>
      <c r="I1122" s="202"/>
      <c r="J1122" s="198"/>
      <c r="K1122" s="198"/>
      <c r="L1122" s="203"/>
      <c r="M1122" s="204"/>
      <c r="N1122" s="205"/>
      <c r="O1122" s="205"/>
      <c r="P1122" s="205"/>
      <c r="Q1122" s="205"/>
      <c r="R1122" s="205"/>
      <c r="S1122" s="205"/>
      <c r="T1122" s="206"/>
      <c r="AT1122" s="207" t="s">
        <v>317</v>
      </c>
      <c r="AU1122" s="207" t="s">
        <v>84</v>
      </c>
      <c r="AV1122" s="13" t="s">
        <v>84</v>
      </c>
      <c r="AW1122" s="13" t="s">
        <v>35</v>
      </c>
      <c r="AX1122" s="13" t="s">
        <v>74</v>
      </c>
      <c r="AY1122" s="207" t="s">
        <v>153</v>
      </c>
    </row>
    <row r="1123" spans="1:65" s="13" customFormat="1" x14ac:dyDescent="0.2">
      <c r="B1123" s="197"/>
      <c r="C1123" s="198"/>
      <c r="D1123" s="188" t="s">
        <v>317</v>
      </c>
      <c r="E1123" s="199" t="s">
        <v>28</v>
      </c>
      <c r="F1123" s="200" t="s">
        <v>5351</v>
      </c>
      <c r="G1123" s="198"/>
      <c r="H1123" s="201">
        <v>343.2</v>
      </c>
      <c r="I1123" s="202"/>
      <c r="J1123" s="198"/>
      <c r="K1123" s="198"/>
      <c r="L1123" s="203"/>
      <c r="M1123" s="204"/>
      <c r="N1123" s="205"/>
      <c r="O1123" s="205"/>
      <c r="P1123" s="205"/>
      <c r="Q1123" s="205"/>
      <c r="R1123" s="205"/>
      <c r="S1123" s="205"/>
      <c r="T1123" s="206"/>
      <c r="AT1123" s="207" t="s">
        <v>317</v>
      </c>
      <c r="AU1123" s="207" t="s">
        <v>84</v>
      </c>
      <c r="AV1123" s="13" t="s">
        <v>84</v>
      </c>
      <c r="AW1123" s="13" t="s">
        <v>35</v>
      </c>
      <c r="AX1123" s="13" t="s">
        <v>74</v>
      </c>
      <c r="AY1123" s="207" t="s">
        <v>153</v>
      </c>
    </row>
    <row r="1124" spans="1:65" s="13" customFormat="1" x14ac:dyDescent="0.2">
      <c r="B1124" s="197"/>
      <c r="C1124" s="198"/>
      <c r="D1124" s="188" t="s">
        <v>317</v>
      </c>
      <c r="E1124" s="199" t="s">
        <v>28</v>
      </c>
      <c r="F1124" s="200" t="s">
        <v>5352</v>
      </c>
      <c r="G1124" s="198"/>
      <c r="H1124" s="201">
        <v>340.8</v>
      </c>
      <c r="I1124" s="202"/>
      <c r="J1124" s="198"/>
      <c r="K1124" s="198"/>
      <c r="L1124" s="203"/>
      <c r="M1124" s="204"/>
      <c r="N1124" s="205"/>
      <c r="O1124" s="205"/>
      <c r="P1124" s="205"/>
      <c r="Q1124" s="205"/>
      <c r="R1124" s="205"/>
      <c r="S1124" s="205"/>
      <c r="T1124" s="206"/>
      <c r="AT1124" s="207" t="s">
        <v>317</v>
      </c>
      <c r="AU1124" s="207" t="s">
        <v>84</v>
      </c>
      <c r="AV1124" s="13" t="s">
        <v>84</v>
      </c>
      <c r="AW1124" s="13" t="s">
        <v>35</v>
      </c>
      <c r="AX1124" s="13" t="s">
        <v>74</v>
      </c>
      <c r="AY1124" s="207" t="s">
        <v>153</v>
      </c>
    </row>
    <row r="1125" spans="1:65" s="13" customFormat="1" x14ac:dyDescent="0.2">
      <c r="B1125" s="197"/>
      <c r="C1125" s="198"/>
      <c r="D1125" s="188" t="s">
        <v>317</v>
      </c>
      <c r="E1125" s="199" t="s">
        <v>28</v>
      </c>
      <c r="F1125" s="200" t="s">
        <v>5353</v>
      </c>
      <c r="G1125" s="198"/>
      <c r="H1125" s="201">
        <v>340.8</v>
      </c>
      <c r="I1125" s="202"/>
      <c r="J1125" s="198"/>
      <c r="K1125" s="198"/>
      <c r="L1125" s="203"/>
      <c r="M1125" s="204"/>
      <c r="N1125" s="205"/>
      <c r="O1125" s="205"/>
      <c r="P1125" s="205"/>
      <c r="Q1125" s="205"/>
      <c r="R1125" s="205"/>
      <c r="S1125" s="205"/>
      <c r="T1125" s="206"/>
      <c r="AT1125" s="207" t="s">
        <v>317</v>
      </c>
      <c r="AU1125" s="207" t="s">
        <v>84</v>
      </c>
      <c r="AV1125" s="13" t="s">
        <v>84</v>
      </c>
      <c r="AW1125" s="13" t="s">
        <v>35</v>
      </c>
      <c r="AX1125" s="13" t="s">
        <v>74</v>
      </c>
      <c r="AY1125" s="207" t="s">
        <v>153</v>
      </c>
    </row>
    <row r="1126" spans="1:65" s="13" customFormat="1" x14ac:dyDescent="0.2">
      <c r="B1126" s="197"/>
      <c r="C1126" s="198"/>
      <c r="D1126" s="188" t="s">
        <v>317</v>
      </c>
      <c r="E1126" s="199" t="s">
        <v>28</v>
      </c>
      <c r="F1126" s="200" t="s">
        <v>5354</v>
      </c>
      <c r="G1126" s="198"/>
      <c r="H1126" s="201">
        <v>375</v>
      </c>
      <c r="I1126" s="202"/>
      <c r="J1126" s="198"/>
      <c r="K1126" s="198"/>
      <c r="L1126" s="203"/>
      <c r="M1126" s="204"/>
      <c r="N1126" s="205"/>
      <c r="O1126" s="205"/>
      <c r="P1126" s="205"/>
      <c r="Q1126" s="205"/>
      <c r="R1126" s="205"/>
      <c r="S1126" s="205"/>
      <c r="T1126" s="206"/>
      <c r="AT1126" s="207" t="s">
        <v>317</v>
      </c>
      <c r="AU1126" s="207" t="s">
        <v>84</v>
      </c>
      <c r="AV1126" s="13" t="s">
        <v>84</v>
      </c>
      <c r="AW1126" s="13" t="s">
        <v>35</v>
      </c>
      <c r="AX1126" s="13" t="s">
        <v>74</v>
      </c>
      <c r="AY1126" s="207" t="s">
        <v>153</v>
      </c>
    </row>
    <row r="1127" spans="1:65" s="14" customFormat="1" x14ac:dyDescent="0.2">
      <c r="B1127" s="208"/>
      <c r="C1127" s="209"/>
      <c r="D1127" s="188" t="s">
        <v>317</v>
      </c>
      <c r="E1127" s="210" t="s">
        <v>28</v>
      </c>
      <c r="F1127" s="211" t="s">
        <v>353</v>
      </c>
      <c r="G1127" s="209"/>
      <c r="H1127" s="212">
        <v>2141.0100000000002</v>
      </c>
      <c r="I1127" s="213"/>
      <c r="J1127" s="209"/>
      <c r="K1127" s="209"/>
      <c r="L1127" s="214"/>
      <c r="M1127" s="215"/>
      <c r="N1127" s="216"/>
      <c r="O1127" s="216"/>
      <c r="P1127" s="216"/>
      <c r="Q1127" s="216"/>
      <c r="R1127" s="216"/>
      <c r="S1127" s="216"/>
      <c r="T1127" s="217"/>
      <c r="AT1127" s="218" t="s">
        <v>317</v>
      </c>
      <c r="AU1127" s="218" t="s">
        <v>84</v>
      </c>
      <c r="AV1127" s="14" t="s">
        <v>167</v>
      </c>
      <c r="AW1127" s="14" t="s">
        <v>35</v>
      </c>
      <c r="AX1127" s="14" t="s">
        <v>82</v>
      </c>
      <c r="AY1127" s="218" t="s">
        <v>153</v>
      </c>
    </row>
    <row r="1128" spans="1:65" s="12" customFormat="1" ht="22.9" customHeight="1" x14ac:dyDescent="0.2">
      <c r="B1128" s="159"/>
      <c r="C1128" s="160"/>
      <c r="D1128" s="161" t="s">
        <v>73</v>
      </c>
      <c r="E1128" s="173" t="s">
        <v>1920</v>
      </c>
      <c r="F1128" s="173" t="s">
        <v>1921</v>
      </c>
      <c r="G1128" s="160"/>
      <c r="H1128" s="160"/>
      <c r="I1128" s="163"/>
      <c r="J1128" s="174">
        <f>BK1128</f>
        <v>0</v>
      </c>
      <c r="K1128" s="160"/>
      <c r="L1128" s="165"/>
      <c r="M1128" s="166"/>
      <c r="N1128" s="167"/>
      <c r="O1128" s="167"/>
      <c r="P1128" s="168">
        <f>P1129</f>
        <v>0</v>
      </c>
      <c r="Q1128" s="167"/>
      <c r="R1128" s="168">
        <f>R1129</f>
        <v>0</v>
      </c>
      <c r="S1128" s="167"/>
      <c r="T1128" s="169">
        <f>T1129</f>
        <v>0</v>
      </c>
      <c r="AR1128" s="170" t="s">
        <v>82</v>
      </c>
      <c r="AT1128" s="171" t="s">
        <v>73</v>
      </c>
      <c r="AU1128" s="171" t="s">
        <v>82</v>
      </c>
      <c r="AY1128" s="170" t="s">
        <v>153</v>
      </c>
      <c r="BK1128" s="172">
        <f>BK1129</f>
        <v>0</v>
      </c>
    </row>
    <row r="1129" spans="1:65" s="2" customFormat="1" ht="33" customHeight="1" x14ac:dyDescent="0.2">
      <c r="A1129" s="36"/>
      <c r="B1129" s="37"/>
      <c r="C1129" s="175" t="s">
        <v>2043</v>
      </c>
      <c r="D1129" s="175" t="s">
        <v>156</v>
      </c>
      <c r="E1129" s="176" t="s">
        <v>1923</v>
      </c>
      <c r="F1129" s="177" t="s">
        <v>1924</v>
      </c>
      <c r="G1129" s="178" t="s">
        <v>340</v>
      </c>
      <c r="H1129" s="179">
        <v>1733.6510000000001</v>
      </c>
      <c r="I1129" s="180"/>
      <c r="J1129" s="181">
        <f>ROUND(I1129*H1129,2)</f>
        <v>0</v>
      </c>
      <c r="K1129" s="177" t="s">
        <v>315</v>
      </c>
      <c r="L1129" s="41"/>
      <c r="M1129" s="182" t="s">
        <v>28</v>
      </c>
      <c r="N1129" s="183" t="s">
        <v>45</v>
      </c>
      <c r="O1129" s="66"/>
      <c r="P1129" s="184">
        <f>O1129*H1129</f>
        <v>0</v>
      </c>
      <c r="Q1129" s="184">
        <v>0</v>
      </c>
      <c r="R1129" s="184">
        <f>Q1129*H1129</f>
        <v>0</v>
      </c>
      <c r="S1129" s="184">
        <v>0</v>
      </c>
      <c r="T1129" s="185">
        <f>S1129*H1129</f>
        <v>0</v>
      </c>
      <c r="U1129" s="36"/>
      <c r="V1129" s="36"/>
      <c r="W1129" s="36"/>
      <c r="X1129" s="36"/>
      <c r="Y1129" s="36"/>
      <c r="Z1129" s="36"/>
      <c r="AA1129" s="36"/>
      <c r="AB1129" s="36"/>
      <c r="AC1129" s="36"/>
      <c r="AD1129" s="36"/>
      <c r="AE1129" s="36"/>
      <c r="AR1129" s="186" t="s">
        <v>167</v>
      </c>
      <c r="AT1129" s="186" t="s">
        <v>156</v>
      </c>
      <c r="AU1129" s="186" t="s">
        <v>84</v>
      </c>
      <c r="AY1129" s="19" t="s">
        <v>153</v>
      </c>
      <c r="BE1129" s="187">
        <f>IF(N1129="základní",J1129,0)</f>
        <v>0</v>
      </c>
      <c r="BF1129" s="187">
        <f>IF(N1129="snížená",J1129,0)</f>
        <v>0</v>
      </c>
      <c r="BG1129" s="187">
        <f>IF(N1129="zákl. přenesená",J1129,0)</f>
        <v>0</v>
      </c>
      <c r="BH1129" s="187">
        <f>IF(N1129="sníž. přenesená",J1129,0)</f>
        <v>0</v>
      </c>
      <c r="BI1129" s="187">
        <f>IF(N1129="nulová",J1129,0)</f>
        <v>0</v>
      </c>
      <c r="BJ1129" s="19" t="s">
        <v>82</v>
      </c>
      <c r="BK1129" s="187">
        <f>ROUND(I1129*H1129,2)</f>
        <v>0</v>
      </c>
      <c r="BL1129" s="19" t="s">
        <v>167</v>
      </c>
      <c r="BM1129" s="186" t="s">
        <v>5355</v>
      </c>
    </row>
    <row r="1130" spans="1:65" s="12" customFormat="1" ht="25.9" customHeight="1" x14ac:dyDescent="0.2">
      <c r="B1130" s="159"/>
      <c r="C1130" s="160"/>
      <c r="D1130" s="161" t="s">
        <v>73</v>
      </c>
      <c r="E1130" s="162" t="s">
        <v>403</v>
      </c>
      <c r="F1130" s="162" t="s">
        <v>404</v>
      </c>
      <c r="G1130" s="160"/>
      <c r="H1130" s="160"/>
      <c r="I1130" s="163"/>
      <c r="J1130" s="164">
        <f>BK1130</f>
        <v>0</v>
      </c>
      <c r="K1130" s="160"/>
      <c r="L1130" s="165"/>
      <c r="M1130" s="166"/>
      <c r="N1130" s="167"/>
      <c r="O1130" s="167"/>
      <c r="P1130" s="168">
        <f>P1131+P1202+P1286+P1545+P1640+P1735+P1764+P1772+P1865+P2072+P2101+P2144+P2175+P2184+P2197+P2238+P2297+P2391+P2403</f>
        <v>0</v>
      </c>
      <c r="Q1130" s="167"/>
      <c r="R1130" s="168">
        <f>R1131+R1202+R1286+R1545+R1640+R1735+R1764+R1772+R1865+R2072+R2101+R2144+R2175+R2184+R2197+R2238+R2297+R2391+R2403</f>
        <v>173.10004519999998</v>
      </c>
      <c r="S1130" s="167"/>
      <c r="T1130" s="169">
        <f>T1131+T1202+T1286+T1545+T1640+T1735+T1764+T1772+T1865+T2072+T2101+T2144+T2175+T2184+T2197+T2238+T2297+T2391+T2403</f>
        <v>1.0999999999999999</v>
      </c>
      <c r="AR1130" s="170" t="s">
        <v>84</v>
      </c>
      <c r="AT1130" s="171" t="s">
        <v>73</v>
      </c>
      <c r="AU1130" s="171" t="s">
        <v>74</v>
      </c>
      <c r="AY1130" s="170" t="s">
        <v>153</v>
      </c>
      <c r="BK1130" s="172">
        <f>BK1131+BK1202+BK1286+BK1545+BK1640+BK1735+BK1764+BK1772+BK1865+BK2072+BK2101+BK2144+BK2175+BK2184+BK2197+BK2238+BK2297+BK2391+BK2403</f>
        <v>0</v>
      </c>
    </row>
    <row r="1131" spans="1:65" s="12" customFormat="1" ht="22.9" customHeight="1" x14ac:dyDescent="0.2">
      <c r="B1131" s="159"/>
      <c r="C1131" s="160"/>
      <c r="D1131" s="161" t="s">
        <v>73</v>
      </c>
      <c r="E1131" s="173" t="s">
        <v>951</v>
      </c>
      <c r="F1131" s="173" t="s">
        <v>952</v>
      </c>
      <c r="G1131" s="160"/>
      <c r="H1131" s="160"/>
      <c r="I1131" s="163"/>
      <c r="J1131" s="174">
        <f>BK1131</f>
        <v>0</v>
      </c>
      <c r="K1131" s="160"/>
      <c r="L1131" s="165"/>
      <c r="M1131" s="166"/>
      <c r="N1131" s="167"/>
      <c r="O1131" s="167"/>
      <c r="P1131" s="168">
        <f>SUM(P1132:P1201)</f>
        <v>0</v>
      </c>
      <c r="Q1131" s="167"/>
      <c r="R1131" s="168">
        <f>SUM(R1132:R1201)</f>
        <v>5.8047462000000003</v>
      </c>
      <c r="S1131" s="167"/>
      <c r="T1131" s="169">
        <f>SUM(T1132:T1201)</f>
        <v>0</v>
      </c>
      <c r="AR1131" s="170" t="s">
        <v>84</v>
      </c>
      <c r="AT1131" s="171" t="s">
        <v>73</v>
      </c>
      <c r="AU1131" s="171" t="s">
        <v>82</v>
      </c>
      <c r="AY1131" s="170" t="s">
        <v>153</v>
      </c>
      <c r="BK1131" s="172">
        <f>SUM(BK1132:BK1201)</f>
        <v>0</v>
      </c>
    </row>
    <row r="1132" spans="1:65" s="2" customFormat="1" ht="21.75" customHeight="1" x14ac:dyDescent="0.2">
      <c r="A1132" s="36"/>
      <c r="B1132" s="37"/>
      <c r="C1132" s="175" t="s">
        <v>2047</v>
      </c>
      <c r="D1132" s="175" t="s">
        <v>156</v>
      </c>
      <c r="E1132" s="176" t="s">
        <v>1927</v>
      </c>
      <c r="F1132" s="177" t="s">
        <v>1928</v>
      </c>
      <c r="G1132" s="178" t="s">
        <v>433</v>
      </c>
      <c r="H1132" s="179">
        <v>255</v>
      </c>
      <c r="I1132" s="180"/>
      <c r="J1132" s="181">
        <f>ROUND(I1132*H1132,2)</f>
        <v>0</v>
      </c>
      <c r="K1132" s="177" t="s">
        <v>315</v>
      </c>
      <c r="L1132" s="41"/>
      <c r="M1132" s="182" t="s">
        <v>28</v>
      </c>
      <c r="N1132" s="183" t="s">
        <v>45</v>
      </c>
      <c r="O1132" s="66"/>
      <c r="P1132" s="184">
        <f>O1132*H1132</f>
        <v>0</v>
      </c>
      <c r="Q1132" s="184">
        <v>0</v>
      </c>
      <c r="R1132" s="184">
        <f>Q1132*H1132</f>
        <v>0</v>
      </c>
      <c r="S1132" s="184">
        <v>0</v>
      </c>
      <c r="T1132" s="185">
        <f>S1132*H1132</f>
        <v>0</v>
      </c>
      <c r="U1132" s="36"/>
      <c r="V1132" s="36"/>
      <c r="W1132" s="36"/>
      <c r="X1132" s="36"/>
      <c r="Y1132" s="36"/>
      <c r="Z1132" s="36"/>
      <c r="AA1132" s="36"/>
      <c r="AB1132" s="36"/>
      <c r="AC1132" s="36"/>
      <c r="AD1132" s="36"/>
      <c r="AE1132" s="36"/>
      <c r="AR1132" s="186" t="s">
        <v>214</v>
      </c>
      <c r="AT1132" s="186" t="s">
        <v>156</v>
      </c>
      <c r="AU1132" s="186" t="s">
        <v>84</v>
      </c>
      <c r="AY1132" s="19" t="s">
        <v>153</v>
      </c>
      <c r="BE1132" s="187">
        <f>IF(N1132="základní",J1132,0)</f>
        <v>0</v>
      </c>
      <c r="BF1132" s="187">
        <f>IF(N1132="snížená",J1132,0)</f>
        <v>0</v>
      </c>
      <c r="BG1132" s="187">
        <f>IF(N1132="zákl. přenesená",J1132,0)</f>
        <v>0</v>
      </c>
      <c r="BH1132" s="187">
        <f>IF(N1132="sníž. přenesená",J1132,0)</f>
        <v>0</v>
      </c>
      <c r="BI1132" s="187">
        <f>IF(N1132="nulová",J1132,0)</f>
        <v>0</v>
      </c>
      <c r="BJ1132" s="19" t="s">
        <v>82</v>
      </c>
      <c r="BK1132" s="187">
        <f>ROUND(I1132*H1132,2)</f>
        <v>0</v>
      </c>
      <c r="BL1132" s="19" t="s">
        <v>214</v>
      </c>
      <c r="BM1132" s="186" t="s">
        <v>5356</v>
      </c>
    </row>
    <row r="1133" spans="1:65" s="13" customFormat="1" x14ac:dyDescent="0.2">
      <c r="B1133" s="197"/>
      <c r="C1133" s="198"/>
      <c r="D1133" s="188" t="s">
        <v>317</v>
      </c>
      <c r="E1133" s="199" t="s">
        <v>28</v>
      </c>
      <c r="F1133" s="200" t="s">
        <v>5357</v>
      </c>
      <c r="G1133" s="198"/>
      <c r="H1133" s="201">
        <v>188.88</v>
      </c>
      <c r="I1133" s="202"/>
      <c r="J1133" s="198"/>
      <c r="K1133" s="198"/>
      <c r="L1133" s="203"/>
      <c r="M1133" s="204"/>
      <c r="N1133" s="205"/>
      <c r="O1133" s="205"/>
      <c r="P1133" s="205"/>
      <c r="Q1133" s="205"/>
      <c r="R1133" s="205"/>
      <c r="S1133" s="205"/>
      <c r="T1133" s="206"/>
      <c r="AT1133" s="207" t="s">
        <v>317</v>
      </c>
      <c r="AU1133" s="207" t="s">
        <v>84</v>
      </c>
      <c r="AV1133" s="13" t="s">
        <v>84</v>
      </c>
      <c r="AW1133" s="13" t="s">
        <v>35</v>
      </c>
      <c r="AX1133" s="13" t="s">
        <v>74</v>
      </c>
      <c r="AY1133" s="207" t="s">
        <v>153</v>
      </c>
    </row>
    <row r="1134" spans="1:65" s="13" customFormat="1" x14ac:dyDescent="0.2">
      <c r="B1134" s="197"/>
      <c r="C1134" s="198"/>
      <c r="D1134" s="188" t="s">
        <v>317</v>
      </c>
      <c r="E1134" s="199" t="s">
        <v>28</v>
      </c>
      <c r="F1134" s="200" t="s">
        <v>5358</v>
      </c>
      <c r="G1134" s="198"/>
      <c r="H1134" s="201">
        <v>57.12</v>
      </c>
      <c r="I1134" s="202"/>
      <c r="J1134" s="198"/>
      <c r="K1134" s="198"/>
      <c r="L1134" s="203"/>
      <c r="M1134" s="204"/>
      <c r="N1134" s="205"/>
      <c r="O1134" s="205"/>
      <c r="P1134" s="205"/>
      <c r="Q1134" s="205"/>
      <c r="R1134" s="205"/>
      <c r="S1134" s="205"/>
      <c r="T1134" s="206"/>
      <c r="AT1134" s="207" t="s">
        <v>317</v>
      </c>
      <c r="AU1134" s="207" t="s">
        <v>84</v>
      </c>
      <c r="AV1134" s="13" t="s">
        <v>84</v>
      </c>
      <c r="AW1134" s="13" t="s">
        <v>35</v>
      </c>
      <c r="AX1134" s="13" t="s">
        <v>74</v>
      </c>
      <c r="AY1134" s="207" t="s">
        <v>153</v>
      </c>
    </row>
    <row r="1135" spans="1:65" s="13" customFormat="1" x14ac:dyDescent="0.2">
      <c r="B1135" s="197"/>
      <c r="C1135" s="198"/>
      <c r="D1135" s="188" t="s">
        <v>317</v>
      </c>
      <c r="E1135" s="199" t="s">
        <v>28</v>
      </c>
      <c r="F1135" s="200" t="s">
        <v>5359</v>
      </c>
      <c r="G1135" s="198"/>
      <c r="H1135" s="201">
        <v>9</v>
      </c>
      <c r="I1135" s="202"/>
      <c r="J1135" s="198"/>
      <c r="K1135" s="198"/>
      <c r="L1135" s="203"/>
      <c r="M1135" s="204"/>
      <c r="N1135" s="205"/>
      <c r="O1135" s="205"/>
      <c r="P1135" s="205"/>
      <c r="Q1135" s="205"/>
      <c r="R1135" s="205"/>
      <c r="S1135" s="205"/>
      <c r="T1135" s="206"/>
      <c r="AT1135" s="207" t="s">
        <v>317</v>
      </c>
      <c r="AU1135" s="207" t="s">
        <v>84</v>
      </c>
      <c r="AV1135" s="13" t="s">
        <v>84</v>
      </c>
      <c r="AW1135" s="13" t="s">
        <v>35</v>
      </c>
      <c r="AX1135" s="13" t="s">
        <v>74</v>
      </c>
      <c r="AY1135" s="207" t="s">
        <v>153</v>
      </c>
    </row>
    <row r="1136" spans="1:65" s="14" customFormat="1" x14ac:dyDescent="0.2">
      <c r="B1136" s="208"/>
      <c r="C1136" s="209"/>
      <c r="D1136" s="188" t="s">
        <v>317</v>
      </c>
      <c r="E1136" s="210" t="s">
        <v>28</v>
      </c>
      <c r="F1136" s="211" t="s">
        <v>353</v>
      </c>
      <c r="G1136" s="209"/>
      <c r="H1136" s="212">
        <v>255</v>
      </c>
      <c r="I1136" s="213"/>
      <c r="J1136" s="209"/>
      <c r="K1136" s="209"/>
      <c r="L1136" s="214"/>
      <c r="M1136" s="215"/>
      <c r="N1136" s="216"/>
      <c r="O1136" s="216"/>
      <c r="P1136" s="216"/>
      <c r="Q1136" s="216"/>
      <c r="R1136" s="216"/>
      <c r="S1136" s="216"/>
      <c r="T1136" s="217"/>
      <c r="AT1136" s="218" t="s">
        <v>317</v>
      </c>
      <c r="AU1136" s="218" t="s">
        <v>84</v>
      </c>
      <c r="AV1136" s="14" t="s">
        <v>167</v>
      </c>
      <c r="AW1136" s="14" t="s">
        <v>35</v>
      </c>
      <c r="AX1136" s="14" t="s">
        <v>82</v>
      </c>
      <c r="AY1136" s="218" t="s">
        <v>153</v>
      </c>
    </row>
    <row r="1137" spans="1:65" s="2" customFormat="1" ht="16.5" customHeight="1" x14ac:dyDescent="0.2">
      <c r="A1137" s="36"/>
      <c r="B1137" s="37"/>
      <c r="C1137" s="249" t="s">
        <v>2055</v>
      </c>
      <c r="D1137" s="249" t="s">
        <v>1767</v>
      </c>
      <c r="E1137" s="250" t="s">
        <v>1931</v>
      </c>
      <c r="F1137" s="251" t="s">
        <v>1932</v>
      </c>
      <c r="G1137" s="252" t="s">
        <v>340</v>
      </c>
      <c r="H1137" s="253">
        <v>7.6999999999999999E-2</v>
      </c>
      <c r="I1137" s="254"/>
      <c r="J1137" s="255">
        <f>ROUND(I1137*H1137,2)</f>
        <v>0</v>
      </c>
      <c r="K1137" s="251" t="s">
        <v>315</v>
      </c>
      <c r="L1137" s="256"/>
      <c r="M1137" s="257" t="s">
        <v>28</v>
      </c>
      <c r="N1137" s="258" t="s">
        <v>45</v>
      </c>
      <c r="O1137" s="66"/>
      <c r="P1137" s="184">
        <f>O1137*H1137</f>
        <v>0</v>
      </c>
      <c r="Q1137" s="184">
        <v>1</v>
      </c>
      <c r="R1137" s="184">
        <f>Q1137*H1137</f>
        <v>7.6999999999999999E-2</v>
      </c>
      <c r="S1137" s="184">
        <v>0</v>
      </c>
      <c r="T1137" s="185">
        <f>S1137*H1137</f>
        <v>0</v>
      </c>
      <c r="U1137" s="36"/>
      <c r="V1137" s="36"/>
      <c r="W1137" s="36"/>
      <c r="X1137" s="36"/>
      <c r="Y1137" s="36"/>
      <c r="Z1137" s="36"/>
      <c r="AA1137" s="36"/>
      <c r="AB1137" s="36"/>
      <c r="AC1137" s="36"/>
      <c r="AD1137" s="36"/>
      <c r="AE1137" s="36"/>
      <c r="AR1137" s="186" t="s">
        <v>279</v>
      </c>
      <c r="AT1137" s="186" t="s">
        <v>1767</v>
      </c>
      <c r="AU1137" s="186" t="s">
        <v>84</v>
      </c>
      <c r="AY1137" s="19" t="s">
        <v>153</v>
      </c>
      <c r="BE1137" s="187">
        <f>IF(N1137="základní",J1137,0)</f>
        <v>0</v>
      </c>
      <c r="BF1137" s="187">
        <f>IF(N1137="snížená",J1137,0)</f>
        <v>0</v>
      </c>
      <c r="BG1137" s="187">
        <f>IF(N1137="zákl. přenesená",J1137,0)</f>
        <v>0</v>
      </c>
      <c r="BH1137" s="187">
        <f>IF(N1137="sníž. přenesená",J1137,0)</f>
        <v>0</v>
      </c>
      <c r="BI1137" s="187">
        <f>IF(N1137="nulová",J1137,0)</f>
        <v>0</v>
      </c>
      <c r="BJ1137" s="19" t="s">
        <v>82</v>
      </c>
      <c r="BK1137" s="187">
        <f>ROUND(I1137*H1137,2)</f>
        <v>0</v>
      </c>
      <c r="BL1137" s="19" t="s">
        <v>214</v>
      </c>
      <c r="BM1137" s="186" t="s">
        <v>5360</v>
      </c>
    </row>
    <row r="1138" spans="1:65" s="13" customFormat="1" x14ac:dyDescent="0.2">
      <c r="B1138" s="197"/>
      <c r="C1138" s="198"/>
      <c r="D1138" s="188" t="s">
        <v>317</v>
      </c>
      <c r="E1138" s="198"/>
      <c r="F1138" s="200" t="s">
        <v>5361</v>
      </c>
      <c r="G1138" s="198"/>
      <c r="H1138" s="201">
        <v>7.6999999999999999E-2</v>
      </c>
      <c r="I1138" s="202"/>
      <c r="J1138" s="198"/>
      <c r="K1138" s="198"/>
      <c r="L1138" s="203"/>
      <c r="M1138" s="204"/>
      <c r="N1138" s="205"/>
      <c r="O1138" s="205"/>
      <c r="P1138" s="205"/>
      <c r="Q1138" s="205"/>
      <c r="R1138" s="205"/>
      <c r="S1138" s="205"/>
      <c r="T1138" s="206"/>
      <c r="AT1138" s="207" t="s">
        <v>317</v>
      </c>
      <c r="AU1138" s="207" t="s">
        <v>84</v>
      </c>
      <c r="AV1138" s="13" t="s">
        <v>84</v>
      </c>
      <c r="AW1138" s="13" t="s">
        <v>4</v>
      </c>
      <c r="AX1138" s="13" t="s">
        <v>82</v>
      </c>
      <c r="AY1138" s="207" t="s">
        <v>153</v>
      </c>
    </row>
    <row r="1139" spans="1:65" s="2" customFormat="1" ht="21.75" customHeight="1" x14ac:dyDescent="0.2">
      <c r="A1139" s="36"/>
      <c r="B1139" s="37"/>
      <c r="C1139" s="175" t="s">
        <v>2060</v>
      </c>
      <c r="D1139" s="175" t="s">
        <v>156</v>
      </c>
      <c r="E1139" s="176" t="s">
        <v>1936</v>
      </c>
      <c r="F1139" s="177" t="s">
        <v>1937</v>
      </c>
      <c r="G1139" s="178" t="s">
        <v>433</v>
      </c>
      <c r="H1139" s="179">
        <v>111.97499999999999</v>
      </c>
      <c r="I1139" s="180"/>
      <c r="J1139" s="181">
        <f>ROUND(I1139*H1139,2)</f>
        <v>0</v>
      </c>
      <c r="K1139" s="177" t="s">
        <v>315</v>
      </c>
      <c r="L1139" s="41"/>
      <c r="M1139" s="182" t="s">
        <v>28</v>
      </c>
      <c r="N1139" s="183" t="s">
        <v>45</v>
      </c>
      <c r="O1139" s="66"/>
      <c r="P1139" s="184">
        <f>O1139*H1139</f>
        <v>0</v>
      </c>
      <c r="Q1139" s="184">
        <v>0</v>
      </c>
      <c r="R1139" s="184">
        <f>Q1139*H1139</f>
        <v>0</v>
      </c>
      <c r="S1139" s="184">
        <v>0</v>
      </c>
      <c r="T1139" s="185">
        <f>S1139*H1139</f>
        <v>0</v>
      </c>
      <c r="U1139" s="36"/>
      <c r="V1139" s="36"/>
      <c r="W1139" s="36"/>
      <c r="X1139" s="36"/>
      <c r="Y1139" s="36"/>
      <c r="Z1139" s="36"/>
      <c r="AA1139" s="36"/>
      <c r="AB1139" s="36"/>
      <c r="AC1139" s="36"/>
      <c r="AD1139" s="36"/>
      <c r="AE1139" s="36"/>
      <c r="AR1139" s="186" t="s">
        <v>214</v>
      </c>
      <c r="AT1139" s="186" t="s">
        <v>156</v>
      </c>
      <c r="AU1139" s="186" t="s">
        <v>84</v>
      </c>
      <c r="AY1139" s="19" t="s">
        <v>153</v>
      </c>
      <c r="BE1139" s="187">
        <f>IF(N1139="základní",J1139,0)</f>
        <v>0</v>
      </c>
      <c r="BF1139" s="187">
        <f>IF(N1139="snížená",J1139,0)</f>
        <v>0</v>
      </c>
      <c r="BG1139" s="187">
        <f>IF(N1139="zákl. přenesená",J1139,0)</f>
        <v>0</v>
      </c>
      <c r="BH1139" s="187">
        <f>IF(N1139="sníž. přenesená",J1139,0)</f>
        <v>0</v>
      </c>
      <c r="BI1139" s="187">
        <f>IF(N1139="nulová",J1139,0)</f>
        <v>0</v>
      </c>
      <c r="BJ1139" s="19" t="s">
        <v>82</v>
      </c>
      <c r="BK1139" s="187">
        <f>ROUND(I1139*H1139,2)</f>
        <v>0</v>
      </c>
      <c r="BL1139" s="19" t="s">
        <v>214</v>
      </c>
      <c r="BM1139" s="186" t="s">
        <v>5362</v>
      </c>
    </row>
    <row r="1140" spans="1:65" s="13" customFormat="1" x14ac:dyDescent="0.2">
      <c r="B1140" s="197"/>
      <c r="C1140" s="198"/>
      <c r="D1140" s="188" t="s">
        <v>317</v>
      </c>
      <c r="E1140" s="199" t="s">
        <v>28</v>
      </c>
      <c r="F1140" s="200" t="s">
        <v>5363</v>
      </c>
      <c r="G1140" s="198"/>
      <c r="H1140" s="201">
        <v>11.62</v>
      </c>
      <c r="I1140" s="202"/>
      <c r="J1140" s="198"/>
      <c r="K1140" s="198"/>
      <c r="L1140" s="203"/>
      <c r="M1140" s="204"/>
      <c r="N1140" s="205"/>
      <c r="O1140" s="205"/>
      <c r="P1140" s="205"/>
      <c r="Q1140" s="205"/>
      <c r="R1140" s="205"/>
      <c r="S1140" s="205"/>
      <c r="T1140" s="206"/>
      <c r="AT1140" s="207" t="s">
        <v>317</v>
      </c>
      <c r="AU1140" s="207" t="s">
        <v>84</v>
      </c>
      <c r="AV1140" s="13" t="s">
        <v>84</v>
      </c>
      <c r="AW1140" s="13" t="s">
        <v>35</v>
      </c>
      <c r="AX1140" s="13" t="s">
        <v>74</v>
      </c>
      <c r="AY1140" s="207" t="s">
        <v>153</v>
      </c>
    </row>
    <row r="1141" spans="1:65" s="13" customFormat="1" x14ac:dyDescent="0.2">
      <c r="B1141" s="197"/>
      <c r="C1141" s="198"/>
      <c r="D1141" s="188" t="s">
        <v>317</v>
      </c>
      <c r="E1141" s="199" t="s">
        <v>28</v>
      </c>
      <c r="F1141" s="200" t="s">
        <v>5364</v>
      </c>
      <c r="G1141" s="198"/>
      <c r="H1141" s="201">
        <v>1.74</v>
      </c>
      <c r="I1141" s="202"/>
      <c r="J1141" s="198"/>
      <c r="K1141" s="198"/>
      <c r="L1141" s="203"/>
      <c r="M1141" s="204"/>
      <c r="N1141" s="205"/>
      <c r="O1141" s="205"/>
      <c r="P1141" s="205"/>
      <c r="Q1141" s="205"/>
      <c r="R1141" s="205"/>
      <c r="S1141" s="205"/>
      <c r="T1141" s="206"/>
      <c r="AT1141" s="207" t="s">
        <v>317</v>
      </c>
      <c r="AU1141" s="207" t="s">
        <v>84</v>
      </c>
      <c r="AV1141" s="13" t="s">
        <v>84</v>
      </c>
      <c r="AW1141" s="13" t="s">
        <v>35</v>
      </c>
      <c r="AX1141" s="13" t="s">
        <v>74</v>
      </c>
      <c r="AY1141" s="207" t="s">
        <v>153</v>
      </c>
    </row>
    <row r="1142" spans="1:65" s="13" customFormat="1" x14ac:dyDescent="0.2">
      <c r="B1142" s="197"/>
      <c r="C1142" s="198"/>
      <c r="D1142" s="188" t="s">
        <v>317</v>
      </c>
      <c r="E1142" s="199" t="s">
        <v>28</v>
      </c>
      <c r="F1142" s="200" t="s">
        <v>5365</v>
      </c>
      <c r="G1142" s="198"/>
      <c r="H1142" s="201">
        <v>3.44</v>
      </c>
      <c r="I1142" s="202"/>
      <c r="J1142" s="198"/>
      <c r="K1142" s="198"/>
      <c r="L1142" s="203"/>
      <c r="M1142" s="204"/>
      <c r="N1142" s="205"/>
      <c r="O1142" s="205"/>
      <c r="P1142" s="205"/>
      <c r="Q1142" s="205"/>
      <c r="R1142" s="205"/>
      <c r="S1142" s="205"/>
      <c r="T1142" s="206"/>
      <c r="AT1142" s="207" t="s">
        <v>317</v>
      </c>
      <c r="AU1142" s="207" t="s">
        <v>84</v>
      </c>
      <c r="AV1142" s="13" t="s">
        <v>84</v>
      </c>
      <c r="AW1142" s="13" t="s">
        <v>35</v>
      </c>
      <c r="AX1142" s="13" t="s">
        <v>74</v>
      </c>
      <c r="AY1142" s="207" t="s">
        <v>153</v>
      </c>
    </row>
    <row r="1143" spans="1:65" s="13" customFormat="1" x14ac:dyDescent="0.2">
      <c r="B1143" s="197"/>
      <c r="C1143" s="198"/>
      <c r="D1143" s="188" t="s">
        <v>317</v>
      </c>
      <c r="E1143" s="199" t="s">
        <v>28</v>
      </c>
      <c r="F1143" s="200" t="s">
        <v>5366</v>
      </c>
      <c r="G1143" s="198"/>
      <c r="H1143" s="201">
        <v>22.8</v>
      </c>
      <c r="I1143" s="202"/>
      <c r="J1143" s="198"/>
      <c r="K1143" s="198"/>
      <c r="L1143" s="203"/>
      <c r="M1143" s="204"/>
      <c r="N1143" s="205"/>
      <c r="O1143" s="205"/>
      <c r="P1143" s="205"/>
      <c r="Q1143" s="205"/>
      <c r="R1143" s="205"/>
      <c r="S1143" s="205"/>
      <c r="T1143" s="206"/>
      <c r="AT1143" s="207" t="s">
        <v>317</v>
      </c>
      <c r="AU1143" s="207" t="s">
        <v>84</v>
      </c>
      <c r="AV1143" s="13" t="s">
        <v>84</v>
      </c>
      <c r="AW1143" s="13" t="s">
        <v>35</v>
      </c>
      <c r="AX1143" s="13" t="s">
        <v>74</v>
      </c>
      <c r="AY1143" s="207" t="s">
        <v>153</v>
      </c>
    </row>
    <row r="1144" spans="1:65" s="13" customFormat="1" x14ac:dyDescent="0.2">
      <c r="B1144" s="197"/>
      <c r="C1144" s="198"/>
      <c r="D1144" s="188" t="s">
        <v>317</v>
      </c>
      <c r="E1144" s="199" t="s">
        <v>28</v>
      </c>
      <c r="F1144" s="200" t="s">
        <v>5367</v>
      </c>
      <c r="G1144" s="198"/>
      <c r="H1144" s="201">
        <v>6</v>
      </c>
      <c r="I1144" s="202"/>
      <c r="J1144" s="198"/>
      <c r="K1144" s="198"/>
      <c r="L1144" s="203"/>
      <c r="M1144" s="204"/>
      <c r="N1144" s="205"/>
      <c r="O1144" s="205"/>
      <c r="P1144" s="205"/>
      <c r="Q1144" s="205"/>
      <c r="R1144" s="205"/>
      <c r="S1144" s="205"/>
      <c r="T1144" s="206"/>
      <c r="AT1144" s="207" t="s">
        <v>317</v>
      </c>
      <c r="AU1144" s="207" t="s">
        <v>84</v>
      </c>
      <c r="AV1144" s="13" t="s">
        <v>84</v>
      </c>
      <c r="AW1144" s="13" t="s">
        <v>35</v>
      </c>
      <c r="AX1144" s="13" t="s">
        <v>74</v>
      </c>
      <c r="AY1144" s="207" t="s">
        <v>153</v>
      </c>
    </row>
    <row r="1145" spans="1:65" s="13" customFormat="1" x14ac:dyDescent="0.2">
      <c r="B1145" s="197"/>
      <c r="C1145" s="198"/>
      <c r="D1145" s="188" t="s">
        <v>317</v>
      </c>
      <c r="E1145" s="199" t="s">
        <v>28</v>
      </c>
      <c r="F1145" s="200" t="s">
        <v>5368</v>
      </c>
      <c r="G1145" s="198"/>
      <c r="H1145" s="201">
        <v>3.6</v>
      </c>
      <c r="I1145" s="202"/>
      <c r="J1145" s="198"/>
      <c r="K1145" s="198"/>
      <c r="L1145" s="203"/>
      <c r="M1145" s="204"/>
      <c r="N1145" s="205"/>
      <c r="O1145" s="205"/>
      <c r="P1145" s="205"/>
      <c r="Q1145" s="205"/>
      <c r="R1145" s="205"/>
      <c r="S1145" s="205"/>
      <c r="T1145" s="206"/>
      <c r="AT1145" s="207" t="s">
        <v>317</v>
      </c>
      <c r="AU1145" s="207" t="s">
        <v>84</v>
      </c>
      <c r="AV1145" s="13" t="s">
        <v>84</v>
      </c>
      <c r="AW1145" s="13" t="s">
        <v>35</v>
      </c>
      <c r="AX1145" s="13" t="s">
        <v>74</v>
      </c>
      <c r="AY1145" s="207" t="s">
        <v>153</v>
      </c>
    </row>
    <row r="1146" spans="1:65" s="13" customFormat="1" x14ac:dyDescent="0.2">
      <c r="B1146" s="197"/>
      <c r="C1146" s="198"/>
      <c r="D1146" s="188" t="s">
        <v>317</v>
      </c>
      <c r="E1146" s="199" t="s">
        <v>28</v>
      </c>
      <c r="F1146" s="200" t="s">
        <v>5369</v>
      </c>
      <c r="G1146" s="198"/>
      <c r="H1146" s="201">
        <v>8.7750000000000004</v>
      </c>
      <c r="I1146" s="202"/>
      <c r="J1146" s="198"/>
      <c r="K1146" s="198"/>
      <c r="L1146" s="203"/>
      <c r="M1146" s="204"/>
      <c r="N1146" s="205"/>
      <c r="O1146" s="205"/>
      <c r="P1146" s="205"/>
      <c r="Q1146" s="205"/>
      <c r="R1146" s="205"/>
      <c r="S1146" s="205"/>
      <c r="T1146" s="206"/>
      <c r="AT1146" s="207" t="s">
        <v>317</v>
      </c>
      <c r="AU1146" s="207" t="s">
        <v>84</v>
      </c>
      <c r="AV1146" s="13" t="s">
        <v>84</v>
      </c>
      <c r="AW1146" s="13" t="s">
        <v>35</v>
      </c>
      <c r="AX1146" s="13" t="s">
        <v>74</v>
      </c>
      <c r="AY1146" s="207" t="s">
        <v>153</v>
      </c>
    </row>
    <row r="1147" spans="1:65" s="13" customFormat="1" x14ac:dyDescent="0.2">
      <c r="B1147" s="197"/>
      <c r="C1147" s="198"/>
      <c r="D1147" s="188" t="s">
        <v>317</v>
      </c>
      <c r="E1147" s="199" t="s">
        <v>28</v>
      </c>
      <c r="F1147" s="200" t="s">
        <v>5167</v>
      </c>
      <c r="G1147" s="198"/>
      <c r="H1147" s="201">
        <v>54</v>
      </c>
      <c r="I1147" s="202"/>
      <c r="J1147" s="198"/>
      <c r="K1147" s="198"/>
      <c r="L1147" s="203"/>
      <c r="M1147" s="204"/>
      <c r="N1147" s="205"/>
      <c r="O1147" s="205"/>
      <c r="P1147" s="205"/>
      <c r="Q1147" s="205"/>
      <c r="R1147" s="205"/>
      <c r="S1147" s="205"/>
      <c r="T1147" s="206"/>
      <c r="AT1147" s="207" t="s">
        <v>317</v>
      </c>
      <c r="AU1147" s="207" t="s">
        <v>84</v>
      </c>
      <c r="AV1147" s="13" t="s">
        <v>84</v>
      </c>
      <c r="AW1147" s="13" t="s">
        <v>35</v>
      </c>
      <c r="AX1147" s="13" t="s">
        <v>74</v>
      </c>
      <c r="AY1147" s="207" t="s">
        <v>153</v>
      </c>
    </row>
    <row r="1148" spans="1:65" s="14" customFormat="1" x14ac:dyDescent="0.2">
      <c r="B1148" s="208"/>
      <c r="C1148" s="209"/>
      <c r="D1148" s="188" t="s">
        <v>317</v>
      </c>
      <c r="E1148" s="210" t="s">
        <v>28</v>
      </c>
      <c r="F1148" s="211" t="s">
        <v>353</v>
      </c>
      <c r="G1148" s="209"/>
      <c r="H1148" s="212">
        <v>111.97499999999999</v>
      </c>
      <c r="I1148" s="213"/>
      <c r="J1148" s="209"/>
      <c r="K1148" s="209"/>
      <c r="L1148" s="214"/>
      <c r="M1148" s="215"/>
      <c r="N1148" s="216"/>
      <c r="O1148" s="216"/>
      <c r="P1148" s="216"/>
      <c r="Q1148" s="216"/>
      <c r="R1148" s="216"/>
      <c r="S1148" s="216"/>
      <c r="T1148" s="217"/>
      <c r="AT1148" s="218" t="s">
        <v>317</v>
      </c>
      <c r="AU1148" s="218" t="s">
        <v>84</v>
      </c>
      <c r="AV1148" s="14" t="s">
        <v>167</v>
      </c>
      <c r="AW1148" s="14" t="s">
        <v>35</v>
      </c>
      <c r="AX1148" s="14" t="s">
        <v>82</v>
      </c>
      <c r="AY1148" s="218" t="s">
        <v>153</v>
      </c>
    </row>
    <row r="1149" spans="1:65" s="2" customFormat="1" ht="16.5" customHeight="1" x14ac:dyDescent="0.2">
      <c r="A1149" s="36"/>
      <c r="B1149" s="37"/>
      <c r="C1149" s="249" t="s">
        <v>2065</v>
      </c>
      <c r="D1149" s="249" t="s">
        <v>1767</v>
      </c>
      <c r="E1149" s="250" t="s">
        <v>1931</v>
      </c>
      <c r="F1149" s="251" t="s">
        <v>1932</v>
      </c>
      <c r="G1149" s="252" t="s">
        <v>340</v>
      </c>
      <c r="H1149" s="253">
        <v>3.9E-2</v>
      </c>
      <c r="I1149" s="254"/>
      <c r="J1149" s="255">
        <f>ROUND(I1149*H1149,2)</f>
        <v>0</v>
      </c>
      <c r="K1149" s="251" t="s">
        <v>315</v>
      </c>
      <c r="L1149" s="256"/>
      <c r="M1149" s="257" t="s">
        <v>28</v>
      </c>
      <c r="N1149" s="258" t="s">
        <v>45</v>
      </c>
      <c r="O1149" s="66"/>
      <c r="P1149" s="184">
        <f>O1149*H1149</f>
        <v>0</v>
      </c>
      <c r="Q1149" s="184">
        <v>1</v>
      </c>
      <c r="R1149" s="184">
        <f>Q1149*H1149</f>
        <v>3.9E-2</v>
      </c>
      <c r="S1149" s="184">
        <v>0</v>
      </c>
      <c r="T1149" s="185">
        <f>S1149*H1149</f>
        <v>0</v>
      </c>
      <c r="U1149" s="36"/>
      <c r="V1149" s="36"/>
      <c r="W1149" s="36"/>
      <c r="X1149" s="36"/>
      <c r="Y1149" s="36"/>
      <c r="Z1149" s="36"/>
      <c r="AA1149" s="36"/>
      <c r="AB1149" s="36"/>
      <c r="AC1149" s="36"/>
      <c r="AD1149" s="36"/>
      <c r="AE1149" s="36"/>
      <c r="AR1149" s="186" t="s">
        <v>279</v>
      </c>
      <c r="AT1149" s="186" t="s">
        <v>1767</v>
      </c>
      <c r="AU1149" s="186" t="s">
        <v>84</v>
      </c>
      <c r="AY1149" s="19" t="s">
        <v>153</v>
      </c>
      <c r="BE1149" s="187">
        <f>IF(N1149="základní",J1149,0)</f>
        <v>0</v>
      </c>
      <c r="BF1149" s="187">
        <f>IF(N1149="snížená",J1149,0)</f>
        <v>0</v>
      </c>
      <c r="BG1149" s="187">
        <f>IF(N1149="zákl. přenesená",J1149,0)</f>
        <v>0</v>
      </c>
      <c r="BH1149" s="187">
        <f>IF(N1149="sníž. přenesená",J1149,0)</f>
        <v>0</v>
      </c>
      <c r="BI1149" s="187">
        <f>IF(N1149="nulová",J1149,0)</f>
        <v>0</v>
      </c>
      <c r="BJ1149" s="19" t="s">
        <v>82</v>
      </c>
      <c r="BK1149" s="187">
        <f>ROUND(I1149*H1149,2)</f>
        <v>0</v>
      </c>
      <c r="BL1149" s="19" t="s">
        <v>214</v>
      </c>
      <c r="BM1149" s="186" t="s">
        <v>5370</v>
      </c>
    </row>
    <row r="1150" spans="1:65" s="13" customFormat="1" x14ac:dyDescent="0.2">
      <c r="B1150" s="197"/>
      <c r="C1150" s="198"/>
      <c r="D1150" s="188" t="s">
        <v>317</v>
      </c>
      <c r="E1150" s="198"/>
      <c r="F1150" s="200" t="s">
        <v>5371</v>
      </c>
      <c r="G1150" s="198"/>
      <c r="H1150" s="201">
        <v>3.9E-2</v>
      </c>
      <c r="I1150" s="202"/>
      <c r="J1150" s="198"/>
      <c r="K1150" s="198"/>
      <c r="L1150" s="203"/>
      <c r="M1150" s="204"/>
      <c r="N1150" s="205"/>
      <c r="O1150" s="205"/>
      <c r="P1150" s="205"/>
      <c r="Q1150" s="205"/>
      <c r="R1150" s="205"/>
      <c r="S1150" s="205"/>
      <c r="T1150" s="206"/>
      <c r="AT1150" s="207" t="s">
        <v>317</v>
      </c>
      <c r="AU1150" s="207" t="s">
        <v>84</v>
      </c>
      <c r="AV1150" s="13" t="s">
        <v>84</v>
      </c>
      <c r="AW1150" s="13" t="s">
        <v>4</v>
      </c>
      <c r="AX1150" s="13" t="s">
        <v>82</v>
      </c>
      <c r="AY1150" s="207" t="s">
        <v>153</v>
      </c>
    </row>
    <row r="1151" spans="1:65" s="2" customFormat="1" ht="16.5" customHeight="1" x14ac:dyDescent="0.2">
      <c r="A1151" s="36"/>
      <c r="B1151" s="37"/>
      <c r="C1151" s="175" t="s">
        <v>2072</v>
      </c>
      <c r="D1151" s="175" t="s">
        <v>156</v>
      </c>
      <c r="E1151" s="176" t="s">
        <v>1948</v>
      </c>
      <c r="F1151" s="177" t="s">
        <v>1949</v>
      </c>
      <c r="G1151" s="178" t="s">
        <v>433</v>
      </c>
      <c r="H1151" s="179">
        <v>255</v>
      </c>
      <c r="I1151" s="180"/>
      <c r="J1151" s="181">
        <f>ROUND(I1151*H1151,2)</f>
        <v>0</v>
      </c>
      <c r="K1151" s="177" t="s">
        <v>315</v>
      </c>
      <c r="L1151" s="41"/>
      <c r="M1151" s="182" t="s">
        <v>28</v>
      </c>
      <c r="N1151" s="183" t="s">
        <v>45</v>
      </c>
      <c r="O1151" s="66"/>
      <c r="P1151" s="184">
        <f>O1151*H1151</f>
        <v>0</v>
      </c>
      <c r="Q1151" s="184">
        <v>4.0000000000000002E-4</v>
      </c>
      <c r="R1151" s="184">
        <f>Q1151*H1151</f>
        <v>0.10200000000000001</v>
      </c>
      <c r="S1151" s="184">
        <v>0</v>
      </c>
      <c r="T1151" s="185">
        <f>S1151*H1151</f>
        <v>0</v>
      </c>
      <c r="U1151" s="36"/>
      <c r="V1151" s="36"/>
      <c r="W1151" s="36"/>
      <c r="X1151" s="36"/>
      <c r="Y1151" s="36"/>
      <c r="Z1151" s="36"/>
      <c r="AA1151" s="36"/>
      <c r="AB1151" s="36"/>
      <c r="AC1151" s="36"/>
      <c r="AD1151" s="36"/>
      <c r="AE1151" s="36"/>
      <c r="AR1151" s="186" t="s">
        <v>214</v>
      </c>
      <c r="AT1151" s="186" t="s">
        <v>156</v>
      </c>
      <c r="AU1151" s="186" t="s">
        <v>84</v>
      </c>
      <c r="AY1151" s="19" t="s">
        <v>153</v>
      </c>
      <c r="BE1151" s="187">
        <f>IF(N1151="základní",J1151,0)</f>
        <v>0</v>
      </c>
      <c r="BF1151" s="187">
        <f>IF(N1151="snížená",J1151,0)</f>
        <v>0</v>
      </c>
      <c r="BG1151" s="187">
        <f>IF(N1151="zákl. přenesená",J1151,0)</f>
        <v>0</v>
      </c>
      <c r="BH1151" s="187">
        <f>IF(N1151="sníž. přenesená",J1151,0)</f>
        <v>0</v>
      </c>
      <c r="BI1151" s="187">
        <f>IF(N1151="nulová",J1151,0)</f>
        <v>0</v>
      </c>
      <c r="BJ1151" s="19" t="s">
        <v>82</v>
      </c>
      <c r="BK1151" s="187">
        <f>ROUND(I1151*H1151,2)</f>
        <v>0</v>
      </c>
      <c r="BL1151" s="19" t="s">
        <v>214</v>
      </c>
      <c r="BM1151" s="186" t="s">
        <v>5372</v>
      </c>
    </row>
    <row r="1152" spans="1:65" s="2" customFormat="1" ht="24" x14ac:dyDescent="0.2">
      <c r="A1152" s="36"/>
      <c r="B1152" s="37"/>
      <c r="C1152" s="249" t="s">
        <v>2077</v>
      </c>
      <c r="D1152" s="249" t="s">
        <v>1767</v>
      </c>
      <c r="E1152" s="250" t="s">
        <v>5373</v>
      </c>
      <c r="F1152" s="251" t="s">
        <v>5374</v>
      </c>
      <c r="G1152" s="252" t="s">
        <v>433</v>
      </c>
      <c r="H1152" s="253">
        <v>293.25</v>
      </c>
      <c r="I1152" s="254"/>
      <c r="J1152" s="255">
        <f>ROUND(I1152*H1152,2)</f>
        <v>0</v>
      </c>
      <c r="K1152" s="251" t="s">
        <v>315</v>
      </c>
      <c r="L1152" s="256"/>
      <c r="M1152" s="257" t="s">
        <v>28</v>
      </c>
      <c r="N1152" s="258" t="s">
        <v>45</v>
      </c>
      <c r="O1152" s="66"/>
      <c r="P1152" s="184">
        <f>O1152*H1152</f>
        <v>0</v>
      </c>
      <c r="Q1152" s="184">
        <v>6.4000000000000003E-3</v>
      </c>
      <c r="R1152" s="184">
        <f>Q1152*H1152</f>
        <v>1.8768</v>
      </c>
      <c r="S1152" s="184">
        <v>0</v>
      </c>
      <c r="T1152" s="185">
        <f>S1152*H1152</f>
        <v>0</v>
      </c>
      <c r="U1152" s="36"/>
      <c r="V1152" s="36"/>
      <c r="W1152" s="36"/>
      <c r="X1152" s="36"/>
      <c r="Y1152" s="36"/>
      <c r="Z1152" s="36"/>
      <c r="AA1152" s="36"/>
      <c r="AB1152" s="36"/>
      <c r="AC1152" s="36"/>
      <c r="AD1152" s="36"/>
      <c r="AE1152" s="36"/>
      <c r="AR1152" s="186" t="s">
        <v>279</v>
      </c>
      <c r="AT1152" s="186" t="s">
        <v>1767</v>
      </c>
      <c r="AU1152" s="186" t="s">
        <v>84</v>
      </c>
      <c r="AY1152" s="19" t="s">
        <v>153</v>
      </c>
      <c r="BE1152" s="187">
        <f>IF(N1152="základní",J1152,0)</f>
        <v>0</v>
      </c>
      <c r="BF1152" s="187">
        <f>IF(N1152="snížená",J1152,0)</f>
        <v>0</v>
      </c>
      <c r="BG1152" s="187">
        <f>IF(N1152="zákl. přenesená",J1152,0)</f>
        <v>0</v>
      </c>
      <c r="BH1152" s="187">
        <f>IF(N1152="sníž. přenesená",J1152,0)</f>
        <v>0</v>
      </c>
      <c r="BI1152" s="187">
        <f>IF(N1152="nulová",J1152,0)</f>
        <v>0</v>
      </c>
      <c r="BJ1152" s="19" t="s">
        <v>82</v>
      </c>
      <c r="BK1152" s="187">
        <f>ROUND(I1152*H1152,2)</f>
        <v>0</v>
      </c>
      <c r="BL1152" s="19" t="s">
        <v>214</v>
      </c>
      <c r="BM1152" s="186" t="s">
        <v>5375</v>
      </c>
    </row>
    <row r="1153" spans="1:65" s="13" customFormat="1" x14ac:dyDescent="0.2">
      <c r="B1153" s="197"/>
      <c r="C1153" s="198"/>
      <c r="D1153" s="188" t="s">
        <v>317</v>
      </c>
      <c r="E1153" s="198"/>
      <c r="F1153" s="200" t="s">
        <v>5376</v>
      </c>
      <c r="G1153" s="198"/>
      <c r="H1153" s="201">
        <v>293.25</v>
      </c>
      <c r="I1153" s="202"/>
      <c r="J1153" s="198"/>
      <c r="K1153" s="198"/>
      <c r="L1153" s="203"/>
      <c r="M1153" s="204"/>
      <c r="N1153" s="205"/>
      <c r="O1153" s="205"/>
      <c r="P1153" s="205"/>
      <c r="Q1153" s="205"/>
      <c r="R1153" s="205"/>
      <c r="S1153" s="205"/>
      <c r="T1153" s="206"/>
      <c r="AT1153" s="207" t="s">
        <v>317</v>
      </c>
      <c r="AU1153" s="207" t="s">
        <v>84</v>
      </c>
      <c r="AV1153" s="13" t="s">
        <v>84</v>
      </c>
      <c r="AW1153" s="13" t="s">
        <v>4</v>
      </c>
      <c r="AX1153" s="13" t="s">
        <v>82</v>
      </c>
      <c r="AY1153" s="207" t="s">
        <v>153</v>
      </c>
    </row>
    <row r="1154" spans="1:65" s="2" customFormat="1" ht="16.5" customHeight="1" x14ac:dyDescent="0.2">
      <c r="A1154" s="36"/>
      <c r="B1154" s="37"/>
      <c r="C1154" s="175" t="s">
        <v>2085</v>
      </c>
      <c r="D1154" s="175" t="s">
        <v>156</v>
      </c>
      <c r="E1154" s="176" t="s">
        <v>1958</v>
      </c>
      <c r="F1154" s="177" t="s">
        <v>1959</v>
      </c>
      <c r="G1154" s="178" t="s">
        <v>433</v>
      </c>
      <c r="H1154" s="179">
        <v>111.97499999999999</v>
      </c>
      <c r="I1154" s="180"/>
      <c r="J1154" s="181">
        <f>ROUND(I1154*H1154,2)</f>
        <v>0</v>
      </c>
      <c r="K1154" s="177" t="s">
        <v>315</v>
      </c>
      <c r="L1154" s="41"/>
      <c r="M1154" s="182" t="s">
        <v>28</v>
      </c>
      <c r="N1154" s="183" t="s">
        <v>45</v>
      </c>
      <c r="O1154" s="66"/>
      <c r="P1154" s="184">
        <f>O1154*H1154</f>
        <v>0</v>
      </c>
      <c r="Q1154" s="184">
        <v>4.0000000000000002E-4</v>
      </c>
      <c r="R1154" s="184">
        <f>Q1154*H1154</f>
        <v>4.4789999999999996E-2</v>
      </c>
      <c r="S1154" s="184">
        <v>0</v>
      </c>
      <c r="T1154" s="185">
        <f>S1154*H1154</f>
        <v>0</v>
      </c>
      <c r="U1154" s="36"/>
      <c r="V1154" s="36"/>
      <c r="W1154" s="36"/>
      <c r="X1154" s="36"/>
      <c r="Y1154" s="36"/>
      <c r="Z1154" s="36"/>
      <c r="AA1154" s="36"/>
      <c r="AB1154" s="36"/>
      <c r="AC1154" s="36"/>
      <c r="AD1154" s="36"/>
      <c r="AE1154" s="36"/>
      <c r="AR1154" s="186" t="s">
        <v>214</v>
      </c>
      <c r="AT1154" s="186" t="s">
        <v>156</v>
      </c>
      <c r="AU1154" s="186" t="s">
        <v>84</v>
      </c>
      <c r="AY1154" s="19" t="s">
        <v>153</v>
      </c>
      <c r="BE1154" s="187">
        <f>IF(N1154="základní",J1154,0)</f>
        <v>0</v>
      </c>
      <c r="BF1154" s="187">
        <f>IF(N1154="snížená",J1154,0)</f>
        <v>0</v>
      </c>
      <c r="BG1154" s="187">
        <f>IF(N1154="zákl. přenesená",J1154,0)</f>
        <v>0</v>
      </c>
      <c r="BH1154" s="187">
        <f>IF(N1154="sníž. přenesená",J1154,0)</f>
        <v>0</v>
      </c>
      <c r="BI1154" s="187">
        <f>IF(N1154="nulová",J1154,0)</f>
        <v>0</v>
      </c>
      <c r="BJ1154" s="19" t="s">
        <v>82</v>
      </c>
      <c r="BK1154" s="187">
        <f>ROUND(I1154*H1154,2)</f>
        <v>0</v>
      </c>
      <c r="BL1154" s="19" t="s">
        <v>214</v>
      </c>
      <c r="BM1154" s="186" t="s">
        <v>5377</v>
      </c>
    </row>
    <row r="1155" spans="1:65" s="2" customFormat="1" ht="24" x14ac:dyDescent="0.2">
      <c r="A1155" s="36"/>
      <c r="B1155" s="37"/>
      <c r="C1155" s="249" t="s">
        <v>2088</v>
      </c>
      <c r="D1155" s="249" t="s">
        <v>1767</v>
      </c>
      <c r="E1155" s="250" t="s">
        <v>5373</v>
      </c>
      <c r="F1155" s="251" t="s">
        <v>5374</v>
      </c>
      <c r="G1155" s="252" t="s">
        <v>433</v>
      </c>
      <c r="H1155" s="253">
        <v>134.37</v>
      </c>
      <c r="I1155" s="254"/>
      <c r="J1155" s="255">
        <f>ROUND(I1155*H1155,2)</f>
        <v>0</v>
      </c>
      <c r="K1155" s="251" t="s">
        <v>315</v>
      </c>
      <c r="L1155" s="256"/>
      <c r="M1155" s="257" t="s">
        <v>28</v>
      </c>
      <c r="N1155" s="258" t="s">
        <v>45</v>
      </c>
      <c r="O1155" s="66"/>
      <c r="P1155" s="184">
        <f>O1155*H1155</f>
        <v>0</v>
      </c>
      <c r="Q1155" s="184">
        <v>6.4000000000000003E-3</v>
      </c>
      <c r="R1155" s="184">
        <f>Q1155*H1155</f>
        <v>0.85996800000000007</v>
      </c>
      <c r="S1155" s="184">
        <v>0</v>
      </c>
      <c r="T1155" s="185">
        <f>S1155*H1155</f>
        <v>0</v>
      </c>
      <c r="U1155" s="36"/>
      <c r="V1155" s="36"/>
      <c r="W1155" s="36"/>
      <c r="X1155" s="36"/>
      <c r="Y1155" s="36"/>
      <c r="Z1155" s="36"/>
      <c r="AA1155" s="36"/>
      <c r="AB1155" s="36"/>
      <c r="AC1155" s="36"/>
      <c r="AD1155" s="36"/>
      <c r="AE1155" s="36"/>
      <c r="AR1155" s="186" t="s">
        <v>279</v>
      </c>
      <c r="AT1155" s="186" t="s">
        <v>1767</v>
      </c>
      <c r="AU1155" s="186" t="s">
        <v>84</v>
      </c>
      <c r="AY1155" s="19" t="s">
        <v>153</v>
      </c>
      <c r="BE1155" s="187">
        <f>IF(N1155="základní",J1155,0)</f>
        <v>0</v>
      </c>
      <c r="BF1155" s="187">
        <f>IF(N1155="snížená",J1155,0)</f>
        <v>0</v>
      </c>
      <c r="BG1155" s="187">
        <f>IF(N1155="zákl. přenesená",J1155,0)</f>
        <v>0</v>
      </c>
      <c r="BH1155" s="187">
        <f>IF(N1155="sníž. přenesená",J1155,0)</f>
        <v>0</v>
      </c>
      <c r="BI1155" s="187">
        <f>IF(N1155="nulová",J1155,0)</f>
        <v>0</v>
      </c>
      <c r="BJ1155" s="19" t="s">
        <v>82</v>
      </c>
      <c r="BK1155" s="187">
        <f>ROUND(I1155*H1155,2)</f>
        <v>0</v>
      </c>
      <c r="BL1155" s="19" t="s">
        <v>214</v>
      </c>
      <c r="BM1155" s="186" t="s">
        <v>5378</v>
      </c>
    </row>
    <row r="1156" spans="1:65" s="13" customFormat="1" x14ac:dyDescent="0.2">
      <c r="B1156" s="197"/>
      <c r="C1156" s="198"/>
      <c r="D1156" s="188" t="s">
        <v>317</v>
      </c>
      <c r="E1156" s="198"/>
      <c r="F1156" s="200" t="s">
        <v>5379</v>
      </c>
      <c r="G1156" s="198"/>
      <c r="H1156" s="201">
        <v>134.37</v>
      </c>
      <c r="I1156" s="202"/>
      <c r="J1156" s="198"/>
      <c r="K1156" s="198"/>
      <c r="L1156" s="203"/>
      <c r="M1156" s="204"/>
      <c r="N1156" s="205"/>
      <c r="O1156" s="205"/>
      <c r="P1156" s="205"/>
      <c r="Q1156" s="205"/>
      <c r="R1156" s="205"/>
      <c r="S1156" s="205"/>
      <c r="T1156" s="206"/>
      <c r="AT1156" s="207" t="s">
        <v>317</v>
      </c>
      <c r="AU1156" s="207" t="s">
        <v>84</v>
      </c>
      <c r="AV1156" s="13" t="s">
        <v>84</v>
      </c>
      <c r="AW1156" s="13" t="s">
        <v>4</v>
      </c>
      <c r="AX1156" s="13" t="s">
        <v>82</v>
      </c>
      <c r="AY1156" s="207" t="s">
        <v>153</v>
      </c>
    </row>
    <row r="1157" spans="1:65" s="2" customFormat="1" ht="24" x14ac:dyDescent="0.2">
      <c r="A1157" s="36"/>
      <c r="B1157" s="37"/>
      <c r="C1157" s="175" t="s">
        <v>2093</v>
      </c>
      <c r="D1157" s="175" t="s">
        <v>156</v>
      </c>
      <c r="E1157" s="176" t="s">
        <v>5380</v>
      </c>
      <c r="F1157" s="177" t="s">
        <v>5381</v>
      </c>
      <c r="G1157" s="178" t="s">
        <v>433</v>
      </c>
      <c r="H1157" s="179">
        <v>279.24</v>
      </c>
      <c r="I1157" s="180"/>
      <c r="J1157" s="181">
        <f>ROUND(I1157*H1157,2)</f>
        <v>0</v>
      </c>
      <c r="K1157" s="177" t="s">
        <v>315</v>
      </c>
      <c r="L1157" s="41"/>
      <c r="M1157" s="182" t="s">
        <v>28</v>
      </c>
      <c r="N1157" s="183" t="s">
        <v>45</v>
      </c>
      <c r="O1157" s="66"/>
      <c r="P1157" s="184">
        <f>O1157*H1157</f>
        <v>0</v>
      </c>
      <c r="Q1157" s="184">
        <v>0</v>
      </c>
      <c r="R1157" s="184">
        <f>Q1157*H1157</f>
        <v>0</v>
      </c>
      <c r="S1157" s="184">
        <v>0</v>
      </c>
      <c r="T1157" s="185">
        <f>S1157*H1157</f>
        <v>0</v>
      </c>
      <c r="U1157" s="36"/>
      <c r="V1157" s="36"/>
      <c r="W1157" s="36"/>
      <c r="X1157" s="36"/>
      <c r="Y1157" s="36"/>
      <c r="Z1157" s="36"/>
      <c r="AA1157" s="36"/>
      <c r="AB1157" s="36"/>
      <c r="AC1157" s="36"/>
      <c r="AD1157" s="36"/>
      <c r="AE1157" s="36"/>
      <c r="AR1157" s="186" t="s">
        <v>214</v>
      </c>
      <c r="AT1157" s="186" t="s">
        <v>156</v>
      </c>
      <c r="AU1157" s="186" t="s">
        <v>84</v>
      </c>
      <c r="AY1157" s="19" t="s">
        <v>153</v>
      </c>
      <c r="BE1157" s="187">
        <f>IF(N1157="základní",J1157,0)</f>
        <v>0</v>
      </c>
      <c r="BF1157" s="187">
        <f>IF(N1157="snížená",J1157,0)</f>
        <v>0</v>
      </c>
      <c r="BG1157" s="187">
        <f>IF(N1157="zákl. přenesená",J1157,0)</f>
        <v>0</v>
      </c>
      <c r="BH1157" s="187">
        <f>IF(N1157="sníž. přenesená",J1157,0)</f>
        <v>0</v>
      </c>
      <c r="BI1157" s="187">
        <f>IF(N1157="nulová",J1157,0)</f>
        <v>0</v>
      </c>
      <c r="BJ1157" s="19" t="s">
        <v>82</v>
      </c>
      <c r="BK1157" s="187">
        <f>ROUND(I1157*H1157,2)</f>
        <v>0</v>
      </c>
      <c r="BL1157" s="19" t="s">
        <v>214</v>
      </c>
      <c r="BM1157" s="186" t="s">
        <v>5382</v>
      </c>
    </row>
    <row r="1158" spans="1:65" s="13" customFormat="1" ht="22.5" x14ac:dyDescent="0.2">
      <c r="B1158" s="197"/>
      <c r="C1158" s="198"/>
      <c r="D1158" s="188" t="s">
        <v>317</v>
      </c>
      <c r="E1158" s="199" t="s">
        <v>28</v>
      </c>
      <c r="F1158" s="200" t="s">
        <v>5383</v>
      </c>
      <c r="G1158" s="198"/>
      <c r="H1158" s="201">
        <v>279.24</v>
      </c>
      <c r="I1158" s="202"/>
      <c r="J1158" s="198"/>
      <c r="K1158" s="198"/>
      <c r="L1158" s="203"/>
      <c r="M1158" s="204"/>
      <c r="N1158" s="205"/>
      <c r="O1158" s="205"/>
      <c r="P1158" s="205"/>
      <c r="Q1158" s="205"/>
      <c r="R1158" s="205"/>
      <c r="S1158" s="205"/>
      <c r="T1158" s="206"/>
      <c r="AT1158" s="207" t="s">
        <v>317</v>
      </c>
      <c r="AU1158" s="207" t="s">
        <v>84</v>
      </c>
      <c r="AV1158" s="13" t="s">
        <v>84</v>
      </c>
      <c r="AW1158" s="13" t="s">
        <v>35</v>
      </c>
      <c r="AX1158" s="13" t="s">
        <v>82</v>
      </c>
      <c r="AY1158" s="207" t="s">
        <v>153</v>
      </c>
    </row>
    <row r="1159" spans="1:65" s="2" customFormat="1" ht="16.5" customHeight="1" x14ac:dyDescent="0.2">
      <c r="A1159" s="36"/>
      <c r="B1159" s="37"/>
      <c r="C1159" s="249" t="s">
        <v>2097</v>
      </c>
      <c r="D1159" s="249" t="s">
        <v>1767</v>
      </c>
      <c r="E1159" s="250" t="s">
        <v>1931</v>
      </c>
      <c r="F1159" s="251" t="s">
        <v>1932</v>
      </c>
      <c r="G1159" s="252" t="s">
        <v>340</v>
      </c>
      <c r="H1159" s="253">
        <v>9.8000000000000004E-2</v>
      </c>
      <c r="I1159" s="254"/>
      <c r="J1159" s="255">
        <f>ROUND(I1159*H1159,2)</f>
        <v>0</v>
      </c>
      <c r="K1159" s="251" t="s">
        <v>315</v>
      </c>
      <c r="L1159" s="256"/>
      <c r="M1159" s="257" t="s">
        <v>28</v>
      </c>
      <c r="N1159" s="258" t="s">
        <v>45</v>
      </c>
      <c r="O1159" s="66"/>
      <c r="P1159" s="184">
        <f>O1159*H1159</f>
        <v>0</v>
      </c>
      <c r="Q1159" s="184">
        <v>1</v>
      </c>
      <c r="R1159" s="184">
        <f>Q1159*H1159</f>
        <v>9.8000000000000004E-2</v>
      </c>
      <c r="S1159" s="184">
        <v>0</v>
      </c>
      <c r="T1159" s="185">
        <f>S1159*H1159</f>
        <v>0</v>
      </c>
      <c r="U1159" s="36"/>
      <c r="V1159" s="36"/>
      <c r="W1159" s="36"/>
      <c r="X1159" s="36"/>
      <c r="Y1159" s="36"/>
      <c r="Z1159" s="36"/>
      <c r="AA1159" s="36"/>
      <c r="AB1159" s="36"/>
      <c r="AC1159" s="36"/>
      <c r="AD1159" s="36"/>
      <c r="AE1159" s="36"/>
      <c r="AR1159" s="186" t="s">
        <v>279</v>
      </c>
      <c r="AT1159" s="186" t="s">
        <v>1767</v>
      </c>
      <c r="AU1159" s="186" t="s">
        <v>84</v>
      </c>
      <c r="AY1159" s="19" t="s">
        <v>153</v>
      </c>
      <c r="BE1159" s="187">
        <f>IF(N1159="základní",J1159,0)</f>
        <v>0</v>
      </c>
      <c r="BF1159" s="187">
        <f>IF(N1159="snížená",J1159,0)</f>
        <v>0</v>
      </c>
      <c r="BG1159" s="187">
        <f>IF(N1159="zákl. přenesená",J1159,0)</f>
        <v>0</v>
      </c>
      <c r="BH1159" s="187">
        <f>IF(N1159="sníž. přenesená",J1159,0)</f>
        <v>0</v>
      </c>
      <c r="BI1159" s="187">
        <f>IF(N1159="nulová",J1159,0)</f>
        <v>0</v>
      </c>
      <c r="BJ1159" s="19" t="s">
        <v>82</v>
      </c>
      <c r="BK1159" s="187">
        <f>ROUND(I1159*H1159,2)</f>
        <v>0</v>
      </c>
      <c r="BL1159" s="19" t="s">
        <v>214</v>
      </c>
      <c r="BM1159" s="186" t="s">
        <v>5384</v>
      </c>
    </row>
    <row r="1160" spans="1:65" s="13" customFormat="1" x14ac:dyDescent="0.2">
      <c r="B1160" s="197"/>
      <c r="C1160" s="198"/>
      <c r="D1160" s="188" t="s">
        <v>317</v>
      </c>
      <c r="E1160" s="198"/>
      <c r="F1160" s="200" t="s">
        <v>5385</v>
      </c>
      <c r="G1160" s="198"/>
      <c r="H1160" s="201">
        <v>9.8000000000000004E-2</v>
      </c>
      <c r="I1160" s="202"/>
      <c r="J1160" s="198"/>
      <c r="K1160" s="198"/>
      <c r="L1160" s="203"/>
      <c r="M1160" s="204"/>
      <c r="N1160" s="205"/>
      <c r="O1160" s="205"/>
      <c r="P1160" s="205"/>
      <c r="Q1160" s="205"/>
      <c r="R1160" s="205"/>
      <c r="S1160" s="205"/>
      <c r="T1160" s="206"/>
      <c r="AT1160" s="207" t="s">
        <v>317</v>
      </c>
      <c r="AU1160" s="207" t="s">
        <v>84</v>
      </c>
      <c r="AV1160" s="13" t="s">
        <v>84</v>
      </c>
      <c r="AW1160" s="13" t="s">
        <v>4</v>
      </c>
      <c r="AX1160" s="13" t="s">
        <v>82</v>
      </c>
      <c r="AY1160" s="207" t="s">
        <v>153</v>
      </c>
    </row>
    <row r="1161" spans="1:65" s="2" customFormat="1" ht="24" x14ac:dyDescent="0.2">
      <c r="A1161" s="36"/>
      <c r="B1161" s="37"/>
      <c r="C1161" s="175" t="s">
        <v>2100</v>
      </c>
      <c r="D1161" s="175" t="s">
        <v>156</v>
      </c>
      <c r="E1161" s="176" t="s">
        <v>5386</v>
      </c>
      <c r="F1161" s="177" t="s">
        <v>5387</v>
      </c>
      <c r="G1161" s="178" t="s">
        <v>433</v>
      </c>
      <c r="H1161" s="179">
        <v>642.79999999999995</v>
      </c>
      <c r="I1161" s="180"/>
      <c r="J1161" s="181">
        <f>ROUND(I1161*H1161,2)</f>
        <v>0</v>
      </c>
      <c r="K1161" s="177" t="s">
        <v>315</v>
      </c>
      <c r="L1161" s="41"/>
      <c r="M1161" s="182" t="s">
        <v>28</v>
      </c>
      <c r="N1161" s="183" t="s">
        <v>45</v>
      </c>
      <c r="O1161" s="66"/>
      <c r="P1161" s="184">
        <f>O1161*H1161</f>
        <v>0</v>
      </c>
      <c r="Q1161" s="184">
        <v>0</v>
      </c>
      <c r="R1161" s="184">
        <f>Q1161*H1161</f>
        <v>0</v>
      </c>
      <c r="S1161" s="184">
        <v>0</v>
      </c>
      <c r="T1161" s="185">
        <f>S1161*H1161</f>
        <v>0</v>
      </c>
      <c r="U1161" s="36"/>
      <c r="V1161" s="36"/>
      <c r="W1161" s="36"/>
      <c r="X1161" s="36"/>
      <c r="Y1161" s="36"/>
      <c r="Z1161" s="36"/>
      <c r="AA1161" s="36"/>
      <c r="AB1161" s="36"/>
      <c r="AC1161" s="36"/>
      <c r="AD1161" s="36"/>
      <c r="AE1161" s="36"/>
      <c r="AR1161" s="186" t="s">
        <v>214</v>
      </c>
      <c r="AT1161" s="186" t="s">
        <v>156</v>
      </c>
      <c r="AU1161" s="186" t="s">
        <v>84</v>
      </c>
      <c r="AY1161" s="19" t="s">
        <v>153</v>
      </c>
      <c r="BE1161" s="187">
        <f>IF(N1161="základní",J1161,0)</f>
        <v>0</v>
      </c>
      <c r="BF1161" s="187">
        <f>IF(N1161="snížená",J1161,0)</f>
        <v>0</v>
      </c>
      <c r="BG1161" s="187">
        <f>IF(N1161="zákl. přenesená",J1161,0)</f>
        <v>0</v>
      </c>
      <c r="BH1161" s="187">
        <f>IF(N1161="sníž. přenesená",J1161,0)</f>
        <v>0</v>
      </c>
      <c r="BI1161" s="187">
        <f>IF(N1161="nulová",J1161,0)</f>
        <v>0</v>
      </c>
      <c r="BJ1161" s="19" t="s">
        <v>82</v>
      </c>
      <c r="BK1161" s="187">
        <f>ROUND(I1161*H1161,2)</f>
        <v>0</v>
      </c>
      <c r="BL1161" s="19" t="s">
        <v>214</v>
      </c>
      <c r="BM1161" s="186" t="s">
        <v>5388</v>
      </c>
    </row>
    <row r="1162" spans="1:65" s="13" customFormat="1" x14ac:dyDescent="0.2">
      <c r="B1162" s="197"/>
      <c r="C1162" s="198"/>
      <c r="D1162" s="188" t="s">
        <v>317</v>
      </c>
      <c r="E1162" s="199" t="s">
        <v>28</v>
      </c>
      <c r="F1162" s="200" t="s">
        <v>5389</v>
      </c>
      <c r="G1162" s="198"/>
      <c r="H1162" s="201">
        <v>642.79999999999995</v>
      </c>
      <c r="I1162" s="202"/>
      <c r="J1162" s="198"/>
      <c r="K1162" s="198"/>
      <c r="L1162" s="203"/>
      <c r="M1162" s="204"/>
      <c r="N1162" s="205"/>
      <c r="O1162" s="205"/>
      <c r="P1162" s="205"/>
      <c r="Q1162" s="205"/>
      <c r="R1162" s="205"/>
      <c r="S1162" s="205"/>
      <c r="T1162" s="206"/>
      <c r="AT1162" s="207" t="s">
        <v>317</v>
      </c>
      <c r="AU1162" s="207" t="s">
        <v>84</v>
      </c>
      <c r="AV1162" s="13" t="s">
        <v>84</v>
      </c>
      <c r="AW1162" s="13" t="s">
        <v>35</v>
      </c>
      <c r="AX1162" s="13" t="s">
        <v>82</v>
      </c>
      <c r="AY1162" s="207" t="s">
        <v>153</v>
      </c>
    </row>
    <row r="1163" spans="1:65" s="2" customFormat="1" ht="16.5" customHeight="1" x14ac:dyDescent="0.2">
      <c r="A1163" s="36"/>
      <c r="B1163" s="37"/>
      <c r="C1163" s="249" t="s">
        <v>2104</v>
      </c>
      <c r="D1163" s="249" t="s">
        <v>1767</v>
      </c>
      <c r="E1163" s="250" t="s">
        <v>5390</v>
      </c>
      <c r="F1163" s="251" t="s">
        <v>5391</v>
      </c>
      <c r="G1163" s="252" t="s">
        <v>433</v>
      </c>
      <c r="H1163" s="253">
        <v>739.22</v>
      </c>
      <c r="I1163" s="254"/>
      <c r="J1163" s="255">
        <f>ROUND(I1163*H1163,2)</f>
        <v>0</v>
      </c>
      <c r="K1163" s="251" t="s">
        <v>315</v>
      </c>
      <c r="L1163" s="256"/>
      <c r="M1163" s="257" t="s">
        <v>28</v>
      </c>
      <c r="N1163" s="258" t="s">
        <v>45</v>
      </c>
      <c r="O1163" s="66"/>
      <c r="P1163" s="184">
        <f>O1163*H1163</f>
        <v>0</v>
      </c>
      <c r="Q1163" s="184">
        <v>6.4000000000000005E-4</v>
      </c>
      <c r="R1163" s="184">
        <f>Q1163*H1163</f>
        <v>0.47310080000000004</v>
      </c>
      <c r="S1163" s="184">
        <v>0</v>
      </c>
      <c r="T1163" s="185">
        <f>S1163*H1163</f>
        <v>0</v>
      </c>
      <c r="U1163" s="36"/>
      <c r="V1163" s="36"/>
      <c r="W1163" s="36"/>
      <c r="X1163" s="36"/>
      <c r="Y1163" s="36"/>
      <c r="Z1163" s="36"/>
      <c r="AA1163" s="36"/>
      <c r="AB1163" s="36"/>
      <c r="AC1163" s="36"/>
      <c r="AD1163" s="36"/>
      <c r="AE1163" s="36"/>
      <c r="AR1163" s="186" t="s">
        <v>279</v>
      </c>
      <c r="AT1163" s="186" t="s">
        <v>1767</v>
      </c>
      <c r="AU1163" s="186" t="s">
        <v>84</v>
      </c>
      <c r="AY1163" s="19" t="s">
        <v>153</v>
      </c>
      <c r="BE1163" s="187">
        <f>IF(N1163="základní",J1163,0)</f>
        <v>0</v>
      </c>
      <c r="BF1163" s="187">
        <f>IF(N1163="snížená",J1163,0)</f>
        <v>0</v>
      </c>
      <c r="BG1163" s="187">
        <f>IF(N1163="zákl. přenesená",J1163,0)</f>
        <v>0</v>
      </c>
      <c r="BH1163" s="187">
        <f>IF(N1163="sníž. přenesená",J1163,0)</f>
        <v>0</v>
      </c>
      <c r="BI1163" s="187">
        <f>IF(N1163="nulová",J1163,0)</f>
        <v>0</v>
      </c>
      <c r="BJ1163" s="19" t="s">
        <v>82</v>
      </c>
      <c r="BK1163" s="187">
        <f>ROUND(I1163*H1163,2)</f>
        <v>0</v>
      </c>
      <c r="BL1163" s="19" t="s">
        <v>214</v>
      </c>
      <c r="BM1163" s="186" t="s">
        <v>5392</v>
      </c>
    </row>
    <row r="1164" spans="1:65" s="13" customFormat="1" x14ac:dyDescent="0.2">
      <c r="B1164" s="197"/>
      <c r="C1164" s="198"/>
      <c r="D1164" s="188" t="s">
        <v>317</v>
      </c>
      <c r="E1164" s="198"/>
      <c r="F1164" s="200" t="s">
        <v>5393</v>
      </c>
      <c r="G1164" s="198"/>
      <c r="H1164" s="201">
        <v>739.22</v>
      </c>
      <c r="I1164" s="202"/>
      <c r="J1164" s="198"/>
      <c r="K1164" s="198"/>
      <c r="L1164" s="203"/>
      <c r="M1164" s="204"/>
      <c r="N1164" s="205"/>
      <c r="O1164" s="205"/>
      <c r="P1164" s="205"/>
      <c r="Q1164" s="205"/>
      <c r="R1164" s="205"/>
      <c r="S1164" s="205"/>
      <c r="T1164" s="206"/>
      <c r="AT1164" s="207" t="s">
        <v>317</v>
      </c>
      <c r="AU1164" s="207" t="s">
        <v>84</v>
      </c>
      <c r="AV1164" s="13" t="s">
        <v>84</v>
      </c>
      <c r="AW1164" s="13" t="s">
        <v>4</v>
      </c>
      <c r="AX1164" s="13" t="s">
        <v>82</v>
      </c>
      <c r="AY1164" s="207" t="s">
        <v>153</v>
      </c>
    </row>
    <row r="1165" spans="1:65" s="2" customFormat="1" ht="21.75" customHeight="1" x14ac:dyDescent="0.2">
      <c r="A1165" s="36"/>
      <c r="B1165" s="37"/>
      <c r="C1165" s="175" t="s">
        <v>2109</v>
      </c>
      <c r="D1165" s="175" t="s">
        <v>156</v>
      </c>
      <c r="E1165" s="176" t="s">
        <v>5394</v>
      </c>
      <c r="F1165" s="177" t="s">
        <v>5395</v>
      </c>
      <c r="G1165" s="178" t="s">
        <v>433</v>
      </c>
      <c r="H1165" s="179">
        <v>279.24</v>
      </c>
      <c r="I1165" s="180"/>
      <c r="J1165" s="181">
        <f>ROUND(I1165*H1165,2)</f>
        <v>0</v>
      </c>
      <c r="K1165" s="177" t="s">
        <v>315</v>
      </c>
      <c r="L1165" s="41"/>
      <c r="M1165" s="182" t="s">
        <v>28</v>
      </c>
      <c r="N1165" s="183" t="s">
        <v>45</v>
      </c>
      <c r="O1165" s="66"/>
      <c r="P1165" s="184">
        <f>O1165*H1165</f>
        <v>0</v>
      </c>
      <c r="Q1165" s="184">
        <v>4.0000000000000002E-4</v>
      </c>
      <c r="R1165" s="184">
        <f>Q1165*H1165</f>
        <v>0.111696</v>
      </c>
      <c r="S1165" s="184">
        <v>0</v>
      </c>
      <c r="T1165" s="185">
        <f>S1165*H1165</f>
        <v>0</v>
      </c>
      <c r="U1165" s="36"/>
      <c r="V1165" s="36"/>
      <c r="W1165" s="36"/>
      <c r="X1165" s="36"/>
      <c r="Y1165" s="36"/>
      <c r="Z1165" s="36"/>
      <c r="AA1165" s="36"/>
      <c r="AB1165" s="36"/>
      <c r="AC1165" s="36"/>
      <c r="AD1165" s="36"/>
      <c r="AE1165" s="36"/>
      <c r="AR1165" s="186" t="s">
        <v>214</v>
      </c>
      <c r="AT1165" s="186" t="s">
        <v>156</v>
      </c>
      <c r="AU1165" s="186" t="s">
        <v>84</v>
      </c>
      <c r="AY1165" s="19" t="s">
        <v>153</v>
      </c>
      <c r="BE1165" s="187">
        <f>IF(N1165="základní",J1165,0)</f>
        <v>0</v>
      </c>
      <c r="BF1165" s="187">
        <f>IF(N1165="snížená",J1165,0)</f>
        <v>0</v>
      </c>
      <c r="BG1165" s="187">
        <f>IF(N1165="zákl. přenesená",J1165,0)</f>
        <v>0</v>
      </c>
      <c r="BH1165" s="187">
        <f>IF(N1165="sníž. přenesená",J1165,0)</f>
        <v>0</v>
      </c>
      <c r="BI1165" s="187">
        <f>IF(N1165="nulová",J1165,0)</f>
        <v>0</v>
      </c>
      <c r="BJ1165" s="19" t="s">
        <v>82</v>
      </c>
      <c r="BK1165" s="187">
        <f>ROUND(I1165*H1165,2)</f>
        <v>0</v>
      </c>
      <c r="BL1165" s="19" t="s">
        <v>214</v>
      </c>
      <c r="BM1165" s="186" t="s">
        <v>5396</v>
      </c>
    </row>
    <row r="1166" spans="1:65" s="2" customFormat="1" ht="24" x14ac:dyDescent="0.2">
      <c r="A1166" s="36"/>
      <c r="B1166" s="37"/>
      <c r="C1166" s="249" t="s">
        <v>2113</v>
      </c>
      <c r="D1166" s="249" t="s">
        <v>1767</v>
      </c>
      <c r="E1166" s="250" t="s">
        <v>5373</v>
      </c>
      <c r="F1166" s="251" t="s">
        <v>5374</v>
      </c>
      <c r="G1166" s="252" t="s">
        <v>433</v>
      </c>
      <c r="H1166" s="253">
        <v>321.12599999999998</v>
      </c>
      <c r="I1166" s="254"/>
      <c r="J1166" s="255">
        <f>ROUND(I1166*H1166,2)</f>
        <v>0</v>
      </c>
      <c r="K1166" s="251" t="s">
        <v>315</v>
      </c>
      <c r="L1166" s="256"/>
      <c r="M1166" s="257" t="s">
        <v>28</v>
      </c>
      <c r="N1166" s="258" t="s">
        <v>45</v>
      </c>
      <c r="O1166" s="66"/>
      <c r="P1166" s="184">
        <f>O1166*H1166</f>
        <v>0</v>
      </c>
      <c r="Q1166" s="184">
        <v>6.4000000000000003E-3</v>
      </c>
      <c r="R1166" s="184">
        <f>Q1166*H1166</f>
        <v>2.0552063999999999</v>
      </c>
      <c r="S1166" s="184">
        <v>0</v>
      </c>
      <c r="T1166" s="185">
        <f>S1166*H1166</f>
        <v>0</v>
      </c>
      <c r="U1166" s="36"/>
      <c r="V1166" s="36"/>
      <c r="W1166" s="36"/>
      <c r="X1166" s="36"/>
      <c r="Y1166" s="36"/>
      <c r="Z1166" s="36"/>
      <c r="AA1166" s="36"/>
      <c r="AB1166" s="36"/>
      <c r="AC1166" s="36"/>
      <c r="AD1166" s="36"/>
      <c r="AE1166" s="36"/>
      <c r="AR1166" s="186" t="s">
        <v>279</v>
      </c>
      <c r="AT1166" s="186" t="s">
        <v>1767</v>
      </c>
      <c r="AU1166" s="186" t="s">
        <v>84</v>
      </c>
      <c r="AY1166" s="19" t="s">
        <v>153</v>
      </c>
      <c r="BE1166" s="187">
        <f>IF(N1166="základní",J1166,0)</f>
        <v>0</v>
      </c>
      <c r="BF1166" s="187">
        <f>IF(N1166="snížená",J1166,0)</f>
        <v>0</v>
      </c>
      <c r="BG1166" s="187">
        <f>IF(N1166="zákl. přenesená",J1166,0)</f>
        <v>0</v>
      </c>
      <c r="BH1166" s="187">
        <f>IF(N1166="sníž. přenesená",J1166,0)</f>
        <v>0</v>
      </c>
      <c r="BI1166" s="187">
        <f>IF(N1166="nulová",J1166,0)</f>
        <v>0</v>
      </c>
      <c r="BJ1166" s="19" t="s">
        <v>82</v>
      </c>
      <c r="BK1166" s="187">
        <f>ROUND(I1166*H1166,2)</f>
        <v>0</v>
      </c>
      <c r="BL1166" s="19" t="s">
        <v>214</v>
      </c>
      <c r="BM1166" s="186" t="s">
        <v>5397</v>
      </c>
    </row>
    <row r="1167" spans="1:65" s="13" customFormat="1" x14ac:dyDescent="0.2">
      <c r="B1167" s="197"/>
      <c r="C1167" s="198"/>
      <c r="D1167" s="188" t="s">
        <v>317</v>
      </c>
      <c r="E1167" s="198"/>
      <c r="F1167" s="200" t="s">
        <v>5398</v>
      </c>
      <c r="G1167" s="198"/>
      <c r="H1167" s="201">
        <v>321.12599999999998</v>
      </c>
      <c r="I1167" s="202"/>
      <c r="J1167" s="198"/>
      <c r="K1167" s="198"/>
      <c r="L1167" s="203"/>
      <c r="M1167" s="204"/>
      <c r="N1167" s="205"/>
      <c r="O1167" s="205"/>
      <c r="P1167" s="205"/>
      <c r="Q1167" s="205"/>
      <c r="R1167" s="205"/>
      <c r="S1167" s="205"/>
      <c r="T1167" s="206"/>
      <c r="AT1167" s="207" t="s">
        <v>317</v>
      </c>
      <c r="AU1167" s="207" t="s">
        <v>84</v>
      </c>
      <c r="AV1167" s="13" t="s">
        <v>84</v>
      </c>
      <c r="AW1167" s="13" t="s">
        <v>4</v>
      </c>
      <c r="AX1167" s="13" t="s">
        <v>82</v>
      </c>
      <c r="AY1167" s="207" t="s">
        <v>153</v>
      </c>
    </row>
    <row r="1168" spans="1:65" s="2" customFormat="1" ht="24" x14ac:dyDescent="0.2">
      <c r="A1168" s="36"/>
      <c r="B1168" s="37"/>
      <c r="C1168" s="175" t="s">
        <v>2117</v>
      </c>
      <c r="D1168" s="175" t="s">
        <v>156</v>
      </c>
      <c r="E1168" s="176" t="s">
        <v>5399</v>
      </c>
      <c r="F1168" s="177" t="s">
        <v>5400</v>
      </c>
      <c r="G1168" s="178" t="s">
        <v>433</v>
      </c>
      <c r="H1168" s="179">
        <v>124.77</v>
      </c>
      <c r="I1168" s="180"/>
      <c r="J1168" s="181">
        <f>ROUND(I1168*H1168,2)</f>
        <v>0</v>
      </c>
      <c r="K1168" s="177" t="s">
        <v>28</v>
      </c>
      <c r="L1168" s="41"/>
      <c r="M1168" s="182" t="s">
        <v>28</v>
      </c>
      <c r="N1168" s="183" t="s">
        <v>45</v>
      </c>
      <c r="O1168" s="66"/>
      <c r="P1168" s="184">
        <f>O1168*H1168</f>
        <v>0</v>
      </c>
      <c r="Q1168" s="184">
        <v>0</v>
      </c>
      <c r="R1168" s="184">
        <f>Q1168*H1168</f>
        <v>0</v>
      </c>
      <c r="S1168" s="184">
        <v>0</v>
      </c>
      <c r="T1168" s="185">
        <f>S1168*H1168</f>
        <v>0</v>
      </c>
      <c r="U1168" s="36"/>
      <c r="V1168" s="36"/>
      <c r="W1168" s="36"/>
      <c r="X1168" s="36"/>
      <c r="Y1168" s="36"/>
      <c r="Z1168" s="36"/>
      <c r="AA1168" s="36"/>
      <c r="AB1168" s="36"/>
      <c r="AC1168" s="36"/>
      <c r="AD1168" s="36"/>
      <c r="AE1168" s="36"/>
      <c r="AR1168" s="186" t="s">
        <v>214</v>
      </c>
      <c r="AT1168" s="186" t="s">
        <v>156</v>
      </c>
      <c r="AU1168" s="186" t="s">
        <v>84</v>
      </c>
      <c r="AY1168" s="19" t="s">
        <v>153</v>
      </c>
      <c r="BE1168" s="187">
        <f>IF(N1168="základní",J1168,0)</f>
        <v>0</v>
      </c>
      <c r="BF1168" s="187">
        <f>IF(N1168="snížená",J1168,0)</f>
        <v>0</v>
      </c>
      <c r="BG1168" s="187">
        <f>IF(N1168="zákl. přenesená",J1168,0)</f>
        <v>0</v>
      </c>
      <c r="BH1168" s="187">
        <f>IF(N1168="sníž. přenesená",J1168,0)</f>
        <v>0</v>
      </c>
      <c r="BI1168" s="187">
        <f>IF(N1168="nulová",J1168,0)</f>
        <v>0</v>
      </c>
      <c r="BJ1168" s="19" t="s">
        <v>82</v>
      </c>
      <c r="BK1168" s="187">
        <f>ROUND(I1168*H1168,2)</f>
        <v>0</v>
      </c>
      <c r="BL1168" s="19" t="s">
        <v>214</v>
      </c>
      <c r="BM1168" s="186" t="s">
        <v>5401</v>
      </c>
    </row>
    <row r="1169" spans="1:65" s="2" customFormat="1" ht="29.25" x14ac:dyDescent="0.2">
      <c r="A1169" s="36"/>
      <c r="B1169" s="37"/>
      <c r="C1169" s="38"/>
      <c r="D1169" s="188" t="s">
        <v>194</v>
      </c>
      <c r="E1169" s="38"/>
      <c r="F1169" s="189" t="s">
        <v>5402</v>
      </c>
      <c r="G1169" s="38"/>
      <c r="H1169" s="38"/>
      <c r="I1169" s="190"/>
      <c r="J1169" s="38"/>
      <c r="K1169" s="38"/>
      <c r="L1169" s="41"/>
      <c r="M1169" s="191"/>
      <c r="N1169" s="192"/>
      <c r="O1169" s="66"/>
      <c r="P1169" s="66"/>
      <c r="Q1169" s="66"/>
      <c r="R1169" s="66"/>
      <c r="S1169" s="66"/>
      <c r="T1169" s="67"/>
      <c r="U1169" s="36"/>
      <c r="V1169" s="36"/>
      <c r="W1169" s="36"/>
      <c r="X1169" s="36"/>
      <c r="Y1169" s="36"/>
      <c r="Z1169" s="36"/>
      <c r="AA1169" s="36"/>
      <c r="AB1169" s="36"/>
      <c r="AC1169" s="36"/>
      <c r="AD1169" s="36"/>
      <c r="AE1169" s="36"/>
      <c r="AT1169" s="19" t="s">
        <v>194</v>
      </c>
      <c r="AU1169" s="19" t="s">
        <v>84</v>
      </c>
    </row>
    <row r="1170" spans="1:65" s="13" customFormat="1" x14ac:dyDescent="0.2">
      <c r="B1170" s="197"/>
      <c r="C1170" s="198"/>
      <c r="D1170" s="188" t="s">
        <v>317</v>
      </c>
      <c r="E1170" s="199" t="s">
        <v>28</v>
      </c>
      <c r="F1170" s="200" t="s">
        <v>5403</v>
      </c>
      <c r="G1170" s="198"/>
      <c r="H1170" s="201">
        <v>124.77</v>
      </c>
      <c r="I1170" s="202"/>
      <c r="J1170" s="198"/>
      <c r="K1170" s="198"/>
      <c r="L1170" s="203"/>
      <c r="M1170" s="204"/>
      <c r="N1170" s="205"/>
      <c r="O1170" s="205"/>
      <c r="P1170" s="205"/>
      <c r="Q1170" s="205"/>
      <c r="R1170" s="205"/>
      <c r="S1170" s="205"/>
      <c r="T1170" s="206"/>
      <c r="AT1170" s="207" t="s">
        <v>317</v>
      </c>
      <c r="AU1170" s="207" t="s">
        <v>84</v>
      </c>
      <c r="AV1170" s="13" t="s">
        <v>84</v>
      </c>
      <c r="AW1170" s="13" t="s">
        <v>35</v>
      </c>
      <c r="AX1170" s="13" t="s">
        <v>82</v>
      </c>
      <c r="AY1170" s="207" t="s">
        <v>153</v>
      </c>
    </row>
    <row r="1171" spans="1:65" s="2" customFormat="1" ht="16.5" customHeight="1" x14ac:dyDescent="0.2">
      <c r="A1171" s="36"/>
      <c r="B1171" s="37"/>
      <c r="C1171" s="175" t="s">
        <v>2121</v>
      </c>
      <c r="D1171" s="175" t="s">
        <v>156</v>
      </c>
      <c r="E1171" s="176" t="s">
        <v>5404</v>
      </c>
      <c r="F1171" s="177" t="s">
        <v>5405</v>
      </c>
      <c r="G1171" s="178" t="s">
        <v>433</v>
      </c>
      <c r="H1171" s="179">
        <v>80.015000000000001</v>
      </c>
      <c r="I1171" s="180"/>
      <c r="J1171" s="181">
        <f>ROUND(I1171*H1171,2)</f>
        <v>0</v>
      </c>
      <c r="K1171" s="177" t="s">
        <v>28</v>
      </c>
      <c r="L1171" s="41"/>
      <c r="M1171" s="182" t="s">
        <v>28</v>
      </c>
      <c r="N1171" s="183" t="s">
        <v>45</v>
      </c>
      <c r="O1171" s="66"/>
      <c r="P1171" s="184">
        <f>O1171*H1171</f>
        <v>0</v>
      </c>
      <c r="Q1171" s="184">
        <v>0</v>
      </c>
      <c r="R1171" s="184">
        <f>Q1171*H1171</f>
        <v>0</v>
      </c>
      <c r="S1171" s="184">
        <v>0</v>
      </c>
      <c r="T1171" s="185">
        <f>S1171*H1171</f>
        <v>0</v>
      </c>
      <c r="U1171" s="36"/>
      <c r="V1171" s="36"/>
      <c r="W1171" s="36"/>
      <c r="X1171" s="36"/>
      <c r="Y1171" s="36"/>
      <c r="Z1171" s="36"/>
      <c r="AA1171" s="36"/>
      <c r="AB1171" s="36"/>
      <c r="AC1171" s="36"/>
      <c r="AD1171" s="36"/>
      <c r="AE1171" s="36"/>
      <c r="AR1171" s="186" t="s">
        <v>214</v>
      </c>
      <c r="AT1171" s="186" t="s">
        <v>156</v>
      </c>
      <c r="AU1171" s="186" t="s">
        <v>84</v>
      </c>
      <c r="AY1171" s="19" t="s">
        <v>153</v>
      </c>
      <c r="BE1171" s="187">
        <f>IF(N1171="základní",J1171,0)</f>
        <v>0</v>
      </c>
      <c r="BF1171" s="187">
        <f>IF(N1171="snížená",J1171,0)</f>
        <v>0</v>
      </c>
      <c r="BG1171" s="187">
        <f>IF(N1171="zákl. přenesená",J1171,0)</f>
        <v>0</v>
      </c>
      <c r="BH1171" s="187">
        <f>IF(N1171="sníž. přenesená",J1171,0)</f>
        <v>0</v>
      </c>
      <c r="BI1171" s="187">
        <f>IF(N1171="nulová",J1171,0)</f>
        <v>0</v>
      </c>
      <c r="BJ1171" s="19" t="s">
        <v>82</v>
      </c>
      <c r="BK1171" s="187">
        <f>ROUND(I1171*H1171,2)</f>
        <v>0</v>
      </c>
      <c r="BL1171" s="19" t="s">
        <v>214</v>
      </c>
      <c r="BM1171" s="186" t="s">
        <v>5406</v>
      </c>
    </row>
    <row r="1172" spans="1:65" s="15" customFormat="1" x14ac:dyDescent="0.2">
      <c r="B1172" s="224"/>
      <c r="C1172" s="225"/>
      <c r="D1172" s="188" t="s">
        <v>317</v>
      </c>
      <c r="E1172" s="226" t="s">
        <v>28</v>
      </c>
      <c r="F1172" s="227" t="s">
        <v>524</v>
      </c>
      <c r="G1172" s="225"/>
      <c r="H1172" s="226" t="s">
        <v>28</v>
      </c>
      <c r="I1172" s="228"/>
      <c r="J1172" s="225"/>
      <c r="K1172" s="225"/>
      <c r="L1172" s="229"/>
      <c r="M1172" s="230"/>
      <c r="N1172" s="231"/>
      <c r="O1172" s="231"/>
      <c r="P1172" s="231"/>
      <c r="Q1172" s="231"/>
      <c r="R1172" s="231"/>
      <c r="S1172" s="231"/>
      <c r="T1172" s="232"/>
      <c r="AT1172" s="233" t="s">
        <v>317</v>
      </c>
      <c r="AU1172" s="233" t="s">
        <v>84</v>
      </c>
      <c r="AV1172" s="15" t="s">
        <v>82</v>
      </c>
      <c r="AW1172" s="15" t="s">
        <v>35</v>
      </c>
      <c r="AX1172" s="15" t="s">
        <v>74</v>
      </c>
      <c r="AY1172" s="233" t="s">
        <v>153</v>
      </c>
    </row>
    <row r="1173" spans="1:65" s="13" customFormat="1" x14ac:dyDescent="0.2">
      <c r="B1173" s="197"/>
      <c r="C1173" s="198"/>
      <c r="D1173" s="188" t="s">
        <v>317</v>
      </c>
      <c r="E1173" s="199" t="s">
        <v>28</v>
      </c>
      <c r="F1173" s="200" t="s">
        <v>5407</v>
      </c>
      <c r="G1173" s="198"/>
      <c r="H1173" s="201">
        <v>6.8150000000000004</v>
      </c>
      <c r="I1173" s="202"/>
      <c r="J1173" s="198"/>
      <c r="K1173" s="198"/>
      <c r="L1173" s="203"/>
      <c r="M1173" s="204"/>
      <c r="N1173" s="205"/>
      <c r="O1173" s="205"/>
      <c r="P1173" s="205"/>
      <c r="Q1173" s="205"/>
      <c r="R1173" s="205"/>
      <c r="S1173" s="205"/>
      <c r="T1173" s="206"/>
      <c r="AT1173" s="207" t="s">
        <v>317</v>
      </c>
      <c r="AU1173" s="207" t="s">
        <v>84</v>
      </c>
      <c r="AV1173" s="13" t="s">
        <v>84</v>
      </c>
      <c r="AW1173" s="13" t="s">
        <v>35</v>
      </c>
      <c r="AX1173" s="13" t="s">
        <v>74</v>
      </c>
      <c r="AY1173" s="207" t="s">
        <v>153</v>
      </c>
    </row>
    <row r="1174" spans="1:65" s="13" customFormat="1" x14ac:dyDescent="0.2">
      <c r="B1174" s="197"/>
      <c r="C1174" s="198"/>
      <c r="D1174" s="188" t="s">
        <v>317</v>
      </c>
      <c r="E1174" s="199" t="s">
        <v>28</v>
      </c>
      <c r="F1174" s="200" t="s">
        <v>5408</v>
      </c>
      <c r="G1174" s="198"/>
      <c r="H1174" s="201">
        <v>2.4</v>
      </c>
      <c r="I1174" s="202"/>
      <c r="J1174" s="198"/>
      <c r="K1174" s="198"/>
      <c r="L1174" s="203"/>
      <c r="M1174" s="204"/>
      <c r="N1174" s="205"/>
      <c r="O1174" s="205"/>
      <c r="P1174" s="205"/>
      <c r="Q1174" s="205"/>
      <c r="R1174" s="205"/>
      <c r="S1174" s="205"/>
      <c r="T1174" s="206"/>
      <c r="AT1174" s="207" t="s">
        <v>317</v>
      </c>
      <c r="AU1174" s="207" t="s">
        <v>84</v>
      </c>
      <c r="AV1174" s="13" t="s">
        <v>84</v>
      </c>
      <c r="AW1174" s="13" t="s">
        <v>35</v>
      </c>
      <c r="AX1174" s="13" t="s">
        <v>74</v>
      </c>
      <c r="AY1174" s="207" t="s">
        <v>153</v>
      </c>
    </row>
    <row r="1175" spans="1:65" s="13" customFormat="1" x14ac:dyDescent="0.2">
      <c r="B1175" s="197"/>
      <c r="C1175" s="198"/>
      <c r="D1175" s="188" t="s">
        <v>317</v>
      </c>
      <c r="E1175" s="199" t="s">
        <v>28</v>
      </c>
      <c r="F1175" s="200" t="s">
        <v>5409</v>
      </c>
      <c r="G1175" s="198"/>
      <c r="H1175" s="201">
        <v>2.4</v>
      </c>
      <c r="I1175" s="202"/>
      <c r="J1175" s="198"/>
      <c r="K1175" s="198"/>
      <c r="L1175" s="203"/>
      <c r="M1175" s="204"/>
      <c r="N1175" s="205"/>
      <c r="O1175" s="205"/>
      <c r="P1175" s="205"/>
      <c r="Q1175" s="205"/>
      <c r="R1175" s="205"/>
      <c r="S1175" s="205"/>
      <c r="T1175" s="206"/>
      <c r="AT1175" s="207" t="s">
        <v>317</v>
      </c>
      <c r="AU1175" s="207" t="s">
        <v>84</v>
      </c>
      <c r="AV1175" s="13" t="s">
        <v>84</v>
      </c>
      <c r="AW1175" s="13" t="s">
        <v>35</v>
      </c>
      <c r="AX1175" s="13" t="s">
        <v>74</v>
      </c>
      <c r="AY1175" s="207" t="s">
        <v>153</v>
      </c>
    </row>
    <row r="1176" spans="1:65" s="15" customFormat="1" x14ac:dyDescent="0.2">
      <c r="B1176" s="224"/>
      <c r="C1176" s="225"/>
      <c r="D1176" s="188" t="s">
        <v>317</v>
      </c>
      <c r="E1176" s="226" t="s">
        <v>28</v>
      </c>
      <c r="F1176" s="227" t="s">
        <v>549</v>
      </c>
      <c r="G1176" s="225"/>
      <c r="H1176" s="226" t="s">
        <v>28</v>
      </c>
      <c r="I1176" s="228"/>
      <c r="J1176" s="225"/>
      <c r="K1176" s="225"/>
      <c r="L1176" s="229"/>
      <c r="M1176" s="230"/>
      <c r="N1176" s="231"/>
      <c r="O1176" s="231"/>
      <c r="P1176" s="231"/>
      <c r="Q1176" s="231"/>
      <c r="R1176" s="231"/>
      <c r="S1176" s="231"/>
      <c r="T1176" s="232"/>
      <c r="AT1176" s="233" t="s">
        <v>317</v>
      </c>
      <c r="AU1176" s="233" t="s">
        <v>84</v>
      </c>
      <c r="AV1176" s="15" t="s">
        <v>82</v>
      </c>
      <c r="AW1176" s="15" t="s">
        <v>35</v>
      </c>
      <c r="AX1176" s="15" t="s">
        <v>74</v>
      </c>
      <c r="AY1176" s="233" t="s">
        <v>153</v>
      </c>
    </row>
    <row r="1177" spans="1:65" s="13" customFormat="1" x14ac:dyDescent="0.2">
      <c r="B1177" s="197"/>
      <c r="C1177" s="198"/>
      <c r="D1177" s="188" t="s">
        <v>317</v>
      </c>
      <c r="E1177" s="199" t="s">
        <v>28</v>
      </c>
      <c r="F1177" s="200" t="s">
        <v>5410</v>
      </c>
      <c r="G1177" s="198"/>
      <c r="H1177" s="201">
        <v>5.0999999999999996</v>
      </c>
      <c r="I1177" s="202"/>
      <c r="J1177" s="198"/>
      <c r="K1177" s="198"/>
      <c r="L1177" s="203"/>
      <c r="M1177" s="204"/>
      <c r="N1177" s="205"/>
      <c r="O1177" s="205"/>
      <c r="P1177" s="205"/>
      <c r="Q1177" s="205"/>
      <c r="R1177" s="205"/>
      <c r="S1177" s="205"/>
      <c r="T1177" s="206"/>
      <c r="AT1177" s="207" t="s">
        <v>317</v>
      </c>
      <c r="AU1177" s="207" t="s">
        <v>84</v>
      </c>
      <c r="AV1177" s="13" t="s">
        <v>84</v>
      </c>
      <c r="AW1177" s="13" t="s">
        <v>35</v>
      </c>
      <c r="AX1177" s="13" t="s">
        <v>74</v>
      </c>
      <c r="AY1177" s="207" t="s">
        <v>153</v>
      </c>
    </row>
    <row r="1178" spans="1:65" s="13" customFormat="1" x14ac:dyDescent="0.2">
      <c r="B1178" s="197"/>
      <c r="C1178" s="198"/>
      <c r="D1178" s="188" t="s">
        <v>317</v>
      </c>
      <c r="E1178" s="199" t="s">
        <v>28</v>
      </c>
      <c r="F1178" s="200" t="s">
        <v>5411</v>
      </c>
      <c r="G1178" s="198"/>
      <c r="H1178" s="201">
        <v>5.0999999999999996</v>
      </c>
      <c r="I1178" s="202"/>
      <c r="J1178" s="198"/>
      <c r="K1178" s="198"/>
      <c r="L1178" s="203"/>
      <c r="M1178" s="204"/>
      <c r="N1178" s="205"/>
      <c r="O1178" s="205"/>
      <c r="P1178" s="205"/>
      <c r="Q1178" s="205"/>
      <c r="R1178" s="205"/>
      <c r="S1178" s="205"/>
      <c r="T1178" s="206"/>
      <c r="AT1178" s="207" t="s">
        <v>317</v>
      </c>
      <c r="AU1178" s="207" t="s">
        <v>84</v>
      </c>
      <c r="AV1178" s="13" t="s">
        <v>84</v>
      </c>
      <c r="AW1178" s="13" t="s">
        <v>35</v>
      </c>
      <c r="AX1178" s="13" t="s">
        <v>74</v>
      </c>
      <c r="AY1178" s="207" t="s">
        <v>153</v>
      </c>
    </row>
    <row r="1179" spans="1:65" s="13" customFormat="1" x14ac:dyDescent="0.2">
      <c r="B1179" s="197"/>
      <c r="C1179" s="198"/>
      <c r="D1179" s="188" t="s">
        <v>317</v>
      </c>
      <c r="E1179" s="199" t="s">
        <v>28</v>
      </c>
      <c r="F1179" s="200" t="s">
        <v>5412</v>
      </c>
      <c r="G1179" s="198"/>
      <c r="H1179" s="201">
        <v>3.2</v>
      </c>
      <c r="I1179" s="202"/>
      <c r="J1179" s="198"/>
      <c r="K1179" s="198"/>
      <c r="L1179" s="203"/>
      <c r="M1179" s="204"/>
      <c r="N1179" s="205"/>
      <c r="O1179" s="205"/>
      <c r="P1179" s="205"/>
      <c r="Q1179" s="205"/>
      <c r="R1179" s="205"/>
      <c r="S1179" s="205"/>
      <c r="T1179" s="206"/>
      <c r="AT1179" s="207" t="s">
        <v>317</v>
      </c>
      <c r="AU1179" s="207" t="s">
        <v>84</v>
      </c>
      <c r="AV1179" s="13" t="s">
        <v>84</v>
      </c>
      <c r="AW1179" s="13" t="s">
        <v>35</v>
      </c>
      <c r="AX1179" s="13" t="s">
        <v>74</v>
      </c>
      <c r="AY1179" s="207" t="s">
        <v>153</v>
      </c>
    </row>
    <row r="1180" spans="1:65" s="15" customFormat="1" x14ac:dyDescent="0.2">
      <c r="B1180" s="224"/>
      <c r="C1180" s="225"/>
      <c r="D1180" s="188" t="s">
        <v>317</v>
      </c>
      <c r="E1180" s="226" t="s">
        <v>28</v>
      </c>
      <c r="F1180" s="227" t="s">
        <v>531</v>
      </c>
      <c r="G1180" s="225"/>
      <c r="H1180" s="226" t="s">
        <v>28</v>
      </c>
      <c r="I1180" s="228"/>
      <c r="J1180" s="225"/>
      <c r="K1180" s="225"/>
      <c r="L1180" s="229"/>
      <c r="M1180" s="230"/>
      <c r="N1180" s="231"/>
      <c r="O1180" s="231"/>
      <c r="P1180" s="231"/>
      <c r="Q1180" s="231"/>
      <c r="R1180" s="231"/>
      <c r="S1180" s="231"/>
      <c r="T1180" s="232"/>
      <c r="AT1180" s="233" t="s">
        <v>317</v>
      </c>
      <c r="AU1180" s="233" t="s">
        <v>84</v>
      </c>
      <c r="AV1180" s="15" t="s">
        <v>82</v>
      </c>
      <c r="AW1180" s="15" t="s">
        <v>35</v>
      </c>
      <c r="AX1180" s="15" t="s">
        <v>74</v>
      </c>
      <c r="AY1180" s="233" t="s">
        <v>153</v>
      </c>
    </row>
    <row r="1181" spans="1:65" s="13" customFormat="1" x14ac:dyDescent="0.2">
      <c r="B1181" s="197"/>
      <c r="C1181" s="198"/>
      <c r="D1181" s="188" t="s">
        <v>317</v>
      </c>
      <c r="E1181" s="199" t="s">
        <v>28</v>
      </c>
      <c r="F1181" s="200" t="s">
        <v>5413</v>
      </c>
      <c r="G1181" s="198"/>
      <c r="H1181" s="201">
        <v>5.0999999999999996</v>
      </c>
      <c r="I1181" s="202"/>
      <c r="J1181" s="198"/>
      <c r="K1181" s="198"/>
      <c r="L1181" s="203"/>
      <c r="M1181" s="204"/>
      <c r="N1181" s="205"/>
      <c r="O1181" s="205"/>
      <c r="P1181" s="205"/>
      <c r="Q1181" s="205"/>
      <c r="R1181" s="205"/>
      <c r="S1181" s="205"/>
      <c r="T1181" s="206"/>
      <c r="AT1181" s="207" t="s">
        <v>317</v>
      </c>
      <c r="AU1181" s="207" t="s">
        <v>84</v>
      </c>
      <c r="AV1181" s="13" t="s">
        <v>84</v>
      </c>
      <c r="AW1181" s="13" t="s">
        <v>35</v>
      </c>
      <c r="AX1181" s="13" t="s">
        <v>74</v>
      </c>
      <c r="AY1181" s="207" t="s">
        <v>153</v>
      </c>
    </row>
    <row r="1182" spans="1:65" s="13" customFormat="1" x14ac:dyDescent="0.2">
      <c r="B1182" s="197"/>
      <c r="C1182" s="198"/>
      <c r="D1182" s="188" t="s">
        <v>317</v>
      </c>
      <c r="E1182" s="199" t="s">
        <v>28</v>
      </c>
      <c r="F1182" s="200" t="s">
        <v>5414</v>
      </c>
      <c r="G1182" s="198"/>
      <c r="H1182" s="201">
        <v>5.0999999999999996</v>
      </c>
      <c r="I1182" s="202"/>
      <c r="J1182" s="198"/>
      <c r="K1182" s="198"/>
      <c r="L1182" s="203"/>
      <c r="M1182" s="204"/>
      <c r="N1182" s="205"/>
      <c r="O1182" s="205"/>
      <c r="P1182" s="205"/>
      <c r="Q1182" s="205"/>
      <c r="R1182" s="205"/>
      <c r="S1182" s="205"/>
      <c r="T1182" s="206"/>
      <c r="AT1182" s="207" t="s">
        <v>317</v>
      </c>
      <c r="AU1182" s="207" t="s">
        <v>84</v>
      </c>
      <c r="AV1182" s="13" t="s">
        <v>84</v>
      </c>
      <c r="AW1182" s="13" t="s">
        <v>35</v>
      </c>
      <c r="AX1182" s="13" t="s">
        <v>74</v>
      </c>
      <c r="AY1182" s="207" t="s">
        <v>153</v>
      </c>
    </row>
    <row r="1183" spans="1:65" s="13" customFormat="1" x14ac:dyDescent="0.2">
      <c r="B1183" s="197"/>
      <c r="C1183" s="198"/>
      <c r="D1183" s="188" t="s">
        <v>317</v>
      </c>
      <c r="E1183" s="199" t="s">
        <v>28</v>
      </c>
      <c r="F1183" s="200" t="s">
        <v>5415</v>
      </c>
      <c r="G1183" s="198"/>
      <c r="H1183" s="201">
        <v>3.2</v>
      </c>
      <c r="I1183" s="202"/>
      <c r="J1183" s="198"/>
      <c r="K1183" s="198"/>
      <c r="L1183" s="203"/>
      <c r="M1183" s="204"/>
      <c r="N1183" s="205"/>
      <c r="O1183" s="205"/>
      <c r="P1183" s="205"/>
      <c r="Q1183" s="205"/>
      <c r="R1183" s="205"/>
      <c r="S1183" s="205"/>
      <c r="T1183" s="206"/>
      <c r="AT1183" s="207" t="s">
        <v>317</v>
      </c>
      <c r="AU1183" s="207" t="s">
        <v>84</v>
      </c>
      <c r="AV1183" s="13" t="s">
        <v>84</v>
      </c>
      <c r="AW1183" s="13" t="s">
        <v>35</v>
      </c>
      <c r="AX1183" s="13" t="s">
        <v>74</v>
      </c>
      <c r="AY1183" s="207" t="s">
        <v>153</v>
      </c>
    </row>
    <row r="1184" spans="1:65" s="15" customFormat="1" x14ac:dyDescent="0.2">
      <c r="B1184" s="224"/>
      <c r="C1184" s="225"/>
      <c r="D1184" s="188" t="s">
        <v>317</v>
      </c>
      <c r="E1184" s="226" t="s">
        <v>28</v>
      </c>
      <c r="F1184" s="227" t="s">
        <v>534</v>
      </c>
      <c r="G1184" s="225"/>
      <c r="H1184" s="226" t="s">
        <v>28</v>
      </c>
      <c r="I1184" s="228"/>
      <c r="J1184" s="225"/>
      <c r="K1184" s="225"/>
      <c r="L1184" s="229"/>
      <c r="M1184" s="230"/>
      <c r="N1184" s="231"/>
      <c r="O1184" s="231"/>
      <c r="P1184" s="231"/>
      <c r="Q1184" s="231"/>
      <c r="R1184" s="231"/>
      <c r="S1184" s="231"/>
      <c r="T1184" s="232"/>
      <c r="AT1184" s="233" t="s">
        <v>317</v>
      </c>
      <c r="AU1184" s="233" t="s">
        <v>84</v>
      </c>
      <c r="AV1184" s="15" t="s">
        <v>82</v>
      </c>
      <c r="AW1184" s="15" t="s">
        <v>35</v>
      </c>
      <c r="AX1184" s="15" t="s">
        <v>74</v>
      </c>
      <c r="AY1184" s="233" t="s">
        <v>153</v>
      </c>
    </row>
    <row r="1185" spans="1:65" s="13" customFormat="1" x14ac:dyDescent="0.2">
      <c r="B1185" s="197"/>
      <c r="C1185" s="198"/>
      <c r="D1185" s="188" t="s">
        <v>317</v>
      </c>
      <c r="E1185" s="199" t="s">
        <v>28</v>
      </c>
      <c r="F1185" s="200" t="s">
        <v>5416</v>
      </c>
      <c r="G1185" s="198"/>
      <c r="H1185" s="201">
        <v>5.0999999999999996</v>
      </c>
      <c r="I1185" s="202"/>
      <c r="J1185" s="198"/>
      <c r="K1185" s="198"/>
      <c r="L1185" s="203"/>
      <c r="M1185" s="204"/>
      <c r="N1185" s="205"/>
      <c r="O1185" s="205"/>
      <c r="P1185" s="205"/>
      <c r="Q1185" s="205"/>
      <c r="R1185" s="205"/>
      <c r="S1185" s="205"/>
      <c r="T1185" s="206"/>
      <c r="AT1185" s="207" t="s">
        <v>317</v>
      </c>
      <c r="AU1185" s="207" t="s">
        <v>84</v>
      </c>
      <c r="AV1185" s="13" t="s">
        <v>84</v>
      </c>
      <c r="AW1185" s="13" t="s">
        <v>35</v>
      </c>
      <c r="AX1185" s="13" t="s">
        <v>74</v>
      </c>
      <c r="AY1185" s="207" t="s">
        <v>153</v>
      </c>
    </row>
    <row r="1186" spans="1:65" s="13" customFormat="1" x14ac:dyDescent="0.2">
      <c r="B1186" s="197"/>
      <c r="C1186" s="198"/>
      <c r="D1186" s="188" t="s">
        <v>317</v>
      </c>
      <c r="E1186" s="199" t="s">
        <v>28</v>
      </c>
      <c r="F1186" s="200" t="s">
        <v>5417</v>
      </c>
      <c r="G1186" s="198"/>
      <c r="H1186" s="201">
        <v>5.0999999999999996</v>
      </c>
      <c r="I1186" s="202"/>
      <c r="J1186" s="198"/>
      <c r="K1186" s="198"/>
      <c r="L1186" s="203"/>
      <c r="M1186" s="204"/>
      <c r="N1186" s="205"/>
      <c r="O1186" s="205"/>
      <c r="P1186" s="205"/>
      <c r="Q1186" s="205"/>
      <c r="R1186" s="205"/>
      <c r="S1186" s="205"/>
      <c r="T1186" s="206"/>
      <c r="AT1186" s="207" t="s">
        <v>317</v>
      </c>
      <c r="AU1186" s="207" t="s">
        <v>84</v>
      </c>
      <c r="AV1186" s="13" t="s">
        <v>84</v>
      </c>
      <c r="AW1186" s="13" t="s">
        <v>35</v>
      </c>
      <c r="AX1186" s="13" t="s">
        <v>74</v>
      </c>
      <c r="AY1186" s="207" t="s">
        <v>153</v>
      </c>
    </row>
    <row r="1187" spans="1:65" s="13" customFormat="1" x14ac:dyDescent="0.2">
      <c r="B1187" s="197"/>
      <c r="C1187" s="198"/>
      <c r="D1187" s="188" t="s">
        <v>317</v>
      </c>
      <c r="E1187" s="199" t="s">
        <v>28</v>
      </c>
      <c r="F1187" s="200" t="s">
        <v>5418</v>
      </c>
      <c r="G1187" s="198"/>
      <c r="H1187" s="201">
        <v>3.2</v>
      </c>
      <c r="I1187" s="202"/>
      <c r="J1187" s="198"/>
      <c r="K1187" s="198"/>
      <c r="L1187" s="203"/>
      <c r="M1187" s="204"/>
      <c r="N1187" s="205"/>
      <c r="O1187" s="205"/>
      <c r="P1187" s="205"/>
      <c r="Q1187" s="205"/>
      <c r="R1187" s="205"/>
      <c r="S1187" s="205"/>
      <c r="T1187" s="206"/>
      <c r="AT1187" s="207" t="s">
        <v>317</v>
      </c>
      <c r="AU1187" s="207" t="s">
        <v>84</v>
      </c>
      <c r="AV1187" s="13" t="s">
        <v>84</v>
      </c>
      <c r="AW1187" s="13" t="s">
        <v>35</v>
      </c>
      <c r="AX1187" s="13" t="s">
        <v>74</v>
      </c>
      <c r="AY1187" s="207" t="s">
        <v>153</v>
      </c>
    </row>
    <row r="1188" spans="1:65" s="15" customFormat="1" x14ac:dyDescent="0.2">
      <c r="B1188" s="224"/>
      <c r="C1188" s="225"/>
      <c r="D1188" s="188" t="s">
        <v>317</v>
      </c>
      <c r="E1188" s="226" t="s">
        <v>28</v>
      </c>
      <c r="F1188" s="227" t="s">
        <v>536</v>
      </c>
      <c r="G1188" s="225"/>
      <c r="H1188" s="226" t="s">
        <v>28</v>
      </c>
      <c r="I1188" s="228"/>
      <c r="J1188" s="225"/>
      <c r="K1188" s="225"/>
      <c r="L1188" s="229"/>
      <c r="M1188" s="230"/>
      <c r="N1188" s="231"/>
      <c r="O1188" s="231"/>
      <c r="P1188" s="231"/>
      <c r="Q1188" s="231"/>
      <c r="R1188" s="231"/>
      <c r="S1188" s="231"/>
      <c r="T1188" s="232"/>
      <c r="AT1188" s="233" t="s">
        <v>317</v>
      </c>
      <c r="AU1188" s="233" t="s">
        <v>84</v>
      </c>
      <c r="AV1188" s="15" t="s">
        <v>82</v>
      </c>
      <c r="AW1188" s="15" t="s">
        <v>35</v>
      </c>
      <c r="AX1188" s="15" t="s">
        <v>74</v>
      </c>
      <c r="AY1188" s="233" t="s">
        <v>153</v>
      </c>
    </row>
    <row r="1189" spans="1:65" s="13" customFormat="1" x14ac:dyDescent="0.2">
      <c r="B1189" s="197"/>
      <c r="C1189" s="198"/>
      <c r="D1189" s="188" t="s">
        <v>317</v>
      </c>
      <c r="E1189" s="199" t="s">
        <v>28</v>
      </c>
      <c r="F1189" s="200" t="s">
        <v>5419</v>
      </c>
      <c r="G1189" s="198"/>
      <c r="H1189" s="201">
        <v>5.0999999999999996</v>
      </c>
      <c r="I1189" s="202"/>
      <c r="J1189" s="198"/>
      <c r="K1189" s="198"/>
      <c r="L1189" s="203"/>
      <c r="M1189" s="204"/>
      <c r="N1189" s="205"/>
      <c r="O1189" s="205"/>
      <c r="P1189" s="205"/>
      <c r="Q1189" s="205"/>
      <c r="R1189" s="205"/>
      <c r="S1189" s="205"/>
      <c r="T1189" s="206"/>
      <c r="AT1189" s="207" t="s">
        <v>317</v>
      </c>
      <c r="AU1189" s="207" t="s">
        <v>84</v>
      </c>
      <c r="AV1189" s="13" t="s">
        <v>84</v>
      </c>
      <c r="AW1189" s="13" t="s">
        <v>35</v>
      </c>
      <c r="AX1189" s="13" t="s">
        <v>74</v>
      </c>
      <c r="AY1189" s="207" t="s">
        <v>153</v>
      </c>
    </row>
    <row r="1190" spans="1:65" s="13" customFormat="1" x14ac:dyDescent="0.2">
      <c r="B1190" s="197"/>
      <c r="C1190" s="198"/>
      <c r="D1190" s="188" t="s">
        <v>317</v>
      </c>
      <c r="E1190" s="199" t="s">
        <v>28</v>
      </c>
      <c r="F1190" s="200" t="s">
        <v>5420</v>
      </c>
      <c r="G1190" s="198"/>
      <c r="H1190" s="201">
        <v>5.0999999999999996</v>
      </c>
      <c r="I1190" s="202"/>
      <c r="J1190" s="198"/>
      <c r="K1190" s="198"/>
      <c r="L1190" s="203"/>
      <c r="M1190" s="204"/>
      <c r="N1190" s="205"/>
      <c r="O1190" s="205"/>
      <c r="P1190" s="205"/>
      <c r="Q1190" s="205"/>
      <c r="R1190" s="205"/>
      <c r="S1190" s="205"/>
      <c r="T1190" s="206"/>
      <c r="AT1190" s="207" t="s">
        <v>317</v>
      </c>
      <c r="AU1190" s="207" t="s">
        <v>84</v>
      </c>
      <c r="AV1190" s="13" t="s">
        <v>84</v>
      </c>
      <c r="AW1190" s="13" t="s">
        <v>35</v>
      </c>
      <c r="AX1190" s="13" t="s">
        <v>74</v>
      </c>
      <c r="AY1190" s="207" t="s">
        <v>153</v>
      </c>
    </row>
    <row r="1191" spans="1:65" s="13" customFormat="1" x14ac:dyDescent="0.2">
      <c r="B1191" s="197"/>
      <c r="C1191" s="198"/>
      <c r="D1191" s="188" t="s">
        <v>317</v>
      </c>
      <c r="E1191" s="199" t="s">
        <v>28</v>
      </c>
      <c r="F1191" s="200" t="s">
        <v>5421</v>
      </c>
      <c r="G1191" s="198"/>
      <c r="H1191" s="201">
        <v>3.2</v>
      </c>
      <c r="I1191" s="202"/>
      <c r="J1191" s="198"/>
      <c r="K1191" s="198"/>
      <c r="L1191" s="203"/>
      <c r="M1191" s="204"/>
      <c r="N1191" s="205"/>
      <c r="O1191" s="205"/>
      <c r="P1191" s="205"/>
      <c r="Q1191" s="205"/>
      <c r="R1191" s="205"/>
      <c r="S1191" s="205"/>
      <c r="T1191" s="206"/>
      <c r="AT1191" s="207" t="s">
        <v>317</v>
      </c>
      <c r="AU1191" s="207" t="s">
        <v>84</v>
      </c>
      <c r="AV1191" s="13" t="s">
        <v>84</v>
      </c>
      <c r="AW1191" s="13" t="s">
        <v>35</v>
      </c>
      <c r="AX1191" s="13" t="s">
        <v>74</v>
      </c>
      <c r="AY1191" s="207" t="s">
        <v>153</v>
      </c>
    </row>
    <row r="1192" spans="1:65" s="15" customFormat="1" x14ac:dyDescent="0.2">
      <c r="B1192" s="224"/>
      <c r="C1192" s="225"/>
      <c r="D1192" s="188" t="s">
        <v>317</v>
      </c>
      <c r="E1192" s="226" t="s">
        <v>28</v>
      </c>
      <c r="F1192" s="227" t="s">
        <v>1456</v>
      </c>
      <c r="G1192" s="225"/>
      <c r="H1192" s="226" t="s">
        <v>28</v>
      </c>
      <c r="I1192" s="228"/>
      <c r="J1192" s="225"/>
      <c r="K1192" s="225"/>
      <c r="L1192" s="229"/>
      <c r="M1192" s="230"/>
      <c r="N1192" s="231"/>
      <c r="O1192" s="231"/>
      <c r="P1192" s="231"/>
      <c r="Q1192" s="231"/>
      <c r="R1192" s="231"/>
      <c r="S1192" s="231"/>
      <c r="T1192" s="232"/>
      <c r="AT1192" s="233" t="s">
        <v>317</v>
      </c>
      <c r="AU1192" s="233" t="s">
        <v>84</v>
      </c>
      <c r="AV1192" s="15" t="s">
        <v>82</v>
      </c>
      <c r="AW1192" s="15" t="s">
        <v>35</v>
      </c>
      <c r="AX1192" s="15" t="s">
        <v>74</v>
      </c>
      <c r="AY1192" s="233" t="s">
        <v>153</v>
      </c>
    </row>
    <row r="1193" spans="1:65" s="13" customFormat="1" x14ac:dyDescent="0.2">
      <c r="B1193" s="197"/>
      <c r="C1193" s="198"/>
      <c r="D1193" s="188" t="s">
        <v>317</v>
      </c>
      <c r="E1193" s="199" t="s">
        <v>28</v>
      </c>
      <c r="F1193" s="200" t="s">
        <v>5422</v>
      </c>
      <c r="G1193" s="198"/>
      <c r="H1193" s="201">
        <v>3</v>
      </c>
      <c r="I1193" s="202"/>
      <c r="J1193" s="198"/>
      <c r="K1193" s="198"/>
      <c r="L1193" s="203"/>
      <c r="M1193" s="204"/>
      <c r="N1193" s="205"/>
      <c r="O1193" s="205"/>
      <c r="P1193" s="205"/>
      <c r="Q1193" s="205"/>
      <c r="R1193" s="205"/>
      <c r="S1193" s="205"/>
      <c r="T1193" s="206"/>
      <c r="AT1193" s="207" t="s">
        <v>317</v>
      </c>
      <c r="AU1193" s="207" t="s">
        <v>84</v>
      </c>
      <c r="AV1193" s="13" t="s">
        <v>84</v>
      </c>
      <c r="AW1193" s="13" t="s">
        <v>35</v>
      </c>
      <c r="AX1193" s="13" t="s">
        <v>74</v>
      </c>
      <c r="AY1193" s="207" t="s">
        <v>153</v>
      </c>
    </row>
    <row r="1194" spans="1:65" s="13" customFormat="1" x14ac:dyDescent="0.2">
      <c r="B1194" s="197"/>
      <c r="C1194" s="198"/>
      <c r="D1194" s="188" t="s">
        <v>317</v>
      </c>
      <c r="E1194" s="199" t="s">
        <v>28</v>
      </c>
      <c r="F1194" s="200" t="s">
        <v>5423</v>
      </c>
      <c r="G1194" s="198"/>
      <c r="H1194" s="201">
        <v>5.8</v>
      </c>
      <c r="I1194" s="202"/>
      <c r="J1194" s="198"/>
      <c r="K1194" s="198"/>
      <c r="L1194" s="203"/>
      <c r="M1194" s="204"/>
      <c r="N1194" s="205"/>
      <c r="O1194" s="205"/>
      <c r="P1194" s="205"/>
      <c r="Q1194" s="205"/>
      <c r="R1194" s="205"/>
      <c r="S1194" s="205"/>
      <c r="T1194" s="206"/>
      <c r="AT1194" s="207" t="s">
        <v>317</v>
      </c>
      <c r="AU1194" s="207" t="s">
        <v>84</v>
      </c>
      <c r="AV1194" s="13" t="s">
        <v>84</v>
      </c>
      <c r="AW1194" s="13" t="s">
        <v>35</v>
      </c>
      <c r="AX1194" s="13" t="s">
        <v>74</v>
      </c>
      <c r="AY1194" s="207" t="s">
        <v>153</v>
      </c>
    </row>
    <row r="1195" spans="1:65" s="13" customFormat="1" x14ac:dyDescent="0.2">
      <c r="B1195" s="197"/>
      <c r="C1195" s="198"/>
      <c r="D1195" s="188" t="s">
        <v>317</v>
      </c>
      <c r="E1195" s="199" t="s">
        <v>28</v>
      </c>
      <c r="F1195" s="200" t="s">
        <v>5424</v>
      </c>
      <c r="G1195" s="198"/>
      <c r="H1195" s="201">
        <v>3</v>
      </c>
      <c r="I1195" s="202"/>
      <c r="J1195" s="198"/>
      <c r="K1195" s="198"/>
      <c r="L1195" s="203"/>
      <c r="M1195" s="204"/>
      <c r="N1195" s="205"/>
      <c r="O1195" s="205"/>
      <c r="P1195" s="205"/>
      <c r="Q1195" s="205"/>
      <c r="R1195" s="205"/>
      <c r="S1195" s="205"/>
      <c r="T1195" s="206"/>
      <c r="AT1195" s="207" t="s">
        <v>317</v>
      </c>
      <c r="AU1195" s="207" t="s">
        <v>84</v>
      </c>
      <c r="AV1195" s="13" t="s">
        <v>84</v>
      </c>
      <c r="AW1195" s="13" t="s">
        <v>35</v>
      </c>
      <c r="AX1195" s="13" t="s">
        <v>74</v>
      </c>
      <c r="AY1195" s="207" t="s">
        <v>153</v>
      </c>
    </row>
    <row r="1196" spans="1:65" s="13" customFormat="1" x14ac:dyDescent="0.2">
      <c r="B1196" s="197"/>
      <c r="C1196" s="198"/>
      <c r="D1196" s="188" t="s">
        <v>317</v>
      </c>
      <c r="E1196" s="199" t="s">
        <v>28</v>
      </c>
      <c r="F1196" s="200" t="s">
        <v>5425</v>
      </c>
      <c r="G1196" s="198"/>
      <c r="H1196" s="201">
        <v>3</v>
      </c>
      <c r="I1196" s="202"/>
      <c r="J1196" s="198"/>
      <c r="K1196" s="198"/>
      <c r="L1196" s="203"/>
      <c r="M1196" s="204"/>
      <c r="N1196" s="205"/>
      <c r="O1196" s="205"/>
      <c r="P1196" s="205"/>
      <c r="Q1196" s="205"/>
      <c r="R1196" s="205"/>
      <c r="S1196" s="205"/>
      <c r="T1196" s="206"/>
      <c r="AT1196" s="207" t="s">
        <v>317</v>
      </c>
      <c r="AU1196" s="207" t="s">
        <v>84</v>
      </c>
      <c r="AV1196" s="13" t="s">
        <v>84</v>
      </c>
      <c r="AW1196" s="13" t="s">
        <v>35</v>
      </c>
      <c r="AX1196" s="13" t="s">
        <v>74</v>
      </c>
      <c r="AY1196" s="207" t="s">
        <v>153</v>
      </c>
    </row>
    <row r="1197" spans="1:65" s="14" customFormat="1" x14ac:dyDescent="0.2">
      <c r="B1197" s="208"/>
      <c r="C1197" s="209"/>
      <c r="D1197" s="188" t="s">
        <v>317</v>
      </c>
      <c r="E1197" s="210" t="s">
        <v>28</v>
      </c>
      <c r="F1197" s="211" t="s">
        <v>353</v>
      </c>
      <c r="G1197" s="209"/>
      <c r="H1197" s="212">
        <v>80.015000000000001</v>
      </c>
      <c r="I1197" s="213"/>
      <c r="J1197" s="209"/>
      <c r="K1197" s="209"/>
      <c r="L1197" s="214"/>
      <c r="M1197" s="215"/>
      <c r="N1197" s="216"/>
      <c r="O1197" s="216"/>
      <c r="P1197" s="216"/>
      <c r="Q1197" s="216"/>
      <c r="R1197" s="216"/>
      <c r="S1197" s="216"/>
      <c r="T1197" s="217"/>
      <c r="AT1197" s="218" t="s">
        <v>317</v>
      </c>
      <c r="AU1197" s="218" t="s">
        <v>84</v>
      </c>
      <c r="AV1197" s="14" t="s">
        <v>167</v>
      </c>
      <c r="AW1197" s="14" t="s">
        <v>35</v>
      </c>
      <c r="AX1197" s="14" t="s">
        <v>82</v>
      </c>
      <c r="AY1197" s="218" t="s">
        <v>153</v>
      </c>
    </row>
    <row r="1198" spans="1:65" s="2" customFormat="1" ht="16.5" customHeight="1" x14ac:dyDescent="0.2">
      <c r="A1198" s="36"/>
      <c r="B1198" s="37"/>
      <c r="C1198" s="175" t="s">
        <v>2126</v>
      </c>
      <c r="D1198" s="175" t="s">
        <v>156</v>
      </c>
      <c r="E1198" s="176" t="s">
        <v>1976</v>
      </c>
      <c r="F1198" s="177" t="s">
        <v>1977</v>
      </c>
      <c r="G1198" s="178" t="s">
        <v>433</v>
      </c>
      <c r="H1198" s="179">
        <v>111.97499999999999</v>
      </c>
      <c r="I1198" s="180"/>
      <c r="J1198" s="181">
        <f>ROUND(I1198*H1198,2)</f>
        <v>0</v>
      </c>
      <c r="K1198" s="177" t="s">
        <v>315</v>
      </c>
      <c r="L1198" s="41"/>
      <c r="M1198" s="182" t="s">
        <v>28</v>
      </c>
      <c r="N1198" s="183" t="s">
        <v>45</v>
      </c>
      <c r="O1198" s="66"/>
      <c r="P1198" s="184">
        <f>O1198*H1198</f>
        <v>0</v>
      </c>
      <c r="Q1198" s="184">
        <v>0</v>
      </c>
      <c r="R1198" s="184">
        <f>Q1198*H1198</f>
        <v>0</v>
      </c>
      <c r="S1198" s="184">
        <v>0</v>
      </c>
      <c r="T1198" s="185">
        <f>S1198*H1198</f>
        <v>0</v>
      </c>
      <c r="U1198" s="36"/>
      <c r="V1198" s="36"/>
      <c r="W1198" s="36"/>
      <c r="X1198" s="36"/>
      <c r="Y1198" s="36"/>
      <c r="Z1198" s="36"/>
      <c r="AA1198" s="36"/>
      <c r="AB1198" s="36"/>
      <c r="AC1198" s="36"/>
      <c r="AD1198" s="36"/>
      <c r="AE1198" s="36"/>
      <c r="AR1198" s="186" t="s">
        <v>214</v>
      </c>
      <c r="AT1198" s="186" t="s">
        <v>156</v>
      </c>
      <c r="AU1198" s="186" t="s">
        <v>84</v>
      </c>
      <c r="AY1198" s="19" t="s">
        <v>153</v>
      </c>
      <c r="BE1198" s="187">
        <f>IF(N1198="základní",J1198,0)</f>
        <v>0</v>
      </c>
      <c r="BF1198" s="187">
        <f>IF(N1198="snížená",J1198,0)</f>
        <v>0</v>
      </c>
      <c r="BG1198" s="187">
        <f>IF(N1198="zákl. přenesená",J1198,0)</f>
        <v>0</v>
      </c>
      <c r="BH1198" s="187">
        <f>IF(N1198="sníž. přenesená",J1198,0)</f>
        <v>0</v>
      </c>
      <c r="BI1198" s="187">
        <f>IF(N1198="nulová",J1198,0)</f>
        <v>0</v>
      </c>
      <c r="BJ1198" s="19" t="s">
        <v>82</v>
      </c>
      <c r="BK1198" s="187">
        <f>ROUND(I1198*H1198,2)</f>
        <v>0</v>
      </c>
      <c r="BL1198" s="19" t="s">
        <v>214</v>
      </c>
      <c r="BM1198" s="186" t="s">
        <v>5426</v>
      </c>
    </row>
    <row r="1199" spans="1:65" s="2" customFormat="1" ht="16.5" customHeight="1" x14ac:dyDescent="0.2">
      <c r="A1199" s="36"/>
      <c r="B1199" s="37"/>
      <c r="C1199" s="249" t="s">
        <v>2130</v>
      </c>
      <c r="D1199" s="249" t="s">
        <v>1767</v>
      </c>
      <c r="E1199" s="250" t="s">
        <v>1971</v>
      </c>
      <c r="F1199" s="251" t="s">
        <v>1972</v>
      </c>
      <c r="G1199" s="252" t="s">
        <v>433</v>
      </c>
      <c r="H1199" s="253">
        <v>134.37</v>
      </c>
      <c r="I1199" s="254"/>
      <c r="J1199" s="255">
        <f>ROUND(I1199*H1199,2)</f>
        <v>0</v>
      </c>
      <c r="K1199" s="251" t="s">
        <v>315</v>
      </c>
      <c r="L1199" s="256"/>
      <c r="M1199" s="257" t="s">
        <v>28</v>
      </c>
      <c r="N1199" s="258" t="s">
        <v>45</v>
      </c>
      <c r="O1199" s="66"/>
      <c r="P1199" s="184">
        <f>O1199*H1199</f>
        <v>0</v>
      </c>
      <c r="Q1199" s="184">
        <v>5.0000000000000001E-4</v>
      </c>
      <c r="R1199" s="184">
        <f>Q1199*H1199</f>
        <v>6.7185000000000009E-2</v>
      </c>
      <c r="S1199" s="184">
        <v>0</v>
      </c>
      <c r="T1199" s="185">
        <f>S1199*H1199</f>
        <v>0</v>
      </c>
      <c r="U1199" s="36"/>
      <c r="V1199" s="36"/>
      <c r="W1199" s="36"/>
      <c r="X1199" s="36"/>
      <c r="Y1199" s="36"/>
      <c r="Z1199" s="36"/>
      <c r="AA1199" s="36"/>
      <c r="AB1199" s="36"/>
      <c r="AC1199" s="36"/>
      <c r="AD1199" s="36"/>
      <c r="AE1199" s="36"/>
      <c r="AR1199" s="186" t="s">
        <v>279</v>
      </c>
      <c r="AT1199" s="186" t="s">
        <v>1767</v>
      </c>
      <c r="AU1199" s="186" t="s">
        <v>84</v>
      </c>
      <c r="AY1199" s="19" t="s">
        <v>153</v>
      </c>
      <c r="BE1199" s="187">
        <f>IF(N1199="základní",J1199,0)</f>
        <v>0</v>
      </c>
      <c r="BF1199" s="187">
        <f>IF(N1199="snížená",J1199,0)</f>
        <v>0</v>
      </c>
      <c r="BG1199" s="187">
        <f>IF(N1199="zákl. přenesená",J1199,0)</f>
        <v>0</v>
      </c>
      <c r="BH1199" s="187">
        <f>IF(N1199="sníž. přenesená",J1199,0)</f>
        <v>0</v>
      </c>
      <c r="BI1199" s="187">
        <f>IF(N1199="nulová",J1199,0)</f>
        <v>0</v>
      </c>
      <c r="BJ1199" s="19" t="s">
        <v>82</v>
      </c>
      <c r="BK1199" s="187">
        <f>ROUND(I1199*H1199,2)</f>
        <v>0</v>
      </c>
      <c r="BL1199" s="19" t="s">
        <v>214</v>
      </c>
      <c r="BM1199" s="186" t="s">
        <v>5427</v>
      </c>
    </row>
    <row r="1200" spans="1:65" s="13" customFormat="1" x14ac:dyDescent="0.2">
      <c r="B1200" s="197"/>
      <c r="C1200" s="198"/>
      <c r="D1200" s="188" t="s">
        <v>317</v>
      </c>
      <c r="E1200" s="198"/>
      <c r="F1200" s="200" t="s">
        <v>5379</v>
      </c>
      <c r="G1200" s="198"/>
      <c r="H1200" s="201">
        <v>134.37</v>
      </c>
      <c r="I1200" s="202"/>
      <c r="J1200" s="198"/>
      <c r="K1200" s="198"/>
      <c r="L1200" s="203"/>
      <c r="M1200" s="204"/>
      <c r="N1200" s="205"/>
      <c r="O1200" s="205"/>
      <c r="P1200" s="205"/>
      <c r="Q1200" s="205"/>
      <c r="R1200" s="205"/>
      <c r="S1200" s="205"/>
      <c r="T1200" s="206"/>
      <c r="AT1200" s="207" t="s">
        <v>317</v>
      </c>
      <c r="AU1200" s="207" t="s">
        <v>84</v>
      </c>
      <c r="AV1200" s="13" t="s">
        <v>84</v>
      </c>
      <c r="AW1200" s="13" t="s">
        <v>4</v>
      </c>
      <c r="AX1200" s="13" t="s">
        <v>82</v>
      </c>
      <c r="AY1200" s="207" t="s">
        <v>153</v>
      </c>
    </row>
    <row r="1201" spans="1:65" s="2" customFormat="1" ht="24" x14ac:dyDescent="0.2">
      <c r="A1201" s="36"/>
      <c r="B1201" s="37"/>
      <c r="C1201" s="175" t="s">
        <v>2134</v>
      </c>
      <c r="D1201" s="175" t="s">
        <v>156</v>
      </c>
      <c r="E1201" s="176" t="s">
        <v>1985</v>
      </c>
      <c r="F1201" s="177" t="s">
        <v>1986</v>
      </c>
      <c r="G1201" s="178" t="s">
        <v>419</v>
      </c>
      <c r="H1201" s="219"/>
      <c r="I1201" s="180"/>
      <c r="J1201" s="181">
        <f>ROUND(I1201*H1201,2)</f>
        <v>0</v>
      </c>
      <c r="K1201" s="177" t="s">
        <v>315</v>
      </c>
      <c r="L1201" s="41"/>
      <c r="M1201" s="182" t="s">
        <v>28</v>
      </c>
      <c r="N1201" s="183" t="s">
        <v>45</v>
      </c>
      <c r="O1201" s="66"/>
      <c r="P1201" s="184">
        <f>O1201*H1201</f>
        <v>0</v>
      </c>
      <c r="Q1201" s="184">
        <v>0</v>
      </c>
      <c r="R1201" s="184">
        <f>Q1201*H1201</f>
        <v>0</v>
      </c>
      <c r="S1201" s="184">
        <v>0</v>
      </c>
      <c r="T1201" s="185">
        <f>S1201*H1201</f>
        <v>0</v>
      </c>
      <c r="U1201" s="36"/>
      <c r="V1201" s="36"/>
      <c r="W1201" s="36"/>
      <c r="X1201" s="36"/>
      <c r="Y1201" s="36"/>
      <c r="Z1201" s="36"/>
      <c r="AA1201" s="36"/>
      <c r="AB1201" s="36"/>
      <c r="AC1201" s="36"/>
      <c r="AD1201" s="36"/>
      <c r="AE1201" s="36"/>
      <c r="AR1201" s="186" t="s">
        <v>214</v>
      </c>
      <c r="AT1201" s="186" t="s">
        <v>156</v>
      </c>
      <c r="AU1201" s="186" t="s">
        <v>84</v>
      </c>
      <c r="AY1201" s="19" t="s">
        <v>153</v>
      </c>
      <c r="BE1201" s="187">
        <f>IF(N1201="základní",J1201,0)</f>
        <v>0</v>
      </c>
      <c r="BF1201" s="187">
        <f>IF(N1201="snížená",J1201,0)</f>
        <v>0</v>
      </c>
      <c r="BG1201" s="187">
        <f>IF(N1201="zákl. přenesená",J1201,0)</f>
        <v>0</v>
      </c>
      <c r="BH1201" s="187">
        <f>IF(N1201="sníž. přenesená",J1201,0)</f>
        <v>0</v>
      </c>
      <c r="BI1201" s="187">
        <f>IF(N1201="nulová",J1201,0)</f>
        <v>0</v>
      </c>
      <c r="BJ1201" s="19" t="s">
        <v>82</v>
      </c>
      <c r="BK1201" s="187">
        <f>ROUND(I1201*H1201,2)</f>
        <v>0</v>
      </c>
      <c r="BL1201" s="19" t="s">
        <v>214</v>
      </c>
      <c r="BM1201" s="186" t="s">
        <v>5428</v>
      </c>
    </row>
    <row r="1202" spans="1:65" s="12" customFormat="1" ht="22.9" customHeight="1" x14ac:dyDescent="0.2">
      <c r="B1202" s="159"/>
      <c r="C1202" s="160"/>
      <c r="D1202" s="161" t="s">
        <v>73</v>
      </c>
      <c r="E1202" s="173" t="s">
        <v>960</v>
      </c>
      <c r="F1202" s="173" t="s">
        <v>961</v>
      </c>
      <c r="G1202" s="160"/>
      <c r="H1202" s="160"/>
      <c r="I1202" s="163"/>
      <c r="J1202" s="174">
        <f>BK1202</f>
        <v>0</v>
      </c>
      <c r="K1202" s="160"/>
      <c r="L1202" s="165"/>
      <c r="M1202" s="166"/>
      <c r="N1202" s="167"/>
      <c r="O1202" s="167"/>
      <c r="P1202" s="168">
        <f>SUM(P1203:P1285)</f>
        <v>0</v>
      </c>
      <c r="Q1202" s="167"/>
      <c r="R1202" s="168">
        <f>SUM(R1203:R1285)</f>
        <v>6.0693199599999996</v>
      </c>
      <c r="S1202" s="167"/>
      <c r="T1202" s="169">
        <f>SUM(T1203:T1285)</f>
        <v>0</v>
      </c>
      <c r="AR1202" s="170" t="s">
        <v>84</v>
      </c>
      <c r="AT1202" s="171" t="s">
        <v>73</v>
      </c>
      <c r="AU1202" s="171" t="s">
        <v>82</v>
      </c>
      <c r="AY1202" s="170" t="s">
        <v>153</v>
      </c>
      <c r="BK1202" s="172">
        <f>SUM(BK1203:BK1285)</f>
        <v>0</v>
      </c>
    </row>
    <row r="1203" spans="1:65" s="2" customFormat="1" ht="24" x14ac:dyDescent="0.2">
      <c r="A1203" s="36"/>
      <c r="B1203" s="37"/>
      <c r="C1203" s="175" t="s">
        <v>2140</v>
      </c>
      <c r="D1203" s="175" t="s">
        <v>156</v>
      </c>
      <c r="E1203" s="176" t="s">
        <v>1989</v>
      </c>
      <c r="F1203" s="177" t="s">
        <v>1990</v>
      </c>
      <c r="G1203" s="178" t="s">
        <v>433</v>
      </c>
      <c r="H1203" s="179">
        <v>27</v>
      </c>
      <c r="I1203" s="180"/>
      <c r="J1203" s="181">
        <f>ROUND(I1203*H1203,2)</f>
        <v>0</v>
      </c>
      <c r="K1203" s="177" t="s">
        <v>315</v>
      </c>
      <c r="L1203" s="41"/>
      <c r="M1203" s="182" t="s">
        <v>28</v>
      </c>
      <c r="N1203" s="183" t="s">
        <v>45</v>
      </c>
      <c r="O1203" s="66"/>
      <c r="P1203" s="184">
        <f>O1203*H1203</f>
        <v>0</v>
      </c>
      <c r="Q1203" s="184">
        <v>0</v>
      </c>
      <c r="R1203" s="184">
        <f>Q1203*H1203</f>
        <v>0</v>
      </c>
      <c r="S1203" s="184">
        <v>0</v>
      </c>
      <c r="T1203" s="185">
        <f>S1203*H1203</f>
        <v>0</v>
      </c>
      <c r="U1203" s="36"/>
      <c r="V1203" s="36"/>
      <c r="W1203" s="36"/>
      <c r="X1203" s="36"/>
      <c r="Y1203" s="36"/>
      <c r="Z1203" s="36"/>
      <c r="AA1203" s="36"/>
      <c r="AB1203" s="36"/>
      <c r="AC1203" s="36"/>
      <c r="AD1203" s="36"/>
      <c r="AE1203" s="36"/>
      <c r="AR1203" s="186" t="s">
        <v>214</v>
      </c>
      <c r="AT1203" s="186" t="s">
        <v>156</v>
      </c>
      <c r="AU1203" s="186" t="s">
        <v>84</v>
      </c>
      <c r="AY1203" s="19" t="s">
        <v>153</v>
      </c>
      <c r="BE1203" s="187">
        <f>IF(N1203="základní",J1203,0)</f>
        <v>0</v>
      </c>
      <c r="BF1203" s="187">
        <f>IF(N1203="snížená",J1203,0)</f>
        <v>0</v>
      </c>
      <c r="BG1203" s="187">
        <f>IF(N1203="zákl. přenesená",J1203,0)</f>
        <v>0</v>
      </c>
      <c r="BH1203" s="187">
        <f>IF(N1203="sníž. přenesená",J1203,0)</f>
        <v>0</v>
      </c>
      <c r="BI1203" s="187">
        <f>IF(N1203="nulová",J1203,0)</f>
        <v>0</v>
      </c>
      <c r="BJ1203" s="19" t="s">
        <v>82</v>
      </c>
      <c r="BK1203" s="187">
        <f>ROUND(I1203*H1203,2)</f>
        <v>0</v>
      </c>
      <c r="BL1203" s="19" t="s">
        <v>214</v>
      </c>
      <c r="BM1203" s="186" t="s">
        <v>5429</v>
      </c>
    </row>
    <row r="1204" spans="1:65" s="13" customFormat="1" x14ac:dyDescent="0.2">
      <c r="B1204" s="197"/>
      <c r="C1204" s="198"/>
      <c r="D1204" s="188" t="s">
        <v>317</v>
      </c>
      <c r="E1204" s="199" t="s">
        <v>28</v>
      </c>
      <c r="F1204" s="200" t="s">
        <v>5430</v>
      </c>
      <c r="G1204" s="198"/>
      <c r="H1204" s="201">
        <v>27</v>
      </c>
      <c r="I1204" s="202"/>
      <c r="J1204" s="198"/>
      <c r="K1204" s="198"/>
      <c r="L1204" s="203"/>
      <c r="M1204" s="204"/>
      <c r="N1204" s="205"/>
      <c r="O1204" s="205"/>
      <c r="P1204" s="205"/>
      <c r="Q1204" s="205"/>
      <c r="R1204" s="205"/>
      <c r="S1204" s="205"/>
      <c r="T1204" s="206"/>
      <c r="AT1204" s="207" t="s">
        <v>317</v>
      </c>
      <c r="AU1204" s="207" t="s">
        <v>84</v>
      </c>
      <c r="AV1204" s="13" t="s">
        <v>84</v>
      </c>
      <c r="AW1204" s="13" t="s">
        <v>35</v>
      </c>
      <c r="AX1204" s="13" t="s">
        <v>82</v>
      </c>
      <c r="AY1204" s="207" t="s">
        <v>153</v>
      </c>
    </row>
    <row r="1205" spans="1:65" s="2" customFormat="1" ht="16.5" customHeight="1" x14ac:dyDescent="0.2">
      <c r="A1205" s="36"/>
      <c r="B1205" s="37"/>
      <c r="C1205" s="249" t="s">
        <v>2146</v>
      </c>
      <c r="D1205" s="249" t="s">
        <v>1767</v>
      </c>
      <c r="E1205" s="250" t="s">
        <v>1931</v>
      </c>
      <c r="F1205" s="251" t="s">
        <v>1932</v>
      </c>
      <c r="G1205" s="252" t="s">
        <v>340</v>
      </c>
      <c r="H1205" s="253">
        <v>8.0000000000000002E-3</v>
      </c>
      <c r="I1205" s="254"/>
      <c r="J1205" s="255">
        <f>ROUND(I1205*H1205,2)</f>
        <v>0</v>
      </c>
      <c r="K1205" s="251" t="s">
        <v>315</v>
      </c>
      <c r="L1205" s="256"/>
      <c r="M1205" s="257" t="s">
        <v>28</v>
      </c>
      <c r="N1205" s="258" t="s">
        <v>45</v>
      </c>
      <c r="O1205" s="66"/>
      <c r="P1205" s="184">
        <f>O1205*H1205</f>
        <v>0</v>
      </c>
      <c r="Q1205" s="184">
        <v>1</v>
      </c>
      <c r="R1205" s="184">
        <f>Q1205*H1205</f>
        <v>8.0000000000000002E-3</v>
      </c>
      <c r="S1205" s="184">
        <v>0</v>
      </c>
      <c r="T1205" s="185">
        <f>S1205*H1205</f>
        <v>0</v>
      </c>
      <c r="U1205" s="36"/>
      <c r="V1205" s="36"/>
      <c r="W1205" s="36"/>
      <c r="X1205" s="36"/>
      <c r="Y1205" s="36"/>
      <c r="Z1205" s="36"/>
      <c r="AA1205" s="36"/>
      <c r="AB1205" s="36"/>
      <c r="AC1205" s="36"/>
      <c r="AD1205" s="36"/>
      <c r="AE1205" s="36"/>
      <c r="AR1205" s="186" t="s">
        <v>279</v>
      </c>
      <c r="AT1205" s="186" t="s">
        <v>1767</v>
      </c>
      <c r="AU1205" s="186" t="s">
        <v>84</v>
      </c>
      <c r="AY1205" s="19" t="s">
        <v>153</v>
      </c>
      <c r="BE1205" s="187">
        <f>IF(N1205="základní",J1205,0)</f>
        <v>0</v>
      </c>
      <c r="BF1205" s="187">
        <f>IF(N1205="snížená",J1205,0)</f>
        <v>0</v>
      </c>
      <c r="BG1205" s="187">
        <f>IF(N1205="zákl. přenesená",J1205,0)</f>
        <v>0</v>
      </c>
      <c r="BH1205" s="187">
        <f>IF(N1205="sníž. přenesená",J1205,0)</f>
        <v>0</v>
      </c>
      <c r="BI1205" s="187">
        <f>IF(N1205="nulová",J1205,0)</f>
        <v>0</v>
      </c>
      <c r="BJ1205" s="19" t="s">
        <v>82</v>
      </c>
      <c r="BK1205" s="187">
        <f>ROUND(I1205*H1205,2)</f>
        <v>0</v>
      </c>
      <c r="BL1205" s="19" t="s">
        <v>214</v>
      </c>
      <c r="BM1205" s="186" t="s">
        <v>5431</v>
      </c>
    </row>
    <row r="1206" spans="1:65" s="13" customFormat="1" x14ac:dyDescent="0.2">
      <c r="B1206" s="197"/>
      <c r="C1206" s="198"/>
      <c r="D1206" s="188" t="s">
        <v>317</v>
      </c>
      <c r="E1206" s="198"/>
      <c r="F1206" s="200" t="s">
        <v>5432</v>
      </c>
      <c r="G1206" s="198"/>
      <c r="H1206" s="201">
        <v>8.0000000000000002E-3</v>
      </c>
      <c r="I1206" s="202"/>
      <c r="J1206" s="198"/>
      <c r="K1206" s="198"/>
      <c r="L1206" s="203"/>
      <c r="M1206" s="204"/>
      <c r="N1206" s="205"/>
      <c r="O1206" s="205"/>
      <c r="P1206" s="205"/>
      <c r="Q1206" s="205"/>
      <c r="R1206" s="205"/>
      <c r="S1206" s="205"/>
      <c r="T1206" s="206"/>
      <c r="AT1206" s="207" t="s">
        <v>317</v>
      </c>
      <c r="AU1206" s="207" t="s">
        <v>84</v>
      </c>
      <c r="AV1206" s="13" t="s">
        <v>84</v>
      </c>
      <c r="AW1206" s="13" t="s">
        <v>4</v>
      </c>
      <c r="AX1206" s="13" t="s">
        <v>82</v>
      </c>
      <c r="AY1206" s="207" t="s">
        <v>153</v>
      </c>
    </row>
    <row r="1207" spans="1:65" s="2" customFormat="1" ht="16.5" customHeight="1" x14ac:dyDescent="0.2">
      <c r="A1207" s="36"/>
      <c r="B1207" s="37"/>
      <c r="C1207" s="175" t="s">
        <v>2151</v>
      </c>
      <c r="D1207" s="175" t="s">
        <v>156</v>
      </c>
      <c r="E1207" s="176" t="s">
        <v>5433</v>
      </c>
      <c r="F1207" s="177" t="s">
        <v>5434</v>
      </c>
      <c r="G1207" s="178" t="s">
        <v>433</v>
      </c>
      <c r="H1207" s="179">
        <v>116.3</v>
      </c>
      <c r="I1207" s="180"/>
      <c r="J1207" s="181">
        <f>ROUND(I1207*H1207,2)</f>
        <v>0</v>
      </c>
      <c r="K1207" s="177" t="s">
        <v>28</v>
      </c>
      <c r="L1207" s="41"/>
      <c r="M1207" s="182" t="s">
        <v>28</v>
      </c>
      <c r="N1207" s="183" t="s">
        <v>45</v>
      </c>
      <c r="O1207" s="66"/>
      <c r="P1207" s="184">
        <f>O1207*H1207</f>
        <v>0</v>
      </c>
      <c r="Q1207" s="184">
        <v>0</v>
      </c>
      <c r="R1207" s="184">
        <f>Q1207*H1207</f>
        <v>0</v>
      </c>
      <c r="S1207" s="184">
        <v>0</v>
      </c>
      <c r="T1207" s="185">
        <f>S1207*H1207</f>
        <v>0</v>
      </c>
      <c r="U1207" s="36"/>
      <c r="V1207" s="36"/>
      <c r="W1207" s="36"/>
      <c r="X1207" s="36"/>
      <c r="Y1207" s="36"/>
      <c r="Z1207" s="36"/>
      <c r="AA1207" s="36"/>
      <c r="AB1207" s="36"/>
      <c r="AC1207" s="36"/>
      <c r="AD1207" s="36"/>
      <c r="AE1207" s="36"/>
      <c r="AR1207" s="186" t="s">
        <v>214</v>
      </c>
      <c r="AT1207" s="186" t="s">
        <v>156</v>
      </c>
      <c r="AU1207" s="186" t="s">
        <v>84</v>
      </c>
      <c r="AY1207" s="19" t="s">
        <v>153</v>
      </c>
      <c r="BE1207" s="187">
        <f>IF(N1207="základní",J1207,0)</f>
        <v>0</v>
      </c>
      <c r="BF1207" s="187">
        <f>IF(N1207="snížená",J1207,0)</f>
        <v>0</v>
      </c>
      <c r="BG1207" s="187">
        <f>IF(N1207="zákl. přenesená",J1207,0)</f>
        <v>0</v>
      </c>
      <c r="BH1207" s="187">
        <f>IF(N1207="sníž. přenesená",J1207,0)</f>
        <v>0</v>
      </c>
      <c r="BI1207" s="187">
        <f>IF(N1207="nulová",J1207,0)</f>
        <v>0</v>
      </c>
      <c r="BJ1207" s="19" t="s">
        <v>82</v>
      </c>
      <c r="BK1207" s="187">
        <f>ROUND(I1207*H1207,2)</f>
        <v>0</v>
      </c>
      <c r="BL1207" s="19" t="s">
        <v>214</v>
      </c>
      <c r="BM1207" s="186" t="s">
        <v>5435</v>
      </c>
    </row>
    <row r="1208" spans="1:65" s="13" customFormat="1" x14ac:dyDescent="0.2">
      <c r="B1208" s="197"/>
      <c r="C1208" s="198"/>
      <c r="D1208" s="188" t="s">
        <v>317</v>
      </c>
      <c r="E1208" s="199" t="s">
        <v>28</v>
      </c>
      <c r="F1208" s="200" t="s">
        <v>5436</v>
      </c>
      <c r="G1208" s="198"/>
      <c r="H1208" s="201">
        <v>116.3</v>
      </c>
      <c r="I1208" s="202"/>
      <c r="J1208" s="198"/>
      <c r="K1208" s="198"/>
      <c r="L1208" s="203"/>
      <c r="M1208" s="204"/>
      <c r="N1208" s="205"/>
      <c r="O1208" s="205"/>
      <c r="P1208" s="205"/>
      <c r="Q1208" s="205"/>
      <c r="R1208" s="205"/>
      <c r="S1208" s="205"/>
      <c r="T1208" s="206"/>
      <c r="AT1208" s="207" t="s">
        <v>317</v>
      </c>
      <c r="AU1208" s="207" t="s">
        <v>84</v>
      </c>
      <c r="AV1208" s="13" t="s">
        <v>84</v>
      </c>
      <c r="AW1208" s="13" t="s">
        <v>35</v>
      </c>
      <c r="AX1208" s="13" t="s">
        <v>82</v>
      </c>
      <c r="AY1208" s="207" t="s">
        <v>153</v>
      </c>
    </row>
    <row r="1209" spans="1:65" s="2" customFormat="1" ht="24" x14ac:dyDescent="0.2">
      <c r="A1209" s="36"/>
      <c r="B1209" s="37"/>
      <c r="C1209" s="249" t="s">
        <v>2156</v>
      </c>
      <c r="D1209" s="249" t="s">
        <v>1767</v>
      </c>
      <c r="E1209" s="250" t="s">
        <v>5437</v>
      </c>
      <c r="F1209" s="251" t="s">
        <v>5438</v>
      </c>
      <c r="G1209" s="252" t="s">
        <v>433</v>
      </c>
      <c r="H1209" s="253">
        <v>133.745</v>
      </c>
      <c r="I1209" s="254"/>
      <c r="J1209" s="255">
        <f>ROUND(I1209*H1209,2)</f>
        <v>0</v>
      </c>
      <c r="K1209" s="251" t="s">
        <v>315</v>
      </c>
      <c r="L1209" s="256"/>
      <c r="M1209" s="257" t="s">
        <v>28</v>
      </c>
      <c r="N1209" s="258" t="s">
        <v>45</v>
      </c>
      <c r="O1209" s="66"/>
      <c r="P1209" s="184">
        <f>O1209*H1209</f>
        <v>0</v>
      </c>
      <c r="Q1209" s="184">
        <v>2.5000000000000001E-4</v>
      </c>
      <c r="R1209" s="184">
        <f>Q1209*H1209</f>
        <v>3.3436250000000001E-2</v>
      </c>
      <c r="S1209" s="184">
        <v>0</v>
      </c>
      <c r="T1209" s="185">
        <f>S1209*H1209</f>
        <v>0</v>
      </c>
      <c r="U1209" s="36"/>
      <c r="V1209" s="36"/>
      <c r="W1209" s="36"/>
      <c r="X1209" s="36"/>
      <c r="Y1209" s="36"/>
      <c r="Z1209" s="36"/>
      <c r="AA1209" s="36"/>
      <c r="AB1209" s="36"/>
      <c r="AC1209" s="36"/>
      <c r="AD1209" s="36"/>
      <c r="AE1209" s="36"/>
      <c r="AR1209" s="186" t="s">
        <v>279</v>
      </c>
      <c r="AT1209" s="186" t="s">
        <v>1767</v>
      </c>
      <c r="AU1209" s="186" t="s">
        <v>84</v>
      </c>
      <c r="AY1209" s="19" t="s">
        <v>153</v>
      </c>
      <c r="BE1209" s="187">
        <f>IF(N1209="základní",J1209,0)</f>
        <v>0</v>
      </c>
      <c r="BF1209" s="187">
        <f>IF(N1209="snížená",J1209,0)</f>
        <v>0</v>
      </c>
      <c r="BG1209" s="187">
        <f>IF(N1209="zákl. přenesená",J1209,0)</f>
        <v>0</v>
      </c>
      <c r="BH1209" s="187">
        <f>IF(N1209="sníž. přenesená",J1209,0)</f>
        <v>0</v>
      </c>
      <c r="BI1209" s="187">
        <f>IF(N1209="nulová",J1209,0)</f>
        <v>0</v>
      </c>
      <c r="BJ1209" s="19" t="s">
        <v>82</v>
      </c>
      <c r="BK1209" s="187">
        <f>ROUND(I1209*H1209,2)</f>
        <v>0</v>
      </c>
      <c r="BL1209" s="19" t="s">
        <v>214</v>
      </c>
      <c r="BM1209" s="186" t="s">
        <v>5439</v>
      </c>
    </row>
    <row r="1210" spans="1:65" s="13" customFormat="1" x14ac:dyDescent="0.2">
      <c r="B1210" s="197"/>
      <c r="C1210" s="198"/>
      <c r="D1210" s="188" t="s">
        <v>317</v>
      </c>
      <c r="E1210" s="198"/>
      <c r="F1210" s="200" t="s">
        <v>5440</v>
      </c>
      <c r="G1210" s="198"/>
      <c r="H1210" s="201">
        <v>133.745</v>
      </c>
      <c r="I1210" s="202"/>
      <c r="J1210" s="198"/>
      <c r="K1210" s="198"/>
      <c r="L1210" s="203"/>
      <c r="M1210" s="204"/>
      <c r="N1210" s="205"/>
      <c r="O1210" s="205"/>
      <c r="P1210" s="205"/>
      <c r="Q1210" s="205"/>
      <c r="R1210" s="205"/>
      <c r="S1210" s="205"/>
      <c r="T1210" s="206"/>
      <c r="AT1210" s="207" t="s">
        <v>317</v>
      </c>
      <c r="AU1210" s="207" t="s">
        <v>84</v>
      </c>
      <c r="AV1210" s="13" t="s">
        <v>84</v>
      </c>
      <c r="AW1210" s="13" t="s">
        <v>4</v>
      </c>
      <c r="AX1210" s="13" t="s">
        <v>82</v>
      </c>
      <c r="AY1210" s="207" t="s">
        <v>153</v>
      </c>
    </row>
    <row r="1211" spans="1:65" s="2" customFormat="1" ht="21.75" customHeight="1" x14ac:dyDescent="0.2">
      <c r="A1211" s="36"/>
      <c r="B1211" s="37"/>
      <c r="C1211" s="175" t="s">
        <v>2159</v>
      </c>
      <c r="D1211" s="175" t="s">
        <v>156</v>
      </c>
      <c r="E1211" s="176" t="s">
        <v>5441</v>
      </c>
      <c r="F1211" s="177" t="s">
        <v>5442</v>
      </c>
      <c r="G1211" s="178" t="s">
        <v>433</v>
      </c>
      <c r="H1211" s="179">
        <v>143.30000000000001</v>
      </c>
      <c r="I1211" s="180"/>
      <c r="J1211" s="181">
        <f>ROUND(I1211*H1211,2)</f>
        <v>0</v>
      </c>
      <c r="K1211" s="177" t="s">
        <v>315</v>
      </c>
      <c r="L1211" s="41"/>
      <c r="M1211" s="182" t="s">
        <v>28</v>
      </c>
      <c r="N1211" s="183" t="s">
        <v>45</v>
      </c>
      <c r="O1211" s="66"/>
      <c r="P1211" s="184">
        <f>O1211*H1211</f>
        <v>0</v>
      </c>
      <c r="Q1211" s="184">
        <v>0</v>
      </c>
      <c r="R1211" s="184">
        <f>Q1211*H1211</f>
        <v>0</v>
      </c>
      <c r="S1211" s="184">
        <v>0</v>
      </c>
      <c r="T1211" s="185">
        <f>S1211*H1211</f>
        <v>0</v>
      </c>
      <c r="U1211" s="36"/>
      <c r="V1211" s="36"/>
      <c r="W1211" s="36"/>
      <c r="X1211" s="36"/>
      <c r="Y1211" s="36"/>
      <c r="Z1211" s="36"/>
      <c r="AA1211" s="36"/>
      <c r="AB1211" s="36"/>
      <c r="AC1211" s="36"/>
      <c r="AD1211" s="36"/>
      <c r="AE1211" s="36"/>
      <c r="AR1211" s="186" t="s">
        <v>214</v>
      </c>
      <c r="AT1211" s="186" t="s">
        <v>156</v>
      </c>
      <c r="AU1211" s="186" t="s">
        <v>84</v>
      </c>
      <c r="AY1211" s="19" t="s">
        <v>153</v>
      </c>
      <c r="BE1211" s="187">
        <f>IF(N1211="základní",J1211,0)</f>
        <v>0</v>
      </c>
      <c r="BF1211" s="187">
        <f>IF(N1211="snížená",J1211,0)</f>
        <v>0</v>
      </c>
      <c r="BG1211" s="187">
        <f>IF(N1211="zákl. přenesená",J1211,0)</f>
        <v>0</v>
      </c>
      <c r="BH1211" s="187">
        <f>IF(N1211="sníž. přenesená",J1211,0)</f>
        <v>0</v>
      </c>
      <c r="BI1211" s="187">
        <f>IF(N1211="nulová",J1211,0)</f>
        <v>0</v>
      </c>
      <c r="BJ1211" s="19" t="s">
        <v>82</v>
      </c>
      <c r="BK1211" s="187">
        <f>ROUND(I1211*H1211,2)</f>
        <v>0</v>
      </c>
      <c r="BL1211" s="19" t="s">
        <v>214</v>
      </c>
      <c r="BM1211" s="186" t="s">
        <v>5443</v>
      </c>
    </row>
    <row r="1212" spans="1:65" s="13" customFormat="1" x14ac:dyDescent="0.2">
      <c r="B1212" s="197"/>
      <c r="C1212" s="198"/>
      <c r="D1212" s="188" t="s">
        <v>317</v>
      </c>
      <c r="E1212" s="199" t="s">
        <v>28</v>
      </c>
      <c r="F1212" s="200" t="s">
        <v>5430</v>
      </c>
      <c r="G1212" s="198"/>
      <c r="H1212" s="201">
        <v>27</v>
      </c>
      <c r="I1212" s="202"/>
      <c r="J1212" s="198"/>
      <c r="K1212" s="198"/>
      <c r="L1212" s="203"/>
      <c r="M1212" s="204"/>
      <c r="N1212" s="205"/>
      <c r="O1212" s="205"/>
      <c r="P1212" s="205"/>
      <c r="Q1212" s="205"/>
      <c r="R1212" s="205"/>
      <c r="S1212" s="205"/>
      <c r="T1212" s="206"/>
      <c r="AT1212" s="207" t="s">
        <v>317</v>
      </c>
      <c r="AU1212" s="207" t="s">
        <v>84</v>
      </c>
      <c r="AV1212" s="13" t="s">
        <v>84</v>
      </c>
      <c r="AW1212" s="13" t="s">
        <v>35</v>
      </c>
      <c r="AX1212" s="13" t="s">
        <v>74</v>
      </c>
      <c r="AY1212" s="207" t="s">
        <v>153</v>
      </c>
    </row>
    <row r="1213" spans="1:65" s="13" customFormat="1" x14ac:dyDescent="0.2">
      <c r="B1213" s="197"/>
      <c r="C1213" s="198"/>
      <c r="D1213" s="188" t="s">
        <v>317</v>
      </c>
      <c r="E1213" s="199" t="s">
        <v>28</v>
      </c>
      <c r="F1213" s="200" t="s">
        <v>5436</v>
      </c>
      <c r="G1213" s="198"/>
      <c r="H1213" s="201">
        <v>116.3</v>
      </c>
      <c r="I1213" s="202"/>
      <c r="J1213" s="198"/>
      <c r="K1213" s="198"/>
      <c r="L1213" s="203"/>
      <c r="M1213" s="204"/>
      <c r="N1213" s="205"/>
      <c r="O1213" s="205"/>
      <c r="P1213" s="205"/>
      <c r="Q1213" s="205"/>
      <c r="R1213" s="205"/>
      <c r="S1213" s="205"/>
      <c r="T1213" s="206"/>
      <c r="AT1213" s="207" t="s">
        <v>317</v>
      </c>
      <c r="AU1213" s="207" t="s">
        <v>84</v>
      </c>
      <c r="AV1213" s="13" t="s">
        <v>84</v>
      </c>
      <c r="AW1213" s="13" t="s">
        <v>35</v>
      </c>
      <c r="AX1213" s="13" t="s">
        <v>74</v>
      </c>
      <c r="AY1213" s="207" t="s">
        <v>153</v>
      </c>
    </row>
    <row r="1214" spans="1:65" s="14" customFormat="1" x14ac:dyDescent="0.2">
      <c r="B1214" s="208"/>
      <c r="C1214" s="209"/>
      <c r="D1214" s="188" t="s">
        <v>317</v>
      </c>
      <c r="E1214" s="210" t="s">
        <v>28</v>
      </c>
      <c r="F1214" s="211" t="s">
        <v>353</v>
      </c>
      <c r="G1214" s="209"/>
      <c r="H1214" s="212">
        <v>143.30000000000001</v>
      </c>
      <c r="I1214" s="213"/>
      <c r="J1214" s="209"/>
      <c r="K1214" s="209"/>
      <c r="L1214" s="214"/>
      <c r="M1214" s="215"/>
      <c r="N1214" s="216"/>
      <c r="O1214" s="216"/>
      <c r="P1214" s="216"/>
      <c r="Q1214" s="216"/>
      <c r="R1214" s="216"/>
      <c r="S1214" s="216"/>
      <c r="T1214" s="217"/>
      <c r="AT1214" s="218" t="s">
        <v>317</v>
      </c>
      <c r="AU1214" s="218" t="s">
        <v>84</v>
      </c>
      <c r="AV1214" s="14" t="s">
        <v>167</v>
      </c>
      <c r="AW1214" s="14" t="s">
        <v>35</v>
      </c>
      <c r="AX1214" s="14" t="s">
        <v>82</v>
      </c>
      <c r="AY1214" s="218" t="s">
        <v>153</v>
      </c>
    </row>
    <row r="1215" spans="1:65" s="2" customFormat="1" ht="24" x14ac:dyDescent="0.2">
      <c r="A1215" s="36"/>
      <c r="B1215" s="37"/>
      <c r="C1215" s="249" t="s">
        <v>2164</v>
      </c>
      <c r="D1215" s="249" t="s">
        <v>1767</v>
      </c>
      <c r="E1215" s="250" t="s">
        <v>5444</v>
      </c>
      <c r="F1215" s="251" t="s">
        <v>5445</v>
      </c>
      <c r="G1215" s="252" t="s">
        <v>433</v>
      </c>
      <c r="H1215" s="253">
        <v>31.05</v>
      </c>
      <c r="I1215" s="254"/>
      <c r="J1215" s="255">
        <f>ROUND(I1215*H1215,2)</f>
        <v>0</v>
      </c>
      <c r="K1215" s="251" t="s">
        <v>315</v>
      </c>
      <c r="L1215" s="256"/>
      <c r="M1215" s="257" t="s">
        <v>28</v>
      </c>
      <c r="N1215" s="258" t="s">
        <v>45</v>
      </c>
      <c r="O1215" s="66"/>
      <c r="P1215" s="184">
        <f>O1215*H1215</f>
        <v>0</v>
      </c>
      <c r="Q1215" s="184">
        <v>4.7999999999999996E-3</v>
      </c>
      <c r="R1215" s="184">
        <f>Q1215*H1215</f>
        <v>0.14903999999999998</v>
      </c>
      <c r="S1215" s="184">
        <v>0</v>
      </c>
      <c r="T1215" s="185">
        <f>S1215*H1215</f>
        <v>0</v>
      </c>
      <c r="U1215" s="36"/>
      <c r="V1215" s="36"/>
      <c r="W1215" s="36"/>
      <c r="X1215" s="36"/>
      <c r="Y1215" s="36"/>
      <c r="Z1215" s="36"/>
      <c r="AA1215" s="36"/>
      <c r="AB1215" s="36"/>
      <c r="AC1215" s="36"/>
      <c r="AD1215" s="36"/>
      <c r="AE1215" s="36"/>
      <c r="AR1215" s="186" t="s">
        <v>279</v>
      </c>
      <c r="AT1215" s="186" t="s">
        <v>1767</v>
      </c>
      <c r="AU1215" s="186" t="s">
        <v>84</v>
      </c>
      <c r="AY1215" s="19" t="s">
        <v>153</v>
      </c>
      <c r="BE1215" s="187">
        <f>IF(N1215="základní",J1215,0)</f>
        <v>0</v>
      </c>
      <c r="BF1215" s="187">
        <f>IF(N1215="snížená",J1215,0)</f>
        <v>0</v>
      </c>
      <c r="BG1215" s="187">
        <f>IF(N1215="zákl. přenesená",J1215,0)</f>
        <v>0</v>
      </c>
      <c r="BH1215" s="187">
        <f>IF(N1215="sníž. přenesená",J1215,0)</f>
        <v>0</v>
      </c>
      <c r="BI1215" s="187">
        <f>IF(N1215="nulová",J1215,0)</f>
        <v>0</v>
      </c>
      <c r="BJ1215" s="19" t="s">
        <v>82</v>
      </c>
      <c r="BK1215" s="187">
        <f>ROUND(I1215*H1215,2)</f>
        <v>0</v>
      </c>
      <c r="BL1215" s="19" t="s">
        <v>214</v>
      </c>
      <c r="BM1215" s="186" t="s">
        <v>5446</v>
      </c>
    </row>
    <row r="1216" spans="1:65" s="13" customFormat="1" x14ac:dyDescent="0.2">
      <c r="B1216" s="197"/>
      <c r="C1216" s="198"/>
      <c r="D1216" s="188" t="s">
        <v>317</v>
      </c>
      <c r="E1216" s="198"/>
      <c r="F1216" s="200" t="s">
        <v>2034</v>
      </c>
      <c r="G1216" s="198"/>
      <c r="H1216" s="201">
        <v>31.05</v>
      </c>
      <c r="I1216" s="202"/>
      <c r="J1216" s="198"/>
      <c r="K1216" s="198"/>
      <c r="L1216" s="203"/>
      <c r="M1216" s="204"/>
      <c r="N1216" s="205"/>
      <c r="O1216" s="205"/>
      <c r="P1216" s="205"/>
      <c r="Q1216" s="205"/>
      <c r="R1216" s="205"/>
      <c r="S1216" s="205"/>
      <c r="T1216" s="206"/>
      <c r="AT1216" s="207" t="s">
        <v>317</v>
      </c>
      <c r="AU1216" s="207" t="s">
        <v>84</v>
      </c>
      <c r="AV1216" s="13" t="s">
        <v>84</v>
      </c>
      <c r="AW1216" s="13" t="s">
        <v>4</v>
      </c>
      <c r="AX1216" s="13" t="s">
        <v>82</v>
      </c>
      <c r="AY1216" s="207" t="s">
        <v>153</v>
      </c>
    </row>
    <row r="1217" spans="1:65" s="2" customFormat="1" ht="33" customHeight="1" x14ac:dyDescent="0.2">
      <c r="A1217" s="36"/>
      <c r="B1217" s="37"/>
      <c r="C1217" s="249" t="s">
        <v>2169</v>
      </c>
      <c r="D1217" s="249" t="s">
        <v>1767</v>
      </c>
      <c r="E1217" s="250" t="s">
        <v>5447</v>
      </c>
      <c r="F1217" s="251" t="s">
        <v>5448</v>
      </c>
      <c r="G1217" s="252" t="s">
        <v>433</v>
      </c>
      <c r="H1217" s="253">
        <v>133.745</v>
      </c>
      <c r="I1217" s="254"/>
      <c r="J1217" s="255">
        <f>ROUND(I1217*H1217,2)</f>
        <v>0</v>
      </c>
      <c r="K1217" s="251" t="s">
        <v>315</v>
      </c>
      <c r="L1217" s="256"/>
      <c r="M1217" s="257" t="s">
        <v>28</v>
      </c>
      <c r="N1217" s="258" t="s">
        <v>45</v>
      </c>
      <c r="O1217" s="66"/>
      <c r="P1217" s="184">
        <f>O1217*H1217</f>
        <v>0</v>
      </c>
      <c r="Q1217" s="184">
        <v>4.3E-3</v>
      </c>
      <c r="R1217" s="184">
        <f>Q1217*H1217</f>
        <v>0.57510349999999999</v>
      </c>
      <c r="S1217" s="184">
        <v>0</v>
      </c>
      <c r="T1217" s="185">
        <f>S1217*H1217</f>
        <v>0</v>
      </c>
      <c r="U1217" s="36"/>
      <c r="V1217" s="36"/>
      <c r="W1217" s="36"/>
      <c r="X1217" s="36"/>
      <c r="Y1217" s="36"/>
      <c r="Z1217" s="36"/>
      <c r="AA1217" s="36"/>
      <c r="AB1217" s="36"/>
      <c r="AC1217" s="36"/>
      <c r="AD1217" s="36"/>
      <c r="AE1217" s="36"/>
      <c r="AR1217" s="186" t="s">
        <v>279</v>
      </c>
      <c r="AT1217" s="186" t="s">
        <v>1767</v>
      </c>
      <c r="AU1217" s="186" t="s">
        <v>84</v>
      </c>
      <c r="AY1217" s="19" t="s">
        <v>153</v>
      </c>
      <c r="BE1217" s="187">
        <f>IF(N1217="základní",J1217,0)</f>
        <v>0</v>
      </c>
      <c r="BF1217" s="187">
        <f>IF(N1217="snížená",J1217,0)</f>
        <v>0</v>
      </c>
      <c r="BG1217" s="187">
        <f>IF(N1217="zákl. přenesená",J1217,0)</f>
        <v>0</v>
      </c>
      <c r="BH1217" s="187">
        <f>IF(N1217="sníž. přenesená",J1217,0)</f>
        <v>0</v>
      </c>
      <c r="BI1217" s="187">
        <f>IF(N1217="nulová",J1217,0)</f>
        <v>0</v>
      </c>
      <c r="BJ1217" s="19" t="s">
        <v>82</v>
      </c>
      <c r="BK1217" s="187">
        <f>ROUND(I1217*H1217,2)</f>
        <v>0</v>
      </c>
      <c r="BL1217" s="19" t="s">
        <v>214</v>
      </c>
      <c r="BM1217" s="186" t="s">
        <v>5449</v>
      </c>
    </row>
    <row r="1218" spans="1:65" s="13" customFormat="1" x14ac:dyDescent="0.2">
      <c r="B1218" s="197"/>
      <c r="C1218" s="198"/>
      <c r="D1218" s="188" t="s">
        <v>317</v>
      </c>
      <c r="E1218" s="198"/>
      <c r="F1218" s="200" t="s">
        <v>5440</v>
      </c>
      <c r="G1218" s="198"/>
      <c r="H1218" s="201">
        <v>133.745</v>
      </c>
      <c r="I1218" s="202"/>
      <c r="J1218" s="198"/>
      <c r="K1218" s="198"/>
      <c r="L1218" s="203"/>
      <c r="M1218" s="204"/>
      <c r="N1218" s="205"/>
      <c r="O1218" s="205"/>
      <c r="P1218" s="205"/>
      <c r="Q1218" s="205"/>
      <c r="R1218" s="205"/>
      <c r="S1218" s="205"/>
      <c r="T1218" s="206"/>
      <c r="AT1218" s="207" t="s">
        <v>317</v>
      </c>
      <c r="AU1218" s="207" t="s">
        <v>84</v>
      </c>
      <c r="AV1218" s="13" t="s">
        <v>84</v>
      </c>
      <c r="AW1218" s="13" t="s">
        <v>4</v>
      </c>
      <c r="AX1218" s="13" t="s">
        <v>82</v>
      </c>
      <c r="AY1218" s="207" t="s">
        <v>153</v>
      </c>
    </row>
    <row r="1219" spans="1:65" s="2" customFormat="1" ht="16.5" customHeight="1" x14ac:dyDescent="0.2">
      <c r="A1219" s="36"/>
      <c r="B1219" s="37"/>
      <c r="C1219" s="175" t="s">
        <v>2174</v>
      </c>
      <c r="D1219" s="175" t="s">
        <v>156</v>
      </c>
      <c r="E1219" s="176" t="s">
        <v>2015</v>
      </c>
      <c r="F1219" s="177" t="s">
        <v>2016</v>
      </c>
      <c r="G1219" s="178" t="s">
        <v>433</v>
      </c>
      <c r="H1219" s="179">
        <v>170.3</v>
      </c>
      <c r="I1219" s="180"/>
      <c r="J1219" s="181">
        <f>ROUND(I1219*H1219,2)</f>
        <v>0</v>
      </c>
      <c r="K1219" s="177" t="s">
        <v>315</v>
      </c>
      <c r="L1219" s="41"/>
      <c r="M1219" s="182" t="s">
        <v>28</v>
      </c>
      <c r="N1219" s="183" t="s">
        <v>45</v>
      </c>
      <c r="O1219" s="66"/>
      <c r="P1219" s="184">
        <f>O1219*H1219</f>
        <v>0</v>
      </c>
      <c r="Q1219" s="184">
        <v>8.8000000000000003E-4</v>
      </c>
      <c r="R1219" s="184">
        <f>Q1219*H1219</f>
        <v>0.14986400000000002</v>
      </c>
      <c r="S1219" s="184">
        <v>0</v>
      </c>
      <c r="T1219" s="185">
        <f>S1219*H1219</f>
        <v>0</v>
      </c>
      <c r="U1219" s="36"/>
      <c r="V1219" s="36"/>
      <c r="W1219" s="36"/>
      <c r="X1219" s="36"/>
      <c r="Y1219" s="36"/>
      <c r="Z1219" s="36"/>
      <c r="AA1219" s="36"/>
      <c r="AB1219" s="36"/>
      <c r="AC1219" s="36"/>
      <c r="AD1219" s="36"/>
      <c r="AE1219" s="36"/>
      <c r="AR1219" s="186" t="s">
        <v>214</v>
      </c>
      <c r="AT1219" s="186" t="s">
        <v>156</v>
      </c>
      <c r="AU1219" s="186" t="s">
        <v>84</v>
      </c>
      <c r="AY1219" s="19" t="s">
        <v>153</v>
      </c>
      <c r="BE1219" s="187">
        <f>IF(N1219="základní",J1219,0)</f>
        <v>0</v>
      </c>
      <c r="BF1219" s="187">
        <f>IF(N1219="snížená",J1219,0)</f>
        <v>0</v>
      </c>
      <c r="BG1219" s="187">
        <f>IF(N1219="zákl. přenesená",J1219,0)</f>
        <v>0</v>
      </c>
      <c r="BH1219" s="187">
        <f>IF(N1219="sníž. přenesená",J1219,0)</f>
        <v>0</v>
      </c>
      <c r="BI1219" s="187">
        <f>IF(N1219="nulová",J1219,0)</f>
        <v>0</v>
      </c>
      <c r="BJ1219" s="19" t="s">
        <v>82</v>
      </c>
      <c r="BK1219" s="187">
        <f>ROUND(I1219*H1219,2)</f>
        <v>0</v>
      </c>
      <c r="BL1219" s="19" t="s">
        <v>214</v>
      </c>
      <c r="BM1219" s="186" t="s">
        <v>5450</v>
      </c>
    </row>
    <row r="1220" spans="1:65" s="13" customFormat="1" x14ac:dyDescent="0.2">
      <c r="B1220" s="197"/>
      <c r="C1220" s="198"/>
      <c r="D1220" s="188" t="s">
        <v>317</v>
      </c>
      <c r="E1220" s="199" t="s">
        <v>28</v>
      </c>
      <c r="F1220" s="200" t="s">
        <v>5451</v>
      </c>
      <c r="G1220" s="198"/>
      <c r="H1220" s="201">
        <v>116.3</v>
      </c>
      <c r="I1220" s="202"/>
      <c r="J1220" s="198"/>
      <c r="K1220" s="198"/>
      <c r="L1220" s="203"/>
      <c r="M1220" s="204"/>
      <c r="N1220" s="205"/>
      <c r="O1220" s="205"/>
      <c r="P1220" s="205"/>
      <c r="Q1220" s="205"/>
      <c r="R1220" s="205"/>
      <c r="S1220" s="205"/>
      <c r="T1220" s="206"/>
      <c r="AT1220" s="207" t="s">
        <v>317</v>
      </c>
      <c r="AU1220" s="207" t="s">
        <v>84</v>
      </c>
      <c r="AV1220" s="13" t="s">
        <v>84</v>
      </c>
      <c r="AW1220" s="13" t="s">
        <v>35</v>
      </c>
      <c r="AX1220" s="13" t="s">
        <v>74</v>
      </c>
      <c r="AY1220" s="207" t="s">
        <v>153</v>
      </c>
    </row>
    <row r="1221" spans="1:65" s="13" customFormat="1" x14ac:dyDescent="0.2">
      <c r="B1221" s="197"/>
      <c r="C1221" s="198"/>
      <c r="D1221" s="188" t="s">
        <v>317</v>
      </c>
      <c r="E1221" s="199" t="s">
        <v>28</v>
      </c>
      <c r="F1221" s="200" t="s">
        <v>5452</v>
      </c>
      <c r="G1221" s="198"/>
      <c r="H1221" s="201">
        <v>27</v>
      </c>
      <c r="I1221" s="202"/>
      <c r="J1221" s="198"/>
      <c r="K1221" s="198"/>
      <c r="L1221" s="203"/>
      <c r="M1221" s="204"/>
      <c r="N1221" s="205"/>
      <c r="O1221" s="205"/>
      <c r="P1221" s="205"/>
      <c r="Q1221" s="205"/>
      <c r="R1221" s="205"/>
      <c r="S1221" s="205"/>
      <c r="T1221" s="206"/>
      <c r="AT1221" s="207" t="s">
        <v>317</v>
      </c>
      <c r="AU1221" s="207" t="s">
        <v>84</v>
      </c>
      <c r="AV1221" s="13" t="s">
        <v>84</v>
      </c>
      <c r="AW1221" s="13" t="s">
        <v>35</v>
      </c>
      <c r="AX1221" s="13" t="s">
        <v>74</v>
      </c>
      <c r="AY1221" s="207" t="s">
        <v>153</v>
      </c>
    </row>
    <row r="1222" spans="1:65" s="13" customFormat="1" x14ac:dyDescent="0.2">
      <c r="B1222" s="197"/>
      <c r="C1222" s="198"/>
      <c r="D1222" s="188" t="s">
        <v>317</v>
      </c>
      <c r="E1222" s="199" t="s">
        <v>28</v>
      </c>
      <c r="F1222" s="200" t="s">
        <v>5452</v>
      </c>
      <c r="G1222" s="198"/>
      <c r="H1222" s="201">
        <v>27</v>
      </c>
      <c r="I1222" s="202"/>
      <c r="J1222" s="198"/>
      <c r="K1222" s="198"/>
      <c r="L1222" s="203"/>
      <c r="M1222" s="204"/>
      <c r="N1222" s="205"/>
      <c r="O1222" s="205"/>
      <c r="P1222" s="205"/>
      <c r="Q1222" s="205"/>
      <c r="R1222" s="205"/>
      <c r="S1222" s="205"/>
      <c r="T1222" s="206"/>
      <c r="AT1222" s="207" t="s">
        <v>317</v>
      </c>
      <c r="AU1222" s="207" t="s">
        <v>84</v>
      </c>
      <c r="AV1222" s="13" t="s">
        <v>84</v>
      </c>
      <c r="AW1222" s="13" t="s">
        <v>35</v>
      </c>
      <c r="AX1222" s="13" t="s">
        <v>74</v>
      </c>
      <c r="AY1222" s="207" t="s">
        <v>153</v>
      </c>
    </row>
    <row r="1223" spans="1:65" s="14" customFormat="1" x14ac:dyDescent="0.2">
      <c r="B1223" s="208"/>
      <c r="C1223" s="209"/>
      <c r="D1223" s="188" t="s">
        <v>317</v>
      </c>
      <c r="E1223" s="210" t="s">
        <v>28</v>
      </c>
      <c r="F1223" s="211" t="s">
        <v>353</v>
      </c>
      <c r="G1223" s="209"/>
      <c r="H1223" s="212">
        <v>170.3</v>
      </c>
      <c r="I1223" s="213"/>
      <c r="J1223" s="209"/>
      <c r="K1223" s="209"/>
      <c r="L1223" s="214"/>
      <c r="M1223" s="215"/>
      <c r="N1223" s="216"/>
      <c r="O1223" s="216"/>
      <c r="P1223" s="216"/>
      <c r="Q1223" s="216"/>
      <c r="R1223" s="216"/>
      <c r="S1223" s="216"/>
      <c r="T1223" s="217"/>
      <c r="AT1223" s="218" t="s">
        <v>317</v>
      </c>
      <c r="AU1223" s="218" t="s">
        <v>84</v>
      </c>
      <c r="AV1223" s="14" t="s">
        <v>167</v>
      </c>
      <c r="AW1223" s="14" t="s">
        <v>35</v>
      </c>
      <c r="AX1223" s="14" t="s">
        <v>82</v>
      </c>
      <c r="AY1223" s="218" t="s">
        <v>153</v>
      </c>
    </row>
    <row r="1224" spans="1:65" s="2" customFormat="1" ht="24" x14ac:dyDescent="0.2">
      <c r="A1224" s="36"/>
      <c r="B1224" s="37"/>
      <c r="C1224" s="249" t="s">
        <v>2179</v>
      </c>
      <c r="D1224" s="249" t="s">
        <v>1767</v>
      </c>
      <c r="E1224" s="250" t="s">
        <v>2030</v>
      </c>
      <c r="F1224" s="251" t="s">
        <v>2031</v>
      </c>
      <c r="G1224" s="252" t="s">
        <v>433</v>
      </c>
      <c r="H1224" s="253">
        <v>164.79499999999999</v>
      </c>
      <c r="I1224" s="254"/>
      <c r="J1224" s="255">
        <f>ROUND(I1224*H1224,2)</f>
        <v>0</v>
      </c>
      <c r="K1224" s="251" t="s">
        <v>315</v>
      </c>
      <c r="L1224" s="256"/>
      <c r="M1224" s="257" t="s">
        <v>28</v>
      </c>
      <c r="N1224" s="258" t="s">
        <v>45</v>
      </c>
      <c r="O1224" s="66"/>
      <c r="P1224" s="184">
        <f>O1224*H1224</f>
        <v>0</v>
      </c>
      <c r="Q1224" s="184">
        <v>4.8599999999999997E-3</v>
      </c>
      <c r="R1224" s="184">
        <f>Q1224*H1224</f>
        <v>0.80090369999999989</v>
      </c>
      <c r="S1224" s="184">
        <v>0</v>
      </c>
      <c r="T1224" s="185">
        <f>S1224*H1224</f>
        <v>0</v>
      </c>
      <c r="U1224" s="36"/>
      <c r="V1224" s="36"/>
      <c r="W1224" s="36"/>
      <c r="X1224" s="36"/>
      <c r="Y1224" s="36"/>
      <c r="Z1224" s="36"/>
      <c r="AA1224" s="36"/>
      <c r="AB1224" s="36"/>
      <c r="AC1224" s="36"/>
      <c r="AD1224" s="36"/>
      <c r="AE1224" s="36"/>
      <c r="AR1224" s="186" t="s">
        <v>279</v>
      </c>
      <c r="AT1224" s="186" t="s">
        <v>1767</v>
      </c>
      <c r="AU1224" s="186" t="s">
        <v>84</v>
      </c>
      <c r="AY1224" s="19" t="s">
        <v>153</v>
      </c>
      <c r="BE1224" s="187">
        <f>IF(N1224="základní",J1224,0)</f>
        <v>0</v>
      </c>
      <c r="BF1224" s="187">
        <f>IF(N1224="snížená",J1224,0)</f>
        <v>0</v>
      </c>
      <c r="BG1224" s="187">
        <f>IF(N1224="zákl. přenesená",J1224,0)</f>
        <v>0</v>
      </c>
      <c r="BH1224" s="187">
        <f>IF(N1224="sníž. přenesená",J1224,0)</f>
        <v>0</v>
      </c>
      <c r="BI1224" s="187">
        <f>IF(N1224="nulová",J1224,0)</f>
        <v>0</v>
      </c>
      <c r="BJ1224" s="19" t="s">
        <v>82</v>
      </c>
      <c r="BK1224" s="187">
        <f>ROUND(I1224*H1224,2)</f>
        <v>0</v>
      </c>
      <c r="BL1224" s="19" t="s">
        <v>214</v>
      </c>
      <c r="BM1224" s="186" t="s">
        <v>5453</v>
      </c>
    </row>
    <row r="1225" spans="1:65" s="13" customFormat="1" x14ac:dyDescent="0.2">
      <c r="B1225" s="197"/>
      <c r="C1225" s="198"/>
      <c r="D1225" s="188" t="s">
        <v>317</v>
      </c>
      <c r="E1225" s="198"/>
      <c r="F1225" s="200" t="s">
        <v>5454</v>
      </c>
      <c r="G1225" s="198"/>
      <c r="H1225" s="201">
        <v>164.79499999999999</v>
      </c>
      <c r="I1225" s="202"/>
      <c r="J1225" s="198"/>
      <c r="K1225" s="198"/>
      <c r="L1225" s="203"/>
      <c r="M1225" s="204"/>
      <c r="N1225" s="205"/>
      <c r="O1225" s="205"/>
      <c r="P1225" s="205"/>
      <c r="Q1225" s="205"/>
      <c r="R1225" s="205"/>
      <c r="S1225" s="205"/>
      <c r="T1225" s="206"/>
      <c r="AT1225" s="207" t="s">
        <v>317</v>
      </c>
      <c r="AU1225" s="207" t="s">
        <v>84</v>
      </c>
      <c r="AV1225" s="13" t="s">
        <v>84</v>
      </c>
      <c r="AW1225" s="13" t="s">
        <v>4</v>
      </c>
      <c r="AX1225" s="13" t="s">
        <v>82</v>
      </c>
      <c r="AY1225" s="207" t="s">
        <v>153</v>
      </c>
    </row>
    <row r="1226" spans="1:65" s="2" customFormat="1" ht="33" customHeight="1" x14ac:dyDescent="0.2">
      <c r="A1226" s="36"/>
      <c r="B1226" s="37"/>
      <c r="C1226" s="249" t="s">
        <v>2184</v>
      </c>
      <c r="D1226" s="249" t="s">
        <v>1767</v>
      </c>
      <c r="E1226" s="250" t="s">
        <v>5447</v>
      </c>
      <c r="F1226" s="251" t="s">
        <v>5448</v>
      </c>
      <c r="G1226" s="252" t="s">
        <v>433</v>
      </c>
      <c r="H1226" s="253">
        <v>31.05</v>
      </c>
      <c r="I1226" s="254"/>
      <c r="J1226" s="255">
        <f>ROUND(I1226*H1226,2)</f>
        <v>0</v>
      </c>
      <c r="K1226" s="251" t="s">
        <v>315</v>
      </c>
      <c r="L1226" s="256"/>
      <c r="M1226" s="257" t="s">
        <v>28</v>
      </c>
      <c r="N1226" s="258" t="s">
        <v>45</v>
      </c>
      <c r="O1226" s="66"/>
      <c r="P1226" s="184">
        <f>O1226*H1226</f>
        <v>0</v>
      </c>
      <c r="Q1226" s="184">
        <v>4.3E-3</v>
      </c>
      <c r="R1226" s="184">
        <f>Q1226*H1226</f>
        <v>0.13351499999999999</v>
      </c>
      <c r="S1226" s="184">
        <v>0</v>
      </c>
      <c r="T1226" s="185">
        <f>S1226*H1226</f>
        <v>0</v>
      </c>
      <c r="U1226" s="36"/>
      <c r="V1226" s="36"/>
      <c r="W1226" s="36"/>
      <c r="X1226" s="36"/>
      <c r="Y1226" s="36"/>
      <c r="Z1226" s="36"/>
      <c r="AA1226" s="36"/>
      <c r="AB1226" s="36"/>
      <c r="AC1226" s="36"/>
      <c r="AD1226" s="36"/>
      <c r="AE1226" s="36"/>
      <c r="AR1226" s="186" t="s">
        <v>279</v>
      </c>
      <c r="AT1226" s="186" t="s">
        <v>1767</v>
      </c>
      <c r="AU1226" s="186" t="s">
        <v>84</v>
      </c>
      <c r="AY1226" s="19" t="s">
        <v>153</v>
      </c>
      <c r="BE1226" s="187">
        <f>IF(N1226="základní",J1226,0)</f>
        <v>0</v>
      </c>
      <c r="BF1226" s="187">
        <f>IF(N1226="snížená",J1226,0)</f>
        <v>0</v>
      </c>
      <c r="BG1226" s="187">
        <f>IF(N1226="zákl. přenesená",J1226,0)</f>
        <v>0</v>
      </c>
      <c r="BH1226" s="187">
        <f>IF(N1226="sníž. přenesená",J1226,0)</f>
        <v>0</v>
      </c>
      <c r="BI1226" s="187">
        <f>IF(N1226="nulová",J1226,0)</f>
        <v>0</v>
      </c>
      <c r="BJ1226" s="19" t="s">
        <v>82</v>
      </c>
      <c r="BK1226" s="187">
        <f>ROUND(I1226*H1226,2)</f>
        <v>0</v>
      </c>
      <c r="BL1226" s="19" t="s">
        <v>214</v>
      </c>
      <c r="BM1226" s="186" t="s">
        <v>5455</v>
      </c>
    </row>
    <row r="1227" spans="1:65" s="13" customFormat="1" x14ac:dyDescent="0.2">
      <c r="B1227" s="197"/>
      <c r="C1227" s="198"/>
      <c r="D1227" s="188" t="s">
        <v>317</v>
      </c>
      <c r="E1227" s="198"/>
      <c r="F1227" s="200" t="s">
        <v>2034</v>
      </c>
      <c r="G1227" s="198"/>
      <c r="H1227" s="201">
        <v>31.05</v>
      </c>
      <c r="I1227" s="202"/>
      <c r="J1227" s="198"/>
      <c r="K1227" s="198"/>
      <c r="L1227" s="203"/>
      <c r="M1227" s="204"/>
      <c r="N1227" s="205"/>
      <c r="O1227" s="205"/>
      <c r="P1227" s="205"/>
      <c r="Q1227" s="205"/>
      <c r="R1227" s="205"/>
      <c r="S1227" s="205"/>
      <c r="T1227" s="206"/>
      <c r="AT1227" s="207" t="s">
        <v>317</v>
      </c>
      <c r="AU1227" s="207" t="s">
        <v>84</v>
      </c>
      <c r="AV1227" s="13" t="s">
        <v>84</v>
      </c>
      <c r="AW1227" s="13" t="s">
        <v>4</v>
      </c>
      <c r="AX1227" s="13" t="s">
        <v>82</v>
      </c>
      <c r="AY1227" s="207" t="s">
        <v>153</v>
      </c>
    </row>
    <row r="1228" spans="1:65" s="2" customFormat="1" ht="16.5" customHeight="1" x14ac:dyDescent="0.2">
      <c r="A1228" s="36"/>
      <c r="B1228" s="37"/>
      <c r="C1228" s="175" t="s">
        <v>2189</v>
      </c>
      <c r="D1228" s="175" t="s">
        <v>156</v>
      </c>
      <c r="E1228" s="176" t="s">
        <v>2036</v>
      </c>
      <c r="F1228" s="177" t="s">
        <v>5456</v>
      </c>
      <c r="G1228" s="178" t="s">
        <v>433</v>
      </c>
      <c r="H1228" s="179">
        <v>116.3</v>
      </c>
      <c r="I1228" s="180"/>
      <c r="J1228" s="181">
        <f>ROUND(I1228*H1228,2)</f>
        <v>0</v>
      </c>
      <c r="K1228" s="177" t="s">
        <v>28</v>
      </c>
      <c r="L1228" s="41"/>
      <c r="M1228" s="182" t="s">
        <v>28</v>
      </c>
      <c r="N1228" s="183" t="s">
        <v>45</v>
      </c>
      <c r="O1228" s="66"/>
      <c r="P1228" s="184">
        <f>O1228*H1228</f>
        <v>0</v>
      </c>
      <c r="Q1228" s="184">
        <v>8.8000000000000003E-4</v>
      </c>
      <c r="R1228" s="184">
        <f>Q1228*H1228</f>
        <v>0.102344</v>
      </c>
      <c r="S1228" s="184">
        <v>0</v>
      </c>
      <c r="T1228" s="185">
        <f>S1228*H1228</f>
        <v>0</v>
      </c>
      <c r="U1228" s="36"/>
      <c r="V1228" s="36"/>
      <c r="W1228" s="36"/>
      <c r="X1228" s="36"/>
      <c r="Y1228" s="36"/>
      <c r="Z1228" s="36"/>
      <c r="AA1228" s="36"/>
      <c r="AB1228" s="36"/>
      <c r="AC1228" s="36"/>
      <c r="AD1228" s="36"/>
      <c r="AE1228" s="36"/>
      <c r="AR1228" s="186" t="s">
        <v>214</v>
      </c>
      <c r="AT1228" s="186" t="s">
        <v>156</v>
      </c>
      <c r="AU1228" s="186" t="s">
        <v>84</v>
      </c>
      <c r="AY1228" s="19" t="s">
        <v>153</v>
      </c>
      <c r="BE1228" s="187">
        <f>IF(N1228="základní",J1228,0)</f>
        <v>0</v>
      </c>
      <c r="BF1228" s="187">
        <f>IF(N1228="snížená",J1228,0)</f>
        <v>0</v>
      </c>
      <c r="BG1228" s="187">
        <f>IF(N1228="zákl. přenesená",J1228,0)</f>
        <v>0</v>
      </c>
      <c r="BH1228" s="187">
        <f>IF(N1228="sníž. přenesená",J1228,0)</f>
        <v>0</v>
      </c>
      <c r="BI1228" s="187">
        <f>IF(N1228="nulová",J1228,0)</f>
        <v>0</v>
      </c>
      <c r="BJ1228" s="19" t="s">
        <v>82</v>
      </c>
      <c r="BK1228" s="187">
        <f>ROUND(I1228*H1228,2)</f>
        <v>0</v>
      </c>
      <c r="BL1228" s="19" t="s">
        <v>214</v>
      </c>
      <c r="BM1228" s="186" t="s">
        <v>5457</v>
      </c>
    </row>
    <row r="1229" spans="1:65" s="13" customFormat="1" x14ac:dyDescent="0.2">
      <c r="B1229" s="197"/>
      <c r="C1229" s="198"/>
      <c r="D1229" s="188" t="s">
        <v>317</v>
      </c>
      <c r="E1229" s="199" t="s">
        <v>28</v>
      </c>
      <c r="F1229" s="200" t="s">
        <v>5451</v>
      </c>
      <c r="G1229" s="198"/>
      <c r="H1229" s="201">
        <v>116.3</v>
      </c>
      <c r="I1229" s="202"/>
      <c r="J1229" s="198"/>
      <c r="K1229" s="198"/>
      <c r="L1229" s="203"/>
      <c r="M1229" s="204"/>
      <c r="N1229" s="205"/>
      <c r="O1229" s="205"/>
      <c r="P1229" s="205"/>
      <c r="Q1229" s="205"/>
      <c r="R1229" s="205"/>
      <c r="S1229" s="205"/>
      <c r="T1229" s="206"/>
      <c r="AT1229" s="207" t="s">
        <v>317</v>
      </c>
      <c r="AU1229" s="207" t="s">
        <v>84</v>
      </c>
      <c r="AV1229" s="13" t="s">
        <v>84</v>
      </c>
      <c r="AW1229" s="13" t="s">
        <v>35</v>
      </c>
      <c r="AX1229" s="13" t="s">
        <v>82</v>
      </c>
      <c r="AY1229" s="207" t="s">
        <v>153</v>
      </c>
    </row>
    <row r="1230" spans="1:65" s="2" customFormat="1" ht="24" x14ac:dyDescent="0.2">
      <c r="A1230" s="36"/>
      <c r="B1230" s="37"/>
      <c r="C1230" s="249" t="s">
        <v>2194</v>
      </c>
      <c r="D1230" s="249" t="s">
        <v>1767</v>
      </c>
      <c r="E1230" s="250" t="s">
        <v>5444</v>
      </c>
      <c r="F1230" s="251" t="s">
        <v>5445</v>
      </c>
      <c r="G1230" s="252" t="s">
        <v>433</v>
      </c>
      <c r="H1230" s="253">
        <v>133.745</v>
      </c>
      <c r="I1230" s="254"/>
      <c r="J1230" s="255">
        <f>ROUND(I1230*H1230,2)</f>
        <v>0</v>
      </c>
      <c r="K1230" s="251" t="s">
        <v>315</v>
      </c>
      <c r="L1230" s="256"/>
      <c r="M1230" s="257" t="s">
        <v>28</v>
      </c>
      <c r="N1230" s="258" t="s">
        <v>45</v>
      </c>
      <c r="O1230" s="66"/>
      <c r="P1230" s="184">
        <f>O1230*H1230</f>
        <v>0</v>
      </c>
      <c r="Q1230" s="184">
        <v>4.7999999999999996E-3</v>
      </c>
      <c r="R1230" s="184">
        <f>Q1230*H1230</f>
        <v>0.64197599999999999</v>
      </c>
      <c r="S1230" s="184">
        <v>0</v>
      </c>
      <c r="T1230" s="185">
        <f>S1230*H1230</f>
        <v>0</v>
      </c>
      <c r="U1230" s="36"/>
      <c r="V1230" s="36"/>
      <c r="W1230" s="36"/>
      <c r="X1230" s="36"/>
      <c r="Y1230" s="36"/>
      <c r="Z1230" s="36"/>
      <c r="AA1230" s="36"/>
      <c r="AB1230" s="36"/>
      <c r="AC1230" s="36"/>
      <c r="AD1230" s="36"/>
      <c r="AE1230" s="36"/>
      <c r="AR1230" s="186" t="s">
        <v>279</v>
      </c>
      <c r="AT1230" s="186" t="s">
        <v>1767</v>
      </c>
      <c r="AU1230" s="186" t="s">
        <v>84</v>
      </c>
      <c r="AY1230" s="19" t="s">
        <v>153</v>
      </c>
      <c r="BE1230" s="187">
        <f>IF(N1230="základní",J1230,0)</f>
        <v>0</v>
      </c>
      <c r="BF1230" s="187">
        <f>IF(N1230="snížená",J1230,0)</f>
        <v>0</v>
      </c>
      <c r="BG1230" s="187">
        <f>IF(N1230="zákl. přenesená",J1230,0)</f>
        <v>0</v>
      </c>
      <c r="BH1230" s="187">
        <f>IF(N1230="sníž. přenesená",J1230,0)</f>
        <v>0</v>
      </c>
      <c r="BI1230" s="187">
        <f>IF(N1230="nulová",J1230,0)</f>
        <v>0</v>
      </c>
      <c r="BJ1230" s="19" t="s">
        <v>82</v>
      </c>
      <c r="BK1230" s="187">
        <f>ROUND(I1230*H1230,2)</f>
        <v>0</v>
      </c>
      <c r="BL1230" s="19" t="s">
        <v>214</v>
      </c>
      <c r="BM1230" s="186" t="s">
        <v>5458</v>
      </c>
    </row>
    <row r="1231" spans="1:65" s="13" customFormat="1" x14ac:dyDescent="0.2">
      <c r="B1231" s="197"/>
      <c r="C1231" s="198"/>
      <c r="D1231" s="188" t="s">
        <v>317</v>
      </c>
      <c r="E1231" s="198"/>
      <c r="F1231" s="200" t="s">
        <v>5440</v>
      </c>
      <c r="G1231" s="198"/>
      <c r="H1231" s="201">
        <v>133.745</v>
      </c>
      <c r="I1231" s="202"/>
      <c r="J1231" s="198"/>
      <c r="K1231" s="198"/>
      <c r="L1231" s="203"/>
      <c r="M1231" s="204"/>
      <c r="N1231" s="205"/>
      <c r="O1231" s="205"/>
      <c r="P1231" s="205"/>
      <c r="Q1231" s="205"/>
      <c r="R1231" s="205"/>
      <c r="S1231" s="205"/>
      <c r="T1231" s="206"/>
      <c r="AT1231" s="207" t="s">
        <v>317</v>
      </c>
      <c r="AU1231" s="207" t="s">
        <v>84</v>
      </c>
      <c r="AV1231" s="13" t="s">
        <v>84</v>
      </c>
      <c r="AW1231" s="13" t="s">
        <v>4</v>
      </c>
      <c r="AX1231" s="13" t="s">
        <v>82</v>
      </c>
      <c r="AY1231" s="207" t="s">
        <v>153</v>
      </c>
    </row>
    <row r="1232" spans="1:65" s="2" customFormat="1" ht="16.5" customHeight="1" x14ac:dyDescent="0.2">
      <c r="A1232" s="36"/>
      <c r="B1232" s="37"/>
      <c r="C1232" s="249" t="s">
        <v>2199</v>
      </c>
      <c r="D1232" s="249" t="s">
        <v>1767</v>
      </c>
      <c r="E1232" s="250" t="s">
        <v>5459</v>
      </c>
      <c r="F1232" s="251" t="s">
        <v>2045</v>
      </c>
      <c r="G1232" s="252" t="s">
        <v>433</v>
      </c>
      <c r="H1232" s="253">
        <v>116.3</v>
      </c>
      <c r="I1232" s="254"/>
      <c r="J1232" s="255">
        <f>ROUND(I1232*H1232,2)</f>
        <v>0</v>
      </c>
      <c r="K1232" s="251" t="s">
        <v>28</v>
      </c>
      <c r="L1232" s="256"/>
      <c r="M1232" s="257" t="s">
        <v>28</v>
      </c>
      <c r="N1232" s="258" t="s">
        <v>45</v>
      </c>
      <c r="O1232" s="66"/>
      <c r="P1232" s="184">
        <f>O1232*H1232</f>
        <v>0</v>
      </c>
      <c r="Q1232" s="184">
        <v>4.7999999999999996E-3</v>
      </c>
      <c r="R1232" s="184">
        <f>Q1232*H1232</f>
        <v>0.55823999999999996</v>
      </c>
      <c r="S1232" s="184">
        <v>0</v>
      </c>
      <c r="T1232" s="185">
        <f>S1232*H1232</f>
        <v>0</v>
      </c>
      <c r="U1232" s="36"/>
      <c r="V1232" s="36"/>
      <c r="W1232" s="36"/>
      <c r="X1232" s="36"/>
      <c r="Y1232" s="36"/>
      <c r="Z1232" s="36"/>
      <c r="AA1232" s="36"/>
      <c r="AB1232" s="36"/>
      <c r="AC1232" s="36"/>
      <c r="AD1232" s="36"/>
      <c r="AE1232" s="36"/>
      <c r="AR1232" s="186" t="s">
        <v>279</v>
      </c>
      <c r="AT1232" s="186" t="s">
        <v>1767</v>
      </c>
      <c r="AU1232" s="186" t="s">
        <v>84</v>
      </c>
      <c r="AY1232" s="19" t="s">
        <v>153</v>
      </c>
      <c r="BE1232" s="187">
        <f>IF(N1232="základní",J1232,0)</f>
        <v>0</v>
      </c>
      <c r="BF1232" s="187">
        <f>IF(N1232="snížená",J1232,0)</f>
        <v>0</v>
      </c>
      <c r="BG1232" s="187">
        <f>IF(N1232="zákl. přenesená",J1232,0)</f>
        <v>0</v>
      </c>
      <c r="BH1232" s="187">
        <f>IF(N1232="sníž. přenesená",J1232,0)</f>
        <v>0</v>
      </c>
      <c r="BI1232" s="187">
        <f>IF(N1232="nulová",J1232,0)</f>
        <v>0</v>
      </c>
      <c r="BJ1232" s="19" t="s">
        <v>82</v>
      </c>
      <c r="BK1232" s="187">
        <f>ROUND(I1232*H1232,2)</f>
        <v>0</v>
      </c>
      <c r="BL1232" s="19" t="s">
        <v>214</v>
      </c>
      <c r="BM1232" s="186" t="s">
        <v>5460</v>
      </c>
    </row>
    <row r="1233" spans="1:65" s="2" customFormat="1" ht="16.5" customHeight="1" x14ac:dyDescent="0.2">
      <c r="A1233" s="36"/>
      <c r="B1233" s="37"/>
      <c r="C1233" s="175" t="s">
        <v>2204</v>
      </c>
      <c r="D1233" s="175" t="s">
        <v>156</v>
      </c>
      <c r="E1233" s="176" t="s">
        <v>5461</v>
      </c>
      <c r="F1233" s="177" t="s">
        <v>5462</v>
      </c>
      <c r="G1233" s="178" t="s">
        <v>433</v>
      </c>
      <c r="H1233" s="179">
        <v>389.91</v>
      </c>
      <c r="I1233" s="180"/>
      <c r="J1233" s="181">
        <f>ROUND(I1233*H1233,2)</f>
        <v>0</v>
      </c>
      <c r="K1233" s="177" t="s">
        <v>28</v>
      </c>
      <c r="L1233" s="41"/>
      <c r="M1233" s="182" t="s">
        <v>28</v>
      </c>
      <c r="N1233" s="183" t="s">
        <v>45</v>
      </c>
      <c r="O1233" s="66"/>
      <c r="P1233" s="184">
        <f>O1233*H1233</f>
        <v>0</v>
      </c>
      <c r="Q1233" s="184">
        <v>0</v>
      </c>
      <c r="R1233" s="184">
        <f>Q1233*H1233</f>
        <v>0</v>
      </c>
      <c r="S1233" s="184">
        <v>0</v>
      </c>
      <c r="T1233" s="185">
        <f>S1233*H1233</f>
        <v>0</v>
      </c>
      <c r="U1233" s="36"/>
      <c r="V1233" s="36"/>
      <c r="W1233" s="36"/>
      <c r="X1233" s="36"/>
      <c r="Y1233" s="36"/>
      <c r="Z1233" s="36"/>
      <c r="AA1233" s="36"/>
      <c r="AB1233" s="36"/>
      <c r="AC1233" s="36"/>
      <c r="AD1233" s="36"/>
      <c r="AE1233" s="36"/>
      <c r="AR1233" s="186" t="s">
        <v>214</v>
      </c>
      <c r="AT1233" s="186" t="s">
        <v>156</v>
      </c>
      <c r="AU1233" s="186" t="s">
        <v>84</v>
      </c>
      <c r="AY1233" s="19" t="s">
        <v>153</v>
      </c>
      <c r="BE1233" s="187">
        <f>IF(N1233="základní",J1233,0)</f>
        <v>0</v>
      </c>
      <c r="BF1233" s="187">
        <f>IF(N1233="snížená",J1233,0)</f>
        <v>0</v>
      </c>
      <c r="BG1233" s="187">
        <f>IF(N1233="zákl. přenesená",J1233,0)</f>
        <v>0</v>
      </c>
      <c r="BH1233" s="187">
        <f>IF(N1233="sníž. přenesená",J1233,0)</f>
        <v>0</v>
      </c>
      <c r="BI1233" s="187">
        <f>IF(N1233="nulová",J1233,0)</f>
        <v>0</v>
      </c>
      <c r="BJ1233" s="19" t="s">
        <v>82</v>
      </c>
      <c r="BK1233" s="187">
        <f>ROUND(I1233*H1233,2)</f>
        <v>0</v>
      </c>
      <c r="BL1233" s="19" t="s">
        <v>214</v>
      </c>
      <c r="BM1233" s="186" t="s">
        <v>5463</v>
      </c>
    </row>
    <row r="1234" spans="1:65" s="13" customFormat="1" x14ac:dyDescent="0.2">
      <c r="B1234" s="197"/>
      <c r="C1234" s="198"/>
      <c r="D1234" s="188" t="s">
        <v>317</v>
      </c>
      <c r="E1234" s="199" t="s">
        <v>28</v>
      </c>
      <c r="F1234" s="200" t="s">
        <v>5464</v>
      </c>
      <c r="G1234" s="198"/>
      <c r="H1234" s="201">
        <v>325.73</v>
      </c>
      <c r="I1234" s="202"/>
      <c r="J1234" s="198"/>
      <c r="K1234" s="198"/>
      <c r="L1234" s="203"/>
      <c r="M1234" s="204"/>
      <c r="N1234" s="205"/>
      <c r="O1234" s="205"/>
      <c r="P1234" s="205"/>
      <c r="Q1234" s="205"/>
      <c r="R1234" s="205"/>
      <c r="S1234" s="205"/>
      <c r="T1234" s="206"/>
      <c r="AT1234" s="207" t="s">
        <v>317</v>
      </c>
      <c r="AU1234" s="207" t="s">
        <v>84</v>
      </c>
      <c r="AV1234" s="13" t="s">
        <v>84</v>
      </c>
      <c r="AW1234" s="13" t="s">
        <v>35</v>
      </c>
      <c r="AX1234" s="13" t="s">
        <v>74</v>
      </c>
      <c r="AY1234" s="207" t="s">
        <v>153</v>
      </c>
    </row>
    <row r="1235" spans="1:65" s="13" customFormat="1" x14ac:dyDescent="0.2">
      <c r="B1235" s="197"/>
      <c r="C1235" s="198"/>
      <c r="D1235" s="188" t="s">
        <v>317</v>
      </c>
      <c r="E1235" s="199" t="s">
        <v>28</v>
      </c>
      <c r="F1235" s="200" t="s">
        <v>5465</v>
      </c>
      <c r="G1235" s="198"/>
      <c r="H1235" s="201">
        <v>32.78</v>
      </c>
      <c r="I1235" s="202"/>
      <c r="J1235" s="198"/>
      <c r="K1235" s="198"/>
      <c r="L1235" s="203"/>
      <c r="M1235" s="204"/>
      <c r="N1235" s="205"/>
      <c r="O1235" s="205"/>
      <c r="P1235" s="205"/>
      <c r="Q1235" s="205"/>
      <c r="R1235" s="205"/>
      <c r="S1235" s="205"/>
      <c r="T1235" s="206"/>
      <c r="AT1235" s="207" t="s">
        <v>317</v>
      </c>
      <c r="AU1235" s="207" t="s">
        <v>84</v>
      </c>
      <c r="AV1235" s="13" t="s">
        <v>84</v>
      </c>
      <c r="AW1235" s="13" t="s">
        <v>35</v>
      </c>
      <c r="AX1235" s="13" t="s">
        <v>74</v>
      </c>
      <c r="AY1235" s="207" t="s">
        <v>153</v>
      </c>
    </row>
    <row r="1236" spans="1:65" s="13" customFormat="1" x14ac:dyDescent="0.2">
      <c r="B1236" s="197"/>
      <c r="C1236" s="198"/>
      <c r="D1236" s="188" t="s">
        <v>317</v>
      </c>
      <c r="E1236" s="199" t="s">
        <v>28</v>
      </c>
      <c r="F1236" s="200" t="s">
        <v>5466</v>
      </c>
      <c r="G1236" s="198"/>
      <c r="H1236" s="201">
        <v>13.2</v>
      </c>
      <c r="I1236" s="202"/>
      <c r="J1236" s="198"/>
      <c r="K1236" s="198"/>
      <c r="L1236" s="203"/>
      <c r="M1236" s="204"/>
      <c r="N1236" s="205"/>
      <c r="O1236" s="205"/>
      <c r="P1236" s="205"/>
      <c r="Q1236" s="205"/>
      <c r="R1236" s="205"/>
      <c r="S1236" s="205"/>
      <c r="T1236" s="206"/>
      <c r="AT1236" s="207" t="s">
        <v>317</v>
      </c>
      <c r="AU1236" s="207" t="s">
        <v>84</v>
      </c>
      <c r="AV1236" s="13" t="s">
        <v>84</v>
      </c>
      <c r="AW1236" s="13" t="s">
        <v>35</v>
      </c>
      <c r="AX1236" s="13" t="s">
        <v>74</v>
      </c>
      <c r="AY1236" s="207" t="s">
        <v>153</v>
      </c>
    </row>
    <row r="1237" spans="1:65" s="13" customFormat="1" x14ac:dyDescent="0.2">
      <c r="B1237" s="197"/>
      <c r="C1237" s="198"/>
      <c r="D1237" s="188" t="s">
        <v>317</v>
      </c>
      <c r="E1237" s="199" t="s">
        <v>28</v>
      </c>
      <c r="F1237" s="200" t="s">
        <v>5467</v>
      </c>
      <c r="G1237" s="198"/>
      <c r="H1237" s="201">
        <v>4.2</v>
      </c>
      <c r="I1237" s="202"/>
      <c r="J1237" s="198"/>
      <c r="K1237" s="198"/>
      <c r="L1237" s="203"/>
      <c r="M1237" s="204"/>
      <c r="N1237" s="205"/>
      <c r="O1237" s="205"/>
      <c r="P1237" s="205"/>
      <c r="Q1237" s="205"/>
      <c r="R1237" s="205"/>
      <c r="S1237" s="205"/>
      <c r="T1237" s="206"/>
      <c r="AT1237" s="207" t="s">
        <v>317</v>
      </c>
      <c r="AU1237" s="207" t="s">
        <v>84</v>
      </c>
      <c r="AV1237" s="13" t="s">
        <v>84</v>
      </c>
      <c r="AW1237" s="13" t="s">
        <v>35</v>
      </c>
      <c r="AX1237" s="13" t="s">
        <v>74</v>
      </c>
      <c r="AY1237" s="207" t="s">
        <v>153</v>
      </c>
    </row>
    <row r="1238" spans="1:65" s="13" customFormat="1" x14ac:dyDescent="0.2">
      <c r="B1238" s="197"/>
      <c r="C1238" s="198"/>
      <c r="D1238" s="188" t="s">
        <v>317</v>
      </c>
      <c r="E1238" s="199" t="s">
        <v>28</v>
      </c>
      <c r="F1238" s="200" t="s">
        <v>5468</v>
      </c>
      <c r="G1238" s="198"/>
      <c r="H1238" s="201">
        <v>5</v>
      </c>
      <c r="I1238" s="202"/>
      <c r="J1238" s="198"/>
      <c r="K1238" s="198"/>
      <c r="L1238" s="203"/>
      <c r="M1238" s="204"/>
      <c r="N1238" s="205"/>
      <c r="O1238" s="205"/>
      <c r="P1238" s="205"/>
      <c r="Q1238" s="205"/>
      <c r="R1238" s="205"/>
      <c r="S1238" s="205"/>
      <c r="T1238" s="206"/>
      <c r="AT1238" s="207" t="s">
        <v>317</v>
      </c>
      <c r="AU1238" s="207" t="s">
        <v>84</v>
      </c>
      <c r="AV1238" s="13" t="s">
        <v>84</v>
      </c>
      <c r="AW1238" s="13" t="s">
        <v>35</v>
      </c>
      <c r="AX1238" s="13" t="s">
        <v>74</v>
      </c>
      <c r="AY1238" s="207" t="s">
        <v>153</v>
      </c>
    </row>
    <row r="1239" spans="1:65" s="13" customFormat="1" x14ac:dyDescent="0.2">
      <c r="B1239" s="197"/>
      <c r="C1239" s="198"/>
      <c r="D1239" s="188" t="s">
        <v>317</v>
      </c>
      <c r="E1239" s="199" t="s">
        <v>28</v>
      </c>
      <c r="F1239" s="200" t="s">
        <v>5151</v>
      </c>
      <c r="G1239" s="198"/>
      <c r="H1239" s="201">
        <v>9</v>
      </c>
      <c r="I1239" s="202"/>
      <c r="J1239" s="198"/>
      <c r="K1239" s="198"/>
      <c r="L1239" s="203"/>
      <c r="M1239" s="204"/>
      <c r="N1239" s="205"/>
      <c r="O1239" s="205"/>
      <c r="P1239" s="205"/>
      <c r="Q1239" s="205"/>
      <c r="R1239" s="205"/>
      <c r="S1239" s="205"/>
      <c r="T1239" s="206"/>
      <c r="AT1239" s="207" t="s">
        <v>317</v>
      </c>
      <c r="AU1239" s="207" t="s">
        <v>84</v>
      </c>
      <c r="AV1239" s="13" t="s">
        <v>84</v>
      </c>
      <c r="AW1239" s="13" t="s">
        <v>35</v>
      </c>
      <c r="AX1239" s="13" t="s">
        <v>74</v>
      </c>
      <c r="AY1239" s="207" t="s">
        <v>153</v>
      </c>
    </row>
    <row r="1240" spans="1:65" s="14" customFormat="1" x14ac:dyDescent="0.2">
      <c r="B1240" s="208"/>
      <c r="C1240" s="209"/>
      <c r="D1240" s="188" t="s">
        <v>317</v>
      </c>
      <c r="E1240" s="210" t="s">
        <v>28</v>
      </c>
      <c r="F1240" s="211" t="s">
        <v>353</v>
      </c>
      <c r="G1240" s="209"/>
      <c r="H1240" s="212">
        <v>389.91</v>
      </c>
      <c r="I1240" s="213"/>
      <c r="J1240" s="209"/>
      <c r="K1240" s="209"/>
      <c r="L1240" s="214"/>
      <c r="M1240" s="215"/>
      <c r="N1240" s="216"/>
      <c r="O1240" s="216"/>
      <c r="P1240" s="216"/>
      <c r="Q1240" s="216"/>
      <c r="R1240" s="216"/>
      <c r="S1240" s="216"/>
      <c r="T1240" s="217"/>
      <c r="AT1240" s="218" t="s">
        <v>317</v>
      </c>
      <c r="AU1240" s="218" t="s">
        <v>84</v>
      </c>
      <c r="AV1240" s="14" t="s">
        <v>167</v>
      </c>
      <c r="AW1240" s="14" t="s">
        <v>35</v>
      </c>
      <c r="AX1240" s="14" t="s">
        <v>82</v>
      </c>
      <c r="AY1240" s="218" t="s">
        <v>153</v>
      </c>
    </row>
    <row r="1241" spans="1:65" s="2" customFormat="1" ht="24" x14ac:dyDescent="0.2">
      <c r="A1241" s="36"/>
      <c r="B1241" s="37"/>
      <c r="C1241" s="249" t="s">
        <v>2239</v>
      </c>
      <c r="D1241" s="249" t="s">
        <v>1767</v>
      </c>
      <c r="E1241" s="250" t="s">
        <v>5437</v>
      </c>
      <c r="F1241" s="251" t="s">
        <v>5438</v>
      </c>
      <c r="G1241" s="252" t="s">
        <v>433</v>
      </c>
      <c r="H1241" s="253">
        <v>448.39699999999999</v>
      </c>
      <c r="I1241" s="254"/>
      <c r="J1241" s="255">
        <f>ROUND(I1241*H1241,2)</f>
        <v>0</v>
      </c>
      <c r="K1241" s="251" t="s">
        <v>315</v>
      </c>
      <c r="L1241" s="256"/>
      <c r="M1241" s="257" t="s">
        <v>28</v>
      </c>
      <c r="N1241" s="258" t="s">
        <v>45</v>
      </c>
      <c r="O1241" s="66"/>
      <c r="P1241" s="184">
        <f>O1241*H1241</f>
        <v>0</v>
      </c>
      <c r="Q1241" s="184">
        <v>2.5000000000000001E-4</v>
      </c>
      <c r="R1241" s="184">
        <f>Q1241*H1241</f>
        <v>0.11209925</v>
      </c>
      <c r="S1241" s="184">
        <v>0</v>
      </c>
      <c r="T1241" s="185">
        <f>S1241*H1241</f>
        <v>0</v>
      </c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R1241" s="186" t="s">
        <v>279</v>
      </c>
      <c r="AT1241" s="186" t="s">
        <v>1767</v>
      </c>
      <c r="AU1241" s="186" t="s">
        <v>84</v>
      </c>
      <c r="AY1241" s="19" t="s">
        <v>153</v>
      </c>
      <c r="BE1241" s="187">
        <f>IF(N1241="základní",J1241,0)</f>
        <v>0</v>
      </c>
      <c r="BF1241" s="187">
        <f>IF(N1241="snížená",J1241,0)</f>
        <v>0</v>
      </c>
      <c r="BG1241" s="187">
        <f>IF(N1241="zákl. přenesená",J1241,0)</f>
        <v>0</v>
      </c>
      <c r="BH1241" s="187">
        <f>IF(N1241="sníž. přenesená",J1241,0)</f>
        <v>0</v>
      </c>
      <c r="BI1241" s="187">
        <f>IF(N1241="nulová",J1241,0)</f>
        <v>0</v>
      </c>
      <c r="BJ1241" s="19" t="s">
        <v>82</v>
      </c>
      <c r="BK1241" s="187">
        <f>ROUND(I1241*H1241,2)</f>
        <v>0</v>
      </c>
      <c r="BL1241" s="19" t="s">
        <v>214</v>
      </c>
      <c r="BM1241" s="186" t="s">
        <v>5469</v>
      </c>
    </row>
    <row r="1242" spans="1:65" s="13" customFormat="1" x14ac:dyDescent="0.2">
      <c r="B1242" s="197"/>
      <c r="C1242" s="198"/>
      <c r="D1242" s="188" t="s">
        <v>317</v>
      </c>
      <c r="E1242" s="198"/>
      <c r="F1242" s="200" t="s">
        <v>5470</v>
      </c>
      <c r="G1242" s="198"/>
      <c r="H1242" s="201">
        <v>448.39699999999999</v>
      </c>
      <c r="I1242" s="202"/>
      <c r="J1242" s="198"/>
      <c r="K1242" s="198"/>
      <c r="L1242" s="203"/>
      <c r="M1242" s="204"/>
      <c r="N1242" s="205"/>
      <c r="O1242" s="205"/>
      <c r="P1242" s="205"/>
      <c r="Q1242" s="205"/>
      <c r="R1242" s="205"/>
      <c r="S1242" s="205"/>
      <c r="T1242" s="206"/>
      <c r="AT1242" s="207" t="s">
        <v>317</v>
      </c>
      <c r="AU1242" s="207" t="s">
        <v>84</v>
      </c>
      <c r="AV1242" s="13" t="s">
        <v>84</v>
      </c>
      <c r="AW1242" s="13" t="s">
        <v>4</v>
      </c>
      <c r="AX1242" s="13" t="s">
        <v>82</v>
      </c>
      <c r="AY1242" s="207" t="s">
        <v>153</v>
      </c>
    </row>
    <row r="1243" spans="1:65" s="2" customFormat="1" ht="16.5" customHeight="1" x14ac:dyDescent="0.2">
      <c r="A1243" s="36"/>
      <c r="B1243" s="37"/>
      <c r="C1243" s="175" t="s">
        <v>2244</v>
      </c>
      <c r="D1243" s="175" t="s">
        <v>156</v>
      </c>
      <c r="E1243" s="176" t="s">
        <v>5471</v>
      </c>
      <c r="F1243" s="177" t="s">
        <v>5472</v>
      </c>
      <c r="G1243" s="178" t="s">
        <v>433</v>
      </c>
      <c r="H1243" s="179">
        <v>5</v>
      </c>
      <c r="I1243" s="180"/>
      <c r="J1243" s="181">
        <f>ROUND(I1243*H1243,2)</f>
        <v>0</v>
      </c>
      <c r="K1243" s="177" t="s">
        <v>28</v>
      </c>
      <c r="L1243" s="41"/>
      <c r="M1243" s="182" t="s">
        <v>28</v>
      </c>
      <c r="N1243" s="183" t="s">
        <v>45</v>
      </c>
      <c r="O1243" s="66"/>
      <c r="P1243" s="184">
        <f>O1243*H1243</f>
        <v>0</v>
      </c>
      <c r="Q1243" s="184">
        <v>0</v>
      </c>
      <c r="R1243" s="184">
        <f>Q1243*H1243</f>
        <v>0</v>
      </c>
      <c r="S1243" s="184">
        <v>0</v>
      </c>
      <c r="T1243" s="185">
        <f>S1243*H1243</f>
        <v>0</v>
      </c>
      <c r="U1243" s="36"/>
      <c r="V1243" s="36"/>
      <c r="W1243" s="36"/>
      <c r="X1243" s="36"/>
      <c r="Y1243" s="36"/>
      <c r="Z1243" s="36"/>
      <c r="AA1243" s="36"/>
      <c r="AB1243" s="36"/>
      <c r="AC1243" s="36"/>
      <c r="AD1243" s="36"/>
      <c r="AE1243" s="36"/>
      <c r="AR1243" s="186" t="s">
        <v>214</v>
      </c>
      <c r="AT1243" s="186" t="s">
        <v>156</v>
      </c>
      <c r="AU1243" s="186" t="s">
        <v>84</v>
      </c>
      <c r="AY1243" s="19" t="s">
        <v>153</v>
      </c>
      <c r="BE1243" s="187">
        <f>IF(N1243="základní",J1243,0)</f>
        <v>0</v>
      </c>
      <c r="BF1243" s="187">
        <f>IF(N1243="snížená",J1243,0)</f>
        <v>0</v>
      </c>
      <c r="BG1243" s="187">
        <f>IF(N1243="zákl. přenesená",J1243,0)</f>
        <v>0</v>
      </c>
      <c r="BH1243" s="187">
        <f>IF(N1243="sníž. přenesená",J1243,0)</f>
        <v>0</v>
      </c>
      <c r="BI1243" s="187">
        <f>IF(N1243="nulová",J1243,0)</f>
        <v>0</v>
      </c>
      <c r="BJ1243" s="19" t="s">
        <v>82</v>
      </c>
      <c r="BK1243" s="187">
        <f>ROUND(I1243*H1243,2)</f>
        <v>0</v>
      </c>
      <c r="BL1243" s="19" t="s">
        <v>214</v>
      </c>
      <c r="BM1243" s="186" t="s">
        <v>5473</v>
      </c>
    </row>
    <row r="1244" spans="1:65" s="13" customFormat="1" x14ac:dyDescent="0.2">
      <c r="B1244" s="197"/>
      <c r="C1244" s="198"/>
      <c r="D1244" s="188" t="s">
        <v>317</v>
      </c>
      <c r="E1244" s="199" t="s">
        <v>28</v>
      </c>
      <c r="F1244" s="200" t="s">
        <v>5468</v>
      </c>
      <c r="G1244" s="198"/>
      <c r="H1244" s="201">
        <v>5</v>
      </c>
      <c r="I1244" s="202"/>
      <c r="J1244" s="198"/>
      <c r="K1244" s="198"/>
      <c r="L1244" s="203"/>
      <c r="M1244" s="204"/>
      <c r="N1244" s="205"/>
      <c r="O1244" s="205"/>
      <c r="P1244" s="205"/>
      <c r="Q1244" s="205"/>
      <c r="R1244" s="205"/>
      <c r="S1244" s="205"/>
      <c r="T1244" s="206"/>
      <c r="AT1244" s="207" t="s">
        <v>317</v>
      </c>
      <c r="AU1244" s="207" t="s">
        <v>84</v>
      </c>
      <c r="AV1244" s="13" t="s">
        <v>84</v>
      </c>
      <c r="AW1244" s="13" t="s">
        <v>35</v>
      </c>
      <c r="AX1244" s="13" t="s">
        <v>82</v>
      </c>
      <c r="AY1244" s="207" t="s">
        <v>153</v>
      </c>
    </row>
    <row r="1245" spans="1:65" s="2" customFormat="1" ht="24" x14ac:dyDescent="0.2">
      <c r="A1245" s="36"/>
      <c r="B1245" s="37"/>
      <c r="C1245" s="249" t="s">
        <v>2252</v>
      </c>
      <c r="D1245" s="249" t="s">
        <v>1767</v>
      </c>
      <c r="E1245" s="250" t="s">
        <v>2105</v>
      </c>
      <c r="F1245" s="251" t="s">
        <v>2106</v>
      </c>
      <c r="G1245" s="252" t="s">
        <v>433</v>
      </c>
      <c r="H1245" s="253">
        <v>5.75</v>
      </c>
      <c r="I1245" s="254"/>
      <c r="J1245" s="255">
        <f>ROUND(I1245*H1245,2)</f>
        <v>0</v>
      </c>
      <c r="K1245" s="251" t="s">
        <v>315</v>
      </c>
      <c r="L1245" s="256"/>
      <c r="M1245" s="257" t="s">
        <v>28</v>
      </c>
      <c r="N1245" s="258" t="s">
        <v>45</v>
      </c>
      <c r="O1245" s="66"/>
      <c r="P1245" s="184">
        <f>O1245*H1245</f>
        <v>0</v>
      </c>
      <c r="Q1245" s="184">
        <v>4.0000000000000002E-4</v>
      </c>
      <c r="R1245" s="184">
        <f>Q1245*H1245</f>
        <v>2.3E-3</v>
      </c>
      <c r="S1245" s="184">
        <v>0</v>
      </c>
      <c r="T1245" s="185">
        <f>S1245*H1245</f>
        <v>0</v>
      </c>
      <c r="U1245" s="36"/>
      <c r="V1245" s="36"/>
      <c r="W1245" s="36"/>
      <c r="X1245" s="36"/>
      <c r="Y1245" s="36"/>
      <c r="Z1245" s="36"/>
      <c r="AA1245" s="36"/>
      <c r="AB1245" s="36"/>
      <c r="AC1245" s="36"/>
      <c r="AD1245" s="36"/>
      <c r="AE1245" s="36"/>
      <c r="AR1245" s="186" t="s">
        <v>279</v>
      </c>
      <c r="AT1245" s="186" t="s">
        <v>1767</v>
      </c>
      <c r="AU1245" s="186" t="s">
        <v>84</v>
      </c>
      <c r="AY1245" s="19" t="s">
        <v>153</v>
      </c>
      <c r="BE1245" s="187">
        <f>IF(N1245="základní",J1245,0)</f>
        <v>0</v>
      </c>
      <c r="BF1245" s="187">
        <f>IF(N1245="snížená",J1245,0)</f>
        <v>0</v>
      </c>
      <c r="BG1245" s="187">
        <f>IF(N1245="zákl. přenesená",J1245,0)</f>
        <v>0</v>
      </c>
      <c r="BH1245" s="187">
        <f>IF(N1245="sníž. přenesená",J1245,0)</f>
        <v>0</v>
      </c>
      <c r="BI1245" s="187">
        <f>IF(N1245="nulová",J1245,0)</f>
        <v>0</v>
      </c>
      <c r="BJ1245" s="19" t="s">
        <v>82</v>
      </c>
      <c r="BK1245" s="187">
        <f>ROUND(I1245*H1245,2)</f>
        <v>0</v>
      </c>
      <c r="BL1245" s="19" t="s">
        <v>214</v>
      </c>
      <c r="BM1245" s="186" t="s">
        <v>5474</v>
      </c>
    </row>
    <row r="1246" spans="1:65" s="13" customFormat="1" x14ac:dyDescent="0.2">
      <c r="B1246" s="197"/>
      <c r="C1246" s="198"/>
      <c r="D1246" s="188" t="s">
        <v>317</v>
      </c>
      <c r="E1246" s="198"/>
      <c r="F1246" s="200" t="s">
        <v>5475</v>
      </c>
      <c r="G1246" s="198"/>
      <c r="H1246" s="201">
        <v>5.75</v>
      </c>
      <c r="I1246" s="202"/>
      <c r="J1246" s="198"/>
      <c r="K1246" s="198"/>
      <c r="L1246" s="203"/>
      <c r="M1246" s="204"/>
      <c r="N1246" s="205"/>
      <c r="O1246" s="205"/>
      <c r="P1246" s="205"/>
      <c r="Q1246" s="205"/>
      <c r="R1246" s="205"/>
      <c r="S1246" s="205"/>
      <c r="T1246" s="206"/>
      <c r="AT1246" s="207" t="s">
        <v>317</v>
      </c>
      <c r="AU1246" s="207" t="s">
        <v>84</v>
      </c>
      <c r="AV1246" s="13" t="s">
        <v>84</v>
      </c>
      <c r="AW1246" s="13" t="s">
        <v>4</v>
      </c>
      <c r="AX1246" s="13" t="s">
        <v>82</v>
      </c>
      <c r="AY1246" s="207" t="s">
        <v>153</v>
      </c>
    </row>
    <row r="1247" spans="1:65" s="2" customFormat="1" ht="24" x14ac:dyDescent="0.2">
      <c r="A1247" s="36"/>
      <c r="B1247" s="37"/>
      <c r="C1247" s="175" t="s">
        <v>2257</v>
      </c>
      <c r="D1247" s="175" t="s">
        <v>156</v>
      </c>
      <c r="E1247" s="176" t="s">
        <v>5476</v>
      </c>
      <c r="F1247" s="177" t="s">
        <v>5477</v>
      </c>
      <c r="G1247" s="178" t="s">
        <v>433</v>
      </c>
      <c r="H1247" s="179">
        <v>380.91</v>
      </c>
      <c r="I1247" s="180"/>
      <c r="J1247" s="181">
        <f>ROUND(I1247*H1247,2)</f>
        <v>0</v>
      </c>
      <c r="K1247" s="177" t="s">
        <v>315</v>
      </c>
      <c r="L1247" s="41"/>
      <c r="M1247" s="182" t="s">
        <v>28</v>
      </c>
      <c r="N1247" s="183" t="s">
        <v>45</v>
      </c>
      <c r="O1247" s="66"/>
      <c r="P1247" s="184">
        <f>O1247*H1247</f>
        <v>0</v>
      </c>
      <c r="Q1247" s="184">
        <v>0</v>
      </c>
      <c r="R1247" s="184">
        <f>Q1247*H1247</f>
        <v>0</v>
      </c>
      <c r="S1247" s="184">
        <v>0</v>
      </c>
      <c r="T1247" s="185">
        <f>S1247*H1247</f>
        <v>0</v>
      </c>
      <c r="U1247" s="36"/>
      <c r="V1247" s="36"/>
      <c r="W1247" s="36"/>
      <c r="X1247" s="36"/>
      <c r="Y1247" s="36"/>
      <c r="Z1247" s="36"/>
      <c r="AA1247" s="36"/>
      <c r="AB1247" s="36"/>
      <c r="AC1247" s="36"/>
      <c r="AD1247" s="36"/>
      <c r="AE1247" s="36"/>
      <c r="AR1247" s="186" t="s">
        <v>214</v>
      </c>
      <c r="AT1247" s="186" t="s">
        <v>156</v>
      </c>
      <c r="AU1247" s="186" t="s">
        <v>84</v>
      </c>
      <c r="AY1247" s="19" t="s">
        <v>153</v>
      </c>
      <c r="BE1247" s="187">
        <f>IF(N1247="základní",J1247,0)</f>
        <v>0</v>
      </c>
      <c r="BF1247" s="187">
        <f>IF(N1247="snížená",J1247,0)</f>
        <v>0</v>
      </c>
      <c r="BG1247" s="187">
        <f>IF(N1247="zákl. přenesená",J1247,0)</f>
        <v>0</v>
      </c>
      <c r="BH1247" s="187">
        <f>IF(N1247="sníž. přenesená",J1247,0)</f>
        <v>0</v>
      </c>
      <c r="BI1247" s="187">
        <f>IF(N1247="nulová",J1247,0)</f>
        <v>0</v>
      </c>
      <c r="BJ1247" s="19" t="s">
        <v>82</v>
      </c>
      <c r="BK1247" s="187">
        <f>ROUND(I1247*H1247,2)</f>
        <v>0</v>
      </c>
      <c r="BL1247" s="19" t="s">
        <v>214</v>
      </c>
      <c r="BM1247" s="186" t="s">
        <v>5478</v>
      </c>
    </row>
    <row r="1248" spans="1:65" s="13" customFormat="1" x14ac:dyDescent="0.2">
      <c r="B1248" s="197"/>
      <c r="C1248" s="198"/>
      <c r="D1248" s="188" t="s">
        <v>317</v>
      </c>
      <c r="E1248" s="199" t="s">
        <v>28</v>
      </c>
      <c r="F1248" s="200" t="s">
        <v>5464</v>
      </c>
      <c r="G1248" s="198"/>
      <c r="H1248" s="201">
        <v>325.73</v>
      </c>
      <c r="I1248" s="202"/>
      <c r="J1248" s="198"/>
      <c r="K1248" s="198"/>
      <c r="L1248" s="203"/>
      <c r="M1248" s="204"/>
      <c r="N1248" s="205"/>
      <c r="O1248" s="205"/>
      <c r="P1248" s="205"/>
      <c r="Q1248" s="205"/>
      <c r="R1248" s="205"/>
      <c r="S1248" s="205"/>
      <c r="T1248" s="206"/>
      <c r="AT1248" s="207" t="s">
        <v>317</v>
      </c>
      <c r="AU1248" s="207" t="s">
        <v>84</v>
      </c>
      <c r="AV1248" s="13" t="s">
        <v>84</v>
      </c>
      <c r="AW1248" s="13" t="s">
        <v>35</v>
      </c>
      <c r="AX1248" s="13" t="s">
        <v>74</v>
      </c>
      <c r="AY1248" s="207" t="s">
        <v>153</v>
      </c>
    </row>
    <row r="1249" spans="1:65" s="13" customFormat="1" x14ac:dyDescent="0.2">
      <c r="B1249" s="197"/>
      <c r="C1249" s="198"/>
      <c r="D1249" s="188" t="s">
        <v>317</v>
      </c>
      <c r="E1249" s="199" t="s">
        <v>28</v>
      </c>
      <c r="F1249" s="200" t="s">
        <v>5465</v>
      </c>
      <c r="G1249" s="198"/>
      <c r="H1249" s="201">
        <v>32.78</v>
      </c>
      <c r="I1249" s="202"/>
      <c r="J1249" s="198"/>
      <c r="K1249" s="198"/>
      <c r="L1249" s="203"/>
      <c r="M1249" s="204"/>
      <c r="N1249" s="205"/>
      <c r="O1249" s="205"/>
      <c r="P1249" s="205"/>
      <c r="Q1249" s="205"/>
      <c r="R1249" s="205"/>
      <c r="S1249" s="205"/>
      <c r="T1249" s="206"/>
      <c r="AT1249" s="207" t="s">
        <v>317</v>
      </c>
      <c r="AU1249" s="207" t="s">
        <v>84</v>
      </c>
      <c r="AV1249" s="13" t="s">
        <v>84</v>
      </c>
      <c r="AW1249" s="13" t="s">
        <v>35</v>
      </c>
      <c r="AX1249" s="13" t="s">
        <v>74</v>
      </c>
      <c r="AY1249" s="207" t="s">
        <v>153</v>
      </c>
    </row>
    <row r="1250" spans="1:65" s="13" customFormat="1" x14ac:dyDescent="0.2">
      <c r="B1250" s="197"/>
      <c r="C1250" s="198"/>
      <c r="D1250" s="188" t="s">
        <v>317</v>
      </c>
      <c r="E1250" s="199" t="s">
        <v>28</v>
      </c>
      <c r="F1250" s="200" t="s">
        <v>5466</v>
      </c>
      <c r="G1250" s="198"/>
      <c r="H1250" s="201">
        <v>13.2</v>
      </c>
      <c r="I1250" s="202"/>
      <c r="J1250" s="198"/>
      <c r="K1250" s="198"/>
      <c r="L1250" s="203"/>
      <c r="M1250" s="204"/>
      <c r="N1250" s="205"/>
      <c r="O1250" s="205"/>
      <c r="P1250" s="205"/>
      <c r="Q1250" s="205"/>
      <c r="R1250" s="205"/>
      <c r="S1250" s="205"/>
      <c r="T1250" s="206"/>
      <c r="AT1250" s="207" t="s">
        <v>317</v>
      </c>
      <c r="AU1250" s="207" t="s">
        <v>84</v>
      </c>
      <c r="AV1250" s="13" t="s">
        <v>84</v>
      </c>
      <c r="AW1250" s="13" t="s">
        <v>35</v>
      </c>
      <c r="AX1250" s="13" t="s">
        <v>74</v>
      </c>
      <c r="AY1250" s="207" t="s">
        <v>153</v>
      </c>
    </row>
    <row r="1251" spans="1:65" s="13" customFormat="1" x14ac:dyDescent="0.2">
      <c r="B1251" s="197"/>
      <c r="C1251" s="198"/>
      <c r="D1251" s="188" t="s">
        <v>317</v>
      </c>
      <c r="E1251" s="199" t="s">
        <v>28</v>
      </c>
      <c r="F1251" s="200" t="s">
        <v>5467</v>
      </c>
      <c r="G1251" s="198"/>
      <c r="H1251" s="201">
        <v>4.2</v>
      </c>
      <c r="I1251" s="202"/>
      <c r="J1251" s="198"/>
      <c r="K1251" s="198"/>
      <c r="L1251" s="203"/>
      <c r="M1251" s="204"/>
      <c r="N1251" s="205"/>
      <c r="O1251" s="205"/>
      <c r="P1251" s="205"/>
      <c r="Q1251" s="205"/>
      <c r="R1251" s="205"/>
      <c r="S1251" s="205"/>
      <c r="T1251" s="206"/>
      <c r="AT1251" s="207" t="s">
        <v>317</v>
      </c>
      <c r="AU1251" s="207" t="s">
        <v>84</v>
      </c>
      <c r="AV1251" s="13" t="s">
        <v>84</v>
      </c>
      <c r="AW1251" s="13" t="s">
        <v>35</v>
      </c>
      <c r="AX1251" s="13" t="s">
        <v>74</v>
      </c>
      <c r="AY1251" s="207" t="s">
        <v>153</v>
      </c>
    </row>
    <row r="1252" spans="1:65" s="13" customFormat="1" x14ac:dyDescent="0.2">
      <c r="B1252" s="197"/>
      <c r="C1252" s="198"/>
      <c r="D1252" s="188" t="s">
        <v>317</v>
      </c>
      <c r="E1252" s="199" t="s">
        <v>28</v>
      </c>
      <c r="F1252" s="200" t="s">
        <v>5468</v>
      </c>
      <c r="G1252" s="198"/>
      <c r="H1252" s="201">
        <v>5</v>
      </c>
      <c r="I1252" s="202"/>
      <c r="J1252" s="198"/>
      <c r="K1252" s="198"/>
      <c r="L1252" s="203"/>
      <c r="M1252" s="204"/>
      <c r="N1252" s="205"/>
      <c r="O1252" s="205"/>
      <c r="P1252" s="205"/>
      <c r="Q1252" s="205"/>
      <c r="R1252" s="205"/>
      <c r="S1252" s="205"/>
      <c r="T1252" s="206"/>
      <c r="AT1252" s="207" t="s">
        <v>317</v>
      </c>
      <c r="AU1252" s="207" t="s">
        <v>84</v>
      </c>
      <c r="AV1252" s="13" t="s">
        <v>84</v>
      </c>
      <c r="AW1252" s="13" t="s">
        <v>35</v>
      </c>
      <c r="AX1252" s="13" t="s">
        <v>74</v>
      </c>
      <c r="AY1252" s="207" t="s">
        <v>153</v>
      </c>
    </row>
    <row r="1253" spans="1:65" s="14" customFormat="1" x14ac:dyDescent="0.2">
      <c r="B1253" s="208"/>
      <c r="C1253" s="209"/>
      <c r="D1253" s="188" t="s">
        <v>317</v>
      </c>
      <c r="E1253" s="210" t="s">
        <v>28</v>
      </c>
      <c r="F1253" s="211" t="s">
        <v>353</v>
      </c>
      <c r="G1253" s="209"/>
      <c r="H1253" s="212">
        <v>380.91</v>
      </c>
      <c r="I1253" s="213"/>
      <c r="J1253" s="209"/>
      <c r="K1253" s="209"/>
      <c r="L1253" s="214"/>
      <c r="M1253" s="215"/>
      <c r="N1253" s="216"/>
      <c r="O1253" s="216"/>
      <c r="P1253" s="216"/>
      <c r="Q1253" s="216"/>
      <c r="R1253" s="216"/>
      <c r="S1253" s="216"/>
      <c r="T1253" s="217"/>
      <c r="AT1253" s="218" t="s">
        <v>317</v>
      </c>
      <c r="AU1253" s="218" t="s">
        <v>84</v>
      </c>
      <c r="AV1253" s="14" t="s">
        <v>167</v>
      </c>
      <c r="AW1253" s="14" t="s">
        <v>35</v>
      </c>
      <c r="AX1253" s="14" t="s">
        <v>82</v>
      </c>
      <c r="AY1253" s="218" t="s">
        <v>153</v>
      </c>
    </row>
    <row r="1254" spans="1:65" s="2" customFormat="1" ht="33" customHeight="1" x14ac:dyDescent="0.2">
      <c r="A1254" s="36"/>
      <c r="B1254" s="37"/>
      <c r="C1254" s="249" t="s">
        <v>2262</v>
      </c>
      <c r="D1254" s="249" t="s">
        <v>1767</v>
      </c>
      <c r="E1254" s="250" t="s">
        <v>5447</v>
      </c>
      <c r="F1254" s="251" t="s">
        <v>5448</v>
      </c>
      <c r="G1254" s="252" t="s">
        <v>433</v>
      </c>
      <c r="H1254" s="253">
        <v>438.04700000000003</v>
      </c>
      <c r="I1254" s="254"/>
      <c r="J1254" s="255">
        <f>ROUND(I1254*H1254,2)</f>
        <v>0</v>
      </c>
      <c r="K1254" s="251" t="s">
        <v>315</v>
      </c>
      <c r="L1254" s="256"/>
      <c r="M1254" s="257" t="s">
        <v>28</v>
      </c>
      <c r="N1254" s="258" t="s">
        <v>45</v>
      </c>
      <c r="O1254" s="66"/>
      <c r="P1254" s="184">
        <f>O1254*H1254</f>
        <v>0</v>
      </c>
      <c r="Q1254" s="184">
        <v>4.3E-3</v>
      </c>
      <c r="R1254" s="184">
        <f>Q1254*H1254</f>
        <v>1.8836021000000001</v>
      </c>
      <c r="S1254" s="184">
        <v>0</v>
      </c>
      <c r="T1254" s="185">
        <f>S1254*H1254</f>
        <v>0</v>
      </c>
      <c r="U1254" s="36"/>
      <c r="V1254" s="36"/>
      <c r="W1254" s="36"/>
      <c r="X1254" s="36"/>
      <c r="Y1254" s="36"/>
      <c r="Z1254" s="36"/>
      <c r="AA1254" s="36"/>
      <c r="AB1254" s="36"/>
      <c r="AC1254" s="36"/>
      <c r="AD1254" s="36"/>
      <c r="AE1254" s="36"/>
      <c r="AR1254" s="186" t="s">
        <v>279</v>
      </c>
      <c r="AT1254" s="186" t="s">
        <v>1767</v>
      </c>
      <c r="AU1254" s="186" t="s">
        <v>84</v>
      </c>
      <c r="AY1254" s="19" t="s">
        <v>153</v>
      </c>
      <c r="BE1254" s="187">
        <f>IF(N1254="základní",J1254,0)</f>
        <v>0</v>
      </c>
      <c r="BF1254" s="187">
        <f>IF(N1254="snížená",J1254,0)</f>
        <v>0</v>
      </c>
      <c r="BG1254" s="187">
        <f>IF(N1254="zákl. přenesená",J1254,0)</f>
        <v>0</v>
      </c>
      <c r="BH1254" s="187">
        <f>IF(N1254="sníž. přenesená",J1254,0)</f>
        <v>0</v>
      </c>
      <c r="BI1254" s="187">
        <f>IF(N1254="nulová",J1254,0)</f>
        <v>0</v>
      </c>
      <c r="BJ1254" s="19" t="s">
        <v>82</v>
      </c>
      <c r="BK1254" s="187">
        <f>ROUND(I1254*H1254,2)</f>
        <v>0</v>
      </c>
      <c r="BL1254" s="19" t="s">
        <v>214</v>
      </c>
      <c r="BM1254" s="186" t="s">
        <v>5479</v>
      </c>
    </row>
    <row r="1255" spans="1:65" s="13" customFormat="1" x14ac:dyDescent="0.2">
      <c r="B1255" s="197"/>
      <c r="C1255" s="198"/>
      <c r="D1255" s="188" t="s">
        <v>317</v>
      </c>
      <c r="E1255" s="198"/>
      <c r="F1255" s="200" t="s">
        <v>5480</v>
      </c>
      <c r="G1255" s="198"/>
      <c r="H1255" s="201">
        <v>438.04700000000003</v>
      </c>
      <c r="I1255" s="202"/>
      <c r="J1255" s="198"/>
      <c r="K1255" s="198"/>
      <c r="L1255" s="203"/>
      <c r="M1255" s="204"/>
      <c r="N1255" s="205"/>
      <c r="O1255" s="205"/>
      <c r="P1255" s="205"/>
      <c r="Q1255" s="205"/>
      <c r="R1255" s="205"/>
      <c r="S1255" s="205"/>
      <c r="T1255" s="206"/>
      <c r="AT1255" s="207" t="s">
        <v>317</v>
      </c>
      <c r="AU1255" s="207" t="s">
        <v>84</v>
      </c>
      <c r="AV1255" s="13" t="s">
        <v>84</v>
      </c>
      <c r="AW1255" s="13" t="s">
        <v>4</v>
      </c>
      <c r="AX1255" s="13" t="s">
        <v>82</v>
      </c>
      <c r="AY1255" s="207" t="s">
        <v>153</v>
      </c>
    </row>
    <row r="1256" spans="1:65" s="2" customFormat="1" ht="21.75" customHeight="1" x14ac:dyDescent="0.2">
      <c r="A1256" s="36"/>
      <c r="B1256" s="37"/>
      <c r="C1256" s="175" t="s">
        <v>2270</v>
      </c>
      <c r="D1256" s="175" t="s">
        <v>156</v>
      </c>
      <c r="E1256" s="176" t="s">
        <v>5481</v>
      </c>
      <c r="F1256" s="177" t="s">
        <v>5482</v>
      </c>
      <c r="G1256" s="178" t="s">
        <v>433</v>
      </c>
      <c r="H1256" s="179">
        <v>50.18</v>
      </c>
      <c r="I1256" s="180"/>
      <c r="J1256" s="181">
        <f>ROUND(I1256*H1256,2)</f>
        <v>0</v>
      </c>
      <c r="K1256" s="177" t="s">
        <v>315</v>
      </c>
      <c r="L1256" s="41"/>
      <c r="M1256" s="182" t="s">
        <v>28</v>
      </c>
      <c r="N1256" s="183" t="s">
        <v>45</v>
      </c>
      <c r="O1256" s="66"/>
      <c r="P1256" s="184">
        <f>O1256*H1256</f>
        <v>0</v>
      </c>
      <c r="Q1256" s="184">
        <v>9.6000000000000002E-4</v>
      </c>
      <c r="R1256" s="184">
        <f>Q1256*H1256</f>
        <v>4.8172800000000002E-2</v>
      </c>
      <c r="S1256" s="184">
        <v>0</v>
      </c>
      <c r="T1256" s="185">
        <f>S1256*H1256</f>
        <v>0</v>
      </c>
      <c r="U1256" s="36"/>
      <c r="V1256" s="36"/>
      <c r="W1256" s="36"/>
      <c r="X1256" s="36"/>
      <c r="Y1256" s="36"/>
      <c r="Z1256" s="36"/>
      <c r="AA1256" s="36"/>
      <c r="AB1256" s="36"/>
      <c r="AC1256" s="36"/>
      <c r="AD1256" s="36"/>
      <c r="AE1256" s="36"/>
      <c r="AR1256" s="186" t="s">
        <v>214</v>
      </c>
      <c r="AT1256" s="186" t="s">
        <v>156</v>
      </c>
      <c r="AU1256" s="186" t="s">
        <v>84</v>
      </c>
      <c r="AY1256" s="19" t="s">
        <v>153</v>
      </c>
      <c r="BE1256" s="187">
        <f>IF(N1256="základní",J1256,0)</f>
        <v>0</v>
      </c>
      <c r="BF1256" s="187">
        <f>IF(N1256="snížená",J1256,0)</f>
        <v>0</v>
      </c>
      <c r="BG1256" s="187">
        <f>IF(N1256="zákl. přenesená",J1256,0)</f>
        <v>0</v>
      </c>
      <c r="BH1256" s="187">
        <f>IF(N1256="sníž. přenesená",J1256,0)</f>
        <v>0</v>
      </c>
      <c r="BI1256" s="187">
        <f>IF(N1256="nulová",J1256,0)</f>
        <v>0</v>
      </c>
      <c r="BJ1256" s="19" t="s">
        <v>82</v>
      </c>
      <c r="BK1256" s="187">
        <f>ROUND(I1256*H1256,2)</f>
        <v>0</v>
      </c>
      <c r="BL1256" s="19" t="s">
        <v>214</v>
      </c>
      <c r="BM1256" s="186" t="s">
        <v>5483</v>
      </c>
    </row>
    <row r="1257" spans="1:65" s="15" customFormat="1" x14ac:dyDescent="0.2">
      <c r="B1257" s="224"/>
      <c r="C1257" s="225"/>
      <c r="D1257" s="188" t="s">
        <v>317</v>
      </c>
      <c r="E1257" s="226" t="s">
        <v>28</v>
      </c>
      <c r="F1257" s="227" t="s">
        <v>5484</v>
      </c>
      <c r="G1257" s="225"/>
      <c r="H1257" s="226" t="s">
        <v>28</v>
      </c>
      <c r="I1257" s="228"/>
      <c r="J1257" s="225"/>
      <c r="K1257" s="225"/>
      <c r="L1257" s="229"/>
      <c r="M1257" s="230"/>
      <c r="N1257" s="231"/>
      <c r="O1257" s="231"/>
      <c r="P1257" s="231"/>
      <c r="Q1257" s="231"/>
      <c r="R1257" s="231"/>
      <c r="S1257" s="231"/>
      <c r="T1257" s="232"/>
      <c r="AT1257" s="233" t="s">
        <v>317</v>
      </c>
      <c r="AU1257" s="233" t="s">
        <v>84</v>
      </c>
      <c r="AV1257" s="15" t="s">
        <v>82</v>
      </c>
      <c r="AW1257" s="15" t="s">
        <v>35</v>
      </c>
      <c r="AX1257" s="15" t="s">
        <v>74</v>
      </c>
      <c r="AY1257" s="233" t="s">
        <v>153</v>
      </c>
    </row>
    <row r="1258" spans="1:65" s="13" customFormat="1" x14ac:dyDescent="0.2">
      <c r="B1258" s="197"/>
      <c r="C1258" s="198"/>
      <c r="D1258" s="188" t="s">
        <v>317</v>
      </c>
      <c r="E1258" s="199" t="s">
        <v>28</v>
      </c>
      <c r="F1258" s="200" t="s">
        <v>5485</v>
      </c>
      <c r="G1258" s="198"/>
      <c r="H1258" s="201">
        <v>20.9</v>
      </c>
      <c r="I1258" s="202"/>
      <c r="J1258" s="198"/>
      <c r="K1258" s="198"/>
      <c r="L1258" s="203"/>
      <c r="M1258" s="204"/>
      <c r="N1258" s="205"/>
      <c r="O1258" s="205"/>
      <c r="P1258" s="205"/>
      <c r="Q1258" s="205"/>
      <c r="R1258" s="205"/>
      <c r="S1258" s="205"/>
      <c r="T1258" s="206"/>
      <c r="AT1258" s="207" t="s">
        <v>317</v>
      </c>
      <c r="AU1258" s="207" t="s">
        <v>84</v>
      </c>
      <c r="AV1258" s="13" t="s">
        <v>84</v>
      </c>
      <c r="AW1258" s="13" t="s">
        <v>35</v>
      </c>
      <c r="AX1258" s="13" t="s">
        <v>74</v>
      </c>
      <c r="AY1258" s="207" t="s">
        <v>153</v>
      </c>
    </row>
    <row r="1259" spans="1:65" s="13" customFormat="1" x14ac:dyDescent="0.2">
      <c r="B1259" s="197"/>
      <c r="C1259" s="198"/>
      <c r="D1259" s="188" t="s">
        <v>317</v>
      </c>
      <c r="E1259" s="199" t="s">
        <v>28</v>
      </c>
      <c r="F1259" s="200" t="s">
        <v>5486</v>
      </c>
      <c r="G1259" s="198"/>
      <c r="H1259" s="201">
        <v>11.88</v>
      </c>
      <c r="I1259" s="202"/>
      <c r="J1259" s="198"/>
      <c r="K1259" s="198"/>
      <c r="L1259" s="203"/>
      <c r="M1259" s="204"/>
      <c r="N1259" s="205"/>
      <c r="O1259" s="205"/>
      <c r="P1259" s="205"/>
      <c r="Q1259" s="205"/>
      <c r="R1259" s="205"/>
      <c r="S1259" s="205"/>
      <c r="T1259" s="206"/>
      <c r="AT1259" s="207" t="s">
        <v>317</v>
      </c>
      <c r="AU1259" s="207" t="s">
        <v>84</v>
      </c>
      <c r="AV1259" s="13" t="s">
        <v>84</v>
      </c>
      <c r="AW1259" s="13" t="s">
        <v>35</v>
      </c>
      <c r="AX1259" s="13" t="s">
        <v>74</v>
      </c>
      <c r="AY1259" s="207" t="s">
        <v>153</v>
      </c>
    </row>
    <row r="1260" spans="1:65" s="16" customFormat="1" x14ac:dyDescent="0.2">
      <c r="B1260" s="234"/>
      <c r="C1260" s="235"/>
      <c r="D1260" s="188" t="s">
        <v>317</v>
      </c>
      <c r="E1260" s="236" t="s">
        <v>28</v>
      </c>
      <c r="F1260" s="237" t="s">
        <v>448</v>
      </c>
      <c r="G1260" s="235"/>
      <c r="H1260" s="238">
        <v>32.78</v>
      </c>
      <c r="I1260" s="239"/>
      <c r="J1260" s="235"/>
      <c r="K1260" s="235"/>
      <c r="L1260" s="240"/>
      <c r="M1260" s="241"/>
      <c r="N1260" s="242"/>
      <c r="O1260" s="242"/>
      <c r="P1260" s="242"/>
      <c r="Q1260" s="242"/>
      <c r="R1260" s="242"/>
      <c r="S1260" s="242"/>
      <c r="T1260" s="243"/>
      <c r="AT1260" s="244" t="s">
        <v>317</v>
      </c>
      <c r="AU1260" s="244" t="s">
        <v>84</v>
      </c>
      <c r="AV1260" s="16" t="s">
        <v>163</v>
      </c>
      <c r="AW1260" s="16" t="s">
        <v>35</v>
      </c>
      <c r="AX1260" s="16" t="s">
        <v>74</v>
      </c>
      <c r="AY1260" s="244" t="s">
        <v>153</v>
      </c>
    </row>
    <row r="1261" spans="1:65" s="15" customFormat="1" x14ac:dyDescent="0.2">
      <c r="B1261" s="224"/>
      <c r="C1261" s="225"/>
      <c r="D1261" s="188" t="s">
        <v>317</v>
      </c>
      <c r="E1261" s="226" t="s">
        <v>28</v>
      </c>
      <c r="F1261" s="227" t="s">
        <v>5487</v>
      </c>
      <c r="G1261" s="225"/>
      <c r="H1261" s="226" t="s">
        <v>28</v>
      </c>
      <c r="I1261" s="228"/>
      <c r="J1261" s="225"/>
      <c r="K1261" s="225"/>
      <c r="L1261" s="229"/>
      <c r="M1261" s="230"/>
      <c r="N1261" s="231"/>
      <c r="O1261" s="231"/>
      <c r="P1261" s="231"/>
      <c r="Q1261" s="231"/>
      <c r="R1261" s="231"/>
      <c r="S1261" s="231"/>
      <c r="T1261" s="232"/>
      <c r="AT1261" s="233" t="s">
        <v>317</v>
      </c>
      <c r="AU1261" s="233" t="s">
        <v>84</v>
      </c>
      <c r="AV1261" s="15" t="s">
        <v>82</v>
      </c>
      <c r="AW1261" s="15" t="s">
        <v>35</v>
      </c>
      <c r="AX1261" s="15" t="s">
        <v>74</v>
      </c>
      <c r="AY1261" s="233" t="s">
        <v>153</v>
      </c>
    </row>
    <row r="1262" spans="1:65" s="13" customFormat="1" x14ac:dyDescent="0.2">
      <c r="B1262" s="197"/>
      <c r="C1262" s="198"/>
      <c r="D1262" s="188" t="s">
        <v>317</v>
      </c>
      <c r="E1262" s="199" t="s">
        <v>28</v>
      </c>
      <c r="F1262" s="200" t="s">
        <v>5488</v>
      </c>
      <c r="G1262" s="198"/>
      <c r="H1262" s="201">
        <v>13.2</v>
      </c>
      <c r="I1262" s="202"/>
      <c r="J1262" s="198"/>
      <c r="K1262" s="198"/>
      <c r="L1262" s="203"/>
      <c r="M1262" s="204"/>
      <c r="N1262" s="205"/>
      <c r="O1262" s="205"/>
      <c r="P1262" s="205"/>
      <c r="Q1262" s="205"/>
      <c r="R1262" s="205"/>
      <c r="S1262" s="205"/>
      <c r="T1262" s="206"/>
      <c r="AT1262" s="207" t="s">
        <v>317</v>
      </c>
      <c r="AU1262" s="207" t="s">
        <v>84</v>
      </c>
      <c r="AV1262" s="13" t="s">
        <v>84</v>
      </c>
      <c r="AW1262" s="13" t="s">
        <v>35</v>
      </c>
      <c r="AX1262" s="13" t="s">
        <v>74</v>
      </c>
      <c r="AY1262" s="207" t="s">
        <v>153</v>
      </c>
    </row>
    <row r="1263" spans="1:65" s="16" customFormat="1" x14ac:dyDescent="0.2">
      <c r="B1263" s="234"/>
      <c r="C1263" s="235"/>
      <c r="D1263" s="188" t="s">
        <v>317</v>
      </c>
      <c r="E1263" s="236" t="s">
        <v>28</v>
      </c>
      <c r="F1263" s="237" t="s">
        <v>448</v>
      </c>
      <c r="G1263" s="235"/>
      <c r="H1263" s="238">
        <v>13.2</v>
      </c>
      <c r="I1263" s="239"/>
      <c r="J1263" s="235"/>
      <c r="K1263" s="235"/>
      <c r="L1263" s="240"/>
      <c r="M1263" s="241"/>
      <c r="N1263" s="242"/>
      <c r="O1263" s="242"/>
      <c r="P1263" s="242"/>
      <c r="Q1263" s="242"/>
      <c r="R1263" s="242"/>
      <c r="S1263" s="242"/>
      <c r="T1263" s="243"/>
      <c r="AT1263" s="244" t="s">
        <v>317</v>
      </c>
      <c r="AU1263" s="244" t="s">
        <v>84</v>
      </c>
      <c r="AV1263" s="16" t="s">
        <v>163</v>
      </c>
      <c r="AW1263" s="16" t="s">
        <v>35</v>
      </c>
      <c r="AX1263" s="16" t="s">
        <v>74</v>
      </c>
      <c r="AY1263" s="244" t="s">
        <v>153</v>
      </c>
    </row>
    <row r="1264" spans="1:65" s="15" customFormat="1" x14ac:dyDescent="0.2">
      <c r="B1264" s="224"/>
      <c r="C1264" s="225"/>
      <c r="D1264" s="188" t="s">
        <v>317</v>
      </c>
      <c r="E1264" s="226" t="s">
        <v>28</v>
      </c>
      <c r="F1264" s="227" t="s">
        <v>5489</v>
      </c>
      <c r="G1264" s="225"/>
      <c r="H1264" s="226" t="s">
        <v>28</v>
      </c>
      <c r="I1264" s="228"/>
      <c r="J1264" s="225"/>
      <c r="K1264" s="225"/>
      <c r="L1264" s="229"/>
      <c r="M1264" s="230"/>
      <c r="N1264" s="231"/>
      <c r="O1264" s="231"/>
      <c r="P1264" s="231"/>
      <c r="Q1264" s="231"/>
      <c r="R1264" s="231"/>
      <c r="S1264" s="231"/>
      <c r="T1264" s="232"/>
      <c r="AT1264" s="233" t="s">
        <v>317</v>
      </c>
      <c r="AU1264" s="233" t="s">
        <v>84</v>
      </c>
      <c r="AV1264" s="15" t="s">
        <v>82</v>
      </c>
      <c r="AW1264" s="15" t="s">
        <v>35</v>
      </c>
      <c r="AX1264" s="15" t="s">
        <v>74</v>
      </c>
      <c r="AY1264" s="233" t="s">
        <v>153</v>
      </c>
    </row>
    <row r="1265" spans="1:65" s="13" customFormat="1" x14ac:dyDescent="0.2">
      <c r="B1265" s="197"/>
      <c r="C1265" s="198"/>
      <c r="D1265" s="188" t="s">
        <v>317</v>
      </c>
      <c r="E1265" s="199" t="s">
        <v>28</v>
      </c>
      <c r="F1265" s="200" t="s">
        <v>5490</v>
      </c>
      <c r="G1265" s="198"/>
      <c r="H1265" s="201">
        <v>4.2</v>
      </c>
      <c r="I1265" s="202"/>
      <c r="J1265" s="198"/>
      <c r="K1265" s="198"/>
      <c r="L1265" s="203"/>
      <c r="M1265" s="204"/>
      <c r="N1265" s="205"/>
      <c r="O1265" s="205"/>
      <c r="P1265" s="205"/>
      <c r="Q1265" s="205"/>
      <c r="R1265" s="205"/>
      <c r="S1265" s="205"/>
      <c r="T1265" s="206"/>
      <c r="AT1265" s="207" t="s">
        <v>317</v>
      </c>
      <c r="AU1265" s="207" t="s">
        <v>84</v>
      </c>
      <c r="AV1265" s="13" t="s">
        <v>84</v>
      </c>
      <c r="AW1265" s="13" t="s">
        <v>35</v>
      </c>
      <c r="AX1265" s="13" t="s">
        <v>74</v>
      </c>
      <c r="AY1265" s="207" t="s">
        <v>153</v>
      </c>
    </row>
    <row r="1266" spans="1:65" s="16" customFormat="1" x14ac:dyDescent="0.2">
      <c r="B1266" s="234"/>
      <c r="C1266" s="235"/>
      <c r="D1266" s="188" t="s">
        <v>317</v>
      </c>
      <c r="E1266" s="236" t="s">
        <v>28</v>
      </c>
      <c r="F1266" s="237" t="s">
        <v>448</v>
      </c>
      <c r="G1266" s="235"/>
      <c r="H1266" s="238">
        <v>4.2</v>
      </c>
      <c r="I1266" s="239"/>
      <c r="J1266" s="235"/>
      <c r="K1266" s="235"/>
      <c r="L1266" s="240"/>
      <c r="M1266" s="241"/>
      <c r="N1266" s="242"/>
      <c r="O1266" s="242"/>
      <c r="P1266" s="242"/>
      <c r="Q1266" s="242"/>
      <c r="R1266" s="242"/>
      <c r="S1266" s="242"/>
      <c r="T1266" s="243"/>
      <c r="AT1266" s="244" t="s">
        <v>317</v>
      </c>
      <c r="AU1266" s="244" t="s">
        <v>84</v>
      </c>
      <c r="AV1266" s="16" t="s">
        <v>163</v>
      </c>
      <c r="AW1266" s="16" t="s">
        <v>35</v>
      </c>
      <c r="AX1266" s="16" t="s">
        <v>74</v>
      </c>
      <c r="AY1266" s="244" t="s">
        <v>153</v>
      </c>
    </row>
    <row r="1267" spans="1:65" s="14" customFormat="1" x14ac:dyDescent="0.2">
      <c r="B1267" s="208"/>
      <c r="C1267" s="209"/>
      <c r="D1267" s="188" t="s">
        <v>317</v>
      </c>
      <c r="E1267" s="210" t="s">
        <v>28</v>
      </c>
      <c r="F1267" s="211" t="s">
        <v>353</v>
      </c>
      <c r="G1267" s="209"/>
      <c r="H1267" s="212">
        <v>50.18</v>
      </c>
      <c r="I1267" s="213"/>
      <c r="J1267" s="209"/>
      <c r="K1267" s="209"/>
      <c r="L1267" s="214"/>
      <c r="M1267" s="215"/>
      <c r="N1267" s="216"/>
      <c r="O1267" s="216"/>
      <c r="P1267" s="216"/>
      <c r="Q1267" s="216"/>
      <c r="R1267" s="216"/>
      <c r="S1267" s="216"/>
      <c r="T1267" s="217"/>
      <c r="AT1267" s="218" t="s">
        <v>317</v>
      </c>
      <c r="AU1267" s="218" t="s">
        <v>84</v>
      </c>
      <c r="AV1267" s="14" t="s">
        <v>167</v>
      </c>
      <c r="AW1267" s="14" t="s">
        <v>35</v>
      </c>
      <c r="AX1267" s="14" t="s">
        <v>82</v>
      </c>
      <c r="AY1267" s="218" t="s">
        <v>153</v>
      </c>
    </row>
    <row r="1268" spans="1:65" s="2" customFormat="1" ht="24" x14ac:dyDescent="0.2">
      <c r="A1268" s="36"/>
      <c r="B1268" s="37"/>
      <c r="C1268" s="249" t="s">
        <v>2275</v>
      </c>
      <c r="D1268" s="249" t="s">
        <v>1767</v>
      </c>
      <c r="E1268" s="250" t="s">
        <v>2030</v>
      </c>
      <c r="F1268" s="251" t="s">
        <v>2031</v>
      </c>
      <c r="G1268" s="252" t="s">
        <v>433</v>
      </c>
      <c r="H1268" s="253">
        <v>60.216000000000001</v>
      </c>
      <c r="I1268" s="254"/>
      <c r="J1268" s="255">
        <f>ROUND(I1268*H1268,2)</f>
        <v>0</v>
      </c>
      <c r="K1268" s="251" t="s">
        <v>315</v>
      </c>
      <c r="L1268" s="256"/>
      <c r="M1268" s="257" t="s">
        <v>28</v>
      </c>
      <c r="N1268" s="258" t="s">
        <v>45</v>
      </c>
      <c r="O1268" s="66"/>
      <c r="P1268" s="184">
        <f>O1268*H1268</f>
        <v>0</v>
      </c>
      <c r="Q1268" s="184">
        <v>4.8599999999999997E-3</v>
      </c>
      <c r="R1268" s="184">
        <f>Q1268*H1268</f>
        <v>0.29264975999999998</v>
      </c>
      <c r="S1268" s="184">
        <v>0</v>
      </c>
      <c r="T1268" s="185">
        <f>S1268*H1268</f>
        <v>0</v>
      </c>
      <c r="U1268" s="36"/>
      <c r="V1268" s="36"/>
      <c r="W1268" s="36"/>
      <c r="X1268" s="36"/>
      <c r="Y1268" s="36"/>
      <c r="Z1268" s="36"/>
      <c r="AA1268" s="36"/>
      <c r="AB1268" s="36"/>
      <c r="AC1268" s="36"/>
      <c r="AD1268" s="36"/>
      <c r="AE1268" s="36"/>
      <c r="AR1268" s="186" t="s">
        <v>279</v>
      </c>
      <c r="AT1268" s="186" t="s">
        <v>1767</v>
      </c>
      <c r="AU1268" s="186" t="s">
        <v>84</v>
      </c>
      <c r="AY1268" s="19" t="s">
        <v>153</v>
      </c>
      <c r="BE1268" s="187">
        <f>IF(N1268="základní",J1268,0)</f>
        <v>0</v>
      </c>
      <c r="BF1268" s="187">
        <f>IF(N1268="snížená",J1268,0)</f>
        <v>0</v>
      </c>
      <c r="BG1268" s="187">
        <f>IF(N1268="zákl. přenesená",J1268,0)</f>
        <v>0</v>
      </c>
      <c r="BH1268" s="187">
        <f>IF(N1268="sníž. přenesená",J1268,0)</f>
        <v>0</v>
      </c>
      <c r="BI1268" s="187">
        <f>IF(N1268="nulová",J1268,0)</f>
        <v>0</v>
      </c>
      <c r="BJ1268" s="19" t="s">
        <v>82</v>
      </c>
      <c r="BK1268" s="187">
        <f>ROUND(I1268*H1268,2)</f>
        <v>0</v>
      </c>
      <c r="BL1268" s="19" t="s">
        <v>214</v>
      </c>
      <c r="BM1268" s="186" t="s">
        <v>5491</v>
      </c>
    </row>
    <row r="1269" spans="1:65" s="13" customFormat="1" x14ac:dyDescent="0.2">
      <c r="B1269" s="197"/>
      <c r="C1269" s="198"/>
      <c r="D1269" s="188" t="s">
        <v>317</v>
      </c>
      <c r="E1269" s="198"/>
      <c r="F1269" s="200" t="s">
        <v>5492</v>
      </c>
      <c r="G1269" s="198"/>
      <c r="H1269" s="201">
        <v>60.216000000000001</v>
      </c>
      <c r="I1269" s="202"/>
      <c r="J1269" s="198"/>
      <c r="K1269" s="198"/>
      <c r="L1269" s="203"/>
      <c r="M1269" s="204"/>
      <c r="N1269" s="205"/>
      <c r="O1269" s="205"/>
      <c r="P1269" s="205"/>
      <c r="Q1269" s="205"/>
      <c r="R1269" s="205"/>
      <c r="S1269" s="205"/>
      <c r="T1269" s="206"/>
      <c r="AT1269" s="207" t="s">
        <v>317</v>
      </c>
      <c r="AU1269" s="207" t="s">
        <v>84</v>
      </c>
      <c r="AV1269" s="13" t="s">
        <v>84</v>
      </c>
      <c r="AW1269" s="13" t="s">
        <v>4</v>
      </c>
      <c r="AX1269" s="13" t="s">
        <v>82</v>
      </c>
      <c r="AY1269" s="207" t="s">
        <v>153</v>
      </c>
    </row>
    <row r="1270" spans="1:65" s="2" customFormat="1" ht="16.5" customHeight="1" x14ac:dyDescent="0.2">
      <c r="A1270" s="36"/>
      <c r="B1270" s="37"/>
      <c r="C1270" s="175" t="s">
        <v>2280</v>
      </c>
      <c r="D1270" s="175" t="s">
        <v>156</v>
      </c>
      <c r="E1270" s="176" t="s">
        <v>5493</v>
      </c>
      <c r="F1270" s="177" t="s">
        <v>5494</v>
      </c>
      <c r="G1270" s="178" t="s">
        <v>433</v>
      </c>
      <c r="H1270" s="179">
        <v>50.18</v>
      </c>
      <c r="I1270" s="180"/>
      <c r="J1270" s="181">
        <f>ROUND(I1270*H1270,2)</f>
        <v>0</v>
      </c>
      <c r="K1270" s="177" t="s">
        <v>28</v>
      </c>
      <c r="L1270" s="41"/>
      <c r="M1270" s="182" t="s">
        <v>28</v>
      </c>
      <c r="N1270" s="183" t="s">
        <v>45</v>
      </c>
      <c r="O1270" s="66"/>
      <c r="P1270" s="184">
        <f>O1270*H1270</f>
        <v>0</v>
      </c>
      <c r="Q1270" s="184">
        <v>9.6000000000000002E-4</v>
      </c>
      <c r="R1270" s="184">
        <f>Q1270*H1270</f>
        <v>4.8172800000000002E-2</v>
      </c>
      <c r="S1270" s="184">
        <v>0</v>
      </c>
      <c r="T1270" s="185">
        <f>S1270*H1270</f>
        <v>0</v>
      </c>
      <c r="U1270" s="36"/>
      <c r="V1270" s="36"/>
      <c r="W1270" s="36"/>
      <c r="X1270" s="36"/>
      <c r="Y1270" s="36"/>
      <c r="Z1270" s="36"/>
      <c r="AA1270" s="36"/>
      <c r="AB1270" s="36"/>
      <c r="AC1270" s="36"/>
      <c r="AD1270" s="36"/>
      <c r="AE1270" s="36"/>
      <c r="AR1270" s="186" t="s">
        <v>214</v>
      </c>
      <c r="AT1270" s="186" t="s">
        <v>156</v>
      </c>
      <c r="AU1270" s="186" t="s">
        <v>84</v>
      </c>
      <c r="AY1270" s="19" t="s">
        <v>153</v>
      </c>
      <c r="BE1270" s="187">
        <f>IF(N1270="základní",J1270,0)</f>
        <v>0</v>
      </c>
      <c r="BF1270" s="187">
        <f>IF(N1270="snížená",J1270,0)</f>
        <v>0</v>
      </c>
      <c r="BG1270" s="187">
        <f>IF(N1270="zákl. přenesená",J1270,0)</f>
        <v>0</v>
      </c>
      <c r="BH1270" s="187">
        <f>IF(N1270="sníž. přenesená",J1270,0)</f>
        <v>0</v>
      </c>
      <c r="BI1270" s="187">
        <f>IF(N1270="nulová",J1270,0)</f>
        <v>0</v>
      </c>
      <c r="BJ1270" s="19" t="s">
        <v>82</v>
      </c>
      <c r="BK1270" s="187">
        <f>ROUND(I1270*H1270,2)</f>
        <v>0</v>
      </c>
      <c r="BL1270" s="19" t="s">
        <v>214</v>
      </c>
      <c r="BM1270" s="186" t="s">
        <v>5495</v>
      </c>
    </row>
    <row r="1271" spans="1:65" s="15" customFormat="1" x14ac:dyDescent="0.2">
      <c r="B1271" s="224"/>
      <c r="C1271" s="225"/>
      <c r="D1271" s="188" t="s">
        <v>317</v>
      </c>
      <c r="E1271" s="226" t="s">
        <v>28</v>
      </c>
      <c r="F1271" s="227" t="s">
        <v>5484</v>
      </c>
      <c r="G1271" s="225"/>
      <c r="H1271" s="226" t="s">
        <v>28</v>
      </c>
      <c r="I1271" s="228"/>
      <c r="J1271" s="225"/>
      <c r="K1271" s="225"/>
      <c r="L1271" s="229"/>
      <c r="M1271" s="230"/>
      <c r="N1271" s="231"/>
      <c r="O1271" s="231"/>
      <c r="P1271" s="231"/>
      <c r="Q1271" s="231"/>
      <c r="R1271" s="231"/>
      <c r="S1271" s="231"/>
      <c r="T1271" s="232"/>
      <c r="AT1271" s="233" t="s">
        <v>317</v>
      </c>
      <c r="AU1271" s="233" t="s">
        <v>84</v>
      </c>
      <c r="AV1271" s="15" t="s">
        <v>82</v>
      </c>
      <c r="AW1271" s="15" t="s">
        <v>35</v>
      </c>
      <c r="AX1271" s="15" t="s">
        <v>74</v>
      </c>
      <c r="AY1271" s="233" t="s">
        <v>153</v>
      </c>
    </row>
    <row r="1272" spans="1:65" s="13" customFormat="1" x14ac:dyDescent="0.2">
      <c r="B1272" s="197"/>
      <c r="C1272" s="198"/>
      <c r="D1272" s="188" t="s">
        <v>317</v>
      </c>
      <c r="E1272" s="199" t="s">
        <v>28</v>
      </c>
      <c r="F1272" s="200" t="s">
        <v>5485</v>
      </c>
      <c r="G1272" s="198"/>
      <c r="H1272" s="201">
        <v>20.9</v>
      </c>
      <c r="I1272" s="202"/>
      <c r="J1272" s="198"/>
      <c r="K1272" s="198"/>
      <c r="L1272" s="203"/>
      <c r="M1272" s="204"/>
      <c r="N1272" s="205"/>
      <c r="O1272" s="205"/>
      <c r="P1272" s="205"/>
      <c r="Q1272" s="205"/>
      <c r="R1272" s="205"/>
      <c r="S1272" s="205"/>
      <c r="T1272" s="206"/>
      <c r="AT1272" s="207" t="s">
        <v>317</v>
      </c>
      <c r="AU1272" s="207" t="s">
        <v>84</v>
      </c>
      <c r="AV1272" s="13" t="s">
        <v>84</v>
      </c>
      <c r="AW1272" s="13" t="s">
        <v>35</v>
      </c>
      <c r="AX1272" s="13" t="s">
        <v>74</v>
      </c>
      <c r="AY1272" s="207" t="s">
        <v>153</v>
      </c>
    </row>
    <row r="1273" spans="1:65" s="13" customFormat="1" x14ac:dyDescent="0.2">
      <c r="B1273" s="197"/>
      <c r="C1273" s="198"/>
      <c r="D1273" s="188" t="s">
        <v>317</v>
      </c>
      <c r="E1273" s="199" t="s">
        <v>28</v>
      </c>
      <c r="F1273" s="200" t="s">
        <v>5486</v>
      </c>
      <c r="G1273" s="198"/>
      <c r="H1273" s="201">
        <v>11.88</v>
      </c>
      <c r="I1273" s="202"/>
      <c r="J1273" s="198"/>
      <c r="K1273" s="198"/>
      <c r="L1273" s="203"/>
      <c r="M1273" s="204"/>
      <c r="N1273" s="205"/>
      <c r="O1273" s="205"/>
      <c r="P1273" s="205"/>
      <c r="Q1273" s="205"/>
      <c r="R1273" s="205"/>
      <c r="S1273" s="205"/>
      <c r="T1273" s="206"/>
      <c r="AT1273" s="207" t="s">
        <v>317</v>
      </c>
      <c r="AU1273" s="207" t="s">
        <v>84</v>
      </c>
      <c r="AV1273" s="13" t="s">
        <v>84</v>
      </c>
      <c r="AW1273" s="13" t="s">
        <v>35</v>
      </c>
      <c r="AX1273" s="13" t="s">
        <v>74</v>
      </c>
      <c r="AY1273" s="207" t="s">
        <v>153</v>
      </c>
    </row>
    <row r="1274" spans="1:65" s="16" customFormat="1" x14ac:dyDescent="0.2">
      <c r="B1274" s="234"/>
      <c r="C1274" s="235"/>
      <c r="D1274" s="188" t="s">
        <v>317</v>
      </c>
      <c r="E1274" s="236" t="s">
        <v>28</v>
      </c>
      <c r="F1274" s="237" t="s">
        <v>448</v>
      </c>
      <c r="G1274" s="235"/>
      <c r="H1274" s="238">
        <v>32.78</v>
      </c>
      <c r="I1274" s="239"/>
      <c r="J1274" s="235"/>
      <c r="K1274" s="235"/>
      <c r="L1274" s="240"/>
      <c r="M1274" s="241"/>
      <c r="N1274" s="242"/>
      <c r="O1274" s="242"/>
      <c r="P1274" s="242"/>
      <c r="Q1274" s="242"/>
      <c r="R1274" s="242"/>
      <c r="S1274" s="242"/>
      <c r="T1274" s="243"/>
      <c r="AT1274" s="244" t="s">
        <v>317</v>
      </c>
      <c r="AU1274" s="244" t="s">
        <v>84</v>
      </c>
      <c r="AV1274" s="16" t="s">
        <v>163</v>
      </c>
      <c r="AW1274" s="16" t="s">
        <v>35</v>
      </c>
      <c r="AX1274" s="16" t="s">
        <v>74</v>
      </c>
      <c r="AY1274" s="244" t="s">
        <v>153</v>
      </c>
    </row>
    <row r="1275" spans="1:65" s="15" customFormat="1" x14ac:dyDescent="0.2">
      <c r="B1275" s="224"/>
      <c r="C1275" s="225"/>
      <c r="D1275" s="188" t="s">
        <v>317</v>
      </c>
      <c r="E1275" s="226" t="s">
        <v>28</v>
      </c>
      <c r="F1275" s="227" t="s">
        <v>5487</v>
      </c>
      <c r="G1275" s="225"/>
      <c r="H1275" s="226" t="s">
        <v>28</v>
      </c>
      <c r="I1275" s="228"/>
      <c r="J1275" s="225"/>
      <c r="K1275" s="225"/>
      <c r="L1275" s="229"/>
      <c r="M1275" s="230"/>
      <c r="N1275" s="231"/>
      <c r="O1275" s="231"/>
      <c r="P1275" s="231"/>
      <c r="Q1275" s="231"/>
      <c r="R1275" s="231"/>
      <c r="S1275" s="231"/>
      <c r="T1275" s="232"/>
      <c r="AT1275" s="233" t="s">
        <v>317</v>
      </c>
      <c r="AU1275" s="233" t="s">
        <v>84</v>
      </c>
      <c r="AV1275" s="15" t="s">
        <v>82</v>
      </c>
      <c r="AW1275" s="15" t="s">
        <v>35</v>
      </c>
      <c r="AX1275" s="15" t="s">
        <v>74</v>
      </c>
      <c r="AY1275" s="233" t="s">
        <v>153</v>
      </c>
    </row>
    <row r="1276" spans="1:65" s="13" customFormat="1" x14ac:dyDescent="0.2">
      <c r="B1276" s="197"/>
      <c r="C1276" s="198"/>
      <c r="D1276" s="188" t="s">
        <v>317</v>
      </c>
      <c r="E1276" s="199" t="s">
        <v>28</v>
      </c>
      <c r="F1276" s="200" t="s">
        <v>5488</v>
      </c>
      <c r="G1276" s="198"/>
      <c r="H1276" s="201">
        <v>13.2</v>
      </c>
      <c r="I1276" s="202"/>
      <c r="J1276" s="198"/>
      <c r="K1276" s="198"/>
      <c r="L1276" s="203"/>
      <c r="M1276" s="204"/>
      <c r="N1276" s="205"/>
      <c r="O1276" s="205"/>
      <c r="P1276" s="205"/>
      <c r="Q1276" s="205"/>
      <c r="R1276" s="205"/>
      <c r="S1276" s="205"/>
      <c r="T1276" s="206"/>
      <c r="AT1276" s="207" t="s">
        <v>317</v>
      </c>
      <c r="AU1276" s="207" t="s">
        <v>84</v>
      </c>
      <c r="AV1276" s="13" t="s">
        <v>84</v>
      </c>
      <c r="AW1276" s="13" t="s">
        <v>35</v>
      </c>
      <c r="AX1276" s="13" t="s">
        <v>74</v>
      </c>
      <c r="AY1276" s="207" t="s">
        <v>153</v>
      </c>
    </row>
    <row r="1277" spans="1:65" s="16" customFormat="1" x14ac:dyDescent="0.2">
      <c r="B1277" s="234"/>
      <c r="C1277" s="235"/>
      <c r="D1277" s="188" t="s">
        <v>317</v>
      </c>
      <c r="E1277" s="236" t="s">
        <v>28</v>
      </c>
      <c r="F1277" s="237" t="s">
        <v>448</v>
      </c>
      <c r="G1277" s="235"/>
      <c r="H1277" s="238">
        <v>13.2</v>
      </c>
      <c r="I1277" s="239"/>
      <c r="J1277" s="235"/>
      <c r="K1277" s="235"/>
      <c r="L1277" s="240"/>
      <c r="M1277" s="241"/>
      <c r="N1277" s="242"/>
      <c r="O1277" s="242"/>
      <c r="P1277" s="242"/>
      <c r="Q1277" s="242"/>
      <c r="R1277" s="242"/>
      <c r="S1277" s="242"/>
      <c r="T1277" s="243"/>
      <c r="AT1277" s="244" t="s">
        <v>317</v>
      </c>
      <c r="AU1277" s="244" t="s">
        <v>84</v>
      </c>
      <c r="AV1277" s="16" t="s">
        <v>163</v>
      </c>
      <c r="AW1277" s="16" t="s">
        <v>35</v>
      </c>
      <c r="AX1277" s="16" t="s">
        <v>74</v>
      </c>
      <c r="AY1277" s="244" t="s">
        <v>153</v>
      </c>
    </row>
    <row r="1278" spans="1:65" s="15" customFormat="1" x14ac:dyDescent="0.2">
      <c r="B1278" s="224"/>
      <c r="C1278" s="225"/>
      <c r="D1278" s="188" t="s">
        <v>317</v>
      </c>
      <c r="E1278" s="226" t="s">
        <v>28</v>
      </c>
      <c r="F1278" s="227" t="s">
        <v>5489</v>
      </c>
      <c r="G1278" s="225"/>
      <c r="H1278" s="226" t="s">
        <v>28</v>
      </c>
      <c r="I1278" s="228"/>
      <c r="J1278" s="225"/>
      <c r="K1278" s="225"/>
      <c r="L1278" s="229"/>
      <c r="M1278" s="230"/>
      <c r="N1278" s="231"/>
      <c r="O1278" s="231"/>
      <c r="P1278" s="231"/>
      <c r="Q1278" s="231"/>
      <c r="R1278" s="231"/>
      <c r="S1278" s="231"/>
      <c r="T1278" s="232"/>
      <c r="AT1278" s="233" t="s">
        <v>317</v>
      </c>
      <c r="AU1278" s="233" t="s">
        <v>84</v>
      </c>
      <c r="AV1278" s="15" t="s">
        <v>82</v>
      </c>
      <c r="AW1278" s="15" t="s">
        <v>35</v>
      </c>
      <c r="AX1278" s="15" t="s">
        <v>74</v>
      </c>
      <c r="AY1278" s="233" t="s">
        <v>153</v>
      </c>
    </row>
    <row r="1279" spans="1:65" s="13" customFormat="1" x14ac:dyDescent="0.2">
      <c r="B1279" s="197"/>
      <c r="C1279" s="198"/>
      <c r="D1279" s="188" t="s">
        <v>317</v>
      </c>
      <c r="E1279" s="199" t="s">
        <v>28</v>
      </c>
      <c r="F1279" s="200" t="s">
        <v>5490</v>
      </c>
      <c r="G1279" s="198"/>
      <c r="H1279" s="201">
        <v>4.2</v>
      </c>
      <c r="I1279" s="202"/>
      <c r="J1279" s="198"/>
      <c r="K1279" s="198"/>
      <c r="L1279" s="203"/>
      <c r="M1279" s="204"/>
      <c r="N1279" s="205"/>
      <c r="O1279" s="205"/>
      <c r="P1279" s="205"/>
      <c r="Q1279" s="205"/>
      <c r="R1279" s="205"/>
      <c r="S1279" s="205"/>
      <c r="T1279" s="206"/>
      <c r="AT1279" s="207" t="s">
        <v>317</v>
      </c>
      <c r="AU1279" s="207" t="s">
        <v>84</v>
      </c>
      <c r="AV1279" s="13" t="s">
        <v>84</v>
      </c>
      <c r="AW1279" s="13" t="s">
        <v>35</v>
      </c>
      <c r="AX1279" s="13" t="s">
        <v>74</v>
      </c>
      <c r="AY1279" s="207" t="s">
        <v>153</v>
      </c>
    </row>
    <row r="1280" spans="1:65" s="16" customFormat="1" x14ac:dyDescent="0.2">
      <c r="B1280" s="234"/>
      <c r="C1280" s="235"/>
      <c r="D1280" s="188" t="s">
        <v>317</v>
      </c>
      <c r="E1280" s="236" t="s">
        <v>28</v>
      </c>
      <c r="F1280" s="237" t="s">
        <v>448</v>
      </c>
      <c r="G1280" s="235"/>
      <c r="H1280" s="238">
        <v>4.2</v>
      </c>
      <c r="I1280" s="239"/>
      <c r="J1280" s="235"/>
      <c r="K1280" s="235"/>
      <c r="L1280" s="240"/>
      <c r="M1280" s="241"/>
      <c r="N1280" s="242"/>
      <c r="O1280" s="242"/>
      <c r="P1280" s="242"/>
      <c r="Q1280" s="242"/>
      <c r="R1280" s="242"/>
      <c r="S1280" s="242"/>
      <c r="T1280" s="243"/>
      <c r="AT1280" s="244" t="s">
        <v>317</v>
      </c>
      <c r="AU1280" s="244" t="s">
        <v>84</v>
      </c>
      <c r="AV1280" s="16" t="s">
        <v>163</v>
      </c>
      <c r="AW1280" s="16" t="s">
        <v>35</v>
      </c>
      <c r="AX1280" s="16" t="s">
        <v>74</v>
      </c>
      <c r="AY1280" s="244" t="s">
        <v>153</v>
      </c>
    </row>
    <row r="1281" spans="1:65" s="14" customFormat="1" x14ac:dyDescent="0.2">
      <c r="B1281" s="208"/>
      <c r="C1281" s="209"/>
      <c r="D1281" s="188" t="s">
        <v>317</v>
      </c>
      <c r="E1281" s="210" t="s">
        <v>28</v>
      </c>
      <c r="F1281" s="211" t="s">
        <v>353</v>
      </c>
      <c r="G1281" s="209"/>
      <c r="H1281" s="212">
        <v>50.18</v>
      </c>
      <c r="I1281" s="213"/>
      <c r="J1281" s="209"/>
      <c r="K1281" s="209"/>
      <c r="L1281" s="214"/>
      <c r="M1281" s="215"/>
      <c r="N1281" s="216"/>
      <c r="O1281" s="216"/>
      <c r="P1281" s="216"/>
      <c r="Q1281" s="216"/>
      <c r="R1281" s="216"/>
      <c r="S1281" s="216"/>
      <c r="T1281" s="217"/>
      <c r="AT1281" s="218" t="s">
        <v>317</v>
      </c>
      <c r="AU1281" s="218" t="s">
        <v>84</v>
      </c>
      <c r="AV1281" s="14" t="s">
        <v>167</v>
      </c>
      <c r="AW1281" s="14" t="s">
        <v>35</v>
      </c>
      <c r="AX1281" s="14" t="s">
        <v>82</v>
      </c>
      <c r="AY1281" s="218" t="s">
        <v>153</v>
      </c>
    </row>
    <row r="1282" spans="1:65" s="2" customFormat="1" ht="24" x14ac:dyDescent="0.2">
      <c r="A1282" s="36"/>
      <c r="B1282" s="37"/>
      <c r="C1282" s="249" t="s">
        <v>2285</v>
      </c>
      <c r="D1282" s="249" t="s">
        <v>1767</v>
      </c>
      <c r="E1282" s="250" t="s">
        <v>5444</v>
      </c>
      <c r="F1282" s="251" t="s">
        <v>5445</v>
      </c>
      <c r="G1282" s="252" t="s">
        <v>433</v>
      </c>
      <c r="H1282" s="253">
        <v>60.216000000000001</v>
      </c>
      <c r="I1282" s="254"/>
      <c r="J1282" s="255">
        <f>ROUND(I1282*H1282,2)</f>
        <v>0</v>
      </c>
      <c r="K1282" s="251" t="s">
        <v>315</v>
      </c>
      <c r="L1282" s="256"/>
      <c r="M1282" s="257" t="s">
        <v>28</v>
      </c>
      <c r="N1282" s="258" t="s">
        <v>45</v>
      </c>
      <c r="O1282" s="66"/>
      <c r="P1282" s="184">
        <f>O1282*H1282</f>
        <v>0</v>
      </c>
      <c r="Q1282" s="184">
        <v>4.7999999999999996E-3</v>
      </c>
      <c r="R1282" s="184">
        <f>Q1282*H1282</f>
        <v>0.28903679999999998</v>
      </c>
      <c r="S1282" s="184">
        <v>0</v>
      </c>
      <c r="T1282" s="185">
        <f>S1282*H1282</f>
        <v>0</v>
      </c>
      <c r="U1282" s="36"/>
      <c r="V1282" s="36"/>
      <c r="W1282" s="36"/>
      <c r="X1282" s="36"/>
      <c r="Y1282" s="36"/>
      <c r="Z1282" s="36"/>
      <c r="AA1282" s="36"/>
      <c r="AB1282" s="36"/>
      <c r="AC1282" s="36"/>
      <c r="AD1282" s="36"/>
      <c r="AE1282" s="36"/>
      <c r="AR1282" s="186" t="s">
        <v>279</v>
      </c>
      <c r="AT1282" s="186" t="s">
        <v>1767</v>
      </c>
      <c r="AU1282" s="186" t="s">
        <v>84</v>
      </c>
      <c r="AY1282" s="19" t="s">
        <v>153</v>
      </c>
      <c r="BE1282" s="187">
        <f>IF(N1282="základní",J1282,0)</f>
        <v>0</v>
      </c>
      <c r="BF1282" s="187">
        <f>IF(N1282="snížená",J1282,0)</f>
        <v>0</v>
      </c>
      <c r="BG1282" s="187">
        <f>IF(N1282="zákl. přenesená",J1282,0)</f>
        <v>0</v>
      </c>
      <c r="BH1282" s="187">
        <f>IF(N1282="sníž. přenesená",J1282,0)</f>
        <v>0</v>
      </c>
      <c r="BI1282" s="187">
        <f>IF(N1282="nulová",J1282,0)</f>
        <v>0</v>
      </c>
      <c r="BJ1282" s="19" t="s">
        <v>82</v>
      </c>
      <c r="BK1282" s="187">
        <f>ROUND(I1282*H1282,2)</f>
        <v>0</v>
      </c>
      <c r="BL1282" s="19" t="s">
        <v>214</v>
      </c>
      <c r="BM1282" s="186" t="s">
        <v>5496</v>
      </c>
    </row>
    <row r="1283" spans="1:65" s="13" customFormat="1" x14ac:dyDescent="0.2">
      <c r="B1283" s="197"/>
      <c r="C1283" s="198"/>
      <c r="D1283" s="188" t="s">
        <v>317</v>
      </c>
      <c r="E1283" s="198"/>
      <c r="F1283" s="200" t="s">
        <v>5492</v>
      </c>
      <c r="G1283" s="198"/>
      <c r="H1283" s="201">
        <v>60.216000000000001</v>
      </c>
      <c r="I1283" s="202"/>
      <c r="J1283" s="198"/>
      <c r="K1283" s="198"/>
      <c r="L1283" s="203"/>
      <c r="M1283" s="204"/>
      <c r="N1283" s="205"/>
      <c r="O1283" s="205"/>
      <c r="P1283" s="205"/>
      <c r="Q1283" s="205"/>
      <c r="R1283" s="205"/>
      <c r="S1283" s="205"/>
      <c r="T1283" s="206"/>
      <c r="AT1283" s="207" t="s">
        <v>317</v>
      </c>
      <c r="AU1283" s="207" t="s">
        <v>84</v>
      </c>
      <c r="AV1283" s="13" t="s">
        <v>84</v>
      </c>
      <c r="AW1283" s="13" t="s">
        <v>4</v>
      </c>
      <c r="AX1283" s="13" t="s">
        <v>82</v>
      </c>
      <c r="AY1283" s="207" t="s">
        <v>153</v>
      </c>
    </row>
    <row r="1284" spans="1:65" s="2" customFormat="1" ht="16.5" customHeight="1" x14ac:dyDescent="0.2">
      <c r="A1284" s="36"/>
      <c r="B1284" s="37"/>
      <c r="C1284" s="249" t="s">
        <v>2290</v>
      </c>
      <c r="D1284" s="249" t="s">
        <v>1767</v>
      </c>
      <c r="E1284" s="250" t="s">
        <v>5459</v>
      </c>
      <c r="F1284" s="251" t="s">
        <v>2045</v>
      </c>
      <c r="G1284" s="252" t="s">
        <v>433</v>
      </c>
      <c r="H1284" s="253">
        <v>50.18</v>
      </c>
      <c r="I1284" s="254"/>
      <c r="J1284" s="255">
        <f>ROUND(I1284*H1284,2)</f>
        <v>0</v>
      </c>
      <c r="K1284" s="251" t="s">
        <v>28</v>
      </c>
      <c r="L1284" s="256"/>
      <c r="M1284" s="257" t="s">
        <v>28</v>
      </c>
      <c r="N1284" s="258" t="s">
        <v>45</v>
      </c>
      <c r="O1284" s="66"/>
      <c r="P1284" s="184">
        <f>O1284*H1284</f>
        <v>0</v>
      </c>
      <c r="Q1284" s="184">
        <v>4.7999999999999996E-3</v>
      </c>
      <c r="R1284" s="184">
        <f>Q1284*H1284</f>
        <v>0.24086399999999997</v>
      </c>
      <c r="S1284" s="184">
        <v>0</v>
      </c>
      <c r="T1284" s="185">
        <f>S1284*H1284</f>
        <v>0</v>
      </c>
      <c r="U1284" s="36"/>
      <c r="V1284" s="36"/>
      <c r="W1284" s="36"/>
      <c r="X1284" s="36"/>
      <c r="Y1284" s="36"/>
      <c r="Z1284" s="36"/>
      <c r="AA1284" s="36"/>
      <c r="AB1284" s="36"/>
      <c r="AC1284" s="36"/>
      <c r="AD1284" s="36"/>
      <c r="AE1284" s="36"/>
      <c r="AR1284" s="186" t="s">
        <v>279</v>
      </c>
      <c r="AT1284" s="186" t="s">
        <v>1767</v>
      </c>
      <c r="AU1284" s="186" t="s">
        <v>84</v>
      </c>
      <c r="AY1284" s="19" t="s">
        <v>153</v>
      </c>
      <c r="BE1284" s="187">
        <f>IF(N1284="základní",J1284,0)</f>
        <v>0</v>
      </c>
      <c r="BF1284" s="187">
        <f>IF(N1284="snížená",J1284,0)</f>
        <v>0</v>
      </c>
      <c r="BG1284" s="187">
        <f>IF(N1284="zákl. přenesená",J1284,0)</f>
        <v>0</v>
      </c>
      <c r="BH1284" s="187">
        <f>IF(N1284="sníž. přenesená",J1284,0)</f>
        <v>0</v>
      </c>
      <c r="BI1284" s="187">
        <f>IF(N1284="nulová",J1284,0)</f>
        <v>0</v>
      </c>
      <c r="BJ1284" s="19" t="s">
        <v>82</v>
      </c>
      <c r="BK1284" s="187">
        <f>ROUND(I1284*H1284,2)</f>
        <v>0</v>
      </c>
      <c r="BL1284" s="19" t="s">
        <v>214</v>
      </c>
      <c r="BM1284" s="186" t="s">
        <v>5497</v>
      </c>
    </row>
    <row r="1285" spans="1:65" s="2" customFormat="1" ht="24" x14ac:dyDescent="0.2">
      <c r="A1285" s="36"/>
      <c r="B1285" s="37"/>
      <c r="C1285" s="175" t="s">
        <v>2295</v>
      </c>
      <c r="D1285" s="175" t="s">
        <v>156</v>
      </c>
      <c r="E1285" s="176" t="s">
        <v>2131</v>
      </c>
      <c r="F1285" s="177" t="s">
        <v>2132</v>
      </c>
      <c r="G1285" s="178" t="s">
        <v>419</v>
      </c>
      <c r="H1285" s="219"/>
      <c r="I1285" s="180"/>
      <c r="J1285" s="181">
        <f>ROUND(I1285*H1285,2)</f>
        <v>0</v>
      </c>
      <c r="K1285" s="177" t="s">
        <v>315</v>
      </c>
      <c r="L1285" s="41"/>
      <c r="M1285" s="182" t="s">
        <v>28</v>
      </c>
      <c r="N1285" s="183" t="s">
        <v>45</v>
      </c>
      <c r="O1285" s="66"/>
      <c r="P1285" s="184">
        <f>O1285*H1285</f>
        <v>0</v>
      </c>
      <c r="Q1285" s="184">
        <v>0</v>
      </c>
      <c r="R1285" s="184">
        <f>Q1285*H1285</f>
        <v>0</v>
      </c>
      <c r="S1285" s="184">
        <v>0</v>
      </c>
      <c r="T1285" s="185">
        <f>S1285*H1285</f>
        <v>0</v>
      </c>
      <c r="U1285" s="36"/>
      <c r="V1285" s="36"/>
      <c r="W1285" s="36"/>
      <c r="X1285" s="36"/>
      <c r="Y1285" s="36"/>
      <c r="Z1285" s="36"/>
      <c r="AA1285" s="36"/>
      <c r="AB1285" s="36"/>
      <c r="AC1285" s="36"/>
      <c r="AD1285" s="36"/>
      <c r="AE1285" s="36"/>
      <c r="AR1285" s="186" t="s">
        <v>214</v>
      </c>
      <c r="AT1285" s="186" t="s">
        <v>156</v>
      </c>
      <c r="AU1285" s="186" t="s">
        <v>84</v>
      </c>
      <c r="AY1285" s="19" t="s">
        <v>153</v>
      </c>
      <c r="BE1285" s="187">
        <f>IF(N1285="základní",J1285,0)</f>
        <v>0</v>
      </c>
      <c r="BF1285" s="187">
        <f>IF(N1285="snížená",J1285,0)</f>
        <v>0</v>
      </c>
      <c r="BG1285" s="187">
        <f>IF(N1285="zákl. přenesená",J1285,0)</f>
        <v>0</v>
      </c>
      <c r="BH1285" s="187">
        <f>IF(N1285="sníž. přenesená",J1285,0)</f>
        <v>0</v>
      </c>
      <c r="BI1285" s="187">
        <f>IF(N1285="nulová",J1285,0)</f>
        <v>0</v>
      </c>
      <c r="BJ1285" s="19" t="s">
        <v>82</v>
      </c>
      <c r="BK1285" s="187">
        <f>ROUND(I1285*H1285,2)</f>
        <v>0</v>
      </c>
      <c r="BL1285" s="19" t="s">
        <v>214</v>
      </c>
      <c r="BM1285" s="186" t="s">
        <v>5498</v>
      </c>
    </row>
    <row r="1286" spans="1:65" s="12" customFormat="1" ht="22.9" customHeight="1" x14ac:dyDescent="0.2">
      <c r="B1286" s="159"/>
      <c r="C1286" s="160"/>
      <c r="D1286" s="161" t="s">
        <v>73</v>
      </c>
      <c r="E1286" s="173" t="s">
        <v>976</v>
      </c>
      <c r="F1286" s="173" t="s">
        <v>977</v>
      </c>
      <c r="G1286" s="160"/>
      <c r="H1286" s="160"/>
      <c r="I1286" s="163"/>
      <c r="J1286" s="174">
        <f>BK1286</f>
        <v>0</v>
      </c>
      <c r="K1286" s="160"/>
      <c r="L1286" s="165"/>
      <c r="M1286" s="166"/>
      <c r="N1286" s="167"/>
      <c r="O1286" s="167"/>
      <c r="P1286" s="168">
        <f>SUM(P1287:P1544)</f>
        <v>0</v>
      </c>
      <c r="Q1286" s="167"/>
      <c r="R1286" s="168">
        <f>SUM(R1287:R1544)</f>
        <v>10.961039669999998</v>
      </c>
      <c r="S1286" s="167"/>
      <c r="T1286" s="169">
        <f>SUM(T1287:T1544)</f>
        <v>0</v>
      </c>
      <c r="AR1286" s="170" t="s">
        <v>84</v>
      </c>
      <c r="AT1286" s="171" t="s">
        <v>73</v>
      </c>
      <c r="AU1286" s="171" t="s">
        <v>82</v>
      </c>
      <c r="AY1286" s="170" t="s">
        <v>153</v>
      </c>
      <c r="BK1286" s="172">
        <f>SUM(BK1287:BK1544)</f>
        <v>0</v>
      </c>
    </row>
    <row r="1287" spans="1:65" s="2" customFormat="1" ht="24" x14ac:dyDescent="0.2">
      <c r="A1287" s="36"/>
      <c r="B1287" s="37"/>
      <c r="C1287" s="175" t="s">
        <v>2302</v>
      </c>
      <c r="D1287" s="175" t="s">
        <v>156</v>
      </c>
      <c r="E1287" s="176" t="s">
        <v>2135</v>
      </c>
      <c r="F1287" s="177" t="s">
        <v>2136</v>
      </c>
      <c r="G1287" s="178" t="s">
        <v>433</v>
      </c>
      <c r="H1287" s="179">
        <v>65.400000000000006</v>
      </c>
      <c r="I1287" s="180"/>
      <c r="J1287" s="181">
        <f>ROUND(I1287*H1287,2)</f>
        <v>0</v>
      </c>
      <c r="K1287" s="177" t="s">
        <v>315</v>
      </c>
      <c r="L1287" s="41"/>
      <c r="M1287" s="182" t="s">
        <v>28</v>
      </c>
      <c r="N1287" s="183" t="s">
        <v>45</v>
      </c>
      <c r="O1287" s="66"/>
      <c r="P1287" s="184">
        <f>O1287*H1287</f>
        <v>0</v>
      </c>
      <c r="Q1287" s="184">
        <v>0</v>
      </c>
      <c r="R1287" s="184">
        <f>Q1287*H1287</f>
        <v>0</v>
      </c>
      <c r="S1287" s="184">
        <v>0</v>
      </c>
      <c r="T1287" s="185">
        <f>S1287*H1287</f>
        <v>0</v>
      </c>
      <c r="U1287" s="36"/>
      <c r="V1287" s="36"/>
      <c r="W1287" s="36"/>
      <c r="X1287" s="36"/>
      <c r="Y1287" s="36"/>
      <c r="Z1287" s="36"/>
      <c r="AA1287" s="36"/>
      <c r="AB1287" s="36"/>
      <c r="AC1287" s="36"/>
      <c r="AD1287" s="36"/>
      <c r="AE1287" s="36"/>
      <c r="AR1287" s="186" t="s">
        <v>214</v>
      </c>
      <c r="AT1287" s="186" t="s">
        <v>156</v>
      </c>
      <c r="AU1287" s="186" t="s">
        <v>84</v>
      </c>
      <c r="AY1287" s="19" t="s">
        <v>153</v>
      </c>
      <c r="BE1287" s="187">
        <f>IF(N1287="základní",J1287,0)</f>
        <v>0</v>
      </c>
      <c r="BF1287" s="187">
        <f>IF(N1287="snížená",J1287,0)</f>
        <v>0</v>
      </c>
      <c r="BG1287" s="187">
        <f>IF(N1287="zákl. přenesená",J1287,0)</f>
        <v>0</v>
      </c>
      <c r="BH1287" s="187">
        <f>IF(N1287="sníž. přenesená",J1287,0)</f>
        <v>0</v>
      </c>
      <c r="BI1287" s="187">
        <f>IF(N1287="nulová",J1287,0)</f>
        <v>0</v>
      </c>
      <c r="BJ1287" s="19" t="s">
        <v>82</v>
      </c>
      <c r="BK1287" s="187">
        <f>ROUND(I1287*H1287,2)</f>
        <v>0</v>
      </c>
      <c r="BL1287" s="19" t="s">
        <v>214</v>
      </c>
      <c r="BM1287" s="186" t="s">
        <v>5499</v>
      </c>
    </row>
    <row r="1288" spans="1:65" s="15" customFormat="1" x14ac:dyDescent="0.2">
      <c r="B1288" s="224"/>
      <c r="C1288" s="225"/>
      <c r="D1288" s="188" t="s">
        <v>317</v>
      </c>
      <c r="E1288" s="226" t="s">
        <v>28</v>
      </c>
      <c r="F1288" s="227" t="s">
        <v>5500</v>
      </c>
      <c r="G1288" s="225"/>
      <c r="H1288" s="226" t="s">
        <v>28</v>
      </c>
      <c r="I1288" s="228"/>
      <c r="J1288" s="225"/>
      <c r="K1288" s="225"/>
      <c r="L1288" s="229"/>
      <c r="M1288" s="230"/>
      <c r="N1288" s="231"/>
      <c r="O1288" s="231"/>
      <c r="P1288" s="231"/>
      <c r="Q1288" s="231"/>
      <c r="R1288" s="231"/>
      <c r="S1288" s="231"/>
      <c r="T1288" s="232"/>
      <c r="AT1288" s="233" t="s">
        <v>317</v>
      </c>
      <c r="AU1288" s="233" t="s">
        <v>84</v>
      </c>
      <c r="AV1288" s="15" t="s">
        <v>82</v>
      </c>
      <c r="AW1288" s="15" t="s">
        <v>35</v>
      </c>
      <c r="AX1288" s="15" t="s">
        <v>74</v>
      </c>
      <c r="AY1288" s="233" t="s">
        <v>153</v>
      </c>
    </row>
    <row r="1289" spans="1:65" s="13" customFormat="1" x14ac:dyDescent="0.2">
      <c r="B1289" s="197"/>
      <c r="C1289" s="198"/>
      <c r="D1289" s="188" t="s">
        <v>317</v>
      </c>
      <c r="E1289" s="199" t="s">
        <v>28</v>
      </c>
      <c r="F1289" s="200" t="s">
        <v>4554</v>
      </c>
      <c r="G1289" s="198"/>
      <c r="H1289" s="201">
        <v>39.9</v>
      </c>
      <c r="I1289" s="202"/>
      <c r="J1289" s="198"/>
      <c r="K1289" s="198"/>
      <c r="L1289" s="203"/>
      <c r="M1289" s="204"/>
      <c r="N1289" s="205"/>
      <c r="O1289" s="205"/>
      <c r="P1289" s="205"/>
      <c r="Q1289" s="205"/>
      <c r="R1289" s="205"/>
      <c r="S1289" s="205"/>
      <c r="T1289" s="206"/>
      <c r="AT1289" s="207" t="s">
        <v>317</v>
      </c>
      <c r="AU1289" s="207" t="s">
        <v>84</v>
      </c>
      <c r="AV1289" s="13" t="s">
        <v>84</v>
      </c>
      <c r="AW1289" s="13" t="s">
        <v>35</v>
      </c>
      <c r="AX1289" s="13" t="s">
        <v>74</v>
      </c>
      <c r="AY1289" s="207" t="s">
        <v>153</v>
      </c>
    </row>
    <row r="1290" spans="1:65" s="15" customFormat="1" x14ac:dyDescent="0.2">
      <c r="B1290" s="224"/>
      <c r="C1290" s="225"/>
      <c r="D1290" s="188" t="s">
        <v>317</v>
      </c>
      <c r="E1290" s="226" t="s">
        <v>28</v>
      </c>
      <c r="F1290" s="227" t="s">
        <v>5501</v>
      </c>
      <c r="G1290" s="225"/>
      <c r="H1290" s="226" t="s">
        <v>28</v>
      </c>
      <c r="I1290" s="228"/>
      <c r="J1290" s="225"/>
      <c r="K1290" s="225"/>
      <c r="L1290" s="229"/>
      <c r="M1290" s="230"/>
      <c r="N1290" s="231"/>
      <c r="O1290" s="231"/>
      <c r="P1290" s="231"/>
      <c r="Q1290" s="231"/>
      <c r="R1290" s="231"/>
      <c r="S1290" s="231"/>
      <c r="T1290" s="232"/>
      <c r="AT1290" s="233" t="s">
        <v>317</v>
      </c>
      <c r="AU1290" s="233" t="s">
        <v>84</v>
      </c>
      <c r="AV1290" s="15" t="s">
        <v>82</v>
      </c>
      <c r="AW1290" s="15" t="s">
        <v>35</v>
      </c>
      <c r="AX1290" s="15" t="s">
        <v>74</v>
      </c>
      <c r="AY1290" s="233" t="s">
        <v>153</v>
      </c>
    </row>
    <row r="1291" spans="1:65" s="13" customFormat="1" x14ac:dyDescent="0.2">
      <c r="B1291" s="197"/>
      <c r="C1291" s="198"/>
      <c r="D1291" s="188" t="s">
        <v>317</v>
      </c>
      <c r="E1291" s="199" t="s">
        <v>28</v>
      </c>
      <c r="F1291" s="200" t="s">
        <v>4563</v>
      </c>
      <c r="G1291" s="198"/>
      <c r="H1291" s="201">
        <v>8.6999999999999993</v>
      </c>
      <c r="I1291" s="202"/>
      <c r="J1291" s="198"/>
      <c r="K1291" s="198"/>
      <c r="L1291" s="203"/>
      <c r="M1291" s="204"/>
      <c r="N1291" s="205"/>
      <c r="O1291" s="205"/>
      <c r="P1291" s="205"/>
      <c r="Q1291" s="205"/>
      <c r="R1291" s="205"/>
      <c r="S1291" s="205"/>
      <c r="T1291" s="206"/>
      <c r="AT1291" s="207" t="s">
        <v>317</v>
      </c>
      <c r="AU1291" s="207" t="s">
        <v>84</v>
      </c>
      <c r="AV1291" s="13" t="s">
        <v>84</v>
      </c>
      <c r="AW1291" s="13" t="s">
        <v>35</v>
      </c>
      <c r="AX1291" s="13" t="s">
        <v>74</v>
      </c>
      <c r="AY1291" s="207" t="s">
        <v>153</v>
      </c>
    </row>
    <row r="1292" spans="1:65" s="15" customFormat="1" x14ac:dyDescent="0.2">
      <c r="B1292" s="224"/>
      <c r="C1292" s="225"/>
      <c r="D1292" s="188" t="s">
        <v>317</v>
      </c>
      <c r="E1292" s="226" t="s">
        <v>28</v>
      </c>
      <c r="F1292" s="227" t="s">
        <v>5502</v>
      </c>
      <c r="G1292" s="225"/>
      <c r="H1292" s="226" t="s">
        <v>28</v>
      </c>
      <c r="I1292" s="228"/>
      <c r="J1292" s="225"/>
      <c r="K1292" s="225"/>
      <c r="L1292" s="229"/>
      <c r="M1292" s="230"/>
      <c r="N1292" s="231"/>
      <c r="O1292" s="231"/>
      <c r="P1292" s="231"/>
      <c r="Q1292" s="231"/>
      <c r="R1292" s="231"/>
      <c r="S1292" s="231"/>
      <c r="T1292" s="232"/>
      <c r="AT1292" s="233" t="s">
        <v>317</v>
      </c>
      <c r="AU1292" s="233" t="s">
        <v>84</v>
      </c>
      <c r="AV1292" s="15" t="s">
        <v>82</v>
      </c>
      <c r="AW1292" s="15" t="s">
        <v>35</v>
      </c>
      <c r="AX1292" s="15" t="s">
        <v>74</v>
      </c>
      <c r="AY1292" s="233" t="s">
        <v>153</v>
      </c>
    </row>
    <row r="1293" spans="1:65" s="13" customFormat="1" x14ac:dyDescent="0.2">
      <c r="B1293" s="197"/>
      <c r="C1293" s="198"/>
      <c r="D1293" s="188" t="s">
        <v>317</v>
      </c>
      <c r="E1293" s="199" t="s">
        <v>28</v>
      </c>
      <c r="F1293" s="200" t="s">
        <v>4575</v>
      </c>
      <c r="G1293" s="198"/>
      <c r="H1293" s="201">
        <v>6.7</v>
      </c>
      <c r="I1293" s="202"/>
      <c r="J1293" s="198"/>
      <c r="K1293" s="198"/>
      <c r="L1293" s="203"/>
      <c r="M1293" s="204"/>
      <c r="N1293" s="205"/>
      <c r="O1293" s="205"/>
      <c r="P1293" s="205"/>
      <c r="Q1293" s="205"/>
      <c r="R1293" s="205"/>
      <c r="S1293" s="205"/>
      <c r="T1293" s="206"/>
      <c r="AT1293" s="207" t="s">
        <v>317</v>
      </c>
      <c r="AU1293" s="207" t="s">
        <v>84</v>
      </c>
      <c r="AV1293" s="13" t="s">
        <v>84</v>
      </c>
      <c r="AW1293" s="13" t="s">
        <v>35</v>
      </c>
      <c r="AX1293" s="13" t="s">
        <v>74</v>
      </c>
      <c r="AY1293" s="207" t="s">
        <v>153</v>
      </c>
    </row>
    <row r="1294" spans="1:65" s="15" customFormat="1" x14ac:dyDescent="0.2">
      <c r="B1294" s="224"/>
      <c r="C1294" s="225"/>
      <c r="D1294" s="188" t="s">
        <v>317</v>
      </c>
      <c r="E1294" s="226" t="s">
        <v>28</v>
      </c>
      <c r="F1294" s="227" t="s">
        <v>5503</v>
      </c>
      <c r="G1294" s="225"/>
      <c r="H1294" s="226" t="s">
        <v>28</v>
      </c>
      <c r="I1294" s="228"/>
      <c r="J1294" s="225"/>
      <c r="K1294" s="225"/>
      <c r="L1294" s="229"/>
      <c r="M1294" s="230"/>
      <c r="N1294" s="231"/>
      <c r="O1294" s="231"/>
      <c r="P1294" s="231"/>
      <c r="Q1294" s="231"/>
      <c r="R1294" s="231"/>
      <c r="S1294" s="231"/>
      <c r="T1294" s="232"/>
      <c r="AT1294" s="233" t="s">
        <v>317</v>
      </c>
      <c r="AU1294" s="233" t="s">
        <v>84</v>
      </c>
      <c r="AV1294" s="15" t="s">
        <v>82</v>
      </c>
      <c r="AW1294" s="15" t="s">
        <v>35</v>
      </c>
      <c r="AX1294" s="15" t="s">
        <v>74</v>
      </c>
      <c r="AY1294" s="233" t="s">
        <v>153</v>
      </c>
    </row>
    <row r="1295" spans="1:65" s="13" customFormat="1" x14ac:dyDescent="0.2">
      <c r="B1295" s="197"/>
      <c r="C1295" s="198"/>
      <c r="D1295" s="188" t="s">
        <v>317</v>
      </c>
      <c r="E1295" s="199" t="s">
        <v>28</v>
      </c>
      <c r="F1295" s="200" t="s">
        <v>4588</v>
      </c>
      <c r="G1295" s="198"/>
      <c r="H1295" s="201">
        <v>10.1</v>
      </c>
      <c r="I1295" s="202"/>
      <c r="J1295" s="198"/>
      <c r="K1295" s="198"/>
      <c r="L1295" s="203"/>
      <c r="M1295" s="204"/>
      <c r="N1295" s="205"/>
      <c r="O1295" s="205"/>
      <c r="P1295" s="205"/>
      <c r="Q1295" s="205"/>
      <c r="R1295" s="205"/>
      <c r="S1295" s="205"/>
      <c r="T1295" s="206"/>
      <c r="AT1295" s="207" t="s">
        <v>317</v>
      </c>
      <c r="AU1295" s="207" t="s">
        <v>84</v>
      </c>
      <c r="AV1295" s="13" t="s">
        <v>84</v>
      </c>
      <c r="AW1295" s="13" t="s">
        <v>35</v>
      </c>
      <c r="AX1295" s="13" t="s">
        <v>74</v>
      </c>
      <c r="AY1295" s="207" t="s">
        <v>153</v>
      </c>
    </row>
    <row r="1296" spans="1:65" s="14" customFormat="1" x14ac:dyDescent="0.2">
      <c r="B1296" s="208"/>
      <c r="C1296" s="209"/>
      <c r="D1296" s="188" t="s">
        <v>317</v>
      </c>
      <c r="E1296" s="210" t="s">
        <v>28</v>
      </c>
      <c r="F1296" s="211" t="s">
        <v>353</v>
      </c>
      <c r="G1296" s="209"/>
      <c r="H1296" s="212">
        <v>65.400000000000006</v>
      </c>
      <c r="I1296" s="213"/>
      <c r="J1296" s="209"/>
      <c r="K1296" s="209"/>
      <c r="L1296" s="214"/>
      <c r="M1296" s="215"/>
      <c r="N1296" s="216"/>
      <c r="O1296" s="216"/>
      <c r="P1296" s="216"/>
      <c r="Q1296" s="216"/>
      <c r="R1296" s="216"/>
      <c r="S1296" s="216"/>
      <c r="T1296" s="217"/>
      <c r="AT1296" s="218" t="s">
        <v>317</v>
      </c>
      <c r="AU1296" s="218" t="s">
        <v>84</v>
      </c>
      <c r="AV1296" s="14" t="s">
        <v>167</v>
      </c>
      <c r="AW1296" s="14" t="s">
        <v>35</v>
      </c>
      <c r="AX1296" s="14" t="s">
        <v>82</v>
      </c>
      <c r="AY1296" s="218" t="s">
        <v>153</v>
      </c>
    </row>
    <row r="1297" spans="1:65" s="2" customFormat="1" ht="16.5" customHeight="1" x14ac:dyDescent="0.2">
      <c r="A1297" s="36"/>
      <c r="B1297" s="37"/>
      <c r="C1297" s="249" t="s">
        <v>2307</v>
      </c>
      <c r="D1297" s="249" t="s">
        <v>1767</v>
      </c>
      <c r="E1297" s="250" t="s">
        <v>5504</v>
      </c>
      <c r="F1297" s="251" t="s">
        <v>5505</v>
      </c>
      <c r="G1297" s="252" t="s">
        <v>433</v>
      </c>
      <c r="H1297" s="253">
        <v>41.895000000000003</v>
      </c>
      <c r="I1297" s="254"/>
      <c r="J1297" s="255">
        <f>ROUND(I1297*H1297,2)</f>
        <v>0</v>
      </c>
      <c r="K1297" s="251" t="s">
        <v>315</v>
      </c>
      <c r="L1297" s="256"/>
      <c r="M1297" s="257" t="s">
        <v>28</v>
      </c>
      <c r="N1297" s="258" t="s">
        <v>45</v>
      </c>
      <c r="O1297" s="66"/>
      <c r="P1297" s="184">
        <f>O1297*H1297</f>
        <v>0</v>
      </c>
      <c r="Q1297" s="184">
        <v>3.15E-3</v>
      </c>
      <c r="R1297" s="184">
        <f>Q1297*H1297</f>
        <v>0.13196925000000001</v>
      </c>
      <c r="S1297" s="184">
        <v>0</v>
      </c>
      <c r="T1297" s="185">
        <f>S1297*H1297</f>
        <v>0</v>
      </c>
      <c r="U1297" s="36"/>
      <c r="V1297" s="36"/>
      <c r="W1297" s="36"/>
      <c r="X1297" s="36"/>
      <c r="Y1297" s="36"/>
      <c r="Z1297" s="36"/>
      <c r="AA1297" s="36"/>
      <c r="AB1297" s="36"/>
      <c r="AC1297" s="36"/>
      <c r="AD1297" s="36"/>
      <c r="AE1297" s="36"/>
      <c r="AR1297" s="186" t="s">
        <v>279</v>
      </c>
      <c r="AT1297" s="186" t="s">
        <v>1767</v>
      </c>
      <c r="AU1297" s="186" t="s">
        <v>84</v>
      </c>
      <c r="AY1297" s="19" t="s">
        <v>153</v>
      </c>
      <c r="BE1297" s="187">
        <f>IF(N1297="základní",J1297,0)</f>
        <v>0</v>
      </c>
      <c r="BF1297" s="187">
        <f>IF(N1297="snížená",J1297,0)</f>
        <v>0</v>
      </c>
      <c r="BG1297" s="187">
        <f>IF(N1297="zákl. přenesená",J1297,0)</f>
        <v>0</v>
      </c>
      <c r="BH1297" s="187">
        <f>IF(N1297="sníž. přenesená",J1297,0)</f>
        <v>0</v>
      </c>
      <c r="BI1297" s="187">
        <f>IF(N1297="nulová",J1297,0)</f>
        <v>0</v>
      </c>
      <c r="BJ1297" s="19" t="s">
        <v>82</v>
      </c>
      <c r="BK1297" s="187">
        <f>ROUND(I1297*H1297,2)</f>
        <v>0</v>
      </c>
      <c r="BL1297" s="19" t="s">
        <v>214</v>
      </c>
      <c r="BM1297" s="186" t="s">
        <v>5506</v>
      </c>
    </row>
    <row r="1298" spans="1:65" s="2" customFormat="1" ht="19.5" x14ac:dyDescent="0.2">
      <c r="A1298" s="36"/>
      <c r="B1298" s="37"/>
      <c r="C1298" s="38"/>
      <c r="D1298" s="188" t="s">
        <v>194</v>
      </c>
      <c r="E1298" s="38"/>
      <c r="F1298" s="189" t="s">
        <v>2144</v>
      </c>
      <c r="G1298" s="38"/>
      <c r="H1298" s="38"/>
      <c r="I1298" s="190"/>
      <c r="J1298" s="38"/>
      <c r="K1298" s="38"/>
      <c r="L1298" s="41"/>
      <c r="M1298" s="191"/>
      <c r="N1298" s="192"/>
      <c r="O1298" s="66"/>
      <c r="P1298" s="66"/>
      <c r="Q1298" s="66"/>
      <c r="R1298" s="66"/>
      <c r="S1298" s="66"/>
      <c r="T1298" s="67"/>
      <c r="U1298" s="36"/>
      <c r="V1298" s="36"/>
      <c r="W1298" s="36"/>
      <c r="X1298" s="36"/>
      <c r="Y1298" s="36"/>
      <c r="Z1298" s="36"/>
      <c r="AA1298" s="36"/>
      <c r="AB1298" s="36"/>
      <c r="AC1298" s="36"/>
      <c r="AD1298" s="36"/>
      <c r="AE1298" s="36"/>
      <c r="AT1298" s="19" t="s">
        <v>194</v>
      </c>
      <c r="AU1298" s="19" t="s">
        <v>84</v>
      </c>
    </row>
    <row r="1299" spans="1:65" s="13" customFormat="1" x14ac:dyDescent="0.2">
      <c r="B1299" s="197"/>
      <c r="C1299" s="198"/>
      <c r="D1299" s="188" t="s">
        <v>317</v>
      </c>
      <c r="E1299" s="198"/>
      <c r="F1299" s="200" t="s">
        <v>5507</v>
      </c>
      <c r="G1299" s="198"/>
      <c r="H1299" s="201">
        <v>41.895000000000003</v>
      </c>
      <c r="I1299" s="202"/>
      <c r="J1299" s="198"/>
      <c r="K1299" s="198"/>
      <c r="L1299" s="203"/>
      <c r="M1299" s="204"/>
      <c r="N1299" s="205"/>
      <c r="O1299" s="205"/>
      <c r="P1299" s="205"/>
      <c r="Q1299" s="205"/>
      <c r="R1299" s="205"/>
      <c r="S1299" s="205"/>
      <c r="T1299" s="206"/>
      <c r="AT1299" s="207" t="s">
        <v>317</v>
      </c>
      <c r="AU1299" s="207" t="s">
        <v>84</v>
      </c>
      <c r="AV1299" s="13" t="s">
        <v>84</v>
      </c>
      <c r="AW1299" s="13" t="s">
        <v>4</v>
      </c>
      <c r="AX1299" s="13" t="s">
        <v>82</v>
      </c>
      <c r="AY1299" s="207" t="s">
        <v>153</v>
      </c>
    </row>
    <row r="1300" spans="1:65" s="2" customFormat="1" ht="16.5" customHeight="1" x14ac:dyDescent="0.2">
      <c r="A1300" s="36"/>
      <c r="B1300" s="37"/>
      <c r="C1300" s="249" t="s">
        <v>2310</v>
      </c>
      <c r="D1300" s="249" t="s">
        <v>1767</v>
      </c>
      <c r="E1300" s="250" t="s">
        <v>5508</v>
      </c>
      <c r="F1300" s="251" t="s">
        <v>5509</v>
      </c>
      <c r="G1300" s="252" t="s">
        <v>433</v>
      </c>
      <c r="H1300" s="253">
        <v>10.605</v>
      </c>
      <c r="I1300" s="254"/>
      <c r="J1300" s="255">
        <f>ROUND(I1300*H1300,2)</f>
        <v>0</v>
      </c>
      <c r="K1300" s="251" t="s">
        <v>315</v>
      </c>
      <c r="L1300" s="256"/>
      <c r="M1300" s="257" t="s">
        <v>28</v>
      </c>
      <c r="N1300" s="258" t="s">
        <v>45</v>
      </c>
      <c r="O1300" s="66"/>
      <c r="P1300" s="184">
        <f>O1300*H1300</f>
        <v>0</v>
      </c>
      <c r="Q1300" s="184">
        <v>3.7499999999999999E-3</v>
      </c>
      <c r="R1300" s="184">
        <f>Q1300*H1300</f>
        <v>3.9768749999999999E-2</v>
      </c>
      <c r="S1300" s="184">
        <v>0</v>
      </c>
      <c r="T1300" s="185">
        <f>S1300*H1300</f>
        <v>0</v>
      </c>
      <c r="U1300" s="36"/>
      <c r="V1300" s="36"/>
      <c r="W1300" s="36"/>
      <c r="X1300" s="36"/>
      <c r="Y1300" s="36"/>
      <c r="Z1300" s="36"/>
      <c r="AA1300" s="36"/>
      <c r="AB1300" s="36"/>
      <c r="AC1300" s="36"/>
      <c r="AD1300" s="36"/>
      <c r="AE1300" s="36"/>
      <c r="AR1300" s="186" t="s">
        <v>279</v>
      </c>
      <c r="AT1300" s="186" t="s">
        <v>1767</v>
      </c>
      <c r="AU1300" s="186" t="s">
        <v>84</v>
      </c>
      <c r="AY1300" s="19" t="s">
        <v>153</v>
      </c>
      <c r="BE1300" s="187">
        <f>IF(N1300="základní",J1300,0)</f>
        <v>0</v>
      </c>
      <c r="BF1300" s="187">
        <f>IF(N1300="snížená",J1300,0)</f>
        <v>0</v>
      </c>
      <c r="BG1300" s="187">
        <f>IF(N1300="zákl. přenesená",J1300,0)</f>
        <v>0</v>
      </c>
      <c r="BH1300" s="187">
        <f>IF(N1300="sníž. přenesená",J1300,0)</f>
        <v>0</v>
      </c>
      <c r="BI1300" s="187">
        <f>IF(N1300="nulová",J1300,0)</f>
        <v>0</v>
      </c>
      <c r="BJ1300" s="19" t="s">
        <v>82</v>
      </c>
      <c r="BK1300" s="187">
        <f>ROUND(I1300*H1300,2)</f>
        <v>0</v>
      </c>
      <c r="BL1300" s="19" t="s">
        <v>214</v>
      </c>
      <c r="BM1300" s="186" t="s">
        <v>5510</v>
      </c>
    </row>
    <row r="1301" spans="1:65" s="2" customFormat="1" ht="19.5" x14ac:dyDescent="0.2">
      <c r="A1301" s="36"/>
      <c r="B1301" s="37"/>
      <c r="C1301" s="38"/>
      <c r="D1301" s="188" t="s">
        <v>194</v>
      </c>
      <c r="E1301" s="38"/>
      <c r="F1301" s="189" t="s">
        <v>2144</v>
      </c>
      <c r="G1301" s="38"/>
      <c r="H1301" s="38"/>
      <c r="I1301" s="190"/>
      <c r="J1301" s="38"/>
      <c r="K1301" s="38"/>
      <c r="L1301" s="41"/>
      <c r="M1301" s="191"/>
      <c r="N1301" s="192"/>
      <c r="O1301" s="66"/>
      <c r="P1301" s="66"/>
      <c r="Q1301" s="66"/>
      <c r="R1301" s="66"/>
      <c r="S1301" s="66"/>
      <c r="T1301" s="67"/>
      <c r="U1301" s="36"/>
      <c r="V1301" s="36"/>
      <c r="W1301" s="36"/>
      <c r="X1301" s="36"/>
      <c r="Y1301" s="36"/>
      <c r="Z1301" s="36"/>
      <c r="AA1301" s="36"/>
      <c r="AB1301" s="36"/>
      <c r="AC1301" s="36"/>
      <c r="AD1301" s="36"/>
      <c r="AE1301" s="36"/>
      <c r="AT1301" s="19" t="s">
        <v>194</v>
      </c>
      <c r="AU1301" s="19" t="s">
        <v>84</v>
      </c>
    </row>
    <row r="1302" spans="1:65" s="13" customFormat="1" x14ac:dyDescent="0.2">
      <c r="B1302" s="197"/>
      <c r="C1302" s="198"/>
      <c r="D1302" s="188" t="s">
        <v>317</v>
      </c>
      <c r="E1302" s="198"/>
      <c r="F1302" s="200" t="s">
        <v>5511</v>
      </c>
      <c r="G1302" s="198"/>
      <c r="H1302" s="201">
        <v>10.605</v>
      </c>
      <c r="I1302" s="202"/>
      <c r="J1302" s="198"/>
      <c r="K1302" s="198"/>
      <c r="L1302" s="203"/>
      <c r="M1302" s="204"/>
      <c r="N1302" s="205"/>
      <c r="O1302" s="205"/>
      <c r="P1302" s="205"/>
      <c r="Q1302" s="205"/>
      <c r="R1302" s="205"/>
      <c r="S1302" s="205"/>
      <c r="T1302" s="206"/>
      <c r="AT1302" s="207" t="s">
        <v>317</v>
      </c>
      <c r="AU1302" s="207" t="s">
        <v>84</v>
      </c>
      <c r="AV1302" s="13" t="s">
        <v>84</v>
      </c>
      <c r="AW1302" s="13" t="s">
        <v>4</v>
      </c>
      <c r="AX1302" s="13" t="s">
        <v>82</v>
      </c>
      <c r="AY1302" s="207" t="s">
        <v>153</v>
      </c>
    </row>
    <row r="1303" spans="1:65" s="2" customFormat="1" ht="16.5" customHeight="1" x14ac:dyDescent="0.2">
      <c r="A1303" s="36"/>
      <c r="B1303" s="37"/>
      <c r="C1303" s="249" t="s">
        <v>2323</v>
      </c>
      <c r="D1303" s="249" t="s">
        <v>1767</v>
      </c>
      <c r="E1303" s="250" t="s">
        <v>5512</v>
      </c>
      <c r="F1303" s="251" t="s">
        <v>5513</v>
      </c>
      <c r="G1303" s="252" t="s">
        <v>433</v>
      </c>
      <c r="H1303" s="253">
        <v>7.0350000000000001</v>
      </c>
      <c r="I1303" s="254"/>
      <c r="J1303" s="255">
        <f>ROUND(I1303*H1303,2)</f>
        <v>0</v>
      </c>
      <c r="K1303" s="251" t="s">
        <v>28</v>
      </c>
      <c r="L1303" s="256"/>
      <c r="M1303" s="257" t="s">
        <v>28</v>
      </c>
      <c r="N1303" s="258" t="s">
        <v>45</v>
      </c>
      <c r="O1303" s="66"/>
      <c r="P1303" s="184">
        <f>O1303*H1303</f>
        <v>0</v>
      </c>
      <c r="Q1303" s="184">
        <v>3.7499999999999999E-3</v>
      </c>
      <c r="R1303" s="184">
        <f>Q1303*H1303</f>
        <v>2.6381249999999998E-2</v>
      </c>
      <c r="S1303" s="184">
        <v>0</v>
      </c>
      <c r="T1303" s="185">
        <f>S1303*H1303</f>
        <v>0</v>
      </c>
      <c r="U1303" s="36"/>
      <c r="V1303" s="36"/>
      <c r="W1303" s="36"/>
      <c r="X1303" s="36"/>
      <c r="Y1303" s="36"/>
      <c r="Z1303" s="36"/>
      <c r="AA1303" s="36"/>
      <c r="AB1303" s="36"/>
      <c r="AC1303" s="36"/>
      <c r="AD1303" s="36"/>
      <c r="AE1303" s="36"/>
      <c r="AR1303" s="186" t="s">
        <v>279</v>
      </c>
      <c r="AT1303" s="186" t="s">
        <v>1767</v>
      </c>
      <c r="AU1303" s="186" t="s">
        <v>84</v>
      </c>
      <c r="AY1303" s="19" t="s">
        <v>153</v>
      </c>
      <c r="BE1303" s="187">
        <f>IF(N1303="základní",J1303,0)</f>
        <v>0</v>
      </c>
      <c r="BF1303" s="187">
        <f>IF(N1303="snížená",J1303,0)</f>
        <v>0</v>
      </c>
      <c r="BG1303" s="187">
        <f>IF(N1303="zákl. přenesená",J1303,0)</f>
        <v>0</v>
      </c>
      <c r="BH1303" s="187">
        <f>IF(N1303="sníž. přenesená",J1303,0)</f>
        <v>0</v>
      </c>
      <c r="BI1303" s="187">
        <f>IF(N1303="nulová",J1303,0)</f>
        <v>0</v>
      </c>
      <c r="BJ1303" s="19" t="s">
        <v>82</v>
      </c>
      <c r="BK1303" s="187">
        <f>ROUND(I1303*H1303,2)</f>
        <v>0</v>
      </c>
      <c r="BL1303" s="19" t="s">
        <v>214</v>
      </c>
      <c r="BM1303" s="186" t="s">
        <v>5514</v>
      </c>
    </row>
    <row r="1304" spans="1:65" s="13" customFormat="1" x14ac:dyDescent="0.2">
      <c r="B1304" s="197"/>
      <c r="C1304" s="198"/>
      <c r="D1304" s="188" t="s">
        <v>317</v>
      </c>
      <c r="E1304" s="198"/>
      <c r="F1304" s="200" t="s">
        <v>5515</v>
      </c>
      <c r="G1304" s="198"/>
      <c r="H1304" s="201">
        <v>7.0350000000000001</v>
      </c>
      <c r="I1304" s="202"/>
      <c r="J1304" s="198"/>
      <c r="K1304" s="198"/>
      <c r="L1304" s="203"/>
      <c r="M1304" s="204"/>
      <c r="N1304" s="205"/>
      <c r="O1304" s="205"/>
      <c r="P1304" s="205"/>
      <c r="Q1304" s="205"/>
      <c r="R1304" s="205"/>
      <c r="S1304" s="205"/>
      <c r="T1304" s="206"/>
      <c r="AT1304" s="207" t="s">
        <v>317</v>
      </c>
      <c r="AU1304" s="207" t="s">
        <v>84</v>
      </c>
      <c r="AV1304" s="13" t="s">
        <v>84</v>
      </c>
      <c r="AW1304" s="13" t="s">
        <v>4</v>
      </c>
      <c r="AX1304" s="13" t="s">
        <v>82</v>
      </c>
      <c r="AY1304" s="207" t="s">
        <v>153</v>
      </c>
    </row>
    <row r="1305" spans="1:65" s="2" customFormat="1" ht="16.5" customHeight="1" x14ac:dyDescent="0.2">
      <c r="A1305" s="36"/>
      <c r="B1305" s="37"/>
      <c r="C1305" s="249" t="s">
        <v>2328</v>
      </c>
      <c r="D1305" s="249" t="s">
        <v>1767</v>
      </c>
      <c r="E1305" s="250" t="s">
        <v>2147</v>
      </c>
      <c r="F1305" s="251" t="s">
        <v>2148</v>
      </c>
      <c r="G1305" s="252" t="s">
        <v>433</v>
      </c>
      <c r="H1305" s="253">
        <v>9.1349999999999998</v>
      </c>
      <c r="I1305" s="254"/>
      <c r="J1305" s="255">
        <f>ROUND(I1305*H1305,2)</f>
        <v>0</v>
      </c>
      <c r="K1305" s="251" t="s">
        <v>28</v>
      </c>
      <c r="L1305" s="256"/>
      <c r="M1305" s="257" t="s">
        <v>28</v>
      </c>
      <c r="N1305" s="258" t="s">
        <v>45</v>
      </c>
      <c r="O1305" s="66"/>
      <c r="P1305" s="184">
        <f>O1305*H1305</f>
        <v>0</v>
      </c>
      <c r="Q1305" s="184">
        <v>2.2100000000000002E-3</v>
      </c>
      <c r="R1305" s="184">
        <f>Q1305*H1305</f>
        <v>2.0188350000000001E-2</v>
      </c>
      <c r="S1305" s="184">
        <v>0</v>
      </c>
      <c r="T1305" s="185">
        <f>S1305*H1305</f>
        <v>0</v>
      </c>
      <c r="U1305" s="36"/>
      <c r="V1305" s="36"/>
      <c r="W1305" s="36"/>
      <c r="X1305" s="36"/>
      <c r="Y1305" s="36"/>
      <c r="Z1305" s="36"/>
      <c r="AA1305" s="36"/>
      <c r="AB1305" s="36"/>
      <c r="AC1305" s="36"/>
      <c r="AD1305" s="36"/>
      <c r="AE1305" s="36"/>
      <c r="AR1305" s="186" t="s">
        <v>279</v>
      </c>
      <c r="AT1305" s="186" t="s">
        <v>1767</v>
      </c>
      <c r="AU1305" s="186" t="s">
        <v>84</v>
      </c>
      <c r="AY1305" s="19" t="s">
        <v>153</v>
      </c>
      <c r="BE1305" s="187">
        <f>IF(N1305="základní",J1305,0)</f>
        <v>0</v>
      </c>
      <c r="BF1305" s="187">
        <f>IF(N1305="snížená",J1305,0)</f>
        <v>0</v>
      </c>
      <c r="BG1305" s="187">
        <f>IF(N1305="zákl. přenesená",J1305,0)</f>
        <v>0</v>
      </c>
      <c r="BH1305" s="187">
        <f>IF(N1305="sníž. přenesená",J1305,0)</f>
        <v>0</v>
      </c>
      <c r="BI1305" s="187">
        <f>IF(N1305="nulová",J1305,0)</f>
        <v>0</v>
      </c>
      <c r="BJ1305" s="19" t="s">
        <v>82</v>
      </c>
      <c r="BK1305" s="187">
        <f>ROUND(I1305*H1305,2)</f>
        <v>0</v>
      </c>
      <c r="BL1305" s="19" t="s">
        <v>214</v>
      </c>
      <c r="BM1305" s="186" t="s">
        <v>5516</v>
      </c>
    </row>
    <row r="1306" spans="1:65" s="13" customFormat="1" x14ac:dyDescent="0.2">
      <c r="B1306" s="197"/>
      <c r="C1306" s="198"/>
      <c r="D1306" s="188" t="s">
        <v>317</v>
      </c>
      <c r="E1306" s="198"/>
      <c r="F1306" s="200" t="s">
        <v>5517</v>
      </c>
      <c r="G1306" s="198"/>
      <c r="H1306" s="201">
        <v>9.1349999999999998</v>
      </c>
      <c r="I1306" s="202"/>
      <c r="J1306" s="198"/>
      <c r="K1306" s="198"/>
      <c r="L1306" s="203"/>
      <c r="M1306" s="204"/>
      <c r="N1306" s="205"/>
      <c r="O1306" s="205"/>
      <c r="P1306" s="205"/>
      <c r="Q1306" s="205"/>
      <c r="R1306" s="205"/>
      <c r="S1306" s="205"/>
      <c r="T1306" s="206"/>
      <c r="AT1306" s="207" t="s">
        <v>317</v>
      </c>
      <c r="AU1306" s="207" t="s">
        <v>84</v>
      </c>
      <c r="AV1306" s="13" t="s">
        <v>84</v>
      </c>
      <c r="AW1306" s="13" t="s">
        <v>4</v>
      </c>
      <c r="AX1306" s="13" t="s">
        <v>82</v>
      </c>
      <c r="AY1306" s="207" t="s">
        <v>153</v>
      </c>
    </row>
    <row r="1307" spans="1:65" s="2" customFormat="1" ht="24" x14ac:dyDescent="0.2">
      <c r="A1307" s="36"/>
      <c r="B1307" s="37"/>
      <c r="C1307" s="175" t="s">
        <v>2333</v>
      </c>
      <c r="D1307" s="175" t="s">
        <v>156</v>
      </c>
      <c r="E1307" s="176" t="s">
        <v>2152</v>
      </c>
      <c r="F1307" s="177" t="s">
        <v>2153</v>
      </c>
      <c r="G1307" s="178" t="s">
        <v>433</v>
      </c>
      <c r="H1307" s="179">
        <v>1480.21</v>
      </c>
      <c r="I1307" s="180"/>
      <c r="J1307" s="181">
        <f>ROUND(I1307*H1307,2)</f>
        <v>0</v>
      </c>
      <c r="K1307" s="177" t="s">
        <v>315</v>
      </c>
      <c r="L1307" s="41"/>
      <c r="M1307" s="182" t="s">
        <v>28</v>
      </c>
      <c r="N1307" s="183" t="s">
        <v>45</v>
      </c>
      <c r="O1307" s="66"/>
      <c r="P1307" s="184">
        <f>O1307*H1307</f>
        <v>0</v>
      </c>
      <c r="Q1307" s="184">
        <v>0</v>
      </c>
      <c r="R1307" s="184">
        <f>Q1307*H1307</f>
        <v>0</v>
      </c>
      <c r="S1307" s="184">
        <v>0</v>
      </c>
      <c r="T1307" s="185">
        <f>S1307*H1307</f>
        <v>0</v>
      </c>
      <c r="U1307" s="36"/>
      <c r="V1307" s="36"/>
      <c r="W1307" s="36"/>
      <c r="X1307" s="36"/>
      <c r="Y1307" s="36"/>
      <c r="Z1307" s="36"/>
      <c r="AA1307" s="36"/>
      <c r="AB1307" s="36"/>
      <c r="AC1307" s="36"/>
      <c r="AD1307" s="36"/>
      <c r="AE1307" s="36"/>
      <c r="AR1307" s="186" t="s">
        <v>214</v>
      </c>
      <c r="AT1307" s="186" t="s">
        <v>156</v>
      </c>
      <c r="AU1307" s="186" t="s">
        <v>84</v>
      </c>
      <c r="AY1307" s="19" t="s">
        <v>153</v>
      </c>
      <c r="BE1307" s="187">
        <f>IF(N1307="základní",J1307,0)</f>
        <v>0</v>
      </c>
      <c r="BF1307" s="187">
        <f>IF(N1307="snížená",J1307,0)</f>
        <v>0</v>
      </c>
      <c r="BG1307" s="187">
        <f>IF(N1307="zákl. přenesená",J1307,0)</f>
        <v>0</v>
      </c>
      <c r="BH1307" s="187">
        <f>IF(N1307="sníž. přenesená",J1307,0)</f>
        <v>0</v>
      </c>
      <c r="BI1307" s="187">
        <f>IF(N1307="nulová",J1307,0)</f>
        <v>0</v>
      </c>
      <c r="BJ1307" s="19" t="s">
        <v>82</v>
      </c>
      <c r="BK1307" s="187">
        <f>ROUND(I1307*H1307,2)</f>
        <v>0</v>
      </c>
      <c r="BL1307" s="19" t="s">
        <v>214</v>
      </c>
      <c r="BM1307" s="186" t="s">
        <v>5518</v>
      </c>
    </row>
    <row r="1308" spans="1:65" s="15" customFormat="1" x14ac:dyDescent="0.2">
      <c r="B1308" s="224"/>
      <c r="C1308" s="225"/>
      <c r="D1308" s="188" t="s">
        <v>317</v>
      </c>
      <c r="E1308" s="226" t="s">
        <v>28</v>
      </c>
      <c r="F1308" s="227" t="s">
        <v>5519</v>
      </c>
      <c r="G1308" s="225"/>
      <c r="H1308" s="226" t="s">
        <v>28</v>
      </c>
      <c r="I1308" s="228"/>
      <c r="J1308" s="225"/>
      <c r="K1308" s="225"/>
      <c r="L1308" s="229"/>
      <c r="M1308" s="230"/>
      <c r="N1308" s="231"/>
      <c r="O1308" s="231"/>
      <c r="P1308" s="231"/>
      <c r="Q1308" s="231"/>
      <c r="R1308" s="231"/>
      <c r="S1308" s="231"/>
      <c r="T1308" s="232"/>
      <c r="AT1308" s="233" t="s">
        <v>317</v>
      </c>
      <c r="AU1308" s="233" t="s">
        <v>84</v>
      </c>
      <c r="AV1308" s="15" t="s">
        <v>82</v>
      </c>
      <c r="AW1308" s="15" t="s">
        <v>35</v>
      </c>
      <c r="AX1308" s="15" t="s">
        <v>74</v>
      </c>
      <c r="AY1308" s="233" t="s">
        <v>153</v>
      </c>
    </row>
    <row r="1309" spans="1:65" s="13" customFormat="1" x14ac:dyDescent="0.2">
      <c r="B1309" s="197"/>
      <c r="C1309" s="198"/>
      <c r="D1309" s="188" t="s">
        <v>317</v>
      </c>
      <c r="E1309" s="199" t="s">
        <v>28</v>
      </c>
      <c r="F1309" s="200" t="s">
        <v>5520</v>
      </c>
      <c r="G1309" s="198"/>
      <c r="H1309" s="201">
        <v>108.77</v>
      </c>
      <c r="I1309" s="202"/>
      <c r="J1309" s="198"/>
      <c r="K1309" s="198"/>
      <c r="L1309" s="203"/>
      <c r="M1309" s="204"/>
      <c r="N1309" s="205"/>
      <c r="O1309" s="205"/>
      <c r="P1309" s="205"/>
      <c r="Q1309" s="205"/>
      <c r="R1309" s="205"/>
      <c r="S1309" s="205"/>
      <c r="T1309" s="206"/>
      <c r="AT1309" s="207" t="s">
        <v>317</v>
      </c>
      <c r="AU1309" s="207" t="s">
        <v>84</v>
      </c>
      <c r="AV1309" s="13" t="s">
        <v>84</v>
      </c>
      <c r="AW1309" s="13" t="s">
        <v>35</v>
      </c>
      <c r="AX1309" s="13" t="s">
        <v>74</v>
      </c>
      <c r="AY1309" s="207" t="s">
        <v>153</v>
      </c>
    </row>
    <row r="1310" spans="1:65" s="15" customFormat="1" x14ac:dyDescent="0.2">
      <c r="B1310" s="224"/>
      <c r="C1310" s="225"/>
      <c r="D1310" s="188" t="s">
        <v>317</v>
      </c>
      <c r="E1310" s="226" t="s">
        <v>28</v>
      </c>
      <c r="F1310" s="227" t="s">
        <v>5521</v>
      </c>
      <c r="G1310" s="225"/>
      <c r="H1310" s="226" t="s">
        <v>28</v>
      </c>
      <c r="I1310" s="228"/>
      <c r="J1310" s="225"/>
      <c r="K1310" s="225"/>
      <c r="L1310" s="229"/>
      <c r="M1310" s="230"/>
      <c r="N1310" s="231"/>
      <c r="O1310" s="231"/>
      <c r="P1310" s="231"/>
      <c r="Q1310" s="231"/>
      <c r="R1310" s="231"/>
      <c r="S1310" s="231"/>
      <c r="T1310" s="232"/>
      <c r="AT1310" s="233" t="s">
        <v>317</v>
      </c>
      <c r="AU1310" s="233" t="s">
        <v>84</v>
      </c>
      <c r="AV1310" s="15" t="s">
        <v>82</v>
      </c>
      <c r="AW1310" s="15" t="s">
        <v>35</v>
      </c>
      <c r="AX1310" s="15" t="s">
        <v>74</v>
      </c>
      <c r="AY1310" s="233" t="s">
        <v>153</v>
      </c>
    </row>
    <row r="1311" spans="1:65" s="13" customFormat="1" x14ac:dyDescent="0.2">
      <c r="B1311" s="197"/>
      <c r="C1311" s="198"/>
      <c r="D1311" s="188" t="s">
        <v>317</v>
      </c>
      <c r="E1311" s="199" t="s">
        <v>28</v>
      </c>
      <c r="F1311" s="200" t="s">
        <v>4540</v>
      </c>
      <c r="G1311" s="198"/>
      <c r="H1311" s="201">
        <v>63.6</v>
      </c>
      <c r="I1311" s="202"/>
      <c r="J1311" s="198"/>
      <c r="K1311" s="198"/>
      <c r="L1311" s="203"/>
      <c r="M1311" s="204"/>
      <c r="N1311" s="205"/>
      <c r="O1311" s="205"/>
      <c r="P1311" s="205"/>
      <c r="Q1311" s="205"/>
      <c r="R1311" s="205"/>
      <c r="S1311" s="205"/>
      <c r="T1311" s="206"/>
      <c r="AT1311" s="207" t="s">
        <v>317</v>
      </c>
      <c r="AU1311" s="207" t="s">
        <v>84</v>
      </c>
      <c r="AV1311" s="13" t="s">
        <v>84</v>
      </c>
      <c r="AW1311" s="13" t="s">
        <v>35</v>
      </c>
      <c r="AX1311" s="13" t="s">
        <v>74</v>
      </c>
      <c r="AY1311" s="207" t="s">
        <v>153</v>
      </c>
    </row>
    <row r="1312" spans="1:65" s="15" customFormat="1" x14ac:dyDescent="0.2">
      <c r="B1312" s="224"/>
      <c r="C1312" s="225"/>
      <c r="D1312" s="188" t="s">
        <v>317</v>
      </c>
      <c r="E1312" s="226" t="s">
        <v>28</v>
      </c>
      <c r="F1312" s="227" t="s">
        <v>5522</v>
      </c>
      <c r="G1312" s="225"/>
      <c r="H1312" s="226" t="s">
        <v>28</v>
      </c>
      <c r="I1312" s="228"/>
      <c r="J1312" s="225"/>
      <c r="K1312" s="225"/>
      <c r="L1312" s="229"/>
      <c r="M1312" s="230"/>
      <c r="N1312" s="231"/>
      <c r="O1312" s="231"/>
      <c r="P1312" s="231"/>
      <c r="Q1312" s="231"/>
      <c r="R1312" s="231"/>
      <c r="S1312" s="231"/>
      <c r="T1312" s="232"/>
      <c r="AT1312" s="233" t="s">
        <v>317</v>
      </c>
      <c r="AU1312" s="233" t="s">
        <v>84</v>
      </c>
      <c r="AV1312" s="15" t="s">
        <v>82</v>
      </c>
      <c r="AW1312" s="15" t="s">
        <v>35</v>
      </c>
      <c r="AX1312" s="15" t="s">
        <v>74</v>
      </c>
      <c r="AY1312" s="233" t="s">
        <v>153</v>
      </c>
    </row>
    <row r="1313" spans="2:51" s="13" customFormat="1" x14ac:dyDescent="0.2">
      <c r="B1313" s="197"/>
      <c r="C1313" s="198"/>
      <c r="D1313" s="188" t="s">
        <v>317</v>
      </c>
      <c r="E1313" s="199" t="s">
        <v>28</v>
      </c>
      <c r="F1313" s="200" t="s">
        <v>4542</v>
      </c>
      <c r="G1313" s="198"/>
      <c r="H1313" s="201">
        <v>12.7</v>
      </c>
      <c r="I1313" s="202"/>
      <c r="J1313" s="198"/>
      <c r="K1313" s="198"/>
      <c r="L1313" s="203"/>
      <c r="M1313" s="204"/>
      <c r="N1313" s="205"/>
      <c r="O1313" s="205"/>
      <c r="P1313" s="205"/>
      <c r="Q1313" s="205"/>
      <c r="R1313" s="205"/>
      <c r="S1313" s="205"/>
      <c r="T1313" s="206"/>
      <c r="AT1313" s="207" t="s">
        <v>317</v>
      </c>
      <c r="AU1313" s="207" t="s">
        <v>84</v>
      </c>
      <c r="AV1313" s="13" t="s">
        <v>84</v>
      </c>
      <c r="AW1313" s="13" t="s">
        <v>35</v>
      </c>
      <c r="AX1313" s="13" t="s">
        <v>74</v>
      </c>
      <c r="AY1313" s="207" t="s">
        <v>153</v>
      </c>
    </row>
    <row r="1314" spans="2:51" s="15" customFormat="1" x14ac:dyDescent="0.2">
      <c r="B1314" s="224"/>
      <c r="C1314" s="225"/>
      <c r="D1314" s="188" t="s">
        <v>317</v>
      </c>
      <c r="E1314" s="226" t="s">
        <v>28</v>
      </c>
      <c r="F1314" s="227" t="s">
        <v>5523</v>
      </c>
      <c r="G1314" s="225"/>
      <c r="H1314" s="226" t="s">
        <v>28</v>
      </c>
      <c r="I1314" s="228"/>
      <c r="J1314" s="225"/>
      <c r="K1314" s="225"/>
      <c r="L1314" s="229"/>
      <c r="M1314" s="230"/>
      <c r="N1314" s="231"/>
      <c r="O1314" s="231"/>
      <c r="P1314" s="231"/>
      <c r="Q1314" s="231"/>
      <c r="R1314" s="231"/>
      <c r="S1314" s="231"/>
      <c r="T1314" s="232"/>
      <c r="AT1314" s="233" t="s">
        <v>317</v>
      </c>
      <c r="AU1314" s="233" t="s">
        <v>84</v>
      </c>
      <c r="AV1314" s="15" t="s">
        <v>82</v>
      </c>
      <c r="AW1314" s="15" t="s">
        <v>35</v>
      </c>
      <c r="AX1314" s="15" t="s">
        <v>74</v>
      </c>
      <c r="AY1314" s="233" t="s">
        <v>153</v>
      </c>
    </row>
    <row r="1315" spans="2:51" s="13" customFormat="1" x14ac:dyDescent="0.2">
      <c r="B1315" s="197"/>
      <c r="C1315" s="198"/>
      <c r="D1315" s="188" t="s">
        <v>317</v>
      </c>
      <c r="E1315" s="199" t="s">
        <v>28</v>
      </c>
      <c r="F1315" s="200" t="s">
        <v>4544</v>
      </c>
      <c r="G1315" s="198"/>
      <c r="H1315" s="201">
        <v>11</v>
      </c>
      <c r="I1315" s="202"/>
      <c r="J1315" s="198"/>
      <c r="K1315" s="198"/>
      <c r="L1315" s="203"/>
      <c r="M1315" s="204"/>
      <c r="N1315" s="205"/>
      <c r="O1315" s="205"/>
      <c r="P1315" s="205"/>
      <c r="Q1315" s="205"/>
      <c r="R1315" s="205"/>
      <c r="S1315" s="205"/>
      <c r="T1315" s="206"/>
      <c r="AT1315" s="207" t="s">
        <v>317</v>
      </c>
      <c r="AU1315" s="207" t="s">
        <v>84</v>
      </c>
      <c r="AV1315" s="13" t="s">
        <v>84</v>
      </c>
      <c r="AW1315" s="13" t="s">
        <v>35</v>
      </c>
      <c r="AX1315" s="13" t="s">
        <v>74</v>
      </c>
      <c r="AY1315" s="207" t="s">
        <v>153</v>
      </c>
    </row>
    <row r="1316" spans="2:51" s="15" customFormat="1" x14ac:dyDescent="0.2">
      <c r="B1316" s="224"/>
      <c r="C1316" s="225"/>
      <c r="D1316" s="188" t="s">
        <v>317</v>
      </c>
      <c r="E1316" s="226" t="s">
        <v>28</v>
      </c>
      <c r="F1316" s="227" t="s">
        <v>5524</v>
      </c>
      <c r="G1316" s="225"/>
      <c r="H1316" s="226" t="s">
        <v>28</v>
      </c>
      <c r="I1316" s="228"/>
      <c r="J1316" s="225"/>
      <c r="K1316" s="225"/>
      <c r="L1316" s="229"/>
      <c r="M1316" s="230"/>
      <c r="N1316" s="231"/>
      <c r="O1316" s="231"/>
      <c r="P1316" s="231"/>
      <c r="Q1316" s="231"/>
      <c r="R1316" s="231"/>
      <c r="S1316" s="231"/>
      <c r="T1316" s="232"/>
      <c r="AT1316" s="233" t="s">
        <v>317</v>
      </c>
      <c r="AU1316" s="233" t="s">
        <v>84</v>
      </c>
      <c r="AV1316" s="15" t="s">
        <v>82</v>
      </c>
      <c r="AW1316" s="15" t="s">
        <v>35</v>
      </c>
      <c r="AX1316" s="15" t="s">
        <v>74</v>
      </c>
      <c r="AY1316" s="233" t="s">
        <v>153</v>
      </c>
    </row>
    <row r="1317" spans="2:51" s="13" customFormat="1" x14ac:dyDescent="0.2">
      <c r="B1317" s="197"/>
      <c r="C1317" s="198"/>
      <c r="D1317" s="188" t="s">
        <v>317</v>
      </c>
      <c r="E1317" s="199" t="s">
        <v>28</v>
      </c>
      <c r="F1317" s="200" t="s">
        <v>4545</v>
      </c>
      <c r="G1317" s="198"/>
      <c r="H1317" s="201">
        <v>21.5</v>
      </c>
      <c r="I1317" s="202"/>
      <c r="J1317" s="198"/>
      <c r="K1317" s="198"/>
      <c r="L1317" s="203"/>
      <c r="M1317" s="204"/>
      <c r="N1317" s="205"/>
      <c r="O1317" s="205"/>
      <c r="P1317" s="205"/>
      <c r="Q1317" s="205"/>
      <c r="R1317" s="205"/>
      <c r="S1317" s="205"/>
      <c r="T1317" s="206"/>
      <c r="AT1317" s="207" t="s">
        <v>317</v>
      </c>
      <c r="AU1317" s="207" t="s">
        <v>84</v>
      </c>
      <c r="AV1317" s="13" t="s">
        <v>84</v>
      </c>
      <c r="AW1317" s="13" t="s">
        <v>35</v>
      </c>
      <c r="AX1317" s="13" t="s">
        <v>74</v>
      </c>
      <c r="AY1317" s="207" t="s">
        <v>153</v>
      </c>
    </row>
    <row r="1318" spans="2:51" s="15" customFormat="1" x14ac:dyDescent="0.2">
      <c r="B1318" s="224"/>
      <c r="C1318" s="225"/>
      <c r="D1318" s="188" t="s">
        <v>317</v>
      </c>
      <c r="E1318" s="226" t="s">
        <v>28</v>
      </c>
      <c r="F1318" s="227" t="s">
        <v>5525</v>
      </c>
      <c r="G1318" s="225"/>
      <c r="H1318" s="226" t="s">
        <v>28</v>
      </c>
      <c r="I1318" s="228"/>
      <c r="J1318" s="225"/>
      <c r="K1318" s="225"/>
      <c r="L1318" s="229"/>
      <c r="M1318" s="230"/>
      <c r="N1318" s="231"/>
      <c r="O1318" s="231"/>
      <c r="P1318" s="231"/>
      <c r="Q1318" s="231"/>
      <c r="R1318" s="231"/>
      <c r="S1318" s="231"/>
      <c r="T1318" s="232"/>
      <c r="AT1318" s="233" t="s">
        <v>317</v>
      </c>
      <c r="AU1318" s="233" t="s">
        <v>84</v>
      </c>
      <c r="AV1318" s="15" t="s">
        <v>82</v>
      </c>
      <c r="AW1318" s="15" t="s">
        <v>35</v>
      </c>
      <c r="AX1318" s="15" t="s">
        <v>74</v>
      </c>
      <c r="AY1318" s="233" t="s">
        <v>153</v>
      </c>
    </row>
    <row r="1319" spans="2:51" s="13" customFormat="1" x14ac:dyDescent="0.2">
      <c r="B1319" s="197"/>
      <c r="C1319" s="198"/>
      <c r="D1319" s="188" t="s">
        <v>317</v>
      </c>
      <c r="E1319" s="199" t="s">
        <v>28</v>
      </c>
      <c r="F1319" s="200" t="s">
        <v>4556</v>
      </c>
      <c r="G1319" s="198"/>
      <c r="H1319" s="201">
        <v>124.2</v>
      </c>
      <c r="I1319" s="202"/>
      <c r="J1319" s="198"/>
      <c r="K1319" s="198"/>
      <c r="L1319" s="203"/>
      <c r="M1319" s="204"/>
      <c r="N1319" s="205"/>
      <c r="O1319" s="205"/>
      <c r="P1319" s="205"/>
      <c r="Q1319" s="205"/>
      <c r="R1319" s="205"/>
      <c r="S1319" s="205"/>
      <c r="T1319" s="206"/>
      <c r="AT1319" s="207" t="s">
        <v>317</v>
      </c>
      <c r="AU1319" s="207" t="s">
        <v>84</v>
      </c>
      <c r="AV1319" s="13" t="s">
        <v>84</v>
      </c>
      <c r="AW1319" s="13" t="s">
        <v>35</v>
      </c>
      <c r="AX1319" s="13" t="s">
        <v>74</v>
      </c>
      <c r="AY1319" s="207" t="s">
        <v>153</v>
      </c>
    </row>
    <row r="1320" spans="2:51" s="15" customFormat="1" x14ac:dyDescent="0.2">
      <c r="B1320" s="224"/>
      <c r="C1320" s="225"/>
      <c r="D1320" s="188" t="s">
        <v>317</v>
      </c>
      <c r="E1320" s="226" t="s">
        <v>28</v>
      </c>
      <c r="F1320" s="227" t="s">
        <v>5526</v>
      </c>
      <c r="G1320" s="225"/>
      <c r="H1320" s="226" t="s">
        <v>28</v>
      </c>
      <c r="I1320" s="228"/>
      <c r="J1320" s="225"/>
      <c r="K1320" s="225"/>
      <c r="L1320" s="229"/>
      <c r="M1320" s="230"/>
      <c r="N1320" s="231"/>
      <c r="O1320" s="231"/>
      <c r="P1320" s="231"/>
      <c r="Q1320" s="231"/>
      <c r="R1320" s="231"/>
      <c r="S1320" s="231"/>
      <c r="T1320" s="232"/>
      <c r="AT1320" s="233" t="s">
        <v>317</v>
      </c>
      <c r="AU1320" s="233" t="s">
        <v>84</v>
      </c>
      <c r="AV1320" s="15" t="s">
        <v>82</v>
      </c>
      <c r="AW1320" s="15" t="s">
        <v>35</v>
      </c>
      <c r="AX1320" s="15" t="s">
        <v>74</v>
      </c>
      <c r="AY1320" s="233" t="s">
        <v>153</v>
      </c>
    </row>
    <row r="1321" spans="2:51" s="13" customFormat="1" x14ac:dyDescent="0.2">
      <c r="B1321" s="197"/>
      <c r="C1321" s="198"/>
      <c r="D1321" s="188" t="s">
        <v>317</v>
      </c>
      <c r="E1321" s="199" t="s">
        <v>28</v>
      </c>
      <c r="F1321" s="200" t="s">
        <v>5527</v>
      </c>
      <c r="G1321" s="198"/>
      <c r="H1321" s="201">
        <v>200.3</v>
      </c>
      <c r="I1321" s="202"/>
      <c r="J1321" s="198"/>
      <c r="K1321" s="198"/>
      <c r="L1321" s="203"/>
      <c r="M1321" s="204"/>
      <c r="N1321" s="205"/>
      <c r="O1321" s="205"/>
      <c r="P1321" s="205"/>
      <c r="Q1321" s="205"/>
      <c r="R1321" s="205"/>
      <c r="S1321" s="205"/>
      <c r="T1321" s="206"/>
      <c r="AT1321" s="207" t="s">
        <v>317</v>
      </c>
      <c r="AU1321" s="207" t="s">
        <v>84</v>
      </c>
      <c r="AV1321" s="13" t="s">
        <v>84</v>
      </c>
      <c r="AW1321" s="13" t="s">
        <v>35</v>
      </c>
      <c r="AX1321" s="13" t="s">
        <v>74</v>
      </c>
      <c r="AY1321" s="207" t="s">
        <v>153</v>
      </c>
    </row>
    <row r="1322" spans="2:51" s="15" customFormat="1" x14ac:dyDescent="0.2">
      <c r="B1322" s="224"/>
      <c r="C1322" s="225"/>
      <c r="D1322" s="188" t="s">
        <v>317</v>
      </c>
      <c r="E1322" s="226" t="s">
        <v>28</v>
      </c>
      <c r="F1322" s="227" t="s">
        <v>5528</v>
      </c>
      <c r="G1322" s="225"/>
      <c r="H1322" s="226" t="s">
        <v>28</v>
      </c>
      <c r="I1322" s="228"/>
      <c r="J1322" s="225"/>
      <c r="K1322" s="225"/>
      <c r="L1322" s="229"/>
      <c r="M1322" s="230"/>
      <c r="N1322" s="231"/>
      <c r="O1322" s="231"/>
      <c r="P1322" s="231"/>
      <c r="Q1322" s="231"/>
      <c r="R1322" s="231"/>
      <c r="S1322" s="231"/>
      <c r="T1322" s="232"/>
      <c r="AT1322" s="233" t="s">
        <v>317</v>
      </c>
      <c r="AU1322" s="233" t="s">
        <v>84</v>
      </c>
      <c r="AV1322" s="15" t="s">
        <v>82</v>
      </c>
      <c r="AW1322" s="15" t="s">
        <v>35</v>
      </c>
      <c r="AX1322" s="15" t="s">
        <v>74</v>
      </c>
      <c r="AY1322" s="233" t="s">
        <v>153</v>
      </c>
    </row>
    <row r="1323" spans="2:51" s="13" customFormat="1" x14ac:dyDescent="0.2">
      <c r="B1323" s="197"/>
      <c r="C1323" s="198"/>
      <c r="D1323" s="188" t="s">
        <v>317</v>
      </c>
      <c r="E1323" s="199" t="s">
        <v>28</v>
      </c>
      <c r="F1323" s="200" t="s">
        <v>5529</v>
      </c>
      <c r="G1323" s="198"/>
      <c r="H1323" s="201">
        <v>53.4</v>
      </c>
      <c r="I1323" s="202"/>
      <c r="J1323" s="198"/>
      <c r="K1323" s="198"/>
      <c r="L1323" s="203"/>
      <c r="M1323" s="204"/>
      <c r="N1323" s="205"/>
      <c r="O1323" s="205"/>
      <c r="P1323" s="205"/>
      <c r="Q1323" s="205"/>
      <c r="R1323" s="205"/>
      <c r="S1323" s="205"/>
      <c r="T1323" s="206"/>
      <c r="AT1323" s="207" t="s">
        <v>317</v>
      </c>
      <c r="AU1323" s="207" t="s">
        <v>84</v>
      </c>
      <c r="AV1323" s="13" t="s">
        <v>84</v>
      </c>
      <c r="AW1323" s="13" t="s">
        <v>35</v>
      </c>
      <c r="AX1323" s="13" t="s">
        <v>74</v>
      </c>
      <c r="AY1323" s="207" t="s">
        <v>153</v>
      </c>
    </row>
    <row r="1324" spans="2:51" s="15" customFormat="1" x14ac:dyDescent="0.2">
      <c r="B1324" s="224"/>
      <c r="C1324" s="225"/>
      <c r="D1324" s="188" t="s">
        <v>317</v>
      </c>
      <c r="E1324" s="226" t="s">
        <v>28</v>
      </c>
      <c r="F1324" s="227" t="s">
        <v>5530</v>
      </c>
      <c r="G1324" s="225"/>
      <c r="H1324" s="226" t="s">
        <v>28</v>
      </c>
      <c r="I1324" s="228"/>
      <c r="J1324" s="225"/>
      <c r="K1324" s="225"/>
      <c r="L1324" s="229"/>
      <c r="M1324" s="230"/>
      <c r="N1324" s="231"/>
      <c r="O1324" s="231"/>
      <c r="P1324" s="231"/>
      <c r="Q1324" s="231"/>
      <c r="R1324" s="231"/>
      <c r="S1324" s="231"/>
      <c r="T1324" s="232"/>
      <c r="AT1324" s="233" t="s">
        <v>317</v>
      </c>
      <c r="AU1324" s="233" t="s">
        <v>84</v>
      </c>
      <c r="AV1324" s="15" t="s">
        <v>82</v>
      </c>
      <c r="AW1324" s="15" t="s">
        <v>35</v>
      </c>
      <c r="AX1324" s="15" t="s">
        <v>74</v>
      </c>
      <c r="AY1324" s="233" t="s">
        <v>153</v>
      </c>
    </row>
    <row r="1325" spans="2:51" s="13" customFormat="1" x14ac:dyDescent="0.2">
      <c r="B1325" s="197"/>
      <c r="C1325" s="198"/>
      <c r="D1325" s="188" t="s">
        <v>317</v>
      </c>
      <c r="E1325" s="199" t="s">
        <v>28</v>
      </c>
      <c r="F1325" s="200" t="s">
        <v>4561</v>
      </c>
      <c r="G1325" s="198"/>
      <c r="H1325" s="201">
        <v>33.200000000000003</v>
      </c>
      <c r="I1325" s="202"/>
      <c r="J1325" s="198"/>
      <c r="K1325" s="198"/>
      <c r="L1325" s="203"/>
      <c r="M1325" s="204"/>
      <c r="N1325" s="205"/>
      <c r="O1325" s="205"/>
      <c r="P1325" s="205"/>
      <c r="Q1325" s="205"/>
      <c r="R1325" s="205"/>
      <c r="S1325" s="205"/>
      <c r="T1325" s="206"/>
      <c r="AT1325" s="207" t="s">
        <v>317</v>
      </c>
      <c r="AU1325" s="207" t="s">
        <v>84</v>
      </c>
      <c r="AV1325" s="13" t="s">
        <v>84</v>
      </c>
      <c r="AW1325" s="13" t="s">
        <v>35</v>
      </c>
      <c r="AX1325" s="13" t="s">
        <v>74</v>
      </c>
      <c r="AY1325" s="207" t="s">
        <v>153</v>
      </c>
    </row>
    <row r="1326" spans="2:51" s="15" customFormat="1" x14ac:dyDescent="0.2">
      <c r="B1326" s="224"/>
      <c r="C1326" s="225"/>
      <c r="D1326" s="188" t="s">
        <v>317</v>
      </c>
      <c r="E1326" s="226" t="s">
        <v>28</v>
      </c>
      <c r="F1326" s="227" t="s">
        <v>5531</v>
      </c>
      <c r="G1326" s="225"/>
      <c r="H1326" s="226" t="s">
        <v>28</v>
      </c>
      <c r="I1326" s="228"/>
      <c r="J1326" s="225"/>
      <c r="K1326" s="225"/>
      <c r="L1326" s="229"/>
      <c r="M1326" s="230"/>
      <c r="N1326" s="231"/>
      <c r="O1326" s="231"/>
      <c r="P1326" s="231"/>
      <c r="Q1326" s="231"/>
      <c r="R1326" s="231"/>
      <c r="S1326" s="231"/>
      <c r="T1326" s="232"/>
      <c r="AT1326" s="233" t="s">
        <v>317</v>
      </c>
      <c r="AU1326" s="233" t="s">
        <v>84</v>
      </c>
      <c r="AV1326" s="15" t="s">
        <v>82</v>
      </c>
      <c r="AW1326" s="15" t="s">
        <v>35</v>
      </c>
      <c r="AX1326" s="15" t="s">
        <v>74</v>
      </c>
      <c r="AY1326" s="233" t="s">
        <v>153</v>
      </c>
    </row>
    <row r="1327" spans="2:51" s="13" customFormat="1" x14ac:dyDescent="0.2">
      <c r="B1327" s="197"/>
      <c r="C1327" s="198"/>
      <c r="D1327" s="188" t="s">
        <v>317</v>
      </c>
      <c r="E1327" s="199" t="s">
        <v>28</v>
      </c>
      <c r="F1327" s="200" t="s">
        <v>4565</v>
      </c>
      <c r="G1327" s="198"/>
      <c r="H1327" s="201">
        <v>3.7</v>
      </c>
      <c r="I1327" s="202"/>
      <c r="J1327" s="198"/>
      <c r="K1327" s="198"/>
      <c r="L1327" s="203"/>
      <c r="M1327" s="204"/>
      <c r="N1327" s="205"/>
      <c r="O1327" s="205"/>
      <c r="P1327" s="205"/>
      <c r="Q1327" s="205"/>
      <c r="R1327" s="205"/>
      <c r="S1327" s="205"/>
      <c r="T1327" s="206"/>
      <c r="AT1327" s="207" t="s">
        <v>317</v>
      </c>
      <c r="AU1327" s="207" t="s">
        <v>84</v>
      </c>
      <c r="AV1327" s="13" t="s">
        <v>84</v>
      </c>
      <c r="AW1327" s="13" t="s">
        <v>35</v>
      </c>
      <c r="AX1327" s="13" t="s">
        <v>74</v>
      </c>
      <c r="AY1327" s="207" t="s">
        <v>153</v>
      </c>
    </row>
    <row r="1328" spans="2:51" s="15" customFormat="1" x14ac:dyDescent="0.2">
      <c r="B1328" s="224"/>
      <c r="C1328" s="225"/>
      <c r="D1328" s="188" t="s">
        <v>317</v>
      </c>
      <c r="E1328" s="226" t="s">
        <v>28</v>
      </c>
      <c r="F1328" s="227" t="s">
        <v>5532</v>
      </c>
      <c r="G1328" s="225"/>
      <c r="H1328" s="226" t="s">
        <v>28</v>
      </c>
      <c r="I1328" s="228"/>
      <c r="J1328" s="225"/>
      <c r="K1328" s="225"/>
      <c r="L1328" s="229"/>
      <c r="M1328" s="230"/>
      <c r="N1328" s="231"/>
      <c r="O1328" s="231"/>
      <c r="P1328" s="231"/>
      <c r="Q1328" s="231"/>
      <c r="R1328" s="231"/>
      <c r="S1328" s="231"/>
      <c r="T1328" s="232"/>
      <c r="AT1328" s="233" t="s">
        <v>317</v>
      </c>
      <c r="AU1328" s="233" t="s">
        <v>84</v>
      </c>
      <c r="AV1328" s="15" t="s">
        <v>82</v>
      </c>
      <c r="AW1328" s="15" t="s">
        <v>35</v>
      </c>
      <c r="AX1328" s="15" t="s">
        <v>74</v>
      </c>
      <c r="AY1328" s="233" t="s">
        <v>153</v>
      </c>
    </row>
    <row r="1329" spans="2:51" s="13" customFormat="1" x14ac:dyDescent="0.2">
      <c r="B1329" s="197"/>
      <c r="C1329" s="198"/>
      <c r="D1329" s="188" t="s">
        <v>317</v>
      </c>
      <c r="E1329" s="199" t="s">
        <v>28</v>
      </c>
      <c r="F1329" s="200" t="s">
        <v>4567</v>
      </c>
      <c r="G1329" s="198"/>
      <c r="H1329" s="201">
        <v>3.3</v>
      </c>
      <c r="I1329" s="202"/>
      <c r="J1329" s="198"/>
      <c r="K1329" s="198"/>
      <c r="L1329" s="203"/>
      <c r="M1329" s="204"/>
      <c r="N1329" s="205"/>
      <c r="O1329" s="205"/>
      <c r="P1329" s="205"/>
      <c r="Q1329" s="205"/>
      <c r="R1329" s="205"/>
      <c r="S1329" s="205"/>
      <c r="T1329" s="206"/>
      <c r="AT1329" s="207" t="s">
        <v>317</v>
      </c>
      <c r="AU1329" s="207" t="s">
        <v>84</v>
      </c>
      <c r="AV1329" s="13" t="s">
        <v>84</v>
      </c>
      <c r="AW1329" s="13" t="s">
        <v>35</v>
      </c>
      <c r="AX1329" s="13" t="s">
        <v>74</v>
      </c>
      <c r="AY1329" s="207" t="s">
        <v>153</v>
      </c>
    </row>
    <row r="1330" spans="2:51" s="15" customFormat="1" x14ac:dyDescent="0.2">
      <c r="B1330" s="224"/>
      <c r="C1330" s="225"/>
      <c r="D1330" s="188" t="s">
        <v>317</v>
      </c>
      <c r="E1330" s="226" t="s">
        <v>28</v>
      </c>
      <c r="F1330" s="227" t="s">
        <v>5533</v>
      </c>
      <c r="G1330" s="225"/>
      <c r="H1330" s="226" t="s">
        <v>28</v>
      </c>
      <c r="I1330" s="228"/>
      <c r="J1330" s="225"/>
      <c r="K1330" s="225"/>
      <c r="L1330" s="229"/>
      <c r="M1330" s="230"/>
      <c r="N1330" s="231"/>
      <c r="O1330" s="231"/>
      <c r="P1330" s="231"/>
      <c r="Q1330" s="231"/>
      <c r="R1330" s="231"/>
      <c r="S1330" s="231"/>
      <c r="T1330" s="232"/>
      <c r="AT1330" s="233" t="s">
        <v>317</v>
      </c>
      <c r="AU1330" s="233" t="s">
        <v>84</v>
      </c>
      <c r="AV1330" s="15" t="s">
        <v>82</v>
      </c>
      <c r="AW1330" s="15" t="s">
        <v>35</v>
      </c>
      <c r="AX1330" s="15" t="s">
        <v>74</v>
      </c>
      <c r="AY1330" s="233" t="s">
        <v>153</v>
      </c>
    </row>
    <row r="1331" spans="2:51" s="13" customFormat="1" x14ac:dyDescent="0.2">
      <c r="B1331" s="197"/>
      <c r="C1331" s="198"/>
      <c r="D1331" s="188" t="s">
        <v>317</v>
      </c>
      <c r="E1331" s="199" t="s">
        <v>28</v>
      </c>
      <c r="F1331" s="200" t="s">
        <v>4569</v>
      </c>
      <c r="G1331" s="198"/>
      <c r="H1331" s="201">
        <v>2.04</v>
      </c>
      <c r="I1331" s="202"/>
      <c r="J1331" s="198"/>
      <c r="K1331" s="198"/>
      <c r="L1331" s="203"/>
      <c r="M1331" s="204"/>
      <c r="N1331" s="205"/>
      <c r="O1331" s="205"/>
      <c r="P1331" s="205"/>
      <c r="Q1331" s="205"/>
      <c r="R1331" s="205"/>
      <c r="S1331" s="205"/>
      <c r="T1331" s="206"/>
      <c r="AT1331" s="207" t="s">
        <v>317</v>
      </c>
      <c r="AU1331" s="207" t="s">
        <v>84</v>
      </c>
      <c r="AV1331" s="13" t="s">
        <v>84</v>
      </c>
      <c r="AW1331" s="13" t="s">
        <v>35</v>
      </c>
      <c r="AX1331" s="13" t="s">
        <v>74</v>
      </c>
      <c r="AY1331" s="207" t="s">
        <v>153</v>
      </c>
    </row>
    <row r="1332" spans="2:51" s="15" customFormat="1" x14ac:dyDescent="0.2">
      <c r="B1332" s="224"/>
      <c r="C1332" s="225"/>
      <c r="D1332" s="188" t="s">
        <v>317</v>
      </c>
      <c r="E1332" s="226" t="s">
        <v>28</v>
      </c>
      <c r="F1332" s="227" t="s">
        <v>5534</v>
      </c>
      <c r="G1332" s="225"/>
      <c r="H1332" s="226" t="s">
        <v>28</v>
      </c>
      <c r="I1332" s="228"/>
      <c r="J1332" s="225"/>
      <c r="K1332" s="225"/>
      <c r="L1332" s="229"/>
      <c r="M1332" s="230"/>
      <c r="N1332" s="231"/>
      <c r="O1332" s="231"/>
      <c r="P1332" s="231"/>
      <c r="Q1332" s="231"/>
      <c r="R1332" s="231"/>
      <c r="S1332" s="231"/>
      <c r="T1332" s="232"/>
      <c r="AT1332" s="233" t="s">
        <v>317</v>
      </c>
      <c r="AU1332" s="233" t="s">
        <v>84</v>
      </c>
      <c r="AV1332" s="15" t="s">
        <v>82</v>
      </c>
      <c r="AW1332" s="15" t="s">
        <v>35</v>
      </c>
      <c r="AX1332" s="15" t="s">
        <v>74</v>
      </c>
      <c r="AY1332" s="233" t="s">
        <v>153</v>
      </c>
    </row>
    <row r="1333" spans="2:51" s="13" customFormat="1" x14ac:dyDescent="0.2">
      <c r="B1333" s="197"/>
      <c r="C1333" s="198"/>
      <c r="D1333" s="188" t="s">
        <v>317</v>
      </c>
      <c r="E1333" s="199" t="s">
        <v>28</v>
      </c>
      <c r="F1333" s="200" t="s">
        <v>4571</v>
      </c>
      <c r="G1333" s="198"/>
      <c r="H1333" s="201">
        <v>178.9</v>
      </c>
      <c r="I1333" s="202"/>
      <c r="J1333" s="198"/>
      <c r="K1333" s="198"/>
      <c r="L1333" s="203"/>
      <c r="M1333" s="204"/>
      <c r="N1333" s="205"/>
      <c r="O1333" s="205"/>
      <c r="P1333" s="205"/>
      <c r="Q1333" s="205"/>
      <c r="R1333" s="205"/>
      <c r="S1333" s="205"/>
      <c r="T1333" s="206"/>
      <c r="AT1333" s="207" t="s">
        <v>317</v>
      </c>
      <c r="AU1333" s="207" t="s">
        <v>84</v>
      </c>
      <c r="AV1333" s="13" t="s">
        <v>84</v>
      </c>
      <c r="AW1333" s="13" t="s">
        <v>35</v>
      </c>
      <c r="AX1333" s="13" t="s">
        <v>74</v>
      </c>
      <c r="AY1333" s="207" t="s">
        <v>153</v>
      </c>
    </row>
    <row r="1334" spans="2:51" s="15" customFormat="1" x14ac:dyDescent="0.2">
      <c r="B1334" s="224"/>
      <c r="C1334" s="225"/>
      <c r="D1334" s="188" t="s">
        <v>317</v>
      </c>
      <c r="E1334" s="226" t="s">
        <v>28</v>
      </c>
      <c r="F1334" s="227" t="s">
        <v>5535</v>
      </c>
      <c r="G1334" s="225"/>
      <c r="H1334" s="226" t="s">
        <v>28</v>
      </c>
      <c r="I1334" s="228"/>
      <c r="J1334" s="225"/>
      <c r="K1334" s="225"/>
      <c r="L1334" s="229"/>
      <c r="M1334" s="230"/>
      <c r="N1334" s="231"/>
      <c r="O1334" s="231"/>
      <c r="P1334" s="231"/>
      <c r="Q1334" s="231"/>
      <c r="R1334" s="231"/>
      <c r="S1334" s="231"/>
      <c r="T1334" s="232"/>
      <c r="AT1334" s="233" t="s">
        <v>317</v>
      </c>
      <c r="AU1334" s="233" t="s">
        <v>84</v>
      </c>
      <c r="AV1334" s="15" t="s">
        <v>82</v>
      </c>
      <c r="AW1334" s="15" t="s">
        <v>35</v>
      </c>
      <c r="AX1334" s="15" t="s">
        <v>74</v>
      </c>
      <c r="AY1334" s="233" t="s">
        <v>153</v>
      </c>
    </row>
    <row r="1335" spans="2:51" s="13" customFormat="1" x14ac:dyDescent="0.2">
      <c r="B1335" s="197"/>
      <c r="C1335" s="198"/>
      <c r="D1335" s="188" t="s">
        <v>317</v>
      </c>
      <c r="E1335" s="199" t="s">
        <v>28</v>
      </c>
      <c r="F1335" s="200" t="s">
        <v>5536</v>
      </c>
      <c r="G1335" s="198"/>
      <c r="H1335" s="201">
        <v>127.6</v>
      </c>
      <c r="I1335" s="202"/>
      <c r="J1335" s="198"/>
      <c r="K1335" s="198"/>
      <c r="L1335" s="203"/>
      <c r="M1335" s="204"/>
      <c r="N1335" s="205"/>
      <c r="O1335" s="205"/>
      <c r="P1335" s="205"/>
      <c r="Q1335" s="205"/>
      <c r="R1335" s="205"/>
      <c r="S1335" s="205"/>
      <c r="T1335" s="206"/>
      <c r="AT1335" s="207" t="s">
        <v>317</v>
      </c>
      <c r="AU1335" s="207" t="s">
        <v>84</v>
      </c>
      <c r="AV1335" s="13" t="s">
        <v>84</v>
      </c>
      <c r="AW1335" s="13" t="s">
        <v>35</v>
      </c>
      <c r="AX1335" s="13" t="s">
        <v>74</v>
      </c>
      <c r="AY1335" s="207" t="s">
        <v>153</v>
      </c>
    </row>
    <row r="1336" spans="2:51" s="15" customFormat="1" x14ac:dyDescent="0.2">
      <c r="B1336" s="224"/>
      <c r="C1336" s="225"/>
      <c r="D1336" s="188" t="s">
        <v>317</v>
      </c>
      <c r="E1336" s="226" t="s">
        <v>28</v>
      </c>
      <c r="F1336" s="227" t="s">
        <v>5537</v>
      </c>
      <c r="G1336" s="225"/>
      <c r="H1336" s="226" t="s">
        <v>28</v>
      </c>
      <c r="I1336" s="228"/>
      <c r="J1336" s="225"/>
      <c r="K1336" s="225"/>
      <c r="L1336" s="229"/>
      <c r="M1336" s="230"/>
      <c r="N1336" s="231"/>
      <c r="O1336" s="231"/>
      <c r="P1336" s="231"/>
      <c r="Q1336" s="231"/>
      <c r="R1336" s="231"/>
      <c r="S1336" s="231"/>
      <c r="T1336" s="232"/>
      <c r="AT1336" s="233" t="s">
        <v>317</v>
      </c>
      <c r="AU1336" s="233" t="s">
        <v>84</v>
      </c>
      <c r="AV1336" s="15" t="s">
        <v>82</v>
      </c>
      <c r="AW1336" s="15" t="s">
        <v>35</v>
      </c>
      <c r="AX1336" s="15" t="s">
        <v>74</v>
      </c>
      <c r="AY1336" s="233" t="s">
        <v>153</v>
      </c>
    </row>
    <row r="1337" spans="2:51" s="13" customFormat="1" x14ac:dyDescent="0.2">
      <c r="B1337" s="197"/>
      <c r="C1337" s="198"/>
      <c r="D1337" s="188" t="s">
        <v>317</v>
      </c>
      <c r="E1337" s="199" t="s">
        <v>28</v>
      </c>
      <c r="F1337" s="200" t="s">
        <v>4579</v>
      </c>
      <c r="G1337" s="198"/>
      <c r="H1337" s="201">
        <v>231</v>
      </c>
      <c r="I1337" s="202"/>
      <c r="J1337" s="198"/>
      <c r="K1337" s="198"/>
      <c r="L1337" s="203"/>
      <c r="M1337" s="204"/>
      <c r="N1337" s="205"/>
      <c r="O1337" s="205"/>
      <c r="P1337" s="205"/>
      <c r="Q1337" s="205"/>
      <c r="R1337" s="205"/>
      <c r="S1337" s="205"/>
      <c r="T1337" s="206"/>
      <c r="AT1337" s="207" t="s">
        <v>317</v>
      </c>
      <c r="AU1337" s="207" t="s">
        <v>84</v>
      </c>
      <c r="AV1337" s="13" t="s">
        <v>84</v>
      </c>
      <c r="AW1337" s="13" t="s">
        <v>35</v>
      </c>
      <c r="AX1337" s="13" t="s">
        <v>74</v>
      </c>
      <c r="AY1337" s="207" t="s">
        <v>153</v>
      </c>
    </row>
    <row r="1338" spans="2:51" s="15" customFormat="1" x14ac:dyDescent="0.2">
      <c r="B1338" s="224"/>
      <c r="C1338" s="225"/>
      <c r="D1338" s="188" t="s">
        <v>317</v>
      </c>
      <c r="E1338" s="226" t="s">
        <v>28</v>
      </c>
      <c r="F1338" s="227" t="s">
        <v>5538</v>
      </c>
      <c r="G1338" s="225"/>
      <c r="H1338" s="226" t="s">
        <v>28</v>
      </c>
      <c r="I1338" s="228"/>
      <c r="J1338" s="225"/>
      <c r="K1338" s="225"/>
      <c r="L1338" s="229"/>
      <c r="M1338" s="230"/>
      <c r="N1338" s="231"/>
      <c r="O1338" s="231"/>
      <c r="P1338" s="231"/>
      <c r="Q1338" s="231"/>
      <c r="R1338" s="231"/>
      <c r="S1338" s="231"/>
      <c r="T1338" s="232"/>
      <c r="AT1338" s="233" t="s">
        <v>317</v>
      </c>
      <c r="AU1338" s="233" t="s">
        <v>84</v>
      </c>
      <c r="AV1338" s="15" t="s">
        <v>82</v>
      </c>
      <c r="AW1338" s="15" t="s">
        <v>35</v>
      </c>
      <c r="AX1338" s="15" t="s">
        <v>74</v>
      </c>
      <c r="AY1338" s="233" t="s">
        <v>153</v>
      </c>
    </row>
    <row r="1339" spans="2:51" s="13" customFormat="1" x14ac:dyDescent="0.2">
      <c r="B1339" s="197"/>
      <c r="C1339" s="198"/>
      <c r="D1339" s="188" t="s">
        <v>317</v>
      </c>
      <c r="E1339" s="199" t="s">
        <v>28</v>
      </c>
      <c r="F1339" s="200" t="s">
        <v>4580</v>
      </c>
      <c r="G1339" s="198"/>
      <c r="H1339" s="201">
        <v>232.9</v>
      </c>
      <c r="I1339" s="202"/>
      <c r="J1339" s="198"/>
      <c r="K1339" s="198"/>
      <c r="L1339" s="203"/>
      <c r="M1339" s="204"/>
      <c r="N1339" s="205"/>
      <c r="O1339" s="205"/>
      <c r="P1339" s="205"/>
      <c r="Q1339" s="205"/>
      <c r="R1339" s="205"/>
      <c r="S1339" s="205"/>
      <c r="T1339" s="206"/>
      <c r="AT1339" s="207" t="s">
        <v>317</v>
      </c>
      <c r="AU1339" s="207" t="s">
        <v>84</v>
      </c>
      <c r="AV1339" s="13" t="s">
        <v>84</v>
      </c>
      <c r="AW1339" s="13" t="s">
        <v>35</v>
      </c>
      <c r="AX1339" s="13" t="s">
        <v>74</v>
      </c>
      <c r="AY1339" s="207" t="s">
        <v>153</v>
      </c>
    </row>
    <row r="1340" spans="2:51" s="15" customFormat="1" x14ac:dyDescent="0.2">
      <c r="B1340" s="224"/>
      <c r="C1340" s="225"/>
      <c r="D1340" s="188" t="s">
        <v>317</v>
      </c>
      <c r="E1340" s="226" t="s">
        <v>28</v>
      </c>
      <c r="F1340" s="227" t="s">
        <v>5539</v>
      </c>
      <c r="G1340" s="225"/>
      <c r="H1340" s="226" t="s">
        <v>28</v>
      </c>
      <c r="I1340" s="228"/>
      <c r="J1340" s="225"/>
      <c r="K1340" s="225"/>
      <c r="L1340" s="229"/>
      <c r="M1340" s="230"/>
      <c r="N1340" s="231"/>
      <c r="O1340" s="231"/>
      <c r="P1340" s="231"/>
      <c r="Q1340" s="231"/>
      <c r="R1340" s="231"/>
      <c r="S1340" s="231"/>
      <c r="T1340" s="232"/>
      <c r="AT1340" s="233" t="s">
        <v>317</v>
      </c>
      <c r="AU1340" s="233" t="s">
        <v>84</v>
      </c>
      <c r="AV1340" s="15" t="s">
        <v>82</v>
      </c>
      <c r="AW1340" s="15" t="s">
        <v>35</v>
      </c>
      <c r="AX1340" s="15" t="s">
        <v>74</v>
      </c>
      <c r="AY1340" s="233" t="s">
        <v>153</v>
      </c>
    </row>
    <row r="1341" spans="2:51" s="13" customFormat="1" x14ac:dyDescent="0.2">
      <c r="B1341" s="197"/>
      <c r="C1341" s="198"/>
      <c r="D1341" s="188" t="s">
        <v>317</v>
      </c>
      <c r="E1341" s="199" t="s">
        <v>28</v>
      </c>
      <c r="F1341" s="200" t="s">
        <v>4582</v>
      </c>
      <c r="G1341" s="198"/>
      <c r="H1341" s="201">
        <v>19</v>
      </c>
      <c r="I1341" s="202"/>
      <c r="J1341" s="198"/>
      <c r="K1341" s="198"/>
      <c r="L1341" s="203"/>
      <c r="M1341" s="204"/>
      <c r="N1341" s="205"/>
      <c r="O1341" s="205"/>
      <c r="P1341" s="205"/>
      <c r="Q1341" s="205"/>
      <c r="R1341" s="205"/>
      <c r="S1341" s="205"/>
      <c r="T1341" s="206"/>
      <c r="AT1341" s="207" t="s">
        <v>317</v>
      </c>
      <c r="AU1341" s="207" t="s">
        <v>84</v>
      </c>
      <c r="AV1341" s="13" t="s">
        <v>84</v>
      </c>
      <c r="AW1341" s="13" t="s">
        <v>35</v>
      </c>
      <c r="AX1341" s="13" t="s">
        <v>74</v>
      </c>
      <c r="AY1341" s="207" t="s">
        <v>153</v>
      </c>
    </row>
    <row r="1342" spans="2:51" s="15" customFormat="1" x14ac:dyDescent="0.2">
      <c r="B1342" s="224"/>
      <c r="C1342" s="225"/>
      <c r="D1342" s="188" t="s">
        <v>317</v>
      </c>
      <c r="E1342" s="226" t="s">
        <v>28</v>
      </c>
      <c r="F1342" s="227" t="s">
        <v>5540</v>
      </c>
      <c r="G1342" s="225"/>
      <c r="H1342" s="226" t="s">
        <v>28</v>
      </c>
      <c r="I1342" s="228"/>
      <c r="J1342" s="225"/>
      <c r="K1342" s="225"/>
      <c r="L1342" s="229"/>
      <c r="M1342" s="230"/>
      <c r="N1342" s="231"/>
      <c r="O1342" s="231"/>
      <c r="P1342" s="231"/>
      <c r="Q1342" s="231"/>
      <c r="R1342" s="231"/>
      <c r="S1342" s="231"/>
      <c r="T1342" s="232"/>
      <c r="AT1342" s="233" t="s">
        <v>317</v>
      </c>
      <c r="AU1342" s="233" t="s">
        <v>84</v>
      </c>
      <c r="AV1342" s="15" t="s">
        <v>82</v>
      </c>
      <c r="AW1342" s="15" t="s">
        <v>35</v>
      </c>
      <c r="AX1342" s="15" t="s">
        <v>74</v>
      </c>
      <c r="AY1342" s="233" t="s">
        <v>153</v>
      </c>
    </row>
    <row r="1343" spans="2:51" s="13" customFormat="1" x14ac:dyDescent="0.2">
      <c r="B1343" s="197"/>
      <c r="C1343" s="198"/>
      <c r="D1343" s="188" t="s">
        <v>317</v>
      </c>
      <c r="E1343" s="199" t="s">
        <v>28</v>
      </c>
      <c r="F1343" s="200" t="s">
        <v>4585</v>
      </c>
      <c r="G1343" s="198"/>
      <c r="H1343" s="201">
        <v>17.3</v>
      </c>
      <c r="I1343" s="202"/>
      <c r="J1343" s="198"/>
      <c r="K1343" s="198"/>
      <c r="L1343" s="203"/>
      <c r="M1343" s="204"/>
      <c r="N1343" s="205"/>
      <c r="O1343" s="205"/>
      <c r="P1343" s="205"/>
      <c r="Q1343" s="205"/>
      <c r="R1343" s="205"/>
      <c r="S1343" s="205"/>
      <c r="T1343" s="206"/>
      <c r="AT1343" s="207" t="s">
        <v>317</v>
      </c>
      <c r="AU1343" s="207" t="s">
        <v>84</v>
      </c>
      <c r="AV1343" s="13" t="s">
        <v>84</v>
      </c>
      <c r="AW1343" s="13" t="s">
        <v>35</v>
      </c>
      <c r="AX1343" s="13" t="s">
        <v>74</v>
      </c>
      <c r="AY1343" s="207" t="s">
        <v>153</v>
      </c>
    </row>
    <row r="1344" spans="2:51" s="15" customFormat="1" x14ac:dyDescent="0.2">
      <c r="B1344" s="224"/>
      <c r="C1344" s="225"/>
      <c r="D1344" s="188" t="s">
        <v>317</v>
      </c>
      <c r="E1344" s="226" t="s">
        <v>28</v>
      </c>
      <c r="F1344" s="227" t="s">
        <v>5541</v>
      </c>
      <c r="G1344" s="225"/>
      <c r="H1344" s="226" t="s">
        <v>28</v>
      </c>
      <c r="I1344" s="228"/>
      <c r="J1344" s="225"/>
      <c r="K1344" s="225"/>
      <c r="L1344" s="229"/>
      <c r="M1344" s="230"/>
      <c r="N1344" s="231"/>
      <c r="O1344" s="231"/>
      <c r="P1344" s="231"/>
      <c r="Q1344" s="231"/>
      <c r="R1344" s="231"/>
      <c r="S1344" s="231"/>
      <c r="T1344" s="232"/>
      <c r="AT1344" s="233" t="s">
        <v>317</v>
      </c>
      <c r="AU1344" s="233" t="s">
        <v>84</v>
      </c>
      <c r="AV1344" s="15" t="s">
        <v>82</v>
      </c>
      <c r="AW1344" s="15" t="s">
        <v>35</v>
      </c>
      <c r="AX1344" s="15" t="s">
        <v>74</v>
      </c>
      <c r="AY1344" s="233" t="s">
        <v>153</v>
      </c>
    </row>
    <row r="1345" spans="1:65" s="13" customFormat="1" x14ac:dyDescent="0.2">
      <c r="B1345" s="197"/>
      <c r="C1345" s="198"/>
      <c r="D1345" s="188" t="s">
        <v>317</v>
      </c>
      <c r="E1345" s="199" t="s">
        <v>28</v>
      </c>
      <c r="F1345" s="200" t="s">
        <v>4587</v>
      </c>
      <c r="G1345" s="198"/>
      <c r="H1345" s="201">
        <v>21</v>
      </c>
      <c r="I1345" s="202"/>
      <c r="J1345" s="198"/>
      <c r="K1345" s="198"/>
      <c r="L1345" s="203"/>
      <c r="M1345" s="204"/>
      <c r="N1345" s="205"/>
      <c r="O1345" s="205"/>
      <c r="P1345" s="205"/>
      <c r="Q1345" s="205"/>
      <c r="R1345" s="205"/>
      <c r="S1345" s="205"/>
      <c r="T1345" s="206"/>
      <c r="AT1345" s="207" t="s">
        <v>317</v>
      </c>
      <c r="AU1345" s="207" t="s">
        <v>84</v>
      </c>
      <c r="AV1345" s="13" t="s">
        <v>84</v>
      </c>
      <c r="AW1345" s="13" t="s">
        <v>35</v>
      </c>
      <c r="AX1345" s="13" t="s">
        <v>74</v>
      </c>
      <c r="AY1345" s="207" t="s">
        <v>153</v>
      </c>
    </row>
    <row r="1346" spans="1:65" s="15" customFormat="1" x14ac:dyDescent="0.2">
      <c r="B1346" s="224"/>
      <c r="C1346" s="225"/>
      <c r="D1346" s="188" t="s">
        <v>317</v>
      </c>
      <c r="E1346" s="226" t="s">
        <v>28</v>
      </c>
      <c r="F1346" s="227" t="s">
        <v>5542</v>
      </c>
      <c r="G1346" s="225"/>
      <c r="H1346" s="226" t="s">
        <v>28</v>
      </c>
      <c r="I1346" s="228"/>
      <c r="J1346" s="225"/>
      <c r="K1346" s="225"/>
      <c r="L1346" s="229"/>
      <c r="M1346" s="230"/>
      <c r="N1346" s="231"/>
      <c r="O1346" s="231"/>
      <c r="P1346" s="231"/>
      <c r="Q1346" s="231"/>
      <c r="R1346" s="231"/>
      <c r="S1346" s="231"/>
      <c r="T1346" s="232"/>
      <c r="AT1346" s="233" t="s">
        <v>317</v>
      </c>
      <c r="AU1346" s="233" t="s">
        <v>84</v>
      </c>
      <c r="AV1346" s="15" t="s">
        <v>82</v>
      </c>
      <c r="AW1346" s="15" t="s">
        <v>35</v>
      </c>
      <c r="AX1346" s="15" t="s">
        <v>74</v>
      </c>
      <c r="AY1346" s="233" t="s">
        <v>153</v>
      </c>
    </row>
    <row r="1347" spans="1:65" s="13" customFormat="1" x14ac:dyDescent="0.2">
      <c r="B1347" s="197"/>
      <c r="C1347" s="198"/>
      <c r="D1347" s="188" t="s">
        <v>317</v>
      </c>
      <c r="E1347" s="199" t="s">
        <v>28</v>
      </c>
      <c r="F1347" s="200" t="s">
        <v>4534</v>
      </c>
      <c r="G1347" s="198"/>
      <c r="H1347" s="201">
        <v>14.8</v>
      </c>
      <c r="I1347" s="202"/>
      <c r="J1347" s="198"/>
      <c r="K1347" s="198"/>
      <c r="L1347" s="203"/>
      <c r="M1347" s="204"/>
      <c r="N1347" s="205"/>
      <c r="O1347" s="205"/>
      <c r="P1347" s="205"/>
      <c r="Q1347" s="205"/>
      <c r="R1347" s="205"/>
      <c r="S1347" s="205"/>
      <c r="T1347" s="206"/>
      <c r="AT1347" s="207" t="s">
        <v>317</v>
      </c>
      <c r="AU1347" s="207" t="s">
        <v>84</v>
      </c>
      <c r="AV1347" s="13" t="s">
        <v>84</v>
      </c>
      <c r="AW1347" s="13" t="s">
        <v>35</v>
      </c>
      <c r="AX1347" s="13" t="s">
        <v>74</v>
      </c>
      <c r="AY1347" s="207" t="s">
        <v>153</v>
      </c>
    </row>
    <row r="1348" spans="1:65" s="14" customFormat="1" x14ac:dyDescent="0.2">
      <c r="B1348" s="208"/>
      <c r="C1348" s="209"/>
      <c r="D1348" s="188" t="s">
        <v>317</v>
      </c>
      <c r="E1348" s="210" t="s">
        <v>28</v>
      </c>
      <c r="F1348" s="211" t="s">
        <v>353</v>
      </c>
      <c r="G1348" s="209"/>
      <c r="H1348" s="212">
        <v>1480.21</v>
      </c>
      <c r="I1348" s="213"/>
      <c r="J1348" s="209"/>
      <c r="K1348" s="209"/>
      <c r="L1348" s="214"/>
      <c r="M1348" s="215"/>
      <c r="N1348" s="216"/>
      <c r="O1348" s="216"/>
      <c r="P1348" s="216"/>
      <c r="Q1348" s="216"/>
      <c r="R1348" s="216"/>
      <c r="S1348" s="216"/>
      <c r="T1348" s="217"/>
      <c r="AT1348" s="218" t="s">
        <v>317</v>
      </c>
      <c r="AU1348" s="218" t="s">
        <v>84</v>
      </c>
      <c r="AV1348" s="14" t="s">
        <v>167</v>
      </c>
      <c r="AW1348" s="14" t="s">
        <v>35</v>
      </c>
      <c r="AX1348" s="14" t="s">
        <v>82</v>
      </c>
      <c r="AY1348" s="218" t="s">
        <v>153</v>
      </c>
    </row>
    <row r="1349" spans="1:65" s="2" customFormat="1" ht="16.5" customHeight="1" x14ac:dyDescent="0.2">
      <c r="A1349" s="36"/>
      <c r="B1349" s="37"/>
      <c r="C1349" s="249" t="s">
        <v>2338</v>
      </c>
      <c r="D1349" s="249" t="s">
        <v>1767</v>
      </c>
      <c r="E1349" s="250" t="s">
        <v>2160</v>
      </c>
      <c r="F1349" s="251" t="s">
        <v>2161</v>
      </c>
      <c r="G1349" s="252" t="s">
        <v>433</v>
      </c>
      <c r="H1349" s="253">
        <v>18.32</v>
      </c>
      <c r="I1349" s="254"/>
      <c r="J1349" s="255">
        <f>ROUND(I1349*H1349,2)</f>
        <v>0</v>
      </c>
      <c r="K1349" s="251" t="s">
        <v>315</v>
      </c>
      <c r="L1349" s="256"/>
      <c r="M1349" s="257" t="s">
        <v>28</v>
      </c>
      <c r="N1349" s="258" t="s">
        <v>45</v>
      </c>
      <c r="O1349" s="66"/>
      <c r="P1349" s="184">
        <f>O1349*H1349</f>
        <v>0</v>
      </c>
      <c r="Q1349" s="184">
        <v>5.9999999999999995E-4</v>
      </c>
      <c r="R1349" s="184">
        <f>Q1349*H1349</f>
        <v>1.0992E-2</v>
      </c>
      <c r="S1349" s="184">
        <v>0</v>
      </c>
      <c r="T1349" s="185">
        <f>S1349*H1349</f>
        <v>0</v>
      </c>
      <c r="U1349" s="36"/>
      <c r="V1349" s="36"/>
      <c r="W1349" s="36"/>
      <c r="X1349" s="36"/>
      <c r="Y1349" s="36"/>
      <c r="Z1349" s="36"/>
      <c r="AA1349" s="36"/>
      <c r="AB1349" s="36"/>
      <c r="AC1349" s="36"/>
      <c r="AD1349" s="36"/>
      <c r="AE1349" s="36"/>
      <c r="AR1349" s="186" t="s">
        <v>279</v>
      </c>
      <c r="AT1349" s="186" t="s">
        <v>1767</v>
      </c>
      <c r="AU1349" s="186" t="s">
        <v>84</v>
      </c>
      <c r="AY1349" s="19" t="s">
        <v>153</v>
      </c>
      <c r="BE1349" s="187">
        <f>IF(N1349="základní",J1349,0)</f>
        <v>0</v>
      </c>
      <c r="BF1349" s="187">
        <f>IF(N1349="snížená",J1349,0)</f>
        <v>0</v>
      </c>
      <c r="BG1349" s="187">
        <f>IF(N1349="zákl. přenesená",J1349,0)</f>
        <v>0</v>
      </c>
      <c r="BH1349" s="187">
        <f>IF(N1349="sníž. přenesená",J1349,0)</f>
        <v>0</v>
      </c>
      <c r="BI1349" s="187">
        <f>IF(N1349="nulová",J1349,0)</f>
        <v>0</v>
      </c>
      <c r="BJ1349" s="19" t="s">
        <v>82</v>
      </c>
      <c r="BK1349" s="187">
        <f>ROUND(I1349*H1349,2)</f>
        <v>0</v>
      </c>
      <c r="BL1349" s="19" t="s">
        <v>214</v>
      </c>
      <c r="BM1349" s="186" t="s">
        <v>5543</v>
      </c>
    </row>
    <row r="1350" spans="1:65" s="2" customFormat="1" ht="19.5" x14ac:dyDescent="0.2">
      <c r="A1350" s="36"/>
      <c r="B1350" s="37"/>
      <c r="C1350" s="38"/>
      <c r="D1350" s="188" t="s">
        <v>194</v>
      </c>
      <c r="E1350" s="38"/>
      <c r="F1350" s="189" t="s">
        <v>2144</v>
      </c>
      <c r="G1350" s="38"/>
      <c r="H1350" s="38"/>
      <c r="I1350" s="190"/>
      <c r="J1350" s="38"/>
      <c r="K1350" s="38"/>
      <c r="L1350" s="41"/>
      <c r="M1350" s="191"/>
      <c r="N1350" s="192"/>
      <c r="O1350" s="66"/>
      <c r="P1350" s="66"/>
      <c r="Q1350" s="66"/>
      <c r="R1350" s="66"/>
      <c r="S1350" s="66"/>
      <c r="T1350" s="67"/>
      <c r="U1350" s="36"/>
      <c r="V1350" s="36"/>
      <c r="W1350" s="36"/>
      <c r="X1350" s="36"/>
      <c r="Y1350" s="36"/>
      <c r="Z1350" s="36"/>
      <c r="AA1350" s="36"/>
      <c r="AB1350" s="36"/>
      <c r="AC1350" s="36"/>
      <c r="AD1350" s="36"/>
      <c r="AE1350" s="36"/>
      <c r="AT1350" s="19" t="s">
        <v>194</v>
      </c>
      <c r="AU1350" s="19" t="s">
        <v>84</v>
      </c>
    </row>
    <row r="1351" spans="1:65" s="13" customFormat="1" x14ac:dyDescent="0.2">
      <c r="B1351" s="197"/>
      <c r="C1351" s="198"/>
      <c r="D1351" s="188" t="s">
        <v>317</v>
      </c>
      <c r="E1351" s="198"/>
      <c r="F1351" s="200" t="s">
        <v>5544</v>
      </c>
      <c r="G1351" s="198"/>
      <c r="H1351" s="201">
        <v>18.32</v>
      </c>
      <c r="I1351" s="202"/>
      <c r="J1351" s="198"/>
      <c r="K1351" s="198"/>
      <c r="L1351" s="203"/>
      <c r="M1351" s="204"/>
      <c r="N1351" s="205"/>
      <c r="O1351" s="205"/>
      <c r="P1351" s="205"/>
      <c r="Q1351" s="205"/>
      <c r="R1351" s="205"/>
      <c r="S1351" s="205"/>
      <c r="T1351" s="206"/>
      <c r="AT1351" s="207" t="s">
        <v>317</v>
      </c>
      <c r="AU1351" s="207" t="s">
        <v>84</v>
      </c>
      <c r="AV1351" s="13" t="s">
        <v>84</v>
      </c>
      <c r="AW1351" s="13" t="s">
        <v>4</v>
      </c>
      <c r="AX1351" s="13" t="s">
        <v>82</v>
      </c>
      <c r="AY1351" s="207" t="s">
        <v>153</v>
      </c>
    </row>
    <row r="1352" spans="1:65" s="2" customFormat="1" ht="16.5" customHeight="1" x14ac:dyDescent="0.2">
      <c r="A1352" s="36"/>
      <c r="B1352" s="37"/>
      <c r="C1352" s="249" t="s">
        <v>2343</v>
      </c>
      <c r="D1352" s="249" t="s">
        <v>1767</v>
      </c>
      <c r="E1352" s="250" t="s">
        <v>2165</v>
      </c>
      <c r="F1352" s="251" t="s">
        <v>2166</v>
      </c>
      <c r="G1352" s="252" t="s">
        <v>433</v>
      </c>
      <c r="H1352" s="253">
        <v>56.55</v>
      </c>
      <c r="I1352" s="254"/>
      <c r="J1352" s="255">
        <f>ROUND(I1352*H1352,2)</f>
        <v>0</v>
      </c>
      <c r="K1352" s="251" t="s">
        <v>315</v>
      </c>
      <c r="L1352" s="256"/>
      <c r="M1352" s="257" t="s">
        <v>28</v>
      </c>
      <c r="N1352" s="258" t="s">
        <v>45</v>
      </c>
      <c r="O1352" s="66"/>
      <c r="P1352" s="184">
        <f>O1352*H1352</f>
        <v>0</v>
      </c>
      <c r="Q1352" s="184">
        <v>8.9999999999999998E-4</v>
      </c>
      <c r="R1352" s="184">
        <f>Q1352*H1352</f>
        <v>5.0894999999999996E-2</v>
      </c>
      <c r="S1352" s="184">
        <v>0</v>
      </c>
      <c r="T1352" s="185">
        <f>S1352*H1352</f>
        <v>0</v>
      </c>
      <c r="U1352" s="36"/>
      <c r="V1352" s="36"/>
      <c r="W1352" s="36"/>
      <c r="X1352" s="36"/>
      <c r="Y1352" s="36"/>
      <c r="Z1352" s="36"/>
      <c r="AA1352" s="36"/>
      <c r="AB1352" s="36"/>
      <c r="AC1352" s="36"/>
      <c r="AD1352" s="36"/>
      <c r="AE1352" s="36"/>
      <c r="AR1352" s="186" t="s">
        <v>279</v>
      </c>
      <c r="AT1352" s="186" t="s">
        <v>1767</v>
      </c>
      <c r="AU1352" s="186" t="s">
        <v>84</v>
      </c>
      <c r="AY1352" s="19" t="s">
        <v>153</v>
      </c>
      <c r="BE1352" s="187">
        <f>IF(N1352="základní",J1352,0)</f>
        <v>0</v>
      </c>
      <c r="BF1352" s="187">
        <f>IF(N1352="snížená",J1352,0)</f>
        <v>0</v>
      </c>
      <c r="BG1352" s="187">
        <f>IF(N1352="zákl. přenesená",J1352,0)</f>
        <v>0</v>
      </c>
      <c r="BH1352" s="187">
        <f>IF(N1352="sníž. přenesená",J1352,0)</f>
        <v>0</v>
      </c>
      <c r="BI1352" s="187">
        <f>IF(N1352="nulová",J1352,0)</f>
        <v>0</v>
      </c>
      <c r="BJ1352" s="19" t="s">
        <v>82</v>
      </c>
      <c r="BK1352" s="187">
        <f>ROUND(I1352*H1352,2)</f>
        <v>0</v>
      </c>
      <c r="BL1352" s="19" t="s">
        <v>214</v>
      </c>
      <c r="BM1352" s="186" t="s">
        <v>5545</v>
      </c>
    </row>
    <row r="1353" spans="1:65" s="2" customFormat="1" ht="19.5" x14ac:dyDescent="0.2">
      <c r="A1353" s="36"/>
      <c r="B1353" s="37"/>
      <c r="C1353" s="38"/>
      <c r="D1353" s="188" t="s">
        <v>194</v>
      </c>
      <c r="E1353" s="38"/>
      <c r="F1353" s="189" t="s">
        <v>2144</v>
      </c>
      <c r="G1353" s="38"/>
      <c r="H1353" s="38"/>
      <c r="I1353" s="190"/>
      <c r="J1353" s="38"/>
      <c r="K1353" s="38"/>
      <c r="L1353" s="41"/>
      <c r="M1353" s="191"/>
      <c r="N1353" s="192"/>
      <c r="O1353" s="66"/>
      <c r="P1353" s="66"/>
      <c r="Q1353" s="66"/>
      <c r="R1353" s="66"/>
      <c r="S1353" s="66"/>
      <c r="T1353" s="67"/>
      <c r="U1353" s="36"/>
      <c r="V1353" s="36"/>
      <c r="W1353" s="36"/>
      <c r="X1353" s="36"/>
      <c r="Y1353" s="36"/>
      <c r="Z1353" s="36"/>
      <c r="AA1353" s="36"/>
      <c r="AB1353" s="36"/>
      <c r="AC1353" s="36"/>
      <c r="AD1353" s="36"/>
      <c r="AE1353" s="36"/>
      <c r="AT1353" s="19" t="s">
        <v>194</v>
      </c>
      <c r="AU1353" s="19" t="s">
        <v>84</v>
      </c>
    </row>
    <row r="1354" spans="1:65" s="13" customFormat="1" x14ac:dyDescent="0.2">
      <c r="B1354" s="197"/>
      <c r="C1354" s="198"/>
      <c r="D1354" s="188" t="s">
        <v>317</v>
      </c>
      <c r="E1354" s="198"/>
      <c r="F1354" s="200" t="s">
        <v>5546</v>
      </c>
      <c r="G1354" s="198"/>
      <c r="H1354" s="201">
        <v>56.55</v>
      </c>
      <c r="I1354" s="202"/>
      <c r="J1354" s="198"/>
      <c r="K1354" s="198"/>
      <c r="L1354" s="203"/>
      <c r="M1354" s="204"/>
      <c r="N1354" s="205"/>
      <c r="O1354" s="205"/>
      <c r="P1354" s="205"/>
      <c r="Q1354" s="205"/>
      <c r="R1354" s="205"/>
      <c r="S1354" s="205"/>
      <c r="T1354" s="206"/>
      <c r="AT1354" s="207" t="s">
        <v>317</v>
      </c>
      <c r="AU1354" s="207" t="s">
        <v>84</v>
      </c>
      <c r="AV1354" s="13" t="s">
        <v>84</v>
      </c>
      <c r="AW1354" s="13" t="s">
        <v>4</v>
      </c>
      <c r="AX1354" s="13" t="s">
        <v>82</v>
      </c>
      <c r="AY1354" s="207" t="s">
        <v>153</v>
      </c>
    </row>
    <row r="1355" spans="1:65" s="2" customFormat="1" ht="16.5" customHeight="1" x14ac:dyDescent="0.2">
      <c r="A1355" s="36"/>
      <c r="B1355" s="37"/>
      <c r="C1355" s="249" t="s">
        <v>2348</v>
      </c>
      <c r="D1355" s="249" t="s">
        <v>1767</v>
      </c>
      <c r="E1355" s="250" t="s">
        <v>5547</v>
      </c>
      <c r="F1355" s="251" t="s">
        <v>5548</v>
      </c>
      <c r="G1355" s="252" t="s">
        <v>433</v>
      </c>
      <c r="H1355" s="253">
        <v>343.64299999999997</v>
      </c>
      <c r="I1355" s="254"/>
      <c r="J1355" s="255">
        <f>ROUND(I1355*H1355,2)</f>
        <v>0</v>
      </c>
      <c r="K1355" s="251" t="s">
        <v>315</v>
      </c>
      <c r="L1355" s="256"/>
      <c r="M1355" s="257" t="s">
        <v>28</v>
      </c>
      <c r="N1355" s="258" t="s">
        <v>45</v>
      </c>
      <c r="O1355" s="66"/>
      <c r="P1355" s="184">
        <f>O1355*H1355</f>
        <v>0</v>
      </c>
      <c r="Q1355" s="184">
        <v>1.4E-3</v>
      </c>
      <c r="R1355" s="184">
        <f>Q1355*H1355</f>
        <v>0.48110019999999998</v>
      </c>
      <c r="S1355" s="184">
        <v>0</v>
      </c>
      <c r="T1355" s="185">
        <f>S1355*H1355</f>
        <v>0</v>
      </c>
      <c r="U1355" s="36"/>
      <c r="V1355" s="36"/>
      <c r="W1355" s="36"/>
      <c r="X1355" s="36"/>
      <c r="Y1355" s="36"/>
      <c r="Z1355" s="36"/>
      <c r="AA1355" s="36"/>
      <c r="AB1355" s="36"/>
      <c r="AC1355" s="36"/>
      <c r="AD1355" s="36"/>
      <c r="AE1355" s="36"/>
      <c r="AR1355" s="186" t="s">
        <v>279</v>
      </c>
      <c r="AT1355" s="186" t="s">
        <v>1767</v>
      </c>
      <c r="AU1355" s="186" t="s">
        <v>84</v>
      </c>
      <c r="AY1355" s="19" t="s">
        <v>153</v>
      </c>
      <c r="BE1355" s="187">
        <f>IF(N1355="základní",J1355,0)</f>
        <v>0</v>
      </c>
      <c r="BF1355" s="187">
        <f>IF(N1355="snížená",J1355,0)</f>
        <v>0</v>
      </c>
      <c r="BG1355" s="187">
        <f>IF(N1355="zákl. přenesená",J1355,0)</f>
        <v>0</v>
      </c>
      <c r="BH1355" s="187">
        <f>IF(N1355="sníž. přenesená",J1355,0)</f>
        <v>0</v>
      </c>
      <c r="BI1355" s="187">
        <f>IF(N1355="nulová",J1355,0)</f>
        <v>0</v>
      </c>
      <c r="BJ1355" s="19" t="s">
        <v>82</v>
      </c>
      <c r="BK1355" s="187">
        <f>ROUND(I1355*H1355,2)</f>
        <v>0</v>
      </c>
      <c r="BL1355" s="19" t="s">
        <v>214</v>
      </c>
      <c r="BM1355" s="186" t="s">
        <v>5549</v>
      </c>
    </row>
    <row r="1356" spans="1:65" s="2" customFormat="1" ht="19.5" x14ac:dyDescent="0.2">
      <c r="A1356" s="36"/>
      <c r="B1356" s="37"/>
      <c r="C1356" s="38"/>
      <c r="D1356" s="188" t="s">
        <v>194</v>
      </c>
      <c r="E1356" s="38"/>
      <c r="F1356" s="189" t="s">
        <v>2144</v>
      </c>
      <c r="G1356" s="38"/>
      <c r="H1356" s="38"/>
      <c r="I1356" s="190"/>
      <c r="J1356" s="38"/>
      <c r="K1356" s="38"/>
      <c r="L1356" s="41"/>
      <c r="M1356" s="191"/>
      <c r="N1356" s="192"/>
      <c r="O1356" s="66"/>
      <c r="P1356" s="66"/>
      <c r="Q1356" s="66"/>
      <c r="R1356" s="66"/>
      <c r="S1356" s="66"/>
      <c r="T1356" s="67"/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T1356" s="19" t="s">
        <v>194</v>
      </c>
      <c r="AU1356" s="19" t="s">
        <v>84</v>
      </c>
    </row>
    <row r="1357" spans="1:65" s="2" customFormat="1" ht="16.5" customHeight="1" x14ac:dyDescent="0.2">
      <c r="A1357" s="36"/>
      <c r="B1357" s="37"/>
      <c r="C1357" s="249" t="s">
        <v>2353</v>
      </c>
      <c r="D1357" s="249" t="s">
        <v>1767</v>
      </c>
      <c r="E1357" s="250" t="s">
        <v>2180</v>
      </c>
      <c r="F1357" s="251" t="s">
        <v>2181</v>
      </c>
      <c r="G1357" s="252" t="s">
        <v>433</v>
      </c>
      <c r="H1357" s="253">
        <v>35.158000000000001</v>
      </c>
      <c r="I1357" s="254"/>
      <c r="J1357" s="255">
        <f>ROUND(I1357*H1357,2)</f>
        <v>0</v>
      </c>
      <c r="K1357" s="251" t="s">
        <v>315</v>
      </c>
      <c r="L1357" s="256"/>
      <c r="M1357" s="257" t="s">
        <v>28</v>
      </c>
      <c r="N1357" s="258" t="s">
        <v>45</v>
      </c>
      <c r="O1357" s="66"/>
      <c r="P1357" s="184">
        <f>O1357*H1357</f>
        <v>0</v>
      </c>
      <c r="Q1357" s="184">
        <v>2E-3</v>
      </c>
      <c r="R1357" s="184">
        <f>Q1357*H1357</f>
        <v>7.0316000000000004E-2</v>
      </c>
      <c r="S1357" s="184">
        <v>0</v>
      </c>
      <c r="T1357" s="185">
        <f>S1357*H1357</f>
        <v>0</v>
      </c>
      <c r="U1357" s="36"/>
      <c r="V1357" s="36"/>
      <c r="W1357" s="36"/>
      <c r="X1357" s="36"/>
      <c r="Y1357" s="36"/>
      <c r="Z1357" s="36"/>
      <c r="AA1357" s="36"/>
      <c r="AB1357" s="36"/>
      <c r="AC1357" s="36"/>
      <c r="AD1357" s="36"/>
      <c r="AE1357" s="36"/>
      <c r="AR1357" s="186" t="s">
        <v>279</v>
      </c>
      <c r="AT1357" s="186" t="s">
        <v>1767</v>
      </c>
      <c r="AU1357" s="186" t="s">
        <v>84</v>
      </c>
      <c r="AY1357" s="19" t="s">
        <v>153</v>
      </c>
      <c r="BE1357" s="187">
        <f>IF(N1357="základní",J1357,0)</f>
        <v>0</v>
      </c>
      <c r="BF1357" s="187">
        <f>IF(N1357="snížená",J1357,0)</f>
        <v>0</v>
      </c>
      <c r="BG1357" s="187">
        <f>IF(N1357="zákl. přenesená",J1357,0)</f>
        <v>0</v>
      </c>
      <c r="BH1357" s="187">
        <f>IF(N1357="sníž. přenesená",J1357,0)</f>
        <v>0</v>
      </c>
      <c r="BI1357" s="187">
        <f>IF(N1357="nulová",J1357,0)</f>
        <v>0</v>
      </c>
      <c r="BJ1357" s="19" t="s">
        <v>82</v>
      </c>
      <c r="BK1357" s="187">
        <f>ROUND(I1357*H1357,2)</f>
        <v>0</v>
      </c>
      <c r="BL1357" s="19" t="s">
        <v>214</v>
      </c>
      <c r="BM1357" s="186" t="s">
        <v>5550</v>
      </c>
    </row>
    <row r="1358" spans="1:65" s="2" customFormat="1" ht="19.5" x14ac:dyDescent="0.2">
      <c r="A1358" s="36"/>
      <c r="B1358" s="37"/>
      <c r="C1358" s="38"/>
      <c r="D1358" s="188" t="s">
        <v>194</v>
      </c>
      <c r="E1358" s="38"/>
      <c r="F1358" s="189" t="s">
        <v>2144</v>
      </c>
      <c r="G1358" s="38"/>
      <c r="H1358" s="38"/>
      <c r="I1358" s="190"/>
      <c r="J1358" s="38"/>
      <c r="K1358" s="38"/>
      <c r="L1358" s="41"/>
      <c r="M1358" s="191"/>
      <c r="N1358" s="192"/>
      <c r="O1358" s="66"/>
      <c r="P1358" s="66"/>
      <c r="Q1358" s="66"/>
      <c r="R1358" s="66"/>
      <c r="S1358" s="66"/>
      <c r="T1358" s="67"/>
      <c r="U1358" s="36"/>
      <c r="V1358" s="36"/>
      <c r="W1358" s="36"/>
      <c r="X1358" s="36"/>
      <c r="Y1358" s="36"/>
      <c r="Z1358" s="36"/>
      <c r="AA1358" s="36"/>
      <c r="AB1358" s="36"/>
      <c r="AC1358" s="36"/>
      <c r="AD1358" s="36"/>
      <c r="AE1358" s="36"/>
      <c r="AT1358" s="19" t="s">
        <v>194</v>
      </c>
      <c r="AU1358" s="19" t="s">
        <v>84</v>
      </c>
    </row>
    <row r="1359" spans="1:65" s="13" customFormat="1" x14ac:dyDescent="0.2">
      <c r="B1359" s="197"/>
      <c r="C1359" s="198"/>
      <c r="D1359" s="188" t="s">
        <v>317</v>
      </c>
      <c r="E1359" s="198"/>
      <c r="F1359" s="200" t="s">
        <v>5551</v>
      </c>
      <c r="G1359" s="198"/>
      <c r="H1359" s="201">
        <v>35.158000000000001</v>
      </c>
      <c r="I1359" s="202"/>
      <c r="J1359" s="198"/>
      <c r="K1359" s="198"/>
      <c r="L1359" s="203"/>
      <c r="M1359" s="204"/>
      <c r="N1359" s="205"/>
      <c r="O1359" s="205"/>
      <c r="P1359" s="205"/>
      <c r="Q1359" s="205"/>
      <c r="R1359" s="205"/>
      <c r="S1359" s="205"/>
      <c r="T1359" s="206"/>
      <c r="AT1359" s="207" t="s">
        <v>317</v>
      </c>
      <c r="AU1359" s="207" t="s">
        <v>84</v>
      </c>
      <c r="AV1359" s="13" t="s">
        <v>84</v>
      </c>
      <c r="AW1359" s="13" t="s">
        <v>4</v>
      </c>
      <c r="AX1359" s="13" t="s">
        <v>82</v>
      </c>
      <c r="AY1359" s="207" t="s">
        <v>153</v>
      </c>
    </row>
    <row r="1360" spans="1:65" s="2" customFormat="1" ht="16.5" customHeight="1" x14ac:dyDescent="0.2">
      <c r="A1360" s="36"/>
      <c r="B1360" s="37"/>
      <c r="C1360" s="249" t="s">
        <v>2358</v>
      </c>
      <c r="D1360" s="249" t="s">
        <v>1767</v>
      </c>
      <c r="E1360" s="250" t="s">
        <v>5552</v>
      </c>
      <c r="F1360" s="251" t="s">
        <v>5553</v>
      </c>
      <c r="G1360" s="252" t="s">
        <v>433</v>
      </c>
      <c r="H1360" s="253">
        <v>139.04599999999999</v>
      </c>
      <c r="I1360" s="254"/>
      <c r="J1360" s="255">
        <f>ROUND(I1360*H1360,2)</f>
        <v>0</v>
      </c>
      <c r="K1360" s="251" t="s">
        <v>315</v>
      </c>
      <c r="L1360" s="256"/>
      <c r="M1360" s="257" t="s">
        <v>28</v>
      </c>
      <c r="N1360" s="258" t="s">
        <v>45</v>
      </c>
      <c r="O1360" s="66"/>
      <c r="P1360" s="184">
        <f>O1360*H1360</f>
        <v>0</v>
      </c>
      <c r="Q1360" s="184">
        <v>2.2499999999999998E-3</v>
      </c>
      <c r="R1360" s="184">
        <f>Q1360*H1360</f>
        <v>0.31285349999999995</v>
      </c>
      <c r="S1360" s="184">
        <v>0</v>
      </c>
      <c r="T1360" s="185">
        <f>S1360*H1360</f>
        <v>0</v>
      </c>
      <c r="U1360" s="36"/>
      <c r="V1360" s="36"/>
      <c r="W1360" s="36"/>
      <c r="X1360" s="36"/>
      <c r="Y1360" s="36"/>
      <c r="Z1360" s="36"/>
      <c r="AA1360" s="36"/>
      <c r="AB1360" s="36"/>
      <c r="AC1360" s="36"/>
      <c r="AD1360" s="36"/>
      <c r="AE1360" s="36"/>
      <c r="AR1360" s="186" t="s">
        <v>279</v>
      </c>
      <c r="AT1360" s="186" t="s">
        <v>1767</v>
      </c>
      <c r="AU1360" s="186" t="s">
        <v>84</v>
      </c>
      <c r="AY1360" s="19" t="s">
        <v>153</v>
      </c>
      <c r="BE1360" s="187">
        <f>IF(N1360="základní",J1360,0)</f>
        <v>0</v>
      </c>
      <c r="BF1360" s="187">
        <f>IF(N1360="snížená",J1360,0)</f>
        <v>0</v>
      </c>
      <c r="BG1360" s="187">
        <f>IF(N1360="zákl. přenesená",J1360,0)</f>
        <v>0</v>
      </c>
      <c r="BH1360" s="187">
        <f>IF(N1360="sníž. přenesená",J1360,0)</f>
        <v>0</v>
      </c>
      <c r="BI1360" s="187">
        <f>IF(N1360="nulová",J1360,0)</f>
        <v>0</v>
      </c>
      <c r="BJ1360" s="19" t="s">
        <v>82</v>
      </c>
      <c r="BK1360" s="187">
        <f>ROUND(I1360*H1360,2)</f>
        <v>0</v>
      </c>
      <c r="BL1360" s="19" t="s">
        <v>214</v>
      </c>
      <c r="BM1360" s="186" t="s">
        <v>5554</v>
      </c>
    </row>
    <row r="1361" spans="1:65" s="2" customFormat="1" ht="19.5" x14ac:dyDescent="0.2">
      <c r="A1361" s="36"/>
      <c r="B1361" s="37"/>
      <c r="C1361" s="38"/>
      <c r="D1361" s="188" t="s">
        <v>194</v>
      </c>
      <c r="E1361" s="38"/>
      <c r="F1361" s="189" t="s">
        <v>2144</v>
      </c>
      <c r="G1361" s="38"/>
      <c r="H1361" s="38"/>
      <c r="I1361" s="190"/>
      <c r="J1361" s="38"/>
      <c r="K1361" s="38"/>
      <c r="L1361" s="41"/>
      <c r="M1361" s="191"/>
      <c r="N1361" s="192"/>
      <c r="O1361" s="66"/>
      <c r="P1361" s="66"/>
      <c r="Q1361" s="66"/>
      <c r="R1361" s="66"/>
      <c r="S1361" s="66"/>
      <c r="T1361" s="67"/>
      <c r="U1361" s="36"/>
      <c r="V1361" s="36"/>
      <c r="W1361" s="36"/>
      <c r="X1361" s="36"/>
      <c r="Y1361" s="36"/>
      <c r="Z1361" s="36"/>
      <c r="AA1361" s="36"/>
      <c r="AB1361" s="36"/>
      <c r="AC1361" s="36"/>
      <c r="AD1361" s="36"/>
      <c r="AE1361" s="36"/>
      <c r="AT1361" s="19" t="s">
        <v>194</v>
      </c>
      <c r="AU1361" s="19" t="s">
        <v>84</v>
      </c>
    </row>
    <row r="1362" spans="1:65" s="2" customFormat="1" ht="16.5" customHeight="1" x14ac:dyDescent="0.2">
      <c r="A1362" s="36"/>
      <c r="B1362" s="37"/>
      <c r="C1362" s="249" t="s">
        <v>2363</v>
      </c>
      <c r="D1362" s="249" t="s">
        <v>1767</v>
      </c>
      <c r="E1362" s="250" t="s">
        <v>5555</v>
      </c>
      <c r="F1362" s="251" t="s">
        <v>5556</v>
      </c>
      <c r="G1362" s="252" t="s">
        <v>433</v>
      </c>
      <c r="H1362" s="253">
        <v>20.120999999999999</v>
      </c>
      <c r="I1362" s="254"/>
      <c r="J1362" s="255">
        <f>ROUND(I1362*H1362,2)</f>
        <v>0</v>
      </c>
      <c r="K1362" s="251" t="s">
        <v>315</v>
      </c>
      <c r="L1362" s="256"/>
      <c r="M1362" s="257" t="s">
        <v>28</v>
      </c>
      <c r="N1362" s="258" t="s">
        <v>45</v>
      </c>
      <c r="O1362" s="66"/>
      <c r="P1362" s="184">
        <f>O1362*H1362</f>
        <v>0</v>
      </c>
      <c r="Q1362" s="184">
        <v>4.4999999999999997E-3</v>
      </c>
      <c r="R1362" s="184">
        <f>Q1362*H1362</f>
        <v>9.0544499999999986E-2</v>
      </c>
      <c r="S1362" s="184">
        <v>0</v>
      </c>
      <c r="T1362" s="185">
        <f>S1362*H1362</f>
        <v>0</v>
      </c>
      <c r="U1362" s="36"/>
      <c r="V1362" s="36"/>
      <c r="W1362" s="36"/>
      <c r="X1362" s="36"/>
      <c r="Y1362" s="36"/>
      <c r="Z1362" s="36"/>
      <c r="AA1362" s="36"/>
      <c r="AB1362" s="36"/>
      <c r="AC1362" s="36"/>
      <c r="AD1362" s="36"/>
      <c r="AE1362" s="36"/>
      <c r="AR1362" s="186" t="s">
        <v>279</v>
      </c>
      <c r="AT1362" s="186" t="s">
        <v>1767</v>
      </c>
      <c r="AU1362" s="186" t="s">
        <v>84</v>
      </c>
      <c r="AY1362" s="19" t="s">
        <v>153</v>
      </c>
      <c r="BE1362" s="187">
        <f>IF(N1362="základní",J1362,0)</f>
        <v>0</v>
      </c>
      <c r="BF1362" s="187">
        <f>IF(N1362="snížená",J1362,0)</f>
        <v>0</v>
      </c>
      <c r="BG1362" s="187">
        <f>IF(N1362="zákl. přenesená",J1362,0)</f>
        <v>0</v>
      </c>
      <c r="BH1362" s="187">
        <f>IF(N1362="sníž. přenesená",J1362,0)</f>
        <v>0</v>
      </c>
      <c r="BI1362" s="187">
        <f>IF(N1362="nulová",J1362,0)</f>
        <v>0</v>
      </c>
      <c r="BJ1362" s="19" t="s">
        <v>82</v>
      </c>
      <c r="BK1362" s="187">
        <f>ROUND(I1362*H1362,2)</f>
        <v>0</v>
      </c>
      <c r="BL1362" s="19" t="s">
        <v>214</v>
      </c>
      <c r="BM1362" s="186" t="s">
        <v>5557</v>
      </c>
    </row>
    <row r="1363" spans="1:65" s="2" customFormat="1" ht="19.5" x14ac:dyDescent="0.2">
      <c r="A1363" s="36"/>
      <c r="B1363" s="37"/>
      <c r="C1363" s="38"/>
      <c r="D1363" s="188" t="s">
        <v>194</v>
      </c>
      <c r="E1363" s="38"/>
      <c r="F1363" s="189" t="s">
        <v>2144</v>
      </c>
      <c r="G1363" s="38"/>
      <c r="H1363" s="38"/>
      <c r="I1363" s="190"/>
      <c r="J1363" s="38"/>
      <c r="K1363" s="38"/>
      <c r="L1363" s="41"/>
      <c r="M1363" s="191"/>
      <c r="N1363" s="192"/>
      <c r="O1363" s="66"/>
      <c r="P1363" s="66"/>
      <c r="Q1363" s="66"/>
      <c r="R1363" s="66"/>
      <c r="S1363" s="66"/>
      <c r="T1363" s="67"/>
      <c r="U1363" s="36"/>
      <c r="V1363" s="36"/>
      <c r="W1363" s="36"/>
      <c r="X1363" s="36"/>
      <c r="Y1363" s="36"/>
      <c r="Z1363" s="36"/>
      <c r="AA1363" s="36"/>
      <c r="AB1363" s="36"/>
      <c r="AC1363" s="36"/>
      <c r="AD1363" s="36"/>
      <c r="AE1363" s="36"/>
      <c r="AT1363" s="19" t="s">
        <v>194</v>
      </c>
      <c r="AU1363" s="19" t="s">
        <v>84</v>
      </c>
    </row>
    <row r="1364" spans="1:65" s="13" customFormat="1" x14ac:dyDescent="0.2">
      <c r="B1364" s="197"/>
      <c r="C1364" s="198"/>
      <c r="D1364" s="188" t="s">
        <v>317</v>
      </c>
      <c r="E1364" s="198"/>
      <c r="F1364" s="200" t="s">
        <v>5558</v>
      </c>
      <c r="G1364" s="198"/>
      <c r="H1364" s="201">
        <v>20.120999999999999</v>
      </c>
      <c r="I1364" s="202"/>
      <c r="J1364" s="198"/>
      <c r="K1364" s="198"/>
      <c r="L1364" s="203"/>
      <c r="M1364" s="204"/>
      <c r="N1364" s="205"/>
      <c r="O1364" s="205"/>
      <c r="P1364" s="205"/>
      <c r="Q1364" s="205"/>
      <c r="R1364" s="205"/>
      <c r="S1364" s="205"/>
      <c r="T1364" s="206"/>
      <c r="AT1364" s="207" t="s">
        <v>317</v>
      </c>
      <c r="AU1364" s="207" t="s">
        <v>84</v>
      </c>
      <c r="AV1364" s="13" t="s">
        <v>84</v>
      </c>
      <c r="AW1364" s="13" t="s">
        <v>4</v>
      </c>
      <c r="AX1364" s="13" t="s">
        <v>82</v>
      </c>
      <c r="AY1364" s="207" t="s">
        <v>153</v>
      </c>
    </row>
    <row r="1365" spans="1:65" s="2" customFormat="1" ht="16.5" customHeight="1" x14ac:dyDescent="0.2">
      <c r="A1365" s="36"/>
      <c r="B1365" s="37"/>
      <c r="C1365" s="249" t="s">
        <v>2367</v>
      </c>
      <c r="D1365" s="249" t="s">
        <v>1767</v>
      </c>
      <c r="E1365" s="250" t="s">
        <v>5559</v>
      </c>
      <c r="F1365" s="251" t="s">
        <v>5560</v>
      </c>
      <c r="G1365" s="252" t="s">
        <v>433</v>
      </c>
      <c r="H1365" s="253">
        <v>3.9590000000000001</v>
      </c>
      <c r="I1365" s="254"/>
      <c r="J1365" s="255">
        <f>ROUND(I1365*H1365,2)</f>
        <v>0</v>
      </c>
      <c r="K1365" s="251" t="s">
        <v>315</v>
      </c>
      <c r="L1365" s="256"/>
      <c r="M1365" s="257" t="s">
        <v>28</v>
      </c>
      <c r="N1365" s="258" t="s">
        <v>45</v>
      </c>
      <c r="O1365" s="66"/>
      <c r="P1365" s="184">
        <f>O1365*H1365</f>
        <v>0</v>
      </c>
      <c r="Q1365" s="184">
        <v>6.0000000000000001E-3</v>
      </c>
      <c r="R1365" s="184">
        <f>Q1365*H1365</f>
        <v>2.3754000000000001E-2</v>
      </c>
      <c r="S1365" s="184">
        <v>0</v>
      </c>
      <c r="T1365" s="185">
        <f>S1365*H1365</f>
        <v>0</v>
      </c>
      <c r="U1365" s="36"/>
      <c r="V1365" s="36"/>
      <c r="W1365" s="36"/>
      <c r="X1365" s="36"/>
      <c r="Y1365" s="36"/>
      <c r="Z1365" s="36"/>
      <c r="AA1365" s="36"/>
      <c r="AB1365" s="36"/>
      <c r="AC1365" s="36"/>
      <c r="AD1365" s="36"/>
      <c r="AE1365" s="36"/>
      <c r="AR1365" s="186" t="s">
        <v>279</v>
      </c>
      <c r="AT1365" s="186" t="s">
        <v>1767</v>
      </c>
      <c r="AU1365" s="186" t="s">
        <v>84</v>
      </c>
      <c r="AY1365" s="19" t="s">
        <v>153</v>
      </c>
      <c r="BE1365" s="187">
        <f>IF(N1365="základní",J1365,0)</f>
        <v>0</v>
      </c>
      <c r="BF1365" s="187">
        <f>IF(N1365="snížená",J1365,0)</f>
        <v>0</v>
      </c>
      <c r="BG1365" s="187">
        <f>IF(N1365="zákl. přenesená",J1365,0)</f>
        <v>0</v>
      </c>
      <c r="BH1365" s="187">
        <f>IF(N1365="sníž. přenesená",J1365,0)</f>
        <v>0</v>
      </c>
      <c r="BI1365" s="187">
        <f>IF(N1365="nulová",J1365,0)</f>
        <v>0</v>
      </c>
      <c r="BJ1365" s="19" t="s">
        <v>82</v>
      </c>
      <c r="BK1365" s="187">
        <f>ROUND(I1365*H1365,2)</f>
        <v>0</v>
      </c>
      <c r="BL1365" s="19" t="s">
        <v>214</v>
      </c>
      <c r="BM1365" s="186" t="s">
        <v>5561</v>
      </c>
    </row>
    <row r="1366" spans="1:65" s="2" customFormat="1" ht="19.5" x14ac:dyDescent="0.2">
      <c r="A1366" s="36"/>
      <c r="B1366" s="37"/>
      <c r="C1366" s="38"/>
      <c r="D1366" s="188" t="s">
        <v>194</v>
      </c>
      <c r="E1366" s="38"/>
      <c r="F1366" s="189" t="s">
        <v>2144</v>
      </c>
      <c r="G1366" s="38"/>
      <c r="H1366" s="38"/>
      <c r="I1366" s="190"/>
      <c r="J1366" s="38"/>
      <c r="K1366" s="38"/>
      <c r="L1366" s="41"/>
      <c r="M1366" s="191"/>
      <c r="N1366" s="192"/>
      <c r="O1366" s="66"/>
      <c r="P1366" s="66"/>
      <c r="Q1366" s="66"/>
      <c r="R1366" s="66"/>
      <c r="S1366" s="66"/>
      <c r="T1366" s="67"/>
      <c r="U1366" s="36"/>
      <c r="V1366" s="36"/>
      <c r="W1366" s="36"/>
      <c r="X1366" s="36"/>
      <c r="Y1366" s="36"/>
      <c r="Z1366" s="36"/>
      <c r="AA1366" s="36"/>
      <c r="AB1366" s="36"/>
      <c r="AC1366" s="36"/>
      <c r="AD1366" s="36"/>
      <c r="AE1366" s="36"/>
      <c r="AT1366" s="19" t="s">
        <v>194</v>
      </c>
      <c r="AU1366" s="19" t="s">
        <v>84</v>
      </c>
    </row>
    <row r="1367" spans="1:65" s="13" customFormat="1" x14ac:dyDescent="0.2">
      <c r="B1367" s="197"/>
      <c r="C1367" s="198"/>
      <c r="D1367" s="188" t="s">
        <v>317</v>
      </c>
      <c r="E1367" s="198"/>
      <c r="F1367" s="200" t="s">
        <v>5562</v>
      </c>
      <c r="G1367" s="198"/>
      <c r="H1367" s="201">
        <v>3.9590000000000001</v>
      </c>
      <c r="I1367" s="202"/>
      <c r="J1367" s="198"/>
      <c r="K1367" s="198"/>
      <c r="L1367" s="203"/>
      <c r="M1367" s="204"/>
      <c r="N1367" s="205"/>
      <c r="O1367" s="205"/>
      <c r="P1367" s="205"/>
      <c r="Q1367" s="205"/>
      <c r="R1367" s="205"/>
      <c r="S1367" s="205"/>
      <c r="T1367" s="206"/>
      <c r="AT1367" s="207" t="s">
        <v>317</v>
      </c>
      <c r="AU1367" s="207" t="s">
        <v>84</v>
      </c>
      <c r="AV1367" s="13" t="s">
        <v>84</v>
      </c>
      <c r="AW1367" s="13" t="s">
        <v>4</v>
      </c>
      <c r="AX1367" s="13" t="s">
        <v>82</v>
      </c>
      <c r="AY1367" s="207" t="s">
        <v>153</v>
      </c>
    </row>
    <row r="1368" spans="1:65" s="2" customFormat="1" ht="16.5" customHeight="1" x14ac:dyDescent="0.2">
      <c r="A1368" s="36"/>
      <c r="B1368" s="37"/>
      <c r="C1368" s="249" t="s">
        <v>2372</v>
      </c>
      <c r="D1368" s="249" t="s">
        <v>1767</v>
      </c>
      <c r="E1368" s="250" t="s">
        <v>5563</v>
      </c>
      <c r="F1368" s="251" t="s">
        <v>5564</v>
      </c>
      <c r="G1368" s="252" t="s">
        <v>433</v>
      </c>
      <c r="H1368" s="253">
        <v>187.845</v>
      </c>
      <c r="I1368" s="254"/>
      <c r="J1368" s="255">
        <f>ROUND(I1368*H1368,2)</f>
        <v>0</v>
      </c>
      <c r="K1368" s="251" t="s">
        <v>28</v>
      </c>
      <c r="L1368" s="256"/>
      <c r="M1368" s="257" t="s">
        <v>28</v>
      </c>
      <c r="N1368" s="258" t="s">
        <v>45</v>
      </c>
      <c r="O1368" s="66"/>
      <c r="P1368" s="184">
        <f>O1368*H1368</f>
        <v>0</v>
      </c>
      <c r="Q1368" s="184">
        <v>6.0000000000000001E-3</v>
      </c>
      <c r="R1368" s="184">
        <f>Q1368*H1368</f>
        <v>1.12707</v>
      </c>
      <c r="S1368" s="184">
        <v>0</v>
      </c>
      <c r="T1368" s="185">
        <f>S1368*H1368</f>
        <v>0</v>
      </c>
      <c r="U1368" s="36"/>
      <c r="V1368" s="36"/>
      <c r="W1368" s="36"/>
      <c r="X1368" s="36"/>
      <c r="Y1368" s="36"/>
      <c r="Z1368" s="36"/>
      <c r="AA1368" s="36"/>
      <c r="AB1368" s="36"/>
      <c r="AC1368" s="36"/>
      <c r="AD1368" s="36"/>
      <c r="AE1368" s="36"/>
      <c r="AR1368" s="186" t="s">
        <v>279</v>
      </c>
      <c r="AT1368" s="186" t="s">
        <v>1767</v>
      </c>
      <c r="AU1368" s="186" t="s">
        <v>84</v>
      </c>
      <c r="AY1368" s="19" t="s">
        <v>153</v>
      </c>
      <c r="BE1368" s="187">
        <f>IF(N1368="základní",J1368,0)</f>
        <v>0</v>
      </c>
      <c r="BF1368" s="187">
        <f>IF(N1368="snížená",J1368,0)</f>
        <v>0</v>
      </c>
      <c r="BG1368" s="187">
        <f>IF(N1368="zákl. přenesená",J1368,0)</f>
        <v>0</v>
      </c>
      <c r="BH1368" s="187">
        <f>IF(N1368="sníž. přenesená",J1368,0)</f>
        <v>0</v>
      </c>
      <c r="BI1368" s="187">
        <f>IF(N1368="nulová",J1368,0)</f>
        <v>0</v>
      </c>
      <c r="BJ1368" s="19" t="s">
        <v>82</v>
      </c>
      <c r="BK1368" s="187">
        <f>ROUND(I1368*H1368,2)</f>
        <v>0</v>
      </c>
      <c r="BL1368" s="19" t="s">
        <v>214</v>
      </c>
      <c r="BM1368" s="186" t="s">
        <v>5565</v>
      </c>
    </row>
    <row r="1369" spans="1:65" s="2" customFormat="1" ht="19.5" x14ac:dyDescent="0.2">
      <c r="A1369" s="36"/>
      <c r="B1369" s="37"/>
      <c r="C1369" s="38"/>
      <c r="D1369" s="188" t="s">
        <v>194</v>
      </c>
      <c r="E1369" s="38"/>
      <c r="F1369" s="189" t="s">
        <v>2144</v>
      </c>
      <c r="G1369" s="38"/>
      <c r="H1369" s="38"/>
      <c r="I1369" s="190"/>
      <c r="J1369" s="38"/>
      <c r="K1369" s="38"/>
      <c r="L1369" s="41"/>
      <c r="M1369" s="191"/>
      <c r="N1369" s="192"/>
      <c r="O1369" s="66"/>
      <c r="P1369" s="66"/>
      <c r="Q1369" s="66"/>
      <c r="R1369" s="66"/>
      <c r="S1369" s="66"/>
      <c r="T1369" s="67"/>
      <c r="U1369" s="36"/>
      <c r="V1369" s="36"/>
      <c r="W1369" s="36"/>
      <c r="X1369" s="36"/>
      <c r="Y1369" s="36"/>
      <c r="Z1369" s="36"/>
      <c r="AA1369" s="36"/>
      <c r="AB1369" s="36"/>
      <c r="AC1369" s="36"/>
      <c r="AD1369" s="36"/>
      <c r="AE1369" s="36"/>
      <c r="AT1369" s="19" t="s">
        <v>194</v>
      </c>
      <c r="AU1369" s="19" t="s">
        <v>84</v>
      </c>
    </row>
    <row r="1370" spans="1:65" s="13" customFormat="1" x14ac:dyDescent="0.2">
      <c r="B1370" s="197"/>
      <c r="C1370" s="198"/>
      <c r="D1370" s="188" t="s">
        <v>317</v>
      </c>
      <c r="E1370" s="198"/>
      <c r="F1370" s="200" t="s">
        <v>5566</v>
      </c>
      <c r="G1370" s="198"/>
      <c r="H1370" s="201">
        <v>187.845</v>
      </c>
      <c r="I1370" s="202"/>
      <c r="J1370" s="198"/>
      <c r="K1370" s="198"/>
      <c r="L1370" s="203"/>
      <c r="M1370" s="204"/>
      <c r="N1370" s="205"/>
      <c r="O1370" s="205"/>
      <c r="P1370" s="205"/>
      <c r="Q1370" s="205"/>
      <c r="R1370" s="205"/>
      <c r="S1370" s="205"/>
      <c r="T1370" s="206"/>
      <c r="AT1370" s="207" t="s">
        <v>317</v>
      </c>
      <c r="AU1370" s="207" t="s">
        <v>84</v>
      </c>
      <c r="AV1370" s="13" t="s">
        <v>84</v>
      </c>
      <c r="AW1370" s="13" t="s">
        <v>4</v>
      </c>
      <c r="AX1370" s="13" t="s">
        <v>82</v>
      </c>
      <c r="AY1370" s="207" t="s">
        <v>153</v>
      </c>
    </row>
    <row r="1371" spans="1:65" s="2" customFormat="1" ht="16.5" customHeight="1" x14ac:dyDescent="0.2">
      <c r="A1371" s="36"/>
      <c r="B1371" s="37"/>
      <c r="C1371" s="249" t="s">
        <v>2377</v>
      </c>
      <c r="D1371" s="249" t="s">
        <v>1767</v>
      </c>
      <c r="E1371" s="250" t="s">
        <v>5567</v>
      </c>
      <c r="F1371" s="251" t="s">
        <v>5568</v>
      </c>
      <c r="G1371" s="252" t="s">
        <v>433</v>
      </c>
      <c r="H1371" s="253">
        <v>242.55</v>
      </c>
      <c r="I1371" s="254"/>
      <c r="J1371" s="255">
        <f>ROUND(I1371*H1371,2)</f>
        <v>0</v>
      </c>
      <c r="K1371" s="251" t="s">
        <v>28</v>
      </c>
      <c r="L1371" s="256"/>
      <c r="M1371" s="257" t="s">
        <v>28</v>
      </c>
      <c r="N1371" s="258" t="s">
        <v>45</v>
      </c>
      <c r="O1371" s="66"/>
      <c r="P1371" s="184">
        <f>O1371*H1371</f>
        <v>0</v>
      </c>
      <c r="Q1371" s="184">
        <v>6.0000000000000001E-3</v>
      </c>
      <c r="R1371" s="184">
        <f>Q1371*H1371</f>
        <v>1.4553</v>
      </c>
      <c r="S1371" s="184">
        <v>0</v>
      </c>
      <c r="T1371" s="185">
        <f>S1371*H1371</f>
        <v>0</v>
      </c>
      <c r="U1371" s="36"/>
      <c r="V1371" s="36"/>
      <c r="W1371" s="36"/>
      <c r="X1371" s="36"/>
      <c r="Y1371" s="36"/>
      <c r="Z1371" s="36"/>
      <c r="AA1371" s="36"/>
      <c r="AB1371" s="36"/>
      <c r="AC1371" s="36"/>
      <c r="AD1371" s="36"/>
      <c r="AE1371" s="36"/>
      <c r="AR1371" s="186" t="s">
        <v>279</v>
      </c>
      <c r="AT1371" s="186" t="s">
        <v>1767</v>
      </c>
      <c r="AU1371" s="186" t="s">
        <v>84</v>
      </c>
      <c r="AY1371" s="19" t="s">
        <v>153</v>
      </c>
      <c r="BE1371" s="187">
        <f>IF(N1371="základní",J1371,0)</f>
        <v>0</v>
      </c>
      <c r="BF1371" s="187">
        <f>IF(N1371="snížená",J1371,0)</f>
        <v>0</v>
      </c>
      <c r="BG1371" s="187">
        <f>IF(N1371="zákl. přenesená",J1371,0)</f>
        <v>0</v>
      </c>
      <c r="BH1371" s="187">
        <f>IF(N1371="sníž. přenesená",J1371,0)</f>
        <v>0</v>
      </c>
      <c r="BI1371" s="187">
        <f>IF(N1371="nulová",J1371,0)</f>
        <v>0</v>
      </c>
      <c r="BJ1371" s="19" t="s">
        <v>82</v>
      </c>
      <c r="BK1371" s="187">
        <f>ROUND(I1371*H1371,2)</f>
        <v>0</v>
      </c>
      <c r="BL1371" s="19" t="s">
        <v>214</v>
      </c>
      <c r="BM1371" s="186" t="s">
        <v>5569</v>
      </c>
    </row>
    <row r="1372" spans="1:65" s="2" customFormat="1" ht="19.5" x14ac:dyDescent="0.2">
      <c r="A1372" s="36"/>
      <c r="B1372" s="37"/>
      <c r="C1372" s="38"/>
      <c r="D1372" s="188" t="s">
        <v>194</v>
      </c>
      <c r="E1372" s="38"/>
      <c r="F1372" s="189" t="s">
        <v>2144</v>
      </c>
      <c r="G1372" s="38"/>
      <c r="H1372" s="38"/>
      <c r="I1372" s="190"/>
      <c r="J1372" s="38"/>
      <c r="K1372" s="38"/>
      <c r="L1372" s="41"/>
      <c r="M1372" s="191"/>
      <c r="N1372" s="192"/>
      <c r="O1372" s="66"/>
      <c r="P1372" s="66"/>
      <c r="Q1372" s="66"/>
      <c r="R1372" s="66"/>
      <c r="S1372" s="66"/>
      <c r="T1372" s="67"/>
      <c r="U1372" s="36"/>
      <c r="V1372" s="36"/>
      <c r="W1372" s="36"/>
      <c r="X1372" s="36"/>
      <c r="Y1372" s="36"/>
      <c r="Z1372" s="36"/>
      <c r="AA1372" s="36"/>
      <c r="AB1372" s="36"/>
      <c r="AC1372" s="36"/>
      <c r="AD1372" s="36"/>
      <c r="AE1372" s="36"/>
      <c r="AT1372" s="19" t="s">
        <v>194</v>
      </c>
      <c r="AU1372" s="19" t="s">
        <v>84</v>
      </c>
    </row>
    <row r="1373" spans="1:65" s="13" customFormat="1" x14ac:dyDescent="0.2">
      <c r="B1373" s="197"/>
      <c r="C1373" s="198"/>
      <c r="D1373" s="188" t="s">
        <v>317</v>
      </c>
      <c r="E1373" s="198"/>
      <c r="F1373" s="200" t="s">
        <v>5570</v>
      </c>
      <c r="G1373" s="198"/>
      <c r="H1373" s="201">
        <v>242.55</v>
      </c>
      <c r="I1373" s="202"/>
      <c r="J1373" s="198"/>
      <c r="K1373" s="198"/>
      <c r="L1373" s="203"/>
      <c r="M1373" s="204"/>
      <c r="N1373" s="205"/>
      <c r="O1373" s="205"/>
      <c r="P1373" s="205"/>
      <c r="Q1373" s="205"/>
      <c r="R1373" s="205"/>
      <c r="S1373" s="205"/>
      <c r="T1373" s="206"/>
      <c r="AT1373" s="207" t="s">
        <v>317</v>
      </c>
      <c r="AU1373" s="207" t="s">
        <v>84</v>
      </c>
      <c r="AV1373" s="13" t="s">
        <v>84</v>
      </c>
      <c r="AW1373" s="13" t="s">
        <v>4</v>
      </c>
      <c r="AX1373" s="13" t="s">
        <v>82</v>
      </c>
      <c r="AY1373" s="207" t="s">
        <v>153</v>
      </c>
    </row>
    <row r="1374" spans="1:65" s="2" customFormat="1" ht="16.5" customHeight="1" x14ac:dyDescent="0.2">
      <c r="A1374" s="36"/>
      <c r="B1374" s="37"/>
      <c r="C1374" s="249" t="s">
        <v>2382</v>
      </c>
      <c r="D1374" s="249" t="s">
        <v>1767</v>
      </c>
      <c r="E1374" s="250" t="s">
        <v>5571</v>
      </c>
      <c r="F1374" s="251" t="s">
        <v>5572</v>
      </c>
      <c r="G1374" s="252" t="s">
        <v>433</v>
      </c>
      <c r="H1374" s="253">
        <v>244.54499999999999</v>
      </c>
      <c r="I1374" s="254"/>
      <c r="J1374" s="255">
        <f>ROUND(I1374*H1374,2)</f>
        <v>0</v>
      </c>
      <c r="K1374" s="251" t="s">
        <v>28</v>
      </c>
      <c r="L1374" s="256"/>
      <c r="M1374" s="257" t="s">
        <v>28</v>
      </c>
      <c r="N1374" s="258" t="s">
        <v>45</v>
      </c>
      <c r="O1374" s="66"/>
      <c r="P1374" s="184">
        <f>O1374*H1374</f>
        <v>0</v>
      </c>
      <c r="Q1374" s="184">
        <v>6.0000000000000001E-3</v>
      </c>
      <c r="R1374" s="184">
        <f>Q1374*H1374</f>
        <v>1.4672699999999999</v>
      </c>
      <c r="S1374" s="184">
        <v>0</v>
      </c>
      <c r="T1374" s="185">
        <f>S1374*H1374</f>
        <v>0</v>
      </c>
      <c r="U1374" s="36"/>
      <c r="V1374" s="36"/>
      <c r="W1374" s="36"/>
      <c r="X1374" s="36"/>
      <c r="Y1374" s="36"/>
      <c r="Z1374" s="36"/>
      <c r="AA1374" s="36"/>
      <c r="AB1374" s="36"/>
      <c r="AC1374" s="36"/>
      <c r="AD1374" s="36"/>
      <c r="AE1374" s="36"/>
      <c r="AR1374" s="186" t="s">
        <v>279</v>
      </c>
      <c r="AT1374" s="186" t="s">
        <v>1767</v>
      </c>
      <c r="AU1374" s="186" t="s">
        <v>84</v>
      </c>
      <c r="AY1374" s="19" t="s">
        <v>153</v>
      </c>
      <c r="BE1374" s="187">
        <f>IF(N1374="základní",J1374,0)</f>
        <v>0</v>
      </c>
      <c r="BF1374" s="187">
        <f>IF(N1374="snížená",J1374,0)</f>
        <v>0</v>
      </c>
      <c r="BG1374" s="187">
        <f>IF(N1374="zákl. přenesená",J1374,0)</f>
        <v>0</v>
      </c>
      <c r="BH1374" s="187">
        <f>IF(N1374="sníž. přenesená",J1374,0)</f>
        <v>0</v>
      </c>
      <c r="BI1374" s="187">
        <f>IF(N1374="nulová",J1374,0)</f>
        <v>0</v>
      </c>
      <c r="BJ1374" s="19" t="s">
        <v>82</v>
      </c>
      <c r="BK1374" s="187">
        <f>ROUND(I1374*H1374,2)</f>
        <v>0</v>
      </c>
      <c r="BL1374" s="19" t="s">
        <v>214</v>
      </c>
      <c r="BM1374" s="186" t="s">
        <v>5573</v>
      </c>
    </row>
    <row r="1375" spans="1:65" s="2" customFormat="1" ht="19.5" x14ac:dyDescent="0.2">
      <c r="A1375" s="36"/>
      <c r="B1375" s="37"/>
      <c r="C1375" s="38"/>
      <c r="D1375" s="188" t="s">
        <v>194</v>
      </c>
      <c r="E1375" s="38"/>
      <c r="F1375" s="189" t="s">
        <v>2144</v>
      </c>
      <c r="G1375" s="38"/>
      <c r="H1375" s="38"/>
      <c r="I1375" s="190"/>
      <c r="J1375" s="38"/>
      <c r="K1375" s="38"/>
      <c r="L1375" s="41"/>
      <c r="M1375" s="191"/>
      <c r="N1375" s="192"/>
      <c r="O1375" s="66"/>
      <c r="P1375" s="66"/>
      <c r="Q1375" s="66"/>
      <c r="R1375" s="66"/>
      <c r="S1375" s="66"/>
      <c r="T1375" s="67"/>
      <c r="U1375" s="36"/>
      <c r="V1375" s="36"/>
      <c r="W1375" s="36"/>
      <c r="X1375" s="36"/>
      <c r="Y1375" s="36"/>
      <c r="Z1375" s="36"/>
      <c r="AA1375" s="36"/>
      <c r="AB1375" s="36"/>
      <c r="AC1375" s="36"/>
      <c r="AD1375" s="36"/>
      <c r="AE1375" s="36"/>
      <c r="AT1375" s="19" t="s">
        <v>194</v>
      </c>
      <c r="AU1375" s="19" t="s">
        <v>84</v>
      </c>
    </row>
    <row r="1376" spans="1:65" s="13" customFormat="1" x14ac:dyDescent="0.2">
      <c r="B1376" s="197"/>
      <c r="C1376" s="198"/>
      <c r="D1376" s="188" t="s">
        <v>317</v>
      </c>
      <c r="E1376" s="198"/>
      <c r="F1376" s="200" t="s">
        <v>5574</v>
      </c>
      <c r="G1376" s="198"/>
      <c r="H1376" s="201">
        <v>244.54499999999999</v>
      </c>
      <c r="I1376" s="202"/>
      <c r="J1376" s="198"/>
      <c r="K1376" s="198"/>
      <c r="L1376" s="203"/>
      <c r="M1376" s="204"/>
      <c r="N1376" s="205"/>
      <c r="O1376" s="205"/>
      <c r="P1376" s="205"/>
      <c r="Q1376" s="205"/>
      <c r="R1376" s="205"/>
      <c r="S1376" s="205"/>
      <c r="T1376" s="206"/>
      <c r="AT1376" s="207" t="s">
        <v>317</v>
      </c>
      <c r="AU1376" s="207" t="s">
        <v>84</v>
      </c>
      <c r="AV1376" s="13" t="s">
        <v>84</v>
      </c>
      <c r="AW1376" s="13" t="s">
        <v>4</v>
      </c>
      <c r="AX1376" s="13" t="s">
        <v>82</v>
      </c>
      <c r="AY1376" s="207" t="s">
        <v>153</v>
      </c>
    </row>
    <row r="1377" spans="1:65" s="2" customFormat="1" ht="16.5" customHeight="1" x14ac:dyDescent="0.2">
      <c r="A1377" s="36"/>
      <c r="B1377" s="37"/>
      <c r="C1377" s="249" t="s">
        <v>2387</v>
      </c>
      <c r="D1377" s="249" t="s">
        <v>1767</v>
      </c>
      <c r="E1377" s="250" t="s">
        <v>5575</v>
      </c>
      <c r="F1377" s="251" t="s">
        <v>5576</v>
      </c>
      <c r="G1377" s="252" t="s">
        <v>433</v>
      </c>
      <c r="H1377" s="253">
        <v>22.05</v>
      </c>
      <c r="I1377" s="254"/>
      <c r="J1377" s="255">
        <f>ROUND(I1377*H1377,2)</f>
        <v>0</v>
      </c>
      <c r="K1377" s="251" t="s">
        <v>28</v>
      </c>
      <c r="L1377" s="256"/>
      <c r="M1377" s="257" t="s">
        <v>28</v>
      </c>
      <c r="N1377" s="258" t="s">
        <v>45</v>
      </c>
      <c r="O1377" s="66"/>
      <c r="P1377" s="184">
        <f>O1377*H1377</f>
        <v>0</v>
      </c>
      <c r="Q1377" s="184">
        <v>6.0000000000000001E-3</v>
      </c>
      <c r="R1377" s="184">
        <f>Q1377*H1377</f>
        <v>0.1323</v>
      </c>
      <c r="S1377" s="184">
        <v>0</v>
      </c>
      <c r="T1377" s="185">
        <f>S1377*H1377</f>
        <v>0</v>
      </c>
      <c r="U1377" s="36"/>
      <c r="V1377" s="36"/>
      <c r="W1377" s="36"/>
      <c r="X1377" s="36"/>
      <c r="Y1377" s="36"/>
      <c r="Z1377" s="36"/>
      <c r="AA1377" s="36"/>
      <c r="AB1377" s="36"/>
      <c r="AC1377" s="36"/>
      <c r="AD1377" s="36"/>
      <c r="AE1377" s="36"/>
      <c r="AR1377" s="186" t="s">
        <v>279</v>
      </c>
      <c r="AT1377" s="186" t="s">
        <v>1767</v>
      </c>
      <c r="AU1377" s="186" t="s">
        <v>84</v>
      </c>
      <c r="AY1377" s="19" t="s">
        <v>153</v>
      </c>
      <c r="BE1377" s="187">
        <f>IF(N1377="základní",J1377,0)</f>
        <v>0</v>
      </c>
      <c r="BF1377" s="187">
        <f>IF(N1377="snížená",J1377,0)</f>
        <v>0</v>
      </c>
      <c r="BG1377" s="187">
        <f>IF(N1377="zákl. přenesená",J1377,0)</f>
        <v>0</v>
      </c>
      <c r="BH1377" s="187">
        <f>IF(N1377="sníž. přenesená",J1377,0)</f>
        <v>0</v>
      </c>
      <c r="BI1377" s="187">
        <f>IF(N1377="nulová",J1377,0)</f>
        <v>0</v>
      </c>
      <c r="BJ1377" s="19" t="s">
        <v>82</v>
      </c>
      <c r="BK1377" s="187">
        <f>ROUND(I1377*H1377,2)</f>
        <v>0</v>
      </c>
      <c r="BL1377" s="19" t="s">
        <v>214</v>
      </c>
      <c r="BM1377" s="186" t="s">
        <v>5577</v>
      </c>
    </row>
    <row r="1378" spans="1:65" s="2" customFormat="1" ht="19.5" x14ac:dyDescent="0.2">
      <c r="A1378" s="36"/>
      <c r="B1378" s="37"/>
      <c r="C1378" s="38"/>
      <c r="D1378" s="188" t="s">
        <v>194</v>
      </c>
      <c r="E1378" s="38"/>
      <c r="F1378" s="189" t="s">
        <v>2144</v>
      </c>
      <c r="G1378" s="38"/>
      <c r="H1378" s="38"/>
      <c r="I1378" s="190"/>
      <c r="J1378" s="38"/>
      <c r="K1378" s="38"/>
      <c r="L1378" s="41"/>
      <c r="M1378" s="191"/>
      <c r="N1378" s="192"/>
      <c r="O1378" s="66"/>
      <c r="P1378" s="66"/>
      <c r="Q1378" s="66"/>
      <c r="R1378" s="66"/>
      <c r="S1378" s="66"/>
      <c r="T1378" s="67"/>
      <c r="U1378" s="36"/>
      <c r="V1378" s="36"/>
      <c r="W1378" s="36"/>
      <c r="X1378" s="36"/>
      <c r="Y1378" s="36"/>
      <c r="Z1378" s="36"/>
      <c r="AA1378" s="36"/>
      <c r="AB1378" s="36"/>
      <c r="AC1378" s="36"/>
      <c r="AD1378" s="36"/>
      <c r="AE1378" s="36"/>
      <c r="AT1378" s="19" t="s">
        <v>194</v>
      </c>
      <c r="AU1378" s="19" t="s">
        <v>84</v>
      </c>
    </row>
    <row r="1379" spans="1:65" s="13" customFormat="1" x14ac:dyDescent="0.2">
      <c r="B1379" s="197"/>
      <c r="C1379" s="198"/>
      <c r="D1379" s="188" t="s">
        <v>317</v>
      </c>
      <c r="E1379" s="198"/>
      <c r="F1379" s="200" t="s">
        <v>5578</v>
      </c>
      <c r="G1379" s="198"/>
      <c r="H1379" s="201">
        <v>22.05</v>
      </c>
      <c r="I1379" s="202"/>
      <c r="J1379" s="198"/>
      <c r="K1379" s="198"/>
      <c r="L1379" s="203"/>
      <c r="M1379" s="204"/>
      <c r="N1379" s="205"/>
      <c r="O1379" s="205"/>
      <c r="P1379" s="205"/>
      <c r="Q1379" s="205"/>
      <c r="R1379" s="205"/>
      <c r="S1379" s="205"/>
      <c r="T1379" s="206"/>
      <c r="AT1379" s="207" t="s">
        <v>317</v>
      </c>
      <c r="AU1379" s="207" t="s">
        <v>84</v>
      </c>
      <c r="AV1379" s="13" t="s">
        <v>84</v>
      </c>
      <c r="AW1379" s="13" t="s">
        <v>4</v>
      </c>
      <c r="AX1379" s="13" t="s">
        <v>82</v>
      </c>
      <c r="AY1379" s="207" t="s">
        <v>153</v>
      </c>
    </row>
    <row r="1380" spans="1:65" s="2" customFormat="1" ht="16.5" customHeight="1" x14ac:dyDescent="0.2">
      <c r="A1380" s="36"/>
      <c r="B1380" s="37"/>
      <c r="C1380" s="249" t="s">
        <v>2392</v>
      </c>
      <c r="D1380" s="249" t="s">
        <v>1767</v>
      </c>
      <c r="E1380" s="250" t="s">
        <v>5579</v>
      </c>
      <c r="F1380" s="251" t="s">
        <v>5580</v>
      </c>
      <c r="G1380" s="252" t="s">
        <v>433</v>
      </c>
      <c r="H1380" s="253">
        <v>1.68</v>
      </c>
      <c r="I1380" s="254"/>
      <c r="J1380" s="255">
        <f>ROUND(I1380*H1380,2)</f>
        <v>0</v>
      </c>
      <c r="K1380" s="251" t="s">
        <v>315</v>
      </c>
      <c r="L1380" s="256"/>
      <c r="M1380" s="257" t="s">
        <v>28</v>
      </c>
      <c r="N1380" s="258" t="s">
        <v>45</v>
      </c>
      <c r="O1380" s="66"/>
      <c r="P1380" s="184">
        <f>O1380*H1380</f>
        <v>0</v>
      </c>
      <c r="Q1380" s="184">
        <v>1.0499999999999999E-3</v>
      </c>
      <c r="R1380" s="184">
        <f>Q1380*H1380</f>
        <v>1.7639999999999997E-3</v>
      </c>
      <c r="S1380" s="184">
        <v>0</v>
      </c>
      <c r="T1380" s="185">
        <f>S1380*H1380</f>
        <v>0</v>
      </c>
      <c r="U1380" s="36"/>
      <c r="V1380" s="36"/>
      <c r="W1380" s="36"/>
      <c r="X1380" s="36"/>
      <c r="Y1380" s="36"/>
      <c r="Z1380" s="36"/>
      <c r="AA1380" s="36"/>
      <c r="AB1380" s="36"/>
      <c r="AC1380" s="36"/>
      <c r="AD1380" s="36"/>
      <c r="AE1380" s="36"/>
      <c r="AR1380" s="186" t="s">
        <v>279</v>
      </c>
      <c r="AT1380" s="186" t="s">
        <v>1767</v>
      </c>
      <c r="AU1380" s="186" t="s">
        <v>84</v>
      </c>
      <c r="AY1380" s="19" t="s">
        <v>153</v>
      </c>
      <c r="BE1380" s="187">
        <f>IF(N1380="základní",J1380,0)</f>
        <v>0</v>
      </c>
      <c r="BF1380" s="187">
        <f>IF(N1380="snížená",J1380,0)</f>
        <v>0</v>
      </c>
      <c r="BG1380" s="187">
        <f>IF(N1380="zákl. přenesená",J1380,0)</f>
        <v>0</v>
      </c>
      <c r="BH1380" s="187">
        <f>IF(N1380="sníž. přenesená",J1380,0)</f>
        <v>0</v>
      </c>
      <c r="BI1380" s="187">
        <f>IF(N1380="nulová",J1380,0)</f>
        <v>0</v>
      </c>
      <c r="BJ1380" s="19" t="s">
        <v>82</v>
      </c>
      <c r="BK1380" s="187">
        <f>ROUND(I1380*H1380,2)</f>
        <v>0</v>
      </c>
      <c r="BL1380" s="19" t="s">
        <v>214</v>
      </c>
      <c r="BM1380" s="186" t="s">
        <v>5581</v>
      </c>
    </row>
    <row r="1381" spans="1:65" s="2" customFormat="1" ht="19.5" x14ac:dyDescent="0.2">
      <c r="A1381" s="36"/>
      <c r="B1381" s="37"/>
      <c r="C1381" s="38"/>
      <c r="D1381" s="188" t="s">
        <v>194</v>
      </c>
      <c r="E1381" s="38"/>
      <c r="F1381" s="189" t="s">
        <v>2144</v>
      </c>
      <c r="G1381" s="38"/>
      <c r="H1381" s="38"/>
      <c r="I1381" s="190"/>
      <c r="J1381" s="38"/>
      <c r="K1381" s="38"/>
      <c r="L1381" s="41"/>
      <c r="M1381" s="191"/>
      <c r="N1381" s="192"/>
      <c r="O1381" s="66"/>
      <c r="P1381" s="66"/>
      <c r="Q1381" s="66"/>
      <c r="R1381" s="66"/>
      <c r="S1381" s="66"/>
      <c r="T1381" s="67"/>
      <c r="U1381" s="36"/>
      <c r="V1381" s="36"/>
      <c r="W1381" s="36"/>
      <c r="X1381" s="36"/>
      <c r="Y1381" s="36"/>
      <c r="Z1381" s="36"/>
      <c r="AA1381" s="36"/>
      <c r="AB1381" s="36"/>
      <c r="AC1381" s="36"/>
      <c r="AD1381" s="36"/>
      <c r="AE1381" s="36"/>
      <c r="AT1381" s="19" t="s">
        <v>194</v>
      </c>
      <c r="AU1381" s="19" t="s">
        <v>84</v>
      </c>
    </row>
    <row r="1382" spans="1:65" s="13" customFormat="1" x14ac:dyDescent="0.2">
      <c r="B1382" s="197"/>
      <c r="C1382" s="198"/>
      <c r="D1382" s="188" t="s">
        <v>317</v>
      </c>
      <c r="E1382" s="198"/>
      <c r="F1382" s="200" t="s">
        <v>5582</v>
      </c>
      <c r="G1382" s="198"/>
      <c r="H1382" s="201">
        <v>1.68</v>
      </c>
      <c r="I1382" s="202"/>
      <c r="J1382" s="198"/>
      <c r="K1382" s="198"/>
      <c r="L1382" s="203"/>
      <c r="M1382" s="204"/>
      <c r="N1382" s="205"/>
      <c r="O1382" s="205"/>
      <c r="P1382" s="205"/>
      <c r="Q1382" s="205"/>
      <c r="R1382" s="205"/>
      <c r="S1382" s="205"/>
      <c r="T1382" s="206"/>
      <c r="AT1382" s="207" t="s">
        <v>317</v>
      </c>
      <c r="AU1382" s="207" t="s">
        <v>84</v>
      </c>
      <c r="AV1382" s="13" t="s">
        <v>84</v>
      </c>
      <c r="AW1382" s="13" t="s">
        <v>4</v>
      </c>
      <c r="AX1382" s="13" t="s">
        <v>82</v>
      </c>
      <c r="AY1382" s="207" t="s">
        <v>153</v>
      </c>
    </row>
    <row r="1383" spans="1:65" s="2" customFormat="1" ht="16.5" customHeight="1" x14ac:dyDescent="0.2">
      <c r="A1383" s="36"/>
      <c r="B1383" s="37"/>
      <c r="C1383" s="249" t="s">
        <v>2397</v>
      </c>
      <c r="D1383" s="249" t="s">
        <v>1767</v>
      </c>
      <c r="E1383" s="250" t="s">
        <v>5583</v>
      </c>
      <c r="F1383" s="251" t="s">
        <v>5584</v>
      </c>
      <c r="G1383" s="252" t="s">
        <v>433</v>
      </c>
      <c r="H1383" s="253">
        <v>102.795</v>
      </c>
      <c r="I1383" s="254"/>
      <c r="J1383" s="255">
        <f>ROUND(I1383*H1383,2)</f>
        <v>0</v>
      </c>
      <c r="K1383" s="251" t="s">
        <v>315</v>
      </c>
      <c r="L1383" s="256"/>
      <c r="M1383" s="257" t="s">
        <v>28</v>
      </c>
      <c r="N1383" s="258" t="s">
        <v>45</v>
      </c>
      <c r="O1383" s="66"/>
      <c r="P1383" s="184">
        <f>O1383*H1383</f>
        <v>0</v>
      </c>
      <c r="Q1383" s="184">
        <v>2.0999999999999999E-3</v>
      </c>
      <c r="R1383" s="184">
        <f>Q1383*H1383</f>
        <v>0.21586949999999999</v>
      </c>
      <c r="S1383" s="184">
        <v>0</v>
      </c>
      <c r="T1383" s="185">
        <f>S1383*H1383</f>
        <v>0</v>
      </c>
      <c r="U1383" s="36"/>
      <c r="V1383" s="36"/>
      <c r="W1383" s="36"/>
      <c r="X1383" s="36"/>
      <c r="Y1383" s="36"/>
      <c r="Z1383" s="36"/>
      <c r="AA1383" s="36"/>
      <c r="AB1383" s="36"/>
      <c r="AC1383" s="36"/>
      <c r="AD1383" s="36"/>
      <c r="AE1383" s="36"/>
      <c r="AR1383" s="186" t="s">
        <v>279</v>
      </c>
      <c r="AT1383" s="186" t="s">
        <v>1767</v>
      </c>
      <c r="AU1383" s="186" t="s">
        <v>84</v>
      </c>
      <c r="AY1383" s="19" t="s">
        <v>153</v>
      </c>
      <c r="BE1383" s="187">
        <f>IF(N1383="základní",J1383,0)</f>
        <v>0</v>
      </c>
      <c r="BF1383" s="187">
        <f>IF(N1383="snížená",J1383,0)</f>
        <v>0</v>
      </c>
      <c r="BG1383" s="187">
        <f>IF(N1383="zákl. přenesená",J1383,0)</f>
        <v>0</v>
      </c>
      <c r="BH1383" s="187">
        <f>IF(N1383="sníž. přenesená",J1383,0)</f>
        <v>0</v>
      </c>
      <c r="BI1383" s="187">
        <f>IF(N1383="nulová",J1383,0)</f>
        <v>0</v>
      </c>
      <c r="BJ1383" s="19" t="s">
        <v>82</v>
      </c>
      <c r="BK1383" s="187">
        <f>ROUND(I1383*H1383,2)</f>
        <v>0</v>
      </c>
      <c r="BL1383" s="19" t="s">
        <v>214</v>
      </c>
      <c r="BM1383" s="186" t="s">
        <v>5585</v>
      </c>
    </row>
    <row r="1384" spans="1:65" s="2" customFormat="1" ht="19.5" x14ac:dyDescent="0.2">
      <c r="A1384" s="36"/>
      <c r="B1384" s="37"/>
      <c r="C1384" s="38"/>
      <c r="D1384" s="188" t="s">
        <v>194</v>
      </c>
      <c r="E1384" s="38"/>
      <c r="F1384" s="189" t="s">
        <v>2144</v>
      </c>
      <c r="G1384" s="38"/>
      <c r="H1384" s="38"/>
      <c r="I1384" s="190"/>
      <c r="J1384" s="38"/>
      <c r="K1384" s="38"/>
      <c r="L1384" s="41"/>
      <c r="M1384" s="191"/>
      <c r="N1384" s="192"/>
      <c r="O1384" s="66"/>
      <c r="P1384" s="66"/>
      <c r="Q1384" s="66"/>
      <c r="R1384" s="66"/>
      <c r="S1384" s="66"/>
      <c r="T1384" s="67"/>
      <c r="U1384" s="36"/>
      <c r="V1384" s="36"/>
      <c r="W1384" s="36"/>
      <c r="X1384" s="36"/>
      <c r="Y1384" s="36"/>
      <c r="Z1384" s="36"/>
      <c r="AA1384" s="36"/>
      <c r="AB1384" s="36"/>
      <c r="AC1384" s="36"/>
      <c r="AD1384" s="36"/>
      <c r="AE1384" s="36"/>
      <c r="AT1384" s="19" t="s">
        <v>194</v>
      </c>
      <c r="AU1384" s="19" t="s">
        <v>84</v>
      </c>
    </row>
    <row r="1385" spans="1:65" s="13" customFormat="1" x14ac:dyDescent="0.2">
      <c r="B1385" s="197"/>
      <c r="C1385" s="198"/>
      <c r="D1385" s="188" t="s">
        <v>317</v>
      </c>
      <c r="E1385" s="199" t="s">
        <v>28</v>
      </c>
      <c r="F1385" s="200" t="s">
        <v>5586</v>
      </c>
      <c r="G1385" s="198"/>
      <c r="H1385" s="201">
        <v>102.795</v>
      </c>
      <c r="I1385" s="202"/>
      <c r="J1385" s="198"/>
      <c r="K1385" s="198"/>
      <c r="L1385" s="203"/>
      <c r="M1385" s="204"/>
      <c r="N1385" s="205"/>
      <c r="O1385" s="205"/>
      <c r="P1385" s="205"/>
      <c r="Q1385" s="205"/>
      <c r="R1385" s="205"/>
      <c r="S1385" s="205"/>
      <c r="T1385" s="206"/>
      <c r="AT1385" s="207" t="s">
        <v>317</v>
      </c>
      <c r="AU1385" s="207" t="s">
        <v>84</v>
      </c>
      <c r="AV1385" s="13" t="s">
        <v>84</v>
      </c>
      <c r="AW1385" s="13" t="s">
        <v>35</v>
      </c>
      <c r="AX1385" s="13" t="s">
        <v>82</v>
      </c>
      <c r="AY1385" s="207" t="s">
        <v>153</v>
      </c>
    </row>
    <row r="1386" spans="1:65" s="2" customFormat="1" ht="16.5" customHeight="1" x14ac:dyDescent="0.2">
      <c r="A1386" s="36"/>
      <c r="B1386" s="37"/>
      <c r="C1386" s="249" t="s">
        <v>2402</v>
      </c>
      <c r="D1386" s="249" t="s">
        <v>1767</v>
      </c>
      <c r="E1386" s="250" t="s">
        <v>5504</v>
      </c>
      <c r="F1386" s="251" t="s">
        <v>5505</v>
      </c>
      <c r="G1386" s="252" t="s">
        <v>433</v>
      </c>
      <c r="H1386" s="253">
        <v>13.335000000000001</v>
      </c>
      <c r="I1386" s="254"/>
      <c r="J1386" s="255">
        <f>ROUND(I1386*H1386,2)</f>
        <v>0</v>
      </c>
      <c r="K1386" s="251" t="s">
        <v>315</v>
      </c>
      <c r="L1386" s="256"/>
      <c r="M1386" s="257" t="s">
        <v>28</v>
      </c>
      <c r="N1386" s="258" t="s">
        <v>45</v>
      </c>
      <c r="O1386" s="66"/>
      <c r="P1386" s="184">
        <f>O1386*H1386</f>
        <v>0</v>
      </c>
      <c r="Q1386" s="184">
        <v>3.15E-3</v>
      </c>
      <c r="R1386" s="184">
        <f>Q1386*H1386</f>
        <v>4.2005250000000001E-2</v>
      </c>
      <c r="S1386" s="184">
        <v>0</v>
      </c>
      <c r="T1386" s="185">
        <f>S1386*H1386</f>
        <v>0</v>
      </c>
      <c r="U1386" s="36"/>
      <c r="V1386" s="36"/>
      <c r="W1386" s="36"/>
      <c r="X1386" s="36"/>
      <c r="Y1386" s="36"/>
      <c r="Z1386" s="36"/>
      <c r="AA1386" s="36"/>
      <c r="AB1386" s="36"/>
      <c r="AC1386" s="36"/>
      <c r="AD1386" s="36"/>
      <c r="AE1386" s="36"/>
      <c r="AR1386" s="186" t="s">
        <v>279</v>
      </c>
      <c r="AT1386" s="186" t="s">
        <v>1767</v>
      </c>
      <c r="AU1386" s="186" t="s">
        <v>84</v>
      </c>
      <c r="AY1386" s="19" t="s">
        <v>153</v>
      </c>
      <c r="BE1386" s="187">
        <f>IF(N1386="základní",J1386,0)</f>
        <v>0</v>
      </c>
      <c r="BF1386" s="187">
        <f>IF(N1386="snížená",J1386,0)</f>
        <v>0</v>
      </c>
      <c r="BG1386" s="187">
        <f>IF(N1386="zákl. přenesená",J1386,0)</f>
        <v>0</v>
      </c>
      <c r="BH1386" s="187">
        <f>IF(N1386="sníž. přenesená",J1386,0)</f>
        <v>0</v>
      </c>
      <c r="BI1386" s="187">
        <f>IF(N1386="nulová",J1386,0)</f>
        <v>0</v>
      </c>
      <c r="BJ1386" s="19" t="s">
        <v>82</v>
      </c>
      <c r="BK1386" s="187">
        <f>ROUND(I1386*H1386,2)</f>
        <v>0</v>
      </c>
      <c r="BL1386" s="19" t="s">
        <v>214</v>
      </c>
      <c r="BM1386" s="186" t="s">
        <v>5587</v>
      </c>
    </row>
    <row r="1387" spans="1:65" s="2" customFormat="1" ht="19.5" x14ac:dyDescent="0.2">
      <c r="A1387" s="36"/>
      <c r="B1387" s="37"/>
      <c r="C1387" s="38"/>
      <c r="D1387" s="188" t="s">
        <v>194</v>
      </c>
      <c r="E1387" s="38"/>
      <c r="F1387" s="189" t="s">
        <v>2144</v>
      </c>
      <c r="G1387" s="38"/>
      <c r="H1387" s="38"/>
      <c r="I1387" s="190"/>
      <c r="J1387" s="38"/>
      <c r="K1387" s="38"/>
      <c r="L1387" s="41"/>
      <c r="M1387" s="191"/>
      <c r="N1387" s="192"/>
      <c r="O1387" s="66"/>
      <c r="P1387" s="66"/>
      <c r="Q1387" s="66"/>
      <c r="R1387" s="66"/>
      <c r="S1387" s="66"/>
      <c r="T1387" s="67"/>
      <c r="U1387" s="36"/>
      <c r="V1387" s="36"/>
      <c r="W1387" s="36"/>
      <c r="X1387" s="36"/>
      <c r="Y1387" s="36"/>
      <c r="Z1387" s="36"/>
      <c r="AA1387" s="36"/>
      <c r="AB1387" s="36"/>
      <c r="AC1387" s="36"/>
      <c r="AD1387" s="36"/>
      <c r="AE1387" s="36"/>
      <c r="AT1387" s="19" t="s">
        <v>194</v>
      </c>
      <c r="AU1387" s="19" t="s">
        <v>84</v>
      </c>
    </row>
    <row r="1388" spans="1:65" s="13" customFormat="1" x14ac:dyDescent="0.2">
      <c r="B1388" s="197"/>
      <c r="C1388" s="198"/>
      <c r="D1388" s="188" t="s">
        <v>317</v>
      </c>
      <c r="E1388" s="198"/>
      <c r="F1388" s="200" t="s">
        <v>5588</v>
      </c>
      <c r="G1388" s="198"/>
      <c r="H1388" s="201">
        <v>13.335000000000001</v>
      </c>
      <c r="I1388" s="202"/>
      <c r="J1388" s="198"/>
      <c r="K1388" s="198"/>
      <c r="L1388" s="203"/>
      <c r="M1388" s="204"/>
      <c r="N1388" s="205"/>
      <c r="O1388" s="205"/>
      <c r="P1388" s="205"/>
      <c r="Q1388" s="205"/>
      <c r="R1388" s="205"/>
      <c r="S1388" s="205"/>
      <c r="T1388" s="206"/>
      <c r="AT1388" s="207" t="s">
        <v>317</v>
      </c>
      <c r="AU1388" s="207" t="s">
        <v>84</v>
      </c>
      <c r="AV1388" s="13" t="s">
        <v>84</v>
      </c>
      <c r="AW1388" s="13" t="s">
        <v>4</v>
      </c>
      <c r="AX1388" s="13" t="s">
        <v>82</v>
      </c>
      <c r="AY1388" s="207" t="s">
        <v>153</v>
      </c>
    </row>
    <row r="1389" spans="1:65" s="2" customFormat="1" ht="16.5" customHeight="1" x14ac:dyDescent="0.2">
      <c r="A1389" s="36"/>
      <c r="B1389" s="37"/>
      <c r="C1389" s="249" t="s">
        <v>2407</v>
      </c>
      <c r="D1389" s="249" t="s">
        <v>1767</v>
      </c>
      <c r="E1389" s="250" t="s">
        <v>5589</v>
      </c>
      <c r="F1389" s="251" t="s">
        <v>5590</v>
      </c>
      <c r="G1389" s="252" t="s">
        <v>433</v>
      </c>
      <c r="H1389" s="253">
        <v>66.78</v>
      </c>
      <c r="I1389" s="254"/>
      <c r="J1389" s="255">
        <f>ROUND(I1389*H1389,2)</f>
        <v>0</v>
      </c>
      <c r="K1389" s="251" t="s">
        <v>315</v>
      </c>
      <c r="L1389" s="256"/>
      <c r="M1389" s="257" t="s">
        <v>28</v>
      </c>
      <c r="N1389" s="258" t="s">
        <v>45</v>
      </c>
      <c r="O1389" s="66"/>
      <c r="P1389" s="184">
        <f>O1389*H1389</f>
        <v>0</v>
      </c>
      <c r="Q1389" s="184">
        <v>3.8500000000000001E-3</v>
      </c>
      <c r="R1389" s="184">
        <f>Q1389*H1389</f>
        <v>0.25710300000000003</v>
      </c>
      <c r="S1389" s="184">
        <v>0</v>
      </c>
      <c r="T1389" s="185">
        <f>S1389*H1389</f>
        <v>0</v>
      </c>
      <c r="U1389" s="36"/>
      <c r="V1389" s="36"/>
      <c r="W1389" s="36"/>
      <c r="X1389" s="36"/>
      <c r="Y1389" s="36"/>
      <c r="Z1389" s="36"/>
      <c r="AA1389" s="36"/>
      <c r="AB1389" s="36"/>
      <c r="AC1389" s="36"/>
      <c r="AD1389" s="36"/>
      <c r="AE1389" s="36"/>
      <c r="AR1389" s="186" t="s">
        <v>279</v>
      </c>
      <c r="AT1389" s="186" t="s">
        <v>1767</v>
      </c>
      <c r="AU1389" s="186" t="s">
        <v>84</v>
      </c>
      <c r="AY1389" s="19" t="s">
        <v>153</v>
      </c>
      <c r="BE1389" s="187">
        <f>IF(N1389="základní",J1389,0)</f>
        <v>0</v>
      </c>
      <c r="BF1389" s="187">
        <f>IF(N1389="snížená",J1389,0)</f>
        <v>0</v>
      </c>
      <c r="BG1389" s="187">
        <f>IF(N1389="zákl. přenesená",J1389,0)</f>
        <v>0</v>
      </c>
      <c r="BH1389" s="187">
        <f>IF(N1389="sníž. přenesená",J1389,0)</f>
        <v>0</v>
      </c>
      <c r="BI1389" s="187">
        <f>IF(N1389="nulová",J1389,0)</f>
        <v>0</v>
      </c>
      <c r="BJ1389" s="19" t="s">
        <v>82</v>
      </c>
      <c r="BK1389" s="187">
        <f>ROUND(I1389*H1389,2)</f>
        <v>0</v>
      </c>
      <c r="BL1389" s="19" t="s">
        <v>214</v>
      </c>
      <c r="BM1389" s="186" t="s">
        <v>5591</v>
      </c>
    </row>
    <row r="1390" spans="1:65" s="2" customFormat="1" ht="19.5" x14ac:dyDescent="0.2">
      <c r="A1390" s="36"/>
      <c r="B1390" s="37"/>
      <c r="C1390" s="38"/>
      <c r="D1390" s="188" t="s">
        <v>194</v>
      </c>
      <c r="E1390" s="38"/>
      <c r="F1390" s="189" t="s">
        <v>2144</v>
      </c>
      <c r="G1390" s="38"/>
      <c r="H1390" s="38"/>
      <c r="I1390" s="190"/>
      <c r="J1390" s="38"/>
      <c r="K1390" s="38"/>
      <c r="L1390" s="41"/>
      <c r="M1390" s="191"/>
      <c r="N1390" s="192"/>
      <c r="O1390" s="66"/>
      <c r="P1390" s="66"/>
      <c r="Q1390" s="66"/>
      <c r="R1390" s="66"/>
      <c r="S1390" s="66"/>
      <c r="T1390" s="67"/>
      <c r="U1390" s="36"/>
      <c r="V1390" s="36"/>
      <c r="W1390" s="36"/>
      <c r="X1390" s="36"/>
      <c r="Y1390" s="36"/>
      <c r="Z1390" s="36"/>
      <c r="AA1390" s="36"/>
      <c r="AB1390" s="36"/>
      <c r="AC1390" s="36"/>
      <c r="AD1390" s="36"/>
      <c r="AE1390" s="36"/>
      <c r="AT1390" s="19" t="s">
        <v>194</v>
      </c>
      <c r="AU1390" s="19" t="s">
        <v>84</v>
      </c>
    </row>
    <row r="1391" spans="1:65" s="13" customFormat="1" x14ac:dyDescent="0.2">
      <c r="B1391" s="197"/>
      <c r="C1391" s="198"/>
      <c r="D1391" s="188" t="s">
        <v>317</v>
      </c>
      <c r="E1391" s="198"/>
      <c r="F1391" s="200" t="s">
        <v>5592</v>
      </c>
      <c r="G1391" s="198"/>
      <c r="H1391" s="201">
        <v>66.78</v>
      </c>
      <c r="I1391" s="202"/>
      <c r="J1391" s="198"/>
      <c r="K1391" s="198"/>
      <c r="L1391" s="203"/>
      <c r="M1391" s="204"/>
      <c r="N1391" s="205"/>
      <c r="O1391" s="205"/>
      <c r="P1391" s="205"/>
      <c r="Q1391" s="205"/>
      <c r="R1391" s="205"/>
      <c r="S1391" s="205"/>
      <c r="T1391" s="206"/>
      <c r="AT1391" s="207" t="s">
        <v>317</v>
      </c>
      <c r="AU1391" s="207" t="s">
        <v>84</v>
      </c>
      <c r="AV1391" s="13" t="s">
        <v>84</v>
      </c>
      <c r="AW1391" s="13" t="s">
        <v>4</v>
      </c>
      <c r="AX1391" s="13" t="s">
        <v>82</v>
      </c>
      <c r="AY1391" s="207" t="s">
        <v>153</v>
      </c>
    </row>
    <row r="1392" spans="1:65" s="2" customFormat="1" ht="16.5" customHeight="1" x14ac:dyDescent="0.2">
      <c r="A1392" s="36"/>
      <c r="B1392" s="37"/>
      <c r="C1392" s="249" t="s">
        <v>2411</v>
      </c>
      <c r="D1392" s="249" t="s">
        <v>1767</v>
      </c>
      <c r="E1392" s="250" t="s">
        <v>5593</v>
      </c>
      <c r="F1392" s="251" t="s">
        <v>5594</v>
      </c>
      <c r="G1392" s="252" t="s">
        <v>433</v>
      </c>
      <c r="H1392" s="253">
        <v>11.55</v>
      </c>
      <c r="I1392" s="254"/>
      <c r="J1392" s="255">
        <f>ROUND(I1392*H1392,2)</f>
        <v>0</v>
      </c>
      <c r="K1392" s="251" t="s">
        <v>315</v>
      </c>
      <c r="L1392" s="256"/>
      <c r="M1392" s="257" t="s">
        <v>28</v>
      </c>
      <c r="N1392" s="258" t="s">
        <v>45</v>
      </c>
      <c r="O1392" s="66"/>
      <c r="P1392" s="184">
        <f>O1392*H1392</f>
        <v>0</v>
      </c>
      <c r="Q1392" s="184">
        <v>7.0000000000000001E-3</v>
      </c>
      <c r="R1392" s="184">
        <f>Q1392*H1392</f>
        <v>8.0850000000000005E-2</v>
      </c>
      <c r="S1392" s="184">
        <v>0</v>
      </c>
      <c r="T1392" s="185">
        <f>S1392*H1392</f>
        <v>0</v>
      </c>
      <c r="U1392" s="36"/>
      <c r="V1392" s="36"/>
      <c r="W1392" s="36"/>
      <c r="X1392" s="36"/>
      <c r="Y1392" s="36"/>
      <c r="Z1392" s="36"/>
      <c r="AA1392" s="36"/>
      <c r="AB1392" s="36"/>
      <c r="AC1392" s="36"/>
      <c r="AD1392" s="36"/>
      <c r="AE1392" s="36"/>
      <c r="AR1392" s="186" t="s">
        <v>279</v>
      </c>
      <c r="AT1392" s="186" t="s">
        <v>1767</v>
      </c>
      <c r="AU1392" s="186" t="s">
        <v>84</v>
      </c>
      <c r="AY1392" s="19" t="s">
        <v>153</v>
      </c>
      <c r="BE1392" s="187">
        <f>IF(N1392="základní",J1392,0)</f>
        <v>0</v>
      </c>
      <c r="BF1392" s="187">
        <f>IF(N1392="snížená",J1392,0)</f>
        <v>0</v>
      </c>
      <c r="BG1392" s="187">
        <f>IF(N1392="zákl. přenesená",J1392,0)</f>
        <v>0</v>
      </c>
      <c r="BH1392" s="187">
        <f>IF(N1392="sníž. přenesená",J1392,0)</f>
        <v>0</v>
      </c>
      <c r="BI1392" s="187">
        <f>IF(N1392="nulová",J1392,0)</f>
        <v>0</v>
      </c>
      <c r="BJ1392" s="19" t="s">
        <v>82</v>
      </c>
      <c r="BK1392" s="187">
        <f>ROUND(I1392*H1392,2)</f>
        <v>0</v>
      </c>
      <c r="BL1392" s="19" t="s">
        <v>214</v>
      </c>
      <c r="BM1392" s="186" t="s">
        <v>5595</v>
      </c>
    </row>
    <row r="1393" spans="1:65" s="2" customFormat="1" ht="19.5" x14ac:dyDescent="0.2">
      <c r="A1393" s="36"/>
      <c r="B1393" s="37"/>
      <c r="C1393" s="38"/>
      <c r="D1393" s="188" t="s">
        <v>194</v>
      </c>
      <c r="E1393" s="38"/>
      <c r="F1393" s="189" t="s">
        <v>2144</v>
      </c>
      <c r="G1393" s="38"/>
      <c r="H1393" s="38"/>
      <c r="I1393" s="190"/>
      <c r="J1393" s="38"/>
      <c r="K1393" s="38"/>
      <c r="L1393" s="41"/>
      <c r="M1393" s="191"/>
      <c r="N1393" s="192"/>
      <c r="O1393" s="66"/>
      <c r="P1393" s="66"/>
      <c r="Q1393" s="66"/>
      <c r="R1393" s="66"/>
      <c r="S1393" s="66"/>
      <c r="T1393" s="67"/>
      <c r="U1393" s="36"/>
      <c r="V1393" s="36"/>
      <c r="W1393" s="36"/>
      <c r="X1393" s="36"/>
      <c r="Y1393" s="36"/>
      <c r="Z1393" s="36"/>
      <c r="AA1393" s="36"/>
      <c r="AB1393" s="36"/>
      <c r="AC1393" s="36"/>
      <c r="AD1393" s="36"/>
      <c r="AE1393" s="36"/>
      <c r="AT1393" s="19" t="s">
        <v>194</v>
      </c>
      <c r="AU1393" s="19" t="s">
        <v>84</v>
      </c>
    </row>
    <row r="1394" spans="1:65" s="13" customFormat="1" x14ac:dyDescent="0.2">
      <c r="B1394" s="197"/>
      <c r="C1394" s="198"/>
      <c r="D1394" s="188" t="s">
        <v>317</v>
      </c>
      <c r="E1394" s="198"/>
      <c r="F1394" s="200" t="s">
        <v>5596</v>
      </c>
      <c r="G1394" s="198"/>
      <c r="H1394" s="201">
        <v>11.55</v>
      </c>
      <c r="I1394" s="202"/>
      <c r="J1394" s="198"/>
      <c r="K1394" s="198"/>
      <c r="L1394" s="203"/>
      <c r="M1394" s="204"/>
      <c r="N1394" s="205"/>
      <c r="O1394" s="205"/>
      <c r="P1394" s="205"/>
      <c r="Q1394" s="205"/>
      <c r="R1394" s="205"/>
      <c r="S1394" s="205"/>
      <c r="T1394" s="206"/>
      <c r="AT1394" s="207" t="s">
        <v>317</v>
      </c>
      <c r="AU1394" s="207" t="s">
        <v>84</v>
      </c>
      <c r="AV1394" s="13" t="s">
        <v>84</v>
      </c>
      <c r="AW1394" s="13" t="s">
        <v>4</v>
      </c>
      <c r="AX1394" s="13" t="s">
        <v>82</v>
      </c>
      <c r="AY1394" s="207" t="s">
        <v>153</v>
      </c>
    </row>
    <row r="1395" spans="1:65" s="2" customFormat="1" ht="16.5" customHeight="1" x14ac:dyDescent="0.2">
      <c r="A1395" s="36"/>
      <c r="B1395" s="37"/>
      <c r="C1395" s="249" t="s">
        <v>2416</v>
      </c>
      <c r="D1395" s="249" t="s">
        <v>1767</v>
      </c>
      <c r="E1395" s="250" t="s">
        <v>5597</v>
      </c>
      <c r="F1395" s="251" t="s">
        <v>5598</v>
      </c>
      <c r="G1395" s="252" t="s">
        <v>433</v>
      </c>
      <c r="H1395" s="253">
        <v>22.574999999999999</v>
      </c>
      <c r="I1395" s="254"/>
      <c r="J1395" s="255">
        <f>ROUND(I1395*H1395,2)</f>
        <v>0</v>
      </c>
      <c r="K1395" s="251" t="s">
        <v>28</v>
      </c>
      <c r="L1395" s="256"/>
      <c r="M1395" s="257" t="s">
        <v>28</v>
      </c>
      <c r="N1395" s="258" t="s">
        <v>45</v>
      </c>
      <c r="O1395" s="66"/>
      <c r="P1395" s="184">
        <f>O1395*H1395</f>
        <v>0</v>
      </c>
      <c r="Q1395" s="184">
        <v>7.0000000000000001E-3</v>
      </c>
      <c r="R1395" s="184">
        <f>Q1395*H1395</f>
        <v>0.158025</v>
      </c>
      <c r="S1395" s="184">
        <v>0</v>
      </c>
      <c r="T1395" s="185">
        <f>S1395*H1395</f>
        <v>0</v>
      </c>
      <c r="U1395" s="36"/>
      <c r="V1395" s="36"/>
      <c r="W1395" s="36"/>
      <c r="X1395" s="36"/>
      <c r="Y1395" s="36"/>
      <c r="Z1395" s="36"/>
      <c r="AA1395" s="36"/>
      <c r="AB1395" s="36"/>
      <c r="AC1395" s="36"/>
      <c r="AD1395" s="36"/>
      <c r="AE1395" s="36"/>
      <c r="AR1395" s="186" t="s">
        <v>279</v>
      </c>
      <c r="AT1395" s="186" t="s">
        <v>1767</v>
      </c>
      <c r="AU1395" s="186" t="s">
        <v>84</v>
      </c>
      <c r="AY1395" s="19" t="s">
        <v>153</v>
      </c>
      <c r="BE1395" s="187">
        <f>IF(N1395="základní",J1395,0)</f>
        <v>0</v>
      </c>
      <c r="BF1395" s="187">
        <f>IF(N1395="snížená",J1395,0)</f>
        <v>0</v>
      </c>
      <c r="BG1395" s="187">
        <f>IF(N1395="zákl. přenesená",J1395,0)</f>
        <v>0</v>
      </c>
      <c r="BH1395" s="187">
        <f>IF(N1395="sníž. přenesená",J1395,0)</f>
        <v>0</v>
      </c>
      <c r="BI1395" s="187">
        <f>IF(N1395="nulová",J1395,0)</f>
        <v>0</v>
      </c>
      <c r="BJ1395" s="19" t="s">
        <v>82</v>
      </c>
      <c r="BK1395" s="187">
        <f>ROUND(I1395*H1395,2)</f>
        <v>0</v>
      </c>
      <c r="BL1395" s="19" t="s">
        <v>214</v>
      </c>
      <c r="BM1395" s="186" t="s">
        <v>5599</v>
      </c>
    </row>
    <row r="1396" spans="1:65" s="2" customFormat="1" ht="19.5" x14ac:dyDescent="0.2">
      <c r="A1396" s="36"/>
      <c r="B1396" s="37"/>
      <c r="C1396" s="38"/>
      <c r="D1396" s="188" t="s">
        <v>194</v>
      </c>
      <c r="E1396" s="38"/>
      <c r="F1396" s="189" t="s">
        <v>2144</v>
      </c>
      <c r="G1396" s="38"/>
      <c r="H1396" s="38"/>
      <c r="I1396" s="190"/>
      <c r="J1396" s="38"/>
      <c r="K1396" s="38"/>
      <c r="L1396" s="41"/>
      <c r="M1396" s="191"/>
      <c r="N1396" s="192"/>
      <c r="O1396" s="66"/>
      <c r="P1396" s="66"/>
      <c r="Q1396" s="66"/>
      <c r="R1396" s="66"/>
      <c r="S1396" s="66"/>
      <c r="T1396" s="67"/>
      <c r="U1396" s="36"/>
      <c r="V1396" s="36"/>
      <c r="W1396" s="36"/>
      <c r="X1396" s="36"/>
      <c r="Y1396" s="36"/>
      <c r="Z1396" s="36"/>
      <c r="AA1396" s="36"/>
      <c r="AB1396" s="36"/>
      <c r="AC1396" s="36"/>
      <c r="AD1396" s="36"/>
      <c r="AE1396" s="36"/>
      <c r="AT1396" s="19" t="s">
        <v>194</v>
      </c>
      <c r="AU1396" s="19" t="s">
        <v>84</v>
      </c>
    </row>
    <row r="1397" spans="1:65" s="13" customFormat="1" x14ac:dyDescent="0.2">
      <c r="B1397" s="197"/>
      <c r="C1397" s="198"/>
      <c r="D1397" s="188" t="s">
        <v>317</v>
      </c>
      <c r="E1397" s="198"/>
      <c r="F1397" s="200" t="s">
        <v>5600</v>
      </c>
      <c r="G1397" s="198"/>
      <c r="H1397" s="201">
        <v>22.574999999999999</v>
      </c>
      <c r="I1397" s="202"/>
      <c r="J1397" s="198"/>
      <c r="K1397" s="198"/>
      <c r="L1397" s="203"/>
      <c r="M1397" s="204"/>
      <c r="N1397" s="205"/>
      <c r="O1397" s="205"/>
      <c r="P1397" s="205"/>
      <c r="Q1397" s="205"/>
      <c r="R1397" s="205"/>
      <c r="S1397" s="205"/>
      <c r="T1397" s="206"/>
      <c r="AT1397" s="207" t="s">
        <v>317</v>
      </c>
      <c r="AU1397" s="207" t="s">
        <v>84</v>
      </c>
      <c r="AV1397" s="13" t="s">
        <v>84</v>
      </c>
      <c r="AW1397" s="13" t="s">
        <v>4</v>
      </c>
      <c r="AX1397" s="13" t="s">
        <v>82</v>
      </c>
      <c r="AY1397" s="207" t="s">
        <v>153</v>
      </c>
    </row>
    <row r="1398" spans="1:65" s="2" customFormat="1" ht="16.5" customHeight="1" x14ac:dyDescent="0.2">
      <c r="A1398" s="36"/>
      <c r="B1398" s="37"/>
      <c r="C1398" s="249" t="s">
        <v>2420</v>
      </c>
      <c r="D1398" s="249" t="s">
        <v>1767</v>
      </c>
      <c r="E1398" s="250" t="s">
        <v>2329</v>
      </c>
      <c r="F1398" s="251" t="s">
        <v>5601</v>
      </c>
      <c r="G1398" s="252" t="s">
        <v>433</v>
      </c>
      <c r="H1398" s="253">
        <v>15.54</v>
      </c>
      <c r="I1398" s="254"/>
      <c r="J1398" s="255">
        <f>ROUND(I1398*H1398,2)</f>
        <v>0</v>
      </c>
      <c r="K1398" s="251" t="s">
        <v>28</v>
      </c>
      <c r="L1398" s="256"/>
      <c r="M1398" s="257" t="s">
        <v>28</v>
      </c>
      <c r="N1398" s="258" t="s">
        <v>45</v>
      </c>
      <c r="O1398" s="66"/>
      <c r="P1398" s="184">
        <f>O1398*H1398</f>
        <v>0</v>
      </c>
      <c r="Q1398" s="184">
        <v>7.0000000000000001E-3</v>
      </c>
      <c r="R1398" s="184">
        <f>Q1398*H1398</f>
        <v>0.10878</v>
      </c>
      <c r="S1398" s="184">
        <v>0</v>
      </c>
      <c r="T1398" s="185">
        <f>S1398*H1398</f>
        <v>0</v>
      </c>
      <c r="U1398" s="36"/>
      <c r="V1398" s="36"/>
      <c r="W1398" s="36"/>
      <c r="X1398" s="36"/>
      <c r="Y1398" s="36"/>
      <c r="Z1398" s="36"/>
      <c r="AA1398" s="36"/>
      <c r="AB1398" s="36"/>
      <c r="AC1398" s="36"/>
      <c r="AD1398" s="36"/>
      <c r="AE1398" s="36"/>
      <c r="AR1398" s="186" t="s">
        <v>279</v>
      </c>
      <c r="AT1398" s="186" t="s">
        <v>1767</v>
      </c>
      <c r="AU1398" s="186" t="s">
        <v>84</v>
      </c>
      <c r="AY1398" s="19" t="s">
        <v>153</v>
      </c>
      <c r="BE1398" s="187">
        <f>IF(N1398="základní",J1398,0)</f>
        <v>0</v>
      </c>
      <c r="BF1398" s="187">
        <f>IF(N1398="snížená",J1398,0)</f>
        <v>0</v>
      </c>
      <c r="BG1398" s="187">
        <f>IF(N1398="zákl. přenesená",J1398,0)</f>
        <v>0</v>
      </c>
      <c r="BH1398" s="187">
        <f>IF(N1398="sníž. přenesená",J1398,0)</f>
        <v>0</v>
      </c>
      <c r="BI1398" s="187">
        <f>IF(N1398="nulová",J1398,0)</f>
        <v>0</v>
      </c>
      <c r="BJ1398" s="19" t="s">
        <v>82</v>
      </c>
      <c r="BK1398" s="187">
        <f>ROUND(I1398*H1398,2)</f>
        <v>0</v>
      </c>
      <c r="BL1398" s="19" t="s">
        <v>214</v>
      </c>
      <c r="BM1398" s="186" t="s">
        <v>5602</v>
      </c>
    </row>
    <row r="1399" spans="1:65" s="2" customFormat="1" ht="19.5" x14ac:dyDescent="0.2">
      <c r="A1399" s="36"/>
      <c r="B1399" s="37"/>
      <c r="C1399" s="38"/>
      <c r="D1399" s="188" t="s">
        <v>194</v>
      </c>
      <c r="E1399" s="38"/>
      <c r="F1399" s="189" t="s">
        <v>2144</v>
      </c>
      <c r="G1399" s="38"/>
      <c r="H1399" s="38"/>
      <c r="I1399" s="190"/>
      <c r="J1399" s="38"/>
      <c r="K1399" s="38"/>
      <c r="L1399" s="41"/>
      <c r="M1399" s="191"/>
      <c r="N1399" s="192"/>
      <c r="O1399" s="66"/>
      <c r="P1399" s="66"/>
      <c r="Q1399" s="66"/>
      <c r="R1399" s="66"/>
      <c r="S1399" s="66"/>
      <c r="T1399" s="67"/>
      <c r="U1399" s="36"/>
      <c r="V1399" s="36"/>
      <c r="W1399" s="36"/>
      <c r="X1399" s="36"/>
      <c r="Y1399" s="36"/>
      <c r="Z1399" s="36"/>
      <c r="AA1399" s="36"/>
      <c r="AB1399" s="36"/>
      <c r="AC1399" s="36"/>
      <c r="AD1399" s="36"/>
      <c r="AE1399" s="36"/>
      <c r="AT1399" s="19" t="s">
        <v>194</v>
      </c>
      <c r="AU1399" s="19" t="s">
        <v>84</v>
      </c>
    </row>
    <row r="1400" spans="1:65" s="13" customFormat="1" x14ac:dyDescent="0.2">
      <c r="B1400" s="197"/>
      <c r="C1400" s="198"/>
      <c r="D1400" s="188" t="s">
        <v>317</v>
      </c>
      <c r="E1400" s="198"/>
      <c r="F1400" s="200" t="s">
        <v>5603</v>
      </c>
      <c r="G1400" s="198"/>
      <c r="H1400" s="201">
        <v>15.54</v>
      </c>
      <c r="I1400" s="202"/>
      <c r="J1400" s="198"/>
      <c r="K1400" s="198"/>
      <c r="L1400" s="203"/>
      <c r="M1400" s="204"/>
      <c r="N1400" s="205"/>
      <c r="O1400" s="205"/>
      <c r="P1400" s="205"/>
      <c r="Q1400" s="205"/>
      <c r="R1400" s="205"/>
      <c r="S1400" s="205"/>
      <c r="T1400" s="206"/>
      <c r="AT1400" s="207" t="s">
        <v>317</v>
      </c>
      <c r="AU1400" s="207" t="s">
        <v>84</v>
      </c>
      <c r="AV1400" s="13" t="s">
        <v>84</v>
      </c>
      <c r="AW1400" s="13" t="s">
        <v>4</v>
      </c>
      <c r="AX1400" s="13" t="s">
        <v>82</v>
      </c>
      <c r="AY1400" s="207" t="s">
        <v>153</v>
      </c>
    </row>
    <row r="1401" spans="1:65" s="2" customFormat="1" ht="16.5" customHeight="1" x14ac:dyDescent="0.2">
      <c r="A1401" s="36"/>
      <c r="B1401" s="37"/>
      <c r="C1401" s="249" t="s">
        <v>2425</v>
      </c>
      <c r="D1401" s="249" t="s">
        <v>1767</v>
      </c>
      <c r="E1401" s="250" t="s">
        <v>2141</v>
      </c>
      <c r="F1401" s="251" t="s">
        <v>2142</v>
      </c>
      <c r="G1401" s="252" t="s">
        <v>433</v>
      </c>
      <c r="H1401" s="253">
        <v>536.697</v>
      </c>
      <c r="I1401" s="254"/>
      <c r="J1401" s="255">
        <f>ROUND(I1401*H1401,2)</f>
        <v>0</v>
      </c>
      <c r="K1401" s="251" t="s">
        <v>28</v>
      </c>
      <c r="L1401" s="256"/>
      <c r="M1401" s="257" t="s">
        <v>28</v>
      </c>
      <c r="N1401" s="258" t="s">
        <v>45</v>
      </c>
      <c r="O1401" s="66"/>
      <c r="P1401" s="184">
        <f>O1401*H1401</f>
        <v>0</v>
      </c>
      <c r="Q1401" s="184">
        <v>2.2100000000000002E-3</v>
      </c>
      <c r="R1401" s="184">
        <f>Q1401*H1401</f>
        <v>1.1861003700000001</v>
      </c>
      <c r="S1401" s="184">
        <v>0</v>
      </c>
      <c r="T1401" s="185">
        <f>S1401*H1401</f>
        <v>0</v>
      </c>
      <c r="U1401" s="36"/>
      <c r="V1401" s="36"/>
      <c r="W1401" s="36"/>
      <c r="X1401" s="36"/>
      <c r="Y1401" s="36"/>
      <c r="Z1401" s="36"/>
      <c r="AA1401" s="36"/>
      <c r="AB1401" s="36"/>
      <c r="AC1401" s="36"/>
      <c r="AD1401" s="36"/>
      <c r="AE1401" s="36"/>
      <c r="AR1401" s="186" t="s">
        <v>279</v>
      </c>
      <c r="AT1401" s="186" t="s">
        <v>1767</v>
      </c>
      <c r="AU1401" s="186" t="s">
        <v>84</v>
      </c>
      <c r="AY1401" s="19" t="s">
        <v>153</v>
      </c>
      <c r="BE1401" s="187">
        <f>IF(N1401="základní",J1401,0)</f>
        <v>0</v>
      </c>
      <c r="BF1401" s="187">
        <f>IF(N1401="snížená",J1401,0)</f>
        <v>0</v>
      </c>
      <c r="BG1401" s="187">
        <f>IF(N1401="zákl. přenesená",J1401,0)</f>
        <v>0</v>
      </c>
      <c r="BH1401" s="187">
        <f>IF(N1401="sníž. přenesená",J1401,0)</f>
        <v>0</v>
      </c>
      <c r="BI1401" s="187">
        <f>IF(N1401="nulová",J1401,0)</f>
        <v>0</v>
      </c>
      <c r="BJ1401" s="19" t="s">
        <v>82</v>
      </c>
      <c r="BK1401" s="187">
        <f>ROUND(I1401*H1401,2)</f>
        <v>0</v>
      </c>
      <c r="BL1401" s="19" t="s">
        <v>214</v>
      </c>
      <c r="BM1401" s="186" t="s">
        <v>5604</v>
      </c>
    </row>
    <row r="1402" spans="1:65" s="2" customFormat="1" ht="19.5" x14ac:dyDescent="0.2">
      <c r="A1402" s="36"/>
      <c r="B1402" s="37"/>
      <c r="C1402" s="38"/>
      <c r="D1402" s="188" t="s">
        <v>194</v>
      </c>
      <c r="E1402" s="38"/>
      <c r="F1402" s="189" t="s">
        <v>2144</v>
      </c>
      <c r="G1402" s="38"/>
      <c r="H1402" s="38"/>
      <c r="I1402" s="190"/>
      <c r="J1402" s="38"/>
      <c r="K1402" s="38"/>
      <c r="L1402" s="41"/>
      <c r="M1402" s="191"/>
      <c r="N1402" s="192"/>
      <c r="O1402" s="66"/>
      <c r="P1402" s="66"/>
      <c r="Q1402" s="66"/>
      <c r="R1402" s="66"/>
      <c r="S1402" s="66"/>
      <c r="T1402" s="67"/>
      <c r="U1402" s="36"/>
      <c r="V1402" s="36"/>
      <c r="W1402" s="36"/>
      <c r="X1402" s="36"/>
      <c r="Y1402" s="36"/>
      <c r="Z1402" s="36"/>
      <c r="AA1402" s="36"/>
      <c r="AB1402" s="36"/>
      <c r="AC1402" s="36"/>
      <c r="AD1402" s="36"/>
      <c r="AE1402" s="36"/>
      <c r="AT1402" s="19" t="s">
        <v>194</v>
      </c>
      <c r="AU1402" s="19" t="s">
        <v>84</v>
      </c>
    </row>
    <row r="1403" spans="1:65" s="13" customFormat="1" x14ac:dyDescent="0.2">
      <c r="B1403" s="197"/>
      <c r="C1403" s="198"/>
      <c r="D1403" s="188" t="s">
        <v>317</v>
      </c>
      <c r="E1403" s="199" t="s">
        <v>28</v>
      </c>
      <c r="F1403" s="200" t="s">
        <v>5605</v>
      </c>
      <c r="G1403" s="198"/>
      <c r="H1403" s="201">
        <v>536.697</v>
      </c>
      <c r="I1403" s="202"/>
      <c r="J1403" s="198"/>
      <c r="K1403" s="198"/>
      <c r="L1403" s="203"/>
      <c r="M1403" s="204"/>
      <c r="N1403" s="205"/>
      <c r="O1403" s="205"/>
      <c r="P1403" s="205"/>
      <c r="Q1403" s="205"/>
      <c r="R1403" s="205"/>
      <c r="S1403" s="205"/>
      <c r="T1403" s="206"/>
      <c r="AT1403" s="207" t="s">
        <v>317</v>
      </c>
      <c r="AU1403" s="207" t="s">
        <v>84</v>
      </c>
      <c r="AV1403" s="13" t="s">
        <v>84</v>
      </c>
      <c r="AW1403" s="13" t="s">
        <v>35</v>
      </c>
      <c r="AX1403" s="13" t="s">
        <v>82</v>
      </c>
      <c r="AY1403" s="207" t="s">
        <v>153</v>
      </c>
    </row>
    <row r="1404" spans="1:65" s="2" customFormat="1" ht="16.5" customHeight="1" x14ac:dyDescent="0.2">
      <c r="A1404" s="36"/>
      <c r="B1404" s="37"/>
      <c r="C1404" s="175" t="s">
        <v>2430</v>
      </c>
      <c r="D1404" s="175" t="s">
        <v>156</v>
      </c>
      <c r="E1404" s="176" t="s">
        <v>2205</v>
      </c>
      <c r="F1404" s="177" t="s">
        <v>2206</v>
      </c>
      <c r="G1404" s="178" t="s">
        <v>349</v>
      </c>
      <c r="H1404" s="179">
        <v>707.5</v>
      </c>
      <c r="I1404" s="180"/>
      <c r="J1404" s="181">
        <f>ROUND(I1404*H1404,2)</f>
        <v>0</v>
      </c>
      <c r="K1404" s="177" t="s">
        <v>315</v>
      </c>
      <c r="L1404" s="41"/>
      <c r="M1404" s="182" t="s">
        <v>28</v>
      </c>
      <c r="N1404" s="183" t="s">
        <v>45</v>
      </c>
      <c r="O1404" s="66"/>
      <c r="P1404" s="184">
        <f>O1404*H1404</f>
        <v>0</v>
      </c>
      <c r="Q1404" s="184">
        <v>0</v>
      </c>
      <c r="R1404" s="184">
        <f>Q1404*H1404</f>
        <v>0</v>
      </c>
      <c r="S1404" s="184">
        <v>0</v>
      </c>
      <c r="T1404" s="185">
        <f>S1404*H1404</f>
        <v>0</v>
      </c>
      <c r="U1404" s="36"/>
      <c r="V1404" s="36"/>
      <c r="W1404" s="36"/>
      <c r="X1404" s="36"/>
      <c r="Y1404" s="36"/>
      <c r="Z1404" s="36"/>
      <c r="AA1404" s="36"/>
      <c r="AB1404" s="36"/>
      <c r="AC1404" s="36"/>
      <c r="AD1404" s="36"/>
      <c r="AE1404" s="36"/>
      <c r="AR1404" s="186" t="s">
        <v>214</v>
      </c>
      <c r="AT1404" s="186" t="s">
        <v>156</v>
      </c>
      <c r="AU1404" s="186" t="s">
        <v>84</v>
      </c>
      <c r="AY1404" s="19" t="s">
        <v>153</v>
      </c>
      <c r="BE1404" s="187">
        <f>IF(N1404="základní",J1404,0)</f>
        <v>0</v>
      </c>
      <c r="BF1404" s="187">
        <f>IF(N1404="snížená",J1404,0)</f>
        <v>0</v>
      </c>
      <c r="BG1404" s="187">
        <f>IF(N1404="zákl. přenesená",J1404,0)</f>
        <v>0</v>
      </c>
      <c r="BH1404" s="187">
        <f>IF(N1404="sníž. přenesená",J1404,0)</f>
        <v>0</v>
      </c>
      <c r="BI1404" s="187">
        <f>IF(N1404="nulová",J1404,0)</f>
        <v>0</v>
      </c>
      <c r="BJ1404" s="19" t="s">
        <v>82</v>
      </c>
      <c r="BK1404" s="187">
        <f>ROUND(I1404*H1404,2)</f>
        <v>0</v>
      </c>
      <c r="BL1404" s="19" t="s">
        <v>214</v>
      </c>
      <c r="BM1404" s="186" t="s">
        <v>5606</v>
      </c>
    </row>
    <row r="1405" spans="1:65" s="15" customFormat="1" x14ac:dyDescent="0.2">
      <c r="B1405" s="224"/>
      <c r="C1405" s="225"/>
      <c r="D1405" s="188" t="s">
        <v>317</v>
      </c>
      <c r="E1405" s="226" t="s">
        <v>28</v>
      </c>
      <c r="F1405" s="227" t="s">
        <v>1212</v>
      </c>
      <c r="G1405" s="225"/>
      <c r="H1405" s="226" t="s">
        <v>28</v>
      </c>
      <c r="I1405" s="228"/>
      <c r="J1405" s="225"/>
      <c r="K1405" s="225"/>
      <c r="L1405" s="229"/>
      <c r="M1405" s="230"/>
      <c r="N1405" s="231"/>
      <c r="O1405" s="231"/>
      <c r="P1405" s="231"/>
      <c r="Q1405" s="231"/>
      <c r="R1405" s="231"/>
      <c r="S1405" s="231"/>
      <c r="T1405" s="232"/>
      <c r="AT1405" s="233" t="s">
        <v>317</v>
      </c>
      <c r="AU1405" s="233" t="s">
        <v>84</v>
      </c>
      <c r="AV1405" s="15" t="s">
        <v>82</v>
      </c>
      <c r="AW1405" s="15" t="s">
        <v>35</v>
      </c>
      <c r="AX1405" s="15" t="s">
        <v>74</v>
      </c>
      <c r="AY1405" s="233" t="s">
        <v>153</v>
      </c>
    </row>
    <row r="1406" spans="1:65" s="13" customFormat="1" x14ac:dyDescent="0.2">
      <c r="B1406" s="197"/>
      <c r="C1406" s="198"/>
      <c r="D1406" s="188" t="s">
        <v>317</v>
      </c>
      <c r="E1406" s="199" t="s">
        <v>28</v>
      </c>
      <c r="F1406" s="200" t="s">
        <v>5607</v>
      </c>
      <c r="G1406" s="198"/>
      <c r="H1406" s="201">
        <v>22.8</v>
      </c>
      <c r="I1406" s="202"/>
      <c r="J1406" s="198"/>
      <c r="K1406" s="198"/>
      <c r="L1406" s="203"/>
      <c r="M1406" s="204"/>
      <c r="N1406" s="205"/>
      <c r="O1406" s="205"/>
      <c r="P1406" s="205"/>
      <c r="Q1406" s="205"/>
      <c r="R1406" s="205"/>
      <c r="S1406" s="205"/>
      <c r="T1406" s="206"/>
      <c r="AT1406" s="207" t="s">
        <v>317</v>
      </c>
      <c r="AU1406" s="207" t="s">
        <v>84</v>
      </c>
      <c r="AV1406" s="13" t="s">
        <v>84</v>
      </c>
      <c r="AW1406" s="13" t="s">
        <v>35</v>
      </c>
      <c r="AX1406" s="13" t="s">
        <v>74</v>
      </c>
      <c r="AY1406" s="207" t="s">
        <v>153</v>
      </c>
    </row>
    <row r="1407" spans="1:65" s="13" customFormat="1" x14ac:dyDescent="0.2">
      <c r="B1407" s="197"/>
      <c r="C1407" s="198"/>
      <c r="D1407" s="188" t="s">
        <v>317</v>
      </c>
      <c r="E1407" s="199" t="s">
        <v>28</v>
      </c>
      <c r="F1407" s="200" t="s">
        <v>5608</v>
      </c>
      <c r="G1407" s="198"/>
      <c r="H1407" s="201">
        <v>18.399999999999999</v>
      </c>
      <c r="I1407" s="202"/>
      <c r="J1407" s="198"/>
      <c r="K1407" s="198"/>
      <c r="L1407" s="203"/>
      <c r="M1407" s="204"/>
      <c r="N1407" s="205"/>
      <c r="O1407" s="205"/>
      <c r="P1407" s="205"/>
      <c r="Q1407" s="205"/>
      <c r="R1407" s="205"/>
      <c r="S1407" s="205"/>
      <c r="T1407" s="206"/>
      <c r="AT1407" s="207" t="s">
        <v>317</v>
      </c>
      <c r="AU1407" s="207" t="s">
        <v>84</v>
      </c>
      <c r="AV1407" s="13" t="s">
        <v>84</v>
      </c>
      <c r="AW1407" s="13" t="s">
        <v>35</v>
      </c>
      <c r="AX1407" s="13" t="s">
        <v>74</v>
      </c>
      <c r="AY1407" s="207" t="s">
        <v>153</v>
      </c>
    </row>
    <row r="1408" spans="1:65" s="13" customFormat="1" x14ac:dyDescent="0.2">
      <c r="B1408" s="197"/>
      <c r="C1408" s="198"/>
      <c r="D1408" s="188" t="s">
        <v>317</v>
      </c>
      <c r="E1408" s="199" t="s">
        <v>28</v>
      </c>
      <c r="F1408" s="200" t="s">
        <v>5609</v>
      </c>
      <c r="G1408" s="198"/>
      <c r="H1408" s="201">
        <v>20.399999999999999</v>
      </c>
      <c r="I1408" s="202"/>
      <c r="J1408" s="198"/>
      <c r="K1408" s="198"/>
      <c r="L1408" s="203"/>
      <c r="M1408" s="204"/>
      <c r="N1408" s="205"/>
      <c r="O1408" s="205"/>
      <c r="P1408" s="205"/>
      <c r="Q1408" s="205"/>
      <c r="R1408" s="205"/>
      <c r="S1408" s="205"/>
      <c r="T1408" s="206"/>
      <c r="AT1408" s="207" t="s">
        <v>317</v>
      </c>
      <c r="AU1408" s="207" t="s">
        <v>84</v>
      </c>
      <c r="AV1408" s="13" t="s">
        <v>84</v>
      </c>
      <c r="AW1408" s="13" t="s">
        <v>35</v>
      </c>
      <c r="AX1408" s="13" t="s">
        <v>74</v>
      </c>
      <c r="AY1408" s="207" t="s">
        <v>153</v>
      </c>
    </row>
    <row r="1409" spans="2:51" s="13" customFormat="1" x14ac:dyDescent="0.2">
      <c r="B1409" s="197"/>
      <c r="C1409" s="198"/>
      <c r="D1409" s="188" t="s">
        <v>317</v>
      </c>
      <c r="E1409" s="199" t="s">
        <v>28</v>
      </c>
      <c r="F1409" s="200" t="s">
        <v>5610</v>
      </c>
      <c r="G1409" s="198"/>
      <c r="H1409" s="201">
        <v>14</v>
      </c>
      <c r="I1409" s="202"/>
      <c r="J1409" s="198"/>
      <c r="K1409" s="198"/>
      <c r="L1409" s="203"/>
      <c r="M1409" s="204"/>
      <c r="N1409" s="205"/>
      <c r="O1409" s="205"/>
      <c r="P1409" s="205"/>
      <c r="Q1409" s="205"/>
      <c r="R1409" s="205"/>
      <c r="S1409" s="205"/>
      <c r="T1409" s="206"/>
      <c r="AT1409" s="207" t="s">
        <v>317</v>
      </c>
      <c r="AU1409" s="207" t="s">
        <v>84</v>
      </c>
      <c r="AV1409" s="13" t="s">
        <v>84</v>
      </c>
      <c r="AW1409" s="13" t="s">
        <v>35</v>
      </c>
      <c r="AX1409" s="13" t="s">
        <v>74</v>
      </c>
      <c r="AY1409" s="207" t="s">
        <v>153</v>
      </c>
    </row>
    <row r="1410" spans="2:51" s="16" customFormat="1" x14ac:dyDescent="0.2">
      <c r="B1410" s="234"/>
      <c r="C1410" s="235"/>
      <c r="D1410" s="188" t="s">
        <v>317</v>
      </c>
      <c r="E1410" s="236" t="s">
        <v>28</v>
      </c>
      <c r="F1410" s="237" t="s">
        <v>448</v>
      </c>
      <c r="G1410" s="235"/>
      <c r="H1410" s="238">
        <v>75.599999999999994</v>
      </c>
      <c r="I1410" s="239"/>
      <c r="J1410" s="235"/>
      <c r="K1410" s="235"/>
      <c r="L1410" s="240"/>
      <c r="M1410" s="241"/>
      <c r="N1410" s="242"/>
      <c r="O1410" s="242"/>
      <c r="P1410" s="242"/>
      <c r="Q1410" s="242"/>
      <c r="R1410" s="242"/>
      <c r="S1410" s="242"/>
      <c r="T1410" s="243"/>
      <c r="AT1410" s="244" t="s">
        <v>317</v>
      </c>
      <c r="AU1410" s="244" t="s">
        <v>84</v>
      </c>
      <c r="AV1410" s="16" t="s">
        <v>163</v>
      </c>
      <c r="AW1410" s="16" t="s">
        <v>35</v>
      </c>
      <c r="AX1410" s="16" t="s">
        <v>74</v>
      </c>
      <c r="AY1410" s="244" t="s">
        <v>153</v>
      </c>
    </row>
    <row r="1411" spans="2:51" s="15" customFormat="1" x14ac:dyDescent="0.2">
      <c r="B1411" s="224"/>
      <c r="C1411" s="225"/>
      <c r="D1411" s="188" t="s">
        <v>317</v>
      </c>
      <c r="E1411" s="226" t="s">
        <v>28</v>
      </c>
      <c r="F1411" s="227" t="s">
        <v>524</v>
      </c>
      <c r="G1411" s="225"/>
      <c r="H1411" s="226" t="s">
        <v>28</v>
      </c>
      <c r="I1411" s="228"/>
      <c r="J1411" s="225"/>
      <c r="K1411" s="225"/>
      <c r="L1411" s="229"/>
      <c r="M1411" s="230"/>
      <c r="N1411" s="231"/>
      <c r="O1411" s="231"/>
      <c r="P1411" s="231"/>
      <c r="Q1411" s="231"/>
      <c r="R1411" s="231"/>
      <c r="S1411" s="231"/>
      <c r="T1411" s="232"/>
      <c r="AT1411" s="233" t="s">
        <v>317</v>
      </c>
      <c r="AU1411" s="233" t="s">
        <v>84</v>
      </c>
      <c r="AV1411" s="15" t="s">
        <v>82</v>
      </c>
      <c r="AW1411" s="15" t="s">
        <v>35</v>
      </c>
      <c r="AX1411" s="15" t="s">
        <v>74</v>
      </c>
      <c r="AY1411" s="233" t="s">
        <v>153</v>
      </c>
    </row>
    <row r="1412" spans="2:51" s="13" customFormat="1" x14ac:dyDescent="0.2">
      <c r="B1412" s="197"/>
      <c r="C1412" s="198"/>
      <c r="D1412" s="188" t="s">
        <v>317</v>
      </c>
      <c r="E1412" s="199" t="s">
        <v>28</v>
      </c>
      <c r="F1412" s="200" t="s">
        <v>5611</v>
      </c>
      <c r="G1412" s="198"/>
      <c r="H1412" s="201">
        <v>41.2</v>
      </c>
      <c r="I1412" s="202"/>
      <c r="J1412" s="198"/>
      <c r="K1412" s="198"/>
      <c r="L1412" s="203"/>
      <c r="M1412" s="204"/>
      <c r="N1412" s="205"/>
      <c r="O1412" s="205"/>
      <c r="P1412" s="205"/>
      <c r="Q1412" s="205"/>
      <c r="R1412" s="205"/>
      <c r="S1412" s="205"/>
      <c r="T1412" s="206"/>
      <c r="AT1412" s="207" t="s">
        <v>317</v>
      </c>
      <c r="AU1412" s="207" t="s">
        <v>84</v>
      </c>
      <c r="AV1412" s="13" t="s">
        <v>84</v>
      </c>
      <c r="AW1412" s="13" t="s">
        <v>35</v>
      </c>
      <c r="AX1412" s="13" t="s">
        <v>74</v>
      </c>
      <c r="AY1412" s="207" t="s">
        <v>153</v>
      </c>
    </row>
    <row r="1413" spans="2:51" s="13" customFormat="1" x14ac:dyDescent="0.2">
      <c r="B1413" s="197"/>
      <c r="C1413" s="198"/>
      <c r="D1413" s="188" t="s">
        <v>317</v>
      </c>
      <c r="E1413" s="199" t="s">
        <v>28</v>
      </c>
      <c r="F1413" s="200" t="s">
        <v>5612</v>
      </c>
      <c r="G1413" s="198"/>
      <c r="H1413" s="201">
        <v>41</v>
      </c>
      <c r="I1413" s="202"/>
      <c r="J1413" s="198"/>
      <c r="K1413" s="198"/>
      <c r="L1413" s="203"/>
      <c r="M1413" s="204"/>
      <c r="N1413" s="205"/>
      <c r="O1413" s="205"/>
      <c r="P1413" s="205"/>
      <c r="Q1413" s="205"/>
      <c r="R1413" s="205"/>
      <c r="S1413" s="205"/>
      <c r="T1413" s="206"/>
      <c r="AT1413" s="207" t="s">
        <v>317</v>
      </c>
      <c r="AU1413" s="207" t="s">
        <v>84</v>
      </c>
      <c r="AV1413" s="13" t="s">
        <v>84</v>
      </c>
      <c r="AW1413" s="13" t="s">
        <v>35</v>
      </c>
      <c r="AX1413" s="13" t="s">
        <v>74</v>
      </c>
      <c r="AY1413" s="207" t="s">
        <v>153</v>
      </c>
    </row>
    <row r="1414" spans="2:51" s="13" customFormat="1" x14ac:dyDescent="0.2">
      <c r="B1414" s="197"/>
      <c r="C1414" s="198"/>
      <c r="D1414" s="188" t="s">
        <v>317</v>
      </c>
      <c r="E1414" s="199" t="s">
        <v>28</v>
      </c>
      <c r="F1414" s="200" t="s">
        <v>5613</v>
      </c>
      <c r="G1414" s="198"/>
      <c r="H1414" s="201">
        <v>40.700000000000003</v>
      </c>
      <c r="I1414" s="202"/>
      <c r="J1414" s="198"/>
      <c r="K1414" s="198"/>
      <c r="L1414" s="203"/>
      <c r="M1414" s="204"/>
      <c r="N1414" s="205"/>
      <c r="O1414" s="205"/>
      <c r="P1414" s="205"/>
      <c r="Q1414" s="205"/>
      <c r="R1414" s="205"/>
      <c r="S1414" s="205"/>
      <c r="T1414" s="206"/>
      <c r="AT1414" s="207" t="s">
        <v>317</v>
      </c>
      <c r="AU1414" s="207" t="s">
        <v>84</v>
      </c>
      <c r="AV1414" s="13" t="s">
        <v>84</v>
      </c>
      <c r="AW1414" s="13" t="s">
        <v>35</v>
      </c>
      <c r="AX1414" s="13" t="s">
        <v>74</v>
      </c>
      <c r="AY1414" s="207" t="s">
        <v>153</v>
      </c>
    </row>
    <row r="1415" spans="2:51" s="13" customFormat="1" x14ac:dyDescent="0.2">
      <c r="B1415" s="197"/>
      <c r="C1415" s="198"/>
      <c r="D1415" s="188" t="s">
        <v>317</v>
      </c>
      <c r="E1415" s="199" t="s">
        <v>28</v>
      </c>
      <c r="F1415" s="200" t="s">
        <v>5614</v>
      </c>
      <c r="G1415" s="198"/>
      <c r="H1415" s="201">
        <v>9</v>
      </c>
      <c r="I1415" s="202"/>
      <c r="J1415" s="198"/>
      <c r="K1415" s="198"/>
      <c r="L1415" s="203"/>
      <c r="M1415" s="204"/>
      <c r="N1415" s="205"/>
      <c r="O1415" s="205"/>
      <c r="P1415" s="205"/>
      <c r="Q1415" s="205"/>
      <c r="R1415" s="205"/>
      <c r="S1415" s="205"/>
      <c r="T1415" s="206"/>
      <c r="AT1415" s="207" t="s">
        <v>317</v>
      </c>
      <c r="AU1415" s="207" t="s">
        <v>84</v>
      </c>
      <c r="AV1415" s="13" t="s">
        <v>84</v>
      </c>
      <c r="AW1415" s="13" t="s">
        <v>35</v>
      </c>
      <c r="AX1415" s="13" t="s">
        <v>74</v>
      </c>
      <c r="AY1415" s="207" t="s">
        <v>153</v>
      </c>
    </row>
    <row r="1416" spans="2:51" s="13" customFormat="1" x14ac:dyDescent="0.2">
      <c r="B1416" s="197"/>
      <c r="C1416" s="198"/>
      <c r="D1416" s="188" t="s">
        <v>317</v>
      </c>
      <c r="E1416" s="199" t="s">
        <v>28</v>
      </c>
      <c r="F1416" s="200" t="s">
        <v>5615</v>
      </c>
      <c r="G1416" s="198"/>
      <c r="H1416" s="201">
        <v>5.4</v>
      </c>
      <c r="I1416" s="202"/>
      <c r="J1416" s="198"/>
      <c r="K1416" s="198"/>
      <c r="L1416" s="203"/>
      <c r="M1416" s="204"/>
      <c r="N1416" s="205"/>
      <c r="O1416" s="205"/>
      <c r="P1416" s="205"/>
      <c r="Q1416" s="205"/>
      <c r="R1416" s="205"/>
      <c r="S1416" s="205"/>
      <c r="T1416" s="206"/>
      <c r="AT1416" s="207" t="s">
        <v>317</v>
      </c>
      <c r="AU1416" s="207" t="s">
        <v>84</v>
      </c>
      <c r="AV1416" s="13" t="s">
        <v>84</v>
      </c>
      <c r="AW1416" s="13" t="s">
        <v>35</v>
      </c>
      <c r="AX1416" s="13" t="s">
        <v>74</v>
      </c>
      <c r="AY1416" s="207" t="s">
        <v>153</v>
      </c>
    </row>
    <row r="1417" spans="2:51" s="13" customFormat="1" x14ac:dyDescent="0.2">
      <c r="B1417" s="197"/>
      <c r="C1417" s="198"/>
      <c r="D1417" s="188" t="s">
        <v>317</v>
      </c>
      <c r="E1417" s="199" t="s">
        <v>28</v>
      </c>
      <c r="F1417" s="200" t="s">
        <v>5616</v>
      </c>
      <c r="G1417" s="198"/>
      <c r="H1417" s="201">
        <v>5.2</v>
      </c>
      <c r="I1417" s="202"/>
      <c r="J1417" s="198"/>
      <c r="K1417" s="198"/>
      <c r="L1417" s="203"/>
      <c r="M1417" s="204"/>
      <c r="N1417" s="205"/>
      <c r="O1417" s="205"/>
      <c r="P1417" s="205"/>
      <c r="Q1417" s="205"/>
      <c r="R1417" s="205"/>
      <c r="S1417" s="205"/>
      <c r="T1417" s="206"/>
      <c r="AT1417" s="207" t="s">
        <v>317</v>
      </c>
      <c r="AU1417" s="207" t="s">
        <v>84</v>
      </c>
      <c r="AV1417" s="13" t="s">
        <v>84</v>
      </c>
      <c r="AW1417" s="13" t="s">
        <v>35</v>
      </c>
      <c r="AX1417" s="13" t="s">
        <v>74</v>
      </c>
      <c r="AY1417" s="207" t="s">
        <v>153</v>
      </c>
    </row>
    <row r="1418" spans="2:51" s="13" customFormat="1" x14ac:dyDescent="0.2">
      <c r="B1418" s="197"/>
      <c r="C1418" s="198"/>
      <c r="D1418" s="188" t="s">
        <v>317</v>
      </c>
      <c r="E1418" s="199" t="s">
        <v>28</v>
      </c>
      <c r="F1418" s="200" t="s">
        <v>5617</v>
      </c>
      <c r="G1418" s="198"/>
      <c r="H1418" s="201">
        <v>5.6</v>
      </c>
      <c r="I1418" s="202"/>
      <c r="J1418" s="198"/>
      <c r="K1418" s="198"/>
      <c r="L1418" s="203"/>
      <c r="M1418" s="204"/>
      <c r="N1418" s="205"/>
      <c r="O1418" s="205"/>
      <c r="P1418" s="205"/>
      <c r="Q1418" s="205"/>
      <c r="R1418" s="205"/>
      <c r="S1418" s="205"/>
      <c r="T1418" s="206"/>
      <c r="AT1418" s="207" t="s">
        <v>317</v>
      </c>
      <c r="AU1418" s="207" t="s">
        <v>84</v>
      </c>
      <c r="AV1418" s="13" t="s">
        <v>84</v>
      </c>
      <c r="AW1418" s="13" t="s">
        <v>35</v>
      </c>
      <c r="AX1418" s="13" t="s">
        <v>74</v>
      </c>
      <c r="AY1418" s="207" t="s">
        <v>153</v>
      </c>
    </row>
    <row r="1419" spans="2:51" s="13" customFormat="1" x14ac:dyDescent="0.2">
      <c r="B1419" s="197"/>
      <c r="C1419" s="198"/>
      <c r="D1419" s="188" t="s">
        <v>317</v>
      </c>
      <c r="E1419" s="199" t="s">
        <v>28</v>
      </c>
      <c r="F1419" s="200" t="s">
        <v>5618</v>
      </c>
      <c r="G1419" s="198"/>
      <c r="H1419" s="201">
        <v>5.4</v>
      </c>
      <c r="I1419" s="202"/>
      <c r="J1419" s="198"/>
      <c r="K1419" s="198"/>
      <c r="L1419" s="203"/>
      <c r="M1419" s="204"/>
      <c r="N1419" s="205"/>
      <c r="O1419" s="205"/>
      <c r="P1419" s="205"/>
      <c r="Q1419" s="205"/>
      <c r="R1419" s="205"/>
      <c r="S1419" s="205"/>
      <c r="T1419" s="206"/>
      <c r="AT1419" s="207" t="s">
        <v>317</v>
      </c>
      <c r="AU1419" s="207" t="s">
        <v>84</v>
      </c>
      <c r="AV1419" s="13" t="s">
        <v>84</v>
      </c>
      <c r="AW1419" s="13" t="s">
        <v>35</v>
      </c>
      <c r="AX1419" s="13" t="s">
        <v>74</v>
      </c>
      <c r="AY1419" s="207" t="s">
        <v>153</v>
      </c>
    </row>
    <row r="1420" spans="2:51" s="13" customFormat="1" x14ac:dyDescent="0.2">
      <c r="B1420" s="197"/>
      <c r="C1420" s="198"/>
      <c r="D1420" s="188" t="s">
        <v>317</v>
      </c>
      <c r="E1420" s="199" t="s">
        <v>28</v>
      </c>
      <c r="F1420" s="200" t="s">
        <v>5619</v>
      </c>
      <c r="G1420" s="198"/>
      <c r="H1420" s="201">
        <v>4.5999999999999996</v>
      </c>
      <c r="I1420" s="202"/>
      <c r="J1420" s="198"/>
      <c r="K1420" s="198"/>
      <c r="L1420" s="203"/>
      <c r="M1420" s="204"/>
      <c r="N1420" s="205"/>
      <c r="O1420" s="205"/>
      <c r="P1420" s="205"/>
      <c r="Q1420" s="205"/>
      <c r="R1420" s="205"/>
      <c r="S1420" s="205"/>
      <c r="T1420" s="206"/>
      <c r="AT1420" s="207" t="s">
        <v>317</v>
      </c>
      <c r="AU1420" s="207" t="s">
        <v>84</v>
      </c>
      <c r="AV1420" s="13" t="s">
        <v>84</v>
      </c>
      <c r="AW1420" s="13" t="s">
        <v>35</v>
      </c>
      <c r="AX1420" s="13" t="s">
        <v>74</v>
      </c>
      <c r="AY1420" s="207" t="s">
        <v>153</v>
      </c>
    </row>
    <row r="1421" spans="2:51" s="13" customFormat="1" x14ac:dyDescent="0.2">
      <c r="B1421" s="197"/>
      <c r="C1421" s="198"/>
      <c r="D1421" s="188" t="s">
        <v>317</v>
      </c>
      <c r="E1421" s="199" t="s">
        <v>28</v>
      </c>
      <c r="F1421" s="200" t="s">
        <v>5620</v>
      </c>
      <c r="G1421" s="198"/>
      <c r="H1421" s="201">
        <v>25</v>
      </c>
      <c r="I1421" s="202"/>
      <c r="J1421" s="198"/>
      <c r="K1421" s="198"/>
      <c r="L1421" s="203"/>
      <c r="M1421" s="204"/>
      <c r="N1421" s="205"/>
      <c r="O1421" s="205"/>
      <c r="P1421" s="205"/>
      <c r="Q1421" s="205"/>
      <c r="R1421" s="205"/>
      <c r="S1421" s="205"/>
      <c r="T1421" s="206"/>
      <c r="AT1421" s="207" t="s">
        <v>317</v>
      </c>
      <c r="AU1421" s="207" t="s">
        <v>84</v>
      </c>
      <c r="AV1421" s="13" t="s">
        <v>84</v>
      </c>
      <c r="AW1421" s="13" t="s">
        <v>35</v>
      </c>
      <c r="AX1421" s="13" t="s">
        <v>74</v>
      </c>
      <c r="AY1421" s="207" t="s">
        <v>153</v>
      </c>
    </row>
    <row r="1422" spans="2:51" s="16" customFormat="1" x14ac:dyDescent="0.2">
      <c r="B1422" s="234"/>
      <c r="C1422" s="235"/>
      <c r="D1422" s="188" t="s">
        <v>317</v>
      </c>
      <c r="E1422" s="236" t="s">
        <v>28</v>
      </c>
      <c r="F1422" s="237" t="s">
        <v>448</v>
      </c>
      <c r="G1422" s="235"/>
      <c r="H1422" s="238">
        <v>183.1</v>
      </c>
      <c r="I1422" s="239"/>
      <c r="J1422" s="235"/>
      <c r="K1422" s="235"/>
      <c r="L1422" s="240"/>
      <c r="M1422" s="241"/>
      <c r="N1422" s="242"/>
      <c r="O1422" s="242"/>
      <c r="P1422" s="242"/>
      <c r="Q1422" s="242"/>
      <c r="R1422" s="242"/>
      <c r="S1422" s="242"/>
      <c r="T1422" s="243"/>
      <c r="AT1422" s="244" t="s">
        <v>317</v>
      </c>
      <c r="AU1422" s="244" t="s">
        <v>84</v>
      </c>
      <c r="AV1422" s="16" t="s">
        <v>163</v>
      </c>
      <c r="AW1422" s="16" t="s">
        <v>35</v>
      </c>
      <c r="AX1422" s="16" t="s">
        <v>74</v>
      </c>
      <c r="AY1422" s="244" t="s">
        <v>153</v>
      </c>
    </row>
    <row r="1423" spans="2:51" s="15" customFormat="1" x14ac:dyDescent="0.2">
      <c r="B1423" s="224"/>
      <c r="C1423" s="225"/>
      <c r="D1423" s="188" t="s">
        <v>317</v>
      </c>
      <c r="E1423" s="226" t="s">
        <v>28</v>
      </c>
      <c r="F1423" s="227" t="s">
        <v>549</v>
      </c>
      <c r="G1423" s="225"/>
      <c r="H1423" s="226" t="s">
        <v>28</v>
      </c>
      <c r="I1423" s="228"/>
      <c r="J1423" s="225"/>
      <c r="K1423" s="225"/>
      <c r="L1423" s="229"/>
      <c r="M1423" s="230"/>
      <c r="N1423" s="231"/>
      <c r="O1423" s="231"/>
      <c r="P1423" s="231"/>
      <c r="Q1423" s="231"/>
      <c r="R1423" s="231"/>
      <c r="S1423" s="231"/>
      <c r="T1423" s="232"/>
      <c r="AT1423" s="233" t="s">
        <v>317</v>
      </c>
      <c r="AU1423" s="233" t="s">
        <v>84</v>
      </c>
      <c r="AV1423" s="15" t="s">
        <v>82</v>
      </c>
      <c r="AW1423" s="15" t="s">
        <v>35</v>
      </c>
      <c r="AX1423" s="15" t="s">
        <v>74</v>
      </c>
      <c r="AY1423" s="233" t="s">
        <v>153</v>
      </c>
    </row>
    <row r="1424" spans="2:51" s="13" customFormat="1" x14ac:dyDescent="0.2">
      <c r="B1424" s="197"/>
      <c r="C1424" s="198"/>
      <c r="D1424" s="188" t="s">
        <v>317</v>
      </c>
      <c r="E1424" s="199" t="s">
        <v>28</v>
      </c>
      <c r="F1424" s="200" t="s">
        <v>5621</v>
      </c>
      <c r="G1424" s="198"/>
      <c r="H1424" s="201">
        <v>18.399999999999999</v>
      </c>
      <c r="I1424" s="202"/>
      <c r="J1424" s="198"/>
      <c r="K1424" s="198"/>
      <c r="L1424" s="203"/>
      <c r="M1424" s="204"/>
      <c r="N1424" s="205"/>
      <c r="O1424" s="205"/>
      <c r="P1424" s="205"/>
      <c r="Q1424" s="205"/>
      <c r="R1424" s="205"/>
      <c r="S1424" s="205"/>
      <c r="T1424" s="206"/>
      <c r="AT1424" s="207" t="s">
        <v>317</v>
      </c>
      <c r="AU1424" s="207" t="s">
        <v>84</v>
      </c>
      <c r="AV1424" s="13" t="s">
        <v>84</v>
      </c>
      <c r="AW1424" s="13" t="s">
        <v>35</v>
      </c>
      <c r="AX1424" s="13" t="s">
        <v>74</v>
      </c>
      <c r="AY1424" s="207" t="s">
        <v>153</v>
      </c>
    </row>
    <row r="1425" spans="2:51" s="13" customFormat="1" x14ac:dyDescent="0.2">
      <c r="B1425" s="197"/>
      <c r="C1425" s="198"/>
      <c r="D1425" s="188" t="s">
        <v>317</v>
      </c>
      <c r="E1425" s="199" t="s">
        <v>28</v>
      </c>
      <c r="F1425" s="200" t="s">
        <v>5622</v>
      </c>
      <c r="G1425" s="198"/>
      <c r="H1425" s="201">
        <v>20.2</v>
      </c>
      <c r="I1425" s="202"/>
      <c r="J1425" s="198"/>
      <c r="K1425" s="198"/>
      <c r="L1425" s="203"/>
      <c r="M1425" s="204"/>
      <c r="N1425" s="205"/>
      <c r="O1425" s="205"/>
      <c r="P1425" s="205"/>
      <c r="Q1425" s="205"/>
      <c r="R1425" s="205"/>
      <c r="S1425" s="205"/>
      <c r="T1425" s="206"/>
      <c r="AT1425" s="207" t="s">
        <v>317</v>
      </c>
      <c r="AU1425" s="207" t="s">
        <v>84</v>
      </c>
      <c r="AV1425" s="13" t="s">
        <v>84</v>
      </c>
      <c r="AW1425" s="13" t="s">
        <v>35</v>
      </c>
      <c r="AX1425" s="13" t="s">
        <v>74</v>
      </c>
      <c r="AY1425" s="207" t="s">
        <v>153</v>
      </c>
    </row>
    <row r="1426" spans="2:51" s="13" customFormat="1" x14ac:dyDescent="0.2">
      <c r="B1426" s="197"/>
      <c r="C1426" s="198"/>
      <c r="D1426" s="188" t="s">
        <v>317</v>
      </c>
      <c r="E1426" s="199" t="s">
        <v>28</v>
      </c>
      <c r="F1426" s="200" t="s">
        <v>5623</v>
      </c>
      <c r="G1426" s="198"/>
      <c r="H1426" s="201">
        <v>21.4</v>
      </c>
      <c r="I1426" s="202"/>
      <c r="J1426" s="198"/>
      <c r="K1426" s="198"/>
      <c r="L1426" s="203"/>
      <c r="M1426" s="204"/>
      <c r="N1426" s="205"/>
      <c r="O1426" s="205"/>
      <c r="P1426" s="205"/>
      <c r="Q1426" s="205"/>
      <c r="R1426" s="205"/>
      <c r="S1426" s="205"/>
      <c r="T1426" s="206"/>
      <c r="AT1426" s="207" t="s">
        <v>317</v>
      </c>
      <c r="AU1426" s="207" t="s">
        <v>84</v>
      </c>
      <c r="AV1426" s="13" t="s">
        <v>84</v>
      </c>
      <c r="AW1426" s="13" t="s">
        <v>35</v>
      </c>
      <c r="AX1426" s="13" t="s">
        <v>74</v>
      </c>
      <c r="AY1426" s="207" t="s">
        <v>153</v>
      </c>
    </row>
    <row r="1427" spans="2:51" s="13" customFormat="1" x14ac:dyDescent="0.2">
      <c r="B1427" s="197"/>
      <c r="C1427" s="198"/>
      <c r="D1427" s="188" t="s">
        <v>317</v>
      </c>
      <c r="E1427" s="199" t="s">
        <v>28</v>
      </c>
      <c r="F1427" s="200" t="s">
        <v>5624</v>
      </c>
      <c r="G1427" s="198"/>
      <c r="H1427" s="201">
        <v>31.3</v>
      </c>
      <c r="I1427" s="202"/>
      <c r="J1427" s="198"/>
      <c r="K1427" s="198"/>
      <c r="L1427" s="203"/>
      <c r="M1427" s="204"/>
      <c r="N1427" s="205"/>
      <c r="O1427" s="205"/>
      <c r="P1427" s="205"/>
      <c r="Q1427" s="205"/>
      <c r="R1427" s="205"/>
      <c r="S1427" s="205"/>
      <c r="T1427" s="206"/>
      <c r="AT1427" s="207" t="s">
        <v>317</v>
      </c>
      <c r="AU1427" s="207" t="s">
        <v>84</v>
      </c>
      <c r="AV1427" s="13" t="s">
        <v>84</v>
      </c>
      <c r="AW1427" s="13" t="s">
        <v>35</v>
      </c>
      <c r="AX1427" s="13" t="s">
        <v>74</v>
      </c>
      <c r="AY1427" s="207" t="s">
        <v>153</v>
      </c>
    </row>
    <row r="1428" spans="2:51" s="13" customFormat="1" x14ac:dyDescent="0.2">
      <c r="B1428" s="197"/>
      <c r="C1428" s="198"/>
      <c r="D1428" s="188" t="s">
        <v>317</v>
      </c>
      <c r="E1428" s="199" t="s">
        <v>28</v>
      </c>
      <c r="F1428" s="200" t="s">
        <v>5625</v>
      </c>
      <c r="G1428" s="198"/>
      <c r="H1428" s="201">
        <v>26.4</v>
      </c>
      <c r="I1428" s="202"/>
      <c r="J1428" s="198"/>
      <c r="K1428" s="198"/>
      <c r="L1428" s="203"/>
      <c r="M1428" s="204"/>
      <c r="N1428" s="205"/>
      <c r="O1428" s="205"/>
      <c r="P1428" s="205"/>
      <c r="Q1428" s="205"/>
      <c r="R1428" s="205"/>
      <c r="S1428" s="205"/>
      <c r="T1428" s="206"/>
      <c r="AT1428" s="207" t="s">
        <v>317</v>
      </c>
      <c r="AU1428" s="207" t="s">
        <v>84</v>
      </c>
      <c r="AV1428" s="13" t="s">
        <v>84</v>
      </c>
      <c r="AW1428" s="13" t="s">
        <v>35</v>
      </c>
      <c r="AX1428" s="13" t="s">
        <v>74</v>
      </c>
      <c r="AY1428" s="207" t="s">
        <v>153</v>
      </c>
    </row>
    <row r="1429" spans="2:51" s="13" customFormat="1" x14ac:dyDescent="0.2">
      <c r="B1429" s="197"/>
      <c r="C1429" s="198"/>
      <c r="D1429" s="188" t="s">
        <v>317</v>
      </c>
      <c r="E1429" s="199" t="s">
        <v>28</v>
      </c>
      <c r="F1429" s="200" t="s">
        <v>5626</v>
      </c>
      <c r="G1429" s="198"/>
      <c r="H1429" s="201">
        <v>33.700000000000003</v>
      </c>
      <c r="I1429" s="202"/>
      <c r="J1429" s="198"/>
      <c r="K1429" s="198"/>
      <c r="L1429" s="203"/>
      <c r="M1429" s="204"/>
      <c r="N1429" s="205"/>
      <c r="O1429" s="205"/>
      <c r="P1429" s="205"/>
      <c r="Q1429" s="205"/>
      <c r="R1429" s="205"/>
      <c r="S1429" s="205"/>
      <c r="T1429" s="206"/>
      <c r="AT1429" s="207" t="s">
        <v>317</v>
      </c>
      <c r="AU1429" s="207" t="s">
        <v>84</v>
      </c>
      <c r="AV1429" s="13" t="s">
        <v>84</v>
      </c>
      <c r="AW1429" s="13" t="s">
        <v>35</v>
      </c>
      <c r="AX1429" s="13" t="s">
        <v>74</v>
      </c>
      <c r="AY1429" s="207" t="s">
        <v>153</v>
      </c>
    </row>
    <row r="1430" spans="2:51" s="13" customFormat="1" x14ac:dyDescent="0.2">
      <c r="B1430" s="197"/>
      <c r="C1430" s="198"/>
      <c r="D1430" s="188" t="s">
        <v>317</v>
      </c>
      <c r="E1430" s="199" t="s">
        <v>28</v>
      </c>
      <c r="F1430" s="200" t="s">
        <v>5627</v>
      </c>
      <c r="G1430" s="198"/>
      <c r="H1430" s="201">
        <v>6.8</v>
      </c>
      <c r="I1430" s="202"/>
      <c r="J1430" s="198"/>
      <c r="K1430" s="198"/>
      <c r="L1430" s="203"/>
      <c r="M1430" s="204"/>
      <c r="N1430" s="205"/>
      <c r="O1430" s="205"/>
      <c r="P1430" s="205"/>
      <c r="Q1430" s="205"/>
      <c r="R1430" s="205"/>
      <c r="S1430" s="205"/>
      <c r="T1430" s="206"/>
      <c r="AT1430" s="207" t="s">
        <v>317</v>
      </c>
      <c r="AU1430" s="207" t="s">
        <v>84</v>
      </c>
      <c r="AV1430" s="13" t="s">
        <v>84</v>
      </c>
      <c r="AW1430" s="13" t="s">
        <v>35</v>
      </c>
      <c r="AX1430" s="13" t="s">
        <v>74</v>
      </c>
      <c r="AY1430" s="207" t="s">
        <v>153</v>
      </c>
    </row>
    <row r="1431" spans="2:51" s="13" customFormat="1" x14ac:dyDescent="0.2">
      <c r="B1431" s="197"/>
      <c r="C1431" s="198"/>
      <c r="D1431" s="188" t="s">
        <v>317</v>
      </c>
      <c r="E1431" s="199" t="s">
        <v>28</v>
      </c>
      <c r="F1431" s="200" t="s">
        <v>5628</v>
      </c>
      <c r="G1431" s="198"/>
      <c r="H1431" s="201">
        <v>9</v>
      </c>
      <c r="I1431" s="202"/>
      <c r="J1431" s="198"/>
      <c r="K1431" s="198"/>
      <c r="L1431" s="203"/>
      <c r="M1431" s="204"/>
      <c r="N1431" s="205"/>
      <c r="O1431" s="205"/>
      <c r="P1431" s="205"/>
      <c r="Q1431" s="205"/>
      <c r="R1431" s="205"/>
      <c r="S1431" s="205"/>
      <c r="T1431" s="206"/>
      <c r="AT1431" s="207" t="s">
        <v>317</v>
      </c>
      <c r="AU1431" s="207" t="s">
        <v>84</v>
      </c>
      <c r="AV1431" s="13" t="s">
        <v>84</v>
      </c>
      <c r="AW1431" s="13" t="s">
        <v>35</v>
      </c>
      <c r="AX1431" s="13" t="s">
        <v>74</v>
      </c>
      <c r="AY1431" s="207" t="s">
        <v>153</v>
      </c>
    </row>
    <row r="1432" spans="2:51" s="13" customFormat="1" x14ac:dyDescent="0.2">
      <c r="B1432" s="197"/>
      <c r="C1432" s="198"/>
      <c r="D1432" s="188" t="s">
        <v>317</v>
      </c>
      <c r="E1432" s="199" t="s">
        <v>28</v>
      </c>
      <c r="F1432" s="200" t="s">
        <v>5629</v>
      </c>
      <c r="G1432" s="198"/>
      <c r="H1432" s="201">
        <v>4.2</v>
      </c>
      <c r="I1432" s="202"/>
      <c r="J1432" s="198"/>
      <c r="K1432" s="198"/>
      <c r="L1432" s="203"/>
      <c r="M1432" s="204"/>
      <c r="N1432" s="205"/>
      <c r="O1432" s="205"/>
      <c r="P1432" s="205"/>
      <c r="Q1432" s="205"/>
      <c r="R1432" s="205"/>
      <c r="S1432" s="205"/>
      <c r="T1432" s="206"/>
      <c r="AT1432" s="207" t="s">
        <v>317</v>
      </c>
      <c r="AU1432" s="207" t="s">
        <v>84</v>
      </c>
      <c r="AV1432" s="13" t="s">
        <v>84</v>
      </c>
      <c r="AW1432" s="13" t="s">
        <v>35</v>
      </c>
      <c r="AX1432" s="13" t="s">
        <v>74</v>
      </c>
      <c r="AY1432" s="207" t="s">
        <v>153</v>
      </c>
    </row>
    <row r="1433" spans="2:51" s="13" customFormat="1" x14ac:dyDescent="0.2">
      <c r="B1433" s="197"/>
      <c r="C1433" s="198"/>
      <c r="D1433" s="188" t="s">
        <v>317</v>
      </c>
      <c r="E1433" s="199" t="s">
        <v>28</v>
      </c>
      <c r="F1433" s="200" t="s">
        <v>5630</v>
      </c>
      <c r="G1433" s="198"/>
      <c r="H1433" s="201">
        <v>4.2</v>
      </c>
      <c r="I1433" s="202"/>
      <c r="J1433" s="198"/>
      <c r="K1433" s="198"/>
      <c r="L1433" s="203"/>
      <c r="M1433" s="204"/>
      <c r="N1433" s="205"/>
      <c r="O1433" s="205"/>
      <c r="P1433" s="205"/>
      <c r="Q1433" s="205"/>
      <c r="R1433" s="205"/>
      <c r="S1433" s="205"/>
      <c r="T1433" s="206"/>
      <c r="AT1433" s="207" t="s">
        <v>317</v>
      </c>
      <c r="AU1433" s="207" t="s">
        <v>84</v>
      </c>
      <c r="AV1433" s="13" t="s">
        <v>84</v>
      </c>
      <c r="AW1433" s="13" t="s">
        <v>35</v>
      </c>
      <c r="AX1433" s="13" t="s">
        <v>74</v>
      </c>
      <c r="AY1433" s="207" t="s">
        <v>153</v>
      </c>
    </row>
    <row r="1434" spans="2:51" s="13" customFormat="1" x14ac:dyDescent="0.2">
      <c r="B1434" s="197"/>
      <c r="C1434" s="198"/>
      <c r="D1434" s="188" t="s">
        <v>317</v>
      </c>
      <c r="E1434" s="199" t="s">
        <v>28</v>
      </c>
      <c r="F1434" s="200" t="s">
        <v>5631</v>
      </c>
      <c r="G1434" s="198"/>
      <c r="H1434" s="201">
        <v>11</v>
      </c>
      <c r="I1434" s="202"/>
      <c r="J1434" s="198"/>
      <c r="K1434" s="198"/>
      <c r="L1434" s="203"/>
      <c r="M1434" s="204"/>
      <c r="N1434" s="205"/>
      <c r="O1434" s="205"/>
      <c r="P1434" s="205"/>
      <c r="Q1434" s="205"/>
      <c r="R1434" s="205"/>
      <c r="S1434" s="205"/>
      <c r="T1434" s="206"/>
      <c r="AT1434" s="207" t="s">
        <v>317</v>
      </c>
      <c r="AU1434" s="207" t="s">
        <v>84</v>
      </c>
      <c r="AV1434" s="13" t="s">
        <v>84</v>
      </c>
      <c r="AW1434" s="13" t="s">
        <v>35</v>
      </c>
      <c r="AX1434" s="13" t="s">
        <v>74</v>
      </c>
      <c r="AY1434" s="207" t="s">
        <v>153</v>
      </c>
    </row>
    <row r="1435" spans="2:51" s="13" customFormat="1" x14ac:dyDescent="0.2">
      <c r="B1435" s="197"/>
      <c r="C1435" s="198"/>
      <c r="D1435" s="188" t="s">
        <v>317</v>
      </c>
      <c r="E1435" s="199" t="s">
        <v>28</v>
      </c>
      <c r="F1435" s="200" t="s">
        <v>5632</v>
      </c>
      <c r="G1435" s="198"/>
      <c r="H1435" s="201">
        <v>4.2</v>
      </c>
      <c r="I1435" s="202"/>
      <c r="J1435" s="198"/>
      <c r="K1435" s="198"/>
      <c r="L1435" s="203"/>
      <c r="M1435" s="204"/>
      <c r="N1435" s="205"/>
      <c r="O1435" s="205"/>
      <c r="P1435" s="205"/>
      <c r="Q1435" s="205"/>
      <c r="R1435" s="205"/>
      <c r="S1435" s="205"/>
      <c r="T1435" s="206"/>
      <c r="AT1435" s="207" t="s">
        <v>317</v>
      </c>
      <c r="AU1435" s="207" t="s">
        <v>84</v>
      </c>
      <c r="AV1435" s="13" t="s">
        <v>84</v>
      </c>
      <c r="AW1435" s="13" t="s">
        <v>35</v>
      </c>
      <c r="AX1435" s="13" t="s">
        <v>74</v>
      </c>
      <c r="AY1435" s="207" t="s">
        <v>153</v>
      </c>
    </row>
    <row r="1436" spans="2:51" s="13" customFormat="1" x14ac:dyDescent="0.2">
      <c r="B1436" s="197"/>
      <c r="C1436" s="198"/>
      <c r="D1436" s="188" t="s">
        <v>317</v>
      </c>
      <c r="E1436" s="199" t="s">
        <v>28</v>
      </c>
      <c r="F1436" s="200" t="s">
        <v>5633</v>
      </c>
      <c r="G1436" s="198"/>
      <c r="H1436" s="201">
        <v>3.2</v>
      </c>
      <c r="I1436" s="202"/>
      <c r="J1436" s="198"/>
      <c r="K1436" s="198"/>
      <c r="L1436" s="203"/>
      <c r="M1436" s="204"/>
      <c r="N1436" s="205"/>
      <c r="O1436" s="205"/>
      <c r="P1436" s="205"/>
      <c r="Q1436" s="205"/>
      <c r="R1436" s="205"/>
      <c r="S1436" s="205"/>
      <c r="T1436" s="206"/>
      <c r="AT1436" s="207" t="s">
        <v>317</v>
      </c>
      <c r="AU1436" s="207" t="s">
        <v>84</v>
      </c>
      <c r="AV1436" s="13" t="s">
        <v>84</v>
      </c>
      <c r="AW1436" s="13" t="s">
        <v>35</v>
      </c>
      <c r="AX1436" s="13" t="s">
        <v>74</v>
      </c>
      <c r="AY1436" s="207" t="s">
        <v>153</v>
      </c>
    </row>
    <row r="1437" spans="2:51" s="16" customFormat="1" x14ac:dyDescent="0.2">
      <c r="B1437" s="234"/>
      <c r="C1437" s="235"/>
      <c r="D1437" s="188" t="s">
        <v>317</v>
      </c>
      <c r="E1437" s="236" t="s">
        <v>28</v>
      </c>
      <c r="F1437" s="237" t="s">
        <v>448</v>
      </c>
      <c r="G1437" s="235"/>
      <c r="H1437" s="238">
        <v>194</v>
      </c>
      <c r="I1437" s="239"/>
      <c r="J1437" s="235"/>
      <c r="K1437" s="235"/>
      <c r="L1437" s="240"/>
      <c r="M1437" s="241"/>
      <c r="N1437" s="242"/>
      <c r="O1437" s="242"/>
      <c r="P1437" s="242"/>
      <c r="Q1437" s="242"/>
      <c r="R1437" s="242"/>
      <c r="S1437" s="242"/>
      <c r="T1437" s="243"/>
      <c r="AT1437" s="244" t="s">
        <v>317</v>
      </c>
      <c r="AU1437" s="244" t="s">
        <v>84</v>
      </c>
      <c r="AV1437" s="16" t="s">
        <v>163</v>
      </c>
      <c r="AW1437" s="16" t="s">
        <v>35</v>
      </c>
      <c r="AX1437" s="16" t="s">
        <v>74</v>
      </c>
      <c r="AY1437" s="244" t="s">
        <v>153</v>
      </c>
    </row>
    <row r="1438" spans="2:51" s="15" customFormat="1" x14ac:dyDescent="0.2">
      <c r="B1438" s="224"/>
      <c r="C1438" s="225"/>
      <c r="D1438" s="188" t="s">
        <v>317</v>
      </c>
      <c r="E1438" s="226" t="s">
        <v>28</v>
      </c>
      <c r="F1438" s="227" t="s">
        <v>531</v>
      </c>
      <c r="G1438" s="225"/>
      <c r="H1438" s="226" t="s">
        <v>28</v>
      </c>
      <c r="I1438" s="228"/>
      <c r="J1438" s="225"/>
      <c r="K1438" s="225"/>
      <c r="L1438" s="229"/>
      <c r="M1438" s="230"/>
      <c r="N1438" s="231"/>
      <c r="O1438" s="231"/>
      <c r="P1438" s="231"/>
      <c r="Q1438" s="231"/>
      <c r="R1438" s="231"/>
      <c r="S1438" s="231"/>
      <c r="T1438" s="232"/>
      <c r="AT1438" s="233" t="s">
        <v>317</v>
      </c>
      <c r="AU1438" s="233" t="s">
        <v>84</v>
      </c>
      <c r="AV1438" s="15" t="s">
        <v>82</v>
      </c>
      <c r="AW1438" s="15" t="s">
        <v>35</v>
      </c>
      <c r="AX1438" s="15" t="s">
        <v>74</v>
      </c>
      <c r="AY1438" s="233" t="s">
        <v>153</v>
      </c>
    </row>
    <row r="1439" spans="2:51" s="13" customFormat="1" x14ac:dyDescent="0.2">
      <c r="B1439" s="197"/>
      <c r="C1439" s="198"/>
      <c r="D1439" s="188" t="s">
        <v>317</v>
      </c>
      <c r="E1439" s="199" t="s">
        <v>28</v>
      </c>
      <c r="F1439" s="200" t="s">
        <v>5634</v>
      </c>
      <c r="G1439" s="198"/>
      <c r="H1439" s="201">
        <v>9.8000000000000007</v>
      </c>
      <c r="I1439" s="202"/>
      <c r="J1439" s="198"/>
      <c r="K1439" s="198"/>
      <c r="L1439" s="203"/>
      <c r="M1439" s="204"/>
      <c r="N1439" s="205"/>
      <c r="O1439" s="205"/>
      <c r="P1439" s="205"/>
      <c r="Q1439" s="205"/>
      <c r="R1439" s="205"/>
      <c r="S1439" s="205"/>
      <c r="T1439" s="206"/>
      <c r="AT1439" s="207" t="s">
        <v>317</v>
      </c>
      <c r="AU1439" s="207" t="s">
        <v>84</v>
      </c>
      <c r="AV1439" s="13" t="s">
        <v>84</v>
      </c>
      <c r="AW1439" s="13" t="s">
        <v>35</v>
      </c>
      <c r="AX1439" s="13" t="s">
        <v>74</v>
      </c>
      <c r="AY1439" s="207" t="s">
        <v>153</v>
      </c>
    </row>
    <row r="1440" spans="2:51" s="13" customFormat="1" x14ac:dyDescent="0.2">
      <c r="B1440" s="197"/>
      <c r="C1440" s="198"/>
      <c r="D1440" s="188" t="s">
        <v>317</v>
      </c>
      <c r="E1440" s="199" t="s">
        <v>28</v>
      </c>
      <c r="F1440" s="200" t="s">
        <v>5635</v>
      </c>
      <c r="G1440" s="198"/>
      <c r="H1440" s="201">
        <v>6.6</v>
      </c>
      <c r="I1440" s="202"/>
      <c r="J1440" s="198"/>
      <c r="K1440" s="198"/>
      <c r="L1440" s="203"/>
      <c r="M1440" s="204"/>
      <c r="N1440" s="205"/>
      <c r="O1440" s="205"/>
      <c r="P1440" s="205"/>
      <c r="Q1440" s="205"/>
      <c r="R1440" s="205"/>
      <c r="S1440" s="205"/>
      <c r="T1440" s="206"/>
      <c r="AT1440" s="207" t="s">
        <v>317</v>
      </c>
      <c r="AU1440" s="207" t="s">
        <v>84</v>
      </c>
      <c r="AV1440" s="13" t="s">
        <v>84</v>
      </c>
      <c r="AW1440" s="13" t="s">
        <v>35</v>
      </c>
      <c r="AX1440" s="13" t="s">
        <v>74</v>
      </c>
      <c r="AY1440" s="207" t="s">
        <v>153</v>
      </c>
    </row>
    <row r="1441" spans="2:51" s="13" customFormat="1" x14ac:dyDescent="0.2">
      <c r="B1441" s="197"/>
      <c r="C1441" s="198"/>
      <c r="D1441" s="188" t="s">
        <v>317</v>
      </c>
      <c r="E1441" s="199" t="s">
        <v>28</v>
      </c>
      <c r="F1441" s="200" t="s">
        <v>5636</v>
      </c>
      <c r="G1441" s="198"/>
      <c r="H1441" s="201">
        <v>9</v>
      </c>
      <c r="I1441" s="202"/>
      <c r="J1441" s="198"/>
      <c r="K1441" s="198"/>
      <c r="L1441" s="203"/>
      <c r="M1441" s="204"/>
      <c r="N1441" s="205"/>
      <c r="O1441" s="205"/>
      <c r="P1441" s="205"/>
      <c r="Q1441" s="205"/>
      <c r="R1441" s="205"/>
      <c r="S1441" s="205"/>
      <c r="T1441" s="206"/>
      <c r="AT1441" s="207" t="s">
        <v>317</v>
      </c>
      <c r="AU1441" s="207" t="s">
        <v>84</v>
      </c>
      <c r="AV1441" s="13" t="s">
        <v>84</v>
      </c>
      <c r="AW1441" s="13" t="s">
        <v>35</v>
      </c>
      <c r="AX1441" s="13" t="s">
        <v>74</v>
      </c>
      <c r="AY1441" s="207" t="s">
        <v>153</v>
      </c>
    </row>
    <row r="1442" spans="2:51" s="13" customFormat="1" x14ac:dyDescent="0.2">
      <c r="B1442" s="197"/>
      <c r="C1442" s="198"/>
      <c r="D1442" s="188" t="s">
        <v>317</v>
      </c>
      <c r="E1442" s="199" t="s">
        <v>28</v>
      </c>
      <c r="F1442" s="200" t="s">
        <v>5637</v>
      </c>
      <c r="G1442" s="198"/>
      <c r="H1442" s="201">
        <v>4.2</v>
      </c>
      <c r="I1442" s="202"/>
      <c r="J1442" s="198"/>
      <c r="K1442" s="198"/>
      <c r="L1442" s="203"/>
      <c r="M1442" s="204"/>
      <c r="N1442" s="205"/>
      <c r="O1442" s="205"/>
      <c r="P1442" s="205"/>
      <c r="Q1442" s="205"/>
      <c r="R1442" s="205"/>
      <c r="S1442" s="205"/>
      <c r="T1442" s="206"/>
      <c r="AT1442" s="207" t="s">
        <v>317</v>
      </c>
      <c r="AU1442" s="207" t="s">
        <v>84</v>
      </c>
      <c r="AV1442" s="13" t="s">
        <v>84</v>
      </c>
      <c r="AW1442" s="13" t="s">
        <v>35</v>
      </c>
      <c r="AX1442" s="13" t="s">
        <v>74</v>
      </c>
      <c r="AY1442" s="207" t="s">
        <v>153</v>
      </c>
    </row>
    <row r="1443" spans="2:51" s="13" customFormat="1" x14ac:dyDescent="0.2">
      <c r="B1443" s="197"/>
      <c r="C1443" s="198"/>
      <c r="D1443" s="188" t="s">
        <v>317</v>
      </c>
      <c r="E1443" s="199" t="s">
        <v>28</v>
      </c>
      <c r="F1443" s="200" t="s">
        <v>5638</v>
      </c>
      <c r="G1443" s="198"/>
      <c r="H1443" s="201">
        <v>4.2</v>
      </c>
      <c r="I1443" s="202"/>
      <c r="J1443" s="198"/>
      <c r="K1443" s="198"/>
      <c r="L1443" s="203"/>
      <c r="M1443" s="204"/>
      <c r="N1443" s="205"/>
      <c r="O1443" s="205"/>
      <c r="P1443" s="205"/>
      <c r="Q1443" s="205"/>
      <c r="R1443" s="205"/>
      <c r="S1443" s="205"/>
      <c r="T1443" s="206"/>
      <c r="AT1443" s="207" t="s">
        <v>317</v>
      </c>
      <c r="AU1443" s="207" t="s">
        <v>84</v>
      </c>
      <c r="AV1443" s="13" t="s">
        <v>84</v>
      </c>
      <c r="AW1443" s="13" t="s">
        <v>35</v>
      </c>
      <c r="AX1443" s="13" t="s">
        <v>74</v>
      </c>
      <c r="AY1443" s="207" t="s">
        <v>153</v>
      </c>
    </row>
    <row r="1444" spans="2:51" s="13" customFormat="1" x14ac:dyDescent="0.2">
      <c r="B1444" s="197"/>
      <c r="C1444" s="198"/>
      <c r="D1444" s="188" t="s">
        <v>317</v>
      </c>
      <c r="E1444" s="199" t="s">
        <v>28</v>
      </c>
      <c r="F1444" s="200" t="s">
        <v>5639</v>
      </c>
      <c r="G1444" s="198"/>
      <c r="H1444" s="201">
        <v>11</v>
      </c>
      <c r="I1444" s="202"/>
      <c r="J1444" s="198"/>
      <c r="K1444" s="198"/>
      <c r="L1444" s="203"/>
      <c r="M1444" s="204"/>
      <c r="N1444" s="205"/>
      <c r="O1444" s="205"/>
      <c r="P1444" s="205"/>
      <c r="Q1444" s="205"/>
      <c r="R1444" s="205"/>
      <c r="S1444" s="205"/>
      <c r="T1444" s="206"/>
      <c r="AT1444" s="207" t="s">
        <v>317</v>
      </c>
      <c r="AU1444" s="207" t="s">
        <v>84</v>
      </c>
      <c r="AV1444" s="13" t="s">
        <v>84</v>
      </c>
      <c r="AW1444" s="13" t="s">
        <v>35</v>
      </c>
      <c r="AX1444" s="13" t="s">
        <v>74</v>
      </c>
      <c r="AY1444" s="207" t="s">
        <v>153</v>
      </c>
    </row>
    <row r="1445" spans="2:51" s="13" customFormat="1" x14ac:dyDescent="0.2">
      <c r="B1445" s="197"/>
      <c r="C1445" s="198"/>
      <c r="D1445" s="188" t="s">
        <v>317</v>
      </c>
      <c r="E1445" s="199" t="s">
        <v>28</v>
      </c>
      <c r="F1445" s="200" t="s">
        <v>5640</v>
      </c>
      <c r="G1445" s="198"/>
      <c r="H1445" s="201">
        <v>4.2</v>
      </c>
      <c r="I1445" s="202"/>
      <c r="J1445" s="198"/>
      <c r="K1445" s="198"/>
      <c r="L1445" s="203"/>
      <c r="M1445" s="204"/>
      <c r="N1445" s="205"/>
      <c r="O1445" s="205"/>
      <c r="P1445" s="205"/>
      <c r="Q1445" s="205"/>
      <c r="R1445" s="205"/>
      <c r="S1445" s="205"/>
      <c r="T1445" s="206"/>
      <c r="AT1445" s="207" t="s">
        <v>317</v>
      </c>
      <c r="AU1445" s="207" t="s">
        <v>84</v>
      </c>
      <c r="AV1445" s="13" t="s">
        <v>84</v>
      </c>
      <c r="AW1445" s="13" t="s">
        <v>35</v>
      </c>
      <c r="AX1445" s="13" t="s">
        <v>74</v>
      </c>
      <c r="AY1445" s="207" t="s">
        <v>153</v>
      </c>
    </row>
    <row r="1446" spans="2:51" s="13" customFormat="1" x14ac:dyDescent="0.2">
      <c r="B1446" s="197"/>
      <c r="C1446" s="198"/>
      <c r="D1446" s="188" t="s">
        <v>317</v>
      </c>
      <c r="E1446" s="199" t="s">
        <v>28</v>
      </c>
      <c r="F1446" s="200" t="s">
        <v>5641</v>
      </c>
      <c r="G1446" s="198"/>
      <c r="H1446" s="201">
        <v>3.2</v>
      </c>
      <c r="I1446" s="202"/>
      <c r="J1446" s="198"/>
      <c r="K1446" s="198"/>
      <c r="L1446" s="203"/>
      <c r="M1446" s="204"/>
      <c r="N1446" s="205"/>
      <c r="O1446" s="205"/>
      <c r="P1446" s="205"/>
      <c r="Q1446" s="205"/>
      <c r="R1446" s="205"/>
      <c r="S1446" s="205"/>
      <c r="T1446" s="206"/>
      <c r="AT1446" s="207" t="s">
        <v>317</v>
      </c>
      <c r="AU1446" s="207" t="s">
        <v>84</v>
      </c>
      <c r="AV1446" s="13" t="s">
        <v>84</v>
      </c>
      <c r="AW1446" s="13" t="s">
        <v>35</v>
      </c>
      <c r="AX1446" s="13" t="s">
        <v>74</v>
      </c>
      <c r="AY1446" s="207" t="s">
        <v>153</v>
      </c>
    </row>
    <row r="1447" spans="2:51" s="16" customFormat="1" x14ac:dyDescent="0.2">
      <c r="B1447" s="234"/>
      <c r="C1447" s="235"/>
      <c r="D1447" s="188" t="s">
        <v>317</v>
      </c>
      <c r="E1447" s="236" t="s">
        <v>28</v>
      </c>
      <c r="F1447" s="237" t="s">
        <v>448</v>
      </c>
      <c r="G1447" s="235"/>
      <c r="H1447" s="238">
        <v>52.2</v>
      </c>
      <c r="I1447" s="239"/>
      <c r="J1447" s="235"/>
      <c r="K1447" s="235"/>
      <c r="L1447" s="240"/>
      <c r="M1447" s="241"/>
      <c r="N1447" s="242"/>
      <c r="O1447" s="242"/>
      <c r="P1447" s="242"/>
      <c r="Q1447" s="242"/>
      <c r="R1447" s="242"/>
      <c r="S1447" s="242"/>
      <c r="T1447" s="243"/>
      <c r="AT1447" s="244" t="s">
        <v>317</v>
      </c>
      <c r="AU1447" s="244" t="s">
        <v>84</v>
      </c>
      <c r="AV1447" s="16" t="s">
        <v>163</v>
      </c>
      <c r="AW1447" s="16" t="s">
        <v>35</v>
      </c>
      <c r="AX1447" s="16" t="s">
        <v>74</v>
      </c>
      <c r="AY1447" s="244" t="s">
        <v>153</v>
      </c>
    </row>
    <row r="1448" spans="2:51" s="15" customFormat="1" x14ac:dyDescent="0.2">
      <c r="B1448" s="224"/>
      <c r="C1448" s="225"/>
      <c r="D1448" s="188" t="s">
        <v>317</v>
      </c>
      <c r="E1448" s="226" t="s">
        <v>28</v>
      </c>
      <c r="F1448" s="227" t="s">
        <v>534</v>
      </c>
      <c r="G1448" s="225"/>
      <c r="H1448" s="226" t="s">
        <v>28</v>
      </c>
      <c r="I1448" s="228"/>
      <c r="J1448" s="225"/>
      <c r="K1448" s="225"/>
      <c r="L1448" s="229"/>
      <c r="M1448" s="230"/>
      <c r="N1448" s="231"/>
      <c r="O1448" s="231"/>
      <c r="P1448" s="231"/>
      <c r="Q1448" s="231"/>
      <c r="R1448" s="231"/>
      <c r="S1448" s="231"/>
      <c r="T1448" s="232"/>
      <c r="AT1448" s="233" t="s">
        <v>317</v>
      </c>
      <c r="AU1448" s="233" t="s">
        <v>84</v>
      </c>
      <c r="AV1448" s="15" t="s">
        <v>82</v>
      </c>
      <c r="AW1448" s="15" t="s">
        <v>35</v>
      </c>
      <c r="AX1448" s="15" t="s">
        <v>74</v>
      </c>
      <c r="AY1448" s="233" t="s">
        <v>153</v>
      </c>
    </row>
    <row r="1449" spans="2:51" s="13" customFormat="1" x14ac:dyDescent="0.2">
      <c r="B1449" s="197"/>
      <c r="C1449" s="198"/>
      <c r="D1449" s="188" t="s">
        <v>317</v>
      </c>
      <c r="E1449" s="199" t="s">
        <v>28</v>
      </c>
      <c r="F1449" s="200" t="s">
        <v>5642</v>
      </c>
      <c r="G1449" s="198"/>
      <c r="H1449" s="201">
        <v>6.8</v>
      </c>
      <c r="I1449" s="202"/>
      <c r="J1449" s="198"/>
      <c r="K1449" s="198"/>
      <c r="L1449" s="203"/>
      <c r="M1449" s="204"/>
      <c r="N1449" s="205"/>
      <c r="O1449" s="205"/>
      <c r="P1449" s="205"/>
      <c r="Q1449" s="205"/>
      <c r="R1449" s="205"/>
      <c r="S1449" s="205"/>
      <c r="T1449" s="206"/>
      <c r="AT1449" s="207" t="s">
        <v>317</v>
      </c>
      <c r="AU1449" s="207" t="s">
        <v>84</v>
      </c>
      <c r="AV1449" s="13" t="s">
        <v>84</v>
      </c>
      <c r="AW1449" s="13" t="s">
        <v>35</v>
      </c>
      <c r="AX1449" s="13" t="s">
        <v>74</v>
      </c>
      <c r="AY1449" s="207" t="s">
        <v>153</v>
      </c>
    </row>
    <row r="1450" spans="2:51" s="13" customFormat="1" x14ac:dyDescent="0.2">
      <c r="B1450" s="197"/>
      <c r="C1450" s="198"/>
      <c r="D1450" s="188" t="s">
        <v>317</v>
      </c>
      <c r="E1450" s="199" t="s">
        <v>28</v>
      </c>
      <c r="F1450" s="200" t="s">
        <v>5643</v>
      </c>
      <c r="G1450" s="198"/>
      <c r="H1450" s="201">
        <v>9</v>
      </c>
      <c r="I1450" s="202"/>
      <c r="J1450" s="198"/>
      <c r="K1450" s="198"/>
      <c r="L1450" s="203"/>
      <c r="M1450" s="204"/>
      <c r="N1450" s="205"/>
      <c r="O1450" s="205"/>
      <c r="P1450" s="205"/>
      <c r="Q1450" s="205"/>
      <c r="R1450" s="205"/>
      <c r="S1450" s="205"/>
      <c r="T1450" s="206"/>
      <c r="AT1450" s="207" t="s">
        <v>317</v>
      </c>
      <c r="AU1450" s="207" t="s">
        <v>84</v>
      </c>
      <c r="AV1450" s="13" t="s">
        <v>84</v>
      </c>
      <c r="AW1450" s="13" t="s">
        <v>35</v>
      </c>
      <c r="AX1450" s="13" t="s">
        <v>74</v>
      </c>
      <c r="AY1450" s="207" t="s">
        <v>153</v>
      </c>
    </row>
    <row r="1451" spans="2:51" s="13" customFormat="1" x14ac:dyDescent="0.2">
      <c r="B1451" s="197"/>
      <c r="C1451" s="198"/>
      <c r="D1451" s="188" t="s">
        <v>317</v>
      </c>
      <c r="E1451" s="199" t="s">
        <v>28</v>
      </c>
      <c r="F1451" s="200" t="s">
        <v>5644</v>
      </c>
      <c r="G1451" s="198"/>
      <c r="H1451" s="201">
        <v>4.2</v>
      </c>
      <c r="I1451" s="202"/>
      <c r="J1451" s="198"/>
      <c r="K1451" s="198"/>
      <c r="L1451" s="203"/>
      <c r="M1451" s="204"/>
      <c r="N1451" s="205"/>
      <c r="O1451" s="205"/>
      <c r="P1451" s="205"/>
      <c r="Q1451" s="205"/>
      <c r="R1451" s="205"/>
      <c r="S1451" s="205"/>
      <c r="T1451" s="206"/>
      <c r="AT1451" s="207" t="s">
        <v>317</v>
      </c>
      <c r="AU1451" s="207" t="s">
        <v>84</v>
      </c>
      <c r="AV1451" s="13" t="s">
        <v>84</v>
      </c>
      <c r="AW1451" s="13" t="s">
        <v>35</v>
      </c>
      <c r="AX1451" s="13" t="s">
        <v>74</v>
      </c>
      <c r="AY1451" s="207" t="s">
        <v>153</v>
      </c>
    </row>
    <row r="1452" spans="2:51" s="13" customFormat="1" x14ac:dyDescent="0.2">
      <c r="B1452" s="197"/>
      <c r="C1452" s="198"/>
      <c r="D1452" s="188" t="s">
        <v>317</v>
      </c>
      <c r="E1452" s="199" t="s">
        <v>28</v>
      </c>
      <c r="F1452" s="200" t="s">
        <v>5645</v>
      </c>
      <c r="G1452" s="198"/>
      <c r="H1452" s="201">
        <v>4.2</v>
      </c>
      <c r="I1452" s="202"/>
      <c r="J1452" s="198"/>
      <c r="K1452" s="198"/>
      <c r="L1452" s="203"/>
      <c r="M1452" s="204"/>
      <c r="N1452" s="205"/>
      <c r="O1452" s="205"/>
      <c r="P1452" s="205"/>
      <c r="Q1452" s="205"/>
      <c r="R1452" s="205"/>
      <c r="S1452" s="205"/>
      <c r="T1452" s="206"/>
      <c r="AT1452" s="207" t="s">
        <v>317</v>
      </c>
      <c r="AU1452" s="207" t="s">
        <v>84</v>
      </c>
      <c r="AV1452" s="13" t="s">
        <v>84</v>
      </c>
      <c r="AW1452" s="13" t="s">
        <v>35</v>
      </c>
      <c r="AX1452" s="13" t="s">
        <v>74</v>
      </c>
      <c r="AY1452" s="207" t="s">
        <v>153</v>
      </c>
    </row>
    <row r="1453" spans="2:51" s="13" customFormat="1" x14ac:dyDescent="0.2">
      <c r="B1453" s="197"/>
      <c r="C1453" s="198"/>
      <c r="D1453" s="188" t="s">
        <v>317</v>
      </c>
      <c r="E1453" s="199" t="s">
        <v>28</v>
      </c>
      <c r="F1453" s="200" t="s">
        <v>5646</v>
      </c>
      <c r="G1453" s="198"/>
      <c r="H1453" s="201">
        <v>11</v>
      </c>
      <c r="I1453" s="202"/>
      <c r="J1453" s="198"/>
      <c r="K1453" s="198"/>
      <c r="L1453" s="203"/>
      <c r="M1453" s="204"/>
      <c r="N1453" s="205"/>
      <c r="O1453" s="205"/>
      <c r="P1453" s="205"/>
      <c r="Q1453" s="205"/>
      <c r="R1453" s="205"/>
      <c r="S1453" s="205"/>
      <c r="T1453" s="206"/>
      <c r="AT1453" s="207" t="s">
        <v>317</v>
      </c>
      <c r="AU1453" s="207" t="s">
        <v>84</v>
      </c>
      <c r="AV1453" s="13" t="s">
        <v>84</v>
      </c>
      <c r="AW1453" s="13" t="s">
        <v>35</v>
      </c>
      <c r="AX1453" s="13" t="s">
        <v>74</v>
      </c>
      <c r="AY1453" s="207" t="s">
        <v>153</v>
      </c>
    </row>
    <row r="1454" spans="2:51" s="13" customFormat="1" x14ac:dyDescent="0.2">
      <c r="B1454" s="197"/>
      <c r="C1454" s="198"/>
      <c r="D1454" s="188" t="s">
        <v>317</v>
      </c>
      <c r="E1454" s="199" t="s">
        <v>28</v>
      </c>
      <c r="F1454" s="200" t="s">
        <v>5647</v>
      </c>
      <c r="G1454" s="198"/>
      <c r="H1454" s="201">
        <v>4.2</v>
      </c>
      <c r="I1454" s="202"/>
      <c r="J1454" s="198"/>
      <c r="K1454" s="198"/>
      <c r="L1454" s="203"/>
      <c r="M1454" s="204"/>
      <c r="N1454" s="205"/>
      <c r="O1454" s="205"/>
      <c r="P1454" s="205"/>
      <c r="Q1454" s="205"/>
      <c r="R1454" s="205"/>
      <c r="S1454" s="205"/>
      <c r="T1454" s="206"/>
      <c r="AT1454" s="207" t="s">
        <v>317</v>
      </c>
      <c r="AU1454" s="207" t="s">
        <v>84</v>
      </c>
      <c r="AV1454" s="13" t="s">
        <v>84</v>
      </c>
      <c r="AW1454" s="13" t="s">
        <v>35</v>
      </c>
      <c r="AX1454" s="13" t="s">
        <v>74</v>
      </c>
      <c r="AY1454" s="207" t="s">
        <v>153</v>
      </c>
    </row>
    <row r="1455" spans="2:51" s="13" customFormat="1" x14ac:dyDescent="0.2">
      <c r="B1455" s="197"/>
      <c r="C1455" s="198"/>
      <c r="D1455" s="188" t="s">
        <v>317</v>
      </c>
      <c r="E1455" s="199" t="s">
        <v>28</v>
      </c>
      <c r="F1455" s="200" t="s">
        <v>5648</v>
      </c>
      <c r="G1455" s="198"/>
      <c r="H1455" s="201">
        <v>3.2</v>
      </c>
      <c r="I1455" s="202"/>
      <c r="J1455" s="198"/>
      <c r="K1455" s="198"/>
      <c r="L1455" s="203"/>
      <c r="M1455" s="204"/>
      <c r="N1455" s="205"/>
      <c r="O1455" s="205"/>
      <c r="P1455" s="205"/>
      <c r="Q1455" s="205"/>
      <c r="R1455" s="205"/>
      <c r="S1455" s="205"/>
      <c r="T1455" s="206"/>
      <c r="AT1455" s="207" t="s">
        <v>317</v>
      </c>
      <c r="AU1455" s="207" t="s">
        <v>84</v>
      </c>
      <c r="AV1455" s="13" t="s">
        <v>84</v>
      </c>
      <c r="AW1455" s="13" t="s">
        <v>35</v>
      </c>
      <c r="AX1455" s="13" t="s">
        <v>74</v>
      </c>
      <c r="AY1455" s="207" t="s">
        <v>153</v>
      </c>
    </row>
    <row r="1456" spans="2:51" s="16" customFormat="1" x14ac:dyDescent="0.2">
      <c r="B1456" s="234"/>
      <c r="C1456" s="235"/>
      <c r="D1456" s="188" t="s">
        <v>317</v>
      </c>
      <c r="E1456" s="236" t="s">
        <v>28</v>
      </c>
      <c r="F1456" s="237" t="s">
        <v>448</v>
      </c>
      <c r="G1456" s="235"/>
      <c r="H1456" s="238">
        <v>42.6</v>
      </c>
      <c r="I1456" s="239"/>
      <c r="J1456" s="235"/>
      <c r="K1456" s="235"/>
      <c r="L1456" s="240"/>
      <c r="M1456" s="241"/>
      <c r="N1456" s="242"/>
      <c r="O1456" s="242"/>
      <c r="P1456" s="242"/>
      <c r="Q1456" s="242"/>
      <c r="R1456" s="242"/>
      <c r="S1456" s="242"/>
      <c r="T1456" s="243"/>
      <c r="AT1456" s="244" t="s">
        <v>317</v>
      </c>
      <c r="AU1456" s="244" t="s">
        <v>84</v>
      </c>
      <c r="AV1456" s="16" t="s">
        <v>163</v>
      </c>
      <c r="AW1456" s="16" t="s">
        <v>35</v>
      </c>
      <c r="AX1456" s="16" t="s">
        <v>74</v>
      </c>
      <c r="AY1456" s="244" t="s">
        <v>153</v>
      </c>
    </row>
    <row r="1457" spans="2:51" s="15" customFormat="1" x14ac:dyDescent="0.2">
      <c r="B1457" s="224"/>
      <c r="C1457" s="225"/>
      <c r="D1457" s="188" t="s">
        <v>317</v>
      </c>
      <c r="E1457" s="226" t="s">
        <v>28</v>
      </c>
      <c r="F1457" s="227" t="s">
        <v>536</v>
      </c>
      <c r="G1457" s="225"/>
      <c r="H1457" s="226" t="s">
        <v>28</v>
      </c>
      <c r="I1457" s="228"/>
      <c r="J1457" s="225"/>
      <c r="K1457" s="225"/>
      <c r="L1457" s="229"/>
      <c r="M1457" s="230"/>
      <c r="N1457" s="231"/>
      <c r="O1457" s="231"/>
      <c r="P1457" s="231"/>
      <c r="Q1457" s="231"/>
      <c r="R1457" s="231"/>
      <c r="S1457" s="231"/>
      <c r="T1457" s="232"/>
      <c r="AT1457" s="233" t="s">
        <v>317</v>
      </c>
      <c r="AU1457" s="233" t="s">
        <v>84</v>
      </c>
      <c r="AV1457" s="15" t="s">
        <v>82</v>
      </c>
      <c r="AW1457" s="15" t="s">
        <v>35</v>
      </c>
      <c r="AX1457" s="15" t="s">
        <v>74</v>
      </c>
      <c r="AY1457" s="233" t="s">
        <v>153</v>
      </c>
    </row>
    <row r="1458" spans="2:51" s="13" customFormat="1" x14ac:dyDescent="0.2">
      <c r="B1458" s="197"/>
      <c r="C1458" s="198"/>
      <c r="D1458" s="188" t="s">
        <v>317</v>
      </c>
      <c r="E1458" s="199" t="s">
        <v>28</v>
      </c>
      <c r="F1458" s="200" t="s">
        <v>5649</v>
      </c>
      <c r="G1458" s="198"/>
      <c r="H1458" s="201">
        <v>6.8</v>
      </c>
      <c r="I1458" s="202"/>
      <c r="J1458" s="198"/>
      <c r="K1458" s="198"/>
      <c r="L1458" s="203"/>
      <c r="M1458" s="204"/>
      <c r="N1458" s="205"/>
      <c r="O1458" s="205"/>
      <c r="P1458" s="205"/>
      <c r="Q1458" s="205"/>
      <c r="R1458" s="205"/>
      <c r="S1458" s="205"/>
      <c r="T1458" s="206"/>
      <c r="AT1458" s="207" t="s">
        <v>317</v>
      </c>
      <c r="AU1458" s="207" t="s">
        <v>84</v>
      </c>
      <c r="AV1458" s="13" t="s">
        <v>84</v>
      </c>
      <c r="AW1458" s="13" t="s">
        <v>35</v>
      </c>
      <c r="AX1458" s="13" t="s">
        <v>74</v>
      </c>
      <c r="AY1458" s="207" t="s">
        <v>153</v>
      </c>
    </row>
    <row r="1459" spans="2:51" s="13" customFormat="1" x14ac:dyDescent="0.2">
      <c r="B1459" s="197"/>
      <c r="C1459" s="198"/>
      <c r="D1459" s="188" t="s">
        <v>317</v>
      </c>
      <c r="E1459" s="199" t="s">
        <v>28</v>
      </c>
      <c r="F1459" s="200" t="s">
        <v>5650</v>
      </c>
      <c r="G1459" s="198"/>
      <c r="H1459" s="201">
        <v>9</v>
      </c>
      <c r="I1459" s="202"/>
      <c r="J1459" s="198"/>
      <c r="K1459" s="198"/>
      <c r="L1459" s="203"/>
      <c r="M1459" s="204"/>
      <c r="N1459" s="205"/>
      <c r="O1459" s="205"/>
      <c r="P1459" s="205"/>
      <c r="Q1459" s="205"/>
      <c r="R1459" s="205"/>
      <c r="S1459" s="205"/>
      <c r="T1459" s="206"/>
      <c r="AT1459" s="207" t="s">
        <v>317</v>
      </c>
      <c r="AU1459" s="207" t="s">
        <v>84</v>
      </c>
      <c r="AV1459" s="13" t="s">
        <v>84</v>
      </c>
      <c r="AW1459" s="13" t="s">
        <v>35</v>
      </c>
      <c r="AX1459" s="13" t="s">
        <v>74</v>
      </c>
      <c r="AY1459" s="207" t="s">
        <v>153</v>
      </c>
    </row>
    <row r="1460" spans="2:51" s="13" customFormat="1" x14ac:dyDescent="0.2">
      <c r="B1460" s="197"/>
      <c r="C1460" s="198"/>
      <c r="D1460" s="188" t="s">
        <v>317</v>
      </c>
      <c r="E1460" s="199" t="s">
        <v>28</v>
      </c>
      <c r="F1460" s="200" t="s">
        <v>5651</v>
      </c>
      <c r="G1460" s="198"/>
      <c r="H1460" s="201">
        <v>4.2</v>
      </c>
      <c r="I1460" s="202"/>
      <c r="J1460" s="198"/>
      <c r="K1460" s="198"/>
      <c r="L1460" s="203"/>
      <c r="M1460" s="204"/>
      <c r="N1460" s="205"/>
      <c r="O1460" s="205"/>
      <c r="P1460" s="205"/>
      <c r="Q1460" s="205"/>
      <c r="R1460" s="205"/>
      <c r="S1460" s="205"/>
      <c r="T1460" s="206"/>
      <c r="AT1460" s="207" t="s">
        <v>317</v>
      </c>
      <c r="AU1460" s="207" t="s">
        <v>84</v>
      </c>
      <c r="AV1460" s="13" t="s">
        <v>84</v>
      </c>
      <c r="AW1460" s="13" t="s">
        <v>35</v>
      </c>
      <c r="AX1460" s="13" t="s">
        <v>74</v>
      </c>
      <c r="AY1460" s="207" t="s">
        <v>153</v>
      </c>
    </row>
    <row r="1461" spans="2:51" s="13" customFormat="1" x14ac:dyDescent="0.2">
      <c r="B1461" s="197"/>
      <c r="C1461" s="198"/>
      <c r="D1461" s="188" t="s">
        <v>317</v>
      </c>
      <c r="E1461" s="199" t="s">
        <v>28</v>
      </c>
      <c r="F1461" s="200" t="s">
        <v>5652</v>
      </c>
      <c r="G1461" s="198"/>
      <c r="H1461" s="201">
        <v>4.2</v>
      </c>
      <c r="I1461" s="202"/>
      <c r="J1461" s="198"/>
      <c r="K1461" s="198"/>
      <c r="L1461" s="203"/>
      <c r="M1461" s="204"/>
      <c r="N1461" s="205"/>
      <c r="O1461" s="205"/>
      <c r="P1461" s="205"/>
      <c r="Q1461" s="205"/>
      <c r="R1461" s="205"/>
      <c r="S1461" s="205"/>
      <c r="T1461" s="206"/>
      <c r="AT1461" s="207" t="s">
        <v>317</v>
      </c>
      <c r="AU1461" s="207" t="s">
        <v>84</v>
      </c>
      <c r="AV1461" s="13" t="s">
        <v>84</v>
      </c>
      <c r="AW1461" s="13" t="s">
        <v>35</v>
      </c>
      <c r="AX1461" s="13" t="s">
        <v>74</v>
      </c>
      <c r="AY1461" s="207" t="s">
        <v>153</v>
      </c>
    </row>
    <row r="1462" spans="2:51" s="13" customFormat="1" x14ac:dyDescent="0.2">
      <c r="B1462" s="197"/>
      <c r="C1462" s="198"/>
      <c r="D1462" s="188" t="s">
        <v>317</v>
      </c>
      <c r="E1462" s="199" t="s">
        <v>28</v>
      </c>
      <c r="F1462" s="200" t="s">
        <v>5653</v>
      </c>
      <c r="G1462" s="198"/>
      <c r="H1462" s="201">
        <v>11</v>
      </c>
      <c r="I1462" s="202"/>
      <c r="J1462" s="198"/>
      <c r="K1462" s="198"/>
      <c r="L1462" s="203"/>
      <c r="M1462" s="204"/>
      <c r="N1462" s="205"/>
      <c r="O1462" s="205"/>
      <c r="P1462" s="205"/>
      <c r="Q1462" s="205"/>
      <c r="R1462" s="205"/>
      <c r="S1462" s="205"/>
      <c r="T1462" s="206"/>
      <c r="AT1462" s="207" t="s">
        <v>317</v>
      </c>
      <c r="AU1462" s="207" t="s">
        <v>84</v>
      </c>
      <c r="AV1462" s="13" t="s">
        <v>84</v>
      </c>
      <c r="AW1462" s="13" t="s">
        <v>35</v>
      </c>
      <c r="AX1462" s="13" t="s">
        <v>74</v>
      </c>
      <c r="AY1462" s="207" t="s">
        <v>153</v>
      </c>
    </row>
    <row r="1463" spans="2:51" s="13" customFormat="1" x14ac:dyDescent="0.2">
      <c r="B1463" s="197"/>
      <c r="C1463" s="198"/>
      <c r="D1463" s="188" t="s">
        <v>317</v>
      </c>
      <c r="E1463" s="199" t="s">
        <v>28</v>
      </c>
      <c r="F1463" s="200" t="s">
        <v>5654</v>
      </c>
      <c r="G1463" s="198"/>
      <c r="H1463" s="201">
        <v>4.2</v>
      </c>
      <c r="I1463" s="202"/>
      <c r="J1463" s="198"/>
      <c r="K1463" s="198"/>
      <c r="L1463" s="203"/>
      <c r="M1463" s="204"/>
      <c r="N1463" s="205"/>
      <c r="O1463" s="205"/>
      <c r="P1463" s="205"/>
      <c r="Q1463" s="205"/>
      <c r="R1463" s="205"/>
      <c r="S1463" s="205"/>
      <c r="T1463" s="206"/>
      <c r="AT1463" s="207" t="s">
        <v>317</v>
      </c>
      <c r="AU1463" s="207" t="s">
        <v>84</v>
      </c>
      <c r="AV1463" s="13" t="s">
        <v>84</v>
      </c>
      <c r="AW1463" s="13" t="s">
        <v>35</v>
      </c>
      <c r="AX1463" s="13" t="s">
        <v>74</v>
      </c>
      <c r="AY1463" s="207" t="s">
        <v>153</v>
      </c>
    </row>
    <row r="1464" spans="2:51" s="13" customFormat="1" x14ac:dyDescent="0.2">
      <c r="B1464" s="197"/>
      <c r="C1464" s="198"/>
      <c r="D1464" s="188" t="s">
        <v>317</v>
      </c>
      <c r="E1464" s="199" t="s">
        <v>28</v>
      </c>
      <c r="F1464" s="200" t="s">
        <v>5655</v>
      </c>
      <c r="G1464" s="198"/>
      <c r="H1464" s="201">
        <v>3.2</v>
      </c>
      <c r="I1464" s="202"/>
      <c r="J1464" s="198"/>
      <c r="K1464" s="198"/>
      <c r="L1464" s="203"/>
      <c r="M1464" s="204"/>
      <c r="N1464" s="205"/>
      <c r="O1464" s="205"/>
      <c r="P1464" s="205"/>
      <c r="Q1464" s="205"/>
      <c r="R1464" s="205"/>
      <c r="S1464" s="205"/>
      <c r="T1464" s="206"/>
      <c r="AT1464" s="207" t="s">
        <v>317</v>
      </c>
      <c r="AU1464" s="207" t="s">
        <v>84</v>
      </c>
      <c r="AV1464" s="13" t="s">
        <v>84</v>
      </c>
      <c r="AW1464" s="13" t="s">
        <v>35</v>
      </c>
      <c r="AX1464" s="13" t="s">
        <v>74</v>
      </c>
      <c r="AY1464" s="207" t="s">
        <v>153</v>
      </c>
    </row>
    <row r="1465" spans="2:51" s="16" customFormat="1" x14ac:dyDescent="0.2">
      <c r="B1465" s="234"/>
      <c r="C1465" s="235"/>
      <c r="D1465" s="188" t="s">
        <v>317</v>
      </c>
      <c r="E1465" s="236" t="s">
        <v>28</v>
      </c>
      <c r="F1465" s="237" t="s">
        <v>448</v>
      </c>
      <c r="G1465" s="235"/>
      <c r="H1465" s="238">
        <v>42.6</v>
      </c>
      <c r="I1465" s="239"/>
      <c r="J1465" s="235"/>
      <c r="K1465" s="235"/>
      <c r="L1465" s="240"/>
      <c r="M1465" s="241"/>
      <c r="N1465" s="242"/>
      <c r="O1465" s="242"/>
      <c r="P1465" s="242"/>
      <c r="Q1465" s="242"/>
      <c r="R1465" s="242"/>
      <c r="S1465" s="242"/>
      <c r="T1465" s="243"/>
      <c r="AT1465" s="244" t="s">
        <v>317</v>
      </c>
      <c r="AU1465" s="244" t="s">
        <v>84</v>
      </c>
      <c r="AV1465" s="16" t="s">
        <v>163</v>
      </c>
      <c r="AW1465" s="16" t="s">
        <v>35</v>
      </c>
      <c r="AX1465" s="16" t="s">
        <v>74</v>
      </c>
      <c r="AY1465" s="244" t="s">
        <v>153</v>
      </c>
    </row>
    <row r="1466" spans="2:51" s="15" customFormat="1" x14ac:dyDescent="0.2">
      <c r="B1466" s="224"/>
      <c r="C1466" s="225"/>
      <c r="D1466" s="188" t="s">
        <v>317</v>
      </c>
      <c r="E1466" s="226" t="s">
        <v>28</v>
      </c>
      <c r="F1466" s="227" t="s">
        <v>1456</v>
      </c>
      <c r="G1466" s="225"/>
      <c r="H1466" s="226" t="s">
        <v>28</v>
      </c>
      <c r="I1466" s="228"/>
      <c r="J1466" s="225"/>
      <c r="K1466" s="225"/>
      <c r="L1466" s="229"/>
      <c r="M1466" s="230"/>
      <c r="N1466" s="231"/>
      <c r="O1466" s="231"/>
      <c r="P1466" s="231"/>
      <c r="Q1466" s="231"/>
      <c r="R1466" s="231"/>
      <c r="S1466" s="231"/>
      <c r="T1466" s="232"/>
      <c r="AT1466" s="233" t="s">
        <v>317</v>
      </c>
      <c r="AU1466" s="233" t="s">
        <v>84</v>
      </c>
      <c r="AV1466" s="15" t="s">
        <v>82</v>
      </c>
      <c r="AW1466" s="15" t="s">
        <v>35</v>
      </c>
      <c r="AX1466" s="15" t="s">
        <v>74</v>
      </c>
      <c r="AY1466" s="233" t="s">
        <v>153</v>
      </c>
    </row>
    <row r="1467" spans="2:51" s="13" customFormat="1" x14ac:dyDescent="0.2">
      <c r="B1467" s="197"/>
      <c r="C1467" s="198"/>
      <c r="D1467" s="188" t="s">
        <v>317</v>
      </c>
      <c r="E1467" s="199" t="s">
        <v>28</v>
      </c>
      <c r="F1467" s="200" t="s">
        <v>5656</v>
      </c>
      <c r="G1467" s="198"/>
      <c r="H1467" s="201">
        <v>71.5</v>
      </c>
      <c r="I1467" s="202"/>
      <c r="J1467" s="198"/>
      <c r="K1467" s="198"/>
      <c r="L1467" s="203"/>
      <c r="M1467" s="204"/>
      <c r="N1467" s="205"/>
      <c r="O1467" s="205"/>
      <c r="P1467" s="205"/>
      <c r="Q1467" s="205"/>
      <c r="R1467" s="205"/>
      <c r="S1467" s="205"/>
      <c r="T1467" s="206"/>
      <c r="AT1467" s="207" t="s">
        <v>317</v>
      </c>
      <c r="AU1467" s="207" t="s">
        <v>84</v>
      </c>
      <c r="AV1467" s="13" t="s">
        <v>84</v>
      </c>
      <c r="AW1467" s="13" t="s">
        <v>35</v>
      </c>
      <c r="AX1467" s="13" t="s">
        <v>74</v>
      </c>
      <c r="AY1467" s="207" t="s">
        <v>153</v>
      </c>
    </row>
    <row r="1468" spans="2:51" s="13" customFormat="1" x14ac:dyDescent="0.2">
      <c r="B1468" s="197"/>
      <c r="C1468" s="198"/>
      <c r="D1468" s="188" t="s">
        <v>317</v>
      </c>
      <c r="E1468" s="199" t="s">
        <v>28</v>
      </c>
      <c r="F1468" s="200" t="s">
        <v>5657</v>
      </c>
      <c r="G1468" s="198"/>
      <c r="H1468" s="201">
        <v>9.5</v>
      </c>
      <c r="I1468" s="202"/>
      <c r="J1468" s="198"/>
      <c r="K1468" s="198"/>
      <c r="L1468" s="203"/>
      <c r="M1468" s="204"/>
      <c r="N1468" s="205"/>
      <c r="O1468" s="205"/>
      <c r="P1468" s="205"/>
      <c r="Q1468" s="205"/>
      <c r="R1468" s="205"/>
      <c r="S1468" s="205"/>
      <c r="T1468" s="206"/>
      <c r="AT1468" s="207" t="s">
        <v>317</v>
      </c>
      <c r="AU1468" s="207" t="s">
        <v>84</v>
      </c>
      <c r="AV1468" s="13" t="s">
        <v>84</v>
      </c>
      <c r="AW1468" s="13" t="s">
        <v>35</v>
      </c>
      <c r="AX1468" s="13" t="s">
        <v>74</v>
      </c>
      <c r="AY1468" s="207" t="s">
        <v>153</v>
      </c>
    </row>
    <row r="1469" spans="2:51" s="13" customFormat="1" x14ac:dyDescent="0.2">
      <c r="B1469" s="197"/>
      <c r="C1469" s="198"/>
      <c r="D1469" s="188" t="s">
        <v>317</v>
      </c>
      <c r="E1469" s="199" t="s">
        <v>28</v>
      </c>
      <c r="F1469" s="200" t="s">
        <v>5658</v>
      </c>
      <c r="G1469" s="198"/>
      <c r="H1469" s="201">
        <v>4</v>
      </c>
      <c r="I1469" s="202"/>
      <c r="J1469" s="198"/>
      <c r="K1469" s="198"/>
      <c r="L1469" s="203"/>
      <c r="M1469" s="204"/>
      <c r="N1469" s="205"/>
      <c r="O1469" s="205"/>
      <c r="P1469" s="205"/>
      <c r="Q1469" s="205"/>
      <c r="R1469" s="205"/>
      <c r="S1469" s="205"/>
      <c r="T1469" s="206"/>
      <c r="AT1469" s="207" t="s">
        <v>317</v>
      </c>
      <c r="AU1469" s="207" t="s">
        <v>84</v>
      </c>
      <c r="AV1469" s="13" t="s">
        <v>84</v>
      </c>
      <c r="AW1469" s="13" t="s">
        <v>35</v>
      </c>
      <c r="AX1469" s="13" t="s">
        <v>74</v>
      </c>
      <c r="AY1469" s="207" t="s">
        <v>153</v>
      </c>
    </row>
    <row r="1470" spans="2:51" s="13" customFormat="1" x14ac:dyDescent="0.2">
      <c r="B1470" s="197"/>
      <c r="C1470" s="198"/>
      <c r="D1470" s="188" t="s">
        <v>317</v>
      </c>
      <c r="E1470" s="199" t="s">
        <v>28</v>
      </c>
      <c r="F1470" s="200" t="s">
        <v>5659</v>
      </c>
      <c r="G1470" s="198"/>
      <c r="H1470" s="201">
        <v>9.6</v>
      </c>
      <c r="I1470" s="202"/>
      <c r="J1470" s="198"/>
      <c r="K1470" s="198"/>
      <c r="L1470" s="203"/>
      <c r="M1470" s="204"/>
      <c r="N1470" s="205"/>
      <c r="O1470" s="205"/>
      <c r="P1470" s="205"/>
      <c r="Q1470" s="205"/>
      <c r="R1470" s="205"/>
      <c r="S1470" s="205"/>
      <c r="T1470" s="206"/>
      <c r="AT1470" s="207" t="s">
        <v>317</v>
      </c>
      <c r="AU1470" s="207" t="s">
        <v>84</v>
      </c>
      <c r="AV1470" s="13" t="s">
        <v>84</v>
      </c>
      <c r="AW1470" s="13" t="s">
        <v>35</v>
      </c>
      <c r="AX1470" s="13" t="s">
        <v>74</v>
      </c>
      <c r="AY1470" s="207" t="s">
        <v>153</v>
      </c>
    </row>
    <row r="1471" spans="2:51" s="13" customFormat="1" x14ac:dyDescent="0.2">
      <c r="B1471" s="197"/>
      <c r="C1471" s="198"/>
      <c r="D1471" s="188" t="s">
        <v>317</v>
      </c>
      <c r="E1471" s="199" t="s">
        <v>28</v>
      </c>
      <c r="F1471" s="200" t="s">
        <v>5660</v>
      </c>
      <c r="G1471" s="198"/>
      <c r="H1471" s="201">
        <v>4</v>
      </c>
      <c r="I1471" s="202"/>
      <c r="J1471" s="198"/>
      <c r="K1471" s="198"/>
      <c r="L1471" s="203"/>
      <c r="M1471" s="204"/>
      <c r="N1471" s="205"/>
      <c r="O1471" s="205"/>
      <c r="P1471" s="205"/>
      <c r="Q1471" s="205"/>
      <c r="R1471" s="205"/>
      <c r="S1471" s="205"/>
      <c r="T1471" s="206"/>
      <c r="AT1471" s="207" t="s">
        <v>317</v>
      </c>
      <c r="AU1471" s="207" t="s">
        <v>84</v>
      </c>
      <c r="AV1471" s="13" t="s">
        <v>84</v>
      </c>
      <c r="AW1471" s="13" t="s">
        <v>35</v>
      </c>
      <c r="AX1471" s="13" t="s">
        <v>74</v>
      </c>
      <c r="AY1471" s="207" t="s">
        <v>153</v>
      </c>
    </row>
    <row r="1472" spans="2:51" s="13" customFormat="1" x14ac:dyDescent="0.2">
      <c r="B1472" s="197"/>
      <c r="C1472" s="198"/>
      <c r="D1472" s="188" t="s">
        <v>317</v>
      </c>
      <c r="E1472" s="199" t="s">
        <v>28</v>
      </c>
      <c r="F1472" s="200" t="s">
        <v>5661</v>
      </c>
      <c r="G1472" s="198"/>
      <c r="H1472" s="201">
        <v>4</v>
      </c>
      <c r="I1472" s="202"/>
      <c r="J1472" s="198"/>
      <c r="K1472" s="198"/>
      <c r="L1472" s="203"/>
      <c r="M1472" s="204"/>
      <c r="N1472" s="205"/>
      <c r="O1472" s="205"/>
      <c r="P1472" s="205"/>
      <c r="Q1472" s="205"/>
      <c r="R1472" s="205"/>
      <c r="S1472" s="205"/>
      <c r="T1472" s="206"/>
      <c r="AT1472" s="207" t="s">
        <v>317</v>
      </c>
      <c r="AU1472" s="207" t="s">
        <v>84</v>
      </c>
      <c r="AV1472" s="13" t="s">
        <v>84</v>
      </c>
      <c r="AW1472" s="13" t="s">
        <v>35</v>
      </c>
      <c r="AX1472" s="13" t="s">
        <v>74</v>
      </c>
      <c r="AY1472" s="207" t="s">
        <v>153</v>
      </c>
    </row>
    <row r="1473" spans="1:65" s="13" customFormat="1" x14ac:dyDescent="0.2">
      <c r="B1473" s="197"/>
      <c r="C1473" s="198"/>
      <c r="D1473" s="188" t="s">
        <v>317</v>
      </c>
      <c r="E1473" s="199" t="s">
        <v>28</v>
      </c>
      <c r="F1473" s="200" t="s">
        <v>5662</v>
      </c>
      <c r="G1473" s="198"/>
      <c r="H1473" s="201">
        <v>7.2</v>
      </c>
      <c r="I1473" s="202"/>
      <c r="J1473" s="198"/>
      <c r="K1473" s="198"/>
      <c r="L1473" s="203"/>
      <c r="M1473" s="204"/>
      <c r="N1473" s="205"/>
      <c r="O1473" s="205"/>
      <c r="P1473" s="205"/>
      <c r="Q1473" s="205"/>
      <c r="R1473" s="205"/>
      <c r="S1473" s="205"/>
      <c r="T1473" s="206"/>
      <c r="AT1473" s="207" t="s">
        <v>317</v>
      </c>
      <c r="AU1473" s="207" t="s">
        <v>84</v>
      </c>
      <c r="AV1473" s="13" t="s">
        <v>84</v>
      </c>
      <c r="AW1473" s="13" t="s">
        <v>35</v>
      </c>
      <c r="AX1473" s="13" t="s">
        <v>74</v>
      </c>
      <c r="AY1473" s="207" t="s">
        <v>153</v>
      </c>
    </row>
    <row r="1474" spans="1:65" s="13" customFormat="1" x14ac:dyDescent="0.2">
      <c r="B1474" s="197"/>
      <c r="C1474" s="198"/>
      <c r="D1474" s="188" t="s">
        <v>317</v>
      </c>
      <c r="E1474" s="199" t="s">
        <v>28</v>
      </c>
      <c r="F1474" s="200" t="s">
        <v>5663</v>
      </c>
      <c r="G1474" s="198"/>
      <c r="H1474" s="201">
        <v>7.6</v>
      </c>
      <c r="I1474" s="202"/>
      <c r="J1474" s="198"/>
      <c r="K1474" s="198"/>
      <c r="L1474" s="203"/>
      <c r="M1474" s="204"/>
      <c r="N1474" s="205"/>
      <c r="O1474" s="205"/>
      <c r="P1474" s="205"/>
      <c r="Q1474" s="205"/>
      <c r="R1474" s="205"/>
      <c r="S1474" s="205"/>
      <c r="T1474" s="206"/>
      <c r="AT1474" s="207" t="s">
        <v>317</v>
      </c>
      <c r="AU1474" s="207" t="s">
        <v>84</v>
      </c>
      <c r="AV1474" s="13" t="s">
        <v>84</v>
      </c>
      <c r="AW1474" s="13" t="s">
        <v>35</v>
      </c>
      <c r="AX1474" s="13" t="s">
        <v>74</v>
      </c>
      <c r="AY1474" s="207" t="s">
        <v>153</v>
      </c>
    </row>
    <row r="1475" spans="1:65" s="16" customFormat="1" x14ac:dyDescent="0.2">
      <c r="B1475" s="234"/>
      <c r="C1475" s="235"/>
      <c r="D1475" s="188" t="s">
        <v>317</v>
      </c>
      <c r="E1475" s="236" t="s">
        <v>28</v>
      </c>
      <c r="F1475" s="237" t="s">
        <v>448</v>
      </c>
      <c r="G1475" s="235"/>
      <c r="H1475" s="238">
        <v>117.4</v>
      </c>
      <c r="I1475" s="239"/>
      <c r="J1475" s="235"/>
      <c r="K1475" s="235"/>
      <c r="L1475" s="240"/>
      <c r="M1475" s="241"/>
      <c r="N1475" s="242"/>
      <c r="O1475" s="242"/>
      <c r="P1475" s="242"/>
      <c r="Q1475" s="242"/>
      <c r="R1475" s="242"/>
      <c r="S1475" s="242"/>
      <c r="T1475" s="243"/>
      <c r="AT1475" s="244" t="s">
        <v>317</v>
      </c>
      <c r="AU1475" s="244" t="s">
        <v>84</v>
      </c>
      <c r="AV1475" s="16" t="s">
        <v>163</v>
      </c>
      <c r="AW1475" s="16" t="s">
        <v>35</v>
      </c>
      <c r="AX1475" s="16" t="s">
        <v>74</v>
      </c>
      <c r="AY1475" s="244" t="s">
        <v>153</v>
      </c>
    </row>
    <row r="1476" spans="1:65" s="14" customFormat="1" x14ac:dyDescent="0.2">
      <c r="B1476" s="208"/>
      <c r="C1476" s="209"/>
      <c r="D1476" s="188" t="s">
        <v>317</v>
      </c>
      <c r="E1476" s="210" t="s">
        <v>28</v>
      </c>
      <c r="F1476" s="211" t="s">
        <v>353</v>
      </c>
      <c r="G1476" s="209"/>
      <c r="H1476" s="212">
        <v>707.5</v>
      </c>
      <c r="I1476" s="213"/>
      <c r="J1476" s="209"/>
      <c r="K1476" s="209"/>
      <c r="L1476" s="214"/>
      <c r="M1476" s="215"/>
      <c r="N1476" s="216"/>
      <c r="O1476" s="216"/>
      <c r="P1476" s="216"/>
      <c r="Q1476" s="216"/>
      <c r="R1476" s="216"/>
      <c r="S1476" s="216"/>
      <c r="T1476" s="217"/>
      <c r="AT1476" s="218" t="s">
        <v>317</v>
      </c>
      <c r="AU1476" s="218" t="s">
        <v>84</v>
      </c>
      <c r="AV1476" s="14" t="s">
        <v>167</v>
      </c>
      <c r="AW1476" s="14" t="s">
        <v>35</v>
      </c>
      <c r="AX1476" s="14" t="s">
        <v>82</v>
      </c>
      <c r="AY1476" s="218" t="s">
        <v>153</v>
      </c>
    </row>
    <row r="1477" spans="1:65" s="2" customFormat="1" ht="16.5" customHeight="1" x14ac:dyDescent="0.2">
      <c r="A1477" s="36"/>
      <c r="B1477" s="37"/>
      <c r="C1477" s="249" t="s">
        <v>2434</v>
      </c>
      <c r="D1477" s="249" t="s">
        <v>1767</v>
      </c>
      <c r="E1477" s="250" t="s">
        <v>2240</v>
      </c>
      <c r="F1477" s="251" t="s">
        <v>2241</v>
      </c>
      <c r="G1477" s="252" t="s">
        <v>349</v>
      </c>
      <c r="H1477" s="253">
        <v>742.875</v>
      </c>
      <c r="I1477" s="254"/>
      <c r="J1477" s="255">
        <f>ROUND(I1477*H1477,2)</f>
        <v>0</v>
      </c>
      <c r="K1477" s="251" t="s">
        <v>315</v>
      </c>
      <c r="L1477" s="256"/>
      <c r="M1477" s="257" t="s">
        <v>28</v>
      </c>
      <c r="N1477" s="258" t="s">
        <v>45</v>
      </c>
      <c r="O1477" s="66"/>
      <c r="P1477" s="184">
        <f>O1477*H1477</f>
        <v>0</v>
      </c>
      <c r="Q1477" s="184">
        <v>5.0000000000000002E-5</v>
      </c>
      <c r="R1477" s="184">
        <f>Q1477*H1477</f>
        <v>3.7143750000000003E-2</v>
      </c>
      <c r="S1477" s="184">
        <v>0</v>
      </c>
      <c r="T1477" s="185">
        <f>S1477*H1477</f>
        <v>0</v>
      </c>
      <c r="U1477" s="36"/>
      <c r="V1477" s="36"/>
      <c r="W1477" s="36"/>
      <c r="X1477" s="36"/>
      <c r="Y1477" s="36"/>
      <c r="Z1477" s="36"/>
      <c r="AA1477" s="36"/>
      <c r="AB1477" s="36"/>
      <c r="AC1477" s="36"/>
      <c r="AD1477" s="36"/>
      <c r="AE1477" s="36"/>
      <c r="AR1477" s="186" t="s">
        <v>279</v>
      </c>
      <c r="AT1477" s="186" t="s">
        <v>1767</v>
      </c>
      <c r="AU1477" s="186" t="s">
        <v>84</v>
      </c>
      <c r="AY1477" s="19" t="s">
        <v>153</v>
      </c>
      <c r="BE1477" s="187">
        <f>IF(N1477="základní",J1477,0)</f>
        <v>0</v>
      </c>
      <c r="BF1477" s="187">
        <f>IF(N1477="snížená",J1477,0)</f>
        <v>0</v>
      </c>
      <c r="BG1477" s="187">
        <f>IF(N1477="zákl. přenesená",J1477,0)</f>
        <v>0</v>
      </c>
      <c r="BH1477" s="187">
        <f>IF(N1477="sníž. přenesená",J1477,0)</f>
        <v>0</v>
      </c>
      <c r="BI1477" s="187">
        <f>IF(N1477="nulová",J1477,0)</f>
        <v>0</v>
      </c>
      <c r="BJ1477" s="19" t="s">
        <v>82</v>
      </c>
      <c r="BK1477" s="187">
        <f>ROUND(I1477*H1477,2)</f>
        <v>0</v>
      </c>
      <c r="BL1477" s="19" t="s">
        <v>214</v>
      </c>
      <c r="BM1477" s="186" t="s">
        <v>5664</v>
      </c>
    </row>
    <row r="1478" spans="1:65" s="13" customFormat="1" x14ac:dyDescent="0.2">
      <c r="B1478" s="197"/>
      <c r="C1478" s="198"/>
      <c r="D1478" s="188" t="s">
        <v>317</v>
      </c>
      <c r="E1478" s="198"/>
      <c r="F1478" s="200" t="s">
        <v>5665</v>
      </c>
      <c r="G1478" s="198"/>
      <c r="H1478" s="201">
        <v>742.875</v>
      </c>
      <c r="I1478" s="202"/>
      <c r="J1478" s="198"/>
      <c r="K1478" s="198"/>
      <c r="L1478" s="203"/>
      <c r="M1478" s="204"/>
      <c r="N1478" s="205"/>
      <c r="O1478" s="205"/>
      <c r="P1478" s="205"/>
      <c r="Q1478" s="205"/>
      <c r="R1478" s="205"/>
      <c r="S1478" s="205"/>
      <c r="T1478" s="206"/>
      <c r="AT1478" s="207" t="s">
        <v>317</v>
      </c>
      <c r="AU1478" s="207" t="s">
        <v>84</v>
      </c>
      <c r="AV1478" s="13" t="s">
        <v>84</v>
      </c>
      <c r="AW1478" s="13" t="s">
        <v>4</v>
      </c>
      <c r="AX1478" s="13" t="s">
        <v>82</v>
      </c>
      <c r="AY1478" s="207" t="s">
        <v>153</v>
      </c>
    </row>
    <row r="1479" spans="1:65" s="2" customFormat="1" ht="24" x14ac:dyDescent="0.2">
      <c r="A1479" s="36"/>
      <c r="B1479" s="37"/>
      <c r="C1479" s="175" t="s">
        <v>2438</v>
      </c>
      <c r="D1479" s="175" t="s">
        <v>156</v>
      </c>
      <c r="E1479" s="176" t="s">
        <v>5666</v>
      </c>
      <c r="F1479" s="177" t="s">
        <v>5667</v>
      </c>
      <c r="G1479" s="178" t="s">
        <v>433</v>
      </c>
      <c r="H1479" s="179">
        <v>95.58</v>
      </c>
      <c r="I1479" s="180"/>
      <c r="J1479" s="181">
        <f>ROUND(I1479*H1479,2)</f>
        <v>0</v>
      </c>
      <c r="K1479" s="177" t="s">
        <v>315</v>
      </c>
      <c r="L1479" s="41"/>
      <c r="M1479" s="182" t="s">
        <v>28</v>
      </c>
      <c r="N1479" s="183" t="s">
        <v>45</v>
      </c>
      <c r="O1479" s="66"/>
      <c r="P1479" s="184">
        <f>O1479*H1479</f>
        <v>0</v>
      </c>
      <c r="Q1479" s="184">
        <v>2.9999999999999997E-4</v>
      </c>
      <c r="R1479" s="184">
        <f>Q1479*H1479</f>
        <v>2.8673999999999998E-2</v>
      </c>
      <c r="S1479" s="184">
        <v>0</v>
      </c>
      <c r="T1479" s="185">
        <f>S1479*H1479</f>
        <v>0</v>
      </c>
      <c r="U1479" s="36"/>
      <c r="V1479" s="36"/>
      <c r="W1479" s="36"/>
      <c r="X1479" s="36"/>
      <c r="Y1479" s="36"/>
      <c r="Z1479" s="36"/>
      <c r="AA1479" s="36"/>
      <c r="AB1479" s="36"/>
      <c r="AC1479" s="36"/>
      <c r="AD1479" s="36"/>
      <c r="AE1479" s="36"/>
      <c r="AR1479" s="186" t="s">
        <v>214</v>
      </c>
      <c r="AT1479" s="186" t="s">
        <v>156</v>
      </c>
      <c r="AU1479" s="186" t="s">
        <v>84</v>
      </c>
      <c r="AY1479" s="19" t="s">
        <v>153</v>
      </c>
      <c r="BE1479" s="187">
        <f>IF(N1479="základní",J1479,0)</f>
        <v>0</v>
      </c>
      <c r="BF1479" s="187">
        <f>IF(N1479="snížená",J1479,0)</f>
        <v>0</v>
      </c>
      <c r="BG1479" s="187">
        <f>IF(N1479="zákl. přenesená",J1479,0)</f>
        <v>0</v>
      </c>
      <c r="BH1479" s="187">
        <f>IF(N1479="sníž. přenesená",J1479,0)</f>
        <v>0</v>
      </c>
      <c r="BI1479" s="187">
        <f>IF(N1479="nulová",J1479,0)</f>
        <v>0</v>
      </c>
      <c r="BJ1479" s="19" t="s">
        <v>82</v>
      </c>
      <c r="BK1479" s="187">
        <f>ROUND(I1479*H1479,2)</f>
        <v>0</v>
      </c>
      <c r="BL1479" s="19" t="s">
        <v>214</v>
      </c>
      <c r="BM1479" s="186" t="s">
        <v>5668</v>
      </c>
    </row>
    <row r="1480" spans="1:65" s="15" customFormat="1" x14ac:dyDescent="0.2">
      <c r="B1480" s="224"/>
      <c r="C1480" s="225"/>
      <c r="D1480" s="188" t="s">
        <v>317</v>
      </c>
      <c r="E1480" s="226" t="s">
        <v>28</v>
      </c>
      <c r="F1480" s="227" t="s">
        <v>5669</v>
      </c>
      <c r="G1480" s="225"/>
      <c r="H1480" s="226" t="s">
        <v>28</v>
      </c>
      <c r="I1480" s="228"/>
      <c r="J1480" s="225"/>
      <c r="K1480" s="225"/>
      <c r="L1480" s="229"/>
      <c r="M1480" s="230"/>
      <c r="N1480" s="231"/>
      <c r="O1480" s="231"/>
      <c r="P1480" s="231"/>
      <c r="Q1480" s="231"/>
      <c r="R1480" s="231"/>
      <c r="S1480" s="231"/>
      <c r="T1480" s="232"/>
      <c r="AT1480" s="233" t="s">
        <v>317</v>
      </c>
      <c r="AU1480" s="233" t="s">
        <v>84</v>
      </c>
      <c r="AV1480" s="15" t="s">
        <v>82</v>
      </c>
      <c r="AW1480" s="15" t="s">
        <v>35</v>
      </c>
      <c r="AX1480" s="15" t="s">
        <v>74</v>
      </c>
      <c r="AY1480" s="233" t="s">
        <v>153</v>
      </c>
    </row>
    <row r="1481" spans="1:65" s="13" customFormat="1" x14ac:dyDescent="0.2">
      <c r="B1481" s="197"/>
      <c r="C1481" s="198"/>
      <c r="D1481" s="188" t="s">
        <v>317</v>
      </c>
      <c r="E1481" s="199" t="s">
        <v>28</v>
      </c>
      <c r="F1481" s="200" t="s">
        <v>5465</v>
      </c>
      <c r="G1481" s="198"/>
      <c r="H1481" s="201">
        <v>32.78</v>
      </c>
      <c r="I1481" s="202"/>
      <c r="J1481" s="198"/>
      <c r="K1481" s="198"/>
      <c r="L1481" s="203"/>
      <c r="M1481" s="204"/>
      <c r="N1481" s="205"/>
      <c r="O1481" s="205"/>
      <c r="P1481" s="205"/>
      <c r="Q1481" s="205"/>
      <c r="R1481" s="205"/>
      <c r="S1481" s="205"/>
      <c r="T1481" s="206"/>
      <c r="AT1481" s="207" t="s">
        <v>317</v>
      </c>
      <c r="AU1481" s="207" t="s">
        <v>84</v>
      </c>
      <c r="AV1481" s="13" t="s">
        <v>84</v>
      </c>
      <c r="AW1481" s="13" t="s">
        <v>35</v>
      </c>
      <c r="AX1481" s="13" t="s">
        <v>74</v>
      </c>
      <c r="AY1481" s="207" t="s">
        <v>153</v>
      </c>
    </row>
    <row r="1482" spans="1:65" s="13" customFormat="1" x14ac:dyDescent="0.2">
      <c r="B1482" s="197"/>
      <c r="C1482" s="198"/>
      <c r="D1482" s="188" t="s">
        <v>317</v>
      </c>
      <c r="E1482" s="199" t="s">
        <v>28</v>
      </c>
      <c r="F1482" s="200" t="s">
        <v>5466</v>
      </c>
      <c r="G1482" s="198"/>
      <c r="H1482" s="201">
        <v>13.2</v>
      </c>
      <c r="I1482" s="202"/>
      <c r="J1482" s="198"/>
      <c r="K1482" s="198"/>
      <c r="L1482" s="203"/>
      <c r="M1482" s="204"/>
      <c r="N1482" s="205"/>
      <c r="O1482" s="205"/>
      <c r="P1482" s="205"/>
      <c r="Q1482" s="205"/>
      <c r="R1482" s="205"/>
      <c r="S1482" s="205"/>
      <c r="T1482" s="206"/>
      <c r="AT1482" s="207" t="s">
        <v>317</v>
      </c>
      <c r="AU1482" s="207" t="s">
        <v>84</v>
      </c>
      <c r="AV1482" s="13" t="s">
        <v>84</v>
      </c>
      <c r="AW1482" s="13" t="s">
        <v>35</v>
      </c>
      <c r="AX1482" s="13" t="s">
        <v>74</v>
      </c>
      <c r="AY1482" s="207" t="s">
        <v>153</v>
      </c>
    </row>
    <row r="1483" spans="1:65" s="13" customFormat="1" x14ac:dyDescent="0.2">
      <c r="B1483" s="197"/>
      <c r="C1483" s="198"/>
      <c r="D1483" s="188" t="s">
        <v>317</v>
      </c>
      <c r="E1483" s="199" t="s">
        <v>28</v>
      </c>
      <c r="F1483" s="200" t="s">
        <v>5467</v>
      </c>
      <c r="G1483" s="198"/>
      <c r="H1483" s="201">
        <v>4.2</v>
      </c>
      <c r="I1483" s="202"/>
      <c r="J1483" s="198"/>
      <c r="K1483" s="198"/>
      <c r="L1483" s="203"/>
      <c r="M1483" s="204"/>
      <c r="N1483" s="205"/>
      <c r="O1483" s="205"/>
      <c r="P1483" s="205"/>
      <c r="Q1483" s="205"/>
      <c r="R1483" s="205"/>
      <c r="S1483" s="205"/>
      <c r="T1483" s="206"/>
      <c r="AT1483" s="207" t="s">
        <v>317</v>
      </c>
      <c r="AU1483" s="207" t="s">
        <v>84</v>
      </c>
      <c r="AV1483" s="13" t="s">
        <v>84</v>
      </c>
      <c r="AW1483" s="13" t="s">
        <v>35</v>
      </c>
      <c r="AX1483" s="13" t="s">
        <v>74</v>
      </c>
      <c r="AY1483" s="207" t="s">
        <v>153</v>
      </c>
    </row>
    <row r="1484" spans="1:65" s="13" customFormat="1" x14ac:dyDescent="0.2">
      <c r="B1484" s="197"/>
      <c r="C1484" s="198"/>
      <c r="D1484" s="188" t="s">
        <v>317</v>
      </c>
      <c r="E1484" s="199" t="s">
        <v>28</v>
      </c>
      <c r="F1484" s="200" t="s">
        <v>5151</v>
      </c>
      <c r="G1484" s="198"/>
      <c r="H1484" s="201">
        <v>9</v>
      </c>
      <c r="I1484" s="202"/>
      <c r="J1484" s="198"/>
      <c r="K1484" s="198"/>
      <c r="L1484" s="203"/>
      <c r="M1484" s="204"/>
      <c r="N1484" s="205"/>
      <c r="O1484" s="205"/>
      <c r="P1484" s="205"/>
      <c r="Q1484" s="205"/>
      <c r="R1484" s="205"/>
      <c r="S1484" s="205"/>
      <c r="T1484" s="206"/>
      <c r="AT1484" s="207" t="s">
        <v>317</v>
      </c>
      <c r="AU1484" s="207" t="s">
        <v>84</v>
      </c>
      <c r="AV1484" s="13" t="s">
        <v>84</v>
      </c>
      <c r="AW1484" s="13" t="s">
        <v>35</v>
      </c>
      <c r="AX1484" s="13" t="s">
        <v>74</v>
      </c>
      <c r="AY1484" s="207" t="s">
        <v>153</v>
      </c>
    </row>
    <row r="1485" spans="1:65" s="16" customFormat="1" x14ac:dyDescent="0.2">
      <c r="B1485" s="234"/>
      <c r="C1485" s="235"/>
      <c r="D1485" s="188" t="s">
        <v>317</v>
      </c>
      <c r="E1485" s="236" t="s">
        <v>28</v>
      </c>
      <c r="F1485" s="237" t="s">
        <v>448</v>
      </c>
      <c r="G1485" s="235"/>
      <c r="H1485" s="238">
        <v>59.18</v>
      </c>
      <c r="I1485" s="239"/>
      <c r="J1485" s="235"/>
      <c r="K1485" s="235"/>
      <c r="L1485" s="240"/>
      <c r="M1485" s="241"/>
      <c r="N1485" s="242"/>
      <c r="O1485" s="242"/>
      <c r="P1485" s="242"/>
      <c r="Q1485" s="242"/>
      <c r="R1485" s="242"/>
      <c r="S1485" s="242"/>
      <c r="T1485" s="243"/>
      <c r="AT1485" s="244" t="s">
        <v>317</v>
      </c>
      <c r="AU1485" s="244" t="s">
        <v>84</v>
      </c>
      <c r="AV1485" s="16" t="s">
        <v>163</v>
      </c>
      <c r="AW1485" s="16" t="s">
        <v>35</v>
      </c>
      <c r="AX1485" s="16" t="s">
        <v>74</v>
      </c>
      <c r="AY1485" s="244" t="s">
        <v>153</v>
      </c>
    </row>
    <row r="1486" spans="1:65" s="15" customFormat="1" x14ac:dyDescent="0.2">
      <c r="B1486" s="224"/>
      <c r="C1486" s="225"/>
      <c r="D1486" s="188" t="s">
        <v>317</v>
      </c>
      <c r="E1486" s="226" t="s">
        <v>28</v>
      </c>
      <c r="F1486" s="227" t="s">
        <v>5670</v>
      </c>
      <c r="G1486" s="225"/>
      <c r="H1486" s="226" t="s">
        <v>28</v>
      </c>
      <c r="I1486" s="228"/>
      <c r="J1486" s="225"/>
      <c r="K1486" s="225"/>
      <c r="L1486" s="229"/>
      <c r="M1486" s="230"/>
      <c r="N1486" s="231"/>
      <c r="O1486" s="231"/>
      <c r="P1486" s="231"/>
      <c r="Q1486" s="231"/>
      <c r="R1486" s="231"/>
      <c r="S1486" s="231"/>
      <c r="T1486" s="232"/>
      <c r="AT1486" s="233" t="s">
        <v>317</v>
      </c>
      <c r="AU1486" s="233" t="s">
        <v>84</v>
      </c>
      <c r="AV1486" s="15" t="s">
        <v>82</v>
      </c>
      <c r="AW1486" s="15" t="s">
        <v>35</v>
      </c>
      <c r="AX1486" s="15" t="s">
        <v>74</v>
      </c>
      <c r="AY1486" s="233" t="s">
        <v>153</v>
      </c>
    </row>
    <row r="1487" spans="1:65" s="13" customFormat="1" x14ac:dyDescent="0.2">
      <c r="B1487" s="197"/>
      <c r="C1487" s="198"/>
      <c r="D1487" s="188" t="s">
        <v>317</v>
      </c>
      <c r="E1487" s="199" t="s">
        <v>28</v>
      </c>
      <c r="F1487" s="200" t="s">
        <v>5467</v>
      </c>
      <c r="G1487" s="198"/>
      <c r="H1487" s="201">
        <v>4.2</v>
      </c>
      <c r="I1487" s="202"/>
      <c r="J1487" s="198"/>
      <c r="K1487" s="198"/>
      <c r="L1487" s="203"/>
      <c r="M1487" s="204"/>
      <c r="N1487" s="205"/>
      <c r="O1487" s="205"/>
      <c r="P1487" s="205"/>
      <c r="Q1487" s="205"/>
      <c r="R1487" s="205"/>
      <c r="S1487" s="205"/>
      <c r="T1487" s="206"/>
      <c r="AT1487" s="207" t="s">
        <v>317</v>
      </c>
      <c r="AU1487" s="207" t="s">
        <v>84</v>
      </c>
      <c r="AV1487" s="13" t="s">
        <v>84</v>
      </c>
      <c r="AW1487" s="13" t="s">
        <v>35</v>
      </c>
      <c r="AX1487" s="13" t="s">
        <v>74</v>
      </c>
      <c r="AY1487" s="207" t="s">
        <v>153</v>
      </c>
    </row>
    <row r="1488" spans="1:65" s="16" customFormat="1" x14ac:dyDescent="0.2">
      <c r="B1488" s="234"/>
      <c r="C1488" s="235"/>
      <c r="D1488" s="188" t="s">
        <v>317</v>
      </c>
      <c r="E1488" s="236" t="s">
        <v>28</v>
      </c>
      <c r="F1488" s="237" t="s">
        <v>448</v>
      </c>
      <c r="G1488" s="235"/>
      <c r="H1488" s="238">
        <v>4.2</v>
      </c>
      <c r="I1488" s="239"/>
      <c r="J1488" s="235"/>
      <c r="K1488" s="235"/>
      <c r="L1488" s="240"/>
      <c r="M1488" s="241"/>
      <c r="N1488" s="242"/>
      <c r="O1488" s="242"/>
      <c r="P1488" s="242"/>
      <c r="Q1488" s="242"/>
      <c r="R1488" s="242"/>
      <c r="S1488" s="242"/>
      <c r="T1488" s="243"/>
      <c r="AT1488" s="244" t="s">
        <v>317</v>
      </c>
      <c r="AU1488" s="244" t="s">
        <v>84</v>
      </c>
      <c r="AV1488" s="16" t="s">
        <v>163</v>
      </c>
      <c r="AW1488" s="16" t="s">
        <v>35</v>
      </c>
      <c r="AX1488" s="16" t="s">
        <v>74</v>
      </c>
      <c r="AY1488" s="244" t="s">
        <v>153</v>
      </c>
    </row>
    <row r="1489" spans="1:65" s="15" customFormat="1" x14ac:dyDescent="0.2">
      <c r="B1489" s="224"/>
      <c r="C1489" s="225"/>
      <c r="D1489" s="188" t="s">
        <v>317</v>
      </c>
      <c r="E1489" s="226" t="s">
        <v>28</v>
      </c>
      <c r="F1489" s="227" t="s">
        <v>5671</v>
      </c>
      <c r="G1489" s="225"/>
      <c r="H1489" s="226" t="s">
        <v>28</v>
      </c>
      <c r="I1489" s="228"/>
      <c r="J1489" s="225"/>
      <c r="K1489" s="225"/>
      <c r="L1489" s="229"/>
      <c r="M1489" s="230"/>
      <c r="N1489" s="231"/>
      <c r="O1489" s="231"/>
      <c r="P1489" s="231"/>
      <c r="Q1489" s="231"/>
      <c r="R1489" s="231"/>
      <c r="S1489" s="231"/>
      <c r="T1489" s="232"/>
      <c r="AT1489" s="233" t="s">
        <v>317</v>
      </c>
      <c r="AU1489" s="233" t="s">
        <v>84</v>
      </c>
      <c r="AV1489" s="15" t="s">
        <v>82</v>
      </c>
      <c r="AW1489" s="15" t="s">
        <v>35</v>
      </c>
      <c r="AX1489" s="15" t="s">
        <v>74</v>
      </c>
      <c r="AY1489" s="233" t="s">
        <v>153</v>
      </c>
    </row>
    <row r="1490" spans="1:65" s="13" customFormat="1" x14ac:dyDescent="0.2">
      <c r="B1490" s="197"/>
      <c r="C1490" s="198"/>
      <c r="D1490" s="188" t="s">
        <v>317</v>
      </c>
      <c r="E1490" s="199" t="s">
        <v>28</v>
      </c>
      <c r="F1490" s="200" t="s">
        <v>5466</v>
      </c>
      <c r="G1490" s="198"/>
      <c r="H1490" s="201">
        <v>13.2</v>
      </c>
      <c r="I1490" s="202"/>
      <c r="J1490" s="198"/>
      <c r="K1490" s="198"/>
      <c r="L1490" s="203"/>
      <c r="M1490" s="204"/>
      <c r="N1490" s="205"/>
      <c r="O1490" s="205"/>
      <c r="P1490" s="205"/>
      <c r="Q1490" s="205"/>
      <c r="R1490" s="205"/>
      <c r="S1490" s="205"/>
      <c r="T1490" s="206"/>
      <c r="AT1490" s="207" t="s">
        <v>317</v>
      </c>
      <c r="AU1490" s="207" t="s">
        <v>84</v>
      </c>
      <c r="AV1490" s="13" t="s">
        <v>84</v>
      </c>
      <c r="AW1490" s="13" t="s">
        <v>35</v>
      </c>
      <c r="AX1490" s="13" t="s">
        <v>74</v>
      </c>
      <c r="AY1490" s="207" t="s">
        <v>153</v>
      </c>
    </row>
    <row r="1491" spans="1:65" s="16" customFormat="1" x14ac:dyDescent="0.2">
      <c r="B1491" s="234"/>
      <c r="C1491" s="235"/>
      <c r="D1491" s="188" t="s">
        <v>317</v>
      </c>
      <c r="E1491" s="236" t="s">
        <v>28</v>
      </c>
      <c r="F1491" s="237" t="s">
        <v>448</v>
      </c>
      <c r="G1491" s="235"/>
      <c r="H1491" s="238">
        <v>13.2</v>
      </c>
      <c r="I1491" s="239"/>
      <c r="J1491" s="235"/>
      <c r="K1491" s="235"/>
      <c r="L1491" s="240"/>
      <c r="M1491" s="241"/>
      <c r="N1491" s="242"/>
      <c r="O1491" s="242"/>
      <c r="P1491" s="242"/>
      <c r="Q1491" s="242"/>
      <c r="R1491" s="242"/>
      <c r="S1491" s="242"/>
      <c r="T1491" s="243"/>
      <c r="AT1491" s="244" t="s">
        <v>317</v>
      </c>
      <c r="AU1491" s="244" t="s">
        <v>84</v>
      </c>
      <c r="AV1491" s="16" t="s">
        <v>163</v>
      </c>
      <c r="AW1491" s="16" t="s">
        <v>35</v>
      </c>
      <c r="AX1491" s="16" t="s">
        <v>74</v>
      </c>
      <c r="AY1491" s="244" t="s">
        <v>153</v>
      </c>
    </row>
    <row r="1492" spans="1:65" s="15" customFormat="1" x14ac:dyDescent="0.2">
      <c r="B1492" s="224"/>
      <c r="C1492" s="225"/>
      <c r="D1492" s="188" t="s">
        <v>317</v>
      </c>
      <c r="E1492" s="226" t="s">
        <v>28</v>
      </c>
      <c r="F1492" s="227" t="s">
        <v>5672</v>
      </c>
      <c r="G1492" s="225"/>
      <c r="H1492" s="226" t="s">
        <v>28</v>
      </c>
      <c r="I1492" s="228"/>
      <c r="J1492" s="225"/>
      <c r="K1492" s="225"/>
      <c r="L1492" s="229"/>
      <c r="M1492" s="230"/>
      <c r="N1492" s="231"/>
      <c r="O1492" s="231"/>
      <c r="P1492" s="231"/>
      <c r="Q1492" s="231"/>
      <c r="R1492" s="231"/>
      <c r="S1492" s="231"/>
      <c r="T1492" s="232"/>
      <c r="AT1492" s="233" t="s">
        <v>317</v>
      </c>
      <c r="AU1492" s="233" t="s">
        <v>84</v>
      </c>
      <c r="AV1492" s="15" t="s">
        <v>82</v>
      </c>
      <c r="AW1492" s="15" t="s">
        <v>35</v>
      </c>
      <c r="AX1492" s="15" t="s">
        <v>74</v>
      </c>
      <c r="AY1492" s="233" t="s">
        <v>153</v>
      </c>
    </row>
    <row r="1493" spans="1:65" s="13" customFormat="1" x14ac:dyDescent="0.2">
      <c r="B1493" s="197"/>
      <c r="C1493" s="198"/>
      <c r="D1493" s="188" t="s">
        <v>317</v>
      </c>
      <c r="E1493" s="199" t="s">
        <v>28</v>
      </c>
      <c r="F1493" s="200" t="s">
        <v>5468</v>
      </c>
      <c r="G1493" s="198"/>
      <c r="H1493" s="201">
        <v>5</v>
      </c>
      <c r="I1493" s="202"/>
      <c r="J1493" s="198"/>
      <c r="K1493" s="198"/>
      <c r="L1493" s="203"/>
      <c r="M1493" s="204"/>
      <c r="N1493" s="205"/>
      <c r="O1493" s="205"/>
      <c r="P1493" s="205"/>
      <c r="Q1493" s="205"/>
      <c r="R1493" s="205"/>
      <c r="S1493" s="205"/>
      <c r="T1493" s="206"/>
      <c r="AT1493" s="207" t="s">
        <v>317</v>
      </c>
      <c r="AU1493" s="207" t="s">
        <v>84</v>
      </c>
      <c r="AV1493" s="13" t="s">
        <v>84</v>
      </c>
      <c r="AW1493" s="13" t="s">
        <v>35</v>
      </c>
      <c r="AX1493" s="13" t="s">
        <v>74</v>
      </c>
      <c r="AY1493" s="207" t="s">
        <v>153</v>
      </c>
    </row>
    <row r="1494" spans="1:65" s="16" customFormat="1" x14ac:dyDescent="0.2">
      <c r="B1494" s="234"/>
      <c r="C1494" s="235"/>
      <c r="D1494" s="188" t="s">
        <v>317</v>
      </c>
      <c r="E1494" s="236" t="s">
        <v>28</v>
      </c>
      <c r="F1494" s="237" t="s">
        <v>448</v>
      </c>
      <c r="G1494" s="235"/>
      <c r="H1494" s="238">
        <v>5</v>
      </c>
      <c r="I1494" s="239"/>
      <c r="J1494" s="235"/>
      <c r="K1494" s="235"/>
      <c r="L1494" s="240"/>
      <c r="M1494" s="241"/>
      <c r="N1494" s="242"/>
      <c r="O1494" s="242"/>
      <c r="P1494" s="242"/>
      <c r="Q1494" s="242"/>
      <c r="R1494" s="242"/>
      <c r="S1494" s="242"/>
      <c r="T1494" s="243"/>
      <c r="AT1494" s="244" t="s">
        <v>317</v>
      </c>
      <c r="AU1494" s="244" t="s">
        <v>84</v>
      </c>
      <c r="AV1494" s="16" t="s">
        <v>163</v>
      </c>
      <c r="AW1494" s="16" t="s">
        <v>35</v>
      </c>
      <c r="AX1494" s="16" t="s">
        <v>74</v>
      </c>
      <c r="AY1494" s="244" t="s">
        <v>153</v>
      </c>
    </row>
    <row r="1495" spans="1:65" s="15" customFormat="1" x14ac:dyDescent="0.2">
      <c r="B1495" s="224"/>
      <c r="C1495" s="225"/>
      <c r="D1495" s="188" t="s">
        <v>317</v>
      </c>
      <c r="E1495" s="226" t="s">
        <v>28</v>
      </c>
      <c r="F1495" s="227" t="s">
        <v>5673</v>
      </c>
      <c r="G1495" s="225"/>
      <c r="H1495" s="226" t="s">
        <v>28</v>
      </c>
      <c r="I1495" s="228"/>
      <c r="J1495" s="225"/>
      <c r="K1495" s="225"/>
      <c r="L1495" s="229"/>
      <c r="M1495" s="230"/>
      <c r="N1495" s="231"/>
      <c r="O1495" s="231"/>
      <c r="P1495" s="231"/>
      <c r="Q1495" s="231"/>
      <c r="R1495" s="231"/>
      <c r="S1495" s="231"/>
      <c r="T1495" s="232"/>
      <c r="AT1495" s="233" t="s">
        <v>317</v>
      </c>
      <c r="AU1495" s="233" t="s">
        <v>84</v>
      </c>
      <c r="AV1495" s="15" t="s">
        <v>82</v>
      </c>
      <c r="AW1495" s="15" t="s">
        <v>35</v>
      </c>
      <c r="AX1495" s="15" t="s">
        <v>74</v>
      </c>
      <c r="AY1495" s="233" t="s">
        <v>153</v>
      </c>
    </row>
    <row r="1496" spans="1:65" s="13" customFormat="1" x14ac:dyDescent="0.2">
      <c r="B1496" s="197"/>
      <c r="C1496" s="198"/>
      <c r="D1496" s="188" t="s">
        <v>317</v>
      </c>
      <c r="E1496" s="199" t="s">
        <v>28</v>
      </c>
      <c r="F1496" s="200" t="s">
        <v>5468</v>
      </c>
      <c r="G1496" s="198"/>
      <c r="H1496" s="201">
        <v>5</v>
      </c>
      <c r="I1496" s="202"/>
      <c r="J1496" s="198"/>
      <c r="K1496" s="198"/>
      <c r="L1496" s="203"/>
      <c r="M1496" s="204"/>
      <c r="N1496" s="205"/>
      <c r="O1496" s="205"/>
      <c r="P1496" s="205"/>
      <c r="Q1496" s="205"/>
      <c r="R1496" s="205"/>
      <c r="S1496" s="205"/>
      <c r="T1496" s="206"/>
      <c r="AT1496" s="207" t="s">
        <v>317</v>
      </c>
      <c r="AU1496" s="207" t="s">
        <v>84</v>
      </c>
      <c r="AV1496" s="13" t="s">
        <v>84</v>
      </c>
      <c r="AW1496" s="13" t="s">
        <v>35</v>
      </c>
      <c r="AX1496" s="13" t="s">
        <v>74</v>
      </c>
      <c r="AY1496" s="207" t="s">
        <v>153</v>
      </c>
    </row>
    <row r="1497" spans="1:65" s="16" customFormat="1" x14ac:dyDescent="0.2">
      <c r="B1497" s="234"/>
      <c r="C1497" s="235"/>
      <c r="D1497" s="188" t="s">
        <v>317</v>
      </c>
      <c r="E1497" s="236" t="s">
        <v>28</v>
      </c>
      <c r="F1497" s="237" t="s">
        <v>448</v>
      </c>
      <c r="G1497" s="235"/>
      <c r="H1497" s="238">
        <v>5</v>
      </c>
      <c r="I1497" s="239"/>
      <c r="J1497" s="235"/>
      <c r="K1497" s="235"/>
      <c r="L1497" s="240"/>
      <c r="M1497" s="241"/>
      <c r="N1497" s="242"/>
      <c r="O1497" s="242"/>
      <c r="P1497" s="242"/>
      <c r="Q1497" s="242"/>
      <c r="R1497" s="242"/>
      <c r="S1497" s="242"/>
      <c r="T1497" s="243"/>
      <c r="AT1497" s="244" t="s">
        <v>317</v>
      </c>
      <c r="AU1497" s="244" t="s">
        <v>84</v>
      </c>
      <c r="AV1497" s="16" t="s">
        <v>163</v>
      </c>
      <c r="AW1497" s="16" t="s">
        <v>35</v>
      </c>
      <c r="AX1497" s="16" t="s">
        <v>74</v>
      </c>
      <c r="AY1497" s="244" t="s">
        <v>153</v>
      </c>
    </row>
    <row r="1498" spans="1:65" s="15" customFormat="1" x14ac:dyDescent="0.2">
      <c r="B1498" s="224"/>
      <c r="C1498" s="225"/>
      <c r="D1498" s="188" t="s">
        <v>317</v>
      </c>
      <c r="E1498" s="226" t="s">
        <v>28</v>
      </c>
      <c r="F1498" s="227" t="s">
        <v>5674</v>
      </c>
      <c r="G1498" s="225"/>
      <c r="H1498" s="226" t="s">
        <v>28</v>
      </c>
      <c r="I1498" s="228"/>
      <c r="J1498" s="225"/>
      <c r="K1498" s="225"/>
      <c r="L1498" s="229"/>
      <c r="M1498" s="230"/>
      <c r="N1498" s="231"/>
      <c r="O1498" s="231"/>
      <c r="P1498" s="231"/>
      <c r="Q1498" s="231"/>
      <c r="R1498" s="231"/>
      <c r="S1498" s="231"/>
      <c r="T1498" s="232"/>
      <c r="AT1498" s="233" t="s">
        <v>317</v>
      </c>
      <c r="AU1498" s="233" t="s">
        <v>84</v>
      </c>
      <c r="AV1498" s="15" t="s">
        <v>82</v>
      </c>
      <c r="AW1498" s="15" t="s">
        <v>35</v>
      </c>
      <c r="AX1498" s="15" t="s">
        <v>74</v>
      </c>
      <c r="AY1498" s="233" t="s">
        <v>153</v>
      </c>
    </row>
    <row r="1499" spans="1:65" s="13" customFormat="1" x14ac:dyDescent="0.2">
      <c r="B1499" s="197"/>
      <c r="C1499" s="198"/>
      <c r="D1499" s="188" t="s">
        <v>317</v>
      </c>
      <c r="E1499" s="199" t="s">
        <v>28</v>
      </c>
      <c r="F1499" s="200" t="s">
        <v>5151</v>
      </c>
      <c r="G1499" s="198"/>
      <c r="H1499" s="201">
        <v>9</v>
      </c>
      <c r="I1499" s="202"/>
      <c r="J1499" s="198"/>
      <c r="K1499" s="198"/>
      <c r="L1499" s="203"/>
      <c r="M1499" s="204"/>
      <c r="N1499" s="205"/>
      <c r="O1499" s="205"/>
      <c r="P1499" s="205"/>
      <c r="Q1499" s="205"/>
      <c r="R1499" s="205"/>
      <c r="S1499" s="205"/>
      <c r="T1499" s="206"/>
      <c r="AT1499" s="207" t="s">
        <v>317</v>
      </c>
      <c r="AU1499" s="207" t="s">
        <v>84</v>
      </c>
      <c r="AV1499" s="13" t="s">
        <v>84</v>
      </c>
      <c r="AW1499" s="13" t="s">
        <v>35</v>
      </c>
      <c r="AX1499" s="13" t="s">
        <v>74</v>
      </c>
      <c r="AY1499" s="207" t="s">
        <v>153</v>
      </c>
    </row>
    <row r="1500" spans="1:65" s="16" customFormat="1" x14ac:dyDescent="0.2">
      <c r="B1500" s="234"/>
      <c r="C1500" s="235"/>
      <c r="D1500" s="188" t="s">
        <v>317</v>
      </c>
      <c r="E1500" s="236" t="s">
        <v>28</v>
      </c>
      <c r="F1500" s="237" t="s">
        <v>448</v>
      </c>
      <c r="G1500" s="235"/>
      <c r="H1500" s="238">
        <v>9</v>
      </c>
      <c r="I1500" s="239"/>
      <c r="J1500" s="235"/>
      <c r="K1500" s="235"/>
      <c r="L1500" s="240"/>
      <c r="M1500" s="241"/>
      <c r="N1500" s="242"/>
      <c r="O1500" s="242"/>
      <c r="P1500" s="242"/>
      <c r="Q1500" s="242"/>
      <c r="R1500" s="242"/>
      <c r="S1500" s="242"/>
      <c r="T1500" s="243"/>
      <c r="AT1500" s="244" t="s">
        <v>317</v>
      </c>
      <c r="AU1500" s="244" t="s">
        <v>84</v>
      </c>
      <c r="AV1500" s="16" t="s">
        <v>163</v>
      </c>
      <c r="AW1500" s="16" t="s">
        <v>35</v>
      </c>
      <c r="AX1500" s="16" t="s">
        <v>74</v>
      </c>
      <c r="AY1500" s="244" t="s">
        <v>153</v>
      </c>
    </row>
    <row r="1501" spans="1:65" s="14" customFormat="1" x14ac:dyDescent="0.2">
      <c r="B1501" s="208"/>
      <c r="C1501" s="209"/>
      <c r="D1501" s="188" t="s">
        <v>317</v>
      </c>
      <c r="E1501" s="210" t="s">
        <v>28</v>
      </c>
      <c r="F1501" s="211" t="s">
        <v>353</v>
      </c>
      <c r="G1501" s="209"/>
      <c r="H1501" s="212">
        <v>95.58</v>
      </c>
      <c r="I1501" s="213"/>
      <c r="J1501" s="209"/>
      <c r="K1501" s="209"/>
      <c r="L1501" s="214"/>
      <c r="M1501" s="215"/>
      <c r="N1501" s="216"/>
      <c r="O1501" s="216"/>
      <c r="P1501" s="216"/>
      <c r="Q1501" s="216"/>
      <c r="R1501" s="216"/>
      <c r="S1501" s="216"/>
      <c r="T1501" s="217"/>
      <c r="AT1501" s="218" t="s">
        <v>317</v>
      </c>
      <c r="AU1501" s="218" t="s">
        <v>84</v>
      </c>
      <c r="AV1501" s="14" t="s">
        <v>167</v>
      </c>
      <c r="AW1501" s="14" t="s">
        <v>35</v>
      </c>
      <c r="AX1501" s="14" t="s">
        <v>82</v>
      </c>
      <c r="AY1501" s="218" t="s">
        <v>153</v>
      </c>
    </row>
    <row r="1502" spans="1:65" s="2" customFormat="1" ht="16.5" customHeight="1" x14ac:dyDescent="0.2">
      <c r="A1502" s="36"/>
      <c r="B1502" s="37"/>
      <c r="C1502" s="249" t="s">
        <v>2443</v>
      </c>
      <c r="D1502" s="249" t="s">
        <v>1767</v>
      </c>
      <c r="E1502" s="250" t="s">
        <v>5675</v>
      </c>
      <c r="F1502" s="251" t="s">
        <v>5676</v>
      </c>
      <c r="G1502" s="252" t="s">
        <v>433</v>
      </c>
      <c r="H1502" s="253">
        <v>62.139000000000003</v>
      </c>
      <c r="I1502" s="254"/>
      <c r="J1502" s="255">
        <f>ROUND(I1502*H1502,2)</f>
        <v>0</v>
      </c>
      <c r="K1502" s="251" t="s">
        <v>28</v>
      </c>
      <c r="L1502" s="256"/>
      <c r="M1502" s="257" t="s">
        <v>28</v>
      </c>
      <c r="N1502" s="258" t="s">
        <v>45</v>
      </c>
      <c r="O1502" s="66"/>
      <c r="P1502" s="184">
        <f>O1502*H1502</f>
        <v>0</v>
      </c>
      <c r="Q1502" s="184">
        <v>4.7999999999999996E-3</v>
      </c>
      <c r="R1502" s="184">
        <f>Q1502*H1502</f>
        <v>0.29826720000000001</v>
      </c>
      <c r="S1502" s="184">
        <v>0</v>
      </c>
      <c r="T1502" s="185">
        <f>S1502*H1502</f>
        <v>0</v>
      </c>
      <c r="U1502" s="36"/>
      <c r="V1502" s="36"/>
      <c r="W1502" s="36"/>
      <c r="X1502" s="36"/>
      <c r="Y1502" s="36"/>
      <c r="Z1502" s="36"/>
      <c r="AA1502" s="36"/>
      <c r="AB1502" s="36"/>
      <c r="AC1502" s="36"/>
      <c r="AD1502" s="36"/>
      <c r="AE1502" s="36"/>
      <c r="AR1502" s="186" t="s">
        <v>279</v>
      </c>
      <c r="AT1502" s="186" t="s">
        <v>1767</v>
      </c>
      <c r="AU1502" s="186" t="s">
        <v>84</v>
      </c>
      <c r="AY1502" s="19" t="s">
        <v>153</v>
      </c>
      <c r="BE1502" s="187">
        <f>IF(N1502="základní",J1502,0)</f>
        <v>0</v>
      </c>
      <c r="BF1502" s="187">
        <f>IF(N1502="snížená",J1502,0)</f>
        <v>0</v>
      </c>
      <c r="BG1502" s="187">
        <f>IF(N1502="zákl. přenesená",J1502,0)</f>
        <v>0</v>
      </c>
      <c r="BH1502" s="187">
        <f>IF(N1502="sníž. přenesená",J1502,0)</f>
        <v>0</v>
      </c>
      <c r="BI1502" s="187">
        <f>IF(N1502="nulová",J1502,0)</f>
        <v>0</v>
      </c>
      <c r="BJ1502" s="19" t="s">
        <v>82</v>
      </c>
      <c r="BK1502" s="187">
        <f>ROUND(I1502*H1502,2)</f>
        <v>0</v>
      </c>
      <c r="BL1502" s="19" t="s">
        <v>214</v>
      </c>
      <c r="BM1502" s="186" t="s">
        <v>5677</v>
      </c>
    </row>
    <row r="1503" spans="1:65" s="2" customFormat="1" ht="19.5" x14ac:dyDescent="0.2">
      <c r="A1503" s="36"/>
      <c r="B1503" s="37"/>
      <c r="C1503" s="38"/>
      <c r="D1503" s="188" t="s">
        <v>194</v>
      </c>
      <c r="E1503" s="38"/>
      <c r="F1503" s="189" t="s">
        <v>5678</v>
      </c>
      <c r="G1503" s="38"/>
      <c r="H1503" s="38"/>
      <c r="I1503" s="190"/>
      <c r="J1503" s="38"/>
      <c r="K1503" s="38"/>
      <c r="L1503" s="41"/>
      <c r="M1503" s="191"/>
      <c r="N1503" s="192"/>
      <c r="O1503" s="66"/>
      <c r="P1503" s="66"/>
      <c r="Q1503" s="66"/>
      <c r="R1503" s="66"/>
      <c r="S1503" s="66"/>
      <c r="T1503" s="67"/>
      <c r="U1503" s="36"/>
      <c r="V1503" s="36"/>
      <c r="W1503" s="36"/>
      <c r="X1503" s="36"/>
      <c r="Y1503" s="36"/>
      <c r="Z1503" s="36"/>
      <c r="AA1503" s="36"/>
      <c r="AB1503" s="36"/>
      <c r="AC1503" s="36"/>
      <c r="AD1503" s="36"/>
      <c r="AE1503" s="36"/>
      <c r="AT1503" s="19" t="s">
        <v>194</v>
      </c>
      <c r="AU1503" s="19" t="s">
        <v>84</v>
      </c>
    </row>
    <row r="1504" spans="1:65" s="13" customFormat="1" x14ac:dyDescent="0.2">
      <c r="B1504" s="197"/>
      <c r="C1504" s="198"/>
      <c r="D1504" s="188" t="s">
        <v>317</v>
      </c>
      <c r="E1504" s="198"/>
      <c r="F1504" s="200" t="s">
        <v>5679</v>
      </c>
      <c r="G1504" s="198"/>
      <c r="H1504" s="201">
        <v>62.139000000000003</v>
      </c>
      <c r="I1504" s="202"/>
      <c r="J1504" s="198"/>
      <c r="K1504" s="198"/>
      <c r="L1504" s="203"/>
      <c r="M1504" s="204"/>
      <c r="N1504" s="205"/>
      <c r="O1504" s="205"/>
      <c r="P1504" s="205"/>
      <c r="Q1504" s="205"/>
      <c r="R1504" s="205"/>
      <c r="S1504" s="205"/>
      <c r="T1504" s="206"/>
      <c r="AT1504" s="207" t="s">
        <v>317</v>
      </c>
      <c r="AU1504" s="207" t="s">
        <v>84</v>
      </c>
      <c r="AV1504" s="13" t="s">
        <v>84</v>
      </c>
      <c r="AW1504" s="13" t="s">
        <v>4</v>
      </c>
      <c r="AX1504" s="13" t="s">
        <v>82</v>
      </c>
      <c r="AY1504" s="207" t="s">
        <v>153</v>
      </c>
    </row>
    <row r="1505" spans="1:65" s="2" customFormat="1" ht="16.5" customHeight="1" x14ac:dyDescent="0.2">
      <c r="A1505" s="36"/>
      <c r="B1505" s="37"/>
      <c r="C1505" s="249" t="s">
        <v>2448</v>
      </c>
      <c r="D1505" s="249" t="s">
        <v>1767</v>
      </c>
      <c r="E1505" s="250" t="s">
        <v>5680</v>
      </c>
      <c r="F1505" s="251" t="s">
        <v>5676</v>
      </c>
      <c r="G1505" s="252" t="s">
        <v>433</v>
      </c>
      <c r="H1505" s="253">
        <v>4.41</v>
      </c>
      <c r="I1505" s="254"/>
      <c r="J1505" s="255">
        <f>ROUND(I1505*H1505,2)</f>
        <v>0</v>
      </c>
      <c r="K1505" s="251" t="s">
        <v>28</v>
      </c>
      <c r="L1505" s="256"/>
      <c r="M1505" s="257" t="s">
        <v>28</v>
      </c>
      <c r="N1505" s="258" t="s">
        <v>45</v>
      </c>
      <c r="O1505" s="66"/>
      <c r="P1505" s="184">
        <f>O1505*H1505</f>
        <v>0</v>
      </c>
      <c r="Q1505" s="184">
        <v>4.7999999999999996E-3</v>
      </c>
      <c r="R1505" s="184">
        <f>Q1505*H1505</f>
        <v>2.1167999999999999E-2</v>
      </c>
      <c r="S1505" s="184">
        <v>0</v>
      </c>
      <c r="T1505" s="185">
        <f>S1505*H1505</f>
        <v>0</v>
      </c>
      <c r="U1505" s="36"/>
      <c r="V1505" s="36"/>
      <c r="W1505" s="36"/>
      <c r="X1505" s="36"/>
      <c r="Y1505" s="36"/>
      <c r="Z1505" s="36"/>
      <c r="AA1505" s="36"/>
      <c r="AB1505" s="36"/>
      <c r="AC1505" s="36"/>
      <c r="AD1505" s="36"/>
      <c r="AE1505" s="36"/>
      <c r="AR1505" s="186" t="s">
        <v>279</v>
      </c>
      <c r="AT1505" s="186" t="s">
        <v>1767</v>
      </c>
      <c r="AU1505" s="186" t="s">
        <v>84</v>
      </c>
      <c r="AY1505" s="19" t="s">
        <v>153</v>
      </c>
      <c r="BE1505" s="187">
        <f>IF(N1505="základní",J1505,0)</f>
        <v>0</v>
      </c>
      <c r="BF1505" s="187">
        <f>IF(N1505="snížená",J1505,0)</f>
        <v>0</v>
      </c>
      <c r="BG1505" s="187">
        <f>IF(N1505="zákl. přenesená",J1505,0)</f>
        <v>0</v>
      </c>
      <c r="BH1505" s="187">
        <f>IF(N1505="sníž. přenesená",J1505,0)</f>
        <v>0</v>
      </c>
      <c r="BI1505" s="187">
        <f>IF(N1505="nulová",J1505,0)</f>
        <v>0</v>
      </c>
      <c r="BJ1505" s="19" t="s">
        <v>82</v>
      </c>
      <c r="BK1505" s="187">
        <f>ROUND(I1505*H1505,2)</f>
        <v>0</v>
      </c>
      <c r="BL1505" s="19" t="s">
        <v>214</v>
      </c>
      <c r="BM1505" s="186" t="s">
        <v>5681</v>
      </c>
    </row>
    <row r="1506" spans="1:65" s="2" customFormat="1" ht="19.5" x14ac:dyDescent="0.2">
      <c r="A1506" s="36"/>
      <c r="B1506" s="37"/>
      <c r="C1506" s="38"/>
      <c r="D1506" s="188" t="s">
        <v>194</v>
      </c>
      <c r="E1506" s="38"/>
      <c r="F1506" s="189" t="s">
        <v>5678</v>
      </c>
      <c r="G1506" s="38"/>
      <c r="H1506" s="38"/>
      <c r="I1506" s="190"/>
      <c r="J1506" s="38"/>
      <c r="K1506" s="38"/>
      <c r="L1506" s="41"/>
      <c r="M1506" s="191"/>
      <c r="N1506" s="192"/>
      <c r="O1506" s="66"/>
      <c r="P1506" s="66"/>
      <c r="Q1506" s="66"/>
      <c r="R1506" s="66"/>
      <c r="S1506" s="66"/>
      <c r="T1506" s="67"/>
      <c r="U1506" s="36"/>
      <c r="V1506" s="36"/>
      <c r="W1506" s="36"/>
      <c r="X1506" s="36"/>
      <c r="Y1506" s="36"/>
      <c r="Z1506" s="36"/>
      <c r="AA1506" s="36"/>
      <c r="AB1506" s="36"/>
      <c r="AC1506" s="36"/>
      <c r="AD1506" s="36"/>
      <c r="AE1506" s="36"/>
      <c r="AT1506" s="19" t="s">
        <v>194</v>
      </c>
      <c r="AU1506" s="19" t="s">
        <v>84</v>
      </c>
    </row>
    <row r="1507" spans="1:65" s="13" customFormat="1" x14ac:dyDescent="0.2">
      <c r="B1507" s="197"/>
      <c r="C1507" s="198"/>
      <c r="D1507" s="188" t="s">
        <v>317</v>
      </c>
      <c r="E1507" s="198"/>
      <c r="F1507" s="200" t="s">
        <v>5682</v>
      </c>
      <c r="G1507" s="198"/>
      <c r="H1507" s="201">
        <v>4.41</v>
      </c>
      <c r="I1507" s="202"/>
      <c r="J1507" s="198"/>
      <c r="K1507" s="198"/>
      <c r="L1507" s="203"/>
      <c r="M1507" s="204"/>
      <c r="N1507" s="205"/>
      <c r="O1507" s="205"/>
      <c r="P1507" s="205"/>
      <c r="Q1507" s="205"/>
      <c r="R1507" s="205"/>
      <c r="S1507" s="205"/>
      <c r="T1507" s="206"/>
      <c r="AT1507" s="207" t="s">
        <v>317</v>
      </c>
      <c r="AU1507" s="207" t="s">
        <v>84</v>
      </c>
      <c r="AV1507" s="13" t="s">
        <v>84</v>
      </c>
      <c r="AW1507" s="13" t="s">
        <v>4</v>
      </c>
      <c r="AX1507" s="13" t="s">
        <v>82</v>
      </c>
      <c r="AY1507" s="207" t="s">
        <v>153</v>
      </c>
    </row>
    <row r="1508" spans="1:65" s="2" customFormat="1" ht="16.5" customHeight="1" x14ac:dyDescent="0.2">
      <c r="A1508" s="36"/>
      <c r="B1508" s="37"/>
      <c r="C1508" s="249" t="s">
        <v>2455</v>
      </c>
      <c r="D1508" s="249" t="s">
        <v>1767</v>
      </c>
      <c r="E1508" s="250" t="s">
        <v>5683</v>
      </c>
      <c r="F1508" s="251" t="s">
        <v>5684</v>
      </c>
      <c r="G1508" s="252" t="s">
        <v>433</v>
      </c>
      <c r="H1508" s="253">
        <v>13.86</v>
      </c>
      <c r="I1508" s="254"/>
      <c r="J1508" s="255">
        <f>ROUND(I1508*H1508,2)</f>
        <v>0</v>
      </c>
      <c r="K1508" s="251" t="s">
        <v>28</v>
      </c>
      <c r="L1508" s="256"/>
      <c r="M1508" s="257" t="s">
        <v>28</v>
      </c>
      <c r="N1508" s="258" t="s">
        <v>45</v>
      </c>
      <c r="O1508" s="66"/>
      <c r="P1508" s="184">
        <f>O1508*H1508</f>
        <v>0</v>
      </c>
      <c r="Q1508" s="184">
        <v>4.7999999999999996E-3</v>
      </c>
      <c r="R1508" s="184">
        <f>Q1508*H1508</f>
        <v>6.652799999999999E-2</v>
      </c>
      <c r="S1508" s="184">
        <v>0</v>
      </c>
      <c r="T1508" s="185">
        <f>S1508*H1508</f>
        <v>0</v>
      </c>
      <c r="U1508" s="36"/>
      <c r="V1508" s="36"/>
      <c r="W1508" s="36"/>
      <c r="X1508" s="36"/>
      <c r="Y1508" s="36"/>
      <c r="Z1508" s="36"/>
      <c r="AA1508" s="36"/>
      <c r="AB1508" s="36"/>
      <c r="AC1508" s="36"/>
      <c r="AD1508" s="36"/>
      <c r="AE1508" s="36"/>
      <c r="AR1508" s="186" t="s">
        <v>279</v>
      </c>
      <c r="AT1508" s="186" t="s">
        <v>1767</v>
      </c>
      <c r="AU1508" s="186" t="s">
        <v>84</v>
      </c>
      <c r="AY1508" s="19" t="s">
        <v>153</v>
      </c>
      <c r="BE1508" s="187">
        <f>IF(N1508="základní",J1508,0)</f>
        <v>0</v>
      </c>
      <c r="BF1508" s="187">
        <f>IF(N1508="snížená",J1508,0)</f>
        <v>0</v>
      </c>
      <c r="BG1508" s="187">
        <f>IF(N1508="zákl. přenesená",J1508,0)</f>
        <v>0</v>
      </c>
      <c r="BH1508" s="187">
        <f>IF(N1508="sníž. přenesená",J1508,0)</f>
        <v>0</v>
      </c>
      <c r="BI1508" s="187">
        <f>IF(N1508="nulová",J1508,0)</f>
        <v>0</v>
      </c>
      <c r="BJ1508" s="19" t="s">
        <v>82</v>
      </c>
      <c r="BK1508" s="187">
        <f>ROUND(I1508*H1508,2)</f>
        <v>0</v>
      </c>
      <c r="BL1508" s="19" t="s">
        <v>214</v>
      </c>
      <c r="BM1508" s="186" t="s">
        <v>5685</v>
      </c>
    </row>
    <row r="1509" spans="1:65" s="2" customFormat="1" ht="19.5" x14ac:dyDescent="0.2">
      <c r="A1509" s="36"/>
      <c r="B1509" s="37"/>
      <c r="C1509" s="38"/>
      <c r="D1509" s="188" t="s">
        <v>194</v>
      </c>
      <c r="E1509" s="38"/>
      <c r="F1509" s="189" t="s">
        <v>5678</v>
      </c>
      <c r="G1509" s="38"/>
      <c r="H1509" s="38"/>
      <c r="I1509" s="190"/>
      <c r="J1509" s="38"/>
      <c r="K1509" s="38"/>
      <c r="L1509" s="41"/>
      <c r="M1509" s="191"/>
      <c r="N1509" s="192"/>
      <c r="O1509" s="66"/>
      <c r="P1509" s="66"/>
      <c r="Q1509" s="66"/>
      <c r="R1509" s="66"/>
      <c r="S1509" s="66"/>
      <c r="T1509" s="67"/>
      <c r="U1509" s="36"/>
      <c r="V1509" s="36"/>
      <c r="W1509" s="36"/>
      <c r="X1509" s="36"/>
      <c r="Y1509" s="36"/>
      <c r="Z1509" s="36"/>
      <c r="AA1509" s="36"/>
      <c r="AB1509" s="36"/>
      <c r="AC1509" s="36"/>
      <c r="AD1509" s="36"/>
      <c r="AE1509" s="36"/>
      <c r="AT1509" s="19" t="s">
        <v>194</v>
      </c>
      <c r="AU1509" s="19" t="s">
        <v>84</v>
      </c>
    </row>
    <row r="1510" spans="1:65" s="13" customFormat="1" x14ac:dyDescent="0.2">
      <c r="B1510" s="197"/>
      <c r="C1510" s="198"/>
      <c r="D1510" s="188" t="s">
        <v>317</v>
      </c>
      <c r="E1510" s="198"/>
      <c r="F1510" s="200" t="s">
        <v>5686</v>
      </c>
      <c r="G1510" s="198"/>
      <c r="H1510" s="201">
        <v>13.86</v>
      </c>
      <c r="I1510" s="202"/>
      <c r="J1510" s="198"/>
      <c r="K1510" s="198"/>
      <c r="L1510" s="203"/>
      <c r="M1510" s="204"/>
      <c r="N1510" s="205"/>
      <c r="O1510" s="205"/>
      <c r="P1510" s="205"/>
      <c r="Q1510" s="205"/>
      <c r="R1510" s="205"/>
      <c r="S1510" s="205"/>
      <c r="T1510" s="206"/>
      <c r="AT1510" s="207" t="s">
        <v>317</v>
      </c>
      <c r="AU1510" s="207" t="s">
        <v>84</v>
      </c>
      <c r="AV1510" s="13" t="s">
        <v>84</v>
      </c>
      <c r="AW1510" s="13" t="s">
        <v>4</v>
      </c>
      <c r="AX1510" s="13" t="s">
        <v>82</v>
      </c>
      <c r="AY1510" s="207" t="s">
        <v>153</v>
      </c>
    </row>
    <row r="1511" spans="1:65" s="2" customFormat="1" ht="16.5" customHeight="1" x14ac:dyDescent="0.2">
      <c r="A1511" s="36"/>
      <c r="B1511" s="37"/>
      <c r="C1511" s="249" t="s">
        <v>2460</v>
      </c>
      <c r="D1511" s="249" t="s">
        <v>1767</v>
      </c>
      <c r="E1511" s="250" t="s">
        <v>5687</v>
      </c>
      <c r="F1511" s="251" t="s">
        <v>5688</v>
      </c>
      <c r="G1511" s="252" t="s">
        <v>433</v>
      </c>
      <c r="H1511" s="253">
        <v>5.25</v>
      </c>
      <c r="I1511" s="254"/>
      <c r="J1511" s="255">
        <f>ROUND(I1511*H1511,2)</f>
        <v>0</v>
      </c>
      <c r="K1511" s="251" t="s">
        <v>28</v>
      </c>
      <c r="L1511" s="256"/>
      <c r="M1511" s="257" t="s">
        <v>28</v>
      </c>
      <c r="N1511" s="258" t="s">
        <v>45</v>
      </c>
      <c r="O1511" s="66"/>
      <c r="P1511" s="184">
        <f>O1511*H1511</f>
        <v>0</v>
      </c>
      <c r="Q1511" s="184">
        <v>4.7999999999999996E-3</v>
      </c>
      <c r="R1511" s="184">
        <f>Q1511*H1511</f>
        <v>2.5199999999999997E-2</v>
      </c>
      <c r="S1511" s="184">
        <v>0</v>
      </c>
      <c r="T1511" s="185">
        <f>S1511*H1511</f>
        <v>0</v>
      </c>
      <c r="U1511" s="36"/>
      <c r="V1511" s="36"/>
      <c r="W1511" s="36"/>
      <c r="X1511" s="36"/>
      <c r="Y1511" s="36"/>
      <c r="Z1511" s="36"/>
      <c r="AA1511" s="36"/>
      <c r="AB1511" s="36"/>
      <c r="AC1511" s="36"/>
      <c r="AD1511" s="36"/>
      <c r="AE1511" s="36"/>
      <c r="AR1511" s="186" t="s">
        <v>279</v>
      </c>
      <c r="AT1511" s="186" t="s">
        <v>1767</v>
      </c>
      <c r="AU1511" s="186" t="s">
        <v>84</v>
      </c>
      <c r="AY1511" s="19" t="s">
        <v>153</v>
      </c>
      <c r="BE1511" s="187">
        <f>IF(N1511="základní",J1511,0)</f>
        <v>0</v>
      </c>
      <c r="BF1511" s="187">
        <f>IF(N1511="snížená",J1511,0)</f>
        <v>0</v>
      </c>
      <c r="BG1511" s="187">
        <f>IF(N1511="zákl. přenesená",J1511,0)</f>
        <v>0</v>
      </c>
      <c r="BH1511" s="187">
        <f>IF(N1511="sníž. přenesená",J1511,0)</f>
        <v>0</v>
      </c>
      <c r="BI1511" s="187">
        <f>IF(N1511="nulová",J1511,0)</f>
        <v>0</v>
      </c>
      <c r="BJ1511" s="19" t="s">
        <v>82</v>
      </c>
      <c r="BK1511" s="187">
        <f>ROUND(I1511*H1511,2)</f>
        <v>0</v>
      </c>
      <c r="BL1511" s="19" t="s">
        <v>214</v>
      </c>
      <c r="BM1511" s="186" t="s">
        <v>5689</v>
      </c>
    </row>
    <row r="1512" spans="1:65" s="2" customFormat="1" ht="19.5" x14ac:dyDescent="0.2">
      <c r="A1512" s="36"/>
      <c r="B1512" s="37"/>
      <c r="C1512" s="38"/>
      <c r="D1512" s="188" t="s">
        <v>194</v>
      </c>
      <c r="E1512" s="38"/>
      <c r="F1512" s="189" t="s">
        <v>5678</v>
      </c>
      <c r="G1512" s="38"/>
      <c r="H1512" s="38"/>
      <c r="I1512" s="190"/>
      <c r="J1512" s="38"/>
      <c r="K1512" s="38"/>
      <c r="L1512" s="41"/>
      <c r="M1512" s="191"/>
      <c r="N1512" s="192"/>
      <c r="O1512" s="66"/>
      <c r="P1512" s="66"/>
      <c r="Q1512" s="66"/>
      <c r="R1512" s="66"/>
      <c r="S1512" s="66"/>
      <c r="T1512" s="67"/>
      <c r="U1512" s="36"/>
      <c r="V1512" s="36"/>
      <c r="W1512" s="36"/>
      <c r="X1512" s="36"/>
      <c r="Y1512" s="36"/>
      <c r="Z1512" s="36"/>
      <c r="AA1512" s="36"/>
      <c r="AB1512" s="36"/>
      <c r="AC1512" s="36"/>
      <c r="AD1512" s="36"/>
      <c r="AE1512" s="36"/>
      <c r="AT1512" s="19" t="s">
        <v>194</v>
      </c>
      <c r="AU1512" s="19" t="s">
        <v>84</v>
      </c>
    </row>
    <row r="1513" spans="1:65" s="13" customFormat="1" x14ac:dyDescent="0.2">
      <c r="B1513" s="197"/>
      <c r="C1513" s="198"/>
      <c r="D1513" s="188" t="s">
        <v>317</v>
      </c>
      <c r="E1513" s="198"/>
      <c r="F1513" s="200" t="s">
        <v>5690</v>
      </c>
      <c r="G1513" s="198"/>
      <c r="H1513" s="201">
        <v>5.25</v>
      </c>
      <c r="I1513" s="202"/>
      <c r="J1513" s="198"/>
      <c r="K1513" s="198"/>
      <c r="L1513" s="203"/>
      <c r="M1513" s="204"/>
      <c r="N1513" s="205"/>
      <c r="O1513" s="205"/>
      <c r="P1513" s="205"/>
      <c r="Q1513" s="205"/>
      <c r="R1513" s="205"/>
      <c r="S1513" s="205"/>
      <c r="T1513" s="206"/>
      <c r="AT1513" s="207" t="s">
        <v>317</v>
      </c>
      <c r="AU1513" s="207" t="s">
        <v>84</v>
      </c>
      <c r="AV1513" s="13" t="s">
        <v>84</v>
      </c>
      <c r="AW1513" s="13" t="s">
        <v>4</v>
      </c>
      <c r="AX1513" s="13" t="s">
        <v>82</v>
      </c>
      <c r="AY1513" s="207" t="s">
        <v>153</v>
      </c>
    </row>
    <row r="1514" spans="1:65" s="2" customFormat="1" ht="16.5" customHeight="1" x14ac:dyDescent="0.2">
      <c r="A1514" s="36"/>
      <c r="B1514" s="37"/>
      <c r="C1514" s="249" t="s">
        <v>2465</v>
      </c>
      <c r="D1514" s="249" t="s">
        <v>1767</v>
      </c>
      <c r="E1514" s="250" t="s">
        <v>5691</v>
      </c>
      <c r="F1514" s="251" t="s">
        <v>5692</v>
      </c>
      <c r="G1514" s="252" t="s">
        <v>433</v>
      </c>
      <c r="H1514" s="253">
        <v>5.25</v>
      </c>
      <c r="I1514" s="254"/>
      <c r="J1514" s="255">
        <f>ROUND(I1514*H1514,2)</f>
        <v>0</v>
      </c>
      <c r="K1514" s="251" t="s">
        <v>315</v>
      </c>
      <c r="L1514" s="256"/>
      <c r="M1514" s="257" t="s">
        <v>28</v>
      </c>
      <c r="N1514" s="258" t="s">
        <v>45</v>
      </c>
      <c r="O1514" s="66"/>
      <c r="P1514" s="184">
        <f>O1514*H1514</f>
        <v>0</v>
      </c>
      <c r="Q1514" s="184">
        <v>8.9999999999999993E-3</v>
      </c>
      <c r="R1514" s="184">
        <f>Q1514*H1514</f>
        <v>4.7249999999999993E-2</v>
      </c>
      <c r="S1514" s="184">
        <v>0</v>
      </c>
      <c r="T1514" s="185">
        <f>S1514*H1514</f>
        <v>0</v>
      </c>
      <c r="U1514" s="36"/>
      <c r="V1514" s="36"/>
      <c r="W1514" s="36"/>
      <c r="X1514" s="36"/>
      <c r="Y1514" s="36"/>
      <c r="Z1514" s="36"/>
      <c r="AA1514" s="36"/>
      <c r="AB1514" s="36"/>
      <c r="AC1514" s="36"/>
      <c r="AD1514" s="36"/>
      <c r="AE1514" s="36"/>
      <c r="AR1514" s="186" t="s">
        <v>279</v>
      </c>
      <c r="AT1514" s="186" t="s">
        <v>1767</v>
      </c>
      <c r="AU1514" s="186" t="s">
        <v>84</v>
      </c>
      <c r="AY1514" s="19" t="s">
        <v>153</v>
      </c>
      <c r="BE1514" s="187">
        <f>IF(N1514="základní",J1514,0)</f>
        <v>0</v>
      </c>
      <c r="BF1514" s="187">
        <f>IF(N1514="snížená",J1514,0)</f>
        <v>0</v>
      </c>
      <c r="BG1514" s="187">
        <f>IF(N1514="zákl. přenesená",J1514,0)</f>
        <v>0</v>
      </c>
      <c r="BH1514" s="187">
        <f>IF(N1514="sníž. přenesená",J1514,0)</f>
        <v>0</v>
      </c>
      <c r="BI1514" s="187">
        <f>IF(N1514="nulová",J1514,0)</f>
        <v>0</v>
      </c>
      <c r="BJ1514" s="19" t="s">
        <v>82</v>
      </c>
      <c r="BK1514" s="187">
        <f>ROUND(I1514*H1514,2)</f>
        <v>0</v>
      </c>
      <c r="BL1514" s="19" t="s">
        <v>214</v>
      </c>
      <c r="BM1514" s="186" t="s">
        <v>5693</v>
      </c>
    </row>
    <row r="1515" spans="1:65" s="2" customFormat="1" ht="19.5" x14ac:dyDescent="0.2">
      <c r="A1515" s="36"/>
      <c r="B1515" s="37"/>
      <c r="C1515" s="38"/>
      <c r="D1515" s="188" t="s">
        <v>194</v>
      </c>
      <c r="E1515" s="38"/>
      <c r="F1515" s="189" t="s">
        <v>2144</v>
      </c>
      <c r="G1515" s="38"/>
      <c r="H1515" s="38"/>
      <c r="I1515" s="190"/>
      <c r="J1515" s="38"/>
      <c r="K1515" s="38"/>
      <c r="L1515" s="41"/>
      <c r="M1515" s="191"/>
      <c r="N1515" s="192"/>
      <c r="O1515" s="66"/>
      <c r="P1515" s="66"/>
      <c r="Q1515" s="66"/>
      <c r="R1515" s="66"/>
      <c r="S1515" s="66"/>
      <c r="T1515" s="67"/>
      <c r="U1515" s="36"/>
      <c r="V1515" s="36"/>
      <c r="W1515" s="36"/>
      <c r="X1515" s="36"/>
      <c r="Y1515" s="36"/>
      <c r="Z1515" s="36"/>
      <c r="AA1515" s="36"/>
      <c r="AB1515" s="36"/>
      <c r="AC1515" s="36"/>
      <c r="AD1515" s="36"/>
      <c r="AE1515" s="36"/>
      <c r="AT1515" s="19" t="s">
        <v>194</v>
      </c>
      <c r="AU1515" s="19" t="s">
        <v>84</v>
      </c>
    </row>
    <row r="1516" spans="1:65" s="13" customFormat="1" x14ac:dyDescent="0.2">
      <c r="B1516" s="197"/>
      <c r="C1516" s="198"/>
      <c r="D1516" s="188" t="s">
        <v>317</v>
      </c>
      <c r="E1516" s="198"/>
      <c r="F1516" s="200" t="s">
        <v>5690</v>
      </c>
      <c r="G1516" s="198"/>
      <c r="H1516" s="201">
        <v>5.25</v>
      </c>
      <c r="I1516" s="202"/>
      <c r="J1516" s="198"/>
      <c r="K1516" s="198"/>
      <c r="L1516" s="203"/>
      <c r="M1516" s="204"/>
      <c r="N1516" s="205"/>
      <c r="O1516" s="205"/>
      <c r="P1516" s="205"/>
      <c r="Q1516" s="205"/>
      <c r="R1516" s="205"/>
      <c r="S1516" s="205"/>
      <c r="T1516" s="206"/>
      <c r="AT1516" s="207" t="s">
        <v>317</v>
      </c>
      <c r="AU1516" s="207" t="s">
        <v>84</v>
      </c>
      <c r="AV1516" s="13" t="s">
        <v>84</v>
      </c>
      <c r="AW1516" s="13" t="s">
        <v>4</v>
      </c>
      <c r="AX1516" s="13" t="s">
        <v>82</v>
      </c>
      <c r="AY1516" s="207" t="s">
        <v>153</v>
      </c>
    </row>
    <row r="1517" spans="1:65" s="2" customFormat="1" ht="16.5" customHeight="1" x14ac:dyDescent="0.2">
      <c r="A1517" s="36"/>
      <c r="B1517" s="37"/>
      <c r="C1517" s="249" t="s">
        <v>2470</v>
      </c>
      <c r="D1517" s="249" t="s">
        <v>1767</v>
      </c>
      <c r="E1517" s="250" t="s">
        <v>5694</v>
      </c>
      <c r="F1517" s="251" t="s">
        <v>5695</v>
      </c>
      <c r="G1517" s="252" t="s">
        <v>433</v>
      </c>
      <c r="H1517" s="253">
        <v>9.4499999999999993</v>
      </c>
      <c r="I1517" s="254"/>
      <c r="J1517" s="255">
        <f>ROUND(I1517*H1517,2)</f>
        <v>0</v>
      </c>
      <c r="K1517" s="251" t="s">
        <v>315</v>
      </c>
      <c r="L1517" s="256"/>
      <c r="M1517" s="257" t="s">
        <v>28</v>
      </c>
      <c r="N1517" s="258" t="s">
        <v>45</v>
      </c>
      <c r="O1517" s="66"/>
      <c r="P1517" s="184">
        <f>O1517*H1517</f>
        <v>0</v>
      </c>
      <c r="Q1517" s="184">
        <v>2.5000000000000001E-3</v>
      </c>
      <c r="R1517" s="184">
        <f>Q1517*H1517</f>
        <v>2.3625E-2</v>
      </c>
      <c r="S1517" s="184">
        <v>0</v>
      </c>
      <c r="T1517" s="185">
        <f>S1517*H1517</f>
        <v>0</v>
      </c>
      <c r="U1517" s="36"/>
      <c r="V1517" s="36"/>
      <c r="W1517" s="36"/>
      <c r="X1517" s="36"/>
      <c r="Y1517" s="36"/>
      <c r="Z1517" s="36"/>
      <c r="AA1517" s="36"/>
      <c r="AB1517" s="36"/>
      <c r="AC1517" s="36"/>
      <c r="AD1517" s="36"/>
      <c r="AE1517" s="36"/>
      <c r="AR1517" s="186" t="s">
        <v>279</v>
      </c>
      <c r="AT1517" s="186" t="s">
        <v>1767</v>
      </c>
      <c r="AU1517" s="186" t="s">
        <v>84</v>
      </c>
      <c r="AY1517" s="19" t="s">
        <v>153</v>
      </c>
      <c r="BE1517" s="187">
        <f>IF(N1517="základní",J1517,0)</f>
        <v>0</v>
      </c>
      <c r="BF1517" s="187">
        <f>IF(N1517="snížená",J1517,0)</f>
        <v>0</v>
      </c>
      <c r="BG1517" s="187">
        <f>IF(N1517="zákl. přenesená",J1517,0)</f>
        <v>0</v>
      </c>
      <c r="BH1517" s="187">
        <f>IF(N1517="sníž. přenesená",J1517,0)</f>
        <v>0</v>
      </c>
      <c r="BI1517" s="187">
        <f>IF(N1517="nulová",J1517,0)</f>
        <v>0</v>
      </c>
      <c r="BJ1517" s="19" t="s">
        <v>82</v>
      </c>
      <c r="BK1517" s="187">
        <f>ROUND(I1517*H1517,2)</f>
        <v>0</v>
      </c>
      <c r="BL1517" s="19" t="s">
        <v>214</v>
      </c>
      <c r="BM1517" s="186" t="s">
        <v>5696</v>
      </c>
    </row>
    <row r="1518" spans="1:65" s="2" customFormat="1" ht="19.5" x14ac:dyDescent="0.2">
      <c r="A1518" s="36"/>
      <c r="B1518" s="37"/>
      <c r="C1518" s="38"/>
      <c r="D1518" s="188" t="s">
        <v>194</v>
      </c>
      <c r="E1518" s="38"/>
      <c r="F1518" s="189" t="s">
        <v>2144</v>
      </c>
      <c r="G1518" s="38"/>
      <c r="H1518" s="38"/>
      <c r="I1518" s="190"/>
      <c r="J1518" s="38"/>
      <c r="K1518" s="38"/>
      <c r="L1518" s="41"/>
      <c r="M1518" s="191"/>
      <c r="N1518" s="192"/>
      <c r="O1518" s="66"/>
      <c r="P1518" s="66"/>
      <c r="Q1518" s="66"/>
      <c r="R1518" s="66"/>
      <c r="S1518" s="66"/>
      <c r="T1518" s="67"/>
      <c r="U1518" s="36"/>
      <c r="V1518" s="36"/>
      <c r="W1518" s="36"/>
      <c r="X1518" s="36"/>
      <c r="Y1518" s="36"/>
      <c r="Z1518" s="36"/>
      <c r="AA1518" s="36"/>
      <c r="AB1518" s="36"/>
      <c r="AC1518" s="36"/>
      <c r="AD1518" s="36"/>
      <c r="AE1518" s="36"/>
      <c r="AT1518" s="19" t="s">
        <v>194</v>
      </c>
      <c r="AU1518" s="19" t="s">
        <v>84</v>
      </c>
    </row>
    <row r="1519" spans="1:65" s="13" customFormat="1" x14ac:dyDescent="0.2">
      <c r="B1519" s="197"/>
      <c r="C1519" s="198"/>
      <c r="D1519" s="188" t="s">
        <v>317</v>
      </c>
      <c r="E1519" s="198"/>
      <c r="F1519" s="200" t="s">
        <v>5697</v>
      </c>
      <c r="G1519" s="198"/>
      <c r="H1519" s="201">
        <v>9.4499999999999993</v>
      </c>
      <c r="I1519" s="202"/>
      <c r="J1519" s="198"/>
      <c r="K1519" s="198"/>
      <c r="L1519" s="203"/>
      <c r="M1519" s="204"/>
      <c r="N1519" s="205"/>
      <c r="O1519" s="205"/>
      <c r="P1519" s="205"/>
      <c r="Q1519" s="205"/>
      <c r="R1519" s="205"/>
      <c r="S1519" s="205"/>
      <c r="T1519" s="206"/>
      <c r="AT1519" s="207" t="s">
        <v>317</v>
      </c>
      <c r="AU1519" s="207" t="s">
        <v>84</v>
      </c>
      <c r="AV1519" s="13" t="s">
        <v>84</v>
      </c>
      <c r="AW1519" s="13" t="s">
        <v>4</v>
      </c>
      <c r="AX1519" s="13" t="s">
        <v>82</v>
      </c>
      <c r="AY1519" s="207" t="s">
        <v>153</v>
      </c>
    </row>
    <row r="1520" spans="1:65" s="2" customFormat="1" ht="24" x14ac:dyDescent="0.2">
      <c r="A1520" s="36"/>
      <c r="B1520" s="37"/>
      <c r="C1520" s="175" t="s">
        <v>2474</v>
      </c>
      <c r="D1520" s="175" t="s">
        <v>156</v>
      </c>
      <c r="E1520" s="176" t="s">
        <v>5698</v>
      </c>
      <c r="F1520" s="177" t="s">
        <v>5699</v>
      </c>
      <c r="G1520" s="178" t="s">
        <v>433</v>
      </c>
      <c r="H1520" s="179">
        <v>116.3</v>
      </c>
      <c r="I1520" s="180"/>
      <c r="J1520" s="181">
        <f>ROUND(I1520*H1520,2)</f>
        <v>0</v>
      </c>
      <c r="K1520" s="177" t="s">
        <v>315</v>
      </c>
      <c r="L1520" s="41"/>
      <c r="M1520" s="182" t="s">
        <v>28</v>
      </c>
      <c r="N1520" s="183" t="s">
        <v>45</v>
      </c>
      <c r="O1520" s="66"/>
      <c r="P1520" s="184">
        <f>O1520*H1520</f>
        <v>0</v>
      </c>
      <c r="Q1520" s="184">
        <v>1.16E-3</v>
      </c>
      <c r="R1520" s="184">
        <f>Q1520*H1520</f>
        <v>0.134908</v>
      </c>
      <c r="S1520" s="184">
        <v>0</v>
      </c>
      <c r="T1520" s="185">
        <f>S1520*H1520</f>
        <v>0</v>
      </c>
      <c r="U1520" s="36"/>
      <c r="V1520" s="36"/>
      <c r="W1520" s="36"/>
      <c r="X1520" s="36"/>
      <c r="Y1520" s="36"/>
      <c r="Z1520" s="36"/>
      <c r="AA1520" s="36"/>
      <c r="AB1520" s="36"/>
      <c r="AC1520" s="36"/>
      <c r="AD1520" s="36"/>
      <c r="AE1520" s="36"/>
      <c r="AR1520" s="186" t="s">
        <v>214</v>
      </c>
      <c r="AT1520" s="186" t="s">
        <v>156</v>
      </c>
      <c r="AU1520" s="186" t="s">
        <v>84</v>
      </c>
      <c r="AY1520" s="19" t="s">
        <v>153</v>
      </c>
      <c r="BE1520" s="187">
        <f>IF(N1520="základní",J1520,0)</f>
        <v>0</v>
      </c>
      <c r="BF1520" s="187">
        <f>IF(N1520="snížená",J1520,0)</f>
        <v>0</v>
      </c>
      <c r="BG1520" s="187">
        <f>IF(N1520="zákl. přenesená",J1520,0)</f>
        <v>0</v>
      </c>
      <c r="BH1520" s="187">
        <f>IF(N1520="sníž. přenesená",J1520,0)</f>
        <v>0</v>
      </c>
      <c r="BI1520" s="187">
        <f>IF(N1520="nulová",J1520,0)</f>
        <v>0</v>
      </c>
      <c r="BJ1520" s="19" t="s">
        <v>82</v>
      </c>
      <c r="BK1520" s="187">
        <f>ROUND(I1520*H1520,2)</f>
        <v>0</v>
      </c>
      <c r="BL1520" s="19" t="s">
        <v>214</v>
      </c>
      <c r="BM1520" s="186" t="s">
        <v>5700</v>
      </c>
    </row>
    <row r="1521" spans="1:65" s="13" customFormat="1" x14ac:dyDescent="0.2">
      <c r="B1521" s="197"/>
      <c r="C1521" s="198"/>
      <c r="D1521" s="188" t="s">
        <v>317</v>
      </c>
      <c r="E1521" s="199" t="s">
        <v>28</v>
      </c>
      <c r="F1521" s="200" t="s">
        <v>5436</v>
      </c>
      <c r="G1521" s="198"/>
      <c r="H1521" s="201">
        <v>116.3</v>
      </c>
      <c r="I1521" s="202"/>
      <c r="J1521" s="198"/>
      <c r="K1521" s="198"/>
      <c r="L1521" s="203"/>
      <c r="M1521" s="204"/>
      <c r="N1521" s="205"/>
      <c r="O1521" s="205"/>
      <c r="P1521" s="205"/>
      <c r="Q1521" s="205"/>
      <c r="R1521" s="205"/>
      <c r="S1521" s="205"/>
      <c r="T1521" s="206"/>
      <c r="AT1521" s="207" t="s">
        <v>317</v>
      </c>
      <c r="AU1521" s="207" t="s">
        <v>84</v>
      </c>
      <c r="AV1521" s="13" t="s">
        <v>84</v>
      </c>
      <c r="AW1521" s="13" t="s">
        <v>35</v>
      </c>
      <c r="AX1521" s="13" t="s">
        <v>82</v>
      </c>
      <c r="AY1521" s="207" t="s">
        <v>153</v>
      </c>
    </row>
    <row r="1522" spans="1:65" s="2" customFormat="1" ht="16.5" customHeight="1" x14ac:dyDescent="0.2">
      <c r="A1522" s="36"/>
      <c r="B1522" s="37"/>
      <c r="C1522" s="249" t="s">
        <v>2479</v>
      </c>
      <c r="D1522" s="249" t="s">
        <v>1767</v>
      </c>
      <c r="E1522" s="250" t="s">
        <v>5675</v>
      </c>
      <c r="F1522" s="251" t="s">
        <v>5676</v>
      </c>
      <c r="G1522" s="252" t="s">
        <v>433</v>
      </c>
      <c r="H1522" s="253">
        <v>122.11499999999999</v>
      </c>
      <c r="I1522" s="254"/>
      <c r="J1522" s="255">
        <f>ROUND(I1522*H1522,2)</f>
        <v>0</v>
      </c>
      <c r="K1522" s="251" t="s">
        <v>28</v>
      </c>
      <c r="L1522" s="256"/>
      <c r="M1522" s="257" t="s">
        <v>28</v>
      </c>
      <c r="N1522" s="258" t="s">
        <v>45</v>
      </c>
      <c r="O1522" s="66"/>
      <c r="P1522" s="184">
        <f>O1522*H1522</f>
        <v>0</v>
      </c>
      <c r="Q1522" s="184">
        <v>4.7999999999999996E-3</v>
      </c>
      <c r="R1522" s="184">
        <f>Q1522*H1522</f>
        <v>0.5861519999999999</v>
      </c>
      <c r="S1522" s="184">
        <v>0</v>
      </c>
      <c r="T1522" s="185">
        <f>S1522*H1522</f>
        <v>0</v>
      </c>
      <c r="U1522" s="36"/>
      <c r="V1522" s="36"/>
      <c r="W1522" s="36"/>
      <c r="X1522" s="36"/>
      <c r="Y1522" s="36"/>
      <c r="Z1522" s="36"/>
      <c r="AA1522" s="36"/>
      <c r="AB1522" s="36"/>
      <c r="AC1522" s="36"/>
      <c r="AD1522" s="36"/>
      <c r="AE1522" s="36"/>
      <c r="AR1522" s="186" t="s">
        <v>279</v>
      </c>
      <c r="AT1522" s="186" t="s">
        <v>1767</v>
      </c>
      <c r="AU1522" s="186" t="s">
        <v>84</v>
      </c>
      <c r="AY1522" s="19" t="s">
        <v>153</v>
      </c>
      <c r="BE1522" s="187">
        <f>IF(N1522="základní",J1522,0)</f>
        <v>0</v>
      </c>
      <c r="BF1522" s="187">
        <f>IF(N1522="snížená",J1522,0)</f>
        <v>0</v>
      </c>
      <c r="BG1522" s="187">
        <f>IF(N1522="zákl. přenesená",J1522,0)</f>
        <v>0</v>
      </c>
      <c r="BH1522" s="187">
        <f>IF(N1522="sníž. přenesená",J1522,0)</f>
        <v>0</v>
      </c>
      <c r="BI1522" s="187">
        <f>IF(N1522="nulová",J1522,0)</f>
        <v>0</v>
      </c>
      <c r="BJ1522" s="19" t="s">
        <v>82</v>
      </c>
      <c r="BK1522" s="187">
        <f>ROUND(I1522*H1522,2)</f>
        <v>0</v>
      </c>
      <c r="BL1522" s="19" t="s">
        <v>214</v>
      </c>
      <c r="BM1522" s="186" t="s">
        <v>5701</v>
      </c>
    </row>
    <row r="1523" spans="1:65" s="2" customFormat="1" ht="19.5" x14ac:dyDescent="0.2">
      <c r="A1523" s="36"/>
      <c r="B1523" s="37"/>
      <c r="C1523" s="38"/>
      <c r="D1523" s="188" t="s">
        <v>194</v>
      </c>
      <c r="E1523" s="38"/>
      <c r="F1523" s="189" t="s">
        <v>5678</v>
      </c>
      <c r="G1523" s="38"/>
      <c r="H1523" s="38"/>
      <c r="I1523" s="190"/>
      <c r="J1523" s="38"/>
      <c r="K1523" s="38"/>
      <c r="L1523" s="41"/>
      <c r="M1523" s="191"/>
      <c r="N1523" s="192"/>
      <c r="O1523" s="66"/>
      <c r="P1523" s="66"/>
      <c r="Q1523" s="66"/>
      <c r="R1523" s="66"/>
      <c r="S1523" s="66"/>
      <c r="T1523" s="67"/>
      <c r="U1523" s="36"/>
      <c r="V1523" s="36"/>
      <c r="W1523" s="36"/>
      <c r="X1523" s="36"/>
      <c r="Y1523" s="36"/>
      <c r="Z1523" s="36"/>
      <c r="AA1523" s="36"/>
      <c r="AB1523" s="36"/>
      <c r="AC1523" s="36"/>
      <c r="AD1523" s="36"/>
      <c r="AE1523" s="36"/>
      <c r="AT1523" s="19" t="s">
        <v>194</v>
      </c>
      <c r="AU1523" s="19" t="s">
        <v>84</v>
      </c>
    </row>
    <row r="1524" spans="1:65" s="13" customFormat="1" x14ac:dyDescent="0.2">
      <c r="B1524" s="197"/>
      <c r="C1524" s="198"/>
      <c r="D1524" s="188" t="s">
        <v>317</v>
      </c>
      <c r="E1524" s="198"/>
      <c r="F1524" s="200" t="s">
        <v>5702</v>
      </c>
      <c r="G1524" s="198"/>
      <c r="H1524" s="201">
        <v>122.11499999999999</v>
      </c>
      <c r="I1524" s="202"/>
      <c r="J1524" s="198"/>
      <c r="K1524" s="198"/>
      <c r="L1524" s="203"/>
      <c r="M1524" s="204"/>
      <c r="N1524" s="205"/>
      <c r="O1524" s="205"/>
      <c r="P1524" s="205"/>
      <c r="Q1524" s="205"/>
      <c r="R1524" s="205"/>
      <c r="S1524" s="205"/>
      <c r="T1524" s="206"/>
      <c r="AT1524" s="207" t="s">
        <v>317</v>
      </c>
      <c r="AU1524" s="207" t="s">
        <v>84</v>
      </c>
      <c r="AV1524" s="13" t="s">
        <v>84</v>
      </c>
      <c r="AW1524" s="13" t="s">
        <v>4</v>
      </c>
      <c r="AX1524" s="13" t="s">
        <v>82</v>
      </c>
      <c r="AY1524" s="207" t="s">
        <v>153</v>
      </c>
    </row>
    <row r="1525" spans="1:65" s="2" customFormat="1" ht="24" x14ac:dyDescent="0.2">
      <c r="A1525" s="36"/>
      <c r="B1525" s="37"/>
      <c r="C1525" s="175" t="s">
        <v>2484</v>
      </c>
      <c r="D1525" s="175" t="s">
        <v>156</v>
      </c>
      <c r="E1525" s="176" t="s">
        <v>2311</v>
      </c>
      <c r="F1525" s="177" t="s">
        <v>2312</v>
      </c>
      <c r="G1525" s="178" t="s">
        <v>433</v>
      </c>
      <c r="H1525" s="179">
        <v>27</v>
      </c>
      <c r="I1525" s="180"/>
      <c r="J1525" s="181">
        <f>ROUND(I1525*H1525,2)</f>
        <v>0</v>
      </c>
      <c r="K1525" s="177" t="s">
        <v>315</v>
      </c>
      <c r="L1525" s="41"/>
      <c r="M1525" s="182" t="s">
        <v>28</v>
      </c>
      <c r="N1525" s="183" t="s">
        <v>45</v>
      </c>
      <c r="O1525" s="66"/>
      <c r="P1525" s="184">
        <f>O1525*H1525</f>
        <v>0</v>
      </c>
      <c r="Q1525" s="184">
        <v>0</v>
      </c>
      <c r="R1525" s="184">
        <f>Q1525*H1525</f>
        <v>0</v>
      </c>
      <c r="S1525" s="184">
        <v>0</v>
      </c>
      <c r="T1525" s="185">
        <f>S1525*H1525</f>
        <v>0</v>
      </c>
      <c r="U1525" s="36"/>
      <c r="V1525" s="36"/>
      <c r="W1525" s="36"/>
      <c r="X1525" s="36"/>
      <c r="Y1525" s="36"/>
      <c r="Z1525" s="36"/>
      <c r="AA1525" s="36"/>
      <c r="AB1525" s="36"/>
      <c r="AC1525" s="36"/>
      <c r="AD1525" s="36"/>
      <c r="AE1525" s="36"/>
      <c r="AR1525" s="186" t="s">
        <v>214</v>
      </c>
      <c r="AT1525" s="186" t="s">
        <v>156</v>
      </c>
      <c r="AU1525" s="186" t="s">
        <v>84</v>
      </c>
      <c r="AY1525" s="19" t="s">
        <v>153</v>
      </c>
      <c r="BE1525" s="187">
        <f>IF(N1525="základní",J1525,0)</f>
        <v>0</v>
      </c>
      <c r="BF1525" s="187">
        <f>IF(N1525="snížená",J1525,0)</f>
        <v>0</v>
      </c>
      <c r="BG1525" s="187">
        <f>IF(N1525="zákl. přenesená",J1525,0)</f>
        <v>0</v>
      </c>
      <c r="BH1525" s="187">
        <f>IF(N1525="sníž. přenesená",J1525,0)</f>
        <v>0</v>
      </c>
      <c r="BI1525" s="187">
        <f>IF(N1525="nulová",J1525,0)</f>
        <v>0</v>
      </c>
      <c r="BJ1525" s="19" t="s">
        <v>82</v>
      </c>
      <c r="BK1525" s="187">
        <f>ROUND(I1525*H1525,2)</f>
        <v>0</v>
      </c>
      <c r="BL1525" s="19" t="s">
        <v>214</v>
      </c>
      <c r="BM1525" s="186" t="s">
        <v>5703</v>
      </c>
    </row>
    <row r="1526" spans="1:65" s="13" customFormat="1" x14ac:dyDescent="0.2">
      <c r="B1526" s="197"/>
      <c r="C1526" s="198"/>
      <c r="D1526" s="188" t="s">
        <v>317</v>
      </c>
      <c r="E1526" s="199" t="s">
        <v>28</v>
      </c>
      <c r="F1526" s="200" t="s">
        <v>5430</v>
      </c>
      <c r="G1526" s="198"/>
      <c r="H1526" s="201">
        <v>27</v>
      </c>
      <c r="I1526" s="202"/>
      <c r="J1526" s="198"/>
      <c r="K1526" s="198"/>
      <c r="L1526" s="203"/>
      <c r="M1526" s="204"/>
      <c r="N1526" s="205"/>
      <c r="O1526" s="205"/>
      <c r="P1526" s="205"/>
      <c r="Q1526" s="205"/>
      <c r="R1526" s="205"/>
      <c r="S1526" s="205"/>
      <c r="T1526" s="206"/>
      <c r="AT1526" s="207" t="s">
        <v>317</v>
      </c>
      <c r="AU1526" s="207" t="s">
        <v>84</v>
      </c>
      <c r="AV1526" s="13" t="s">
        <v>84</v>
      </c>
      <c r="AW1526" s="13" t="s">
        <v>35</v>
      </c>
      <c r="AX1526" s="13" t="s">
        <v>82</v>
      </c>
      <c r="AY1526" s="207" t="s">
        <v>153</v>
      </c>
    </row>
    <row r="1527" spans="1:65" s="2" customFormat="1" ht="16.5" customHeight="1" x14ac:dyDescent="0.2">
      <c r="A1527" s="36"/>
      <c r="B1527" s="37"/>
      <c r="C1527" s="249" t="s">
        <v>2489</v>
      </c>
      <c r="D1527" s="249" t="s">
        <v>1767</v>
      </c>
      <c r="E1527" s="250" t="s">
        <v>2324</v>
      </c>
      <c r="F1527" s="251" t="s">
        <v>2325</v>
      </c>
      <c r="G1527" s="252" t="s">
        <v>433</v>
      </c>
      <c r="H1527" s="253">
        <v>28.35</v>
      </c>
      <c r="I1527" s="254"/>
      <c r="J1527" s="255">
        <f>ROUND(I1527*H1527,2)</f>
        <v>0</v>
      </c>
      <c r="K1527" s="251" t="s">
        <v>315</v>
      </c>
      <c r="L1527" s="256"/>
      <c r="M1527" s="257" t="s">
        <v>28</v>
      </c>
      <c r="N1527" s="258" t="s">
        <v>45</v>
      </c>
      <c r="O1527" s="66"/>
      <c r="P1527" s="184">
        <f>O1527*H1527</f>
        <v>0</v>
      </c>
      <c r="Q1527" s="184">
        <v>3.5000000000000001E-3</v>
      </c>
      <c r="R1527" s="184">
        <f>Q1527*H1527</f>
        <v>9.9225000000000008E-2</v>
      </c>
      <c r="S1527" s="184">
        <v>0</v>
      </c>
      <c r="T1527" s="185">
        <f>S1527*H1527</f>
        <v>0</v>
      </c>
      <c r="U1527" s="36"/>
      <c r="V1527" s="36"/>
      <c r="W1527" s="36"/>
      <c r="X1527" s="36"/>
      <c r="Y1527" s="36"/>
      <c r="Z1527" s="36"/>
      <c r="AA1527" s="36"/>
      <c r="AB1527" s="36"/>
      <c r="AC1527" s="36"/>
      <c r="AD1527" s="36"/>
      <c r="AE1527" s="36"/>
      <c r="AR1527" s="186" t="s">
        <v>279</v>
      </c>
      <c r="AT1527" s="186" t="s">
        <v>1767</v>
      </c>
      <c r="AU1527" s="186" t="s">
        <v>84</v>
      </c>
      <c r="AY1527" s="19" t="s">
        <v>153</v>
      </c>
      <c r="BE1527" s="187">
        <f>IF(N1527="základní",J1527,0)</f>
        <v>0</v>
      </c>
      <c r="BF1527" s="187">
        <f>IF(N1527="snížená",J1527,0)</f>
        <v>0</v>
      </c>
      <c r="BG1527" s="187">
        <f>IF(N1527="zákl. přenesená",J1527,0)</f>
        <v>0</v>
      </c>
      <c r="BH1527" s="187">
        <f>IF(N1527="sníž. přenesená",J1527,0)</f>
        <v>0</v>
      </c>
      <c r="BI1527" s="187">
        <f>IF(N1527="nulová",J1527,0)</f>
        <v>0</v>
      </c>
      <c r="BJ1527" s="19" t="s">
        <v>82</v>
      </c>
      <c r="BK1527" s="187">
        <f>ROUND(I1527*H1527,2)</f>
        <v>0</v>
      </c>
      <c r="BL1527" s="19" t="s">
        <v>214</v>
      </c>
      <c r="BM1527" s="186" t="s">
        <v>5704</v>
      </c>
    </row>
    <row r="1528" spans="1:65" s="2" customFormat="1" ht="19.5" x14ac:dyDescent="0.2">
      <c r="A1528" s="36"/>
      <c r="B1528" s="37"/>
      <c r="C1528" s="38"/>
      <c r="D1528" s="188" t="s">
        <v>194</v>
      </c>
      <c r="E1528" s="38"/>
      <c r="F1528" s="189" t="s">
        <v>2144</v>
      </c>
      <c r="G1528" s="38"/>
      <c r="H1528" s="38"/>
      <c r="I1528" s="190"/>
      <c r="J1528" s="38"/>
      <c r="K1528" s="38"/>
      <c r="L1528" s="41"/>
      <c r="M1528" s="191"/>
      <c r="N1528" s="192"/>
      <c r="O1528" s="66"/>
      <c r="P1528" s="66"/>
      <c r="Q1528" s="66"/>
      <c r="R1528" s="66"/>
      <c r="S1528" s="66"/>
      <c r="T1528" s="67"/>
      <c r="U1528" s="36"/>
      <c r="V1528" s="36"/>
      <c r="W1528" s="36"/>
      <c r="X1528" s="36"/>
      <c r="Y1528" s="36"/>
      <c r="Z1528" s="36"/>
      <c r="AA1528" s="36"/>
      <c r="AB1528" s="36"/>
      <c r="AC1528" s="36"/>
      <c r="AD1528" s="36"/>
      <c r="AE1528" s="36"/>
      <c r="AT1528" s="19" t="s">
        <v>194</v>
      </c>
      <c r="AU1528" s="19" t="s">
        <v>84</v>
      </c>
    </row>
    <row r="1529" spans="1:65" s="13" customFormat="1" x14ac:dyDescent="0.2">
      <c r="B1529" s="197"/>
      <c r="C1529" s="198"/>
      <c r="D1529" s="188" t="s">
        <v>317</v>
      </c>
      <c r="E1529" s="198"/>
      <c r="F1529" s="200" t="s">
        <v>5705</v>
      </c>
      <c r="G1529" s="198"/>
      <c r="H1529" s="201">
        <v>28.35</v>
      </c>
      <c r="I1529" s="202"/>
      <c r="J1529" s="198"/>
      <c r="K1529" s="198"/>
      <c r="L1529" s="203"/>
      <c r="M1529" s="204"/>
      <c r="N1529" s="205"/>
      <c r="O1529" s="205"/>
      <c r="P1529" s="205"/>
      <c r="Q1529" s="205"/>
      <c r="R1529" s="205"/>
      <c r="S1529" s="205"/>
      <c r="T1529" s="206"/>
      <c r="AT1529" s="207" t="s">
        <v>317</v>
      </c>
      <c r="AU1529" s="207" t="s">
        <v>84</v>
      </c>
      <c r="AV1529" s="13" t="s">
        <v>84</v>
      </c>
      <c r="AW1529" s="13" t="s">
        <v>4</v>
      </c>
      <c r="AX1529" s="13" t="s">
        <v>82</v>
      </c>
      <c r="AY1529" s="207" t="s">
        <v>153</v>
      </c>
    </row>
    <row r="1530" spans="1:65" s="2" customFormat="1" ht="16.5" customHeight="1" x14ac:dyDescent="0.2">
      <c r="A1530" s="36"/>
      <c r="B1530" s="37"/>
      <c r="C1530" s="249" t="s">
        <v>2494</v>
      </c>
      <c r="D1530" s="249" t="s">
        <v>1767</v>
      </c>
      <c r="E1530" s="250" t="s">
        <v>2349</v>
      </c>
      <c r="F1530" s="251" t="s">
        <v>5706</v>
      </c>
      <c r="G1530" s="252" t="s">
        <v>433</v>
      </c>
      <c r="H1530" s="253">
        <v>28.35</v>
      </c>
      <c r="I1530" s="254"/>
      <c r="J1530" s="255">
        <f>ROUND(I1530*H1530,2)</f>
        <v>0</v>
      </c>
      <c r="K1530" s="251" t="s">
        <v>28</v>
      </c>
      <c r="L1530" s="256"/>
      <c r="M1530" s="257" t="s">
        <v>28</v>
      </c>
      <c r="N1530" s="258" t="s">
        <v>45</v>
      </c>
      <c r="O1530" s="66"/>
      <c r="P1530" s="184">
        <f>O1530*H1530</f>
        <v>0</v>
      </c>
      <c r="Q1530" s="184">
        <v>2.3999999999999998E-3</v>
      </c>
      <c r="R1530" s="184">
        <f>Q1530*H1530</f>
        <v>6.8040000000000003E-2</v>
      </c>
      <c r="S1530" s="184">
        <v>0</v>
      </c>
      <c r="T1530" s="185">
        <f>S1530*H1530</f>
        <v>0</v>
      </c>
      <c r="U1530" s="36"/>
      <c r="V1530" s="36"/>
      <c r="W1530" s="36"/>
      <c r="X1530" s="36"/>
      <c r="Y1530" s="36"/>
      <c r="Z1530" s="36"/>
      <c r="AA1530" s="36"/>
      <c r="AB1530" s="36"/>
      <c r="AC1530" s="36"/>
      <c r="AD1530" s="36"/>
      <c r="AE1530" s="36"/>
      <c r="AR1530" s="186" t="s">
        <v>279</v>
      </c>
      <c r="AT1530" s="186" t="s">
        <v>1767</v>
      </c>
      <c r="AU1530" s="186" t="s">
        <v>84</v>
      </c>
      <c r="AY1530" s="19" t="s">
        <v>153</v>
      </c>
      <c r="BE1530" s="187">
        <f>IF(N1530="základní",J1530,0)</f>
        <v>0</v>
      </c>
      <c r="BF1530" s="187">
        <f>IF(N1530="snížená",J1530,0)</f>
        <v>0</v>
      </c>
      <c r="BG1530" s="187">
        <f>IF(N1530="zákl. přenesená",J1530,0)</f>
        <v>0</v>
      </c>
      <c r="BH1530" s="187">
        <f>IF(N1530="sníž. přenesená",J1530,0)</f>
        <v>0</v>
      </c>
      <c r="BI1530" s="187">
        <f>IF(N1530="nulová",J1530,0)</f>
        <v>0</v>
      </c>
      <c r="BJ1530" s="19" t="s">
        <v>82</v>
      </c>
      <c r="BK1530" s="187">
        <f>ROUND(I1530*H1530,2)</f>
        <v>0</v>
      </c>
      <c r="BL1530" s="19" t="s">
        <v>214</v>
      </c>
      <c r="BM1530" s="186" t="s">
        <v>5707</v>
      </c>
    </row>
    <row r="1531" spans="1:65" s="2" customFormat="1" ht="19.5" x14ac:dyDescent="0.2">
      <c r="A1531" s="36"/>
      <c r="B1531" s="37"/>
      <c r="C1531" s="38"/>
      <c r="D1531" s="188" t="s">
        <v>194</v>
      </c>
      <c r="E1531" s="38"/>
      <c r="F1531" s="189" t="s">
        <v>2144</v>
      </c>
      <c r="G1531" s="38"/>
      <c r="H1531" s="38"/>
      <c r="I1531" s="190"/>
      <c r="J1531" s="38"/>
      <c r="K1531" s="38"/>
      <c r="L1531" s="41"/>
      <c r="M1531" s="191"/>
      <c r="N1531" s="192"/>
      <c r="O1531" s="66"/>
      <c r="P1531" s="66"/>
      <c r="Q1531" s="66"/>
      <c r="R1531" s="66"/>
      <c r="S1531" s="66"/>
      <c r="T1531" s="67"/>
      <c r="U1531" s="36"/>
      <c r="V1531" s="36"/>
      <c r="W1531" s="36"/>
      <c r="X1531" s="36"/>
      <c r="Y1531" s="36"/>
      <c r="Z1531" s="36"/>
      <c r="AA1531" s="36"/>
      <c r="AB1531" s="36"/>
      <c r="AC1531" s="36"/>
      <c r="AD1531" s="36"/>
      <c r="AE1531" s="36"/>
      <c r="AT1531" s="19" t="s">
        <v>194</v>
      </c>
      <c r="AU1531" s="19" t="s">
        <v>84</v>
      </c>
    </row>
    <row r="1532" spans="1:65" s="13" customFormat="1" x14ac:dyDescent="0.2">
      <c r="B1532" s="197"/>
      <c r="C1532" s="198"/>
      <c r="D1532" s="188" t="s">
        <v>317</v>
      </c>
      <c r="E1532" s="198"/>
      <c r="F1532" s="200" t="s">
        <v>5705</v>
      </c>
      <c r="G1532" s="198"/>
      <c r="H1532" s="201">
        <v>28.35</v>
      </c>
      <c r="I1532" s="202"/>
      <c r="J1532" s="198"/>
      <c r="K1532" s="198"/>
      <c r="L1532" s="203"/>
      <c r="M1532" s="204"/>
      <c r="N1532" s="205"/>
      <c r="O1532" s="205"/>
      <c r="P1532" s="205"/>
      <c r="Q1532" s="205"/>
      <c r="R1532" s="205"/>
      <c r="S1532" s="205"/>
      <c r="T1532" s="206"/>
      <c r="AT1532" s="207" t="s">
        <v>317</v>
      </c>
      <c r="AU1532" s="207" t="s">
        <v>84</v>
      </c>
      <c r="AV1532" s="13" t="s">
        <v>84</v>
      </c>
      <c r="AW1532" s="13" t="s">
        <v>4</v>
      </c>
      <c r="AX1532" s="13" t="s">
        <v>82</v>
      </c>
      <c r="AY1532" s="207" t="s">
        <v>153</v>
      </c>
    </row>
    <row r="1533" spans="1:65" s="2" customFormat="1" ht="21.75" customHeight="1" x14ac:dyDescent="0.2">
      <c r="A1533" s="36"/>
      <c r="B1533" s="37"/>
      <c r="C1533" s="175" t="s">
        <v>2500</v>
      </c>
      <c r="D1533" s="175" t="s">
        <v>156</v>
      </c>
      <c r="E1533" s="176" t="s">
        <v>5708</v>
      </c>
      <c r="F1533" s="177" t="s">
        <v>5709</v>
      </c>
      <c r="G1533" s="178" t="s">
        <v>433</v>
      </c>
      <c r="H1533" s="179">
        <v>325.73</v>
      </c>
      <c r="I1533" s="180"/>
      <c r="J1533" s="181">
        <f>ROUND(I1533*H1533,2)</f>
        <v>0</v>
      </c>
      <c r="K1533" s="177" t="s">
        <v>28</v>
      </c>
      <c r="L1533" s="41"/>
      <c r="M1533" s="182" t="s">
        <v>28</v>
      </c>
      <c r="N1533" s="183" t="s">
        <v>45</v>
      </c>
      <c r="O1533" s="66"/>
      <c r="P1533" s="184">
        <f>O1533*H1533</f>
        <v>0</v>
      </c>
      <c r="Q1533" s="184">
        <v>1.6000000000000001E-4</v>
      </c>
      <c r="R1533" s="184">
        <f>Q1533*H1533</f>
        <v>5.2116800000000005E-2</v>
      </c>
      <c r="S1533" s="184">
        <v>0</v>
      </c>
      <c r="T1533" s="185">
        <f>S1533*H1533</f>
        <v>0</v>
      </c>
      <c r="U1533" s="36"/>
      <c r="V1533" s="36"/>
      <c r="W1533" s="36"/>
      <c r="X1533" s="36"/>
      <c r="Y1533" s="36"/>
      <c r="Z1533" s="36"/>
      <c r="AA1533" s="36"/>
      <c r="AB1533" s="36"/>
      <c r="AC1533" s="36"/>
      <c r="AD1533" s="36"/>
      <c r="AE1533" s="36"/>
      <c r="AR1533" s="186" t="s">
        <v>214</v>
      </c>
      <c r="AT1533" s="186" t="s">
        <v>156</v>
      </c>
      <c r="AU1533" s="186" t="s">
        <v>84</v>
      </c>
      <c r="AY1533" s="19" t="s">
        <v>153</v>
      </c>
      <c r="BE1533" s="187">
        <f>IF(N1533="základní",J1533,0)</f>
        <v>0</v>
      </c>
      <c r="BF1533" s="187">
        <f>IF(N1533="snížená",J1533,0)</f>
        <v>0</v>
      </c>
      <c r="BG1533" s="187">
        <f>IF(N1533="zákl. přenesená",J1533,0)</f>
        <v>0</v>
      </c>
      <c r="BH1533" s="187">
        <f>IF(N1533="sníž. přenesená",J1533,0)</f>
        <v>0</v>
      </c>
      <c r="BI1533" s="187">
        <f>IF(N1533="nulová",J1533,0)</f>
        <v>0</v>
      </c>
      <c r="BJ1533" s="19" t="s">
        <v>82</v>
      </c>
      <c r="BK1533" s="187">
        <f>ROUND(I1533*H1533,2)</f>
        <v>0</v>
      </c>
      <c r="BL1533" s="19" t="s">
        <v>214</v>
      </c>
      <c r="BM1533" s="186" t="s">
        <v>5710</v>
      </c>
    </row>
    <row r="1534" spans="1:65" s="2" customFormat="1" ht="16.5" customHeight="1" x14ac:dyDescent="0.2">
      <c r="A1534" s="36"/>
      <c r="B1534" s="37"/>
      <c r="C1534" s="249" t="s">
        <v>2507</v>
      </c>
      <c r="D1534" s="249" t="s">
        <v>1767</v>
      </c>
      <c r="E1534" s="250" t="s">
        <v>5675</v>
      </c>
      <c r="F1534" s="251" t="s">
        <v>5676</v>
      </c>
      <c r="G1534" s="252" t="s">
        <v>433</v>
      </c>
      <c r="H1534" s="253">
        <v>342.017</v>
      </c>
      <c r="I1534" s="254"/>
      <c r="J1534" s="255">
        <f>ROUND(I1534*H1534,2)</f>
        <v>0</v>
      </c>
      <c r="K1534" s="251" t="s">
        <v>28</v>
      </c>
      <c r="L1534" s="256"/>
      <c r="M1534" s="257" t="s">
        <v>28</v>
      </c>
      <c r="N1534" s="258" t="s">
        <v>45</v>
      </c>
      <c r="O1534" s="66"/>
      <c r="P1534" s="184">
        <f>O1534*H1534</f>
        <v>0</v>
      </c>
      <c r="Q1534" s="184">
        <v>4.7999999999999996E-3</v>
      </c>
      <c r="R1534" s="184">
        <f>Q1534*H1534</f>
        <v>1.6416815999999999</v>
      </c>
      <c r="S1534" s="184">
        <v>0</v>
      </c>
      <c r="T1534" s="185">
        <f>S1534*H1534</f>
        <v>0</v>
      </c>
      <c r="U1534" s="36"/>
      <c r="V1534" s="36"/>
      <c r="W1534" s="36"/>
      <c r="X1534" s="36"/>
      <c r="Y1534" s="36"/>
      <c r="Z1534" s="36"/>
      <c r="AA1534" s="36"/>
      <c r="AB1534" s="36"/>
      <c r="AC1534" s="36"/>
      <c r="AD1534" s="36"/>
      <c r="AE1534" s="36"/>
      <c r="AR1534" s="186" t="s">
        <v>279</v>
      </c>
      <c r="AT1534" s="186" t="s">
        <v>1767</v>
      </c>
      <c r="AU1534" s="186" t="s">
        <v>84</v>
      </c>
      <c r="AY1534" s="19" t="s">
        <v>153</v>
      </c>
      <c r="BE1534" s="187">
        <f>IF(N1534="základní",J1534,0)</f>
        <v>0</v>
      </c>
      <c r="BF1534" s="187">
        <f>IF(N1534="snížená",J1534,0)</f>
        <v>0</v>
      </c>
      <c r="BG1534" s="187">
        <f>IF(N1534="zákl. přenesená",J1534,0)</f>
        <v>0</v>
      </c>
      <c r="BH1534" s="187">
        <f>IF(N1534="sníž. přenesená",J1534,0)</f>
        <v>0</v>
      </c>
      <c r="BI1534" s="187">
        <f>IF(N1534="nulová",J1534,0)</f>
        <v>0</v>
      </c>
      <c r="BJ1534" s="19" t="s">
        <v>82</v>
      </c>
      <c r="BK1534" s="187">
        <f>ROUND(I1534*H1534,2)</f>
        <v>0</v>
      </c>
      <c r="BL1534" s="19" t="s">
        <v>214</v>
      </c>
      <c r="BM1534" s="186" t="s">
        <v>5711</v>
      </c>
    </row>
    <row r="1535" spans="1:65" s="2" customFormat="1" ht="19.5" x14ac:dyDescent="0.2">
      <c r="A1535" s="36"/>
      <c r="B1535" s="37"/>
      <c r="C1535" s="38"/>
      <c r="D1535" s="188" t="s">
        <v>194</v>
      </c>
      <c r="E1535" s="38"/>
      <c r="F1535" s="189" t="s">
        <v>5678</v>
      </c>
      <c r="G1535" s="38"/>
      <c r="H1535" s="38"/>
      <c r="I1535" s="190"/>
      <c r="J1535" s="38"/>
      <c r="K1535" s="38"/>
      <c r="L1535" s="41"/>
      <c r="M1535" s="191"/>
      <c r="N1535" s="192"/>
      <c r="O1535" s="66"/>
      <c r="P1535" s="66"/>
      <c r="Q1535" s="66"/>
      <c r="R1535" s="66"/>
      <c r="S1535" s="66"/>
      <c r="T1535" s="67"/>
      <c r="U1535" s="36"/>
      <c r="V1535" s="36"/>
      <c r="W1535" s="36"/>
      <c r="X1535" s="36"/>
      <c r="Y1535" s="36"/>
      <c r="Z1535" s="36"/>
      <c r="AA1535" s="36"/>
      <c r="AB1535" s="36"/>
      <c r="AC1535" s="36"/>
      <c r="AD1535" s="36"/>
      <c r="AE1535" s="36"/>
      <c r="AT1535" s="19" t="s">
        <v>194</v>
      </c>
      <c r="AU1535" s="19" t="s">
        <v>84</v>
      </c>
    </row>
    <row r="1536" spans="1:65" s="13" customFormat="1" x14ac:dyDescent="0.2">
      <c r="B1536" s="197"/>
      <c r="C1536" s="198"/>
      <c r="D1536" s="188" t="s">
        <v>317</v>
      </c>
      <c r="E1536" s="198"/>
      <c r="F1536" s="200" t="s">
        <v>5712</v>
      </c>
      <c r="G1536" s="198"/>
      <c r="H1536" s="201">
        <v>342.017</v>
      </c>
      <c r="I1536" s="202"/>
      <c r="J1536" s="198"/>
      <c r="K1536" s="198"/>
      <c r="L1536" s="203"/>
      <c r="M1536" s="204"/>
      <c r="N1536" s="205"/>
      <c r="O1536" s="205"/>
      <c r="P1536" s="205"/>
      <c r="Q1536" s="205"/>
      <c r="R1536" s="205"/>
      <c r="S1536" s="205"/>
      <c r="T1536" s="206"/>
      <c r="AT1536" s="207" t="s">
        <v>317</v>
      </c>
      <c r="AU1536" s="207" t="s">
        <v>84</v>
      </c>
      <c r="AV1536" s="13" t="s">
        <v>84</v>
      </c>
      <c r="AW1536" s="13" t="s">
        <v>4</v>
      </c>
      <c r="AX1536" s="13" t="s">
        <v>82</v>
      </c>
      <c r="AY1536" s="207" t="s">
        <v>153</v>
      </c>
    </row>
    <row r="1537" spans="1:65" s="2" customFormat="1" ht="24" x14ac:dyDescent="0.2">
      <c r="A1537" s="36"/>
      <c r="B1537" s="37"/>
      <c r="C1537" s="175" t="s">
        <v>2515</v>
      </c>
      <c r="D1537" s="175" t="s">
        <v>156</v>
      </c>
      <c r="E1537" s="176" t="s">
        <v>2421</v>
      </c>
      <c r="F1537" s="177" t="s">
        <v>2422</v>
      </c>
      <c r="G1537" s="178" t="s">
        <v>433</v>
      </c>
      <c r="H1537" s="179">
        <v>772.41</v>
      </c>
      <c r="I1537" s="180"/>
      <c r="J1537" s="181">
        <f>ROUND(I1537*H1537,2)</f>
        <v>0</v>
      </c>
      <c r="K1537" s="177" t="s">
        <v>315</v>
      </c>
      <c r="L1537" s="41"/>
      <c r="M1537" s="182" t="s">
        <v>28</v>
      </c>
      <c r="N1537" s="183" t="s">
        <v>45</v>
      </c>
      <c r="O1537" s="66"/>
      <c r="P1537" s="184">
        <f>O1537*H1537</f>
        <v>0</v>
      </c>
      <c r="Q1537" s="184">
        <v>0</v>
      </c>
      <c r="R1537" s="184">
        <f>Q1537*H1537</f>
        <v>0</v>
      </c>
      <c r="S1537" s="184">
        <v>0</v>
      </c>
      <c r="T1537" s="185">
        <f>S1537*H1537</f>
        <v>0</v>
      </c>
      <c r="U1537" s="36"/>
      <c r="V1537" s="36"/>
      <c r="W1537" s="36"/>
      <c r="X1537" s="36"/>
      <c r="Y1537" s="36"/>
      <c r="Z1537" s="36"/>
      <c r="AA1537" s="36"/>
      <c r="AB1537" s="36"/>
      <c r="AC1537" s="36"/>
      <c r="AD1537" s="36"/>
      <c r="AE1537" s="36"/>
      <c r="AR1537" s="186" t="s">
        <v>214</v>
      </c>
      <c r="AT1537" s="186" t="s">
        <v>156</v>
      </c>
      <c r="AU1537" s="186" t="s">
        <v>84</v>
      </c>
      <c r="AY1537" s="19" t="s">
        <v>153</v>
      </c>
      <c r="BE1537" s="187">
        <f>IF(N1537="základní",J1537,0)</f>
        <v>0</v>
      </c>
      <c r="BF1537" s="187">
        <f>IF(N1537="snížená",J1537,0)</f>
        <v>0</v>
      </c>
      <c r="BG1537" s="187">
        <f>IF(N1537="zákl. přenesená",J1537,0)</f>
        <v>0</v>
      </c>
      <c r="BH1537" s="187">
        <f>IF(N1537="sníž. přenesená",J1537,0)</f>
        <v>0</v>
      </c>
      <c r="BI1537" s="187">
        <f>IF(N1537="nulová",J1537,0)</f>
        <v>0</v>
      </c>
      <c r="BJ1537" s="19" t="s">
        <v>82</v>
      </c>
      <c r="BK1537" s="187">
        <f>ROUND(I1537*H1537,2)</f>
        <v>0</v>
      </c>
      <c r="BL1537" s="19" t="s">
        <v>214</v>
      </c>
      <c r="BM1537" s="186" t="s">
        <v>5713</v>
      </c>
    </row>
    <row r="1538" spans="1:65" s="13" customFormat="1" ht="22.5" x14ac:dyDescent="0.2">
      <c r="B1538" s="197"/>
      <c r="C1538" s="198"/>
      <c r="D1538" s="188" t="s">
        <v>317</v>
      </c>
      <c r="E1538" s="199" t="s">
        <v>28</v>
      </c>
      <c r="F1538" s="200" t="s">
        <v>5714</v>
      </c>
      <c r="G1538" s="198"/>
      <c r="H1538" s="201">
        <v>321.89999999999998</v>
      </c>
      <c r="I1538" s="202"/>
      <c r="J1538" s="198"/>
      <c r="K1538" s="198"/>
      <c r="L1538" s="203"/>
      <c r="M1538" s="204"/>
      <c r="N1538" s="205"/>
      <c r="O1538" s="205"/>
      <c r="P1538" s="205"/>
      <c r="Q1538" s="205"/>
      <c r="R1538" s="205"/>
      <c r="S1538" s="205"/>
      <c r="T1538" s="206"/>
      <c r="AT1538" s="207" t="s">
        <v>317</v>
      </c>
      <c r="AU1538" s="207" t="s">
        <v>84</v>
      </c>
      <c r="AV1538" s="13" t="s">
        <v>84</v>
      </c>
      <c r="AW1538" s="13" t="s">
        <v>35</v>
      </c>
      <c r="AX1538" s="13" t="s">
        <v>74</v>
      </c>
      <c r="AY1538" s="207" t="s">
        <v>153</v>
      </c>
    </row>
    <row r="1539" spans="1:65" s="13" customFormat="1" ht="22.5" x14ac:dyDescent="0.2">
      <c r="B1539" s="197"/>
      <c r="C1539" s="198"/>
      <c r="D1539" s="188" t="s">
        <v>317</v>
      </c>
      <c r="E1539" s="199" t="s">
        <v>28</v>
      </c>
      <c r="F1539" s="200" t="s">
        <v>5715</v>
      </c>
      <c r="G1539" s="198"/>
      <c r="H1539" s="201">
        <v>319.61</v>
      </c>
      <c r="I1539" s="202"/>
      <c r="J1539" s="198"/>
      <c r="K1539" s="198"/>
      <c r="L1539" s="203"/>
      <c r="M1539" s="204"/>
      <c r="N1539" s="205"/>
      <c r="O1539" s="205"/>
      <c r="P1539" s="205"/>
      <c r="Q1539" s="205"/>
      <c r="R1539" s="205"/>
      <c r="S1539" s="205"/>
      <c r="T1539" s="206"/>
      <c r="AT1539" s="207" t="s">
        <v>317</v>
      </c>
      <c r="AU1539" s="207" t="s">
        <v>84</v>
      </c>
      <c r="AV1539" s="13" t="s">
        <v>84</v>
      </c>
      <c r="AW1539" s="13" t="s">
        <v>35</v>
      </c>
      <c r="AX1539" s="13" t="s">
        <v>74</v>
      </c>
      <c r="AY1539" s="207" t="s">
        <v>153</v>
      </c>
    </row>
    <row r="1540" spans="1:65" s="13" customFormat="1" x14ac:dyDescent="0.2">
      <c r="B1540" s="197"/>
      <c r="C1540" s="198"/>
      <c r="D1540" s="188" t="s">
        <v>317</v>
      </c>
      <c r="E1540" s="199" t="s">
        <v>28</v>
      </c>
      <c r="F1540" s="200" t="s">
        <v>5716</v>
      </c>
      <c r="G1540" s="198"/>
      <c r="H1540" s="201">
        <v>130.9</v>
      </c>
      <c r="I1540" s="202"/>
      <c r="J1540" s="198"/>
      <c r="K1540" s="198"/>
      <c r="L1540" s="203"/>
      <c r="M1540" s="204"/>
      <c r="N1540" s="205"/>
      <c r="O1540" s="205"/>
      <c r="P1540" s="205"/>
      <c r="Q1540" s="205"/>
      <c r="R1540" s="205"/>
      <c r="S1540" s="205"/>
      <c r="T1540" s="206"/>
      <c r="AT1540" s="207" t="s">
        <v>317</v>
      </c>
      <c r="AU1540" s="207" t="s">
        <v>84</v>
      </c>
      <c r="AV1540" s="13" t="s">
        <v>84</v>
      </c>
      <c r="AW1540" s="13" t="s">
        <v>35</v>
      </c>
      <c r="AX1540" s="13" t="s">
        <v>74</v>
      </c>
      <c r="AY1540" s="207" t="s">
        <v>153</v>
      </c>
    </row>
    <row r="1541" spans="1:65" s="14" customFormat="1" x14ac:dyDescent="0.2">
      <c r="B1541" s="208"/>
      <c r="C1541" s="209"/>
      <c r="D1541" s="188" t="s">
        <v>317</v>
      </c>
      <c r="E1541" s="210" t="s">
        <v>28</v>
      </c>
      <c r="F1541" s="211" t="s">
        <v>353</v>
      </c>
      <c r="G1541" s="209"/>
      <c r="H1541" s="212">
        <v>772.41</v>
      </c>
      <c r="I1541" s="213"/>
      <c r="J1541" s="209"/>
      <c r="K1541" s="209"/>
      <c r="L1541" s="214"/>
      <c r="M1541" s="215"/>
      <c r="N1541" s="216"/>
      <c r="O1541" s="216"/>
      <c r="P1541" s="216"/>
      <c r="Q1541" s="216"/>
      <c r="R1541" s="216"/>
      <c r="S1541" s="216"/>
      <c r="T1541" s="217"/>
      <c r="AT1541" s="218" t="s">
        <v>317</v>
      </c>
      <c r="AU1541" s="218" t="s">
        <v>84</v>
      </c>
      <c r="AV1541" s="14" t="s">
        <v>167</v>
      </c>
      <c r="AW1541" s="14" t="s">
        <v>35</v>
      </c>
      <c r="AX1541" s="14" t="s">
        <v>82</v>
      </c>
      <c r="AY1541" s="218" t="s">
        <v>153</v>
      </c>
    </row>
    <row r="1542" spans="1:65" s="2" customFormat="1" ht="16.5" customHeight="1" x14ac:dyDescent="0.2">
      <c r="A1542" s="36"/>
      <c r="B1542" s="37"/>
      <c r="C1542" s="249" t="s">
        <v>2522</v>
      </c>
      <c r="D1542" s="249" t="s">
        <v>1767</v>
      </c>
      <c r="E1542" s="250" t="s">
        <v>2426</v>
      </c>
      <c r="F1542" s="251" t="s">
        <v>2427</v>
      </c>
      <c r="G1542" s="252" t="s">
        <v>433</v>
      </c>
      <c r="H1542" s="253">
        <v>849.65099999999995</v>
      </c>
      <c r="I1542" s="254"/>
      <c r="J1542" s="255">
        <f>ROUND(I1542*H1542,2)</f>
        <v>0</v>
      </c>
      <c r="K1542" s="251" t="s">
        <v>315</v>
      </c>
      <c r="L1542" s="256"/>
      <c r="M1542" s="257" t="s">
        <v>28</v>
      </c>
      <c r="N1542" s="258" t="s">
        <v>45</v>
      </c>
      <c r="O1542" s="66"/>
      <c r="P1542" s="184">
        <f>O1542*H1542</f>
        <v>0</v>
      </c>
      <c r="Q1542" s="184">
        <v>4.0000000000000002E-4</v>
      </c>
      <c r="R1542" s="184">
        <f>Q1542*H1542</f>
        <v>0.33986040000000001</v>
      </c>
      <c r="S1542" s="184">
        <v>0</v>
      </c>
      <c r="T1542" s="185">
        <f>S1542*H1542</f>
        <v>0</v>
      </c>
      <c r="U1542" s="36"/>
      <c r="V1542" s="36"/>
      <c r="W1542" s="36"/>
      <c r="X1542" s="36"/>
      <c r="Y1542" s="36"/>
      <c r="Z1542" s="36"/>
      <c r="AA1542" s="36"/>
      <c r="AB1542" s="36"/>
      <c r="AC1542" s="36"/>
      <c r="AD1542" s="36"/>
      <c r="AE1542" s="36"/>
      <c r="AR1542" s="186" t="s">
        <v>279</v>
      </c>
      <c r="AT1542" s="186" t="s">
        <v>1767</v>
      </c>
      <c r="AU1542" s="186" t="s">
        <v>84</v>
      </c>
      <c r="AY1542" s="19" t="s">
        <v>153</v>
      </c>
      <c r="BE1542" s="187">
        <f>IF(N1542="základní",J1542,0)</f>
        <v>0</v>
      </c>
      <c r="BF1542" s="187">
        <f>IF(N1542="snížená",J1542,0)</f>
        <v>0</v>
      </c>
      <c r="BG1542" s="187">
        <f>IF(N1542="zákl. přenesená",J1542,0)</f>
        <v>0</v>
      </c>
      <c r="BH1542" s="187">
        <f>IF(N1542="sníž. přenesená",J1542,0)</f>
        <v>0</v>
      </c>
      <c r="BI1542" s="187">
        <f>IF(N1542="nulová",J1542,0)</f>
        <v>0</v>
      </c>
      <c r="BJ1542" s="19" t="s">
        <v>82</v>
      </c>
      <c r="BK1542" s="187">
        <f>ROUND(I1542*H1542,2)</f>
        <v>0</v>
      </c>
      <c r="BL1542" s="19" t="s">
        <v>214</v>
      </c>
      <c r="BM1542" s="186" t="s">
        <v>5717</v>
      </c>
    </row>
    <row r="1543" spans="1:65" s="13" customFormat="1" x14ac:dyDescent="0.2">
      <c r="B1543" s="197"/>
      <c r="C1543" s="198"/>
      <c r="D1543" s="188" t="s">
        <v>317</v>
      </c>
      <c r="E1543" s="198"/>
      <c r="F1543" s="200" t="s">
        <v>5718</v>
      </c>
      <c r="G1543" s="198"/>
      <c r="H1543" s="201">
        <v>849.65099999999995</v>
      </c>
      <c r="I1543" s="202"/>
      <c r="J1543" s="198"/>
      <c r="K1543" s="198"/>
      <c r="L1543" s="203"/>
      <c r="M1543" s="204"/>
      <c r="N1543" s="205"/>
      <c r="O1543" s="205"/>
      <c r="P1543" s="205"/>
      <c r="Q1543" s="205"/>
      <c r="R1543" s="205"/>
      <c r="S1543" s="205"/>
      <c r="T1543" s="206"/>
      <c r="AT1543" s="207" t="s">
        <v>317</v>
      </c>
      <c r="AU1543" s="207" t="s">
        <v>84</v>
      </c>
      <c r="AV1543" s="13" t="s">
        <v>84</v>
      </c>
      <c r="AW1543" s="13" t="s">
        <v>4</v>
      </c>
      <c r="AX1543" s="13" t="s">
        <v>82</v>
      </c>
      <c r="AY1543" s="207" t="s">
        <v>153</v>
      </c>
    </row>
    <row r="1544" spans="1:65" s="2" customFormat="1" ht="24" x14ac:dyDescent="0.2">
      <c r="A1544" s="36"/>
      <c r="B1544" s="37"/>
      <c r="C1544" s="175" t="s">
        <v>2528</v>
      </c>
      <c r="D1544" s="175" t="s">
        <v>156</v>
      </c>
      <c r="E1544" s="176" t="s">
        <v>2431</v>
      </c>
      <c r="F1544" s="177" t="s">
        <v>2432</v>
      </c>
      <c r="G1544" s="178" t="s">
        <v>419</v>
      </c>
      <c r="H1544" s="219"/>
      <c r="I1544" s="180"/>
      <c r="J1544" s="181">
        <f>ROUND(I1544*H1544,2)</f>
        <v>0</v>
      </c>
      <c r="K1544" s="177" t="s">
        <v>315</v>
      </c>
      <c r="L1544" s="41"/>
      <c r="M1544" s="182" t="s">
        <v>28</v>
      </c>
      <c r="N1544" s="183" t="s">
        <v>45</v>
      </c>
      <c r="O1544" s="66"/>
      <c r="P1544" s="184">
        <f>O1544*H1544</f>
        <v>0</v>
      </c>
      <c r="Q1544" s="184">
        <v>0</v>
      </c>
      <c r="R1544" s="184">
        <f>Q1544*H1544</f>
        <v>0</v>
      </c>
      <c r="S1544" s="184">
        <v>0</v>
      </c>
      <c r="T1544" s="185">
        <f>S1544*H1544</f>
        <v>0</v>
      </c>
      <c r="U1544" s="36"/>
      <c r="V1544" s="36"/>
      <c r="W1544" s="36"/>
      <c r="X1544" s="36"/>
      <c r="Y1544" s="36"/>
      <c r="Z1544" s="36"/>
      <c r="AA1544" s="36"/>
      <c r="AB1544" s="36"/>
      <c r="AC1544" s="36"/>
      <c r="AD1544" s="36"/>
      <c r="AE1544" s="36"/>
      <c r="AR1544" s="186" t="s">
        <v>214</v>
      </c>
      <c r="AT1544" s="186" t="s">
        <v>156</v>
      </c>
      <c r="AU1544" s="186" t="s">
        <v>84</v>
      </c>
      <c r="AY1544" s="19" t="s">
        <v>153</v>
      </c>
      <c r="BE1544" s="187">
        <f>IF(N1544="základní",J1544,0)</f>
        <v>0</v>
      </c>
      <c r="BF1544" s="187">
        <f>IF(N1544="snížená",J1544,0)</f>
        <v>0</v>
      </c>
      <c r="BG1544" s="187">
        <f>IF(N1544="zákl. přenesená",J1544,0)</f>
        <v>0</v>
      </c>
      <c r="BH1544" s="187">
        <f>IF(N1544="sníž. přenesená",J1544,0)</f>
        <v>0</v>
      </c>
      <c r="BI1544" s="187">
        <f>IF(N1544="nulová",J1544,0)</f>
        <v>0</v>
      </c>
      <c r="BJ1544" s="19" t="s">
        <v>82</v>
      </c>
      <c r="BK1544" s="187">
        <f>ROUND(I1544*H1544,2)</f>
        <v>0</v>
      </c>
      <c r="BL1544" s="19" t="s">
        <v>214</v>
      </c>
      <c r="BM1544" s="186" t="s">
        <v>5719</v>
      </c>
    </row>
    <row r="1545" spans="1:65" s="12" customFormat="1" ht="22.9" customHeight="1" x14ac:dyDescent="0.2">
      <c r="B1545" s="159"/>
      <c r="C1545" s="160"/>
      <c r="D1545" s="161" t="s">
        <v>73</v>
      </c>
      <c r="E1545" s="173" t="s">
        <v>987</v>
      </c>
      <c r="F1545" s="173" t="s">
        <v>988</v>
      </c>
      <c r="G1545" s="160"/>
      <c r="H1545" s="160"/>
      <c r="I1545" s="163"/>
      <c r="J1545" s="174">
        <f>BK1545</f>
        <v>0</v>
      </c>
      <c r="K1545" s="160"/>
      <c r="L1545" s="165"/>
      <c r="M1545" s="166"/>
      <c r="N1545" s="167"/>
      <c r="O1545" s="167"/>
      <c r="P1545" s="168">
        <f>SUM(P1546:P1639)</f>
        <v>0</v>
      </c>
      <c r="Q1545" s="167"/>
      <c r="R1545" s="168">
        <f>SUM(R1546:R1639)</f>
        <v>48.128240370000007</v>
      </c>
      <c r="S1545" s="167"/>
      <c r="T1545" s="169">
        <f>SUM(T1546:T1639)</f>
        <v>0</v>
      </c>
      <c r="AR1545" s="170" t="s">
        <v>84</v>
      </c>
      <c r="AT1545" s="171" t="s">
        <v>73</v>
      </c>
      <c r="AU1545" s="171" t="s">
        <v>82</v>
      </c>
      <c r="AY1545" s="170" t="s">
        <v>153</v>
      </c>
      <c r="BK1545" s="172">
        <f>SUM(BK1546:BK1639)</f>
        <v>0</v>
      </c>
    </row>
    <row r="1546" spans="1:65" s="2" customFormat="1" ht="16.5" customHeight="1" x14ac:dyDescent="0.2">
      <c r="A1546" s="36"/>
      <c r="B1546" s="37"/>
      <c r="C1546" s="175" t="s">
        <v>2539</v>
      </c>
      <c r="D1546" s="175" t="s">
        <v>156</v>
      </c>
      <c r="E1546" s="176" t="s">
        <v>5720</v>
      </c>
      <c r="F1546" s="177" t="s">
        <v>5721</v>
      </c>
      <c r="G1546" s="178" t="s">
        <v>433</v>
      </c>
      <c r="H1546" s="179">
        <v>780.096</v>
      </c>
      <c r="I1546" s="180"/>
      <c r="J1546" s="181">
        <f>ROUND(I1546*H1546,2)</f>
        <v>0</v>
      </c>
      <c r="K1546" s="177" t="s">
        <v>28</v>
      </c>
      <c r="L1546" s="41"/>
      <c r="M1546" s="182" t="s">
        <v>28</v>
      </c>
      <c r="N1546" s="183" t="s">
        <v>45</v>
      </c>
      <c r="O1546" s="66"/>
      <c r="P1546" s="184">
        <f>O1546*H1546</f>
        <v>0</v>
      </c>
      <c r="Q1546" s="184">
        <v>1.08E-3</v>
      </c>
      <c r="R1546" s="184">
        <f>Q1546*H1546</f>
        <v>0.84250367999999998</v>
      </c>
      <c r="S1546" s="184">
        <v>0</v>
      </c>
      <c r="T1546" s="185">
        <f>S1546*H1546</f>
        <v>0</v>
      </c>
      <c r="U1546" s="36"/>
      <c r="V1546" s="36"/>
      <c r="W1546" s="36"/>
      <c r="X1546" s="36"/>
      <c r="Y1546" s="36"/>
      <c r="Z1546" s="36"/>
      <c r="AA1546" s="36"/>
      <c r="AB1546" s="36"/>
      <c r="AC1546" s="36"/>
      <c r="AD1546" s="36"/>
      <c r="AE1546" s="36"/>
      <c r="AR1546" s="186" t="s">
        <v>214</v>
      </c>
      <c r="AT1546" s="186" t="s">
        <v>156</v>
      </c>
      <c r="AU1546" s="186" t="s">
        <v>84</v>
      </c>
      <c r="AY1546" s="19" t="s">
        <v>153</v>
      </c>
      <c r="BE1546" s="187">
        <f>IF(N1546="základní",J1546,0)</f>
        <v>0</v>
      </c>
      <c r="BF1546" s="187">
        <f>IF(N1546="snížená",J1546,0)</f>
        <v>0</v>
      </c>
      <c r="BG1546" s="187">
        <f>IF(N1546="zákl. přenesená",J1546,0)</f>
        <v>0</v>
      </c>
      <c r="BH1546" s="187">
        <f>IF(N1546="sníž. přenesená",J1546,0)</f>
        <v>0</v>
      </c>
      <c r="BI1546" s="187">
        <f>IF(N1546="nulová",J1546,0)</f>
        <v>0</v>
      </c>
      <c r="BJ1546" s="19" t="s">
        <v>82</v>
      </c>
      <c r="BK1546" s="187">
        <f>ROUND(I1546*H1546,2)</f>
        <v>0</v>
      </c>
      <c r="BL1546" s="19" t="s">
        <v>214</v>
      </c>
      <c r="BM1546" s="186" t="s">
        <v>5722</v>
      </c>
    </row>
    <row r="1547" spans="1:65" s="13" customFormat="1" x14ac:dyDescent="0.2">
      <c r="B1547" s="197"/>
      <c r="C1547" s="198"/>
      <c r="D1547" s="188" t="s">
        <v>317</v>
      </c>
      <c r="E1547" s="199" t="s">
        <v>28</v>
      </c>
      <c r="F1547" s="200" t="s">
        <v>5723</v>
      </c>
      <c r="G1547" s="198"/>
      <c r="H1547" s="201">
        <v>432</v>
      </c>
      <c r="I1547" s="202"/>
      <c r="J1547" s="198"/>
      <c r="K1547" s="198"/>
      <c r="L1547" s="203"/>
      <c r="M1547" s="204"/>
      <c r="N1547" s="205"/>
      <c r="O1547" s="205"/>
      <c r="P1547" s="205"/>
      <c r="Q1547" s="205"/>
      <c r="R1547" s="205"/>
      <c r="S1547" s="205"/>
      <c r="T1547" s="206"/>
      <c r="AT1547" s="207" t="s">
        <v>317</v>
      </c>
      <c r="AU1547" s="207" t="s">
        <v>84</v>
      </c>
      <c r="AV1547" s="13" t="s">
        <v>84</v>
      </c>
      <c r="AW1547" s="13" t="s">
        <v>35</v>
      </c>
      <c r="AX1547" s="13" t="s">
        <v>74</v>
      </c>
      <c r="AY1547" s="207" t="s">
        <v>153</v>
      </c>
    </row>
    <row r="1548" spans="1:65" s="13" customFormat="1" x14ac:dyDescent="0.2">
      <c r="B1548" s="197"/>
      <c r="C1548" s="198"/>
      <c r="D1548" s="188" t="s">
        <v>317</v>
      </c>
      <c r="E1548" s="199" t="s">
        <v>28</v>
      </c>
      <c r="F1548" s="200" t="s">
        <v>5724</v>
      </c>
      <c r="G1548" s="198"/>
      <c r="H1548" s="201">
        <v>133.05600000000001</v>
      </c>
      <c r="I1548" s="202"/>
      <c r="J1548" s="198"/>
      <c r="K1548" s="198"/>
      <c r="L1548" s="203"/>
      <c r="M1548" s="204"/>
      <c r="N1548" s="205"/>
      <c r="O1548" s="205"/>
      <c r="P1548" s="205"/>
      <c r="Q1548" s="205"/>
      <c r="R1548" s="205"/>
      <c r="S1548" s="205"/>
      <c r="T1548" s="206"/>
      <c r="AT1548" s="207" t="s">
        <v>317</v>
      </c>
      <c r="AU1548" s="207" t="s">
        <v>84</v>
      </c>
      <c r="AV1548" s="13" t="s">
        <v>84</v>
      </c>
      <c r="AW1548" s="13" t="s">
        <v>35</v>
      </c>
      <c r="AX1548" s="13" t="s">
        <v>74</v>
      </c>
      <c r="AY1548" s="207" t="s">
        <v>153</v>
      </c>
    </row>
    <row r="1549" spans="1:65" s="13" customFormat="1" x14ac:dyDescent="0.2">
      <c r="B1549" s="197"/>
      <c r="C1549" s="198"/>
      <c r="D1549" s="188" t="s">
        <v>317</v>
      </c>
      <c r="E1549" s="199" t="s">
        <v>28</v>
      </c>
      <c r="F1549" s="200" t="s">
        <v>5725</v>
      </c>
      <c r="G1549" s="198"/>
      <c r="H1549" s="201">
        <v>215.04</v>
      </c>
      <c r="I1549" s="202"/>
      <c r="J1549" s="198"/>
      <c r="K1549" s="198"/>
      <c r="L1549" s="203"/>
      <c r="M1549" s="204"/>
      <c r="N1549" s="205"/>
      <c r="O1549" s="205"/>
      <c r="P1549" s="205"/>
      <c r="Q1549" s="205"/>
      <c r="R1549" s="205"/>
      <c r="S1549" s="205"/>
      <c r="T1549" s="206"/>
      <c r="AT1549" s="207" t="s">
        <v>317</v>
      </c>
      <c r="AU1549" s="207" t="s">
        <v>84</v>
      </c>
      <c r="AV1549" s="13" t="s">
        <v>84</v>
      </c>
      <c r="AW1549" s="13" t="s">
        <v>35</v>
      </c>
      <c r="AX1549" s="13" t="s">
        <v>74</v>
      </c>
      <c r="AY1549" s="207" t="s">
        <v>153</v>
      </c>
    </row>
    <row r="1550" spans="1:65" s="14" customFormat="1" x14ac:dyDescent="0.2">
      <c r="B1550" s="208"/>
      <c r="C1550" s="209"/>
      <c r="D1550" s="188" t="s">
        <v>317</v>
      </c>
      <c r="E1550" s="210" t="s">
        <v>28</v>
      </c>
      <c r="F1550" s="211" t="s">
        <v>353</v>
      </c>
      <c r="G1550" s="209"/>
      <c r="H1550" s="212">
        <v>780.096</v>
      </c>
      <c r="I1550" s="213"/>
      <c r="J1550" s="209"/>
      <c r="K1550" s="209"/>
      <c r="L1550" s="214"/>
      <c r="M1550" s="215"/>
      <c r="N1550" s="216"/>
      <c r="O1550" s="216"/>
      <c r="P1550" s="216"/>
      <c r="Q1550" s="216"/>
      <c r="R1550" s="216"/>
      <c r="S1550" s="216"/>
      <c r="T1550" s="217"/>
      <c r="AT1550" s="218" t="s">
        <v>317</v>
      </c>
      <c r="AU1550" s="218" t="s">
        <v>84</v>
      </c>
      <c r="AV1550" s="14" t="s">
        <v>167</v>
      </c>
      <c r="AW1550" s="14" t="s">
        <v>35</v>
      </c>
      <c r="AX1550" s="14" t="s">
        <v>82</v>
      </c>
      <c r="AY1550" s="218" t="s">
        <v>153</v>
      </c>
    </row>
    <row r="1551" spans="1:65" s="2" customFormat="1" ht="16.5" customHeight="1" x14ac:dyDescent="0.2">
      <c r="A1551" s="36"/>
      <c r="B1551" s="37"/>
      <c r="C1551" s="175" t="s">
        <v>2547</v>
      </c>
      <c r="D1551" s="175" t="s">
        <v>156</v>
      </c>
      <c r="E1551" s="176" t="s">
        <v>5726</v>
      </c>
      <c r="F1551" s="177" t="s">
        <v>5727</v>
      </c>
      <c r="G1551" s="178" t="s">
        <v>433</v>
      </c>
      <c r="H1551" s="179">
        <v>216</v>
      </c>
      <c r="I1551" s="180"/>
      <c r="J1551" s="181">
        <f>ROUND(I1551*H1551,2)</f>
        <v>0</v>
      </c>
      <c r="K1551" s="177" t="s">
        <v>28</v>
      </c>
      <c r="L1551" s="41"/>
      <c r="M1551" s="182" t="s">
        <v>28</v>
      </c>
      <c r="N1551" s="183" t="s">
        <v>45</v>
      </c>
      <c r="O1551" s="66"/>
      <c r="P1551" s="184">
        <f>O1551*H1551</f>
        <v>0</v>
      </c>
      <c r="Q1551" s="184">
        <v>1.08E-3</v>
      </c>
      <c r="R1551" s="184">
        <f>Q1551*H1551</f>
        <v>0.23328000000000002</v>
      </c>
      <c r="S1551" s="184">
        <v>0</v>
      </c>
      <c r="T1551" s="185">
        <f>S1551*H1551</f>
        <v>0</v>
      </c>
      <c r="U1551" s="36"/>
      <c r="V1551" s="36"/>
      <c r="W1551" s="36"/>
      <c r="X1551" s="36"/>
      <c r="Y1551" s="36"/>
      <c r="Z1551" s="36"/>
      <c r="AA1551" s="36"/>
      <c r="AB1551" s="36"/>
      <c r="AC1551" s="36"/>
      <c r="AD1551" s="36"/>
      <c r="AE1551" s="36"/>
      <c r="AR1551" s="186" t="s">
        <v>214</v>
      </c>
      <c r="AT1551" s="186" t="s">
        <v>156</v>
      </c>
      <c r="AU1551" s="186" t="s">
        <v>84</v>
      </c>
      <c r="AY1551" s="19" t="s">
        <v>153</v>
      </c>
      <c r="BE1551" s="187">
        <f>IF(N1551="základní",J1551,0)</f>
        <v>0</v>
      </c>
      <c r="BF1551" s="187">
        <f>IF(N1551="snížená",J1551,0)</f>
        <v>0</v>
      </c>
      <c r="BG1551" s="187">
        <f>IF(N1551="zákl. přenesená",J1551,0)</f>
        <v>0</v>
      </c>
      <c r="BH1551" s="187">
        <f>IF(N1551="sníž. přenesená",J1551,0)</f>
        <v>0</v>
      </c>
      <c r="BI1551" s="187">
        <f>IF(N1551="nulová",J1551,0)</f>
        <v>0</v>
      </c>
      <c r="BJ1551" s="19" t="s">
        <v>82</v>
      </c>
      <c r="BK1551" s="187">
        <f>ROUND(I1551*H1551,2)</f>
        <v>0</v>
      </c>
      <c r="BL1551" s="19" t="s">
        <v>214</v>
      </c>
      <c r="BM1551" s="186" t="s">
        <v>5728</v>
      </c>
    </row>
    <row r="1552" spans="1:65" s="13" customFormat="1" x14ac:dyDescent="0.2">
      <c r="B1552" s="197"/>
      <c r="C1552" s="198"/>
      <c r="D1552" s="188" t="s">
        <v>317</v>
      </c>
      <c r="E1552" s="199" t="s">
        <v>28</v>
      </c>
      <c r="F1552" s="200" t="s">
        <v>5729</v>
      </c>
      <c r="G1552" s="198"/>
      <c r="H1552" s="201">
        <v>216</v>
      </c>
      <c r="I1552" s="202"/>
      <c r="J1552" s="198"/>
      <c r="K1552" s="198"/>
      <c r="L1552" s="203"/>
      <c r="M1552" s="204"/>
      <c r="N1552" s="205"/>
      <c r="O1552" s="205"/>
      <c r="P1552" s="205"/>
      <c r="Q1552" s="205"/>
      <c r="R1552" s="205"/>
      <c r="S1552" s="205"/>
      <c r="T1552" s="206"/>
      <c r="AT1552" s="207" t="s">
        <v>317</v>
      </c>
      <c r="AU1552" s="207" t="s">
        <v>84</v>
      </c>
      <c r="AV1552" s="13" t="s">
        <v>84</v>
      </c>
      <c r="AW1552" s="13" t="s">
        <v>35</v>
      </c>
      <c r="AX1552" s="13" t="s">
        <v>82</v>
      </c>
      <c r="AY1552" s="207" t="s">
        <v>153</v>
      </c>
    </row>
    <row r="1553" spans="1:65" s="2" customFormat="1" ht="16.5" customHeight="1" x14ac:dyDescent="0.2">
      <c r="A1553" s="36"/>
      <c r="B1553" s="37"/>
      <c r="C1553" s="175" t="s">
        <v>2552</v>
      </c>
      <c r="D1553" s="175" t="s">
        <v>156</v>
      </c>
      <c r="E1553" s="176" t="s">
        <v>5730</v>
      </c>
      <c r="F1553" s="177" t="s">
        <v>5731</v>
      </c>
      <c r="G1553" s="178" t="s">
        <v>433</v>
      </c>
      <c r="H1553" s="179">
        <v>9</v>
      </c>
      <c r="I1553" s="180"/>
      <c r="J1553" s="181">
        <f>ROUND(I1553*H1553,2)</f>
        <v>0</v>
      </c>
      <c r="K1553" s="177" t="s">
        <v>28</v>
      </c>
      <c r="L1553" s="41"/>
      <c r="M1553" s="182" t="s">
        <v>28</v>
      </c>
      <c r="N1553" s="183" t="s">
        <v>45</v>
      </c>
      <c r="O1553" s="66"/>
      <c r="P1553" s="184">
        <f>O1553*H1553</f>
        <v>0</v>
      </c>
      <c r="Q1553" s="184">
        <v>1.6250000000000001E-2</v>
      </c>
      <c r="R1553" s="184">
        <f>Q1553*H1553</f>
        <v>0.14624999999999999</v>
      </c>
      <c r="S1553" s="184">
        <v>0</v>
      </c>
      <c r="T1553" s="185">
        <f>S1553*H1553</f>
        <v>0</v>
      </c>
      <c r="U1553" s="36"/>
      <c r="V1553" s="36"/>
      <c r="W1553" s="36"/>
      <c r="X1553" s="36"/>
      <c r="Y1553" s="36"/>
      <c r="Z1553" s="36"/>
      <c r="AA1553" s="36"/>
      <c r="AB1553" s="36"/>
      <c r="AC1553" s="36"/>
      <c r="AD1553" s="36"/>
      <c r="AE1553" s="36"/>
      <c r="AR1553" s="186" t="s">
        <v>214</v>
      </c>
      <c r="AT1553" s="186" t="s">
        <v>156</v>
      </c>
      <c r="AU1553" s="186" t="s">
        <v>84</v>
      </c>
      <c r="AY1553" s="19" t="s">
        <v>153</v>
      </c>
      <c r="BE1553" s="187">
        <f>IF(N1553="základní",J1553,0)</f>
        <v>0</v>
      </c>
      <c r="BF1553" s="187">
        <f>IF(N1553="snížená",J1553,0)</f>
        <v>0</v>
      </c>
      <c r="BG1553" s="187">
        <f>IF(N1553="zákl. přenesená",J1553,0)</f>
        <v>0</v>
      </c>
      <c r="BH1553" s="187">
        <f>IF(N1553="sníž. přenesená",J1553,0)</f>
        <v>0</v>
      </c>
      <c r="BI1553" s="187">
        <f>IF(N1553="nulová",J1553,0)</f>
        <v>0</v>
      </c>
      <c r="BJ1553" s="19" t="s">
        <v>82</v>
      </c>
      <c r="BK1553" s="187">
        <f>ROUND(I1553*H1553,2)</f>
        <v>0</v>
      </c>
      <c r="BL1553" s="19" t="s">
        <v>214</v>
      </c>
      <c r="BM1553" s="186" t="s">
        <v>5732</v>
      </c>
    </row>
    <row r="1554" spans="1:65" s="13" customFormat="1" x14ac:dyDescent="0.2">
      <c r="B1554" s="197"/>
      <c r="C1554" s="198"/>
      <c r="D1554" s="188" t="s">
        <v>317</v>
      </c>
      <c r="E1554" s="199" t="s">
        <v>28</v>
      </c>
      <c r="F1554" s="200" t="s">
        <v>5151</v>
      </c>
      <c r="G1554" s="198"/>
      <c r="H1554" s="201">
        <v>9</v>
      </c>
      <c r="I1554" s="202"/>
      <c r="J1554" s="198"/>
      <c r="K1554" s="198"/>
      <c r="L1554" s="203"/>
      <c r="M1554" s="204"/>
      <c r="N1554" s="205"/>
      <c r="O1554" s="205"/>
      <c r="P1554" s="205"/>
      <c r="Q1554" s="205"/>
      <c r="R1554" s="205"/>
      <c r="S1554" s="205"/>
      <c r="T1554" s="206"/>
      <c r="AT1554" s="207" t="s">
        <v>317</v>
      </c>
      <c r="AU1554" s="207" t="s">
        <v>84</v>
      </c>
      <c r="AV1554" s="13" t="s">
        <v>84</v>
      </c>
      <c r="AW1554" s="13" t="s">
        <v>35</v>
      </c>
      <c r="AX1554" s="13" t="s">
        <v>82</v>
      </c>
      <c r="AY1554" s="207" t="s">
        <v>153</v>
      </c>
    </row>
    <row r="1555" spans="1:65" s="2" customFormat="1" ht="16.5" customHeight="1" x14ac:dyDescent="0.2">
      <c r="A1555" s="36"/>
      <c r="B1555" s="37"/>
      <c r="C1555" s="175" t="s">
        <v>2557</v>
      </c>
      <c r="D1555" s="175" t="s">
        <v>156</v>
      </c>
      <c r="E1555" s="176" t="s">
        <v>5733</v>
      </c>
      <c r="F1555" s="177" t="s">
        <v>5734</v>
      </c>
      <c r="G1555" s="178" t="s">
        <v>433</v>
      </c>
      <c r="H1555" s="179">
        <v>18</v>
      </c>
      <c r="I1555" s="180"/>
      <c r="J1555" s="181">
        <f>ROUND(I1555*H1555,2)</f>
        <v>0</v>
      </c>
      <c r="K1555" s="177" t="s">
        <v>28</v>
      </c>
      <c r="L1555" s="41"/>
      <c r="M1555" s="182" t="s">
        <v>28</v>
      </c>
      <c r="N1555" s="183" t="s">
        <v>45</v>
      </c>
      <c r="O1555" s="66"/>
      <c r="P1555" s="184">
        <f>O1555*H1555</f>
        <v>0</v>
      </c>
      <c r="Q1555" s="184">
        <v>1.6250000000000001E-2</v>
      </c>
      <c r="R1555" s="184">
        <f>Q1555*H1555</f>
        <v>0.29249999999999998</v>
      </c>
      <c r="S1555" s="184">
        <v>0</v>
      </c>
      <c r="T1555" s="185">
        <f>S1555*H1555</f>
        <v>0</v>
      </c>
      <c r="U1555" s="36"/>
      <c r="V1555" s="36"/>
      <c r="W1555" s="36"/>
      <c r="X1555" s="36"/>
      <c r="Y1555" s="36"/>
      <c r="Z1555" s="36"/>
      <c r="AA1555" s="36"/>
      <c r="AB1555" s="36"/>
      <c r="AC1555" s="36"/>
      <c r="AD1555" s="36"/>
      <c r="AE1555" s="36"/>
      <c r="AR1555" s="186" t="s">
        <v>214</v>
      </c>
      <c r="AT1555" s="186" t="s">
        <v>156</v>
      </c>
      <c r="AU1555" s="186" t="s">
        <v>84</v>
      </c>
      <c r="AY1555" s="19" t="s">
        <v>153</v>
      </c>
      <c r="BE1555" s="187">
        <f>IF(N1555="základní",J1555,0)</f>
        <v>0</v>
      </c>
      <c r="BF1555" s="187">
        <f>IF(N1555="snížená",J1555,0)</f>
        <v>0</v>
      </c>
      <c r="BG1555" s="187">
        <f>IF(N1555="zákl. přenesená",J1555,0)</f>
        <v>0</v>
      </c>
      <c r="BH1555" s="187">
        <f>IF(N1555="sníž. přenesená",J1555,0)</f>
        <v>0</v>
      </c>
      <c r="BI1555" s="187">
        <f>IF(N1555="nulová",J1555,0)</f>
        <v>0</v>
      </c>
      <c r="BJ1555" s="19" t="s">
        <v>82</v>
      </c>
      <c r="BK1555" s="187">
        <f>ROUND(I1555*H1555,2)</f>
        <v>0</v>
      </c>
      <c r="BL1555" s="19" t="s">
        <v>214</v>
      </c>
      <c r="BM1555" s="186" t="s">
        <v>5735</v>
      </c>
    </row>
    <row r="1556" spans="1:65" s="13" customFormat="1" x14ac:dyDescent="0.2">
      <c r="B1556" s="197"/>
      <c r="C1556" s="198"/>
      <c r="D1556" s="188" t="s">
        <v>317</v>
      </c>
      <c r="E1556" s="199" t="s">
        <v>28</v>
      </c>
      <c r="F1556" s="200" t="s">
        <v>5736</v>
      </c>
      <c r="G1556" s="198"/>
      <c r="H1556" s="201">
        <v>18</v>
      </c>
      <c r="I1556" s="202"/>
      <c r="J1556" s="198"/>
      <c r="K1556" s="198"/>
      <c r="L1556" s="203"/>
      <c r="M1556" s="204"/>
      <c r="N1556" s="205"/>
      <c r="O1556" s="205"/>
      <c r="P1556" s="205"/>
      <c r="Q1556" s="205"/>
      <c r="R1556" s="205"/>
      <c r="S1556" s="205"/>
      <c r="T1556" s="206"/>
      <c r="AT1556" s="207" t="s">
        <v>317</v>
      </c>
      <c r="AU1556" s="207" t="s">
        <v>84</v>
      </c>
      <c r="AV1556" s="13" t="s">
        <v>84</v>
      </c>
      <c r="AW1556" s="13" t="s">
        <v>35</v>
      </c>
      <c r="AX1556" s="13" t="s">
        <v>82</v>
      </c>
      <c r="AY1556" s="207" t="s">
        <v>153</v>
      </c>
    </row>
    <row r="1557" spans="1:65" s="2" customFormat="1" ht="16.5" customHeight="1" x14ac:dyDescent="0.2">
      <c r="A1557" s="36"/>
      <c r="B1557" s="37"/>
      <c r="C1557" s="175" t="s">
        <v>2562</v>
      </c>
      <c r="D1557" s="175" t="s">
        <v>156</v>
      </c>
      <c r="E1557" s="176" t="s">
        <v>5737</v>
      </c>
      <c r="F1557" s="177" t="s">
        <v>5738</v>
      </c>
      <c r="G1557" s="178" t="s">
        <v>433</v>
      </c>
      <c r="H1557" s="179">
        <v>9</v>
      </c>
      <c r="I1557" s="180"/>
      <c r="J1557" s="181">
        <f>ROUND(I1557*H1557,2)</f>
        <v>0</v>
      </c>
      <c r="K1557" s="177" t="s">
        <v>28</v>
      </c>
      <c r="L1557" s="41"/>
      <c r="M1557" s="182" t="s">
        <v>28</v>
      </c>
      <c r="N1557" s="183" t="s">
        <v>45</v>
      </c>
      <c r="O1557" s="66"/>
      <c r="P1557" s="184">
        <f>O1557*H1557</f>
        <v>0</v>
      </c>
      <c r="Q1557" s="184">
        <v>1.6250000000000001E-2</v>
      </c>
      <c r="R1557" s="184">
        <f>Q1557*H1557</f>
        <v>0.14624999999999999</v>
      </c>
      <c r="S1557" s="184">
        <v>0</v>
      </c>
      <c r="T1557" s="185">
        <f>S1557*H1557</f>
        <v>0</v>
      </c>
      <c r="U1557" s="36"/>
      <c r="V1557" s="36"/>
      <c r="W1557" s="36"/>
      <c r="X1557" s="36"/>
      <c r="Y1557" s="36"/>
      <c r="Z1557" s="36"/>
      <c r="AA1557" s="36"/>
      <c r="AB1557" s="36"/>
      <c r="AC1557" s="36"/>
      <c r="AD1557" s="36"/>
      <c r="AE1557" s="36"/>
      <c r="AR1557" s="186" t="s">
        <v>214</v>
      </c>
      <c r="AT1557" s="186" t="s">
        <v>156</v>
      </c>
      <c r="AU1557" s="186" t="s">
        <v>84</v>
      </c>
      <c r="AY1557" s="19" t="s">
        <v>153</v>
      </c>
      <c r="BE1557" s="187">
        <f>IF(N1557="základní",J1557,0)</f>
        <v>0</v>
      </c>
      <c r="BF1557" s="187">
        <f>IF(N1557="snížená",J1557,0)</f>
        <v>0</v>
      </c>
      <c r="BG1557" s="187">
        <f>IF(N1557="zákl. přenesená",J1557,0)</f>
        <v>0</v>
      </c>
      <c r="BH1557" s="187">
        <f>IF(N1557="sníž. přenesená",J1557,0)</f>
        <v>0</v>
      </c>
      <c r="BI1557" s="187">
        <f>IF(N1557="nulová",J1557,0)</f>
        <v>0</v>
      </c>
      <c r="BJ1557" s="19" t="s">
        <v>82</v>
      </c>
      <c r="BK1557" s="187">
        <f>ROUND(I1557*H1557,2)</f>
        <v>0</v>
      </c>
      <c r="BL1557" s="19" t="s">
        <v>214</v>
      </c>
      <c r="BM1557" s="186" t="s">
        <v>5739</v>
      </c>
    </row>
    <row r="1558" spans="1:65" s="13" customFormat="1" x14ac:dyDescent="0.2">
      <c r="B1558" s="197"/>
      <c r="C1558" s="198"/>
      <c r="D1558" s="188" t="s">
        <v>317</v>
      </c>
      <c r="E1558" s="199" t="s">
        <v>28</v>
      </c>
      <c r="F1558" s="200" t="s">
        <v>5151</v>
      </c>
      <c r="G1558" s="198"/>
      <c r="H1558" s="201">
        <v>9</v>
      </c>
      <c r="I1558" s="202"/>
      <c r="J1558" s="198"/>
      <c r="K1558" s="198"/>
      <c r="L1558" s="203"/>
      <c r="M1558" s="204"/>
      <c r="N1558" s="205"/>
      <c r="O1558" s="205"/>
      <c r="P1558" s="205"/>
      <c r="Q1558" s="205"/>
      <c r="R1558" s="205"/>
      <c r="S1558" s="205"/>
      <c r="T1558" s="206"/>
      <c r="AT1558" s="207" t="s">
        <v>317</v>
      </c>
      <c r="AU1558" s="207" t="s">
        <v>84</v>
      </c>
      <c r="AV1558" s="13" t="s">
        <v>84</v>
      </c>
      <c r="AW1558" s="13" t="s">
        <v>35</v>
      </c>
      <c r="AX1558" s="13" t="s">
        <v>82</v>
      </c>
      <c r="AY1558" s="207" t="s">
        <v>153</v>
      </c>
    </row>
    <row r="1559" spans="1:65" s="2" customFormat="1" ht="24" x14ac:dyDescent="0.2">
      <c r="A1559" s="36"/>
      <c r="B1559" s="37"/>
      <c r="C1559" s="175" t="s">
        <v>2566</v>
      </c>
      <c r="D1559" s="175" t="s">
        <v>156</v>
      </c>
      <c r="E1559" s="176" t="s">
        <v>5740</v>
      </c>
      <c r="F1559" s="177" t="s">
        <v>5741</v>
      </c>
      <c r="G1559" s="178" t="s">
        <v>349</v>
      </c>
      <c r="H1559" s="179">
        <v>207.9</v>
      </c>
      <c r="I1559" s="180"/>
      <c r="J1559" s="181">
        <f>ROUND(I1559*H1559,2)</f>
        <v>0</v>
      </c>
      <c r="K1559" s="177" t="s">
        <v>315</v>
      </c>
      <c r="L1559" s="41"/>
      <c r="M1559" s="182" t="s">
        <v>28</v>
      </c>
      <c r="N1559" s="183" t="s">
        <v>45</v>
      </c>
      <c r="O1559" s="66"/>
      <c r="P1559" s="184">
        <f>O1559*H1559</f>
        <v>0</v>
      </c>
      <c r="Q1559" s="184">
        <v>0</v>
      </c>
      <c r="R1559" s="184">
        <f>Q1559*H1559</f>
        <v>0</v>
      </c>
      <c r="S1559" s="184">
        <v>0</v>
      </c>
      <c r="T1559" s="185">
        <f>S1559*H1559</f>
        <v>0</v>
      </c>
      <c r="U1559" s="36"/>
      <c r="V1559" s="36"/>
      <c r="W1559" s="36"/>
      <c r="X1559" s="36"/>
      <c r="Y1559" s="36"/>
      <c r="Z1559" s="36"/>
      <c r="AA1559" s="36"/>
      <c r="AB1559" s="36"/>
      <c r="AC1559" s="36"/>
      <c r="AD1559" s="36"/>
      <c r="AE1559" s="36"/>
      <c r="AR1559" s="186" t="s">
        <v>214</v>
      </c>
      <c r="AT1559" s="186" t="s">
        <v>156</v>
      </c>
      <c r="AU1559" s="186" t="s">
        <v>84</v>
      </c>
      <c r="AY1559" s="19" t="s">
        <v>153</v>
      </c>
      <c r="BE1559" s="187">
        <f>IF(N1559="základní",J1559,0)</f>
        <v>0</v>
      </c>
      <c r="BF1559" s="187">
        <f>IF(N1559="snížená",J1559,0)</f>
        <v>0</v>
      </c>
      <c r="BG1559" s="187">
        <f>IF(N1559="zákl. přenesená",J1559,0)</f>
        <v>0</v>
      </c>
      <c r="BH1559" s="187">
        <f>IF(N1559="sníž. přenesená",J1559,0)</f>
        <v>0</v>
      </c>
      <c r="BI1559" s="187">
        <f>IF(N1559="nulová",J1559,0)</f>
        <v>0</v>
      </c>
      <c r="BJ1559" s="19" t="s">
        <v>82</v>
      </c>
      <c r="BK1559" s="187">
        <f>ROUND(I1559*H1559,2)</f>
        <v>0</v>
      </c>
      <c r="BL1559" s="19" t="s">
        <v>214</v>
      </c>
      <c r="BM1559" s="186" t="s">
        <v>5742</v>
      </c>
    </row>
    <row r="1560" spans="1:65" s="15" customFormat="1" x14ac:dyDescent="0.2">
      <c r="B1560" s="224"/>
      <c r="C1560" s="225"/>
      <c r="D1560" s="188" t="s">
        <v>317</v>
      </c>
      <c r="E1560" s="226" t="s">
        <v>28</v>
      </c>
      <c r="F1560" s="227" t="s">
        <v>1097</v>
      </c>
      <c r="G1560" s="225"/>
      <c r="H1560" s="226" t="s">
        <v>28</v>
      </c>
      <c r="I1560" s="228"/>
      <c r="J1560" s="225"/>
      <c r="K1560" s="225"/>
      <c r="L1560" s="229"/>
      <c r="M1560" s="230"/>
      <c r="N1560" s="231"/>
      <c r="O1560" s="231"/>
      <c r="P1560" s="231"/>
      <c r="Q1560" s="231"/>
      <c r="R1560" s="231"/>
      <c r="S1560" s="231"/>
      <c r="T1560" s="232"/>
      <c r="AT1560" s="233" t="s">
        <v>317</v>
      </c>
      <c r="AU1560" s="233" t="s">
        <v>84</v>
      </c>
      <c r="AV1560" s="15" t="s">
        <v>82</v>
      </c>
      <c r="AW1560" s="15" t="s">
        <v>35</v>
      </c>
      <c r="AX1560" s="15" t="s">
        <v>74</v>
      </c>
      <c r="AY1560" s="233" t="s">
        <v>153</v>
      </c>
    </row>
    <row r="1561" spans="1:65" s="13" customFormat="1" x14ac:dyDescent="0.2">
      <c r="B1561" s="197"/>
      <c r="C1561" s="198"/>
      <c r="D1561" s="188" t="s">
        <v>317</v>
      </c>
      <c r="E1561" s="199" t="s">
        <v>28</v>
      </c>
      <c r="F1561" s="200" t="s">
        <v>5743</v>
      </c>
      <c r="G1561" s="198"/>
      <c r="H1561" s="201">
        <v>193.5</v>
      </c>
      <c r="I1561" s="202"/>
      <c r="J1561" s="198"/>
      <c r="K1561" s="198"/>
      <c r="L1561" s="203"/>
      <c r="M1561" s="204"/>
      <c r="N1561" s="205"/>
      <c r="O1561" s="205"/>
      <c r="P1561" s="205"/>
      <c r="Q1561" s="205"/>
      <c r="R1561" s="205"/>
      <c r="S1561" s="205"/>
      <c r="T1561" s="206"/>
      <c r="AT1561" s="207" t="s">
        <v>317</v>
      </c>
      <c r="AU1561" s="207" t="s">
        <v>84</v>
      </c>
      <c r="AV1561" s="13" t="s">
        <v>84</v>
      </c>
      <c r="AW1561" s="13" t="s">
        <v>35</v>
      </c>
      <c r="AX1561" s="13" t="s">
        <v>74</v>
      </c>
      <c r="AY1561" s="207" t="s">
        <v>153</v>
      </c>
    </row>
    <row r="1562" spans="1:65" s="13" customFormat="1" x14ac:dyDescent="0.2">
      <c r="B1562" s="197"/>
      <c r="C1562" s="198"/>
      <c r="D1562" s="188" t="s">
        <v>317</v>
      </c>
      <c r="E1562" s="199" t="s">
        <v>28</v>
      </c>
      <c r="F1562" s="200" t="s">
        <v>5744</v>
      </c>
      <c r="G1562" s="198"/>
      <c r="H1562" s="201">
        <v>14.4</v>
      </c>
      <c r="I1562" s="202"/>
      <c r="J1562" s="198"/>
      <c r="K1562" s="198"/>
      <c r="L1562" s="203"/>
      <c r="M1562" s="204"/>
      <c r="N1562" s="205"/>
      <c r="O1562" s="205"/>
      <c r="P1562" s="205"/>
      <c r="Q1562" s="205"/>
      <c r="R1562" s="205"/>
      <c r="S1562" s="205"/>
      <c r="T1562" s="206"/>
      <c r="AT1562" s="207" t="s">
        <v>317</v>
      </c>
      <c r="AU1562" s="207" t="s">
        <v>84</v>
      </c>
      <c r="AV1562" s="13" t="s">
        <v>84</v>
      </c>
      <c r="AW1562" s="13" t="s">
        <v>35</v>
      </c>
      <c r="AX1562" s="13" t="s">
        <v>74</v>
      </c>
      <c r="AY1562" s="207" t="s">
        <v>153</v>
      </c>
    </row>
    <row r="1563" spans="1:65" s="14" customFormat="1" x14ac:dyDescent="0.2">
      <c r="B1563" s="208"/>
      <c r="C1563" s="209"/>
      <c r="D1563" s="188" t="s">
        <v>317</v>
      </c>
      <c r="E1563" s="210" t="s">
        <v>28</v>
      </c>
      <c r="F1563" s="211" t="s">
        <v>353</v>
      </c>
      <c r="G1563" s="209"/>
      <c r="H1563" s="212">
        <v>207.9</v>
      </c>
      <c r="I1563" s="213"/>
      <c r="J1563" s="209"/>
      <c r="K1563" s="209"/>
      <c r="L1563" s="214"/>
      <c r="M1563" s="215"/>
      <c r="N1563" s="216"/>
      <c r="O1563" s="216"/>
      <c r="P1563" s="216"/>
      <c r="Q1563" s="216"/>
      <c r="R1563" s="216"/>
      <c r="S1563" s="216"/>
      <c r="T1563" s="217"/>
      <c r="AT1563" s="218" t="s">
        <v>317</v>
      </c>
      <c r="AU1563" s="218" t="s">
        <v>84</v>
      </c>
      <c r="AV1563" s="14" t="s">
        <v>167</v>
      </c>
      <c r="AW1563" s="14" t="s">
        <v>35</v>
      </c>
      <c r="AX1563" s="14" t="s">
        <v>82</v>
      </c>
      <c r="AY1563" s="218" t="s">
        <v>153</v>
      </c>
    </row>
    <row r="1564" spans="1:65" s="2" customFormat="1" ht="16.5" customHeight="1" x14ac:dyDescent="0.2">
      <c r="A1564" s="36"/>
      <c r="B1564" s="37"/>
      <c r="C1564" s="249" t="s">
        <v>2570</v>
      </c>
      <c r="D1564" s="249" t="s">
        <v>1767</v>
      </c>
      <c r="E1564" s="250" t="s">
        <v>5745</v>
      </c>
      <c r="F1564" s="251" t="s">
        <v>5746</v>
      </c>
      <c r="G1564" s="252" t="s">
        <v>314</v>
      </c>
      <c r="H1564" s="253">
        <v>5.7629999999999999</v>
      </c>
      <c r="I1564" s="254"/>
      <c r="J1564" s="255">
        <f>ROUND(I1564*H1564,2)</f>
        <v>0</v>
      </c>
      <c r="K1564" s="251" t="s">
        <v>315</v>
      </c>
      <c r="L1564" s="256"/>
      <c r="M1564" s="257" t="s">
        <v>28</v>
      </c>
      <c r="N1564" s="258" t="s">
        <v>45</v>
      </c>
      <c r="O1564" s="66"/>
      <c r="P1564" s="184">
        <f>O1564*H1564</f>
        <v>0</v>
      </c>
      <c r="Q1564" s="184">
        <v>0.55000000000000004</v>
      </c>
      <c r="R1564" s="184">
        <f>Q1564*H1564</f>
        <v>3.1696500000000003</v>
      </c>
      <c r="S1564" s="184">
        <v>0</v>
      </c>
      <c r="T1564" s="185">
        <f>S1564*H1564</f>
        <v>0</v>
      </c>
      <c r="U1564" s="36"/>
      <c r="V1564" s="36"/>
      <c r="W1564" s="36"/>
      <c r="X1564" s="36"/>
      <c r="Y1564" s="36"/>
      <c r="Z1564" s="36"/>
      <c r="AA1564" s="36"/>
      <c r="AB1564" s="36"/>
      <c r="AC1564" s="36"/>
      <c r="AD1564" s="36"/>
      <c r="AE1564" s="36"/>
      <c r="AR1564" s="186" t="s">
        <v>279</v>
      </c>
      <c r="AT1564" s="186" t="s">
        <v>1767</v>
      </c>
      <c r="AU1564" s="186" t="s">
        <v>84</v>
      </c>
      <c r="AY1564" s="19" t="s">
        <v>153</v>
      </c>
      <c r="BE1564" s="187">
        <f>IF(N1564="základní",J1564,0)</f>
        <v>0</v>
      </c>
      <c r="BF1564" s="187">
        <f>IF(N1564="snížená",J1564,0)</f>
        <v>0</v>
      </c>
      <c r="BG1564" s="187">
        <f>IF(N1564="zákl. přenesená",J1564,0)</f>
        <v>0</v>
      </c>
      <c r="BH1564" s="187">
        <f>IF(N1564="sníž. přenesená",J1564,0)</f>
        <v>0</v>
      </c>
      <c r="BI1564" s="187">
        <f>IF(N1564="nulová",J1564,0)</f>
        <v>0</v>
      </c>
      <c r="BJ1564" s="19" t="s">
        <v>82</v>
      </c>
      <c r="BK1564" s="187">
        <f>ROUND(I1564*H1564,2)</f>
        <v>0</v>
      </c>
      <c r="BL1564" s="19" t="s">
        <v>214</v>
      </c>
      <c r="BM1564" s="186" t="s">
        <v>5747</v>
      </c>
    </row>
    <row r="1565" spans="1:65" s="13" customFormat="1" x14ac:dyDescent="0.2">
      <c r="B1565" s="197"/>
      <c r="C1565" s="198"/>
      <c r="D1565" s="188" t="s">
        <v>317</v>
      </c>
      <c r="E1565" s="199" t="s">
        <v>28</v>
      </c>
      <c r="F1565" s="200" t="s">
        <v>5748</v>
      </c>
      <c r="G1565" s="198"/>
      <c r="H1565" s="201">
        <v>5.7629999999999999</v>
      </c>
      <c r="I1565" s="202"/>
      <c r="J1565" s="198"/>
      <c r="K1565" s="198"/>
      <c r="L1565" s="203"/>
      <c r="M1565" s="204"/>
      <c r="N1565" s="205"/>
      <c r="O1565" s="205"/>
      <c r="P1565" s="205"/>
      <c r="Q1565" s="205"/>
      <c r="R1565" s="205"/>
      <c r="S1565" s="205"/>
      <c r="T1565" s="206"/>
      <c r="AT1565" s="207" t="s">
        <v>317</v>
      </c>
      <c r="AU1565" s="207" t="s">
        <v>84</v>
      </c>
      <c r="AV1565" s="13" t="s">
        <v>84</v>
      </c>
      <c r="AW1565" s="13" t="s">
        <v>35</v>
      </c>
      <c r="AX1565" s="13" t="s">
        <v>82</v>
      </c>
      <c r="AY1565" s="207" t="s">
        <v>153</v>
      </c>
    </row>
    <row r="1566" spans="1:65" s="2" customFormat="1" ht="24" x14ac:dyDescent="0.2">
      <c r="A1566" s="36"/>
      <c r="B1566" s="37"/>
      <c r="C1566" s="175" t="s">
        <v>2574</v>
      </c>
      <c r="D1566" s="175" t="s">
        <v>156</v>
      </c>
      <c r="E1566" s="176" t="s">
        <v>5749</v>
      </c>
      <c r="F1566" s="177" t="s">
        <v>5750</v>
      </c>
      <c r="G1566" s="178" t="s">
        <v>433</v>
      </c>
      <c r="H1566" s="179">
        <v>171.48</v>
      </c>
      <c r="I1566" s="180"/>
      <c r="J1566" s="181">
        <f>ROUND(I1566*H1566,2)</f>
        <v>0</v>
      </c>
      <c r="K1566" s="177" t="s">
        <v>315</v>
      </c>
      <c r="L1566" s="41"/>
      <c r="M1566" s="182" t="s">
        <v>28</v>
      </c>
      <c r="N1566" s="183" t="s">
        <v>45</v>
      </c>
      <c r="O1566" s="66"/>
      <c r="P1566" s="184">
        <f>O1566*H1566</f>
        <v>0</v>
      </c>
      <c r="Q1566" s="184">
        <v>1.6250000000000001E-2</v>
      </c>
      <c r="R1566" s="184">
        <f>Q1566*H1566</f>
        <v>2.7865500000000001</v>
      </c>
      <c r="S1566" s="184">
        <v>0</v>
      </c>
      <c r="T1566" s="185">
        <f>S1566*H1566</f>
        <v>0</v>
      </c>
      <c r="U1566" s="36"/>
      <c r="V1566" s="36"/>
      <c r="W1566" s="36"/>
      <c r="X1566" s="36"/>
      <c r="Y1566" s="36"/>
      <c r="Z1566" s="36"/>
      <c r="AA1566" s="36"/>
      <c r="AB1566" s="36"/>
      <c r="AC1566" s="36"/>
      <c r="AD1566" s="36"/>
      <c r="AE1566" s="36"/>
      <c r="AR1566" s="186" t="s">
        <v>214</v>
      </c>
      <c r="AT1566" s="186" t="s">
        <v>156</v>
      </c>
      <c r="AU1566" s="186" t="s">
        <v>84</v>
      </c>
      <c r="AY1566" s="19" t="s">
        <v>153</v>
      </c>
      <c r="BE1566" s="187">
        <f>IF(N1566="základní",J1566,0)</f>
        <v>0</v>
      </c>
      <c r="BF1566" s="187">
        <f>IF(N1566="snížená",J1566,0)</f>
        <v>0</v>
      </c>
      <c r="BG1566" s="187">
        <f>IF(N1566="zákl. přenesená",J1566,0)</f>
        <v>0</v>
      </c>
      <c r="BH1566" s="187">
        <f>IF(N1566="sníž. přenesená",J1566,0)</f>
        <v>0</v>
      </c>
      <c r="BI1566" s="187">
        <f>IF(N1566="nulová",J1566,0)</f>
        <v>0</v>
      </c>
      <c r="BJ1566" s="19" t="s">
        <v>82</v>
      </c>
      <c r="BK1566" s="187">
        <f>ROUND(I1566*H1566,2)</f>
        <v>0</v>
      </c>
      <c r="BL1566" s="19" t="s">
        <v>214</v>
      </c>
      <c r="BM1566" s="186" t="s">
        <v>5751</v>
      </c>
    </row>
    <row r="1567" spans="1:65" s="13" customFormat="1" x14ac:dyDescent="0.2">
      <c r="B1567" s="197"/>
      <c r="C1567" s="198"/>
      <c r="D1567" s="188" t="s">
        <v>317</v>
      </c>
      <c r="E1567" s="199" t="s">
        <v>28</v>
      </c>
      <c r="F1567" s="200" t="s">
        <v>5465</v>
      </c>
      <c r="G1567" s="198"/>
      <c r="H1567" s="201">
        <v>32.78</v>
      </c>
      <c r="I1567" s="202"/>
      <c r="J1567" s="198"/>
      <c r="K1567" s="198"/>
      <c r="L1567" s="203"/>
      <c r="M1567" s="204"/>
      <c r="N1567" s="205"/>
      <c r="O1567" s="205"/>
      <c r="P1567" s="205"/>
      <c r="Q1567" s="205"/>
      <c r="R1567" s="205"/>
      <c r="S1567" s="205"/>
      <c r="T1567" s="206"/>
      <c r="AT1567" s="207" t="s">
        <v>317</v>
      </c>
      <c r="AU1567" s="207" t="s">
        <v>84</v>
      </c>
      <c r="AV1567" s="13" t="s">
        <v>84</v>
      </c>
      <c r="AW1567" s="13" t="s">
        <v>35</v>
      </c>
      <c r="AX1567" s="13" t="s">
        <v>74</v>
      </c>
      <c r="AY1567" s="207" t="s">
        <v>153</v>
      </c>
    </row>
    <row r="1568" spans="1:65" s="13" customFormat="1" x14ac:dyDescent="0.2">
      <c r="B1568" s="197"/>
      <c r="C1568" s="198"/>
      <c r="D1568" s="188" t="s">
        <v>317</v>
      </c>
      <c r="E1568" s="199" t="s">
        <v>28</v>
      </c>
      <c r="F1568" s="200" t="s">
        <v>5466</v>
      </c>
      <c r="G1568" s="198"/>
      <c r="H1568" s="201">
        <v>13.2</v>
      </c>
      <c r="I1568" s="202"/>
      <c r="J1568" s="198"/>
      <c r="K1568" s="198"/>
      <c r="L1568" s="203"/>
      <c r="M1568" s="204"/>
      <c r="N1568" s="205"/>
      <c r="O1568" s="205"/>
      <c r="P1568" s="205"/>
      <c r="Q1568" s="205"/>
      <c r="R1568" s="205"/>
      <c r="S1568" s="205"/>
      <c r="T1568" s="206"/>
      <c r="AT1568" s="207" t="s">
        <v>317</v>
      </c>
      <c r="AU1568" s="207" t="s">
        <v>84</v>
      </c>
      <c r="AV1568" s="13" t="s">
        <v>84</v>
      </c>
      <c r="AW1568" s="13" t="s">
        <v>35</v>
      </c>
      <c r="AX1568" s="13" t="s">
        <v>74</v>
      </c>
      <c r="AY1568" s="207" t="s">
        <v>153</v>
      </c>
    </row>
    <row r="1569" spans="1:65" s="13" customFormat="1" x14ac:dyDescent="0.2">
      <c r="B1569" s="197"/>
      <c r="C1569" s="198"/>
      <c r="D1569" s="188" t="s">
        <v>317</v>
      </c>
      <c r="E1569" s="199" t="s">
        <v>28</v>
      </c>
      <c r="F1569" s="200" t="s">
        <v>5467</v>
      </c>
      <c r="G1569" s="198"/>
      <c r="H1569" s="201">
        <v>4.2</v>
      </c>
      <c r="I1569" s="202"/>
      <c r="J1569" s="198"/>
      <c r="K1569" s="198"/>
      <c r="L1569" s="203"/>
      <c r="M1569" s="204"/>
      <c r="N1569" s="205"/>
      <c r="O1569" s="205"/>
      <c r="P1569" s="205"/>
      <c r="Q1569" s="205"/>
      <c r="R1569" s="205"/>
      <c r="S1569" s="205"/>
      <c r="T1569" s="206"/>
      <c r="AT1569" s="207" t="s">
        <v>317</v>
      </c>
      <c r="AU1569" s="207" t="s">
        <v>84</v>
      </c>
      <c r="AV1569" s="13" t="s">
        <v>84</v>
      </c>
      <c r="AW1569" s="13" t="s">
        <v>35</v>
      </c>
      <c r="AX1569" s="13" t="s">
        <v>74</v>
      </c>
      <c r="AY1569" s="207" t="s">
        <v>153</v>
      </c>
    </row>
    <row r="1570" spans="1:65" s="13" customFormat="1" x14ac:dyDescent="0.2">
      <c r="B1570" s="197"/>
      <c r="C1570" s="198"/>
      <c r="D1570" s="188" t="s">
        <v>317</v>
      </c>
      <c r="E1570" s="199" t="s">
        <v>28</v>
      </c>
      <c r="F1570" s="200" t="s">
        <v>5436</v>
      </c>
      <c r="G1570" s="198"/>
      <c r="H1570" s="201">
        <v>116.3</v>
      </c>
      <c r="I1570" s="202"/>
      <c r="J1570" s="198"/>
      <c r="K1570" s="198"/>
      <c r="L1570" s="203"/>
      <c r="M1570" s="204"/>
      <c r="N1570" s="205"/>
      <c r="O1570" s="205"/>
      <c r="P1570" s="205"/>
      <c r="Q1570" s="205"/>
      <c r="R1570" s="205"/>
      <c r="S1570" s="205"/>
      <c r="T1570" s="206"/>
      <c r="AT1570" s="207" t="s">
        <v>317</v>
      </c>
      <c r="AU1570" s="207" t="s">
        <v>84</v>
      </c>
      <c r="AV1570" s="13" t="s">
        <v>84</v>
      </c>
      <c r="AW1570" s="13" t="s">
        <v>35</v>
      </c>
      <c r="AX1570" s="13" t="s">
        <v>74</v>
      </c>
      <c r="AY1570" s="207" t="s">
        <v>153</v>
      </c>
    </row>
    <row r="1571" spans="1:65" s="13" customFormat="1" x14ac:dyDescent="0.2">
      <c r="B1571" s="197"/>
      <c r="C1571" s="198"/>
      <c r="D1571" s="188" t="s">
        <v>317</v>
      </c>
      <c r="E1571" s="199" t="s">
        <v>28</v>
      </c>
      <c r="F1571" s="200" t="s">
        <v>5468</v>
      </c>
      <c r="G1571" s="198"/>
      <c r="H1571" s="201">
        <v>5</v>
      </c>
      <c r="I1571" s="202"/>
      <c r="J1571" s="198"/>
      <c r="K1571" s="198"/>
      <c r="L1571" s="203"/>
      <c r="M1571" s="204"/>
      <c r="N1571" s="205"/>
      <c r="O1571" s="205"/>
      <c r="P1571" s="205"/>
      <c r="Q1571" s="205"/>
      <c r="R1571" s="205"/>
      <c r="S1571" s="205"/>
      <c r="T1571" s="206"/>
      <c r="AT1571" s="207" t="s">
        <v>317</v>
      </c>
      <c r="AU1571" s="207" t="s">
        <v>84</v>
      </c>
      <c r="AV1571" s="13" t="s">
        <v>84</v>
      </c>
      <c r="AW1571" s="13" t="s">
        <v>35</v>
      </c>
      <c r="AX1571" s="13" t="s">
        <v>74</v>
      </c>
      <c r="AY1571" s="207" t="s">
        <v>153</v>
      </c>
    </row>
    <row r="1572" spans="1:65" s="14" customFormat="1" x14ac:dyDescent="0.2">
      <c r="B1572" s="208"/>
      <c r="C1572" s="209"/>
      <c r="D1572" s="188" t="s">
        <v>317</v>
      </c>
      <c r="E1572" s="210" t="s">
        <v>28</v>
      </c>
      <c r="F1572" s="211" t="s">
        <v>353</v>
      </c>
      <c r="G1572" s="209"/>
      <c r="H1572" s="212">
        <v>171.48</v>
      </c>
      <c r="I1572" s="213"/>
      <c r="J1572" s="209"/>
      <c r="K1572" s="209"/>
      <c r="L1572" s="214"/>
      <c r="M1572" s="215"/>
      <c r="N1572" s="216"/>
      <c r="O1572" s="216"/>
      <c r="P1572" s="216"/>
      <c r="Q1572" s="216"/>
      <c r="R1572" s="216"/>
      <c r="S1572" s="216"/>
      <c r="T1572" s="217"/>
      <c r="AT1572" s="218" t="s">
        <v>317</v>
      </c>
      <c r="AU1572" s="218" t="s">
        <v>84</v>
      </c>
      <c r="AV1572" s="14" t="s">
        <v>167</v>
      </c>
      <c r="AW1572" s="14" t="s">
        <v>35</v>
      </c>
      <c r="AX1572" s="14" t="s">
        <v>82</v>
      </c>
      <c r="AY1572" s="218" t="s">
        <v>153</v>
      </c>
    </row>
    <row r="1573" spans="1:65" s="2" customFormat="1" ht="21.75" customHeight="1" x14ac:dyDescent="0.2">
      <c r="A1573" s="36"/>
      <c r="B1573" s="37"/>
      <c r="C1573" s="175" t="s">
        <v>2578</v>
      </c>
      <c r="D1573" s="175" t="s">
        <v>156</v>
      </c>
      <c r="E1573" s="176" t="s">
        <v>5752</v>
      </c>
      <c r="F1573" s="177" t="s">
        <v>5753</v>
      </c>
      <c r="G1573" s="178" t="s">
        <v>433</v>
      </c>
      <c r="H1573" s="179">
        <v>502.21</v>
      </c>
      <c r="I1573" s="180"/>
      <c r="J1573" s="181">
        <f>ROUND(I1573*H1573,2)</f>
        <v>0</v>
      </c>
      <c r="K1573" s="177" t="s">
        <v>28</v>
      </c>
      <c r="L1573" s="41"/>
      <c r="M1573" s="182" t="s">
        <v>28</v>
      </c>
      <c r="N1573" s="183" t="s">
        <v>45</v>
      </c>
      <c r="O1573" s="66"/>
      <c r="P1573" s="184">
        <f>O1573*H1573</f>
        <v>0</v>
      </c>
      <c r="Q1573" s="184">
        <v>3.7850000000000002E-2</v>
      </c>
      <c r="R1573" s="184">
        <f>Q1573*H1573</f>
        <v>19.0086485</v>
      </c>
      <c r="S1573" s="184">
        <v>0</v>
      </c>
      <c r="T1573" s="185">
        <f>S1573*H1573</f>
        <v>0</v>
      </c>
      <c r="U1573" s="36"/>
      <c r="V1573" s="36"/>
      <c r="W1573" s="36"/>
      <c r="X1573" s="36"/>
      <c r="Y1573" s="36"/>
      <c r="Z1573" s="36"/>
      <c r="AA1573" s="36"/>
      <c r="AB1573" s="36"/>
      <c r="AC1573" s="36"/>
      <c r="AD1573" s="36"/>
      <c r="AE1573" s="36"/>
      <c r="AR1573" s="186" t="s">
        <v>214</v>
      </c>
      <c r="AT1573" s="186" t="s">
        <v>156</v>
      </c>
      <c r="AU1573" s="186" t="s">
        <v>84</v>
      </c>
      <c r="AY1573" s="19" t="s">
        <v>153</v>
      </c>
      <c r="BE1573" s="187">
        <f>IF(N1573="základní",J1573,0)</f>
        <v>0</v>
      </c>
      <c r="BF1573" s="187">
        <f>IF(N1573="snížená",J1573,0)</f>
        <v>0</v>
      </c>
      <c r="BG1573" s="187">
        <f>IF(N1573="zákl. přenesená",J1573,0)</f>
        <v>0</v>
      </c>
      <c r="BH1573" s="187">
        <f>IF(N1573="sníž. přenesená",J1573,0)</f>
        <v>0</v>
      </c>
      <c r="BI1573" s="187">
        <f>IF(N1573="nulová",J1573,0)</f>
        <v>0</v>
      </c>
      <c r="BJ1573" s="19" t="s">
        <v>82</v>
      </c>
      <c r="BK1573" s="187">
        <f>ROUND(I1573*H1573,2)</f>
        <v>0</v>
      </c>
      <c r="BL1573" s="19" t="s">
        <v>214</v>
      </c>
      <c r="BM1573" s="186" t="s">
        <v>5754</v>
      </c>
    </row>
    <row r="1574" spans="1:65" s="13" customFormat="1" x14ac:dyDescent="0.2">
      <c r="B1574" s="197"/>
      <c r="C1574" s="198"/>
      <c r="D1574" s="188" t="s">
        <v>317</v>
      </c>
      <c r="E1574" s="199" t="s">
        <v>28</v>
      </c>
      <c r="F1574" s="200" t="s">
        <v>5464</v>
      </c>
      <c r="G1574" s="198"/>
      <c r="H1574" s="201">
        <v>325.73</v>
      </c>
      <c r="I1574" s="202"/>
      <c r="J1574" s="198"/>
      <c r="K1574" s="198"/>
      <c r="L1574" s="203"/>
      <c r="M1574" s="204"/>
      <c r="N1574" s="205"/>
      <c r="O1574" s="205"/>
      <c r="P1574" s="205"/>
      <c r="Q1574" s="205"/>
      <c r="R1574" s="205"/>
      <c r="S1574" s="205"/>
      <c r="T1574" s="206"/>
      <c r="AT1574" s="207" t="s">
        <v>317</v>
      </c>
      <c r="AU1574" s="207" t="s">
        <v>84</v>
      </c>
      <c r="AV1574" s="13" t="s">
        <v>84</v>
      </c>
      <c r="AW1574" s="13" t="s">
        <v>35</v>
      </c>
      <c r="AX1574" s="13" t="s">
        <v>74</v>
      </c>
      <c r="AY1574" s="207" t="s">
        <v>153</v>
      </c>
    </row>
    <row r="1575" spans="1:65" s="13" customFormat="1" x14ac:dyDescent="0.2">
      <c r="B1575" s="197"/>
      <c r="C1575" s="198"/>
      <c r="D1575" s="188" t="s">
        <v>317</v>
      </c>
      <c r="E1575" s="199" t="s">
        <v>28</v>
      </c>
      <c r="F1575" s="200" t="s">
        <v>5465</v>
      </c>
      <c r="G1575" s="198"/>
      <c r="H1575" s="201">
        <v>32.78</v>
      </c>
      <c r="I1575" s="202"/>
      <c r="J1575" s="198"/>
      <c r="K1575" s="198"/>
      <c r="L1575" s="203"/>
      <c r="M1575" s="204"/>
      <c r="N1575" s="205"/>
      <c r="O1575" s="205"/>
      <c r="P1575" s="205"/>
      <c r="Q1575" s="205"/>
      <c r="R1575" s="205"/>
      <c r="S1575" s="205"/>
      <c r="T1575" s="206"/>
      <c r="AT1575" s="207" t="s">
        <v>317</v>
      </c>
      <c r="AU1575" s="207" t="s">
        <v>84</v>
      </c>
      <c r="AV1575" s="13" t="s">
        <v>84</v>
      </c>
      <c r="AW1575" s="13" t="s">
        <v>35</v>
      </c>
      <c r="AX1575" s="13" t="s">
        <v>74</v>
      </c>
      <c r="AY1575" s="207" t="s">
        <v>153</v>
      </c>
    </row>
    <row r="1576" spans="1:65" s="13" customFormat="1" x14ac:dyDescent="0.2">
      <c r="B1576" s="197"/>
      <c r="C1576" s="198"/>
      <c r="D1576" s="188" t="s">
        <v>317</v>
      </c>
      <c r="E1576" s="199" t="s">
        <v>28</v>
      </c>
      <c r="F1576" s="200" t="s">
        <v>5466</v>
      </c>
      <c r="G1576" s="198"/>
      <c r="H1576" s="201">
        <v>13.2</v>
      </c>
      <c r="I1576" s="202"/>
      <c r="J1576" s="198"/>
      <c r="K1576" s="198"/>
      <c r="L1576" s="203"/>
      <c r="M1576" s="204"/>
      <c r="N1576" s="205"/>
      <c r="O1576" s="205"/>
      <c r="P1576" s="205"/>
      <c r="Q1576" s="205"/>
      <c r="R1576" s="205"/>
      <c r="S1576" s="205"/>
      <c r="T1576" s="206"/>
      <c r="AT1576" s="207" t="s">
        <v>317</v>
      </c>
      <c r="AU1576" s="207" t="s">
        <v>84</v>
      </c>
      <c r="AV1576" s="13" t="s">
        <v>84</v>
      </c>
      <c r="AW1576" s="13" t="s">
        <v>35</v>
      </c>
      <c r="AX1576" s="13" t="s">
        <v>74</v>
      </c>
      <c r="AY1576" s="207" t="s">
        <v>153</v>
      </c>
    </row>
    <row r="1577" spans="1:65" s="13" customFormat="1" x14ac:dyDescent="0.2">
      <c r="B1577" s="197"/>
      <c r="C1577" s="198"/>
      <c r="D1577" s="188" t="s">
        <v>317</v>
      </c>
      <c r="E1577" s="199" t="s">
        <v>28</v>
      </c>
      <c r="F1577" s="200" t="s">
        <v>5467</v>
      </c>
      <c r="G1577" s="198"/>
      <c r="H1577" s="201">
        <v>4.2</v>
      </c>
      <c r="I1577" s="202"/>
      <c r="J1577" s="198"/>
      <c r="K1577" s="198"/>
      <c r="L1577" s="203"/>
      <c r="M1577" s="204"/>
      <c r="N1577" s="205"/>
      <c r="O1577" s="205"/>
      <c r="P1577" s="205"/>
      <c r="Q1577" s="205"/>
      <c r="R1577" s="205"/>
      <c r="S1577" s="205"/>
      <c r="T1577" s="206"/>
      <c r="AT1577" s="207" t="s">
        <v>317</v>
      </c>
      <c r="AU1577" s="207" t="s">
        <v>84</v>
      </c>
      <c r="AV1577" s="13" t="s">
        <v>84</v>
      </c>
      <c r="AW1577" s="13" t="s">
        <v>35</v>
      </c>
      <c r="AX1577" s="13" t="s">
        <v>74</v>
      </c>
      <c r="AY1577" s="207" t="s">
        <v>153</v>
      </c>
    </row>
    <row r="1578" spans="1:65" s="13" customFormat="1" x14ac:dyDescent="0.2">
      <c r="B1578" s="197"/>
      <c r="C1578" s="198"/>
      <c r="D1578" s="188" t="s">
        <v>317</v>
      </c>
      <c r="E1578" s="199" t="s">
        <v>28</v>
      </c>
      <c r="F1578" s="200" t="s">
        <v>5436</v>
      </c>
      <c r="G1578" s="198"/>
      <c r="H1578" s="201">
        <v>116.3</v>
      </c>
      <c r="I1578" s="202"/>
      <c r="J1578" s="198"/>
      <c r="K1578" s="198"/>
      <c r="L1578" s="203"/>
      <c r="M1578" s="204"/>
      <c r="N1578" s="205"/>
      <c r="O1578" s="205"/>
      <c r="P1578" s="205"/>
      <c r="Q1578" s="205"/>
      <c r="R1578" s="205"/>
      <c r="S1578" s="205"/>
      <c r="T1578" s="206"/>
      <c r="AT1578" s="207" t="s">
        <v>317</v>
      </c>
      <c r="AU1578" s="207" t="s">
        <v>84</v>
      </c>
      <c r="AV1578" s="13" t="s">
        <v>84</v>
      </c>
      <c r="AW1578" s="13" t="s">
        <v>35</v>
      </c>
      <c r="AX1578" s="13" t="s">
        <v>74</v>
      </c>
      <c r="AY1578" s="207" t="s">
        <v>153</v>
      </c>
    </row>
    <row r="1579" spans="1:65" s="13" customFormat="1" x14ac:dyDescent="0.2">
      <c r="B1579" s="197"/>
      <c r="C1579" s="198"/>
      <c r="D1579" s="188" t="s">
        <v>317</v>
      </c>
      <c r="E1579" s="199" t="s">
        <v>28</v>
      </c>
      <c r="F1579" s="200" t="s">
        <v>5755</v>
      </c>
      <c r="G1579" s="198"/>
      <c r="H1579" s="201">
        <v>10</v>
      </c>
      <c r="I1579" s="202"/>
      <c r="J1579" s="198"/>
      <c r="K1579" s="198"/>
      <c r="L1579" s="203"/>
      <c r="M1579" s="204"/>
      <c r="N1579" s="205"/>
      <c r="O1579" s="205"/>
      <c r="P1579" s="205"/>
      <c r="Q1579" s="205"/>
      <c r="R1579" s="205"/>
      <c r="S1579" s="205"/>
      <c r="T1579" s="206"/>
      <c r="AT1579" s="207" t="s">
        <v>317</v>
      </c>
      <c r="AU1579" s="207" t="s">
        <v>84</v>
      </c>
      <c r="AV1579" s="13" t="s">
        <v>84</v>
      </c>
      <c r="AW1579" s="13" t="s">
        <v>35</v>
      </c>
      <c r="AX1579" s="13" t="s">
        <v>74</v>
      </c>
      <c r="AY1579" s="207" t="s">
        <v>153</v>
      </c>
    </row>
    <row r="1580" spans="1:65" s="14" customFormat="1" x14ac:dyDescent="0.2">
      <c r="B1580" s="208"/>
      <c r="C1580" s="209"/>
      <c r="D1580" s="188" t="s">
        <v>317</v>
      </c>
      <c r="E1580" s="210" t="s">
        <v>28</v>
      </c>
      <c r="F1580" s="211" t="s">
        <v>353</v>
      </c>
      <c r="G1580" s="209"/>
      <c r="H1580" s="212">
        <v>502.21</v>
      </c>
      <c r="I1580" s="213"/>
      <c r="J1580" s="209"/>
      <c r="K1580" s="209"/>
      <c r="L1580" s="214"/>
      <c r="M1580" s="215"/>
      <c r="N1580" s="216"/>
      <c r="O1580" s="216"/>
      <c r="P1580" s="216"/>
      <c r="Q1580" s="216"/>
      <c r="R1580" s="216"/>
      <c r="S1580" s="216"/>
      <c r="T1580" s="217"/>
      <c r="AT1580" s="218" t="s">
        <v>317</v>
      </c>
      <c r="AU1580" s="218" t="s">
        <v>84</v>
      </c>
      <c r="AV1580" s="14" t="s">
        <v>167</v>
      </c>
      <c r="AW1580" s="14" t="s">
        <v>35</v>
      </c>
      <c r="AX1580" s="14" t="s">
        <v>82</v>
      </c>
      <c r="AY1580" s="218" t="s">
        <v>153</v>
      </c>
    </row>
    <row r="1581" spans="1:65" s="2" customFormat="1" ht="16.5" customHeight="1" x14ac:dyDescent="0.2">
      <c r="A1581" s="36"/>
      <c r="B1581" s="37"/>
      <c r="C1581" s="175" t="s">
        <v>2583</v>
      </c>
      <c r="D1581" s="175" t="s">
        <v>156</v>
      </c>
      <c r="E1581" s="176" t="s">
        <v>5756</v>
      </c>
      <c r="F1581" s="177" t="s">
        <v>5757</v>
      </c>
      <c r="G1581" s="178" t="s">
        <v>433</v>
      </c>
      <c r="H1581" s="179">
        <v>50.18</v>
      </c>
      <c r="I1581" s="180"/>
      <c r="J1581" s="181">
        <f>ROUND(I1581*H1581,2)</f>
        <v>0</v>
      </c>
      <c r="K1581" s="177" t="s">
        <v>28</v>
      </c>
      <c r="L1581" s="41"/>
      <c r="M1581" s="182" t="s">
        <v>28</v>
      </c>
      <c r="N1581" s="183" t="s">
        <v>45</v>
      </c>
      <c r="O1581" s="66"/>
      <c r="P1581" s="184">
        <f>O1581*H1581</f>
        <v>0</v>
      </c>
      <c r="Q1581" s="184">
        <v>3.7850000000000002E-2</v>
      </c>
      <c r="R1581" s="184">
        <f>Q1581*H1581</f>
        <v>1.899313</v>
      </c>
      <c r="S1581" s="184">
        <v>0</v>
      </c>
      <c r="T1581" s="185">
        <f>S1581*H1581</f>
        <v>0</v>
      </c>
      <c r="U1581" s="36"/>
      <c r="V1581" s="36"/>
      <c r="W1581" s="36"/>
      <c r="X1581" s="36"/>
      <c r="Y1581" s="36"/>
      <c r="Z1581" s="36"/>
      <c r="AA1581" s="36"/>
      <c r="AB1581" s="36"/>
      <c r="AC1581" s="36"/>
      <c r="AD1581" s="36"/>
      <c r="AE1581" s="36"/>
      <c r="AR1581" s="186" t="s">
        <v>214</v>
      </c>
      <c r="AT1581" s="186" t="s">
        <v>156</v>
      </c>
      <c r="AU1581" s="186" t="s">
        <v>84</v>
      </c>
      <c r="AY1581" s="19" t="s">
        <v>153</v>
      </c>
      <c r="BE1581" s="187">
        <f>IF(N1581="základní",J1581,0)</f>
        <v>0</v>
      </c>
      <c r="BF1581" s="187">
        <f>IF(N1581="snížená",J1581,0)</f>
        <v>0</v>
      </c>
      <c r="BG1581" s="187">
        <f>IF(N1581="zákl. přenesená",J1581,0)</f>
        <v>0</v>
      </c>
      <c r="BH1581" s="187">
        <f>IF(N1581="sníž. přenesená",J1581,0)</f>
        <v>0</v>
      </c>
      <c r="BI1581" s="187">
        <f>IF(N1581="nulová",J1581,0)</f>
        <v>0</v>
      </c>
      <c r="BJ1581" s="19" t="s">
        <v>82</v>
      </c>
      <c r="BK1581" s="187">
        <f>ROUND(I1581*H1581,2)</f>
        <v>0</v>
      </c>
      <c r="BL1581" s="19" t="s">
        <v>214</v>
      </c>
      <c r="BM1581" s="186" t="s">
        <v>5758</v>
      </c>
    </row>
    <row r="1582" spans="1:65" s="13" customFormat="1" x14ac:dyDescent="0.2">
      <c r="B1582" s="197"/>
      <c r="C1582" s="198"/>
      <c r="D1582" s="188" t="s">
        <v>317</v>
      </c>
      <c r="E1582" s="199" t="s">
        <v>28</v>
      </c>
      <c r="F1582" s="200" t="s">
        <v>5465</v>
      </c>
      <c r="G1582" s="198"/>
      <c r="H1582" s="201">
        <v>32.78</v>
      </c>
      <c r="I1582" s="202"/>
      <c r="J1582" s="198"/>
      <c r="K1582" s="198"/>
      <c r="L1582" s="203"/>
      <c r="M1582" s="204"/>
      <c r="N1582" s="205"/>
      <c r="O1582" s="205"/>
      <c r="P1582" s="205"/>
      <c r="Q1582" s="205"/>
      <c r="R1582" s="205"/>
      <c r="S1582" s="205"/>
      <c r="T1582" s="206"/>
      <c r="AT1582" s="207" t="s">
        <v>317</v>
      </c>
      <c r="AU1582" s="207" t="s">
        <v>84</v>
      </c>
      <c r="AV1582" s="13" t="s">
        <v>84</v>
      </c>
      <c r="AW1582" s="13" t="s">
        <v>35</v>
      </c>
      <c r="AX1582" s="13" t="s">
        <v>74</v>
      </c>
      <c r="AY1582" s="207" t="s">
        <v>153</v>
      </c>
    </row>
    <row r="1583" spans="1:65" s="13" customFormat="1" x14ac:dyDescent="0.2">
      <c r="B1583" s="197"/>
      <c r="C1583" s="198"/>
      <c r="D1583" s="188" t="s">
        <v>317</v>
      </c>
      <c r="E1583" s="199" t="s">
        <v>28</v>
      </c>
      <c r="F1583" s="200" t="s">
        <v>5466</v>
      </c>
      <c r="G1583" s="198"/>
      <c r="H1583" s="201">
        <v>13.2</v>
      </c>
      <c r="I1583" s="202"/>
      <c r="J1583" s="198"/>
      <c r="K1583" s="198"/>
      <c r="L1583" s="203"/>
      <c r="M1583" s="204"/>
      <c r="N1583" s="205"/>
      <c r="O1583" s="205"/>
      <c r="P1583" s="205"/>
      <c r="Q1583" s="205"/>
      <c r="R1583" s="205"/>
      <c r="S1583" s="205"/>
      <c r="T1583" s="206"/>
      <c r="AT1583" s="207" t="s">
        <v>317</v>
      </c>
      <c r="AU1583" s="207" t="s">
        <v>84</v>
      </c>
      <c r="AV1583" s="13" t="s">
        <v>84</v>
      </c>
      <c r="AW1583" s="13" t="s">
        <v>35</v>
      </c>
      <c r="AX1583" s="13" t="s">
        <v>74</v>
      </c>
      <c r="AY1583" s="207" t="s">
        <v>153</v>
      </c>
    </row>
    <row r="1584" spans="1:65" s="13" customFormat="1" x14ac:dyDescent="0.2">
      <c r="B1584" s="197"/>
      <c r="C1584" s="198"/>
      <c r="D1584" s="188" t="s">
        <v>317</v>
      </c>
      <c r="E1584" s="199" t="s">
        <v>28</v>
      </c>
      <c r="F1584" s="200" t="s">
        <v>5467</v>
      </c>
      <c r="G1584" s="198"/>
      <c r="H1584" s="201">
        <v>4.2</v>
      </c>
      <c r="I1584" s="202"/>
      <c r="J1584" s="198"/>
      <c r="K1584" s="198"/>
      <c r="L1584" s="203"/>
      <c r="M1584" s="204"/>
      <c r="N1584" s="205"/>
      <c r="O1584" s="205"/>
      <c r="P1584" s="205"/>
      <c r="Q1584" s="205"/>
      <c r="R1584" s="205"/>
      <c r="S1584" s="205"/>
      <c r="T1584" s="206"/>
      <c r="AT1584" s="207" t="s">
        <v>317</v>
      </c>
      <c r="AU1584" s="207" t="s">
        <v>84</v>
      </c>
      <c r="AV1584" s="13" t="s">
        <v>84</v>
      </c>
      <c r="AW1584" s="13" t="s">
        <v>35</v>
      </c>
      <c r="AX1584" s="13" t="s">
        <v>74</v>
      </c>
      <c r="AY1584" s="207" t="s">
        <v>153</v>
      </c>
    </row>
    <row r="1585" spans="1:65" s="14" customFormat="1" x14ac:dyDescent="0.2">
      <c r="B1585" s="208"/>
      <c r="C1585" s="209"/>
      <c r="D1585" s="188" t="s">
        <v>317</v>
      </c>
      <c r="E1585" s="210" t="s">
        <v>28</v>
      </c>
      <c r="F1585" s="211" t="s">
        <v>353</v>
      </c>
      <c r="G1585" s="209"/>
      <c r="H1585" s="212">
        <v>50.18</v>
      </c>
      <c r="I1585" s="213"/>
      <c r="J1585" s="209"/>
      <c r="K1585" s="209"/>
      <c r="L1585" s="214"/>
      <c r="M1585" s="215"/>
      <c r="N1585" s="216"/>
      <c r="O1585" s="216"/>
      <c r="P1585" s="216"/>
      <c r="Q1585" s="216"/>
      <c r="R1585" s="216"/>
      <c r="S1585" s="216"/>
      <c r="T1585" s="217"/>
      <c r="AT1585" s="218" t="s">
        <v>317</v>
      </c>
      <c r="AU1585" s="218" t="s">
        <v>84</v>
      </c>
      <c r="AV1585" s="14" t="s">
        <v>167</v>
      </c>
      <c r="AW1585" s="14" t="s">
        <v>35</v>
      </c>
      <c r="AX1585" s="14" t="s">
        <v>82</v>
      </c>
      <c r="AY1585" s="218" t="s">
        <v>153</v>
      </c>
    </row>
    <row r="1586" spans="1:65" s="2" customFormat="1" ht="16.5" customHeight="1" x14ac:dyDescent="0.2">
      <c r="A1586" s="36"/>
      <c r="B1586" s="37"/>
      <c r="C1586" s="175" t="s">
        <v>2587</v>
      </c>
      <c r="D1586" s="175" t="s">
        <v>156</v>
      </c>
      <c r="E1586" s="176" t="s">
        <v>5759</v>
      </c>
      <c r="F1586" s="177" t="s">
        <v>5760</v>
      </c>
      <c r="G1586" s="178" t="s">
        <v>433</v>
      </c>
      <c r="H1586" s="179">
        <v>50.18</v>
      </c>
      <c r="I1586" s="180"/>
      <c r="J1586" s="181">
        <f>ROUND(I1586*H1586,2)</f>
        <v>0</v>
      </c>
      <c r="K1586" s="177" t="s">
        <v>28</v>
      </c>
      <c r="L1586" s="41"/>
      <c r="M1586" s="182" t="s">
        <v>28</v>
      </c>
      <c r="N1586" s="183" t="s">
        <v>45</v>
      </c>
      <c r="O1586" s="66"/>
      <c r="P1586" s="184">
        <f>O1586*H1586</f>
        <v>0</v>
      </c>
      <c r="Q1586" s="184">
        <v>3.7850000000000002E-2</v>
      </c>
      <c r="R1586" s="184">
        <f>Q1586*H1586</f>
        <v>1.899313</v>
      </c>
      <c r="S1586" s="184">
        <v>0</v>
      </c>
      <c r="T1586" s="185">
        <f>S1586*H1586</f>
        <v>0</v>
      </c>
      <c r="U1586" s="36"/>
      <c r="V1586" s="36"/>
      <c r="W1586" s="36"/>
      <c r="X1586" s="36"/>
      <c r="Y1586" s="36"/>
      <c r="Z1586" s="36"/>
      <c r="AA1586" s="36"/>
      <c r="AB1586" s="36"/>
      <c r="AC1586" s="36"/>
      <c r="AD1586" s="36"/>
      <c r="AE1586" s="36"/>
      <c r="AR1586" s="186" t="s">
        <v>214</v>
      </c>
      <c r="AT1586" s="186" t="s">
        <v>156</v>
      </c>
      <c r="AU1586" s="186" t="s">
        <v>84</v>
      </c>
      <c r="AY1586" s="19" t="s">
        <v>153</v>
      </c>
      <c r="BE1586" s="187">
        <f>IF(N1586="základní",J1586,0)</f>
        <v>0</v>
      </c>
      <c r="BF1586" s="187">
        <f>IF(N1586="snížená",J1586,0)</f>
        <v>0</v>
      </c>
      <c r="BG1586" s="187">
        <f>IF(N1586="zákl. přenesená",J1586,0)</f>
        <v>0</v>
      </c>
      <c r="BH1586" s="187">
        <f>IF(N1586="sníž. přenesená",J1586,0)</f>
        <v>0</v>
      </c>
      <c r="BI1586" s="187">
        <f>IF(N1586="nulová",J1586,0)</f>
        <v>0</v>
      </c>
      <c r="BJ1586" s="19" t="s">
        <v>82</v>
      </c>
      <c r="BK1586" s="187">
        <f>ROUND(I1586*H1586,2)</f>
        <v>0</v>
      </c>
      <c r="BL1586" s="19" t="s">
        <v>214</v>
      </c>
      <c r="BM1586" s="186" t="s">
        <v>5761</v>
      </c>
    </row>
    <row r="1587" spans="1:65" s="13" customFormat="1" x14ac:dyDescent="0.2">
      <c r="B1587" s="197"/>
      <c r="C1587" s="198"/>
      <c r="D1587" s="188" t="s">
        <v>317</v>
      </c>
      <c r="E1587" s="199" t="s">
        <v>28</v>
      </c>
      <c r="F1587" s="200" t="s">
        <v>5465</v>
      </c>
      <c r="G1587" s="198"/>
      <c r="H1587" s="201">
        <v>32.78</v>
      </c>
      <c r="I1587" s="202"/>
      <c r="J1587" s="198"/>
      <c r="K1587" s="198"/>
      <c r="L1587" s="203"/>
      <c r="M1587" s="204"/>
      <c r="N1587" s="205"/>
      <c r="O1587" s="205"/>
      <c r="P1587" s="205"/>
      <c r="Q1587" s="205"/>
      <c r="R1587" s="205"/>
      <c r="S1587" s="205"/>
      <c r="T1587" s="206"/>
      <c r="AT1587" s="207" t="s">
        <v>317</v>
      </c>
      <c r="AU1587" s="207" t="s">
        <v>84</v>
      </c>
      <c r="AV1587" s="13" t="s">
        <v>84</v>
      </c>
      <c r="AW1587" s="13" t="s">
        <v>35</v>
      </c>
      <c r="AX1587" s="13" t="s">
        <v>74</v>
      </c>
      <c r="AY1587" s="207" t="s">
        <v>153</v>
      </c>
    </row>
    <row r="1588" spans="1:65" s="13" customFormat="1" x14ac:dyDescent="0.2">
      <c r="B1588" s="197"/>
      <c r="C1588" s="198"/>
      <c r="D1588" s="188" t="s">
        <v>317</v>
      </c>
      <c r="E1588" s="199" t="s">
        <v>28</v>
      </c>
      <c r="F1588" s="200" t="s">
        <v>5466</v>
      </c>
      <c r="G1588" s="198"/>
      <c r="H1588" s="201">
        <v>13.2</v>
      </c>
      <c r="I1588" s="202"/>
      <c r="J1588" s="198"/>
      <c r="K1588" s="198"/>
      <c r="L1588" s="203"/>
      <c r="M1588" s="204"/>
      <c r="N1588" s="205"/>
      <c r="O1588" s="205"/>
      <c r="P1588" s="205"/>
      <c r="Q1588" s="205"/>
      <c r="R1588" s="205"/>
      <c r="S1588" s="205"/>
      <c r="T1588" s="206"/>
      <c r="AT1588" s="207" t="s">
        <v>317</v>
      </c>
      <c r="AU1588" s="207" t="s">
        <v>84</v>
      </c>
      <c r="AV1588" s="13" t="s">
        <v>84</v>
      </c>
      <c r="AW1588" s="13" t="s">
        <v>35</v>
      </c>
      <c r="AX1588" s="13" t="s">
        <v>74</v>
      </c>
      <c r="AY1588" s="207" t="s">
        <v>153</v>
      </c>
    </row>
    <row r="1589" spans="1:65" s="13" customFormat="1" x14ac:dyDescent="0.2">
      <c r="B1589" s="197"/>
      <c r="C1589" s="198"/>
      <c r="D1589" s="188" t="s">
        <v>317</v>
      </c>
      <c r="E1589" s="199" t="s">
        <v>28</v>
      </c>
      <c r="F1589" s="200" t="s">
        <v>5467</v>
      </c>
      <c r="G1589" s="198"/>
      <c r="H1589" s="201">
        <v>4.2</v>
      </c>
      <c r="I1589" s="202"/>
      <c r="J1589" s="198"/>
      <c r="K1589" s="198"/>
      <c r="L1589" s="203"/>
      <c r="M1589" s="204"/>
      <c r="N1589" s="205"/>
      <c r="O1589" s="205"/>
      <c r="P1589" s="205"/>
      <c r="Q1589" s="205"/>
      <c r="R1589" s="205"/>
      <c r="S1589" s="205"/>
      <c r="T1589" s="206"/>
      <c r="AT1589" s="207" t="s">
        <v>317</v>
      </c>
      <c r="AU1589" s="207" t="s">
        <v>84</v>
      </c>
      <c r="AV1589" s="13" t="s">
        <v>84</v>
      </c>
      <c r="AW1589" s="13" t="s">
        <v>35</v>
      </c>
      <c r="AX1589" s="13" t="s">
        <v>74</v>
      </c>
      <c r="AY1589" s="207" t="s">
        <v>153</v>
      </c>
    </row>
    <row r="1590" spans="1:65" s="14" customFormat="1" x14ac:dyDescent="0.2">
      <c r="B1590" s="208"/>
      <c r="C1590" s="209"/>
      <c r="D1590" s="188" t="s">
        <v>317</v>
      </c>
      <c r="E1590" s="210" t="s">
        <v>28</v>
      </c>
      <c r="F1590" s="211" t="s">
        <v>353</v>
      </c>
      <c r="G1590" s="209"/>
      <c r="H1590" s="212">
        <v>50.18</v>
      </c>
      <c r="I1590" s="213"/>
      <c r="J1590" s="209"/>
      <c r="K1590" s="209"/>
      <c r="L1590" s="214"/>
      <c r="M1590" s="215"/>
      <c r="N1590" s="216"/>
      <c r="O1590" s="216"/>
      <c r="P1590" s="216"/>
      <c r="Q1590" s="216"/>
      <c r="R1590" s="216"/>
      <c r="S1590" s="216"/>
      <c r="T1590" s="217"/>
      <c r="AT1590" s="218" t="s">
        <v>317</v>
      </c>
      <c r="AU1590" s="218" t="s">
        <v>84</v>
      </c>
      <c r="AV1590" s="14" t="s">
        <v>167</v>
      </c>
      <c r="AW1590" s="14" t="s">
        <v>35</v>
      </c>
      <c r="AX1590" s="14" t="s">
        <v>82</v>
      </c>
      <c r="AY1590" s="218" t="s">
        <v>153</v>
      </c>
    </row>
    <row r="1591" spans="1:65" s="2" customFormat="1" ht="16.5" customHeight="1" x14ac:dyDescent="0.2">
      <c r="A1591" s="36"/>
      <c r="B1591" s="37"/>
      <c r="C1591" s="175" t="s">
        <v>2592</v>
      </c>
      <c r="D1591" s="175" t="s">
        <v>156</v>
      </c>
      <c r="E1591" s="176" t="s">
        <v>5762</v>
      </c>
      <c r="F1591" s="177" t="s">
        <v>5738</v>
      </c>
      <c r="G1591" s="178" t="s">
        <v>433</v>
      </c>
      <c r="H1591" s="179">
        <v>50.98</v>
      </c>
      <c r="I1591" s="180"/>
      <c r="J1591" s="181">
        <f>ROUND(I1591*H1591,2)</f>
        <v>0</v>
      </c>
      <c r="K1591" s="177" t="s">
        <v>28</v>
      </c>
      <c r="L1591" s="41"/>
      <c r="M1591" s="182" t="s">
        <v>28</v>
      </c>
      <c r="N1591" s="183" t="s">
        <v>45</v>
      </c>
      <c r="O1591" s="66"/>
      <c r="P1591" s="184">
        <f>O1591*H1591</f>
        <v>0</v>
      </c>
      <c r="Q1591" s="184">
        <v>3.7850000000000002E-2</v>
      </c>
      <c r="R1591" s="184">
        <f>Q1591*H1591</f>
        <v>1.9295929999999999</v>
      </c>
      <c r="S1591" s="184">
        <v>0</v>
      </c>
      <c r="T1591" s="185">
        <f>S1591*H1591</f>
        <v>0</v>
      </c>
      <c r="U1591" s="36"/>
      <c r="V1591" s="36"/>
      <c r="W1591" s="36"/>
      <c r="X1591" s="36"/>
      <c r="Y1591" s="36"/>
      <c r="Z1591" s="36"/>
      <c r="AA1591" s="36"/>
      <c r="AB1591" s="36"/>
      <c r="AC1591" s="36"/>
      <c r="AD1591" s="36"/>
      <c r="AE1591" s="36"/>
      <c r="AR1591" s="186" t="s">
        <v>214</v>
      </c>
      <c r="AT1591" s="186" t="s">
        <v>156</v>
      </c>
      <c r="AU1591" s="186" t="s">
        <v>84</v>
      </c>
      <c r="AY1591" s="19" t="s">
        <v>153</v>
      </c>
      <c r="BE1591" s="187">
        <f>IF(N1591="základní",J1591,0)</f>
        <v>0</v>
      </c>
      <c r="BF1591" s="187">
        <f>IF(N1591="snížená",J1591,0)</f>
        <v>0</v>
      </c>
      <c r="BG1591" s="187">
        <f>IF(N1591="zákl. přenesená",J1591,0)</f>
        <v>0</v>
      </c>
      <c r="BH1591" s="187">
        <f>IF(N1591="sníž. přenesená",J1591,0)</f>
        <v>0</v>
      </c>
      <c r="BI1591" s="187">
        <f>IF(N1591="nulová",J1591,0)</f>
        <v>0</v>
      </c>
      <c r="BJ1591" s="19" t="s">
        <v>82</v>
      </c>
      <c r="BK1591" s="187">
        <f>ROUND(I1591*H1591,2)</f>
        <v>0</v>
      </c>
      <c r="BL1591" s="19" t="s">
        <v>214</v>
      </c>
      <c r="BM1591" s="186" t="s">
        <v>5763</v>
      </c>
    </row>
    <row r="1592" spans="1:65" s="13" customFormat="1" x14ac:dyDescent="0.2">
      <c r="B1592" s="197"/>
      <c r="C1592" s="198"/>
      <c r="D1592" s="188" t="s">
        <v>317</v>
      </c>
      <c r="E1592" s="199" t="s">
        <v>28</v>
      </c>
      <c r="F1592" s="200" t="s">
        <v>5465</v>
      </c>
      <c r="G1592" s="198"/>
      <c r="H1592" s="201">
        <v>32.78</v>
      </c>
      <c r="I1592" s="202"/>
      <c r="J1592" s="198"/>
      <c r="K1592" s="198"/>
      <c r="L1592" s="203"/>
      <c r="M1592" s="204"/>
      <c r="N1592" s="205"/>
      <c r="O1592" s="205"/>
      <c r="P1592" s="205"/>
      <c r="Q1592" s="205"/>
      <c r="R1592" s="205"/>
      <c r="S1592" s="205"/>
      <c r="T1592" s="206"/>
      <c r="AT1592" s="207" t="s">
        <v>317</v>
      </c>
      <c r="AU1592" s="207" t="s">
        <v>84</v>
      </c>
      <c r="AV1592" s="13" t="s">
        <v>84</v>
      </c>
      <c r="AW1592" s="13" t="s">
        <v>35</v>
      </c>
      <c r="AX1592" s="13" t="s">
        <v>74</v>
      </c>
      <c r="AY1592" s="207" t="s">
        <v>153</v>
      </c>
    </row>
    <row r="1593" spans="1:65" s="13" customFormat="1" x14ac:dyDescent="0.2">
      <c r="B1593" s="197"/>
      <c r="C1593" s="198"/>
      <c r="D1593" s="188" t="s">
        <v>317</v>
      </c>
      <c r="E1593" s="199" t="s">
        <v>28</v>
      </c>
      <c r="F1593" s="200" t="s">
        <v>5466</v>
      </c>
      <c r="G1593" s="198"/>
      <c r="H1593" s="201">
        <v>13.2</v>
      </c>
      <c r="I1593" s="202"/>
      <c r="J1593" s="198"/>
      <c r="K1593" s="198"/>
      <c r="L1593" s="203"/>
      <c r="M1593" s="204"/>
      <c r="N1593" s="205"/>
      <c r="O1593" s="205"/>
      <c r="P1593" s="205"/>
      <c r="Q1593" s="205"/>
      <c r="R1593" s="205"/>
      <c r="S1593" s="205"/>
      <c r="T1593" s="206"/>
      <c r="AT1593" s="207" t="s">
        <v>317</v>
      </c>
      <c r="AU1593" s="207" t="s">
        <v>84</v>
      </c>
      <c r="AV1593" s="13" t="s">
        <v>84</v>
      </c>
      <c r="AW1593" s="13" t="s">
        <v>35</v>
      </c>
      <c r="AX1593" s="13" t="s">
        <v>74</v>
      </c>
      <c r="AY1593" s="207" t="s">
        <v>153</v>
      </c>
    </row>
    <row r="1594" spans="1:65" s="13" customFormat="1" x14ac:dyDescent="0.2">
      <c r="B1594" s="197"/>
      <c r="C1594" s="198"/>
      <c r="D1594" s="188" t="s">
        <v>317</v>
      </c>
      <c r="E1594" s="199" t="s">
        <v>28</v>
      </c>
      <c r="F1594" s="200" t="s">
        <v>5468</v>
      </c>
      <c r="G1594" s="198"/>
      <c r="H1594" s="201">
        <v>5</v>
      </c>
      <c r="I1594" s="202"/>
      <c r="J1594" s="198"/>
      <c r="K1594" s="198"/>
      <c r="L1594" s="203"/>
      <c r="M1594" s="204"/>
      <c r="N1594" s="205"/>
      <c r="O1594" s="205"/>
      <c r="P1594" s="205"/>
      <c r="Q1594" s="205"/>
      <c r="R1594" s="205"/>
      <c r="S1594" s="205"/>
      <c r="T1594" s="206"/>
      <c r="AT1594" s="207" t="s">
        <v>317</v>
      </c>
      <c r="AU1594" s="207" t="s">
        <v>84</v>
      </c>
      <c r="AV1594" s="13" t="s">
        <v>84</v>
      </c>
      <c r="AW1594" s="13" t="s">
        <v>35</v>
      </c>
      <c r="AX1594" s="13" t="s">
        <v>74</v>
      </c>
      <c r="AY1594" s="207" t="s">
        <v>153</v>
      </c>
    </row>
    <row r="1595" spans="1:65" s="14" customFormat="1" x14ac:dyDescent="0.2">
      <c r="B1595" s="208"/>
      <c r="C1595" s="209"/>
      <c r="D1595" s="188" t="s">
        <v>317</v>
      </c>
      <c r="E1595" s="210" t="s">
        <v>28</v>
      </c>
      <c r="F1595" s="211" t="s">
        <v>353</v>
      </c>
      <c r="G1595" s="209"/>
      <c r="H1595" s="212">
        <v>50.98</v>
      </c>
      <c r="I1595" s="213"/>
      <c r="J1595" s="209"/>
      <c r="K1595" s="209"/>
      <c r="L1595" s="214"/>
      <c r="M1595" s="215"/>
      <c r="N1595" s="216"/>
      <c r="O1595" s="216"/>
      <c r="P1595" s="216"/>
      <c r="Q1595" s="216"/>
      <c r="R1595" s="216"/>
      <c r="S1595" s="216"/>
      <c r="T1595" s="217"/>
      <c r="AT1595" s="218" t="s">
        <v>317</v>
      </c>
      <c r="AU1595" s="218" t="s">
        <v>84</v>
      </c>
      <c r="AV1595" s="14" t="s">
        <v>167</v>
      </c>
      <c r="AW1595" s="14" t="s">
        <v>35</v>
      </c>
      <c r="AX1595" s="14" t="s">
        <v>82</v>
      </c>
      <c r="AY1595" s="218" t="s">
        <v>153</v>
      </c>
    </row>
    <row r="1596" spans="1:65" s="2" customFormat="1" ht="21.75" customHeight="1" x14ac:dyDescent="0.2">
      <c r="A1596" s="36"/>
      <c r="B1596" s="37"/>
      <c r="C1596" s="175" t="s">
        <v>2598</v>
      </c>
      <c r="D1596" s="175" t="s">
        <v>156</v>
      </c>
      <c r="E1596" s="176" t="s">
        <v>5764</v>
      </c>
      <c r="F1596" s="177" t="s">
        <v>5765</v>
      </c>
      <c r="G1596" s="178" t="s">
        <v>433</v>
      </c>
      <c r="H1596" s="179">
        <v>325.73</v>
      </c>
      <c r="I1596" s="180"/>
      <c r="J1596" s="181">
        <f>ROUND(I1596*H1596,2)</f>
        <v>0</v>
      </c>
      <c r="K1596" s="177" t="s">
        <v>315</v>
      </c>
      <c r="L1596" s="41"/>
      <c r="M1596" s="182" t="s">
        <v>28</v>
      </c>
      <c r="N1596" s="183" t="s">
        <v>45</v>
      </c>
      <c r="O1596" s="66"/>
      <c r="P1596" s="184">
        <f>O1596*H1596</f>
        <v>0</v>
      </c>
      <c r="Q1596" s="184">
        <v>0</v>
      </c>
      <c r="R1596" s="184">
        <f>Q1596*H1596</f>
        <v>0</v>
      </c>
      <c r="S1596" s="184">
        <v>0</v>
      </c>
      <c r="T1596" s="185">
        <f>S1596*H1596</f>
        <v>0</v>
      </c>
      <c r="U1596" s="36"/>
      <c r="V1596" s="36"/>
      <c r="W1596" s="36"/>
      <c r="X1596" s="36"/>
      <c r="Y1596" s="36"/>
      <c r="Z1596" s="36"/>
      <c r="AA1596" s="36"/>
      <c r="AB1596" s="36"/>
      <c r="AC1596" s="36"/>
      <c r="AD1596" s="36"/>
      <c r="AE1596" s="36"/>
      <c r="AR1596" s="186" t="s">
        <v>214</v>
      </c>
      <c r="AT1596" s="186" t="s">
        <v>156</v>
      </c>
      <c r="AU1596" s="186" t="s">
        <v>84</v>
      </c>
      <c r="AY1596" s="19" t="s">
        <v>153</v>
      </c>
      <c r="BE1596" s="187">
        <f>IF(N1596="základní",J1596,0)</f>
        <v>0</v>
      </c>
      <c r="BF1596" s="187">
        <f>IF(N1596="snížená",J1596,0)</f>
        <v>0</v>
      </c>
      <c r="BG1596" s="187">
        <f>IF(N1596="zákl. přenesená",J1596,0)</f>
        <v>0</v>
      </c>
      <c r="BH1596" s="187">
        <f>IF(N1596="sníž. přenesená",J1596,0)</f>
        <v>0</v>
      </c>
      <c r="BI1596" s="187">
        <f>IF(N1596="nulová",J1596,0)</f>
        <v>0</v>
      </c>
      <c r="BJ1596" s="19" t="s">
        <v>82</v>
      </c>
      <c r="BK1596" s="187">
        <f>ROUND(I1596*H1596,2)</f>
        <v>0</v>
      </c>
      <c r="BL1596" s="19" t="s">
        <v>214</v>
      </c>
      <c r="BM1596" s="186" t="s">
        <v>5766</v>
      </c>
    </row>
    <row r="1597" spans="1:65" s="2" customFormat="1" ht="16.5" customHeight="1" x14ac:dyDescent="0.2">
      <c r="A1597" s="36"/>
      <c r="B1597" s="37"/>
      <c r="C1597" s="249" t="s">
        <v>2603</v>
      </c>
      <c r="D1597" s="249" t="s">
        <v>1767</v>
      </c>
      <c r="E1597" s="250" t="s">
        <v>2485</v>
      </c>
      <c r="F1597" s="251" t="s">
        <v>2486</v>
      </c>
      <c r="G1597" s="252" t="s">
        <v>314</v>
      </c>
      <c r="H1597" s="253">
        <v>5.7619999999999996</v>
      </c>
      <c r="I1597" s="254"/>
      <c r="J1597" s="255">
        <f>ROUND(I1597*H1597,2)</f>
        <v>0</v>
      </c>
      <c r="K1597" s="251" t="s">
        <v>315</v>
      </c>
      <c r="L1597" s="256"/>
      <c r="M1597" s="257" t="s">
        <v>28</v>
      </c>
      <c r="N1597" s="258" t="s">
        <v>45</v>
      </c>
      <c r="O1597" s="66"/>
      <c r="P1597" s="184">
        <f>O1597*H1597</f>
        <v>0</v>
      </c>
      <c r="Q1597" s="184">
        <v>0.55000000000000004</v>
      </c>
      <c r="R1597" s="184">
        <f>Q1597*H1597</f>
        <v>3.1690999999999998</v>
      </c>
      <c r="S1597" s="184">
        <v>0</v>
      </c>
      <c r="T1597" s="185">
        <f>S1597*H1597</f>
        <v>0</v>
      </c>
      <c r="U1597" s="36"/>
      <c r="V1597" s="36"/>
      <c r="W1597" s="36"/>
      <c r="X1597" s="36"/>
      <c r="Y1597" s="36"/>
      <c r="Z1597" s="36"/>
      <c r="AA1597" s="36"/>
      <c r="AB1597" s="36"/>
      <c r="AC1597" s="36"/>
      <c r="AD1597" s="36"/>
      <c r="AE1597" s="36"/>
      <c r="AR1597" s="186" t="s">
        <v>279</v>
      </c>
      <c r="AT1597" s="186" t="s">
        <v>1767</v>
      </c>
      <c r="AU1597" s="186" t="s">
        <v>84</v>
      </c>
      <c r="AY1597" s="19" t="s">
        <v>153</v>
      </c>
      <c r="BE1597" s="187">
        <f>IF(N1597="základní",J1597,0)</f>
        <v>0</v>
      </c>
      <c r="BF1597" s="187">
        <f>IF(N1597="snížená",J1597,0)</f>
        <v>0</v>
      </c>
      <c r="BG1597" s="187">
        <f>IF(N1597="zákl. přenesená",J1597,0)</f>
        <v>0</v>
      </c>
      <c r="BH1597" s="187">
        <f>IF(N1597="sníž. přenesená",J1597,0)</f>
        <v>0</v>
      </c>
      <c r="BI1597" s="187">
        <f>IF(N1597="nulová",J1597,0)</f>
        <v>0</v>
      </c>
      <c r="BJ1597" s="19" t="s">
        <v>82</v>
      </c>
      <c r="BK1597" s="187">
        <f>ROUND(I1597*H1597,2)</f>
        <v>0</v>
      </c>
      <c r="BL1597" s="19" t="s">
        <v>214</v>
      </c>
      <c r="BM1597" s="186" t="s">
        <v>5767</v>
      </c>
    </row>
    <row r="1598" spans="1:65" s="13" customFormat="1" x14ac:dyDescent="0.2">
      <c r="B1598" s="197"/>
      <c r="C1598" s="198"/>
      <c r="D1598" s="188" t="s">
        <v>317</v>
      </c>
      <c r="E1598" s="199" t="s">
        <v>28</v>
      </c>
      <c r="F1598" s="200" t="s">
        <v>5768</v>
      </c>
      <c r="G1598" s="198"/>
      <c r="H1598" s="201">
        <v>5.7619999999999996</v>
      </c>
      <c r="I1598" s="202"/>
      <c r="J1598" s="198"/>
      <c r="K1598" s="198"/>
      <c r="L1598" s="203"/>
      <c r="M1598" s="204"/>
      <c r="N1598" s="205"/>
      <c r="O1598" s="205"/>
      <c r="P1598" s="205"/>
      <c r="Q1598" s="205"/>
      <c r="R1598" s="205"/>
      <c r="S1598" s="205"/>
      <c r="T1598" s="206"/>
      <c r="AT1598" s="207" t="s">
        <v>317</v>
      </c>
      <c r="AU1598" s="207" t="s">
        <v>84</v>
      </c>
      <c r="AV1598" s="13" t="s">
        <v>84</v>
      </c>
      <c r="AW1598" s="13" t="s">
        <v>35</v>
      </c>
      <c r="AX1598" s="13" t="s">
        <v>82</v>
      </c>
      <c r="AY1598" s="207" t="s">
        <v>153</v>
      </c>
    </row>
    <row r="1599" spans="1:65" s="2" customFormat="1" ht="16.5" customHeight="1" x14ac:dyDescent="0.2">
      <c r="A1599" s="36"/>
      <c r="B1599" s="37"/>
      <c r="C1599" s="175" t="s">
        <v>2607</v>
      </c>
      <c r="D1599" s="175" t="s">
        <v>156</v>
      </c>
      <c r="E1599" s="176" t="s">
        <v>2480</v>
      </c>
      <c r="F1599" s="177" t="s">
        <v>2481</v>
      </c>
      <c r="G1599" s="178" t="s">
        <v>349</v>
      </c>
      <c r="H1599" s="179">
        <v>516.44299999999998</v>
      </c>
      <c r="I1599" s="180"/>
      <c r="J1599" s="181">
        <f>ROUND(I1599*H1599,2)</f>
        <v>0</v>
      </c>
      <c r="K1599" s="177" t="s">
        <v>315</v>
      </c>
      <c r="L1599" s="41"/>
      <c r="M1599" s="182" t="s">
        <v>28</v>
      </c>
      <c r="N1599" s="183" t="s">
        <v>45</v>
      </c>
      <c r="O1599" s="66"/>
      <c r="P1599" s="184">
        <f>O1599*H1599</f>
        <v>0</v>
      </c>
      <c r="Q1599" s="184">
        <v>0</v>
      </c>
      <c r="R1599" s="184">
        <f>Q1599*H1599</f>
        <v>0</v>
      </c>
      <c r="S1599" s="184">
        <v>0</v>
      </c>
      <c r="T1599" s="185">
        <f>S1599*H1599</f>
        <v>0</v>
      </c>
      <c r="U1599" s="36"/>
      <c r="V1599" s="36"/>
      <c r="W1599" s="36"/>
      <c r="X1599" s="36"/>
      <c r="Y1599" s="36"/>
      <c r="Z1599" s="36"/>
      <c r="AA1599" s="36"/>
      <c r="AB1599" s="36"/>
      <c r="AC1599" s="36"/>
      <c r="AD1599" s="36"/>
      <c r="AE1599" s="36"/>
      <c r="AR1599" s="186" t="s">
        <v>214</v>
      </c>
      <c r="AT1599" s="186" t="s">
        <v>156</v>
      </c>
      <c r="AU1599" s="186" t="s">
        <v>84</v>
      </c>
      <c r="AY1599" s="19" t="s">
        <v>153</v>
      </c>
      <c r="BE1599" s="187">
        <f>IF(N1599="základní",J1599,0)</f>
        <v>0</v>
      </c>
      <c r="BF1599" s="187">
        <f>IF(N1599="snížená",J1599,0)</f>
        <v>0</v>
      </c>
      <c r="BG1599" s="187">
        <f>IF(N1599="zákl. přenesená",J1599,0)</f>
        <v>0</v>
      </c>
      <c r="BH1599" s="187">
        <f>IF(N1599="sníž. přenesená",J1599,0)</f>
        <v>0</v>
      </c>
      <c r="BI1599" s="187">
        <f>IF(N1599="nulová",J1599,0)</f>
        <v>0</v>
      </c>
      <c r="BJ1599" s="19" t="s">
        <v>82</v>
      </c>
      <c r="BK1599" s="187">
        <f>ROUND(I1599*H1599,2)</f>
        <v>0</v>
      </c>
      <c r="BL1599" s="19" t="s">
        <v>214</v>
      </c>
      <c r="BM1599" s="186" t="s">
        <v>5769</v>
      </c>
    </row>
    <row r="1600" spans="1:65" s="13" customFormat="1" x14ac:dyDescent="0.2">
      <c r="B1600" s="197"/>
      <c r="C1600" s="198"/>
      <c r="D1600" s="188" t="s">
        <v>317</v>
      </c>
      <c r="E1600" s="199" t="s">
        <v>28</v>
      </c>
      <c r="F1600" s="200" t="s">
        <v>5770</v>
      </c>
      <c r="G1600" s="198"/>
      <c r="H1600" s="201">
        <v>364.81799999999998</v>
      </c>
      <c r="I1600" s="202"/>
      <c r="J1600" s="198"/>
      <c r="K1600" s="198"/>
      <c r="L1600" s="203"/>
      <c r="M1600" s="204"/>
      <c r="N1600" s="205"/>
      <c r="O1600" s="205"/>
      <c r="P1600" s="205"/>
      <c r="Q1600" s="205"/>
      <c r="R1600" s="205"/>
      <c r="S1600" s="205"/>
      <c r="T1600" s="206"/>
      <c r="AT1600" s="207" t="s">
        <v>317</v>
      </c>
      <c r="AU1600" s="207" t="s">
        <v>84</v>
      </c>
      <c r="AV1600" s="13" t="s">
        <v>84</v>
      </c>
      <c r="AW1600" s="13" t="s">
        <v>35</v>
      </c>
      <c r="AX1600" s="13" t="s">
        <v>74</v>
      </c>
      <c r="AY1600" s="207" t="s">
        <v>153</v>
      </c>
    </row>
    <row r="1601" spans="1:65" s="13" customFormat="1" x14ac:dyDescent="0.2">
      <c r="B1601" s="197"/>
      <c r="C1601" s="198"/>
      <c r="D1601" s="188" t="s">
        <v>317</v>
      </c>
      <c r="E1601" s="199" t="s">
        <v>28</v>
      </c>
      <c r="F1601" s="200" t="s">
        <v>5771</v>
      </c>
      <c r="G1601" s="198"/>
      <c r="H1601" s="201">
        <v>145.375</v>
      </c>
      <c r="I1601" s="202"/>
      <c r="J1601" s="198"/>
      <c r="K1601" s="198"/>
      <c r="L1601" s="203"/>
      <c r="M1601" s="204"/>
      <c r="N1601" s="205"/>
      <c r="O1601" s="205"/>
      <c r="P1601" s="205"/>
      <c r="Q1601" s="205"/>
      <c r="R1601" s="205"/>
      <c r="S1601" s="205"/>
      <c r="T1601" s="206"/>
      <c r="AT1601" s="207" t="s">
        <v>317</v>
      </c>
      <c r="AU1601" s="207" t="s">
        <v>84</v>
      </c>
      <c r="AV1601" s="13" t="s">
        <v>84</v>
      </c>
      <c r="AW1601" s="13" t="s">
        <v>35</v>
      </c>
      <c r="AX1601" s="13" t="s">
        <v>74</v>
      </c>
      <c r="AY1601" s="207" t="s">
        <v>153</v>
      </c>
    </row>
    <row r="1602" spans="1:65" s="13" customFormat="1" x14ac:dyDescent="0.2">
      <c r="B1602" s="197"/>
      <c r="C1602" s="198"/>
      <c r="D1602" s="188" t="s">
        <v>317</v>
      </c>
      <c r="E1602" s="199" t="s">
        <v>28</v>
      </c>
      <c r="F1602" s="200" t="s">
        <v>5772</v>
      </c>
      <c r="G1602" s="198"/>
      <c r="H1602" s="201">
        <v>6.25</v>
      </c>
      <c r="I1602" s="202"/>
      <c r="J1602" s="198"/>
      <c r="K1602" s="198"/>
      <c r="L1602" s="203"/>
      <c r="M1602" s="204"/>
      <c r="N1602" s="205"/>
      <c r="O1602" s="205"/>
      <c r="P1602" s="205"/>
      <c r="Q1602" s="205"/>
      <c r="R1602" s="205"/>
      <c r="S1602" s="205"/>
      <c r="T1602" s="206"/>
      <c r="AT1602" s="207" t="s">
        <v>317</v>
      </c>
      <c r="AU1602" s="207" t="s">
        <v>84</v>
      </c>
      <c r="AV1602" s="13" t="s">
        <v>84</v>
      </c>
      <c r="AW1602" s="13" t="s">
        <v>35</v>
      </c>
      <c r="AX1602" s="13" t="s">
        <v>74</v>
      </c>
      <c r="AY1602" s="207" t="s">
        <v>153</v>
      </c>
    </row>
    <row r="1603" spans="1:65" s="14" customFormat="1" x14ac:dyDescent="0.2">
      <c r="B1603" s="208"/>
      <c r="C1603" s="209"/>
      <c r="D1603" s="188" t="s">
        <v>317</v>
      </c>
      <c r="E1603" s="210" t="s">
        <v>28</v>
      </c>
      <c r="F1603" s="211" t="s">
        <v>353</v>
      </c>
      <c r="G1603" s="209"/>
      <c r="H1603" s="212">
        <v>516.44299999999998</v>
      </c>
      <c r="I1603" s="213"/>
      <c r="J1603" s="209"/>
      <c r="K1603" s="209"/>
      <c r="L1603" s="214"/>
      <c r="M1603" s="215"/>
      <c r="N1603" s="216"/>
      <c r="O1603" s="216"/>
      <c r="P1603" s="216"/>
      <c r="Q1603" s="216"/>
      <c r="R1603" s="216"/>
      <c r="S1603" s="216"/>
      <c r="T1603" s="217"/>
      <c r="AT1603" s="218" t="s">
        <v>317</v>
      </c>
      <c r="AU1603" s="218" t="s">
        <v>84</v>
      </c>
      <c r="AV1603" s="14" t="s">
        <v>167</v>
      </c>
      <c r="AW1603" s="14" t="s">
        <v>35</v>
      </c>
      <c r="AX1603" s="14" t="s">
        <v>82</v>
      </c>
      <c r="AY1603" s="218" t="s">
        <v>153</v>
      </c>
    </row>
    <row r="1604" spans="1:65" s="2" customFormat="1" ht="16.5" customHeight="1" x14ac:dyDescent="0.2">
      <c r="A1604" s="36"/>
      <c r="B1604" s="37"/>
      <c r="C1604" s="249" t="s">
        <v>2611</v>
      </c>
      <c r="D1604" s="249" t="s">
        <v>1767</v>
      </c>
      <c r="E1604" s="250" t="s">
        <v>2485</v>
      </c>
      <c r="F1604" s="251" t="s">
        <v>2486</v>
      </c>
      <c r="G1604" s="252" t="s">
        <v>314</v>
      </c>
      <c r="H1604" s="253">
        <v>1.363</v>
      </c>
      <c r="I1604" s="254"/>
      <c r="J1604" s="255">
        <f>ROUND(I1604*H1604,2)</f>
        <v>0</v>
      </c>
      <c r="K1604" s="251" t="s">
        <v>315</v>
      </c>
      <c r="L1604" s="256"/>
      <c r="M1604" s="257" t="s">
        <v>28</v>
      </c>
      <c r="N1604" s="258" t="s">
        <v>45</v>
      </c>
      <c r="O1604" s="66"/>
      <c r="P1604" s="184">
        <f>O1604*H1604</f>
        <v>0</v>
      </c>
      <c r="Q1604" s="184">
        <v>0.55000000000000004</v>
      </c>
      <c r="R1604" s="184">
        <f>Q1604*H1604</f>
        <v>0.74965000000000004</v>
      </c>
      <c r="S1604" s="184">
        <v>0</v>
      </c>
      <c r="T1604" s="185">
        <f>S1604*H1604</f>
        <v>0</v>
      </c>
      <c r="U1604" s="36"/>
      <c r="V1604" s="36"/>
      <c r="W1604" s="36"/>
      <c r="X1604" s="36"/>
      <c r="Y1604" s="36"/>
      <c r="Z1604" s="36"/>
      <c r="AA1604" s="36"/>
      <c r="AB1604" s="36"/>
      <c r="AC1604" s="36"/>
      <c r="AD1604" s="36"/>
      <c r="AE1604" s="36"/>
      <c r="AR1604" s="186" t="s">
        <v>279</v>
      </c>
      <c r="AT1604" s="186" t="s">
        <v>1767</v>
      </c>
      <c r="AU1604" s="186" t="s">
        <v>84</v>
      </c>
      <c r="AY1604" s="19" t="s">
        <v>153</v>
      </c>
      <c r="BE1604" s="187">
        <f>IF(N1604="základní",J1604,0)</f>
        <v>0</v>
      </c>
      <c r="BF1604" s="187">
        <f>IF(N1604="snížená",J1604,0)</f>
        <v>0</v>
      </c>
      <c r="BG1604" s="187">
        <f>IF(N1604="zákl. přenesená",J1604,0)</f>
        <v>0</v>
      </c>
      <c r="BH1604" s="187">
        <f>IF(N1604="sníž. přenesená",J1604,0)</f>
        <v>0</v>
      </c>
      <c r="BI1604" s="187">
        <f>IF(N1604="nulová",J1604,0)</f>
        <v>0</v>
      </c>
      <c r="BJ1604" s="19" t="s">
        <v>82</v>
      </c>
      <c r="BK1604" s="187">
        <f>ROUND(I1604*H1604,2)</f>
        <v>0</v>
      </c>
      <c r="BL1604" s="19" t="s">
        <v>214</v>
      </c>
      <c r="BM1604" s="186" t="s">
        <v>5773</v>
      </c>
    </row>
    <row r="1605" spans="1:65" s="13" customFormat="1" x14ac:dyDescent="0.2">
      <c r="B1605" s="197"/>
      <c r="C1605" s="198"/>
      <c r="D1605" s="188" t="s">
        <v>317</v>
      </c>
      <c r="E1605" s="199" t="s">
        <v>28</v>
      </c>
      <c r="F1605" s="200" t="s">
        <v>5774</v>
      </c>
      <c r="G1605" s="198"/>
      <c r="H1605" s="201">
        <v>1.363</v>
      </c>
      <c r="I1605" s="202"/>
      <c r="J1605" s="198"/>
      <c r="K1605" s="198"/>
      <c r="L1605" s="203"/>
      <c r="M1605" s="204"/>
      <c r="N1605" s="205"/>
      <c r="O1605" s="205"/>
      <c r="P1605" s="205"/>
      <c r="Q1605" s="205"/>
      <c r="R1605" s="205"/>
      <c r="S1605" s="205"/>
      <c r="T1605" s="206"/>
      <c r="AT1605" s="207" t="s">
        <v>317</v>
      </c>
      <c r="AU1605" s="207" t="s">
        <v>84</v>
      </c>
      <c r="AV1605" s="13" t="s">
        <v>84</v>
      </c>
      <c r="AW1605" s="13" t="s">
        <v>35</v>
      </c>
      <c r="AX1605" s="13" t="s">
        <v>82</v>
      </c>
      <c r="AY1605" s="207" t="s">
        <v>153</v>
      </c>
    </row>
    <row r="1606" spans="1:65" s="2" customFormat="1" ht="16.5" customHeight="1" x14ac:dyDescent="0.2">
      <c r="A1606" s="36"/>
      <c r="B1606" s="37"/>
      <c r="C1606" s="175" t="s">
        <v>2615</v>
      </c>
      <c r="D1606" s="175" t="s">
        <v>156</v>
      </c>
      <c r="E1606" s="176" t="s">
        <v>5775</v>
      </c>
      <c r="F1606" s="177" t="s">
        <v>5776</v>
      </c>
      <c r="G1606" s="178" t="s">
        <v>158</v>
      </c>
      <c r="H1606" s="179">
        <v>1</v>
      </c>
      <c r="I1606" s="180"/>
      <c r="J1606" s="181">
        <f>ROUND(I1606*H1606,2)</f>
        <v>0</v>
      </c>
      <c r="K1606" s="177" t="s">
        <v>28</v>
      </c>
      <c r="L1606" s="41"/>
      <c r="M1606" s="182" t="s">
        <v>28</v>
      </c>
      <c r="N1606" s="183" t="s">
        <v>45</v>
      </c>
      <c r="O1606" s="66"/>
      <c r="P1606" s="184">
        <f>O1606*H1606</f>
        <v>0</v>
      </c>
      <c r="Q1606" s="184">
        <v>0</v>
      </c>
      <c r="R1606" s="184">
        <f>Q1606*H1606</f>
        <v>0</v>
      </c>
      <c r="S1606" s="184">
        <v>0</v>
      </c>
      <c r="T1606" s="185">
        <f>S1606*H1606</f>
        <v>0</v>
      </c>
      <c r="U1606" s="36"/>
      <c r="V1606" s="36"/>
      <c r="W1606" s="36"/>
      <c r="X1606" s="36"/>
      <c r="Y1606" s="36"/>
      <c r="Z1606" s="36"/>
      <c r="AA1606" s="36"/>
      <c r="AB1606" s="36"/>
      <c r="AC1606" s="36"/>
      <c r="AD1606" s="36"/>
      <c r="AE1606" s="36"/>
      <c r="AR1606" s="186" t="s">
        <v>214</v>
      </c>
      <c r="AT1606" s="186" t="s">
        <v>156</v>
      </c>
      <c r="AU1606" s="186" t="s">
        <v>84</v>
      </c>
      <c r="AY1606" s="19" t="s">
        <v>153</v>
      </c>
      <c r="BE1606" s="187">
        <f>IF(N1606="základní",J1606,0)</f>
        <v>0</v>
      </c>
      <c r="BF1606" s="187">
        <f>IF(N1606="snížená",J1606,0)</f>
        <v>0</v>
      </c>
      <c r="BG1606" s="187">
        <f>IF(N1606="zákl. přenesená",J1606,0)</f>
        <v>0</v>
      </c>
      <c r="BH1606" s="187">
        <f>IF(N1606="sníž. přenesená",J1606,0)</f>
        <v>0</v>
      </c>
      <c r="BI1606" s="187">
        <f>IF(N1606="nulová",J1606,0)</f>
        <v>0</v>
      </c>
      <c r="BJ1606" s="19" t="s">
        <v>82</v>
      </c>
      <c r="BK1606" s="187">
        <f>ROUND(I1606*H1606,2)</f>
        <v>0</v>
      </c>
      <c r="BL1606" s="19" t="s">
        <v>214</v>
      </c>
      <c r="BM1606" s="186" t="s">
        <v>5777</v>
      </c>
    </row>
    <row r="1607" spans="1:65" s="2" customFormat="1" ht="21.75" customHeight="1" x14ac:dyDescent="0.2">
      <c r="A1607" s="36"/>
      <c r="B1607" s="37"/>
      <c r="C1607" s="175" t="s">
        <v>2619</v>
      </c>
      <c r="D1607" s="175" t="s">
        <v>156</v>
      </c>
      <c r="E1607" s="176" t="s">
        <v>2490</v>
      </c>
      <c r="F1607" s="177" t="s">
        <v>2491</v>
      </c>
      <c r="G1607" s="178" t="s">
        <v>314</v>
      </c>
      <c r="H1607" s="179">
        <v>29.73</v>
      </c>
      <c r="I1607" s="180"/>
      <c r="J1607" s="181">
        <f>ROUND(I1607*H1607,2)</f>
        <v>0</v>
      </c>
      <c r="K1607" s="177" t="s">
        <v>315</v>
      </c>
      <c r="L1607" s="41"/>
      <c r="M1607" s="182" t="s">
        <v>28</v>
      </c>
      <c r="N1607" s="183" t="s">
        <v>45</v>
      </c>
      <c r="O1607" s="66"/>
      <c r="P1607" s="184">
        <f>O1607*H1607</f>
        <v>0</v>
      </c>
      <c r="Q1607" s="184">
        <v>2.3369999999999998E-2</v>
      </c>
      <c r="R1607" s="184">
        <f>Q1607*H1607</f>
        <v>0.69479009999999997</v>
      </c>
      <c r="S1607" s="184">
        <v>0</v>
      </c>
      <c r="T1607" s="185">
        <f>S1607*H1607</f>
        <v>0</v>
      </c>
      <c r="U1607" s="36"/>
      <c r="V1607" s="36"/>
      <c r="W1607" s="36"/>
      <c r="X1607" s="36"/>
      <c r="Y1607" s="36"/>
      <c r="Z1607" s="36"/>
      <c r="AA1607" s="36"/>
      <c r="AB1607" s="36"/>
      <c r="AC1607" s="36"/>
      <c r="AD1607" s="36"/>
      <c r="AE1607" s="36"/>
      <c r="AR1607" s="186" t="s">
        <v>214</v>
      </c>
      <c r="AT1607" s="186" t="s">
        <v>156</v>
      </c>
      <c r="AU1607" s="186" t="s">
        <v>84</v>
      </c>
      <c r="AY1607" s="19" t="s">
        <v>153</v>
      </c>
      <c r="BE1607" s="187">
        <f>IF(N1607="základní",J1607,0)</f>
        <v>0</v>
      </c>
      <c r="BF1607" s="187">
        <f>IF(N1607="snížená",J1607,0)</f>
        <v>0</v>
      </c>
      <c r="BG1607" s="187">
        <f>IF(N1607="zákl. přenesená",J1607,0)</f>
        <v>0</v>
      </c>
      <c r="BH1607" s="187">
        <f>IF(N1607="sníž. přenesená",J1607,0)</f>
        <v>0</v>
      </c>
      <c r="BI1607" s="187">
        <f>IF(N1607="nulová",J1607,0)</f>
        <v>0</v>
      </c>
      <c r="BJ1607" s="19" t="s">
        <v>82</v>
      </c>
      <c r="BK1607" s="187">
        <f>ROUND(I1607*H1607,2)</f>
        <v>0</v>
      </c>
      <c r="BL1607" s="19" t="s">
        <v>214</v>
      </c>
      <c r="BM1607" s="186" t="s">
        <v>5778</v>
      </c>
    </row>
    <row r="1608" spans="1:65" s="13" customFormat="1" x14ac:dyDescent="0.2">
      <c r="B1608" s="197"/>
      <c r="C1608" s="198"/>
      <c r="D1608" s="188" t="s">
        <v>317</v>
      </c>
      <c r="E1608" s="199" t="s">
        <v>28</v>
      </c>
      <c r="F1608" s="200" t="s">
        <v>5779</v>
      </c>
      <c r="G1608" s="198"/>
      <c r="H1608" s="201">
        <v>12.888</v>
      </c>
      <c r="I1608" s="202"/>
      <c r="J1608" s="198"/>
      <c r="K1608" s="198"/>
      <c r="L1608" s="203"/>
      <c r="M1608" s="204"/>
      <c r="N1608" s="205"/>
      <c r="O1608" s="205"/>
      <c r="P1608" s="205"/>
      <c r="Q1608" s="205"/>
      <c r="R1608" s="205"/>
      <c r="S1608" s="205"/>
      <c r="T1608" s="206"/>
      <c r="AT1608" s="207" t="s">
        <v>317</v>
      </c>
      <c r="AU1608" s="207" t="s">
        <v>84</v>
      </c>
      <c r="AV1608" s="13" t="s">
        <v>84</v>
      </c>
      <c r="AW1608" s="13" t="s">
        <v>35</v>
      </c>
      <c r="AX1608" s="13" t="s">
        <v>74</v>
      </c>
      <c r="AY1608" s="207" t="s">
        <v>153</v>
      </c>
    </row>
    <row r="1609" spans="1:65" s="13" customFormat="1" x14ac:dyDescent="0.2">
      <c r="B1609" s="197"/>
      <c r="C1609" s="198"/>
      <c r="D1609" s="188" t="s">
        <v>317</v>
      </c>
      <c r="E1609" s="199" t="s">
        <v>28</v>
      </c>
      <c r="F1609" s="200" t="s">
        <v>5780</v>
      </c>
      <c r="G1609" s="198"/>
      <c r="H1609" s="201">
        <v>16.841999999999999</v>
      </c>
      <c r="I1609" s="202"/>
      <c r="J1609" s="198"/>
      <c r="K1609" s="198"/>
      <c r="L1609" s="203"/>
      <c r="M1609" s="204"/>
      <c r="N1609" s="205"/>
      <c r="O1609" s="205"/>
      <c r="P1609" s="205"/>
      <c r="Q1609" s="205"/>
      <c r="R1609" s="205"/>
      <c r="S1609" s="205"/>
      <c r="T1609" s="206"/>
      <c r="AT1609" s="207" t="s">
        <v>317</v>
      </c>
      <c r="AU1609" s="207" t="s">
        <v>84</v>
      </c>
      <c r="AV1609" s="13" t="s">
        <v>84</v>
      </c>
      <c r="AW1609" s="13" t="s">
        <v>35</v>
      </c>
      <c r="AX1609" s="13" t="s">
        <v>74</v>
      </c>
      <c r="AY1609" s="207" t="s">
        <v>153</v>
      </c>
    </row>
    <row r="1610" spans="1:65" s="14" customFormat="1" x14ac:dyDescent="0.2">
      <c r="B1610" s="208"/>
      <c r="C1610" s="209"/>
      <c r="D1610" s="188" t="s">
        <v>317</v>
      </c>
      <c r="E1610" s="210" t="s">
        <v>28</v>
      </c>
      <c r="F1610" s="211" t="s">
        <v>353</v>
      </c>
      <c r="G1610" s="209"/>
      <c r="H1610" s="212">
        <v>29.73</v>
      </c>
      <c r="I1610" s="213"/>
      <c r="J1610" s="209"/>
      <c r="K1610" s="209"/>
      <c r="L1610" s="214"/>
      <c r="M1610" s="215"/>
      <c r="N1610" s="216"/>
      <c r="O1610" s="216"/>
      <c r="P1610" s="216"/>
      <c r="Q1610" s="216"/>
      <c r="R1610" s="216"/>
      <c r="S1610" s="216"/>
      <c r="T1610" s="217"/>
      <c r="AT1610" s="218" t="s">
        <v>317</v>
      </c>
      <c r="AU1610" s="218" t="s">
        <v>84</v>
      </c>
      <c r="AV1610" s="14" t="s">
        <v>167</v>
      </c>
      <c r="AW1610" s="14" t="s">
        <v>35</v>
      </c>
      <c r="AX1610" s="14" t="s">
        <v>82</v>
      </c>
      <c r="AY1610" s="218" t="s">
        <v>153</v>
      </c>
    </row>
    <row r="1611" spans="1:65" s="2" customFormat="1" ht="16.5" customHeight="1" x14ac:dyDescent="0.2">
      <c r="A1611" s="36"/>
      <c r="B1611" s="37"/>
      <c r="C1611" s="175" t="s">
        <v>2623</v>
      </c>
      <c r="D1611" s="175" t="s">
        <v>156</v>
      </c>
      <c r="E1611" s="176" t="s">
        <v>5781</v>
      </c>
      <c r="F1611" s="177" t="s">
        <v>5782</v>
      </c>
      <c r="G1611" s="178" t="s">
        <v>373</v>
      </c>
      <c r="H1611" s="179">
        <v>75</v>
      </c>
      <c r="I1611" s="180"/>
      <c r="J1611" s="181">
        <f>ROUND(I1611*H1611,2)</f>
        <v>0</v>
      </c>
      <c r="K1611" s="177" t="s">
        <v>28</v>
      </c>
      <c r="L1611" s="41"/>
      <c r="M1611" s="182" t="s">
        <v>28</v>
      </c>
      <c r="N1611" s="183" t="s">
        <v>45</v>
      </c>
      <c r="O1611" s="66"/>
      <c r="P1611" s="184">
        <f>O1611*H1611</f>
        <v>0</v>
      </c>
      <c r="Q1611" s="184">
        <v>0</v>
      </c>
      <c r="R1611" s="184">
        <f>Q1611*H1611</f>
        <v>0</v>
      </c>
      <c r="S1611" s="184">
        <v>0</v>
      </c>
      <c r="T1611" s="185">
        <f>S1611*H1611</f>
        <v>0</v>
      </c>
      <c r="U1611" s="36"/>
      <c r="V1611" s="36"/>
      <c r="W1611" s="36"/>
      <c r="X1611" s="36"/>
      <c r="Y1611" s="36"/>
      <c r="Z1611" s="36"/>
      <c r="AA1611" s="36"/>
      <c r="AB1611" s="36"/>
      <c r="AC1611" s="36"/>
      <c r="AD1611" s="36"/>
      <c r="AE1611" s="36"/>
      <c r="AR1611" s="186" t="s">
        <v>214</v>
      </c>
      <c r="AT1611" s="186" t="s">
        <v>156</v>
      </c>
      <c r="AU1611" s="186" t="s">
        <v>84</v>
      </c>
      <c r="AY1611" s="19" t="s">
        <v>153</v>
      </c>
      <c r="BE1611" s="187">
        <f>IF(N1611="základní",J1611,0)</f>
        <v>0</v>
      </c>
      <c r="BF1611" s="187">
        <f>IF(N1611="snížená",J1611,0)</f>
        <v>0</v>
      </c>
      <c r="BG1611" s="187">
        <f>IF(N1611="zákl. přenesená",J1611,0)</f>
        <v>0</v>
      </c>
      <c r="BH1611" s="187">
        <f>IF(N1611="sníž. přenesená",J1611,0)</f>
        <v>0</v>
      </c>
      <c r="BI1611" s="187">
        <f>IF(N1611="nulová",J1611,0)</f>
        <v>0</v>
      </c>
      <c r="BJ1611" s="19" t="s">
        <v>82</v>
      </c>
      <c r="BK1611" s="187">
        <f>ROUND(I1611*H1611,2)</f>
        <v>0</v>
      </c>
      <c r="BL1611" s="19" t="s">
        <v>214</v>
      </c>
      <c r="BM1611" s="186" t="s">
        <v>5783</v>
      </c>
    </row>
    <row r="1612" spans="1:65" s="2" customFormat="1" ht="39" x14ac:dyDescent="0.2">
      <c r="A1612" s="36"/>
      <c r="B1612" s="37"/>
      <c r="C1612" s="38"/>
      <c r="D1612" s="188" t="s">
        <v>194</v>
      </c>
      <c r="E1612" s="38"/>
      <c r="F1612" s="189" t="s">
        <v>5784</v>
      </c>
      <c r="G1612" s="38"/>
      <c r="H1612" s="38"/>
      <c r="I1612" s="190"/>
      <c r="J1612" s="38"/>
      <c r="K1612" s="38"/>
      <c r="L1612" s="41"/>
      <c r="M1612" s="191"/>
      <c r="N1612" s="192"/>
      <c r="O1612" s="66"/>
      <c r="P1612" s="66"/>
      <c r="Q1612" s="66"/>
      <c r="R1612" s="66"/>
      <c r="S1612" s="66"/>
      <c r="T1612" s="67"/>
      <c r="U1612" s="36"/>
      <c r="V1612" s="36"/>
      <c r="W1612" s="36"/>
      <c r="X1612" s="36"/>
      <c r="Y1612" s="36"/>
      <c r="Z1612" s="36"/>
      <c r="AA1612" s="36"/>
      <c r="AB1612" s="36"/>
      <c r="AC1612" s="36"/>
      <c r="AD1612" s="36"/>
      <c r="AE1612" s="36"/>
      <c r="AT1612" s="19" t="s">
        <v>194</v>
      </c>
      <c r="AU1612" s="19" t="s">
        <v>84</v>
      </c>
    </row>
    <row r="1613" spans="1:65" s="2" customFormat="1" ht="16.5" customHeight="1" x14ac:dyDescent="0.2">
      <c r="A1613" s="36"/>
      <c r="B1613" s="37"/>
      <c r="C1613" s="175" t="s">
        <v>2627</v>
      </c>
      <c r="D1613" s="175" t="s">
        <v>156</v>
      </c>
      <c r="E1613" s="176" t="s">
        <v>5785</v>
      </c>
      <c r="F1613" s="177" t="s">
        <v>5786</v>
      </c>
      <c r="G1613" s="178" t="s">
        <v>433</v>
      </c>
      <c r="H1613" s="179">
        <v>432</v>
      </c>
      <c r="I1613" s="180"/>
      <c r="J1613" s="181">
        <f>ROUND(I1613*H1613,2)</f>
        <v>0</v>
      </c>
      <c r="K1613" s="177" t="s">
        <v>315</v>
      </c>
      <c r="L1613" s="41"/>
      <c r="M1613" s="182" t="s">
        <v>28</v>
      </c>
      <c r="N1613" s="183" t="s">
        <v>45</v>
      </c>
      <c r="O1613" s="66"/>
      <c r="P1613" s="184">
        <f>O1613*H1613</f>
        <v>0</v>
      </c>
      <c r="Q1613" s="184">
        <v>0</v>
      </c>
      <c r="R1613" s="184">
        <f>Q1613*H1613</f>
        <v>0</v>
      </c>
      <c r="S1613" s="184">
        <v>0</v>
      </c>
      <c r="T1613" s="185">
        <f>S1613*H1613</f>
        <v>0</v>
      </c>
      <c r="U1613" s="36"/>
      <c r="V1613" s="36"/>
      <c r="W1613" s="36"/>
      <c r="X1613" s="36"/>
      <c r="Y1613" s="36"/>
      <c r="Z1613" s="36"/>
      <c r="AA1613" s="36"/>
      <c r="AB1613" s="36"/>
      <c r="AC1613" s="36"/>
      <c r="AD1613" s="36"/>
      <c r="AE1613" s="36"/>
      <c r="AR1613" s="186" t="s">
        <v>214</v>
      </c>
      <c r="AT1613" s="186" t="s">
        <v>156</v>
      </c>
      <c r="AU1613" s="186" t="s">
        <v>84</v>
      </c>
      <c r="AY1613" s="19" t="s">
        <v>153</v>
      </c>
      <c r="BE1613" s="187">
        <f>IF(N1613="základní",J1613,0)</f>
        <v>0</v>
      </c>
      <c r="BF1613" s="187">
        <f>IF(N1613="snížená",J1613,0)</f>
        <v>0</v>
      </c>
      <c r="BG1613" s="187">
        <f>IF(N1613="zákl. přenesená",J1613,0)</f>
        <v>0</v>
      </c>
      <c r="BH1613" s="187">
        <f>IF(N1613="sníž. přenesená",J1613,0)</f>
        <v>0</v>
      </c>
      <c r="BI1613" s="187">
        <f>IF(N1613="nulová",J1613,0)</f>
        <v>0</v>
      </c>
      <c r="BJ1613" s="19" t="s">
        <v>82</v>
      </c>
      <c r="BK1613" s="187">
        <f>ROUND(I1613*H1613,2)</f>
        <v>0</v>
      </c>
      <c r="BL1613" s="19" t="s">
        <v>214</v>
      </c>
      <c r="BM1613" s="186" t="s">
        <v>5787</v>
      </c>
    </row>
    <row r="1614" spans="1:65" s="15" customFormat="1" x14ac:dyDescent="0.2">
      <c r="B1614" s="224"/>
      <c r="C1614" s="225"/>
      <c r="D1614" s="188" t="s">
        <v>317</v>
      </c>
      <c r="E1614" s="226" t="s">
        <v>28</v>
      </c>
      <c r="F1614" s="227" t="s">
        <v>694</v>
      </c>
      <c r="G1614" s="225"/>
      <c r="H1614" s="226" t="s">
        <v>28</v>
      </c>
      <c r="I1614" s="228"/>
      <c r="J1614" s="225"/>
      <c r="K1614" s="225"/>
      <c r="L1614" s="229"/>
      <c r="M1614" s="230"/>
      <c r="N1614" s="231"/>
      <c r="O1614" s="231"/>
      <c r="P1614" s="231"/>
      <c r="Q1614" s="231"/>
      <c r="R1614" s="231"/>
      <c r="S1614" s="231"/>
      <c r="T1614" s="232"/>
      <c r="AT1614" s="233" t="s">
        <v>317</v>
      </c>
      <c r="AU1614" s="233" t="s">
        <v>84</v>
      </c>
      <c r="AV1614" s="15" t="s">
        <v>82</v>
      </c>
      <c r="AW1614" s="15" t="s">
        <v>35</v>
      </c>
      <c r="AX1614" s="15" t="s">
        <v>74</v>
      </c>
      <c r="AY1614" s="233" t="s">
        <v>153</v>
      </c>
    </row>
    <row r="1615" spans="1:65" s="13" customFormat="1" x14ac:dyDescent="0.2">
      <c r="B1615" s="197"/>
      <c r="C1615" s="198"/>
      <c r="D1615" s="188" t="s">
        <v>317</v>
      </c>
      <c r="E1615" s="199" t="s">
        <v>28</v>
      </c>
      <c r="F1615" s="200" t="s">
        <v>4474</v>
      </c>
      <c r="G1615" s="198"/>
      <c r="H1615" s="201">
        <v>144</v>
      </c>
      <c r="I1615" s="202"/>
      <c r="J1615" s="198"/>
      <c r="K1615" s="198"/>
      <c r="L1615" s="203"/>
      <c r="M1615" s="204"/>
      <c r="N1615" s="205"/>
      <c r="O1615" s="205"/>
      <c r="P1615" s="205"/>
      <c r="Q1615" s="205"/>
      <c r="R1615" s="205"/>
      <c r="S1615" s="205"/>
      <c r="T1615" s="206"/>
      <c r="AT1615" s="207" t="s">
        <v>317</v>
      </c>
      <c r="AU1615" s="207" t="s">
        <v>84</v>
      </c>
      <c r="AV1615" s="13" t="s">
        <v>84</v>
      </c>
      <c r="AW1615" s="13" t="s">
        <v>35</v>
      </c>
      <c r="AX1615" s="13" t="s">
        <v>74</v>
      </c>
      <c r="AY1615" s="207" t="s">
        <v>153</v>
      </c>
    </row>
    <row r="1616" spans="1:65" s="16" customFormat="1" x14ac:dyDescent="0.2">
      <c r="B1616" s="234"/>
      <c r="C1616" s="235"/>
      <c r="D1616" s="188" t="s">
        <v>317</v>
      </c>
      <c r="E1616" s="236" t="s">
        <v>28</v>
      </c>
      <c r="F1616" s="237" t="s">
        <v>448</v>
      </c>
      <c r="G1616" s="235"/>
      <c r="H1616" s="238">
        <v>144</v>
      </c>
      <c r="I1616" s="239"/>
      <c r="J1616" s="235"/>
      <c r="K1616" s="235"/>
      <c r="L1616" s="240"/>
      <c r="M1616" s="241"/>
      <c r="N1616" s="242"/>
      <c r="O1616" s="242"/>
      <c r="P1616" s="242"/>
      <c r="Q1616" s="242"/>
      <c r="R1616" s="242"/>
      <c r="S1616" s="242"/>
      <c r="T1616" s="243"/>
      <c r="AT1616" s="244" t="s">
        <v>317</v>
      </c>
      <c r="AU1616" s="244" t="s">
        <v>84</v>
      </c>
      <c r="AV1616" s="16" t="s">
        <v>163</v>
      </c>
      <c r="AW1616" s="16" t="s">
        <v>35</v>
      </c>
      <c r="AX1616" s="16" t="s">
        <v>74</v>
      </c>
      <c r="AY1616" s="244" t="s">
        <v>153</v>
      </c>
    </row>
    <row r="1617" spans="1:65" s="15" customFormat="1" x14ac:dyDescent="0.2">
      <c r="B1617" s="224"/>
      <c r="C1617" s="225"/>
      <c r="D1617" s="188" t="s">
        <v>317</v>
      </c>
      <c r="E1617" s="226" t="s">
        <v>28</v>
      </c>
      <c r="F1617" s="227" t="s">
        <v>697</v>
      </c>
      <c r="G1617" s="225"/>
      <c r="H1617" s="226" t="s">
        <v>28</v>
      </c>
      <c r="I1617" s="228"/>
      <c r="J1617" s="225"/>
      <c r="K1617" s="225"/>
      <c r="L1617" s="229"/>
      <c r="M1617" s="230"/>
      <c r="N1617" s="231"/>
      <c r="O1617" s="231"/>
      <c r="P1617" s="231"/>
      <c r="Q1617" s="231"/>
      <c r="R1617" s="231"/>
      <c r="S1617" s="231"/>
      <c r="T1617" s="232"/>
      <c r="AT1617" s="233" t="s">
        <v>317</v>
      </c>
      <c r="AU1617" s="233" t="s">
        <v>84</v>
      </c>
      <c r="AV1617" s="15" t="s">
        <v>82</v>
      </c>
      <c r="AW1617" s="15" t="s">
        <v>35</v>
      </c>
      <c r="AX1617" s="15" t="s">
        <v>74</v>
      </c>
      <c r="AY1617" s="233" t="s">
        <v>153</v>
      </c>
    </row>
    <row r="1618" spans="1:65" s="13" customFormat="1" x14ac:dyDescent="0.2">
      <c r="B1618" s="197"/>
      <c r="C1618" s="198"/>
      <c r="D1618" s="188" t="s">
        <v>317</v>
      </c>
      <c r="E1618" s="199" t="s">
        <v>28</v>
      </c>
      <c r="F1618" s="200" t="s">
        <v>4474</v>
      </c>
      <c r="G1618" s="198"/>
      <c r="H1618" s="201">
        <v>144</v>
      </c>
      <c r="I1618" s="202"/>
      <c r="J1618" s="198"/>
      <c r="K1618" s="198"/>
      <c r="L1618" s="203"/>
      <c r="M1618" s="204"/>
      <c r="N1618" s="205"/>
      <c r="O1618" s="205"/>
      <c r="P1618" s="205"/>
      <c r="Q1618" s="205"/>
      <c r="R1618" s="205"/>
      <c r="S1618" s="205"/>
      <c r="T1618" s="206"/>
      <c r="AT1618" s="207" t="s">
        <v>317</v>
      </c>
      <c r="AU1618" s="207" t="s">
        <v>84</v>
      </c>
      <c r="AV1618" s="13" t="s">
        <v>84</v>
      </c>
      <c r="AW1618" s="13" t="s">
        <v>35</v>
      </c>
      <c r="AX1618" s="13" t="s">
        <v>74</v>
      </c>
      <c r="AY1618" s="207" t="s">
        <v>153</v>
      </c>
    </row>
    <row r="1619" spans="1:65" s="16" customFormat="1" x14ac:dyDescent="0.2">
      <c r="B1619" s="234"/>
      <c r="C1619" s="235"/>
      <c r="D1619" s="188" t="s">
        <v>317</v>
      </c>
      <c r="E1619" s="236" t="s">
        <v>28</v>
      </c>
      <c r="F1619" s="237" t="s">
        <v>448</v>
      </c>
      <c r="G1619" s="235"/>
      <c r="H1619" s="238">
        <v>144</v>
      </c>
      <c r="I1619" s="239"/>
      <c r="J1619" s="235"/>
      <c r="K1619" s="235"/>
      <c r="L1619" s="240"/>
      <c r="M1619" s="241"/>
      <c r="N1619" s="242"/>
      <c r="O1619" s="242"/>
      <c r="P1619" s="242"/>
      <c r="Q1619" s="242"/>
      <c r="R1619" s="242"/>
      <c r="S1619" s="242"/>
      <c r="T1619" s="243"/>
      <c r="AT1619" s="244" t="s">
        <v>317</v>
      </c>
      <c r="AU1619" s="244" t="s">
        <v>84</v>
      </c>
      <c r="AV1619" s="16" t="s">
        <v>163</v>
      </c>
      <c r="AW1619" s="16" t="s">
        <v>35</v>
      </c>
      <c r="AX1619" s="16" t="s">
        <v>74</v>
      </c>
      <c r="AY1619" s="244" t="s">
        <v>153</v>
      </c>
    </row>
    <row r="1620" spans="1:65" s="15" customFormat="1" x14ac:dyDescent="0.2">
      <c r="B1620" s="224"/>
      <c r="C1620" s="225"/>
      <c r="D1620" s="188" t="s">
        <v>317</v>
      </c>
      <c r="E1620" s="226" t="s">
        <v>28</v>
      </c>
      <c r="F1620" s="227" t="s">
        <v>698</v>
      </c>
      <c r="G1620" s="225"/>
      <c r="H1620" s="226" t="s">
        <v>28</v>
      </c>
      <c r="I1620" s="228"/>
      <c r="J1620" s="225"/>
      <c r="K1620" s="225"/>
      <c r="L1620" s="229"/>
      <c r="M1620" s="230"/>
      <c r="N1620" s="231"/>
      <c r="O1620" s="231"/>
      <c r="P1620" s="231"/>
      <c r="Q1620" s="231"/>
      <c r="R1620" s="231"/>
      <c r="S1620" s="231"/>
      <c r="T1620" s="232"/>
      <c r="AT1620" s="233" t="s">
        <v>317</v>
      </c>
      <c r="AU1620" s="233" t="s">
        <v>84</v>
      </c>
      <c r="AV1620" s="15" t="s">
        <v>82</v>
      </c>
      <c r="AW1620" s="15" t="s">
        <v>35</v>
      </c>
      <c r="AX1620" s="15" t="s">
        <v>74</v>
      </c>
      <c r="AY1620" s="233" t="s">
        <v>153</v>
      </c>
    </row>
    <row r="1621" spans="1:65" s="13" customFormat="1" x14ac:dyDescent="0.2">
      <c r="B1621" s="197"/>
      <c r="C1621" s="198"/>
      <c r="D1621" s="188" t="s">
        <v>317</v>
      </c>
      <c r="E1621" s="199" t="s">
        <v>28</v>
      </c>
      <c r="F1621" s="200" t="s">
        <v>4474</v>
      </c>
      <c r="G1621" s="198"/>
      <c r="H1621" s="201">
        <v>144</v>
      </c>
      <c r="I1621" s="202"/>
      <c r="J1621" s="198"/>
      <c r="K1621" s="198"/>
      <c r="L1621" s="203"/>
      <c r="M1621" s="204"/>
      <c r="N1621" s="205"/>
      <c r="O1621" s="205"/>
      <c r="P1621" s="205"/>
      <c r="Q1621" s="205"/>
      <c r="R1621" s="205"/>
      <c r="S1621" s="205"/>
      <c r="T1621" s="206"/>
      <c r="AT1621" s="207" t="s">
        <v>317</v>
      </c>
      <c r="AU1621" s="207" t="s">
        <v>84</v>
      </c>
      <c r="AV1621" s="13" t="s">
        <v>84</v>
      </c>
      <c r="AW1621" s="13" t="s">
        <v>35</v>
      </c>
      <c r="AX1621" s="13" t="s">
        <v>74</v>
      </c>
      <c r="AY1621" s="207" t="s">
        <v>153</v>
      </c>
    </row>
    <row r="1622" spans="1:65" s="16" customFormat="1" x14ac:dyDescent="0.2">
      <c r="B1622" s="234"/>
      <c r="C1622" s="235"/>
      <c r="D1622" s="188" t="s">
        <v>317</v>
      </c>
      <c r="E1622" s="236" t="s">
        <v>28</v>
      </c>
      <c r="F1622" s="237" t="s">
        <v>448</v>
      </c>
      <c r="G1622" s="235"/>
      <c r="H1622" s="238">
        <v>144</v>
      </c>
      <c r="I1622" s="239"/>
      <c r="J1622" s="235"/>
      <c r="K1622" s="235"/>
      <c r="L1622" s="240"/>
      <c r="M1622" s="241"/>
      <c r="N1622" s="242"/>
      <c r="O1622" s="242"/>
      <c r="P1622" s="242"/>
      <c r="Q1622" s="242"/>
      <c r="R1622" s="242"/>
      <c r="S1622" s="242"/>
      <c r="T1622" s="243"/>
      <c r="AT1622" s="244" t="s">
        <v>317</v>
      </c>
      <c r="AU1622" s="244" t="s">
        <v>84</v>
      </c>
      <c r="AV1622" s="16" t="s">
        <v>163</v>
      </c>
      <c r="AW1622" s="16" t="s">
        <v>35</v>
      </c>
      <c r="AX1622" s="16" t="s">
        <v>74</v>
      </c>
      <c r="AY1622" s="244" t="s">
        <v>153</v>
      </c>
    </row>
    <row r="1623" spans="1:65" s="14" customFormat="1" x14ac:dyDescent="0.2">
      <c r="B1623" s="208"/>
      <c r="C1623" s="209"/>
      <c r="D1623" s="188" t="s">
        <v>317</v>
      </c>
      <c r="E1623" s="210" t="s">
        <v>28</v>
      </c>
      <c r="F1623" s="211" t="s">
        <v>353</v>
      </c>
      <c r="G1623" s="209"/>
      <c r="H1623" s="212">
        <v>432</v>
      </c>
      <c r="I1623" s="213"/>
      <c r="J1623" s="209"/>
      <c r="K1623" s="209"/>
      <c r="L1623" s="214"/>
      <c r="M1623" s="215"/>
      <c r="N1623" s="216"/>
      <c r="O1623" s="216"/>
      <c r="P1623" s="216"/>
      <c r="Q1623" s="216"/>
      <c r="R1623" s="216"/>
      <c r="S1623" s="216"/>
      <c r="T1623" s="217"/>
      <c r="AT1623" s="218" t="s">
        <v>317</v>
      </c>
      <c r="AU1623" s="218" t="s">
        <v>84</v>
      </c>
      <c r="AV1623" s="14" t="s">
        <v>167</v>
      </c>
      <c r="AW1623" s="14" t="s">
        <v>35</v>
      </c>
      <c r="AX1623" s="14" t="s">
        <v>82</v>
      </c>
      <c r="AY1623" s="218" t="s">
        <v>153</v>
      </c>
    </row>
    <row r="1624" spans="1:65" s="2" customFormat="1" ht="16.5" customHeight="1" x14ac:dyDescent="0.2">
      <c r="A1624" s="36"/>
      <c r="B1624" s="37"/>
      <c r="C1624" s="249" t="s">
        <v>2631</v>
      </c>
      <c r="D1624" s="249" t="s">
        <v>1767</v>
      </c>
      <c r="E1624" s="250" t="s">
        <v>5788</v>
      </c>
      <c r="F1624" s="251" t="s">
        <v>5789</v>
      </c>
      <c r="G1624" s="252" t="s">
        <v>314</v>
      </c>
      <c r="H1624" s="253">
        <v>5.94</v>
      </c>
      <c r="I1624" s="254"/>
      <c r="J1624" s="255">
        <f>ROUND(I1624*H1624,2)</f>
        <v>0</v>
      </c>
      <c r="K1624" s="251" t="s">
        <v>315</v>
      </c>
      <c r="L1624" s="256"/>
      <c r="M1624" s="257" t="s">
        <v>28</v>
      </c>
      <c r="N1624" s="258" t="s">
        <v>45</v>
      </c>
      <c r="O1624" s="66"/>
      <c r="P1624" s="184">
        <f>O1624*H1624</f>
        <v>0</v>
      </c>
      <c r="Q1624" s="184">
        <v>0.55000000000000004</v>
      </c>
      <c r="R1624" s="184">
        <f>Q1624*H1624</f>
        <v>3.2670000000000003</v>
      </c>
      <c r="S1624" s="184">
        <v>0</v>
      </c>
      <c r="T1624" s="185">
        <f>S1624*H1624</f>
        <v>0</v>
      </c>
      <c r="U1624" s="36"/>
      <c r="V1624" s="36"/>
      <c r="W1624" s="36"/>
      <c r="X1624" s="36"/>
      <c r="Y1624" s="36"/>
      <c r="Z1624" s="36"/>
      <c r="AA1624" s="36"/>
      <c r="AB1624" s="36"/>
      <c r="AC1624" s="36"/>
      <c r="AD1624" s="36"/>
      <c r="AE1624" s="36"/>
      <c r="AR1624" s="186" t="s">
        <v>279</v>
      </c>
      <c r="AT1624" s="186" t="s">
        <v>1767</v>
      </c>
      <c r="AU1624" s="186" t="s">
        <v>84</v>
      </c>
      <c r="AY1624" s="19" t="s">
        <v>153</v>
      </c>
      <c r="BE1624" s="187">
        <f>IF(N1624="základní",J1624,0)</f>
        <v>0</v>
      </c>
      <c r="BF1624" s="187">
        <f>IF(N1624="snížená",J1624,0)</f>
        <v>0</v>
      </c>
      <c r="BG1624" s="187">
        <f>IF(N1624="zákl. přenesená",J1624,0)</f>
        <v>0</v>
      </c>
      <c r="BH1624" s="187">
        <f>IF(N1624="sníž. přenesená",J1624,0)</f>
        <v>0</v>
      </c>
      <c r="BI1624" s="187">
        <f>IF(N1624="nulová",J1624,0)</f>
        <v>0</v>
      </c>
      <c r="BJ1624" s="19" t="s">
        <v>82</v>
      </c>
      <c r="BK1624" s="187">
        <f>ROUND(I1624*H1624,2)</f>
        <v>0</v>
      </c>
      <c r="BL1624" s="19" t="s">
        <v>214</v>
      </c>
      <c r="BM1624" s="186" t="s">
        <v>5790</v>
      </c>
    </row>
    <row r="1625" spans="1:65" s="13" customFormat="1" x14ac:dyDescent="0.2">
      <c r="B1625" s="197"/>
      <c r="C1625" s="198"/>
      <c r="D1625" s="188" t="s">
        <v>317</v>
      </c>
      <c r="E1625" s="199" t="s">
        <v>28</v>
      </c>
      <c r="F1625" s="200" t="s">
        <v>5791</v>
      </c>
      <c r="G1625" s="198"/>
      <c r="H1625" s="201">
        <v>5.94</v>
      </c>
      <c r="I1625" s="202"/>
      <c r="J1625" s="198"/>
      <c r="K1625" s="198"/>
      <c r="L1625" s="203"/>
      <c r="M1625" s="204"/>
      <c r="N1625" s="205"/>
      <c r="O1625" s="205"/>
      <c r="P1625" s="205"/>
      <c r="Q1625" s="205"/>
      <c r="R1625" s="205"/>
      <c r="S1625" s="205"/>
      <c r="T1625" s="206"/>
      <c r="AT1625" s="207" t="s">
        <v>317</v>
      </c>
      <c r="AU1625" s="207" t="s">
        <v>84</v>
      </c>
      <c r="AV1625" s="13" t="s">
        <v>84</v>
      </c>
      <c r="AW1625" s="13" t="s">
        <v>35</v>
      </c>
      <c r="AX1625" s="13" t="s">
        <v>82</v>
      </c>
      <c r="AY1625" s="207" t="s">
        <v>153</v>
      </c>
    </row>
    <row r="1626" spans="1:65" s="2" customFormat="1" ht="16.5" customHeight="1" x14ac:dyDescent="0.2">
      <c r="A1626" s="36"/>
      <c r="B1626" s="37"/>
      <c r="C1626" s="249" t="s">
        <v>2635</v>
      </c>
      <c r="D1626" s="249" t="s">
        <v>1767</v>
      </c>
      <c r="E1626" s="250" t="s">
        <v>5792</v>
      </c>
      <c r="F1626" s="251" t="s">
        <v>5793</v>
      </c>
      <c r="G1626" s="252" t="s">
        <v>314</v>
      </c>
      <c r="H1626" s="253">
        <v>9.5039999999999996</v>
      </c>
      <c r="I1626" s="254"/>
      <c r="J1626" s="255">
        <f>ROUND(I1626*H1626,2)</f>
        <v>0</v>
      </c>
      <c r="K1626" s="251" t="s">
        <v>315</v>
      </c>
      <c r="L1626" s="256"/>
      <c r="M1626" s="257" t="s">
        <v>28</v>
      </c>
      <c r="N1626" s="258" t="s">
        <v>45</v>
      </c>
      <c r="O1626" s="66"/>
      <c r="P1626" s="184">
        <f>O1626*H1626</f>
        <v>0</v>
      </c>
      <c r="Q1626" s="184">
        <v>0.55000000000000004</v>
      </c>
      <c r="R1626" s="184">
        <f>Q1626*H1626</f>
        <v>5.2271999999999998</v>
      </c>
      <c r="S1626" s="184">
        <v>0</v>
      </c>
      <c r="T1626" s="185">
        <f>S1626*H1626</f>
        <v>0</v>
      </c>
      <c r="U1626" s="36"/>
      <c r="V1626" s="36"/>
      <c r="W1626" s="36"/>
      <c r="X1626" s="36"/>
      <c r="Y1626" s="36"/>
      <c r="Z1626" s="36"/>
      <c r="AA1626" s="36"/>
      <c r="AB1626" s="36"/>
      <c r="AC1626" s="36"/>
      <c r="AD1626" s="36"/>
      <c r="AE1626" s="36"/>
      <c r="AR1626" s="186" t="s">
        <v>279</v>
      </c>
      <c r="AT1626" s="186" t="s">
        <v>1767</v>
      </c>
      <c r="AU1626" s="186" t="s">
        <v>84</v>
      </c>
      <c r="AY1626" s="19" t="s">
        <v>153</v>
      </c>
      <c r="BE1626" s="187">
        <f>IF(N1626="základní",J1626,0)</f>
        <v>0</v>
      </c>
      <c r="BF1626" s="187">
        <f>IF(N1626="snížená",J1626,0)</f>
        <v>0</v>
      </c>
      <c r="BG1626" s="187">
        <f>IF(N1626="zákl. přenesená",J1626,0)</f>
        <v>0</v>
      </c>
      <c r="BH1626" s="187">
        <f>IF(N1626="sníž. přenesená",J1626,0)</f>
        <v>0</v>
      </c>
      <c r="BI1626" s="187">
        <f>IF(N1626="nulová",J1626,0)</f>
        <v>0</v>
      </c>
      <c r="BJ1626" s="19" t="s">
        <v>82</v>
      </c>
      <c r="BK1626" s="187">
        <f>ROUND(I1626*H1626,2)</f>
        <v>0</v>
      </c>
      <c r="BL1626" s="19" t="s">
        <v>214</v>
      </c>
      <c r="BM1626" s="186" t="s">
        <v>5794</v>
      </c>
    </row>
    <row r="1627" spans="1:65" s="13" customFormat="1" x14ac:dyDescent="0.2">
      <c r="B1627" s="197"/>
      <c r="C1627" s="198"/>
      <c r="D1627" s="188" t="s">
        <v>317</v>
      </c>
      <c r="E1627" s="199" t="s">
        <v>28</v>
      </c>
      <c r="F1627" s="200" t="s">
        <v>5795</v>
      </c>
      <c r="G1627" s="198"/>
      <c r="H1627" s="201">
        <v>9.5039999999999996</v>
      </c>
      <c r="I1627" s="202"/>
      <c r="J1627" s="198"/>
      <c r="K1627" s="198"/>
      <c r="L1627" s="203"/>
      <c r="M1627" s="204"/>
      <c r="N1627" s="205"/>
      <c r="O1627" s="205"/>
      <c r="P1627" s="205"/>
      <c r="Q1627" s="205"/>
      <c r="R1627" s="205"/>
      <c r="S1627" s="205"/>
      <c r="T1627" s="206"/>
      <c r="AT1627" s="207" t="s">
        <v>317</v>
      </c>
      <c r="AU1627" s="207" t="s">
        <v>84</v>
      </c>
      <c r="AV1627" s="13" t="s">
        <v>84</v>
      </c>
      <c r="AW1627" s="13" t="s">
        <v>35</v>
      </c>
      <c r="AX1627" s="13" t="s">
        <v>82</v>
      </c>
      <c r="AY1627" s="207" t="s">
        <v>153</v>
      </c>
    </row>
    <row r="1628" spans="1:65" s="2" customFormat="1" ht="16.5" customHeight="1" x14ac:dyDescent="0.2">
      <c r="A1628" s="36"/>
      <c r="B1628" s="37"/>
      <c r="C1628" s="175" t="s">
        <v>2639</v>
      </c>
      <c r="D1628" s="175" t="s">
        <v>156</v>
      </c>
      <c r="E1628" s="176" t="s">
        <v>5796</v>
      </c>
      <c r="F1628" s="177" t="s">
        <v>5797</v>
      </c>
      <c r="G1628" s="178" t="s">
        <v>349</v>
      </c>
      <c r="H1628" s="179">
        <v>672</v>
      </c>
      <c r="I1628" s="180"/>
      <c r="J1628" s="181">
        <f>ROUND(I1628*H1628,2)</f>
        <v>0</v>
      </c>
      <c r="K1628" s="177" t="s">
        <v>315</v>
      </c>
      <c r="L1628" s="41"/>
      <c r="M1628" s="182" t="s">
        <v>28</v>
      </c>
      <c r="N1628" s="183" t="s">
        <v>45</v>
      </c>
      <c r="O1628" s="66"/>
      <c r="P1628" s="184">
        <f>O1628*H1628</f>
        <v>0</v>
      </c>
      <c r="Q1628" s="184">
        <v>0</v>
      </c>
      <c r="R1628" s="184">
        <f>Q1628*H1628</f>
        <v>0</v>
      </c>
      <c r="S1628" s="184">
        <v>0</v>
      </c>
      <c r="T1628" s="185">
        <f>S1628*H1628</f>
        <v>0</v>
      </c>
      <c r="U1628" s="36"/>
      <c r="V1628" s="36"/>
      <c r="W1628" s="36"/>
      <c r="X1628" s="36"/>
      <c r="Y1628" s="36"/>
      <c r="Z1628" s="36"/>
      <c r="AA1628" s="36"/>
      <c r="AB1628" s="36"/>
      <c r="AC1628" s="36"/>
      <c r="AD1628" s="36"/>
      <c r="AE1628" s="36"/>
      <c r="AR1628" s="186" t="s">
        <v>214</v>
      </c>
      <c r="AT1628" s="186" t="s">
        <v>156</v>
      </c>
      <c r="AU1628" s="186" t="s">
        <v>84</v>
      </c>
      <c r="AY1628" s="19" t="s">
        <v>153</v>
      </c>
      <c r="BE1628" s="187">
        <f>IF(N1628="základní",J1628,0)</f>
        <v>0</v>
      </c>
      <c r="BF1628" s="187">
        <f>IF(N1628="snížená",J1628,0)</f>
        <v>0</v>
      </c>
      <c r="BG1628" s="187">
        <f>IF(N1628="zákl. přenesená",J1628,0)</f>
        <v>0</v>
      </c>
      <c r="BH1628" s="187">
        <f>IF(N1628="sníž. přenesená",J1628,0)</f>
        <v>0</v>
      </c>
      <c r="BI1628" s="187">
        <f>IF(N1628="nulová",J1628,0)</f>
        <v>0</v>
      </c>
      <c r="BJ1628" s="19" t="s">
        <v>82</v>
      </c>
      <c r="BK1628" s="187">
        <f>ROUND(I1628*H1628,2)</f>
        <v>0</v>
      </c>
      <c r="BL1628" s="19" t="s">
        <v>214</v>
      </c>
      <c r="BM1628" s="186" t="s">
        <v>5798</v>
      </c>
    </row>
    <row r="1629" spans="1:65" s="15" customFormat="1" x14ac:dyDescent="0.2">
      <c r="B1629" s="224"/>
      <c r="C1629" s="225"/>
      <c r="D1629" s="188" t="s">
        <v>317</v>
      </c>
      <c r="E1629" s="226" t="s">
        <v>28</v>
      </c>
      <c r="F1629" s="227" t="s">
        <v>5799</v>
      </c>
      <c r="G1629" s="225"/>
      <c r="H1629" s="226" t="s">
        <v>28</v>
      </c>
      <c r="I1629" s="228"/>
      <c r="J1629" s="225"/>
      <c r="K1629" s="225"/>
      <c r="L1629" s="229"/>
      <c r="M1629" s="230"/>
      <c r="N1629" s="231"/>
      <c r="O1629" s="231"/>
      <c r="P1629" s="231"/>
      <c r="Q1629" s="231"/>
      <c r="R1629" s="231"/>
      <c r="S1629" s="231"/>
      <c r="T1629" s="232"/>
      <c r="AT1629" s="233" t="s">
        <v>317</v>
      </c>
      <c r="AU1629" s="233" t="s">
        <v>84</v>
      </c>
      <c r="AV1629" s="15" t="s">
        <v>82</v>
      </c>
      <c r="AW1629" s="15" t="s">
        <v>35</v>
      </c>
      <c r="AX1629" s="15" t="s">
        <v>74</v>
      </c>
      <c r="AY1629" s="233" t="s">
        <v>153</v>
      </c>
    </row>
    <row r="1630" spans="1:65" s="15" customFormat="1" x14ac:dyDescent="0.2">
      <c r="B1630" s="224"/>
      <c r="C1630" s="225"/>
      <c r="D1630" s="188" t="s">
        <v>317</v>
      </c>
      <c r="E1630" s="226" t="s">
        <v>28</v>
      </c>
      <c r="F1630" s="227" t="s">
        <v>5800</v>
      </c>
      <c r="G1630" s="225"/>
      <c r="H1630" s="226" t="s">
        <v>28</v>
      </c>
      <c r="I1630" s="228"/>
      <c r="J1630" s="225"/>
      <c r="K1630" s="225"/>
      <c r="L1630" s="229"/>
      <c r="M1630" s="230"/>
      <c r="N1630" s="231"/>
      <c r="O1630" s="231"/>
      <c r="P1630" s="231"/>
      <c r="Q1630" s="231"/>
      <c r="R1630" s="231"/>
      <c r="S1630" s="231"/>
      <c r="T1630" s="232"/>
      <c r="AT1630" s="233" t="s">
        <v>317</v>
      </c>
      <c r="AU1630" s="233" t="s">
        <v>84</v>
      </c>
      <c r="AV1630" s="15" t="s">
        <v>82</v>
      </c>
      <c r="AW1630" s="15" t="s">
        <v>35</v>
      </c>
      <c r="AX1630" s="15" t="s">
        <v>74</v>
      </c>
      <c r="AY1630" s="233" t="s">
        <v>153</v>
      </c>
    </row>
    <row r="1631" spans="1:65" s="13" customFormat="1" x14ac:dyDescent="0.2">
      <c r="B1631" s="197"/>
      <c r="C1631" s="198"/>
      <c r="D1631" s="188" t="s">
        <v>317</v>
      </c>
      <c r="E1631" s="199" t="s">
        <v>28</v>
      </c>
      <c r="F1631" s="200" t="s">
        <v>5801</v>
      </c>
      <c r="G1631" s="198"/>
      <c r="H1631" s="201">
        <v>224</v>
      </c>
      <c r="I1631" s="202"/>
      <c r="J1631" s="198"/>
      <c r="K1631" s="198"/>
      <c r="L1631" s="203"/>
      <c r="M1631" s="204"/>
      <c r="N1631" s="205"/>
      <c r="O1631" s="205"/>
      <c r="P1631" s="205"/>
      <c r="Q1631" s="205"/>
      <c r="R1631" s="205"/>
      <c r="S1631" s="205"/>
      <c r="T1631" s="206"/>
      <c r="AT1631" s="207" t="s">
        <v>317</v>
      </c>
      <c r="AU1631" s="207" t="s">
        <v>84</v>
      </c>
      <c r="AV1631" s="13" t="s">
        <v>84</v>
      </c>
      <c r="AW1631" s="13" t="s">
        <v>35</v>
      </c>
      <c r="AX1631" s="13" t="s">
        <v>74</v>
      </c>
      <c r="AY1631" s="207" t="s">
        <v>153</v>
      </c>
    </row>
    <row r="1632" spans="1:65" s="13" customFormat="1" x14ac:dyDescent="0.2">
      <c r="B1632" s="197"/>
      <c r="C1632" s="198"/>
      <c r="D1632" s="188" t="s">
        <v>317</v>
      </c>
      <c r="E1632" s="199" t="s">
        <v>28</v>
      </c>
      <c r="F1632" s="200" t="s">
        <v>5802</v>
      </c>
      <c r="G1632" s="198"/>
      <c r="H1632" s="201">
        <v>224</v>
      </c>
      <c r="I1632" s="202"/>
      <c r="J1632" s="198"/>
      <c r="K1632" s="198"/>
      <c r="L1632" s="203"/>
      <c r="M1632" s="204"/>
      <c r="N1632" s="205"/>
      <c r="O1632" s="205"/>
      <c r="P1632" s="205"/>
      <c r="Q1632" s="205"/>
      <c r="R1632" s="205"/>
      <c r="S1632" s="205"/>
      <c r="T1632" s="206"/>
      <c r="AT1632" s="207" t="s">
        <v>317</v>
      </c>
      <c r="AU1632" s="207" t="s">
        <v>84</v>
      </c>
      <c r="AV1632" s="13" t="s">
        <v>84</v>
      </c>
      <c r="AW1632" s="13" t="s">
        <v>35</v>
      </c>
      <c r="AX1632" s="13" t="s">
        <v>74</v>
      </c>
      <c r="AY1632" s="207" t="s">
        <v>153</v>
      </c>
    </row>
    <row r="1633" spans="1:65" s="13" customFormat="1" x14ac:dyDescent="0.2">
      <c r="B1633" s="197"/>
      <c r="C1633" s="198"/>
      <c r="D1633" s="188" t="s">
        <v>317</v>
      </c>
      <c r="E1633" s="199" t="s">
        <v>28</v>
      </c>
      <c r="F1633" s="200" t="s">
        <v>5803</v>
      </c>
      <c r="G1633" s="198"/>
      <c r="H1633" s="201">
        <v>224</v>
      </c>
      <c r="I1633" s="202"/>
      <c r="J1633" s="198"/>
      <c r="K1633" s="198"/>
      <c r="L1633" s="203"/>
      <c r="M1633" s="204"/>
      <c r="N1633" s="205"/>
      <c r="O1633" s="205"/>
      <c r="P1633" s="205"/>
      <c r="Q1633" s="205"/>
      <c r="R1633" s="205"/>
      <c r="S1633" s="205"/>
      <c r="T1633" s="206"/>
      <c r="AT1633" s="207" t="s">
        <v>317</v>
      </c>
      <c r="AU1633" s="207" t="s">
        <v>84</v>
      </c>
      <c r="AV1633" s="13" t="s">
        <v>84</v>
      </c>
      <c r="AW1633" s="13" t="s">
        <v>35</v>
      </c>
      <c r="AX1633" s="13" t="s">
        <v>74</v>
      </c>
      <c r="AY1633" s="207" t="s">
        <v>153</v>
      </c>
    </row>
    <row r="1634" spans="1:65" s="14" customFormat="1" x14ac:dyDescent="0.2">
      <c r="B1634" s="208"/>
      <c r="C1634" s="209"/>
      <c r="D1634" s="188" t="s">
        <v>317</v>
      </c>
      <c r="E1634" s="210" t="s">
        <v>28</v>
      </c>
      <c r="F1634" s="211" t="s">
        <v>353</v>
      </c>
      <c r="G1634" s="209"/>
      <c r="H1634" s="212">
        <v>672</v>
      </c>
      <c r="I1634" s="213"/>
      <c r="J1634" s="209"/>
      <c r="K1634" s="209"/>
      <c r="L1634" s="214"/>
      <c r="M1634" s="215"/>
      <c r="N1634" s="216"/>
      <c r="O1634" s="216"/>
      <c r="P1634" s="216"/>
      <c r="Q1634" s="216"/>
      <c r="R1634" s="216"/>
      <c r="S1634" s="216"/>
      <c r="T1634" s="217"/>
      <c r="AT1634" s="218" t="s">
        <v>317</v>
      </c>
      <c r="AU1634" s="218" t="s">
        <v>84</v>
      </c>
      <c r="AV1634" s="14" t="s">
        <v>167</v>
      </c>
      <c r="AW1634" s="14" t="s">
        <v>35</v>
      </c>
      <c r="AX1634" s="14" t="s">
        <v>82</v>
      </c>
      <c r="AY1634" s="218" t="s">
        <v>153</v>
      </c>
    </row>
    <row r="1635" spans="1:65" s="2" customFormat="1" ht="16.5" customHeight="1" x14ac:dyDescent="0.2">
      <c r="A1635" s="36"/>
      <c r="B1635" s="37"/>
      <c r="C1635" s="249" t="s">
        <v>2643</v>
      </c>
      <c r="D1635" s="249" t="s">
        <v>1767</v>
      </c>
      <c r="E1635" s="250" t="s">
        <v>5804</v>
      </c>
      <c r="F1635" s="251" t="s">
        <v>5805</v>
      </c>
      <c r="G1635" s="252" t="s">
        <v>314</v>
      </c>
      <c r="H1635" s="253">
        <v>4.7309999999999999</v>
      </c>
      <c r="I1635" s="254"/>
      <c r="J1635" s="255">
        <f>ROUND(I1635*H1635,2)</f>
        <v>0</v>
      </c>
      <c r="K1635" s="251" t="s">
        <v>315</v>
      </c>
      <c r="L1635" s="256"/>
      <c r="M1635" s="257" t="s">
        <v>28</v>
      </c>
      <c r="N1635" s="258" t="s">
        <v>45</v>
      </c>
      <c r="O1635" s="66"/>
      <c r="P1635" s="184">
        <f>O1635*H1635</f>
        <v>0</v>
      </c>
      <c r="Q1635" s="184">
        <v>0.55000000000000004</v>
      </c>
      <c r="R1635" s="184">
        <f>Q1635*H1635</f>
        <v>2.6020500000000002</v>
      </c>
      <c r="S1635" s="184">
        <v>0</v>
      </c>
      <c r="T1635" s="185">
        <f>S1635*H1635</f>
        <v>0</v>
      </c>
      <c r="U1635" s="36"/>
      <c r="V1635" s="36"/>
      <c r="W1635" s="36"/>
      <c r="X1635" s="36"/>
      <c r="Y1635" s="36"/>
      <c r="Z1635" s="36"/>
      <c r="AA1635" s="36"/>
      <c r="AB1635" s="36"/>
      <c r="AC1635" s="36"/>
      <c r="AD1635" s="36"/>
      <c r="AE1635" s="36"/>
      <c r="AR1635" s="186" t="s">
        <v>279</v>
      </c>
      <c r="AT1635" s="186" t="s">
        <v>1767</v>
      </c>
      <c r="AU1635" s="186" t="s">
        <v>84</v>
      </c>
      <c r="AY1635" s="19" t="s">
        <v>153</v>
      </c>
      <c r="BE1635" s="187">
        <f>IF(N1635="základní",J1635,0)</f>
        <v>0</v>
      </c>
      <c r="BF1635" s="187">
        <f>IF(N1635="snížená",J1635,0)</f>
        <v>0</v>
      </c>
      <c r="BG1635" s="187">
        <f>IF(N1635="zákl. přenesená",J1635,0)</f>
        <v>0</v>
      </c>
      <c r="BH1635" s="187">
        <f>IF(N1635="sníž. přenesená",J1635,0)</f>
        <v>0</v>
      </c>
      <c r="BI1635" s="187">
        <f>IF(N1635="nulová",J1635,0)</f>
        <v>0</v>
      </c>
      <c r="BJ1635" s="19" t="s">
        <v>82</v>
      </c>
      <c r="BK1635" s="187">
        <f>ROUND(I1635*H1635,2)</f>
        <v>0</v>
      </c>
      <c r="BL1635" s="19" t="s">
        <v>214</v>
      </c>
      <c r="BM1635" s="186" t="s">
        <v>5806</v>
      </c>
    </row>
    <row r="1636" spans="1:65" s="13" customFormat="1" x14ac:dyDescent="0.2">
      <c r="B1636" s="197"/>
      <c r="C1636" s="198"/>
      <c r="D1636" s="188" t="s">
        <v>317</v>
      </c>
      <c r="E1636" s="199" t="s">
        <v>28</v>
      </c>
      <c r="F1636" s="200" t="s">
        <v>5807</v>
      </c>
      <c r="G1636" s="198"/>
      <c r="H1636" s="201">
        <v>4.7309999999999999</v>
      </c>
      <c r="I1636" s="202"/>
      <c r="J1636" s="198"/>
      <c r="K1636" s="198"/>
      <c r="L1636" s="203"/>
      <c r="M1636" s="204"/>
      <c r="N1636" s="205"/>
      <c r="O1636" s="205"/>
      <c r="P1636" s="205"/>
      <c r="Q1636" s="205"/>
      <c r="R1636" s="205"/>
      <c r="S1636" s="205"/>
      <c r="T1636" s="206"/>
      <c r="AT1636" s="207" t="s">
        <v>317</v>
      </c>
      <c r="AU1636" s="207" t="s">
        <v>84</v>
      </c>
      <c r="AV1636" s="13" t="s">
        <v>84</v>
      </c>
      <c r="AW1636" s="13" t="s">
        <v>35</v>
      </c>
      <c r="AX1636" s="13" t="s">
        <v>82</v>
      </c>
      <c r="AY1636" s="207" t="s">
        <v>153</v>
      </c>
    </row>
    <row r="1637" spans="1:65" s="2" customFormat="1" ht="16.5" customHeight="1" x14ac:dyDescent="0.2">
      <c r="A1637" s="36"/>
      <c r="B1637" s="37"/>
      <c r="C1637" s="175" t="s">
        <v>2647</v>
      </c>
      <c r="D1637" s="175" t="s">
        <v>156</v>
      </c>
      <c r="E1637" s="176" t="s">
        <v>5808</v>
      </c>
      <c r="F1637" s="177" t="s">
        <v>5809</v>
      </c>
      <c r="G1637" s="178" t="s">
        <v>314</v>
      </c>
      <c r="H1637" s="179">
        <v>22.989000000000001</v>
      </c>
      <c r="I1637" s="180"/>
      <c r="J1637" s="181">
        <f>ROUND(I1637*H1637,2)</f>
        <v>0</v>
      </c>
      <c r="K1637" s="177" t="s">
        <v>315</v>
      </c>
      <c r="L1637" s="41"/>
      <c r="M1637" s="182" t="s">
        <v>28</v>
      </c>
      <c r="N1637" s="183" t="s">
        <v>45</v>
      </c>
      <c r="O1637" s="66"/>
      <c r="P1637" s="184">
        <f>O1637*H1637</f>
        <v>0</v>
      </c>
      <c r="Q1637" s="184">
        <v>2.81E-3</v>
      </c>
      <c r="R1637" s="184">
        <f>Q1637*H1637</f>
        <v>6.4599089999999998E-2</v>
      </c>
      <c r="S1637" s="184">
        <v>0</v>
      </c>
      <c r="T1637" s="185">
        <f>S1637*H1637</f>
        <v>0</v>
      </c>
      <c r="U1637" s="36"/>
      <c r="V1637" s="36"/>
      <c r="W1637" s="36"/>
      <c r="X1637" s="36"/>
      <c r="Y1637" s="36"/>
      <c r="Z1637" s="36"/>
      <c r="AA1637" s="36"/>
      <c r="AB1637" s="36"/>
      <c r="AC1637" s="36"/>
      <c r="AD1637" s="36"/>
      <c r="AE1637" s="36"/>
      <c r="AR1637" s="186" t="s">
        <v>214</v>
      </c>
      <c r="AT1637" s="186" t="s">
        <v>156</v>
      </c>
      <c r="AU1637" s="186" t="s">
        <v>84</v>
      </c>
      <c r="AY1637" s="19" t="s">
        <v>153</v>
      </c>
      <c r="BE1637" s="187">
        <f>IF(N1637="základní",J1637,0)</f>
        <v>0</v>
      </c>
      <c r="BF1637" s="187">
        <f>IF(N1637="snížená",J1637,0)</f>
        <v>0</v>
      </c>
      <c r="BG1637" s="187">
        <f>IF(N1637="zákl. přenesená",J1637,0)</f>
        <v>0</v>
      </c>
      <c r="BH1637" s="187">
        <f>IF(N1637="sníž. přenesená",J1637,0)</f>
        <v>0</v>
      </c>
      <c r="BI1637" s="187">
        <f>IF(N1637="nulová",J1637,0)</f>
        <v>0</v>
      </c>
      <c r="BJ1637" s="19" t="s">
        <v>82</v>
      </c>
      <c r="BK1637" s="187">
        <f>ROUND(I1637*H1637,2)</f>
        <v>0</v>
      </c>
      <c r="BL1637" s="19" t="s">
        <v>214</v>
      </c>
      <c r="BM1637" s="186" t="s">
        <v>5810</v>
      </c>
    </row>
    <row r="1638" spans="1:65" s="13" customFormat="1" x14ac:dyDescent="0.2">
      <c r="B1638" s="197"/>
      <c r="C1638" s="198"/>
      <c r="D1638" s="188" t="s">
        <v>317</v>
      </c>
      <c r="E1638" s="199" t="s">
        <v>28</v>
      </c>
      <c r="F1638" s="200" t="s">
        <v>5811</v>
      </c>
      <c r="G1638" s="198"/>
      <c r="H1638" s="201">
        <v>22.989000000000001</v>
      </c>
      <c r="I1638" s="202"/>
      <c r="J1638" s="198"/>
      <c r="K1638" s="198"/>
      <c r="L1638" s="203"/>
      <c r="M1638" s="204"/>
      <c r="N1638" s="205"/>
      <c r="O1638" s="205"/>
      <c r="P1638" s="205"/>
      <c r="Q1638" s="205"/>
      <c r="R1638" s="205"/>
      <c r="S1638" s="205"/>
      <c r="T1638" s="206"/>
      <c r="AT1638" s="207" t="s">
        <v>317</v>
      </c>
      <c r="AU1638" s="207" t="s">
        <v>84</v>
      </c>
      <c r="AV1638" s="13" t="s">
        <v>84</v>
      </c>
      <c r="AW1638" s="13" t="s">
        <v>35</v>
      </c>
      <c r="AX1638" s="13" t="s">
        <v>82</v>
      </c>
      <c r="AY1638" s="207" t="s">
        <v>153</v>
      </c>
    </row>
    <row r="1639" spans="1:65" s="2" customFormat="1" ht="24" x14ac:dyDescent="0.2">
      <c r="A1639" s="36"/>
      <c r="B1639" s="37"/>
      <c r="C1639" s="175" t="s">
        <v>2653</v>
      </c>
      <c r="D1639" s="175" t="s">
        <v>156</v>
      </c>
      <c r="E1639" s="176" t="s">
        <v>2495</v>
      </c>
      <c r="F1639" s="177" t="s">
        <v>2496</v>
      </c>
      <c r="G1639" s="178" t="s">
        <v>419</v>
      </c>
      <c r="H1639" s="219"/>
      <c r="I1639" s="180"/>
      <c r="J1639" s="181">
        <f>ROUND(I1639*H1639,2)</f>
        <v>0</v>
      </c>
      <c r="K1639" s="177" t="s">
        <v>315</v>
      </c>
      <c r="L1639" s="41"/>
      <c r="M1639" s="182" t="s">
        <v>28</v>
      </c>
      <c r="N1639" s="183" t="s">
        <v>45</v>
      </c>
      <c r="O1639" s="66"/>
      <c r="P1639" s="184">
        <f>O1639*H1639</f>
        <v>0</v>
      </c>
      <c r="Q1639" s="184">
        <v>0</v>
      </c>
      <c r="R1639" s="184">
        <f>Q1639*H1639</f>
        <v>0</v>
      </c>
      <c r="S1639" s="184">
        <v>0</v>
      </c>
      <c r="T1639" s="185">
        <f>S1639*H1639</f>
        <v>0</v>
      </c>
      <c r="U1639" s="36"/>
      <c r="V1639" s="36"/>
      <c r="W1639" s="36"/>
      <c r="X1639" s="36"/>
      <c r="Y1639" s="36"/>
      <c r="Z1639" s="36"/>
      <c r="AA1639" s="36"/>
      <c r="AB1639" s="36"/>
      <c r="AC1639" s="36"/>
      <c r="AD1639" s="36"/>
      <c r="AE1639" s="36"/>
      <c r="AR1639" s="186" t="s">
        <v>214</v>
      </c>
      <c r="AT1639" s="186" t="s">
        <v>156</v>
      </c>
      <c r="AU1639" s="186" t="s">
        <v>84</v>
      </c>
      <c r="AY1639" s="19" t="s">
        <v>153</v>
      </c>
      <c r="BE1639" s="187">
        <f>IF(N1639="základní",J1639,0)</f>
        <v>0</v>
      </c>
      <c r="BF1639" s="187">
        <f>IF(N1639="snížená",J1639,0)</f>
        <v>0</v>
      </c>
      <c r="BG1639" s="187">
        <f>IF(N1639="zákl. přenesená",J1639,0)</f>
        <v>0</v>
      </c>
      <c r="BH1639" s="187">
        <f>IF(N1639="sníž. přenesená",J1639,0)</f>
        <v>0</v>
      </c>
      <c r="BI1639" s="187">
        <f>IF(N1639="nulová",J1639,0)</f>
        <v>0</v>
      </c>
      <c r="BJ1639" s="19" t="s">
        <v>82</v>
      </c>
      <c r="BK1639" s="187">
        <f>ROUND(I1639*H1639,2)</f>
        <v>0</v>
      </c>
      <c r="BL1639" s="19" t="s">
        <v>214</v>
      </c>
      <c r="BM1639" s="186" t="s">
        <v>5812</v>
      </c>
    </row>
    <row r="1640" spans="1:65" s="12" customFormat="1" ht="22.9" customHeight="1" x14ac:dyDescent="0.2">
      <c r="B1640" s="159"/>
      <c r="C1640" s="160"/>
      <c r="D1640" s="161" t="s">
        <v>73</v>
      </c>
      <c r="E1640" s="173" t="s">
        <v>2498</v>
      </c>
      <c r="F1640" s="173" t="s">
        <v>2499</v>
      </c>
      <c r="G1640" s="160"/>
      <c r="H1640" s="160"/>
      <c r="I1640" s="163"/>
      <c r="J1640" s="174">
        <f>BK1640</f>
        <v>0</v>
      </c>
      <c r="K1640" s="160"/>
      <c r="L1640" s="165"/>
      <c r="M1640" s="166"/>
      <c r="N1640" s="167"/>
      <c r="O1640" s="167"/>
      <c r="P1640" s="168">
        <f>SUM(P1641:P1734)</f>
        <v>0</v>
      </c>
      <c r="Q1640" s="167"/>
      <c r="R1640" s="168">
        <f>SUM(R1641:R1734)</f>
        <v>41.600050250000002</v>
      </c>
      <c r="S1640" s="167"/>
      <c r="T1640" s="169">
        <f>SUM(T1641:T1734)</f>
        <v>1.0999999999999999</v>
      </c>
      <c r="AR1640" s="170" t="s">
        <v>84</v>
      </c>
      <c r="AT1640" s="171" t="s">
        <v>73</v>
      </c>
      <c r="AU1640" s="171" t="s">
        <v>82</v>
      </c>
      <c r="AY1640" s="170" t="s">
        <v>153</v>
      </c>
      <c r="BK1640" s="172">
        <f>SUM(BK1641:BK1734)</f>
        <v>0</v>
      </c>
    </row>
    <row r="1641" spans="1:65" s="2" customFormat="1" ht="36" x14ac:dyDescent="0.2">
      <c r="A1641" s="36"/>
      <c r="B1641" s="37"/>
      <c r="C1641" s="175" t="s">
        <v>2657</v>
      </c>
      <c r="D1641" s="175" t="s">
        <v>156</v>
      </c>
      <c r="E1641" s="176" t="s">
        <v>5813</v>
      </c>
      <c r="F1641" s="177" t="s">
        <v>5814</v>
      </c>
      <c r="G1641" s="178" t="s">
        <v>433</v>
      </c>
      <c r="H1641" s="179">
        <v>20.475000000000001</v>
      </c>
      <c r="I1641" s="180"/>
      <c r="J1641" s="181">
        <f>ROUND(I1641*H1641,2)</f>
        <v>0</v>
      </c>
      <c r="K1641" s="177" t="s">
        <v>315</v>
      </c>
      <c r="L1641" s="41"/>
      <c r="M1641" s="182" t="s">
        <v>28</v>
      </c>
      <c r="N1641" s="183" t="s">
        <v>45</v>
      </c>
      <c r="O1641" s="66"/>
      <c r="P1641" s="184">
        <f>O1641*H1641</f>
        <v>0</v>
      </c>
      <c r="Q1641" s="184">
        <v>4.5539999999999997E-2</v>
      </c>
      <c r="R1641" s="184">
        <f>Q1641*H1641</f>
        <v>0.93243149999999997</v>
      </c>
      <c r="S1641" s="184">
        <v>0</v>
      </c>
      <c r="T1641" s="185">
        <f>S1641*H1641</f>
        <v>0</v>
      </c>
      <c r="U1641" s="36"/>
      <c r="V1641" s="36"/>
      <c r="W1641" s="36"/>
      <c r="X1641" s="36"/>
      <c r="Y1641" s="36"/>
      <c r="Z1641" s="36"/>
      <c r="AA1641" s="36"/>
      <c r="AB1641" s="36"/>
      <c r="AC1641" s="36"/>
      <c r="AD1641" s="36"/>
      <c r="AE1641" s="36"/>
      <c r="AR1641" s="186" t="s">
        <v>214</v>
      </c>
      <c r="AT1641" s="186" t="s">
        <v>156</v>
      </c>
      <c r="AU1641" s="186" t="s">
        <v>84</v>
      </c>
      <c r="AY1641" s="19" t="s">
        <v>153</v>
      </c>
      <c r="BE1641" s="187">
        <f>IF(N1641="základní",J1641,0)</f>
        <v>0</v>
      </c>
      <c r="BF1641" s="187">
        <f>IF(N1641="snížená",J1641,0)</f>
        <v>0</v>
      </c>
      <c r="BG1641" s="187">
        <f>IF(N1641="zákl. přenesená",J1641,0)</f>
        <v>0</v>
      </c>
      <c r="BH1641" s="187">
        <f>IF(N1641="sníž. přenesená",J1641,0)</f>
        <v>0</v>
      </c>
      <c r="BI1641" s="187">
        <f>IF(N1641="nulová",J1641,0)</f>
        <v>0</v>
      </c>
      <c r="BJ1641" s="19" t="s">
        <v>82</v>
      </c>
      <c r="BK1641" s="187">
        <f>ROUND(I1641*H1641,2)</f>
        <v>0</v>
      </c>
      <c r="BL1641" s="19" t="s">
        <v>214</v>
      </c>
      <c r="BM1641" s="186" t="s">
        <v>5815</v>
      </c>
    </row>
    <row r="1642" spans="1:65" s="15" customFormat="1" x14ac:dyDescent="0.2">
      <c r="B1642" s="224"/>
      <c r="C1642" s="225"/>
      <c r="D1642" s="188" t="s">
        <v>317</v>
      </c>
      <c r="E1642" s="226" t="s">
        <v>28</v>
      </c>
      <c r="F1642" s="227" t="s">
        <v>1509</v>
      </c>
      <c r="G1642" s="225"/>
      <c r="H1642" s="226" t="s">
        <v>28</v>
      </c>
      <c r="I1642" s="228"/>
      <c r="J1642" s="225"/>
      <c r="K1642" s="225"/>
      <c r="L1642" s="229"/>
      <c r="M1642" s="230"/>
      <c r="N1642" s="231"/>
      <c r="O1642" s="231"/>
      <c r="P1642" s="231"/>
      <c r="Q1642" s="231"/>
      <c r="R1642" s="231"/>
      <c r="S1642" s="231"/>
      <c r="T1642" s="232"/>
      <c r="AT1642" s="233" t="s">
        <v>317</v>
      </c>
      <c r="AU1642" s="233" t="s">
        <v>84</v>
      </c>
      <c r="AV1642" s="15" t="s">
        <v>82</v>
      </c>
      <c r="AW1642" s="15" t="s">
        <v>35</v>
      </c>
      <c r="AX1642" s="15" t="s">
        <v>74</v>
      </c>
      <c r="AY1642" s="233" t="s">
        <v>153</v>
      </c>
    </row>
    <row r="1643" spans="1:65" s="15" customFormat="1" x14ac:dyDescent="0.2">
      <c r="B1643" s="224"/>
      <c r="C1643" s="225"/>
      <c r="D1643" s="188" t="s">
        <v>317</v>
      </c>
      <c r="E1643" s="226" t="s">
        <v>28</v>
      </c>
      <c r="F1643" s="227" t="s">
        <v>1456</v>
      </c>
      <c r="G1643" s="225"/>
      <c r="H1643" s="226" t="s">
        <v>28</v>
      </c>
      <c r="I1643" s="228"/>
      <c r="J1643" s="225"/>
      <c r="K1643" s="225"/>
      <c r="L1643" s="229"/>
      <c r="M1643" s="230"/>
      <c r="N1643" s="231"/>
      <c r="O1643" s="231"/>
      <c r="P1643" s="231"/>
      <c r="Q1643" s="231"/>
      <c r="R1643" s="231"/>
      <c r="S1643" s="231"/>
      <c r="T1643" s="232"/>
      <c r="AT1643" s="233" t="s">
        <v>317</v>
      </c>
      <c r="AU1643" s="233" t="s">
        <v>84</v>
      </c>
      <c r="AV1643" s="15" t="s">
        <v>82</v>
      </c>
      <c r="AW1643" s="15" t="s">
        <v>35</v>
      </c>
      <c r="AX1643" s="15" t="s">
        <v>74</v>
      </c>
      <c r="AY1643" s="233" t="s">
        <v>153</v>
      </c>
    </row>
    <row r="1644" spans="1:65" s="13" customFormat="1" x14ac:dyDescent="0.2">
      <c r="B1644" s="197"/>
      <c r="C1644" s="198"/>
      <c r="D1644" s="188" t="s">
        <v>317</v>
      </c>
      <c r="E1644" s="199" t="s">
        <v>28</v>
      </c>
      <c r="F1644" s="200" t="s">
        <v>5816</v>
      </c>
      <c r="G1644" s="198"/>
      <c r="H1644" s="201">
        <v>20.475000000000001</v>
      </c>
      <c r="I1644" s="202"/>
      <c r="J1644" s="198"/>
      <c r="K1644" s="198"/>
      <c r="L1644" s="203"/>
      <c r="M1644" s="204"/>
      <c r="N1644" s="205"/>
      <c r="O1644" s="205"/>
      <c r="P1644" s="205"/>
      <c r="Q1644" s="205"/>
      <c r="R1644" s="205"/>
      <c r="S1644" s="205"/>
      <c r="T1644" s="206"/>
      <c r="AT1644" s="207" t="s">
        <v>317</v>
      </c>
      <c r="AU1644" s="207" t="s">
        <v>84</v>
      </c>
      <c r="AV1644" s="13" t="s">
        <v>84</v>
      </c>
      <c r="AW1644" s="13" t="s">
        <v>35</v>
      </c>
      <c r="AX1644" s="13" t="s">
        <v>82</v>
      </c>
      <c r="AY1644" s="207" t="s">
        <v>153</v>
      </c>
    </row>
    <row r="1645" spans="1:65" s="2" customFormat="1" ht="21.75" customHeight="1" x14ac:dyDescent="0.2">
      <c r="A1645" s="36"/>
      <c r="B1645" s="37"/>
      <c r="C1645" s="175" t="s">
        <v>2661</v>
      </c>
      <c r="D1645" s="175" t="s">
        <v>156</v>
      </c>
      <c r="E1645" s="176" t="s">
        <v>5817</v>
      </c>
      <c r="F1645" s="177" t="s">
        <v>5818</v>
      </c>
      <c r="G1645" s="178" t="s">
        <v>433</v>
      </c>
      <c r="H1645" s="179">
        <v>14.49</v>
      </c>
      <c r="I1645" s="180"/>
      <c r="J1645" s="181">
        <f>ROUND(I1645*H1645,2)</f>
        <v>0</v>
      </c>
      <c r="K1645" s="177" t="s">
        <v>28</v>
      </c>
      <c r="L1645" s="41"/>
      <c r="M1645" s="182" t="s">
        <v>28</v>
      </c>
      <c r="N1645" s="183" t="s">
        <v>45</v>
      </c>
      <c r="O1645" s="66"/>
      <c r="P1645" s="184">
        <f>O1645*H1645</f>
        <v>0</v>
      </c>
      <c r="Q1645" s="184">
        <v>4.8320000000000002E-2</v>
      </c>
      <c r="R1645" s="184">
        <f>Q1645*H1645</f>
        <v>0.70015680000000002</v>
      </c>
      <c r="S1645" s="184">
        <v>0</v>
      </c>
      <c r="T1645" s="185">
        <f>S1645*H1645</f>
        <v>0</v>
      </c>
      <c r="U1645" s="36"/>
      <c r="V1645" s="36"/>
      <c r="W1645" s="36"/>
      <c r="X1645" s="36"/>
      <c r="Y1645" s="36"/>
      <c r="Z1645" s="36"/>
      <c r="AA1645" s="36"/>
      <c r="AB1645" s="36"/>
      <c r="AC1645" s="36"/>
      <c r="AD1645" s="36"/>
      <c r="AE1645" s="36"/>
      <c r="AR1645" s="186" t="s">
        <v>214</v>
      </c>
      <c r="AT1645" s="186" t="s">
        <v>156</v>
      </c>
      <c r="AU1645" s="186" t="s">
        <v>84</v>
      </c>
      <c r="AY1645" s="19" t="s">
        <v>153</v>
      </c>
      <c r="BE1645" s="187">
        <f>IF(N1645="základní",J1645,0)</f>
        <v>0</v>
      </c>
      <c r="BF1645" s="187">
        <f>IF(N1645="snížená",J1645,0)</f>
        <v>0</v>
      </c>
      <c r="BG1645" s="187">
        <f>IF(N1645="zákl. přenesená",J1645,0)</f>
        <v>0</v>
      </c>
      <c r="BH1645" s="187">
        <f>IF(N1645="sníž. přenesená",J1645,0)</f>
        <v>0</v>
      </c>
      <c r="BI1645" s="187">
        <f>IF(N1645="nulová",J1645,0)</f>
        <v>0</v>
      </c>
      <c r="BJ1645" s="19" t="s">
        <v>82</v>
      </c>
      <c r="BK1645" s="187">
        <f>ROUND(I1645*H1645,2)</f>
        <v>0</v>
      </c>
      <c r="BL1645" s="19" t="s">
        <v>214</v>
      </c>
      <c r="BM1645" s="186" t="s">
        <v>5819</v>
      </c>
    </row>
    <row r="1646" spans="1:65" s="15" customFormat="1" x14ac:dyDescent="0.2">
      <c r="B1646" s="224"/>
      <c r="C1646" s="225"/>
      <c r="D1646" s="188" t="s">
        <v>317</v>
      </c>
      <c r="E1646" s="226" t="s">
        <v>28</v>
      </c>
      <c r="F1646" s="227" t="s">
        <v>1509</v>
      </c>
      <c r="G1646" s="225"/>
      <c r="H1646" s="226" t="s">
        <v>28</v>
      </c>
      <c r="I1646" s="228"/>
      <c r="J1646" s="225"/>
      <c r="K1646" s="225"/>
      <c r="L1646" s="229"/>
      <c r="M1646" s="230"/>
      <c r="N1646" s="231"/>
      <c r="O1646" s="231"/>
      <c r="P1646" s="231"/>
      <c r="Q1646" s="231"/>
      <c r="R1646" s="231"/>
      <c r="S1646" s="231"/>
      <c r="T1646" s="232"/>
      <c r="AT1646" s="233" t="s">
        <v>317</v>
      </c>
      <c r="AU1646" s="233" t="s">
        <v>84</v>
      </c>
      <c r="AV1646" s="15" t="s">
        <v>82</v>
      </c>
      <c r="AW1646" s="15" t="s">
        <v>35</v>
      </c>
      <c r="AX1646" s="15" t="s">
        <v>74</v>
      </c>
      <c r="AY1646" s="233" t="s">
        <v>153</v>
      </c>
    </row>
    <row r="1647" spans="1:65" s="15" customFormat="1" x14ac:dyDescent="0.2">
      <c r="B1647" s="224"/>
      <c r="C1647" s="225"/>
      <c r="D1647" s="188" t="s">
        <v>317</v>
      </c>
      <c r="E1647" s="226" t="s">
        <v>28</v>
      </c>
      <c r="F1647" s="227" t="s">
        <v>1456</v>
      </c>
      <c r="G1647" s="225"/>
      <c r="H1647" s="226" t="s">
        <v>28</v>
      </c>
      <c r="I1647" s="228"/>
      <c r="J1647" s="225"/>
      <c r="K1647" s="225"/>
      <c r="L1647" s="229"/>
      <c r="M1647" s="230"/>
      <c r="N1647" s="231"/>
      <c r="O1647" s="231"/>
      <c r="P1647" s="231"/>
      <c r="Q1647" s="231"/>
      <c r="R1647" s="231"/>
      <c r="S1647" s="231"/>
      <c r="T1647" s="232"/>
      <c r="AT1647" s="233" t="s">
        <v>317</v>
      </c>
      <c r="AU1647" s="233" t="s">
        <v>84</v>
      </c>
      <c r="AV1647" s="15" t="s">
        <v>82</v>
      </c>
      <c r="AW1647" s="15" t="s">
        <v>35</v>
      </c>
      <c r="AX1647" s="15" t="s">
        <v>74</v>
      </c>
      <c r="AY1647" s="233" t="s">
        <v>153</v>
      </c>
    </row>
    <row r="1648" spans="1:65" s="13" customFormat="1" x14ac:dyDescent="0.2">
      <c r="B1648" s="197"/>
      <c r="C1648" s="198"/>
      <c r="D1648" s="188" t="s">
        <v>317</v>
      </c>
      <c r="E1648" s="199" t="s">
        <v>28</v>
      </c>
      <c r="F1648" s="200" t="s">
        <v>5820</v>
      </c>
      <c r="G1648" s="198"/>
      <c r="H1648" s="201">
        <v>14.49</v>
      </c>
      <c r="I1648" s="202"/>
      <c r="J1648" s="198"/>
      <c r="K1648" s="198"/>
      <c r="L1648" s="203"/>
      <c r="M1648" s="204"/>
      <c r="N1648" s="205"/>
      <c r="O1648" s="205"/>
      <c r="P1648" s="205"/>
      <c r="Q1648" s="205"/>
      <c r="R1648" s="205"/>
      <c r="S1648" s="205"/>
      <c r="T1648" s="206"/>
      <c r="AT1648" s="207" t="s">
        <v>317</v>
      </c>
      <c r="AU1648" s="207" t="s">
        <v>84</v>
      </c>
      <c r="AV1648" s="13" t="s">
        <v>84</v>
      </c>
      <c r="AW1648" s="13" t="s">
        <v>35</v>
      </c>
      <c r="AX1648" s="13" t="s">
        <v>82</v>
      </c>
      <c r="AY1648" s="207" t="s">
        <v>153</v>
      </c>
    </row>
    <row r="1649" spans="1:65" s="2" customFormat="1" ht="16.5" customHeight="1" x14ac:dyDescent="0.2">
      <c r="A1649" s="36"/>
      <c r="B1649" s="37"/>
      <c r="C1649" s="175" t="s">
        <v>2665</v>
      </c>
      <c r="D1649" s="175" t="s">
        <v>156</v>
      </c>
      <c r="E1649" s="176" t="s">
        <v>5821</v>
      </c>
      <c r="F1649" s="177" t="s">
        <v>5822</v>
      </c>
      <c r="G1649" s="178" t="s">
        <v>433</v>
      </c>
      <c r="H1649" s="179">
        <v>2.82</v>
      </c>
      <c r="I1649" s="180"/>
      <c r="J1649" s="181">
        <f>ROUND(I1649*H1649,2)</f>
        <v>0</v>
      </c>
      <c r="K1649" s="177" t="s">
        <v>28</v>
      </c>
      <c r="L1649" s="41"/>
      <c r="M1649" s="182" t="s">
        <v>28</v>
      </c>
      <c r="N1649" s="183" t="s">
        <v>45</v>
      </c>
      <c r="O1649" s="66"/>
      <c r="P1649" s="184">
        <f>O1649*H1649</f>
        <v>0</v>
      </c>
      <c r="Q1649" s="184">
        <v>1.355E-2</v>
      </c>
      <c r="R1649" s="184">
        <f>Q1649*H1649</f>
        <v>3.8210999999999995E-2</v>
      </c>
      <c r="S1649" s="184">
        <v>0</v>
      </c>
      <c r="T1649" s="185">
        <f>S1649*H1649</f>
        <v>0</v>
      </c>
      <c r="U1649" s="36"/>
      <c r="V1649" s="36"/>
      <c r="W1649" s="36"/>
      <c r="X1649" s="36"/>
      <c r="Y1649" s="36"/>
      <c r="Z1649" s="36"/>
      <c r="AA1649" s="36"/>
      <c r="AB1649" s="36"/>
      <c r="AC1649" s="36"/>
      <c r="AD1649" s="36"/>
      <c r="AE1649" s="36"/>
      <c r="AR1649" s="186" t="s">
        <v>214</v>
      </c>
      <c r="AT1649" s="186" t="s">
        <v>156</v>
      </c>
      <c r="AU1649" s="186" t="s">
        <v>84</v>
      </c>
      <c r="AY1649" s="19" t="s">
        <v>153</v>
      </c>
      <c r="BE1649" s="187">
        <f>IF(N1649="základní",J1649,0)</f>
        <v>0</v>
      </c>
      <c r="BF1649" s="187">
        <f>IF(N1649="snížená",J1649,0)</f>
        <v>0</v>
      </c>
      <c r="BG1649" s="187">
        <f>IF(N1649="zákl. přenesená",J1649,0)</f>
        <v>0</v>
      </c>
      <c r="BH1649" s="187">
        <f>IF(N1649="sníž. přenesená",J1649,0)</f>
        <v>0</v>
      </c>
      <c r="BI1649" s="187">
        <f>IF(N1649="nulová",J1649,0)</f>
        <v>0</v>
      </c>
      <c r="BJ1649" s="19" t="s">
        <v>82</v>
      </c>
      <c r="BK1649" s="187">
        <f>ROUND(I1649*H1649,2)</f>
        <v>0</v>
      </c>
      <c r="BL1649" s="19" t="s">
        <v>214</v>
      </c>
      <c r="BM1649" s="186" t="s">
        <v>5823</v>
      </c>
    </row>
    <row r="1650" spans="1:65" s="15" customFormat="1" x14ac:dyDescent="0.2">
      <c r="B1650" s="224"/>
      <c r="C1650" s="225"/>
      <c r="D1650" s="188" t="s">
        <v>317</v>
      </c>
      <c r="E1650" s="226" t="s">
        <v>28</v>
      </c>
      <c r="F1650" s="227" t="s">
        <v>5098</v>
      </c>
      <c r="G1650" s="225"/>
      <c r="H1650" s="226" t="s">
        <v>28</v>
      </c>
      <c r="I1650" s="228"/>
      <c r="J1650" s="225"/>
      <c r="K1650" s="225"/>
      <c r="L1650" s="229"/>
      <c r="M1650" s="230"/>
      <c r="N1650" s="231"/>
      <c r="O1650" s="231"/>
      <c r="P1650" s="231"/>
      <c r="Q1650" s="231"/>
      <c r="R1650" s="231"/>
      <c r="S1650" s="231"/>
      <c r="T1650" s="232"/>
      <c r="AT1650" s="233" t="s">
        <v>317</v>
      </c>
      <c r="AU1650" s="233" t="s">
        <v>84</v>
      </c>
      <c r="AV1650" s="15" t="s">
        <v>82</v>
      </c>
      <c r="AW1650" s="15" t="s">
        <v>35</v>
      </c>
      <c r="AX1650" s="15" t="s">
        <v>74</v>
      </c>
      <c r="AY1650" s="233" t="s">
        <v>153</v>
      </c>
    </row>
    <row r="1651" spans="1:65" s="15" customFormat="1" x14ac:dyDescent="0.2">
      <c r="B1651" s="224"/>
      <c r="C1651" s="225"/>
      <c r="D1651" s="188" t="s">
        <v>317</v>
      </c>
      <c r="E1651" s="226" t="s">
        <v>28</v>
      </c>
      <c r="F1651" s="227" t="s">
        <v>524</v>
      </c>
      <c r="G1651" s="225"/>
      <c r="H1651" s="226" t="s">
        <v>28</v>
      </c>
      <c r="I1651" s="228"/>
      <c r="J1651" s="225"/>
      <c r="K1651" s="225"/>
      <c r="L1651" s="229"/>
      <c r="M1651" s="230"/>
      <c r="N1651" s="231"/>
      <c r="O1651" s="231"/>
      <c r="P1651" s="231"/>
      <c r="Q1651" s="231"/>
      <c r="R1651" s="231"/>
      <c r="S1651" s="231"/>
      <c r="T1651" s="232"/>
      <c r="AT1651" s="233" t="s">
        <v>317</v>
      </c>
      <c r="AU1651" s="233" t="s">
        <v>84</v>
      </c>
      <c r="AV1651" s="15" t="s">
        <v>82</v>
      </c>
      <c r="AW1651" s="15" t="s">
        <v>35</v>
      </c>
      <c r="AX1651" s="15" t="s">
        <v>74</v>
      </c>
      <c r="AY1651" s="233" t="s">
        <v>153</v>
      </c>
    </row>
    <row r="1652" spans="1:65" s="13" customFormat="1" x14ac:dyDescent="0.2">
      <c r="B1652" s="197"/>
      <c r="C1652" s="198"/>
      <c r="D1652" s="188" t="s">
        <v>317</v>
      </c>
      <c r="E1652" s="199" t="s">
        <v>28</v>
      </c>
      <c r="F1652" s="200" t="s">
        <v>5824</v>
      </c>
      <c r="G1652" s="198"/>
      <c r="H1652" s="201">
        <v>2.82</v>
      </c>
      <c r="I1652" s="202"/>
      <c r="J1652" s="198"/>
      <c r="K1652" s="198"/>
      <c r="L1652" s="203"/>
      <c r="M1652" s="204"/>
      <c r="N1652" s="205"/>
      <c r="O1652" s="205"/>
      <c r="P1652" s="205"/>
      <c r="Q1652" s="205"/>
      <c r="R1652" s="205"/>
      <c r="S1652" s="205"/>
      <c r="T1652" s="206"/>
      <c r="AT1652" s="207" t="s">
        <v>317</v>
      </c>
      <c r="AU1652" s="207" t="s">
        <v>84</v>
      </c>
      <c r="AV1652" s="13" t="s">
        <v>84</v>
      </c>
      <c r="AW1652" s="13" t="s">
        <v>35</v>
      </c>
      <c r="AX1652" s="13" t="s">
        <v>82</v>
      </c>
      <c r="AY1652" s="207" t="s">
        <v>153</v>
      </c>
    </row>
    <row r="1653" spans="1:65" s="2" customFormat="1" ht="16.5" customHeight="1" x14ac:dyDescent="0.2">
      <c r="A1653" s="36"/>
      <c r="B1653" s="37"/>
      <c r="C1653" s="175" t="s">
        <v>2669</v>
      </c>
      <c r="D1653" s="175" t="s">
        <v>156</v>
      </c>
      <c r="E1653" s="176" t="s">
        <v>5825</v>
      </c>
      <c r="F1653" s="177" t="s">
        <v>5826</v>
      </c>
      <c r="G1653" s="178" t="s">
        <v>433</v>
      </c>
      <c r="H1653" s="179">
        <v>56.924999999999997</v>
      </c>
      <c r="I1653" s="180"/>
      <c r="J1653" s="181">
        <f>ROUND(I1653*H1653,2)</f>
        <v>0</v>
      </c>
      <c r="K1653" s="177" t="s">
        <v>28</v>
      </c>
      <c r="L1653" s="41"/>
      <c r="M1653" s="182" t="s">
        <v>28</v>
      </c>
      <c r="N1653" s="183" t="s">
        <v>45</v>
      </c>
      <c r="O1653" s="66"/>
      <c r="P1653" s="184">
        <f>O1653*H1653</f>
        <v>0</v>
      </c>
      <c r="Q1653" s="184">
        <v>1.355E-2</v>
      </c>
      <c r="R1653" s="184">
        <f>Q1653*H1653</f>
        <v>0.77133374999999993</v>
      </c>
      <c r="S1653" s="184">
        <v>0</v>
      </c>
      <c r="T1653" s="185">
        <f>S1653*H1653</f>
        <v>0</v>
      </c>
      <c r="U1653" s="36"/>
      <c r="V1653" s="36"/>
      <c r="W1653" s="36"/>
      <c r="X1653" s="36"/>
      <c r="Y1653" s="36"/>
      <c r="Z1653" s="36"/>
      <c r="AA1653" s="36"/>
      <c r="AB1653" s="36"/>
      <c r="AC1653" s="36"/>
      <c r="AD1653" s="36"/>
      <c r="AE1653" s="36"/>
      <c r="AR1653" s="186" t="s">
        <v>214</v>
      </c>
      <c r="AT1653" s="186" t="s">
        <v>156</v>
      </c>
      <c r="AU1653" s="186" t="s">
        <v>84</v>
      </c>
      <c r="AY1653" s="19" t="s">
        <v>153</v>
      </c>
      <c r="BE1653" s="187">
        <f>IF(N1653="základní",J1653,0)</f>
        <v>0</v>
      </c>
      <c r="BF1653" s="187">
        <f>IF(N1653="snížená",J1653,0)</f>
        <v>0</v>
      </c>
      <c r="BG1653" s="187">
        <f>IF(N1653="zákl. přenesená",J1653,0)</f>
        <v>0</v>
      </c>
      <c r="BH1653" s="187">
        <f>IF(N1653="sníž. přenesená",J1653,0)</f>
        <v>0</v>
      </c>
      <c r="BI1653" s="187">
        <f>IF(N1653="nulová",J1653,0)</f>
        <v>0</v>
      </c>
      <c r="BJ1653" s="19" t="s">
        <v>82</v>
      </c>
      <c r="BK1653" s="187">
        <f>ROUND(I1653*H1653,2)</f>
        <v>0</v>
      </c>
      <c r="BL1653" s="19" t="s">
        <v>214</v>
      </c>
      <c r="BM1653" s="186" t="s">
        <v>5827</v>
      </c>
    </row>
    <row r="1654" spans="1:65" s="15" customFormat="1" x14ac:dyDescent="0.2">
      <c r="B1654" s="224"/>
      <c r="C1654" s="225"/>
      <c r="D1654" s="188" t="s">
        <v>317</v>
      </c>
      <c r="E1654" s="226" t="s">
        <v>28</v>
      </c>
      <c r="F1654" s="227" t="s">
        <v>1546</v>
      </c>
      <c r="G1654" s="225"/>
      <c r="H1654" s="226" t="s">
        <v>28</v>
      </c>
      <c r="I1654" s="228"/>
      <c r="J1654" s="225"/>
      <c r="K1654" s="225"/>
      <c r="L1654" s="229"/>
      <c r="M1654" s="230"/>
      <c r="N1654" s="231"/>
      <c r="O1654" s="231"/>
      <c r="P1654" s="231"/>
      <c r="Q1654" s="231"/>
      <c r="R1654" s="231"/>
      <c r="S1654" s="231"/>
      <c r="T1654" s="232"/>
      <c r="AT1654" s="233" t="s">
        <v>317</v>
      </c>
      <c r="AU1654" s="233" t="s">
        <v>84</v>
      </c>
      <c r="AV1654" s="15" t="s">
        <v>82</v>
      </c>
      <c r="AW1654" s="15" t="s">
        <v>35</v>
      </c>
      <c r="AX1654" s="15" t="s">
        <v>74</v>
      </c>
      <c r="AY1654" s="233" t="s">
        <v>153</v>
      </c>
    </row>
    <row r="1655" spans="1:65" s="15" customFormat="1" x14ac:dyDescent="0.2">
      <c r="B1655" s="224"/>
      <c r="C1655" s="225"/>
      <c r="D1655" s="188" t="s">
        <v>317</v>
      </c>
      <c r="E1655" s="226" t="s">
        <v>28</v>
      </c>
      <c r="F1655" s="227" t="s">
        <v>549</v>
      </c>
      <c r="G1655" s="225"/>
      <c r="H1655" s="226" t="s">
        <v>28</v>
      </c>
      <c r="I1655" s="228"/>
      <c r="J1655" s="225"/>
      <c r="K1655" s="225"/>
      <c r="L1655" s="229"/>
      <c r="M1655" s="230"/>
      <c r="N1655" s="231"/>
      <c r="O1655" s="231"/>
      <c r="P1655" s="231"/>
      <c r="Q1655" s="231"/>
      <c r="R1655" s="231"/>
      <c r="S1655" s="231"/>
      <c r="T1655" s="232"/>
      <c r="AT1655" s="233" t="s">
        <v>317</v>
      </c>
      <c r="AU1655" s="233" t="s">
        <v>84</v>
      </c>
      <c r="AV1655" s="15" t="s">
        <v>82</v>
      </c>
      <c r="AW1655" s="15" t="s">
        <v>35</v>
      </c>
      <c r="AX1655" s="15" t="s">
        <v>74</v>
      </c>
      <c r="AY1655" s="233" t="s">
        <v>153</v>
      </c>
    </row>
    <row r="1656" spans="1:65" s="13" customFormat="1" x14ac:dyDescent="0.2">
      <c r="B1656" s="197"/>
      <c r="C1656" s="198"/>
      <c r="D1656" s="188" t="s">
        <v>317</v>
      </c>
      <c r="E1656" s="199" t="s">
        <v>28</v>
      </c>
      <c r="F1656" s="200" t="s">
        <v>5828</v>
      </c>
      <c r="G1656" s="198"/>
      <c r="H1656" s="201">
        <v>5.44</v>
      </c>
      <c r="I1656" s="202"/>
      <c r="J1656" s="198"/>
      <c r="K1656" s="198"/>
      <c r="L1656" s="203"/>
      <c r="M1656" s="204"/>
      <c r="N1656" s="205"/>
      <c r="O1656" s="205"/>
      <c r="P1656" s="205"/>
      <c r="Q1656" s="205"/>
      <c r="R1656" s="205"/>
      <c r="S1656" s="205"/>
      <c r="T1656" s="206"/>
      <c r="AT1656" s="207" t="s">
        <v>317</v>
      </c>
      <c r="AU1656" s="207" t="s">
        <v>84</v>
      </c>
      <c r="AV1656" s="13" t="s">
        <v>84</v>
      </c>
      <c r="AW1656" s="13" t="s">
        <v>35</v>
      </c>
      <c r="AX1656" s="13" t="s">
        <v>74</v>
      </c>
      <c r="AY1656" s="207" t="s">
        <v>153</v>
      </c>
    </row>
    <row r="1657" spans="1:65" s="13" customFormat="1" x14ac:dyDescent="0.2">
      <c r="B1657" s="197"/>
      <c r="C1657" s="198"/>
      <c r="D1657" s="188" t="s">
        <v>317</v>
      </c>
      <c r="E1657" s="199" t="s">
        <v>28</v>
      </c>
      <c r="F1657" s="200" t="s">
        <v>5829</v>
      </c>
      <c r="G1657" s="198"/>
      <c r="H1657" s="201">
        <v>6.375</v>
      </c>
      <c r="I1657" s="202"/>
      <c r="J1657" s="198"/>
      <c r="K1657" s="198"/>
      <c r="L1657" s="203"/>
      <c r="M1657" s="204"/>
      <c r="N1657" s="205"/>
      <c r="O1657" s="205"/>
      <c r="P1657" s="205"/>
      <c r="Q1657" s="205"/>
      <c r="R1657" s="205"/>
      <c r="S1657" s="205"/>
      <c r="T1657" s="206"/>
      <c r="AT1657" s="207" t="s">
        <v>317</v>
      </c>
      <c r="AU1657" s="207" t="s">
        <v>84</v>
      </c>
      <c r="AV1657" s="13" t="s">
        <v>84</v>
      </c>
      <c r="AW1657" s="13" t="s">
        <v>35</v>
      </c>
      <c r="AX1657" s="13" t="s">
        <v>74</v>
      </c>
      <c r="AY1657" s="207" t="s">
        <v>153</v>
      </c>
    </row>
    <row r="1658" spans="1:65" s="16" customFormat="1" x14ac:dyDescent="0.2">
      <c r="B1658" s="234"/>
      <c r="C1658" s="235"/>
      <c r="D1658" s="188" t="s">
        <v>317</v>
      </c>
      <c r="E1658" s="236" t="s">
        <v>28</v>
      </c>
      <c r="F1658" s="237" t="s">
        <v>448</v>
      </c>
      <c r="G1658" s="235"/>
      <c r="H1658" s="238">
        <v>11.815</v>
      </c>
      <c r="I1658" s="239"/>
      <c r="J1658" s="235"/>
      <c r="K1658" s="235"/>
      <c r="L1658" s="240"/>
      <c r="M1658" s="241"/>
      <c r="N1658" s="242"/>
      <c r="O1658" s="242"/>
      <c r="P1658" s="242"/>
      <c r="Q1658" s="242"/>
      <c r="R1658" s="242"/>
      <c r="S1658" s="242"/>
      <c r="T1658" s="243"/>
      <c r="AT1658" s="244" t="s">
        <v>317</v>
      </c>
      <c r="AU1658" s="244" t="s">
        <v>84</v>
      </c>
      <c r="AV1658" s="16" t="s">
        <v>163</v>
      </c>
      <c r="AW1658" s="16" t="s">
        <v>35</v>
      </c>
      <c r="AX1658" s="16" t="s">
        <v>74</v>
      </c>
      <c r="AY1658" s="244" t="s">
        <v>153</v>
      </c>
    </row>
    <row r="1659" spans="1:65" s="15" customFormat="1" x14ac:dyDescent="0.2">
      <c r="B1659" s="224"/>
      <c r="C1659" s="225"/>
      <c r="D1659" s="188" t="s">
        <v>317</v>
      </c>
      <c r="E1659" s="226" t="s">
        <v>28</v>
      </c>
      <c r="F1659" s="227" t="s">
        <v>531</v>
      </c>
      <c r="G1659" s="225"/>
      <c r="H1659" s="226" t="s">
        <v>28</v>
      </c>
      <c r="I1659" s="228"/>
      <c r="J1659" s="225"/>
      <c r="K1659" s="225"/>
      <c r="L1659" s="229"/>
      <c r="M1659" s="230"/>
      <c r="N1659" s="231"/>
      <c r="O1659" s="231"/>
      <c r="P1659" s="231"/>
      <c r="Q1659" s="231"/>
      <c r="R1659" s="231"/>
      <c r="S1659" s="231"/>
      <c r="T1659" s="232"/>
      <c r="AT1659" s="233" t="s">
        <v>317</v>
      </c>
      <c r="AU1659" s="233" t="s">
        <v>84</v>
      </c>
      <c r="AV1659" s="15" t="s">
        <v>82</v>
      </c>
      <c r="AW1659" s="15" t="s">
        <v>35</v>
      </c>
      <c r="AX1659" s="15" t="s">
        <v>74</v>
      </c>
      <c r="AY1659" s="233" t="s">
        <v>153</v>
      </c>
    </row>
    <row r="1660" spans="1:65" s="13" customFormat="1" x14ac:dyDescent="0.2">
      <c r="B1660" s="197"/>
      <c r="C1660" s="198"/>
      <c r="D1660" s="188" t="s">
        <v>317</v>
      </c>
      <c r="E1660" s="199" t="s">
        <v>28</v>
      </c>
      <c r="F1660" s="200" t="s">
        <v>5830</v>
      </c>
      <c r="G1660" s="198"/>
      <c r="H1660" s="201">
        <v>6.63</v>
      </c>
      <c r="I1660" s="202"/>
      <c r="J1660" s="198"/>
      <c r="K1660" s="198"/>
      <c r="L1660" s="203"/>
      <c r="M1660" s="204"/>
      <c r="N1660" s="205"/>
      <c r="O1660" s="205"/>
      <c r="P1660" s="205"/>
      <c r="Q1660" s="205"/>
      <c r="R1660" s="205"/>
      <c r="S1660" s="205"/>
      <c r="T1660" s="206"/>
      <c r="AT1660" s="207" t="s">
        <v>317</v>
      </c>
      <c r="AU1660" s="207" t="s">
        <v>84</v>
      </c>
      <c r="AV1660" s="13" t="s">
        <v>84</v>
      </c>
      <c r="AW1660" s="13" t="s">
        <v>35</v>
      </c>
      <c r="AX1660" s="13" t="s">
        <v>74</v>
      </c>
      <c r="AY1660" s="207" t="s">
        <v>153</v>
      </c>
    </row>
    <row r="1661" spans="1:65" s="16" customFormat="1" x14ac:dyDescent="0.2">
      <c r="B1661" s="234"/>
      <c r="C1661" s="235"/>
      <c r="D1661" s="188" t="s">
        <v>317</v>
      </c>
      <c r="E1661" s="236" t="s">
        <v>28</v>
      </c>
      <c r="F1661" s="237" t="s">
        <v>448</v>
      </c>
      <c r="G1661" s="235"/>
      <c r="H1661" s="238">
        <v>6.63</v>
      </c>
      <c r="I1661" s="239"/>
      <c r="J1661" s="235"/>
      <c r="K1661" s="235"/>
      <c r="L1661" s="240"/>
      <c r="M1661" s="241"/>
      <c r="N1661" s="242"/>
      <c r="O1661" s="242"/>
      <c r="P1661" s="242"/>
      <c r="Q1661" s="242"/>
      <c r="R1661" s="242"/>
      <c r="S1661" s="242"/>
      <c r="T1661" s="243"/>
      <c r="AT1661" s="244" t="s">
        <v>317</v>
      </c>
      <c r="AU1661" s="244" t="s">
        <v>84</v>
      </c>
      <c r="AV1661" s="16" t="s">
        <v>163</v>
      </c>
      <c r="AW1661" s="16" t="s">
        <v>35</v>
      </c>
      <c r="AX1661" s="16" t="s">
        <v>74</v>
      </c>
      <c r="AY1661" s="244" t="s">
        <v>153</v>
      </c>
    </row>
    <row r="1662" spans="1:65" s="15" customFormat="1" x14ac:dyDescent="0.2">
      <c r="B1662" s="224"/>
      <c r="C1662" s="225"/>
      <c r="D1662" s="188" t="s">
        <v>317</v>
      </c>
      <c r="E1662" s="226" t="s">
        <v>28</v>
      </c>
      <c r="F1662" s="227" t="s">
        <v>534</v>
      </c>
      <c r="G1662" s="225"/>
      <c r="H1662" s="226" t="s">
        <v>28</v>
      </c>
      <c r="I1662" s="228"/>
      <c r="J1662" s="225"/>
      <c r="K1662" s="225"/>
      <c r="L1662" s="229"/>
      <c r="M1662" s="230"/>
      <c r="N1662" s="231"/>
      <c r="O1662" s="231"/>
      <c r="P1662" s="231"/>
      <c r="Q1662" s="231"/>
      <c r="R1662" s="231"/>
      <c r="S1662" s="231"/>
      <c r="T1662" s="232"/>
      <c r="AT1662" s="233" t="s">
        <v>317</v>
      </c>
      <c r="AU1662" s="233" t="s">
        <v>84</v>
      </c>
      <c r="AV1662" s="15" t="s">
        <v>82</v>
      </c>
      <c r="AW1662" s="15" t="s">
        <v>35</v>
      </c>
      <c r="AX1662" s="15" t="s">
        <v>74</v>
      </c>
      <c r="AY1662" s="233" t="s">
        <v>153</v>
      </c>
    </row>
    <row r="1663" spans="1:65" s="13" customFormat="1" x14ac:dyDescent="0.2">
      <c r="B1663" s="197"/>
      <c r="C1663" s="198"/>
      <c r="D1663" s="188" t="s">
        <v>317</v>
      </c>
      <c r="E1663" s="199" t="s">
        <v>28</v>
      </c>
      <c r="F1663" s="200" t="s">
        <v>5831</v>
      </c>
      <c r="G1663" s="198"/>
      <c r="H1663" s="201">
        <v>6.08</v>
      </c>
      <c r="I1663" s="202"/>
      <c r="J1663" s="198"/>
      <c r="K1663" s="198"/>
      <c r="L1663" s="203"/>
      <c r="M1663" s="204"/>
      <c r="N1663" s="205"/>
      <c r="O1663" s="205"/>
      <c r="P1663" s="205"/>
      <c r="Q1663" s="205"/>
      <c r="R1663" s="205"/>
      <c r="S1663" s="205"/>
      <c r="T1663" s="206"/>
      <c r="AT1663" s="207" t="s">
        <v>317</v>
      </c>
      <c r="AU1663" s="207" t="s">
        <v>84</v>
      </c>
      <c r="AV1663" s="13" t="s">
        <v>84</v>
      </c>
      <c r="AW1663" s="13" t="s">
        <v>35</v>
      </c>
      <c r="AX1663" s="13" t="s">
        <v>74</v>
      </c>
      <c r="AY1663" s="207" t="s">
        <v>153</v>
      </c>
    </row>
    <row r="1664" spans="1:65" s="13" customFormat="1" x14ac:dyDescent="0.2">
      <c r="B1664" s="197"/>
      <c r="C1664" s="198"/>
      <c r="D1664" s="188" t="s">
        <v>317</v>
      </c>
      <c r="E1664" s="199" t="s">
        <v>28</v>
      </c>
      <c r="F1664" s="200" t="s">
        <v>5830</v>
      </c>
      <c r="G1664" s="198"/>
      <c r="H1664" s="201">
        <v>6.63</v>
      </c>
      <c r="I1664" s="202"/>
      <c r="J1664" s="198"/>
      <c r="K1664" s="198"/>
      <c r="L1664" s="203"/>
      <c r="M1664" s="204"/>
      <c r="N1664" s="205"/>
      <c r="O1664" s="205"/>
      <c r="P1664" s="205"/>
      <c r="Q1664" s="205"/>
      <c r="R1664" s="205"/>
      <c r="S1664" s="205"/>
      <c r="T1664" s="206"/>
      <c r="AT1664" s="207" t="s">
        <v>317</v>
      </c>
      <c r="AU1664" s="207" t="s">
        <v>84</v>
      </c>
      <c r="AV1664" s="13" t="s">
        <v>84</v>
      </c>
      <c r="AW1664" s="13" t="s">
        <v>35</v>
      </c>
      <c r="AX1664" s="13" t="s">
        <v>74</v>
      </c>
      <c r="AY1664" s="207" t="s">
        <v>153</v>
      </c>
    </row>
    <row r="1665" spans="1:65" s="16" customFormat="1" x14ac:dyDescent="0.2">
      <c r="B1665" s="234"/>
      <c r="C1665" s="235"/>
      <c r="D1665" s="188" t="s">
        <v>317</v>
      </c>
      <c r="E1665" s="236" t="s">
        <v>28</v>
      </c>
      <c r="F1665" s="237" t="s">
        <v>448</v>
      </c>
      <c r="G1665" s="235"/>
      <c r="H1665" s="238">
        <v>12.71</v>
      </c>
      <c r="I1665" s="239"/>
      <c r="J1665" s="235"/>
      <c r="K1665" s="235"/>
      <c r="L1665" s="240"/>
      <c r="M1665" s="241"/>
      <c r="N1665" s="242"/>
      <c r="O1665" s="242"/>
      <c r="P1665" s="242"/>
      <c r="Q1665" s="242"/>
      <c r="R1665" s="242"/>
      <c r="S1665" s="242"/>
      <c r="T1665" s="243"/>
      <c r="AT1665" s="244" t="s">
        <v>317</v>
      </c>
      <c r="AU1665" s="244" t="s">
        <v>84</v>
      </c>
      <c r="AV1665" s="16" t="s">
        <v>163</v>
      </c>
      <c r="AW1665" s="16" t="s">
        <v>35</v>
      </c>
      <c r="AX1665" s="16" t="s">
        <v>74</v>
      </c>
      <c r="AY1665" s="244" t="s">
        <v>153</v>
      </c>
    </row>
    <row r="1666" spans="1:65" s="15" customFormat="1" x14ac:dyDescent="0.2">
      <c r="B1666" s="224"/>
      <c r="C1666" s="225"/>
      <c r="D1666" s="188" t="s">
        <v>317</v>
      </c>
      <c r="E1666" s="226" t="s">
        <v>28</v>
      </c>
      <c r="F1666" s="227" t="s">
        <v>536</v>
      </c>
      <c r="G1666" s="225"/>
      <c r="H1666" s="226" t="s">
        <v>28</v>
      </c>
      <c r="I1666" s="228"/>
      <c r="J1666" s="225"/>
      <c r="K1666" s="225"/>
      <c r="L1666" s="229"/>
      <c r="M1666" s="230"/>
      <c r="N1666" s="231"/>
      <c r="O1666" s="231"/>
      <c r="P1666" s="231"/>
      <c r="Q1666" s="231"/>
      <c r="R1666" s="231"/>
      <c r="S1666" s="231"/>
      <c r="T1666" s="232"/>
      <c r="AT1666" s="233" t="s">
        <v>317</v>
      </c>
      <c r="AU1666" s="233" t="s">
        <v>84</v>
      </c>
      <c r="AV1666" s="15" t="s">
        <v>82</v>
      </c>
      <c r="AW1666" s="15" t="s">
        <v>35</v>
      </c>
      <c r="AX1666" s="15" t="s">
        <v>74</v>
      </c>
      <c r="AY1666" s="233" t="s">
        <v>153</v>
      </c>
    </row>
    <row r="1667" spans="1:65" s="13" customFormat="1" x14ac:dyDescent="0.2">
      <c r="B1667" s="197"/>
      <c r="C1667" s="198"/>
      <c r="D1667" s="188" t="s">
        <v>317</v>
      </c>
      <c r="E1667" s="199" t="s">
        <v>28</v>
      </c>
      <c r="F1667" s="200" t="s">
        <v>5831</v>
      </c>
      <c r="G1667" s="198"/>
      <c r="H1667" s="201">
        <v>6.08</v>
      </c>
      <c r="I1667" s="202"/>
      <c r="J1667" s="198"/>
      <c r="K1667" s="198"/>
      <c r="L1667" s="203"/>
      <c r="M1667" s="204"/>
      <c r="N1667" s="205"/>
      <c r="O1667" s="205"/>
      <c r="P1667" s="205"/>
      <c r="Q1667" s="205"/>
      <c r="R1667" s="205"/>
      <c r="S1667" s="205"/>
      <c r="T1667" s="206"/>
      <c r="AT1667" s="207" t="s">
        <v>317</v>
      </c>
      <c r="AU1667" s="207" t="s">
        <v>84</v>
      </c>
      <c r="AV1667" s="13" t="s">
        <v>84</v>
      </c>
      <c r="AW1667" s="13" t="s">
        <v>35</v>
      </c>
      <c r="AX1667" s="13" t="s">
        <v>74</v>
      </c>
      <c r="AY1667" s="207" t="s">
        <v>153</v>
      </c>
    </row>
    <row r="1668" spans="1:65" s="13" customFormat="1" x14ac:dyDescent="0.2">
      <c r="B1668" s="197"/>
      <c r="C1668" s="198"/>
      <c r="D1668" s="188" t="s">
        <v>317</v>
      </c>
      <c r="E1668" s="199" t="s">
        <v>28</v>
      </c>
      <c r="F1668" s="200" t="s">
        <v>5830</v>
      </c>
      <c r="G1668" s="198"/>
      <c r="H1668" s="201">
        <v>6.63</v>
      </c>
      <c r="I1668" s="202"/>
      <c r="J1668" s="198"/>
      <c r="K1668" s="198"/>
      <c r="L1668" s="203"/>
      <c r="M1668" s="204"/>
      <c r="N1668" s="205"/>
      <c r="O1668" s="205"/>
      <c r="P1668" s="205"/>
      <c r="Q1668" s="205"/>
      <c r="R1668" s="205"/>
      <c r="S1668" s="205"/>
      <c r="T1668" s="206"/>
      <c r="AT1668" s="207" t="s">
        <v>317</v>
      </c>
      <c r="AU1668" s="207" t="s">
        <v>84</v>
      </c>
      <c r="AV1668" s="13" t="s">
        <v>84</v>
      </c>
      <c r="AW1668" s="13" t="s">
        <v>35</v>
      </c>
      <c r="AX1668" s="13" t="s">
        <v>74</v>
      </c>
      <c r="AY1668" s="207" t="s">
        <v>153</v>
      </c>
    </row>
    <row r="1669" spans="1:65" s="13" customFormat="1" x14ac:dyDescent="0.2">
      <c r="B1669" s="197"/>
      <c r="C1669" s="198"/>
      <c r="D1669" s="188" t="s">
        <v>317</v>
      </c>
      <c r="E1669" s="199" t="s">
        <v>28</v>
      </c>
      <c r="F1669" s="200" t="s">
        <v>5832</v>
      </c>
      <c r="G1669" s="198"/>
      <c r="H1669" s="201">
        <v>3.06</v>
      </c>
      <c r="I1669" s="202"/>
      <c r="J1669" s="198"/>
      <c r="K1669" s="198"/>
      <c r="L1669" s="203"/>
      <c r="M1669" s="204"/>
      <c r="N1669" s="205"/>
      <c r="O1669" s="205"/>
      <c r="P1669" s="205"/>
      <c r="Q1669" s="205"/>
      <c r="R1669" s="205"/>
      <c r="S1669" s="205"/>
      <c r="T1669" s="206"/>
      <c r="AT1669" s="207" t="s">
        <v>317</v>
      </c>
      <c r="AU1669" s="207" t="s">
        <v>84</v>
      </c>
      <c r="AV1669" s="13" t="s">
        <v>84</v>
      </c>
      <c r="AW1669" s="13" t="s">
        <v>35</v>
      </c>
      <c r="AX1669" s="13" t="s">
        <v>74</v>
      </c>
      <c r="AY1669" s="207" t="s">
        <v>153</v>
      </c>
    </row>
    <row r="1670" spans="1:65" s="16" customFormat="1" x14ac:dyDescent="0.2">
      <c r="B1670" s="234"/>
      <c r="C1670" s="235"/>
      <c r="D1670" s="188" t="s">
        <v>317</v>
      </c>
      <c r="E1670" s="236" t="s">
        <v>28</v>
      </c>
      <c r="F1670" s="237" t="s">
        <v>448</v>
      </c>
      <c r="G1670" s="235"/>
      <c r="H1670" s="238">
        <v>15.77</v>
      </c>
      <c r="I1670" s="239"/>
      <c r="J1670" s="235"/>
      <c r="K1670" s="235"/>
      <c r="L1670" s="240"/>
      <c r="M1670" s="241"/>
      <c r="N1670" s="242"/>
      <c r="O1670" s="242"/>
      <c r="P1670" s="242"/>
      <c r="Q1670" s="242"/>
      <c r="R1670" s="242"/>
      <c r="S1670" s="242"/>
      <c r="T1670" s="243"/>
      <c r="AT1670" s="244" t="s">
        <v>317</v>
      </c>
      <c r="AU1670" s="244" t="s">
        <v>84</v>
      </c>
      <c r="AV1670" s="16" t="s">
        <v>163</v>
      </c>
      <c r="AW1670" s="16" t="s">
        <v>35</v>
      </c>
      <c r="AX1670" s="16" t="s">
        <v>74</v>
      </c>
      <c r="AY1670" s="244" t="s">
        <v>153</v>
      </c>
    </row>
    <row r="1671" spans="1:65" s="15" customFormat="1" x14ac:dyDescent="0.2">
      <c r="B1671" s="224"/>
      <c r="C1671" s="225"/>
      <c r="D1671" s="188" t="s">
        <v>317</v>
      </c>
      <c r="E1671" s="226" t="s">
        <v>28</v>
      </c>
      <c r="F1671" s="227" t="s">
        <v>1456</v>
      </c>
      <c r="G1671" s="225"/>
      <c r="H1671" s="226" t="s">
        <v>28</v>
      </c>
      <c r="I1671" s="228"/>
      <c r="J1671" s="225"/>
      <c r="K1671" s="225"/>
      <c r="L1671" s="229"/>
      <c r="M1671" s="230"/>
      <c r="N1671" s="231"/>
      <c r="O1671" s="231"/>
      <c r="P1671" s="231"/>
      <c r="Q1671" s="231"/>
      <c r="R1671" s="231"/>
      <c r="S1671" s="231"/>
      <c r="T1671" s="232"/>
      <c r="AT1671" s="233" t="s">
        <v>317</v>
      </c>
      <c r="AU1671" s="233" t="s">
        <v>84</v>
      </c>
      <c r="AV1671" s="15" t="s">
        <v>82</v>
      </c>
      <c r="AW1671" s="15" t="s">
        <v>35</v>
      </c>
      <c r="AX1671" s="15" t="s">
        <v>74</v>
      </c>
      <c r="AY1671" s="233" t="s">
        <v>153</v>
      </c>
    </row>
    <row r="1672" spans="1:65" s="13" customFormat="1" x14ac:dyDescent="0.2">
      <c r="B1672" s="197"/>
      <c r="C1672" s="198"/>
      <c r="D1672" s="188" t="s">
        <v>317</v>
      </c>
      <c r="E1672" s="199" t="s">
        <v>28</v>
      </c>
      <c r="F1672" s="200" t="s">
        <v>5833</v>
      </c>
      <c r="G1672" s="198"/>
      <c r="H1672" s="201">
        <v>10</v>
      </c>
      <c r="I1672" s="202"/>
      <c r="J1672" s="198"/>
      <c r="K1672" s="198"/>
      <c r="L1672" s="203"/>
      <c r="M1672" s="204"/>
      <c r="N1672" s="205"/>
      <c r="O1672" s="205"/>
      <c r="P1672" s="205"/>
      <c r="Q1672" s="205"/>
      <c r="R1672" s="205"/>
      <c r="S1672" s="205"/>
      <c r="T1672" s="206"/>
      <c r="AT1672" s="207" t="s">
        <v>317</v>
      </c>
      <c r="AU1672" s="207" t="s">
        <v>84</v>
      </c>
      <c r="AV1672" s="13" t="s">
        <v>84</v>
      </c>
      <c r="AW1672" s="13" t="s">
        <v>35</v>
      </c>
      <c r="AX1672" s="13" t="s">
        <v>74</v>
      </c>
      <c r="AY1672" s="207" t="s">
        <v>153</v>
      </c>
    </row>
    <row r="1673" spans="1:65" s="16" customFormat="1" x14ac:dyDescent="0.2">
      <c r="B1673" s="234"/>
      <c r="C1673" s="235"/>
      <c r="D1673" s="188" t="s">
        <v>317</v>
      </c>
      <c r="E1673" s="236" t="s">
        <v>28</v>
      </c>
      <c r="F1673" s="237" t="s">
        <v>448</v>
      </c>
      <c r="G1673" s="235"/>
      <c r="H1673" s="238">
        <v>10</v>
      </c>
      <c r="I1673" s="239"/>
      <c r="J1673" s="235"/>
      <c r="K1673" s="235"/>
      <c r="L1673" s="240"/>
      <c r="M1673" s="241"/>
      <c r="N1673" s="242"/>
      <c r="O1673" s="242"/>
      <c r="P1673" s="242"/>
      <c r="Q1673" s="242"/>
      <c r="R1673" s="242"/>
      <c r="S1673" s="242"/>
      <c r="T1673" s="243"/>
      <c r="AT1673" s="244" t="s">
        <v>317</v>
      </c>
      <c r="AU1673" s="244" t="s">
        <v>84</v>
      </c>
      <c r="AV1673" s="16" t="s">
        <v>163</v>
      </c>
      <c r="AW1673" s="16" t="s">
        <v>35</v>
      </c>
      <c r="AX1673" s="16" t="s">
        <v>74</v>
      </c>
      <c r="AY1673" s="244" t="s">
        <v>153</v>
      </c>
    </row>
    <row r="1674" spans="1:65" s="14" customFormat="1" x14ac:dyDescent="0.2">
      <c r="B1674" s="208"/>
      <c r="C1674" s="209"/>
      <c r="D1674" s="188" t="s">
        <v>317</v>
      </c>
      <c r="E1674" s="210" t="s">
        <v>28</v>
      </c>
      <c r="F1674" s="211" t="s">
        <v>353</v>
      </c>
      <c r="G1674" s="209"/>
      <c r="H1674" s="212">
        <v>56.924999999999997</v>
      </c>
      <c r="I1674" s="213"/>
      <c r="J1674" s="209"/>
      <c r="K1674" s="209"/>
      <c r="L1674" s="214"/>
      <c r="M1674" s="215"/>
      <c r="N1674" s="216"/>
      <c r="O1674" s="216"/>
      <c r="P1674" s="216"/>
      <c r="Q1674" s="216"/>
      <c r="R1674" s="216"/>
      <c r="S1674" s="216"/>
      <c r="T1674" s="217"/>
      <c r="AT1674" s="218" t="s">
        <v>317</v>
      </c>
      <c r="AU1674" s="218" t="s">
        <v>84</v>
      </c>
      <c r="AV1674" s="14" t="s">
        <v>167</v>
      </c>
      <c r="AW1674" s="14" t="s">
        <v>35</v>
      </c>
      <c r="AX1674" s="14" t="s">
        <v>82</v>
      </c>
      <c r="AY1674" s="218" t="s">
        <v>153</v>
      </c>
    </row>
    <row r="1675" spans="1:65" s="2" customFormat="1" ht="16.5" customHeight="1" x14ac:dyDescent="0.2">
      <c r="A1675" s="36"/>
      <c r="B1675" s="37"/>
      <c r="C1675" s="175" t="s">
        <v>2673</v>
      </c>
      <c r="D1675" s="175" t="s">
        <v>156</v>
      </c>
      <c r="E1675" s="176" t="s">
        <v>5834</v>
      </c>
      <c r="F1675" s="177" t="s">
        <v>5835</v>
      </c>
      <c r="G1675" s="178" t="s">
        <v>433</v>
      </c>
      <c r="H1675" s="179">
        <v>35.109000000000002</v>
      </c>
      <c r="I1675" s="180"/>
      <c r="J1675" s="181">
        <f>ROUND(I1675*H1675,2)</f>
        <v>0</v>
      </c>
      <c r="K1675" s="177" t="s">
        <v>28</v>
      </c>
      <c r="L1675" s="41"/>
      <c r="M1675" s="182" t="s">
        <v>28</v>
      </c>
      <c r="N1675" s="183" t="s">
        <v>45</v>
      </c>
      <c r="O1675" s="66"/>
      <c r="P1675" s="184">
        <f>O1675*H1675</f>
        <v>0</v>
      </c>
      <c r="Q1675" s="184">
        <v>1.355E-2</v>
      </c>
      <c r="R1675" s="184">
        <f>Q1675*H1675</f>
        <v>0.47572694999999998</v>
      </c>
      <c r="S1675" s="184">
        <v>0</v>
      </c>
      <c r="T1675" s="185">
        <f>S1675*H1675</f>
        <v>0</v>
      </c>
      <c r="U1675" s="36"/>
      <c r="V1675" s="36"/>
      <c r="W1675" s="36"/>
      <c r="X1675" s="36"/>
      <c r="Y1675" s="36"/>
      <c r="Z1675" s="36"/>
      <c r="AA1675" s="36"/>
      <c r="AB1675" s="36"/>
      <c r="AC1675" s="36"/>
      <c r="AD1675" s="36"/>
      <c r="AE1675" s="36"/>
      <c r="AR1675" s="186" t="s">
        <v>214</v>
      </c>
      <c r="AT1675" s="186" t="s">
        <v>156</v>
      </c>
      <c r="AU1675" s="186" t="s">
        <v>84</v>
      </c>
      <c r="AY1675" s="19" t="s">
        <v>153</v>
      </c>
      <c r="BE1675" s="187">
        <f>IF(N1675="základní",J1675,0)</f>
        <v>0</v>
      </c>
      <c r="BF1675" s="187">
        <f>IF(N1675="snížená",J1675,0)</f>
        <v>0</v>
      </c>
      <c r="BG1675" s="187">
        <f>IF(N1675="zákl. přenesená",J1675,0)</f>
        <v>0</v>
      </c>
      <c r="BH1675" s="187">
        <f>IF(N1675="sníž. přenesená",J1675,0)</f>
        <v>0</v>
      </c>
      <c r="BI1675" s="187">
        <f>IF(N1675="nulová",J1675,0)</f>
        <v>0</v>
      </c>
      <c r="BJ1675" s="19" t="s">
        <v>82</v>
      </c>
      <c r="BK1675" s="187">
        <f>ROUND(I1675*H1675,2)</f>
        <v>0</v>
      </c>
      <c r="BL1675" s="19" t="s">
        <v>214</v>
      </c>
      <c r="BM1675" s="186" t="s">
        <v>5836</v>
      </c>
    </row>
    <row r="1676" spans="1:65" s="15" customFormat="1" x14ac:dyDescent="0.2">
      <c r="B1676" s="224"/>
      <c r="C1676" s="225"/>
      <c r="D1676" s="188" t="s">
        <v>317</v>
      </c>
      <c r="E1676" s="226" t="s">
        <v>28</v>
      </c>
      <c r="F1676" s="227" t="s">
        <v>2208</v>
      </c>
      <c r="G1676" s="225"/>
      <c r="H1676" s="226" t="s">
        <v>28</v>
      </c>
      <c r="I1676" s="228"/>
      <c r="J1676" s="225"/>
      <c r="K1676" s="225"/>
      <c r="L1676" s="229"/>
      <c r="M1676" s="230"/>
      <c r="N1676" s="231"/>
      <c r="O1676" s="231"/>
      <c r="P1676" s="231"/>
      <c r="Q1676" s="231"/>
      <c r="R1676" s="231"/>
      <c r="S1676" s="231"/>
      <c r="T1676" s="232"/>
      <c r="AT1676" s="233" t="s">
        <v>317</v>
      </c>
      <c r="AU1676" s="233" t="s">
        <v>84</v>
      </c>
      <c r="AV1676" s="15" t="s">
        <v>82</v>
      </c>
      <c r="AW1676" s="15" t="s">
        <v>35</v>
      </c>
      <c r="AX1676" s="15" t="s">
        <v>74</v>
      </c>
      <c r="AY1676" s="233" t="s">
        <v>153</v>
      </c>
    </row>
    <row r="1677" spans="1:65" s="15" customFormat="1" x14ac:dyDescent="0.2">
      <c r="B1677" s="224"/>
      <c r="C1677" s="225"/>
      <c r="D1677" s="188" t="s">
        <v>317</v>
      </c>
      <c r="E1677" s="226" t="s">
        <v>28</v>
      </c>
      <c r="F1677" s="227" t="s">
        <v>524</v>
      </c>
      <c r="G1677" s="225"/>
      <c r="H1677" s="226" t="s">
        <v>28</v>
      </c>
      <c r="I1677" s="228"/>
      <c r="J1677" s="225"/>
      <c r="K1677" s="225"/>
      <c r="L1677" s="229"/>
      <c r="M1677" s="230"/>
      <c r="N1677" s="231"/>
      <c r="O1677" s="231"/>
      <c r="P1677" s="231"/>
      <c r="Q1677" s="231"/>
      <c r="R1677" s="231"/>
      <c r="S1677" s="231"/>
      <c r="T1677" s="232"/>
      <c r="AT1677" s="233" t="s">
        <v>317</v>
      </c>
      <c r="AU1677" s="233" t="s">
        <v>84</v>
      </c>
      <c r="AV1677" s="15" t="s">
        <v>82</v>
      </c>
      <c r="AW1677" s="15" t="s">
        <v>35</v>
      </c>
      <c r="AX1677" s="15" t="s">
        <v>74</v>
      </c>
      <c r="AY1677" s="233" t="s">
        <v>153</v>
      </c>
    </row>
    <row r="1678" spans="1:65" s="13" customFormat="1" x14ac:dyDescent="0.2">
      <c r="B1678" s="197"/>
      <c r="C1678" s="198"/>
      <c r="D1678" s="188" t="s">
        <v>317</v>
      </c>
      <c r="E1678" s="199" t="s">
        <v>28</v>
      </c>
      <c r="F1678" s="200" t="s">
        <v>5837</v>
      </c>
      <c r="G1678" s="198"/>
      <c r="H1678" s="201">
        <v>2.1150000000000002</v>
      </c>
      <c r="I1678" s="202"/>
      <c r="J1678" s="198"/>
      <c r="K1678" s="198"/>
      <c r="L1678" s="203"/>
      <c r="M1678" s="204"/>
      <c r="N1678" s="205"/>
      <c r="O1678" s="205"/>
      <c r="P1678" s="205"/>
      <c r="Q1678" s="205"/>
      <c r="R1678" s="205"/>
      <c r="S1678" s="205"/>
      <c r="T1678" s="206"/>
      <c r="AT1678" s="207" t="s">
        <v>317</v>
      </c>
      <c r="AU1678" s="207" t="s">
        <v>84</v>
      </c>
      <c r="AV1678" s="13" t="s">
        <v>84</v>
      </c>
      <c r="AW1678" s="13" t="s">
        <v>35</v>
      </c>
      <c r="AX1678" s="13" t="s">
        <v>74</v>
      </c>
      <c r="AY1678" s="207" t="s">
        <v>153</v>
      </c>
    </row>
    <row r="1679" spans="1:65" s="15" customFormat="1" x14ac:dyDescent="0.2">
      <c r="B1679" s="224"/>
      <c r="C1679" s="225"/>
      <c r="D1679" s="188" t="s">
        <v>317</v>
      </c>
      <c r="E1679" s="226" t="s">
        <v>28</v>
      </c>
      <c r="F1679" s="227" t="s">
        <v>549</v>
      </c>
      <c r="G1679" s="225"/>
      <c r="H1679" s="226" t="s">
        <v>28</v>
      </c>
      <c r="I1679" s="228"/>
      <c r="J1679" s="225"/>
      <c r="K1679" s="225"/>
      <c r="L1679" s="229"/>
      <c r="M1679" s="230"/>
      <c r="N1679" s="231"/>
      <c r="O1679" s="231"/>
      <c r="P1679" s="231"/>
      <c r="Q1679" s="231"/>
      <c r="R1679" s="231"/>
      <c r="S1679" s="231"/>
      <c r="T1679" s="232"/>
      <c r="AT1679" s="233" t="s">
        <v>317</v>
      </c>
      <c r="AU1679" s="233" t="s">
        <v>84</v>
      </c>
      <c r="AV1679" s="15" t="s">
        <v>82</v>
      </c>
      <c r="AW1679" s="15" t="s">
        <v>35</v>
      </c>
      <c r="AX1679" s="15" t="s">
        <v>74</v>
      </c>
      <c r="AY1679" s="233" t="s">
        <v>153</v>
      </c>
    </row>
    <row r="1680" spans="1:65" s="13" customFormat="1" x14ac:dyDescent="0.2">
      <c r="B1680" s="197"/>
      <c r="C1680" s="198"/>
      <c r="D1680" s="188" t="s">
        <v>317</v>
      </c>
      <c r="E1680" s="199" t="s">
        <v>28</v>
      </c>
      <c r="F1680" s="200" t="s">
        <v>5838</v>
      </c>
      <c r="G1680" s="198"/>
      <c r="H1680" s="201">
        <v>8.16</v>
      </c>
      <c r="I1680" s="202"/>
      <c r="J1680" s="198"/>
      <c r="K1680" s="198"/>
      <c r="L1680" s="203"/>
      <c r="M1680" s="204"/>
      <c r="N1680" s="205"/>
      <c r="O1680" s="205"/>
      <c r="P1680" s="205"/>
      <c r="Q1680" s="205"/>
      <c r="R1680" s="205"/>
      <c r="S1680" s="205"/>
      <c r="T1680" s="206"/>
      <c r="AT1680" s="207" t="s">
        <v>317</v>
      </c>
      <c r="AU1680" s="207" t="s">
        <v>84</v>
      </c>
      <c r="AV1680" s="13" t="s">
        <v>84</v>
      </c>
      <c r="AW1680" s="13" t="s">
        <v>35</v>
      </c>
      <c r="AX1680" s="13" t="s">
        <v>74</v>
      </c>
      <c r="AY1680" s="207" t="s">
        <v>153</v>
      </c>
    </row>
    <row r="1681" spans="1:65" s="15" customFormat="1" x14ac:dyDescent="0.2">
      <c r="B1681" s="224"/>
      <c r="C1681" s="225"/>
      <c r="D1681" s="188" t="s">
        <v>317</v>
      </c>
      <c r="E1681" s="226" t="s">
        <v>28</v>
      </c>
      <c r="F1681" s="227" t="s">
        <v>531</v>
      </c>
      <c r="G1681" s="225"/>
      <c r="H1681" s="226" t="s">
        <v>28</v>
      </c>
      <c r="I1681" s="228"/>
      <c r="J1681" s="225"/>
      <c r="K1681" s="225"/>
      <c r="L1681" s="229"/>
      <c r="M1681" s="230"/>
      <c r="N1681" s="231"/>
      <c r="O1681" s="231"/>
      <c r="P1681" s="231"/>
      <c r="Q1681" s="231"/>
      <c r="R1681" s="231"/>
      <c r="S1681" s="231"/>
      <c r="T1681" s="232"/>
      <c r="AT1681" s="233" t="s">
        <v>317</v>
      </c>
      <c r="AU1681" s="233" t="s">
        <v>84</v>
      </c>
      <c r="AV1681" s="15" t="s">
        <v>82</v>
      </c>
      <c r="AW1681" s="15" t="s">
        <v>35</v>
      </c>
      <c r="AX1681" s="15" t="s">
        <v>74</v>
      </c>
      <c r="AY1681" s="233" t="s">
        <v>153</v>
      </c>
    </row>
    <row r="1682" spans="1:65" s="13" customFormat="1" x14ac:dyDescent="0.2">
      <c r="B1682" s="197"/>
      <c r="C1682" s="198"/>
      <c r="D1682" s="188" t="s">
        <v>317</v>
      </c>
      <c r="E1682" s="199" t="s">
        <v>28</v>
      </c>
      <c r="F1682" s="200" t="s">
        <v>5839</v>
      </c>
      <c r="G1682" s="198"/>
      <c r="H1682" s="201">
        <v>8.2370000000000001</v>
      </c>
      <c r="I1682" s="202"/>
      <c r="J1682" s="198"/>
      <c r="K1682" s="198"/>
      <c r="L1682" s="203"/>
      <c r="M1682" s="204"/>
      <c r="N1682" s="205"/>
      <c r="O1682" s="205"/>
      <c r="P1682" s="205"/>
      <c r="Q1682" s="205"/>
      <c r="R1682" s="205"/>
      <c r="S1682" s="205"/>
      <c r="T1682" s="206"/>
      <c r="AT1682" s="207" t="s">
        <v>317</v>
      </c>
      <c r="AU1682" s="207" t="s">
        <v>84</v>
      </c>
      <c r="AV1682" s="13" t="s">
        <v>84</v>
      </c>
      <c r="AW1682" s="13" t="s">
        <v>35</v>
      </c>
      <c r="AX1682" s="13" t="s">
        <v>74</v>
      </c>
      <c r="AY1682" s="207" t="s">
        <v>153</v>
      </c>
    </row>
    <row r="1683" spans="1:65" s="15" customFormat="1" x14ac:dyDescent="0.2">
      <c r="B1683" s="224"/>
      <c r="C1683" s="225"/>
      <c r="D1683" s="188" t="s">
        <v>317</v>
      </c>
      <c r="E1683" s="226" t="s">
        <v>28</v>
      </c>
      <c r="F1683" s="227" t="s">
        <v>534</v>
      </c>
      <c r="G1683" s="225"/>
      <c r="H1683" s="226" t="s">
        <v>28</v>
      </c>
      <c r="I1683" s="228"/>
      <c r="J1683" s="225"/>
      <c r="K1683" s="225"/>
      <c r="L1683" s="229"/>
      <c r="M1683" s="230"/>
      <c r="N1683" s="231"/>
      <c r="O1683" s="231"/>
      <c r="P1683" s="231"/>
      <c r="Q1683" s="231"/>
      <c r="R1683" s="231"/>
      <c r="S1683" s="231"/>
      <c r="T1683" s="232"/>
      <c r="AT1683" s="233" t="s">
        <v>317</v>
      </c>
      <c r="AU1683" s="233" t="s">
        <v>84</v>
      </c>
      <c r="AV1683" s="15" t="s">
        <v>82</v>
      </c>
      <c r="AW1683" s="15" t="s">
        <v>35</v>
      </c>
      <c r="AX1683" s="15" t="s">
        <v>74</v>
      </c>
      <c r="AY1683" s="233" t="s">
        <v>153</v>
      </c>
    </row>
    <row r="1684" spans="1:65" s="13" customFormat="1" x14ac:dyDescent="0.2">
      <c r="B1684" s="197"/>
      <c r="C1684" s="198"/>
      <c r="D1684" s="188" t="s">
        <v>317</v>
      </c>
      <c r="E1684" s="199" t="s">
        <v>28</v>
      </c>
      <c r="F1684" s="200" t="s">
        <v>5840</v>
      </c>
      <c r="G1684" s="198"/>
      <c r="H1684" s="201">
        <v>3.8250000000000002</v>
      </c>
      <c r="I1684" s="202"/>
      <c r="J1684" s="198"/>
      <c r="K1684" s="198"/>
      <c r="L1684" s="203"/>
      <c r="M1684" s="204"/>
      <c r="N1684" s="205"/>
      <c r="O1684" s="205"/>
      <c r="P1684" s="205"/>
      <c r="Q1684" s="205"/>
      <c r="R1684" s="205"/>
      <c r="S1684" s="205"/>
      <c r="T1684" s="206"/>
      <c r="AT1684" s="207" t="s">
        <v>317</v>
      </c>
      <c r="AU1684" s="207" t="s">
        <v>84</v>
      </c>
      <c r="AV1684" s="13" t="s">
        <v>84</v>
      </c>
      <c r="AW1684" s="13" t="s">
        <v>35</v>
      </c>
      <c r="AX1684" s="13" t="s">
        <v>74</v>
      </c>
      <c r="AY1684" s="207" t="s">
        <v>153</v>
      </c>
    </row>
    <row r="1685" spans="1:65" s="15" customFormat="1" x14ac:dyDescent="0.2">
      <c r="B1685" s="224"/>
      <c r="C1685" s="225"/>
      <c r="D1685" s="188" t="s">
        <v>317</v>
      </c>
      <c r="E1685" s="226" t="s">
        <v>28</v>
      </c>
      <c r="F1685" s="227" t="s">
        <v>536</v>
      </c>
      <c r="G1685" s="225"/>
      <c r="H1685" s="226" t="s">
        <v>28</v>
      </c>
      <c r="I1685" s="228"/>
      <c r="J1685" s="225"/>
      <c r="K1685" s="225"/>
      <c r="L1685" s="229"/>
      <c r="M1685" s="230"/>
      <c r="N1685" s="231"/>
      <c r="O1685" s="231"/>
      <c r="P1685" s="231"/>
      <c r="Q1685" s="231"/>
      <c r="R1685" s="231"/>
      <c r="S1685" s="231"/>
      <c r="T1685" s="232"/>
      <c r="AT1685" s="233" t="s">
        <v>317</v>
      </c>
      <c r="AU1685" s="233" t="s">
        <v>84</v>
      </c>
      <c r="AV1685" s="15" t="s">
        <v>82</v>
      </c>
      <c r="AW1685" s="15" t="s">
        <v>35</v>
      </c>
      <c r="AX1685" s="15" t="s">
        <v>74</v>
      </c>
      <c r="AY1685" s="233" t="s">
        <v>153</v>
      </c>
    </row>
    <row r="1686" spans="1:65" s="13" customFormat="1" x14ac:dyDescent="0.2">
      <c r="B1686" s="197"/>
      <c r="C1686" s="198"/>
      <c r="D1686" s="188" t="s">
        <v>317</v>
      </c>
      <c r="E1686" s="199" t="s">
        <v>28</v>
      </c>
      <c r="F1686" s="200" t="s">
        <v>5841</v>
      </c>
      <c r="G1686" s="198"/>
      <c r="H1686" s="201">
        <v>2.3969999999999998</v>
      </c>
      <c r="I1686" s="202"/>
      <c r="J1686" s="198"/>
      <c r="K1686" s="198"/>
      <c r="L1686" s="203"/>
      <c r="M1686" s="204"/>
      <c r="N1686" s="205"/>
      <c r="O1686" s="205"/>
      <c r="P1686" s="205"/>
      <c r="Q1686" s="205"/>
      <c r="R1686" s="205"/>
      <c r="S1686" s="205"/>
      <c r="T1686" s="206"/>
      <c r="AT1686" s="207" t="s">
        <v>317</v>
      </c>
      <c r="AU1686" s="207" t="s">
        <v>84</v>
      </c>
      <c r="AV1686" s="13" t="s">
        <v>84</v>
      </c>
      <c r="AW1686" s="13" t="s">
        <v>35</v>
      </c>
      <c r="AX1686" s="13" t="s">
        <v>74</v>
      </c>
      <c r="AY1686" s="207" t="s">
        <v>153</v>
      </c>
    </row>
    <row r="1687" spans="1:65" s="15" customFormat="1" x14ac:dyDescent="0.2">
      <c r="B1687" s="224"/>
      <c r="C1687" s="225"/>
      <c r="D1687" s="188" t="s">
        <v>317</v>
      </c>
      <c r="E1687" s="226" t="s">
        <v>28</v>
      </c>
      <c r="F1687" s="227" t="s">
        <v>1456</v>
      </c>
      <c r="G1687" s="225"/>
      <c r="H1687" s="226" t="s">
        <v>28</v>
      </c>
      <c r="I1687" s="228"/>
      <c r="J1687" s="225"/>
      <c r="K1687" s="225"/>
      <c r="L1687" s="229"/>
      <c r="M1687" s="230"/>
      <c r="N1687" s="231"/>
      <c r="O1687" s="231"/>
      <c r="P1687" s="231"/>
      <c r="Q1687" s="231"/>
      <c r="R1687" s="231"/>
      <c r="S1687" s="231"/>
      <c r="T1687" s="232"/>
      <c r="AT1687" s="233" t="s">
        <v>317</v>
      </c>
      <c r="AU1687" s="233" t="s">
        <v>84</v>
      </c>
      <c r="AV1687" s="15" t="s">
        <v>82</v>
      </c>
      <c r="AW1687" s="15" t="s">
        <v>35</v>
      </c>
      <c r="AX1687" s="15" t="s">
        <v>74</v>
      </c>
      <c r="AY1687" s="233" t="s">
        <v>153</v>
      </c>
    </row>
    <row r="1688" spans="1:65" s="13" customFormat="1" x14ac:dyDescent="0.2">
      <c r="B1688" s="197"/>
      <c r="C1688" s="198"/>
      <c r="D1688" s="188" t="s">
        <v>317</v>
      </c>
      <c r="E1688" s="199" t="s">
        <v>28</v>
      </c>
      <c r="F1688" s="200" t="s">
        <v>5842</v>
      </c>
      <c r="G1688" s="198"/>
      <c r="H1688" s="201">
        <v>10.375</v>
      </c>
      <c r="I1688" s="202"/>
      <c r="J1688" s="198"/>
      <c r="K1688" s="198"/>
      <c r="L1688" s="203"/>
      <c r="M1688" s="204"/>
      <c r="N1688" s="205"/>
      <c r="O1688" s="205"/>
      <c r="P1688" s="205"/>
      <c r="Q1688" s="205"/>
      <c r="R1688" s="205"/>
      <c r="S1688" s="205"/>
      <c r="T1688" s="206"/>
      <c r="AT1688" s="207" t="s">
        <v>317</v>
      </c>
      <c r="AU1688" s="207" t="s">
        <v>84</v>
      </c>
      <c r="AV1688" s="13" t="s">
        <v>84</v>
      </c>
      <c r="AW1688" s="13" t="s">
        <v>35</v>
      </c>
      <c r="AX1688" s="13" t="s">
        <v>74</v>
      </c>
      <c r="AY1688" s="207" t="s">
        <v>153</v>
      </c>
    </row>
    <row r="1689" spans="1:65" s="14" customFormat="1" x14ac:dyDescent="0.2">
      <c r="B1689" s="208"/>
      <c r="C1689" s="209"/>
      <c r="D1689" s="188" t="s">
        <v>317</v>
      </c>
      <c r="E1689" s="210" t="s">
        <v>28</v>
      </c>
      <c r="F1689" s="211" t="s">
        <v>353</v>
      </c>
      <c r="G1689" s="209"/>
      <c r="H1689" s="212">
        <v>35.109000000000002</v>
      </c>
      <c r="I1689" s="213"/>
      <c r="J1689" s="209"/>
      <c r="K1689" s="209"/>
      <c r="L1689" s="214"/>
      <c r="M1689" s="215"/>
      <c r="N1689" s="216"/>
      <c r="O1689" s="216"/>
      <c r="P1689" s="216"/>
      <c r="Q1689" s="216"/>
      <c r="R1689" s="216"/>
      <c r="S1689" s="216"/>
      <c r="T1689" s="217"/>
      <c r="AT1689" s="218" t="s">
        <v>317</v>
      </c>
      <c r="AU1689" s="218" t="s">
        <v>84</v>
      </c>
      <c r="AV1689" s="14" t="s">
        <v>167</v>
      </c>
      <c r="AW1689" s="14" t="s">
        <v>35</v>
      </c>
      <c r="AX1689" s="14" t="s">
        <v>82</v>
      </c>
      <c r="AY1689" s="218" t="s">
        <v>153</v>
      </c>
    </row>
    <row r="1690" spans="1:65" s="2" customFormat="1" ht="16.5" customHeight="1" x14ac:dyDescent="0.2">
      <c r="A1690" s="36"/>
      <c r="B1690" s="37"/>
      <c r="C1690" s="175" t="s">
        <v>2677</v>
      </c>
      <c r="D1690" s="175" t="s">
        <v>156</v>
      </c>
      <c r="E1690" s="176" t="s">
        <v>5843</v>
      </c>
      <c r="F1690" s="177" t="s">
        <v>5844</v>
      </c>
      <c r="G1690" s="178" t="s">
        <v>433</v>
      </c>
      <c r="H1690" s="179">
        <v>4.59</v>
      </c>
      <c r="I1690" s="180"/>
      <c r="J1690" s="181">
        <f>ROUND(I1690*H1690,2)</f>
        <v>0</v>
      </c>
      <c r="K1690" s="177" t="s">
        <v>28</v>
      </c>
      <c r="L1690" s="41"/>
      <c r="M1690" s="182" t="s">
        <v>28</v>
      </c>
      <c r="N1690" s="183" t="s">
        <v>45</v>
      </c>
      <c r="O1690" s="66"/>
      <c r="P1690" s="184">
        <f>O1690*H1690</f>
        <v>0</v>
      </c>
      <c r="Q1690" s="184">
        <v>1.355E-2</v>
      </c>
      <c r="R1690" s="184">
        <f>Q1690*H1690</f>
        <v>6.2194499999999993E-2</v>
      </c>
      <c r="S1690" s="184">
        <v>0</v>
      </c>
      <c r="T1690" s="185">
        <f>S1690*H1690</f>
        <v>0</v>
      </c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R1690" s="186" t="s">
        <v>214</v>
      </c>
      <c r="AT1690" s="186" t="s">
        <v>156</v>
      </c>
      <c r="AU1690" s="186" t="s">
        <v>84</v>
      </c>
      <c r="AY1690" s="19" t="s">
        <v>153</v>
      </c>
      <c r="BE1690" s="187">
        <f>IF(N1690="základní",J1690,0)</f>
        <v>0</v>
      </c>
      <c r="BF1690" s="187">
        <f>IF(N1690="snížená",J1690,0)</f>
        <v>0</v>
      </c>
      <c r="BG1690" s="187">
        <f>IF(N1690="zákl. přenesená",J1690,0)</f>
        <v>0</v>
      </c>
      <c r="BH1690" s="187">
        <f>IF(N1690="sníž. přenesená",J1690,0)</f>
        <v>0</v>
      </c>
      <c r="BI1690" s="187">
        <f>IF(N1690="nulová",J1690,0)</f>
        <v>0</v>
      </c>
      <c r="BJ1690" s="19" t="s">
        <v>82</v>
      </c>
      <c r="BK1690" s="187">
        <f>ROUND(I1690*H1690,2)</f>
        <v>0</v>
      </c>
      <c r="BL1690" s="19" t="s">
        <v>214</v>
      </c>
      <c r="BM1690" s="186" t="s">
        <v>5845</v>
      </c>
    </row>
    <row r="1691" spans="1:65" s="15" customFormat="1" x14ac:dyDescent="0.2">
      <c r="B1691" s="224"/>
      <c r="C1691" s="225"/>
      <c r="D1691" s="188" t="s">
        <v>317</v>
      </c>
      <c r="E1691" s="226" t="s">
        <v>28</v>
      </c>
      <c r="F1691" s="227" t="s">
        <v>5846</v>
      </c>
      <c r="G1691" s="225"/>
      <c r="H1691" s="226" t="s">
        <v>28</v>
      </c>
      <c r="I1691" s="228"/>
      <c r="J1691" s="225"/>
      <c r="K1691" s="225"/>
      <c r="L1691" s="229"/>
      <c r="M1691" s="230"/>
      <c r="N1691" s="231"/>
      <c r="O1691" s="231"/>
      <c r="P1691" s="231"/>
      <c r="Q1691" s="231"/>
      <c r="R1691" s="231"/>
      <c r="S1691" s="231"/>
      <c r="T1691" s="232"/>
      <c r="AT1691" s="233" t="s">
        <v>317</v>
      </c>
      <c r="AU1691" s="233" t="s">
        <v>84</v>
      </c>
      <c r="AV1691" s="15" t="s">
        <v>82</v>
      </c>
      <c r="AW1691" s="15" t="s">
        <v>35</v>
      </c>
      <c r="AX1691" s="15" t="s">
        <v>74</v>
      </c>
      <c r="AY1691" s="233" t="s">
        <v>153</v>
      </c>
    </row>
    <row r="1692" spans="1:65" s="15" customFormat="1" x14ac:dyDescent="0.2">
      <c r="B1692" s="224"/>
      <c r="C1692" s="225"/>
      <c r="D1692" s="188" t="s">
        <v>317</v>
      </c>
      <c r="E1692" s="226" t="s">
        <v>28</v>
      </c>
      <c r="F1692" s="227" t="s">
        <v>534</v>
      </c>
      <c r="G1692" s="225"/>
      <c r="H1692" s="226" t="s">
        <v>28</v>
      </c>
      <c r="I1692" s="228"/>
      <c r="J1692" s="225"/>
      <c r="K1692" s="225"/>
      <c r="L1692" s="229"/>
      <c r="M1692" s="230"/>
      <c r="N1692" s="231"/>
      <c r="O1692" s="231"/>
      <c r="P1692" s="231"/>
      <c r="Q1692" s="231"/>
      <c r="R1692" s="231"/>
      <c r="S1692" s="231"/>
      <c r="T1692" s="232"/>
      <c r="AT1692" s="233" t="s">
        <v>317</v>
      </c>
      <c r="AU1692" s="233" t="s">
        <v>84</v>
      </c>
      <c r="AV1692" s="15" t="s">
        <v>82</v>
      </c>
      <c r="AW1692" s="15" t="s">
        <v>35</v>
      </c>
      <c r="AX1692" s="15" t="s">
        <v>74</v>
      </c>
      <c r="AY1692" s="233" t="s">
        <v>153</v>
      </c>
    </row>
    <row r="1693" spans="1:65" s="13" customFormat="1" x14ac:dyDescent="0.2">
      <c r="B1693" s="197"/>
      <c r="C1693" s="198"/>
      <c r="D1693" s="188" t="s">
        <v>317</v>
      </c>
      <c r="E1693" s="199" t="s">
        <v>28</v>
      </c>
      <c r="F1693" s="200" t="s">
        <v>5847</v>
      </c>
      <c r="G1693" s="198"/>
      <c r="H1693" s="201">
        <v>4.59</v>
      </c>
      <c r="I1693" s="202"/>
      <c r="J1693" s="198"/>
      <c r="K1693" s="198"/>
      <c r="L1693" s="203"/>
      <c r="M1693" s="204"/>
      <c r="N1693" s="205"/>
      <c r="O1693" s="205"/>
      <c r="P1693" s="205"/>
      <c r="Q1693" s="205"/>
      <c r="R1693" s="205"/>
      <c r="S1693" s="205"/>
      <c r="T1693" s="206"/>
      <c r="AT1693" s="207" t="s">
        <v>317</v>
      </c>
      <c r="AU1693" s="207" t="s">
        <v>84</v>
      </c>
      <c r="AV1693" s="13" t="s">
        <v>84</v>
      </c>
      <c r="AW1693" s="13" t="s">
        <v>35</v>
      </c>
      <c r="AX1693" s="13" t="s">
        <v>82</v>
      </c>
      <c r="AY1693" s="207" t="s">
        <v>153</v>
      </c>
    </row>
    <row r="1694" spans="1:65" s="2" customFormat="1" ht="16.5" customHeight="1" x14ac:dyDescent="0.2">
      <c r="A1694" s="36"/>
      <c r="B1694" s="37"/>
      <c r="C1694" s="175" t="s">
        <v>2681</v>
      </c>
      <c r="D1694" s="175" t="s">
        <v>156</v>
      </c>
      <c r="E1694" s="176" t="s">
        <v>5848</v>
      </c>
      <c r="F1694" s="177" t="s">
        <v>5849</v>
      </c>
      <c r="G1694" s="178" t="s">
        <v>433</v>
      </c>
      <c r="H1694" s="179">
        <v>6.12</v>
      </c>
      <c r="I1694" s="180"/>
      <c r="J1694" s="181">
        <f>ROUND(I1694*H1694,2)</f>
        <v>0</v>
      </c>
      <c r="K1694" s="177" t="s">
        <v>28</v>
      </c>
      <c r="L1694" s="41"/>
      <c r="M1694" s="182" t="s">
        <v>28</v>
      </c>
      <c r="N1694" s="183" t="s">
        <v>45</v>
      </c>
      <c r="O1694" s="66"/>
      <c r="P1694" s="184">
        <f>O1694*H1694</f>
        <v>0</v>
      </c>
      <c r="Q1694" s="184">
        <v>1.355E-2</v>
      </c>
      <c r="R1694" s="184">
        <f>Q1694*H1694</f>
        <v>8.2926E-2</v>
      </c>
      <c r="S1694" s="184">
        <v>0</v>
      </c>
      <c r="T1694" s="185">
        <f>S1694*H1694</f>
        <v>0</v>
      </c>
      <c r="U1694" s="36"/>
      <c r="V1694" s="36"/>
      <c r="W1694" s="36"/>
      <c r="X1694" s="36"/>
      <c r="Y1694" s="36"/>
      <c r="Z1694" s="36"/>
      <c r="AA1694" s="36"/>
      <c r="AB1694" s="36"/>
      <c r="AC1694" s="36"/>
      <c r="AD1694" s="36"/>
      <c r="AE1694" s="36"/>
      <c r="AR1694" s="186" t="s">
        <v>214</v>
      </c>
      <c r="AT1694" s="186" t="s">
        <v>156</v>
      </c>
      <c r="AU1694" s="186" t="s">
        <v>84</v>
      </c>
      <c r="AY1694" s="19" t="s">
        <v>153</v>
      </c>
      <c r="BE1694" s="187">
        <f>IF(N1694="základní",J1694,0)</f>
        <v>0</v>
      </c>
      <c r="BF1694" s="187">
        <f>IF(N1694="snížená",J1694,0)</f>
        <v>0</v>
      </c>
      <c r="BG1694" s="187">
        <f>IF(N1694="zákl. přenesená",J1694,0)</f>
        <v>0</v>
      </c>
      <c r="BH1694" s="187">
        <f>IF(N1694="sníž. přenesená",J1694,0)</f>
        <v>0</v>
      </c>
      <c r="BI1694" s="187">
        <f>IF(N1694="nulová",J1694,0)</f>
        <v>0</v>
      </c>
      <c r="BJ1694" s="19" t="s">
        <v>82</v>
      </c>
      <c r="BK1694" s="187">
        <f>ROUND(I1694*H1694,2)</f>
        <v>0</v>
      </c>
      <c r="BL1694" s="19" t="s">
        <v>214</v>
      </c>
      <c r="BM1694" s="186" t="s">
        <v>5850</v>
      </c>
    </row>
    <row r="1695" spans="1:65" s="15" customFormat="1" x14ac:dyDescent="0.2">
      <c r="B1695" s="224"/>
      <c r="C1695" s="225"/>
      <c r="D1695" s="188" t="s">
        <v>317</v>
      </c>
      <c r="E1695" s="226" t="s">
        <v>28</v>
      </c>
      <c r="F1695" s="227" t="s">
        <v>5851</v>
      </c>
      <c r="G1695" s="225"/>
      <c r="H1695" s="226" t="s">
        <v>28</v>
      </c>
      <c r="I1695" s="228"/>
      <c r="J1695" s="225"/>
      <c r="K1695" s="225"/>
      <c r="L1695" s="229"/>
      <c r="M1695" s="230"/>
      <c r="N1695" s="231"/>
      <c r="O1695" s="231"/>
      <c r="P1695" s="231"/>
      <c r="Q1695" s="231"/>
      <c r="R1695" s="231"/>
      <c r="S1695" s="231"/>
      <c r="T1695" s="232"/>
      <c r="AT1695" s="233" t="s">
        <v>317</v>
      </c>
      <c r="AU1695" s="233" t="s">
        <v>84</v>
      </c>
      <c r="AV1695" s="15" t="s">
        <v>82</v>
      </c>
      <c r="AW1695" s="15" t="s">
        <v>35</v>
      </c>
      <c r="AX1695" s="15" t="s">
        <v>74</v>
      </c>
      <c r="AY1695" s="233" t="s">
        <v>153</v>
      </c>
    </row>
    <row r="1696" spans="1:65" s="15" customFormat="1" x14ac:dyDescent="0.2">
      <c r="B1696" s="224"/>
      <c r="C1696" s="225"/>
      <c r="D1696" s="188" t="s">
        <v>317</v>
      </c>
      <c r="E1696" s="226" t="s">
        <v>28</v>
      </c>
      <c r="F1696" s="227" t="s">
        <v>536</v>
      </c>
      <c r="G1696" s="225"/>
      <c r="H1696" s="226" t="s">
        <v>28</v>
      </c>
      <c r="I1696" s="228"/>
      <c r="J1696" s="225"/>
      <c r="K1696" s="225"/>
      <c r="L1696" s="229"/>
      <c r="M1696" s="230"/>
      <c r="N1696" s="231"/>
      <c r="O1696" s="231"/>
      <c r="P1696" s="231"/>
      <c r="Q1696" s="231"/>
      <c r="R1696" s="231"/>
      <c r="S1696" s="231"/>
      <c r="T1696" s="232"/>
      <c r="AT1696" s="233" t="s">
        <v>317</v>
      </c>
      <c r="AU1696" s="233" t="s">
        <v>84</v>
      </c>
      <c r="AV1696" s="15" t="s">
        <v>82</v>
      </c>
      <c r="AW1696" s="15" t="s">
        <v>35</v>
      </c>
      <c r="AX1696" s="15" t="s">
        <v>74</v>
      </c>
      <c r="AY1696" s="233" t="s">
        <v>153</v>
      </c>
    </row>
    <row r="1697" spans="1:65" s="13" customFormat="1" x14ac:dyDescent="0.2">
      <c r="B1697" s="197"/>
      <c r="C1697" s="198"/>
      <c r="D1697" s="188" t="s">
        <v>317</v>
      </c>
      <c r="E1697" s="199" t="s">
        <v>28</v>
      </c>
      <c r="F1697" s="200" t="s">
        <v>5852</v>
      </c>
      <c r="G1697" s="198"/>
      <c r="H1697" s="201">
        <v>6.12</v>
      </c>
      <c r="I1697" s="202"/>
      <c r="J1697" s="198"/>
      <c r="K1697" s="198"/>
      <c r="L1697" s="203"/>
      <c r="M1697" s="204"/>
      <c r="N1697" s="205"/>
      <c r="O1697" s="205"/>
      <c r="P1697" s="205"/>
      <c r="Q1697" s="205"/>
      <c r="R1697" s="205"/>
      <c r="S1697" s="205"/>
      <c r="T1697" s="206"/>
      <c r="AT1697" s="207" t="s">
        <v>317</v>
      </c>
      <c r="AU1697" s="207" t="s">
        <v>84</v>
      </c>
      <c r="AV1697" s="13" t="s">
        <v>84</v>
      </c>
      <c r="AW1697" s="13" t="s">
        <v>35</v>
      </c>
      <c r="AX1697" s="13" t="s">
        <v>82</v>
      </c>
      <c r="AY1697" s="207" t="s">
        <v>153</v>
      </c>
    </row>
    <row r="1698" spans="1:65" s="2" customFormat="1" ht="16.5" customHeight="1" x14ac:dyDescent="0.2">
      <c r="A1698" s="36"/>
      <c r="B1698" s="37"/>
      <c r="C1698" s="175" t="s">
        <v>2685</v>
      </c>
      <c r="D1698" s="175" t="s">
        <v>156</v>
      </c>
      <c r="E1698" s="176" t="s">
        <v>5853</v>
      </c>
      <c r="F1698" s="177" t="s">
        <v>5854</v>
      </c>
      <c r="G1698" s="178" t="s">
        <v>433</v>
      </c>
      <c r="H1698" s="179">
        <v>2.1150000000000002</v>
      </c>
      <c r="I1698" s="180"/>
      <c r="J1698" s="181">
        <f>ROUND(I1698*H1698,2)</f>
        <v>0</v>
      </c>
      <c r="K1698" s="177" t="s">
        <v>28</v>
      </c>
      <c r="L1698" s="41"/>
      <c r="M1698" s="182" t="s">
        <v>28</v>
      </c>
      <c r="N1698" s="183" t="s">
        <v>45</v>
      </c>
      <c r="O1698" s="66"/>
      <c r="P1698" s="184">
        <f>O1698*H1698</f>
        <v>0</v>
      </c>
      <c r="Q1698" s="184">
        <v>1.355E-2</v>
      </c>
      <c r="R1698" s="184">
        <f>Q1698*H1698</f>
        <v>2.8658250000000003E-2</v>
      </c>
      <c r="S1698" s="184">
        <v>0</v>
      </c>
      <c r="T1698" s="185">
        <f>S1698*H1698</f>
        <v>0</v>
      </c>
      <c r="U1698" s="36"/>
      <c r="V1698" s="36"/>
      <c r="W1698" s="36"/>
      <c r="X1698" s="36"/>
      <c r="Y1698" s="36"/>
      <c r="Z1698" s="36"/>
      <c r="AA1698" s="36"/>
      <c r="AB1698" s="36"/>
      <c r="AC1698" s="36"/>
      <c r="AD1698" s="36"/>
      <c r="AE1698" s="36"/>
      <c r="AR1698" s="186" t="s">
        <v>214</v>
      </c>
      <c r="AT1698" s="186" t="s">
        <v>156</v>
      </c>
      <c r="AU1698" s="186" t="s">
        <v>84</v>
      </c>
      <c r="AY1698" s="19" t="s">
        <v>153</v>
      </c>
      <c r="BE1698" s="187">
        <f>IF(N1698="základní",J1698,0)</f>
        <v>0</v>
      </c>
      <c r="BF1698" s="187">
        <f>IF(N1698="snížená",J1698,0)</f>
        <v>0</v>
      </c>
      <c r="BG1698" s="187">
        <f>IF(N1698="zákl. přenesená",J1698,0)</f>
        <v>0</v>
      </c>
      <c r="BH1698" s="187">
        <f>IF(N1698="sníž. přenesená",J1698,0)</f>
        <v>0</v>
      </c>
      <c r="BI1698" s="187">
        <f>IF(N1698="nulová",J1698,0)</f>
        <v>0</v>
      </c>
      <c r="BJ1698" s="19" t="s">
        <v>82</v>
      </c>
      <c r="BK1698" s="187">
        <f>ROUND(I1698*H1698,2)</f>
        <v>0</v>
      </c>
      <c r="BL1698" s="19" t="s">
        <v>214</v>
      </c>
      <c r="BM1698" s="186" t="s">
        <v>5855</v>
      </c>
    </row>
    <row r="1699" spans="1:65" s="15" customFormat="1" x14ac:dyDescent="0.2">
      <c r="B1699" s="224"/>
      <c r="C1699" s="225"/>
      <c r="D1699" s="188" t="s">
        <v>317</v>
      </c>
      <c r="E1699" s="226" t="s">
        <v>28</v>
      </c>
      <c r="F1699" s="227" t="s">
        <v>5098</v>
      </c>
      <c r="G1699" s="225"/>
      <c r="H1699" s="226" t="s">
        <v>28</v>
      </c>
      <c r="I1699" s="228"/>
      <c r="J1699" s="225"/>
      <c r="K1699" s="225"/>
      <c r="L1699" s="229"/>
      <c r="M1699" s="230"/>
      <c r="N1699" s="231"/>
      <c r="O1699" s="231"/>
      <c r="P1699" s="231"/>
      <c r="Q1699" s="231"/>
      <c r="R1699" s="231"/>
      <c r="S1699" s="231"/>
      <c r="T1699" s="232"/>
      <c r="AT1699" s="233" t="s">
        <v>317</v>
      </c>
      <c r="AU1699" s="233" t="s">
        <v>84</v>
      </c>
      <c r="AV1699" s="15" t="s">
        <v>82</v>
      </c>
      <c r="AW1699" s="15" t="s">
        <v>35</v>
      </c>
      <c r="AX1699" s="15" t="s">
        <v>74</v>
      </c>
      <c r="AY1699" s="233" t="s">
        <v>153</v>
      </c>
    </row>
    <row r="1700" spans="1:65" s="15" customFormat="1" x14ac:dyDescent="0.2">
      <c r="B1700" s="224"/>
      <c r="C1700" s="225"/>
      <c r="D1700" s="188" t="s">
        <v>317</v>
      </c>
      <c r="E1700" s="226" t="s">
        <v>28</v>
      </c>
      <c r="F1700" s="227" t="s">
        <v>524</v>
      </c>
      <c r="G1700" s="225"/>
      <c r="H1700" s="226" t="s">
        <v>28</v>
      </c>
      <c r="I1700" s="228"/>
      <c r="J1700" s="225"/>
      <c r="K1700" s="225"/>
      <c r="L1700" s="229"/>
      <c r="M1700" s="230"/>
      <c r="N1700" s="231"/>
      <c r="O1700" s="231"/>
      <c r="P1700" s="231"/>
      <c r="Q1700" s="231"/>
      <c r="R1700" s="231"/>
      <c r="S1700" s="231"/>
      <c r="T1700" s="232"/>
      <c r="AT1700" s="233" t="s">
        <v>317</v>
      </c>
      <c r="AU1700" s="233" t="s">
        <v>84</v>
      </c>
      <c r="AV1700" s="15" t="s">
        <v>82</v>
      </c>
      <c r="AW1700" s="15" t="s">
        <v>35</v>
      </c>
      <c r="AX1700" s="15" t="s">
        <v>74</v>
      </c>
      <c r="AY1700" s="233" t="s">
        <v>153</v>
      </c>
    </row>
    <row r="1701" spans="1:65" s="13" customFormat="1" x14ac:dyDescent="0.2">
      <c r="B1701" s="197"/>
      <c r="C1701" s="198"/>
      <c r="D1701" s="188" t="s">
        <v>317</v>
      </c>
      <c r="E1701" s="199" t="s">
        <v>28</v>
      </c>
      <c r="F1701" s="200" t="s">
        <v>5837</v>
      </c>
      <c r="G1701" s="198"/>
      <c r="H1701" s="201">
        <v>2.1150000000000002</v>
      </c>
      <c r="I1701" s="202"/>
      <c r="J1701" s="198"/>
      <c r="K1701" s="198"/>
      <c r="L1701" s="203"/>
      <c r="M1701" s="204"/>
      <c r="N1701" s="205"/>
      <c r="O1701" s="205"/>
      <c r="P1701" s="205"/>
      <c r="Q1701" s="205"/>
      <c r="R1701" s="205"/>
      <c r="S1701" s="205"/>
      <c r="T1701" s="206"/>
      <c r="AT1701" s="207" t="s">
        <v>317</v>
      </c>
      <c r="AU1701" s="207" t="s">
        <v>84</v>
      </c>
      <c r="AV1701" s="13" t="s">
        <v>84</v>
      </c>
      <c r="AW1701" s="13" t="s">
        <v>35</v>
      </c>
      <c r="AX1701" s="13" t="s">
        <v>82</v>
      </c>
      <c r="AY1701" s="207" t="s">
        <v>153</v>
      </c>
    </row>
    <row r="1702" spans="1:65" s="2" customFormat="1" ht="16.5" customHeight="1" x14ac:dyDescent="0.2">
      <c r="A1702" s="36"/>
      <c r="B1702" s="37"/>
      <c r="C1702" s="175" t="s">
        <v>2689</v>
      </c>
      <c r="D1702" s="175" t="s">
        <v>156</v>
      </c>
      <c r="E1702" s="176" t="s">
        <v>5856</v>
      </c>
      <c r="F1702" s="177" t="s">
        <v>5857</v>
      </c>
      <c r="G1702" s="178" t="s">
        <v>433</v>
      </c>
      <c r="H1702" s="179">
        <v>2.82</v>
      </c>
      <c r="I1702" s="180"/>
      <c r="J1702" s="181">
        <f>ROUND(I1702*H1702,2)</f>
        <v>0</v>
      </c>
      <c r="K1702" s="177" t="s">
        <v>28</v>
      </c>
      <c r="L1702" s="41"/>
      <c r="M1702" s="182" t="s">
        <v>28</v>
      </c>
      <c r="N1702" s="183" t="s">
        <v>45</v>
      </c>
      <c r="O1702" s="66"/>
      <c r="P1702" s="184">
        <f>O1702*H1702</f>
        <v>0</v>
      </c>
      <c r="Q1702" s="184">
        <v>1.355E-2</v>
      </c>
      <c r="R1702" s="184">
        <f>Q1702*H1702</f>
        <v>3.8210999999999995E-2</v>
      </c>
      <c r="S1702" s="184">
        <v>0</v>
      </c>
      <c r="T1702" s="185">
        <f>S1702*H1702</f>
        <v>0</v>
      </c>
      <c r="U1702" s="36"/>
      <c r="V1702" s="36"/>
      <c r="W1702" s="36"/>
      <c r="X1702" s="36"/>
      <c r="Y1702" s="36"/>
      <c r="Z1702" s="36"/>
      <c r="AA1702" s="36"/>
      <c r="AB1702" s="36"/>
      <c r="AC1702" s="36"/>
      <c r="AD1702" s="36"/>
      <c r="AE1702" s="36"/>
      <c r="AR1702" s="186" t="s">
        <v>214</v>
      </c>
      <c r="AT1702" s="186" t="s">
        <v>156</v>
      </c>
      <c r="AU1702" s="186" t="s">
        <v>84</v>
      </c>
      <c r="AY1702" s="19" t="s">
        <v>153</v>
      </c>
      <c r="BE1702" s="187">
        <f>IF(N1702="základní",J1702,0)</f>
        <v>0</v>
      </c>
      <c r="BF1702" s="187">
        <f>IF(N1702="snížená",J1702,0)</f>
        <v>0</v>
      </c>
      <c r="BG1702" s="187">
        <f>IF(N1702="zákl. přenesená",J1702,0)</f>
        <v>0</v>
      </c>
      <c r="BH1702" s="187">
        <f>IF(N1702="sníž. přenesená",J1702,0)</f>
        <v>0</v>
      </c>
      <c r="BI1702" s="187">
        <f>IF(N1702="nulová",J1702,0)</f>
        <v>0</v>
      </c>
      <c r="BJ1702" s="19" t="s">
        <v>82</v>
      </c>
      <c r="BK1702" s="187">
        <f>ROUND(I1702*H1702,2)</f>
        <v>0</v>
      </c>
      <c r="BL1702" s="19" t="s">
        <v>214</v>
      </c>
      <c r="BM1702" s="186" t="s">
        <v>5858</v>
      </c>
    </row>
    <row r="1703" spans="1:65" s="15" customFormat="1" x14ac:dyDescent="0.2">
      <c r="B1703" s="224"/>
      <c r="C1703" s="225"/>
      <c r="D1703" s="188" t="s">
        <v>317</v>
      </c>
      <c r="E1703" s="226" t="s">
        <v>28</v>
      </c>
      <c r="F1703" s="227" t="s">
        <v>5098</v>
      </c>
      <c r="G1703" s="225"/>
      <c r="H1703" s="226" t="s">
        <v>28</v>
      </c>
      <c r="I1703" s="228"/>
      <c r="J1703" s="225"/>
      <c r="K1703" s="225"/>
      <c r="L1703" s="229"/>
      <c r="M1703" s="230"/>
      <c r="N1703" s="231"/>
      <c r="O1703" s="231"/>
      <c r="P1703" s="231"/>
      <c r="Q1703" s="231"/>
      <c r="R1703" s="231"/>
      <c r="S1703" s="231"/>
      <c r="T1703" s="232"/>
      <c r="AT1703" s="233" t="s">
        <v>317</v>
      </c>
      <c r="AU1703" s="233" t="s">
        <v>84</v>
      </c>
      <c r="AV1703" s="15" t="s">
        <v>82</v>
      </c>
      <c r="AW1703" s="15" t="s">
        <v>35</v>
      </c>
      <c r="AX1703" s="15" t="s">
        <v>74</v>
      </c>
      <c r="AY1703" s="233" t="s">
        <v>153</v>
      </c>
    </row>
    <row r="1704" spans="1:65" s="15" customFormat="1" x14ac:dyDescent="0.2">
      <c r="B1704" s="224"/>
      <c r="C1704" s="225"/>
      <c r="D1704" s="188" t="s">
        <v>317</v>
      </c>
      <c r="E1704" s="226" t="s">
        <v>28</v>
      </c>
      <c r="F1704" s="227" t="s">
        <v>524</v>
      </c>
      <c r="G1704" s="225"/>
      <c r="H1704" s="226" t="s">
        <v>28</v>
      </c>
      <c r="I1704" s="228"/>
      <c r="J1704" s="225"/>
      <c r="K1704" s="225"/>
      <c r="L1704" s="229"/>
      <c r="M1704" s="230"/>
      <c r="N1704" s="231"/>
      <c r="O1704" s="231"/>
      <c r="P1704" s="231"/>
      <c r="Q1704" s="231"/>
      <c r="R1704" s="231"/>
      <c r="S1704" s="231"/>
      <c r="T1704" s="232"/>
      <c r="AT1704" s="233" t="s">
        <v>317</v>
      </c>
      <c r="AU1704" s="233" t="s">
        <v>84</v>
      </c>
      <c r="AV1704" s="15" t="s">
        <v>82</v>
      </c>
      <c r="AW1704" s="15" t="s">
        <v>35</v>
      </c>
      <c r="AX1704" s="15" t="s">
        <v>74</v>
      </c>
      <c r="AY1704" s="233" t="s">
        <v>153</v>
      </c>
    </row>
    <row r="1705" spans="1:65" s="13" customFormat="1" x14ac:dyDescent="0.2">
      <c r="B1705" s="197"/>
      <c r="C1705" s="198"/>
      <c r="D1705" s="188" t="s">
        <v>317</v>
      </c>
      <c r="E1705" s="199" t="s">
        <v>28</v>
      </c>
      <c r="F1705" s="200" t="s">
        <v>5824</v>
      </c>
      <c r="G1705" s="198"/>
      <c r="H1705" s="201">
        <v>2.82</v>
      </c>
      <c r="I1705" s="202"/>
      <c r="J1705" s="198"/>
      <c r="K1705" s="198"/>
      <c r="L1705" s="203"/>
      <c r="M1705" s="204"/>
      <c r="N1705" s="205"/>
      <c r="O1705" s="205"/>
      <c r="P1705" s="205"/>
      <c r="Q1705" s="205"/>
      <c r="R1705" s="205"/>
      <c r="S1705" s="205"/>
      <c r="T1705" s="206"/>
      <c r="AT1705" s="207" t="s">
        <v>317</v>
      </c>
      <c r="AU1705" s="207" t="s">
        <v>84</v>
      </c>
      <c r="AV1705" s="13" t="s">
        <v>84</v>
      </c>
      <c r="AW1705" s="13" t="s">
        <v>35</v>
      </c>
      <c r="AX1705" s="13" t="s">
        <v>82</v>
      </c>
      <c r="AY1705" s="207" t="s">
        <v>153</v>
      </c>
    </row>
    <row r="1706" spans="1:65" s="2" customFormat="1" ht="33" customHeight="1" x14ac:dyDescent="0.2">
      <c r="A1706" s="36"/>
      <c r="B1706" s="37"/>
      <c r="C1706" s="175" t="s">
        <v>2693</v>
      </c>
      <c r="D1706" s="175" t="s">
        <v>156</v>
      </c>
      <c r="E1706" s="176" t="s">
        <v>5859</v>
      </c>
      <c r="F1706" s="177" t="s">
        <v>5860</v>
      </c>
      <c r="G1706" s="178" t="s">
        <v>433</v>
      </c>
      <c r="H1706" s="179">
        <v>5.25</v>
      </c>
      <c r="I1706" s="180"/>
      <c r="J1706" s="181">
        <f>ROUND(I1706*H1706,2)</f>
        <v>0</v>
      </c>
      <c r="K1706" s="177" t="s">
        <v>315</v>
      </c>
      <c r="L1706" s="41"/>
      <c r="M1706" s="182" t="s">
        <v>28</v>
      </c>
      <c r="N1706" s="183" t="s">
        <v>45</v>
      </c>
      <c r="O1706" s="66"/>
      <c r="P1706" s="184">
        <f>O1706*H1706</f>
        <v>0</v>
      </c>
      <c r="Q1706" s="184">
        <v>1.413E-2</v>
      </c>
      <c r="R1706" s="184">
        <f>Q1706*H1706</f>
        <v>7.4182499999999998E-2</v>
      </c>
      <c r="S1706" s="184">
        <v>0</v>
      </c>
      <c r="T1706" s="185">
        <f>S1706*H1706</f>
        <v>0</v>
      </c>
      <c r="U1706" s="36"/>
      <c r="V1706" s="36"/>
      <c r="W1706" s="36"/>
      <c r="X1706" s="36"/>
      <c r="Y1706" s="36"/>
      <c r="Z1706" s="36"/>
      <c r="AA1706" s="36"/>
      <c r="AB1706" s="36"/>
      <c r="AC1706" s="36"/>
      <c r="AD1706" s="36"/>
      <c r="AE1706" s="36"/>
      <c r="AR1706" s="186" t="s">
        <v>214</v>
      </c>
      <c r="AT1706" s="186" t="s">
        <v>156</v>
      </c>
      <c r="AU1706" s="186" t="s">
        <v>84</v>
      </c>
      <c r="AY1706" s="19" t="s">
        <v>153</v>
      </c>
      <c r="BE1706" s="187">
        <f>IF(N1706="základní",J1706,0)</f>
        <v>0</v>
      </c>
      <c r="BF1706" s="187">
        <f>IF(N1706="snížená",J1706,0)</f>
        <v>0</v>
      </c>
      <c r="BG1706" s="187">
        <f>IF(N1706="zákl. přenesená",J1706,0)</f>
        <v>0</v>
      </c>
      <c r="BH1706" s="187">
        <f>IF(N1706="sníž. přenesená",J1706,0)</f>
        <v>0</v>
      </c>
      <c r="BI1706" s="187">
        <f>IF(N1706="nulová",J1706,0)</f>
        <v>0</v>
      </c>
      <c r="BJ1706" s="19" t="s">
        <v>82</v>
      </c>
      <c r="BK1706" s="187">
        <f>ROUND(I1706*H1706,2)</f>
        <v>0</v>
      </c>
      <c r="BL1706" s="19" t="s">
        <v>214</v>
      </c>
      <c r="BM1706" s="186" t="s">
        <v>5861</v>
      </c>
    </row>
    <row r="1707" spans="1:65" s="15" customFormat="1" x14ac:dyDescent="0.2">
      <c r="B1707" s="224"/>
      <c r="C1707" s="225"/>
      <c r="D1707" s="188" t="s">
        <v>317</v>
      </c>
      <c r="E1707" s="226" t="s">
        <v>28</v>
      </c>
      <c r="F1707" s="227" t="s">
        <v>1509</v>
      </c>
      <c r="G1707" s="225"/>
      <c r="H1707" s="226" t="s">
        <v>28</v>
      </c>
      <c r="I1707" s="228"/>
      <c r="J1707" s="225"/>
      <c r="K1707" s="225"/>
      <c r="L1707" s="229"/>
      <c r="M1707" s="230"/>
      <c r="N1707" s="231"/>
      <c r="O1707" s="231"/>
      <c r="P1707" s="231"/>
      <c r="Q1707" s="231"/>
      <c r="R1707" s="231"/>
      <c r="S1707" s="231"/>
      <c r="T1707" s="232"/>
      <c r="AT1707" s="233" t="s">
        <v>317</v>
      </c>
      <c r="AU1707" s="233" t="s">
        <v>84</v>
      </c>
      <c r="AV1707" s="15" t="s">
        <v>82</v>
      </c>
      <c r="AW1707" s="15" t="s">
        <v>35</v>
      </c>
      <c r="AX1707" s="15" t="s">
        <v>74</v>
      </c>
      <c r="AY1707" s="233" t="s">
        <v>153</v>
      </c>
    </row>
    <row r="1708" spans="1:65" s="15" customFormat="1" x14ac:dyDescent="0.2">
      <c r="B1708" s="224"/>
      <c r="C1708" s="225"/>
      <c r="D1708" s="188" t="s">
        <v>317</v>
      </c>
      <c r="E1708" s="226" t="s">
        <v>28</v>
      </c>
      <c r="F1708" s="227" t="s">
        <v>1456</v>
      </c>
      <c r="G1708" s="225"/>
      <c r="H1708" s="226" t="s">
        <v>28</v>
      </c>
      <c r="I1708" s="228"/>
      <c r="J1708" s="225"/>
      <c r="K1708" s="225"/>
      <c r="L1708" s="229"/>
      <c r="M1708" s="230"/>
      <c r="N1708" s="231"/>
      <c r="O1708" s="231"/>
      <c r="P1708" s="231"/>
      <c r="Q1708" s="231"/>
      <c r="R1708" s="231"/>
      <c r="S1708" s="231"/>
      <c r="T1708" s="232"/>
      <c r="AT1708" s="233" t="s">
        <v>317</v>
      </c>
      <c r="AU1708" s="233" t="s">
        <v>84</v>
      </c>
      <c r="AV1708" s="15" t="s">
        <v>82</v>
      </c>
      <c r="AW1708" s="15" t="s">
        <v>35</v>
      </c>
      <c r="AX1708" s="15" t="s">
        <v>74</v>
      </c>
      <c r="AY1708" s="233" t="s">
        <v>153</v>
      </c>
    </row>
    <row r="1709" spans="1:65" s="13" customFormat="1" x14ac:dyDescent="0.2">
      <c r="B1709" s="197"/>
      <c r="C1709" s="198"/>
      <c r="D1709" s="188" t="s">
        <v>317</v>
      </c>
      <c r="E1709" s="199" t="s">
        <v>28</v>
      </c>
      <c r="F1709" s="200" t="s">
        <v>5862</v>
      </c>
      <c r="G1709" s="198"/>
      <c r="H1709" s="201">
        <v>5.25</v>
      </c>
      <c r="I1709" s="202"/>
      <c r="J1709" s="198"/>
      <c r="K1709" s="198"/>
      <c r="L1709" s="203"/>
      <c r="M1709" s="204"/>
      <c r="N1709" s="205"/>
      <c r="O1709" s="205"/>
      <c r="P1709" s="205"/>
      <c r="Q1709" s="205"/>
      <c r="R1709" s="205"/>
      <c r="S1709" s="205"/>
      <c r="T1709" s="206"/>
      <c r="AT1709" s="207" t="s">
        <v>317</v>
      </c>
      <c r="AU1709" s="207" t="s">
        <v>84</v>
      </c>
      <c r="AV1709" s="13" t="s">
        <v>84</v>
      </c>
      <c r="AW1709" s="13" t="s">
        <v>35</v>
      </c>
      <c r="AX1709" s="13" t="s">
        <v>82</v>
      </c>
      <c r="AY1709" s="207" t="s">
        <v>153</v>
      </c>
    </row>
    <row r="1710" spans="1:65" s="2" customFormat="1" ht="24" x14ac:dyDescent="0.2">
      <c r="A1710" s="36"/>
      <c r="B1710" s="37"/>
      <c r="C1710" s="175" t="s">
        <v>2697</v>
      </c>
      <c r="D1710" s="175" t="s">
        <v>156</v>
      </c>
      <c r="E1710" s="176" t="s">
        <v>2529</v>
      </c>
      <c r="F1710" s="177" t="s">
        <v>2530</v>
      </c>
      <c r="G1710" s="178" t="s">
        <v>433</v>
      </c>
      <c r="H1710" s="179">
        <v>379.1</v>
      </c>
      <c r="I1710" s="180"/>
      <c r="J1710" s="181">
        <f>ROUND(I1710*H1710,2)</f>
        <v>0</v>
      </c>
      <c r="K1710" s="177" t="s">
        <v>315</v>
      </c>
      <c r="L1710" s="41"/>
      <c r="M1710" s="182" t="s">
        <v>28</v>
      </c>
      <c r="N1710" s="183" t="s">
        <v>45</v>
      </c>
      <c r="O1710" s="66"/>
      <c r="P1710" s="184">
        <f>O1710*H1710</f>
        <v>0</v>
      </c>
      <c r="Q1710" s="184">
        <v>1.2200000000000001E-2</v>
      </c>
      <c r="R1710" s="184">
        <f>Q1710*H1710</f>
        <v>4.6250200000000001</v>
      </c>
      <c r="S1710" s="184">
        <v>0</v>
      </c>
      <c r="T1710" s="185">
        <f>S1710*H1710</f>
        <v>0</v>
      </c>
      <c r="U1710" s="36"/>
      <c r="V1710" s="36"/>
      <c r="W1710" s="36"/>
      <c r="X1710" s="36"/>
      <c r="Y1710" s="36"/>
      <c r="Z1710" s="36"/>
      <c r="AA1710" s="36"/>
      <c r="AB1710" s="36"/>
      <c r="AC1710" s="36"/>
      <c r="AD1710" s="36"/>
      <c r="AE1710" s="36"/>
      <c r="AR1710" s="186" t="s">
        <v>214</v>
      </c>
      <c r="AT1710" s="186" t="s">
        <v>156</v>
      </c>
      <c r="AU1710" s="186" t="s">
        <v>84</v>
      </c>
      <c r="AY1710" s="19" t="s">
        <v>153</v>
      </c>
      <c r="BE1710" s="187">
        <f>IF(N1710="základní",J1710,0)</f>
        <v>0</v>
      </c>
      <c r="BF1710" s="187">
        <f>IF(N1710="snížená",J1710,0)</f>
        <v>0</v>
      </c>
      <c r="BG1710" s="187">
        <f>IF(N1710="zákl. přenesená",J1710,0)</f>
        <v>0</v>
      </c>
      <c r="BH1710" s="187">
        <f>IF(N1710="sníž. přenesená",J1710,0)</f>
        <v>0</v>
      </c>
      <c r="BI1710" s="187">
        <f>IF(N1710="nulová",J1710,0)</f>
        <v>0</v>
      </c>
      <c r="BJ1710" s="19" t="s">
        <v>82</v>
      </c>
      <c r="BK1710" s="187">
        <f>ROUND(I1710*H1710,2)</f>
        <v>0</v>
      </c>
      <c r="BL1710" s="19" t="s">
        <v>214</v>
      </c>
      <c r="BM1710" s="186" t="s">
        <v>5863</v>
      </c>
    </row>
    <row r="1711" spans="1:65" s="15" customFormat="1" x14ac:dyDescent="0.2">
      <c r="B1711" s="224"/>
      <c r="C1711" s="225"/>
      <c r="D1711" s="188" t="s">
        <v>317</v>
      </c>
      <c r="E1711" s="226" t="s">
        <v>28</v>
      </c>
      <c r="F1711" s="227" t="s">
        <v>2532</v>
      </c>
      <c r="G1711" s="225"/>
      <c r="H1711" s="226" t="s">
        <v>28</v>
      </c>
      <c r="I1711" s="228"/>
      <c r="J1711" s="225"/>
      <c r="K1711" s="225"/>
      <c r="L1711" s="229"/>
      <c r="M1711" s="230"/>
      <c r="N1711" s="231"/>
      <c r="O1711" s="231"/>
      <c r="P1711" s="231"/>
      <c r="Q1711" s="231"/>
      <c r="R1711" s="231"/>
      <c r="S1711" s="231"/>
      <c r="T1711" s="232"/>
      <c r="AT1711" s="233" t="s">
        <v>317</v>
      </c>
      <c r="AU1711" s="233" t="s">
        <v>84</v>
      </c>
      <c r="AV1711" s="15" t="s">
        <v>82</v>
      </c>
      <c r="AW1711" s="15" t="s">
        <v>35</v>
      </c>
      <c r="AX1711" s="15" t="s">
        <v>74</v>
      </c>
      <c r="AY1711" s="233" t="s">
        <v>153</v>
      </c>
    </row>
    <row r="1712" spans="1:65" s="13" customFormat="1" x14ac:dyDescent="0.2">
      <c r="B1712" s="197"/>
      <c r="C1712" s="198"/>
      <c r="D1712" s="188" t="s">
        <v>317</v>
      </c>
      <c r="E1712" s="199" t="s">
        <v>28</v>
      </c>
      <c r="F1712" s="200" t="s">
        <v>5864</v>
      </c>
      <c r="G1712" s="198"/>
      <c r="H1712" s="201">
        <v>6.7</v>
      </c>
      <c r="I1712" s="202"/>
      <c r="J1712" s="198"/>
      <c r="K1712" s="198"/>
      <c r="L1712" s="203"/>
      <c r="M1712" s="204"/>
      <c r="N1712" s="205"/>
      <c r="O1712" s="205"/>
      <c r="P1712" s="205"/>
      <c r="Q1712" s="205"/>
      <c r="R1712" s="205"/>
      <c r="S1712" s="205"/>
      <c r="T1712" s="206"/>
      <c r="AT1712" s="207" t="s">
        <v>317</v>
      </c>
      <c r="AU1712" s="207" t="s">
        <v>84</v>
      </c>
      <c r="AV1712" s="13" t="s">
        <v>84</v>
      </c>
      <c r="AW1712" s="13" t="s">
        <v>35</v>
      </c>
      <c r="AX1712" s="13" t="s">
        <v>74</v>
      </c>
      <c r="AY1712" s="207" t="s">
        <v>153</v>
      </c>
    </row>
    <row r="1713" spans="1:65" s="13" customFormat="1" x14ac:dyDescent="0.2">
      <c r="B1713" s="197"/>
      <c r="C1713" s="198"/>
      <c r="D1713" s="188" t="s">
        <v>317</v>
      </c>
      <c r="E1713" s="199" t="s">
        <v>28</v>
      </c>
      <c r="F1713" s="200" t="s">
        <v>5865</v>
      </c>
      <c r="G1713" s="198"/>
      <c r="H1713" s="201">
        <v>18.5</v>
      </c>
      <c r="I1713" s="202"/>
      <c r="J1713" s="198"/>
      <c r="K1713" s="198"/>
      <c r="L1713" s="203"/>
      <c r="M1713" s="204"/>
      <c r="N1713" s="205"/>
      <c r="O1713" s="205"/>
      <c r="P1713" s="205"/>
      <c r="Q1713" s="205"/>
      <c r="R1713" s="205"/>
      <c r="S1713" s="205"/>
      <c r="T1713" s="206"/>
      <c r="AT1713" s="207" t="s">
        <v>317</v>
      </c>
      <c r="AU1713" s="207" t="s">
        <v>84</v>
      </c>
      <c r="AV1713" s="13" t="s">
        <v>84</v>
      </c>
      <c r="AW1713" s="13" t="s">
        <v>35</v>
      </c>
      <c r="AX1713" s="13" t="s">
        <v>74</v>
      </c>
      <c r="AY1713" s="207" t="s">
        <v>153</v>
      </c>
    </row>
    <row r="1714" spans="1:65" s="13" customFormat="1" x14ac:dyDescent="0.2">
      <c r="B1714" s="197"/>
      <c r="C1714" s="198"/>
      <c r="D1714" s="188" t="s">
        <v>317</v>
      </c>
      <c r="E1714" s="199" t="s">
        <v>28</v>
      </c>
      <c r="F1714" s="200" t="s">
        <v>5866</v>
      </c>
      <c r="G1714" s="198"/>
      <c r="H1714" s="201">
        <v>18.2</v>
      </c>
      <c r="I1714" s="202"/>
      <c r="J1714" s="198"/>
      <c r="K1714" s="198"/>
      <c r="L1714" s="203"/>
      <c r="M1714" s="204"/>
      <c r="N1714" s="205"/>
      <c r="O1714" s="205"/>
      <c r="P1714" s="205"/>
      <c r="Q1714" s="205"/>
      <c r="R1714" s="205"/>
      <c r="S1714" s="205"/>
      <c r="T1714" s="206"/>
      <c r="AT1714" s="207" t="s">
        <v>317</v>
      </c>
      <c r="AU1714" s="207" t="s">
        <v>84</v>
      </c>
      <c r="AV1714" s="13" t="s">
        <v>84</v>
      </c>
      <c r="AW1714" s="13" t="s">
        <v>35</v>
      </c>
      <c r="AX1714" s="13" t="s">
        <v>74</v>
      </c>
      <c r="AY1714" s="207" t="s">
        <v>153</v>
      </c>
    </row>
    <row r="1715" spans="1:65" s="13" customFormat="1" x14ac:dyDescent="0.2">
      <c r="B1715" s="197"/>
      <c r="C1715" s="198"/>
      <c r="D1715" s="188" t="s">
        <v>317</v>
      </c>
      <c r="E1715" s="199" t="s">
        <v>28</v>
      </c>
      <c r="F1715" s="200" t="s">
        <v>5867</v>
      </c>
      <c r="G1715" s="198"/>
      <c r="H1715" s="201">
        <v>18.8</v>
      </c>
      <c r="I1715" s="202"/>
      <c r="J1715" s="198"/>
      <c r="K1715" s="198"/>
      <c r="L1715" s="203"/>
      <c r="M1715" s="204"/>
      <c r="N1715" s="205"/>
      <c r="O1715" s="205"/>
      <c r="P1715" s="205"/>
      <c r="Q1715" s="205"/>
      <c r="R1715" s="205"/>
      <c r="S1715" s="205"/>
      <c r="T1715" s="206"/>
      <c r="AT1715" s="207" t="s">
        <v>317</v>
      </c>
      <c r="AU1715" s="207" t="s">
        <v>84</v>
      </c>
      <c r="AV1715" s="13" t="s">
        <v>84</v>
      </c>
      <c r="AW1715" s="13" t="s">
        <v>35</v>
      </c>
      <c r="AX1715" s="13" t="s">
        <v>74</v>
      </c>
      <c r="AY1715" s="207" t="s">
        <v>153</v>
      </c>
    </row>
    <row r="1716" spans="1:65" s="13" customFormat="1" x14ac:dyDescent="0.2">
      <c r="B1716" s="197"/>
      <c r="C1716" s="198"/>
      <c r="D1716" s="188" t="s">
        <v>317</v>
      </c>
      <c r="E1716" s="199" t="s">
        <v>28</v>
      </c>
      <c r="F1716" s="200" t="s">
        <v>5868</v>
      </c>
      <c r="G1716" s="198"/>
      <c r="H1716" s="201">
        <v>265.60000000000002</v>
      </c>
      <c r="I1716" s="202"/>
      <c r="J1716" s="198"/>
      <c r="K1716" s="198"/>
      <c r="L1716" s="203"/>
      <c r="M1716" s="204"/>
      <c r="N1716" s="205"/>
      <c r="O1716" s="205"/>
      <c r="P1716" s="205"/>
      <c r="Q1716" s="205"/>
      <c r="R1716" s="205"/>
      <c r="S1716" s="205"/>
      <c r="T1716" s="206"/>
      <c r="AT1716" s="207" t="s">
        <v>317</v>
      </c>
      <c r="AU1716" s="207" t="s">
        <v>84</v>
      </c>
      <c r="AV1716" s="13" t="s">
        <v>84</v>
      </c>
      <c r="AW1716" s="13" t="s">
        <v>35</v>
      </c>
      <c r="AX1716" s="13" t="s">
        <v>74</v>
      </c>
      <c r="AY1716" s="207" t="s">
        <v>153</v>
      </c>
    </row>
    <row r="1717" spans="1:65" s="13" customFormat="1" x14ac:dyDescent="0.2">
      <c r="B1717" s="197"/>
      <c r="C1717" s="198"/>
      <c r="D1717" s="188" t="s">
        <v>317</v>
      </c>
      <c r="E1717" s="199" t="s">
        <v>28</v>
      </c>
      <c r="F1717" s="200" t="s">
        <v>5869</v>
      </c>
      <c r="G1717" s="198"/>
      <c r="H1717" s="201">
        <v>51.3</v>
      </c>
      <c r="I1717" s="202"/>
      <c r="J1717" s="198"/>
      <c r="K1717" s="198"/>
      <c r="L1717" s="203"/>
      <c r="M1717" s="204"/>
      <c r="N1717" s="205"/>
      <c r="O1717" s="205"/>
      <c r="P1717" s="205"/>
      <c r="Q1717" s="205"/>
      <c r="R1717" s="205"/>
      <c r="S1717" s="205"/>
      <c r="T1717" s="206"/>
      <c r="AT1717" s="207" t="s">
        <v>317</v>
      </c>
      <c r="AU1717" s="207" t="s">
        <v>84</v>
      </c>
      <c r="AV1717" s="13" t="s">
        <v>84</v>
      </c>
      <c r="AW1717" s="13" t="s">
        <v>35</v>
      </c>
      <c r="AX1717" s="13" t="s">
        <v>74</v>
      </c>
      <c r="AY1717" s="207" t="s">
        <v>153</v>
      </c>
    </row>
    <row r="1718" spans="1:65" s="14" customFormat="1" x14ac:dyDescent="0.2">
      <c r="B1718" s="208"/>
      <c r="C1718" s="209"/>
      <c r="D1718" s="188" t="s">
        <v>317</v>
      </c>
      <c r="E1718" s="210" t="s">
        <v>28</v>
      </c>
      <c r="F1718" s="211" t="s">
        <v>353</v>
      </c>
      <c r="G1718" s="209"/>
      <c r="H1718" s="212">
        <v>379.1</v>
      </c>
      <c r="I1718" s="213"/>
      <c r="J1718" s="209"/>
      <c r="K1718" s="209"/>
      <c r="L1718" s="214"/>
      <c r="M1718" s="215"/>
      <c r="N1718" s="216"/>
      <c r="O1718" s="216"/>
      <c r="P1718" s="216"/>
      <c r="Q1718" s="216"/>
      <c r="R1718" s="216"/>
      <c r="S1718" s="216"/>
      <c r="T1718" s="217"/>
      <c r="AT1718" s="218" t="s">
        <v>317</v>
      </c>
      <c r="AU1718" s="218" t="s">
        <v>84</v>
      </c>
      <c r="AV1718" s="14" t="s">
        <v>167</v>
      </c>
      <c r="AW1718" s="14" t="s">
        <v>35</v>
      </c>
      <c r="AX1718" s="14" t="s">
        <v>82</v>
      </c>
      <c r="AY1718" s="218" t="s">
        <v>153</v>
      </c>
    </row>
    <row r="1719" spans="1:65" s="2" customFormat="1" ht="24" x14ac:dyDescent="0.2">
      <c r="A1719" s="36"/>
      <c r="B1719" s="37"/>
      <c r="C1719" s="175" t="s">
        <v>2701</v>
      </c>
      <c r="D1719" s="175" t="s">
        <v>156</v>
      </c>
      <c r="E1719" s="176" t="s">
        <v>5870</v>
      </c>
      <c r="F1719" s="177" t="s">
        <v>5871</v>
      </c>
      <c r="G1719" s="178" t="s">
        <v>433</v>
      </c>
      <c r="H1719" s="179">
        <v>1.6</v>
      </c>
      <c r="I1719" s="180"/>
      <c r="J1719" s="181">
        <f>ROUND(I1719*H1719,2)</f>
        <v>0</v>
      </c>
      <c r="K1719" s="177" t="s">
        <v>315</v>
      </c>
      <c r="L1719" s="41"/>
      <c r="M1719" s="182" t="s">
        <v>28</v>
      </c>
      <c r="N1719" s="183" t="s">
        <v>45</v>
      </c>
      <c r="O1719" s="66"/>
      <c r="P1719" s="184">
        <f>O1719*H1719</f>
        <v>0</v>
      </c>
      <c r="Q1719" s="184">
        <v>1.259E-2</v>
      </c>
      <c r="R1719" s="184">
        <f>Q1719*H1719</f>
        <v>2.0144000000000002E-2</v>
      </c>
      <c r="S1719" s="184">
        <v>0</v>
      </c>
      <c r="T1719" s="185">
        <f>S1719*H1719</f>
        <v>0</v>
      </c>
      <c r="U1719" s="36"/>
      <c r="V1719" s="36"/>
      <c r="W1719" s="36"/>
      <c r="X1719" s="36"/>
      <c r="Y1719" s="36"/>
      <c r="Z1719" s="36"/>
      <c r="AA1719" s="36"/>
      <c r="AB1719" s="36"/>
      <c r="AC1719" s="36"/>
      <c r="AD1719" s="36"/>
      <c r="AE1719" s="36"/>
      <c r="AR1719" s="186" t="s">
        <v>214</v>
      </c>
      <c r="AT1719" s="186" t="s">
        <v>156</v>
      </c>
      <c r="AU1719" s="186" t="s">
        <v>84</v>
      </c>
      <c r="AY1719" s="19" t="s">
        <v>153</v>
      </c>
      <c r="BE1719" s="187">
        <f>IF(N1719="základní",J1719,0)</f>
        <v>0</v>
      </c>
      <c r="BF1719" s="187">
        <f>IF(N1719="snížená",J1719,0)</f>
        <v>0</v>
      </c>
      <c r="BG1719" s="187">
        <f>IF(N1719="zákl. přenesená",J1719,0)</f>
        <v>0</v>
      </c>
      <c r="BH1719" s="187">
        <f>IF(N1719="sníž. přenesená",J1719,0)</f>
        <v>0</v>
      </c>
      <c r="BI1719" s="187">
        <f>IF(N1719="nulová",J1719,0)</f>
        <v>0</v>
      </c>
      <c r="BJ1719" s="19" t="s">
        <v>82</v>
      </c>
      <c r="BK1719" s="187">
        <f>ROUND(I1719*H1719,2)</f>
        <v>0</v>
      </c>
      <c r="BL1719" s="19" t="s">
        <v>214</v>
      </c>
      <c r="BM1719" s="186" t="s">
        <v>5872</v>
      </c>
    </row>
    <row r="1720" spans="1:65" s="15" customFormat="1" x14ac:dyDescent="0.2">
      <c r="B1720" s="224"/>
      <c r="C1720" s="225"/>
      <c r="D1720" s="188" t="s">
        <v>317</v>
      </c>
      <c r="E1720" s="226" t="s">
        <v>28</v>
      </c>
      <c r="F1720" s="227" t="s">
        <v>5098</v>
      </c>
      <c r="G1720" s="225"/>
      <c r="H1720" s="226" t="s">
        <v>28</v>
      </c>
      <c r="I1720" s="228"/>
      <c r="J1720" s="225"/>
      <c r="K1720" s="225"/>
      <c r="L1720" s="229"/>
      <c r="M1720" s="230"/>
      <c r="N1720" s="231"/>
      <c r="O1720" s="231"/>
      <c r="P1720" s="231"/>
      <c r="Q1720" s="231"/>
      <c r="R1720" s="231"/>
      <c r="S1720" s="231"/>
      <c r="T1720" s="232"/>
      <c r="AT1720" s="233" t="s">
        <v>317</v>
      </c>
      <c r="AU1720" s="233" t="s">
        <v>84</v>
      </c>
      <c r="AV1720" s="15" t="s">
        <v>82</v>
      </c>
      <c r="AW1720" s="15" t="s">
        <v>35</v>
      </c>
      <c r="AX1720" s="15" t="s">
        <v>74</v>
      </c>
      <c r="AY1720" s="233" t="s">
        <v>153</v>
      </c>
    </row>
    <row r="1721" spans="1:65" s="13" customFormat="1" x14ac:dyDescent="0.2">
      <c r="B1721" s="197"/>
      <c r="C1721" s="198"/>
      <c r="D1721" s="188" t="s">
        <v>317</v>
      </c>
      <c r="E1721" s="199" t="s">
        <v>28</v>
      </c>
      <c r="F1721" s="200" t="s">
        <v>5873</v>
      </c>
      <c r="G1721" s="198"/>
      <c r="H1721" s="201">
        <v>1.6</v>
      </c>
      <c r="I1721" s="202"/>
      <c r="J1721" s="198"/>
      <c r="K1721" s="198"/>
      <c r="L1721" s="203"/>
      <c r="M1721" s="204"/>
      <c r="N1721" s="205"/>
      <c r="O1721" s="205"/>
      <c r="P1721" s="205"/>
      <c r="Q1721" s="205"/>
      <c r="R1721" s="205"/>
      <c r="S1721" s="205"/>
      <c r="T1721" s="206"/>
      <c r="AT1721" s="207" t="s">
        <v>317</v>
      </c>
      <c r="AU1721" s="207" t="s">
        <v>84</v>
      </c>
      <c r="AV1721" s="13" t="s">
        <v>84</v>
      </c>
      <c r="AW1721" s="13" t="s">
        <v>35</v>
      </c>
      <c r="AX1721" s="13" t="s">
        <v>82</v>
      </c>
      <c r="AY1721" s="207" t="s">
        <v>153</v>
      </c>
    </row>
    <row r="1722" spans="1:65" s="2" customFormat="1" ht="33" customHeight="1" x14ac:dyDescent="0.2">
      <c r="A1722" s="36"/>
      <c r="B1722" s="37"/>
      <c r="C1722" s="175" t="s">
        <v>2705</v>
      </c>
      <c r="D1722" s="175" t="s">
        <v>156</v>
      </c>
      <c r="E1722" s="176" t="s">
        <v>2553</v>
      </c>
      <c r="F1722" s="177" t="s">
        <v>2554</v>
      </c>
      <c r="G1722" s="178" t="s">
        <v>373</v>
      </c>
      <c r="H1722" s="179">
        <v>50</v>
      </c>
      <c r="I1722" s="180"/>
      <c r="J1722" s="181">
        <f>ROUND(I1722*H1722,2)</f>
        <v>0</v>
      </c>
      <c r="K1722" s="177" t="s">
        <v>315</v>
      </c>
      <c r="L1722" s="41"/>
      <c r="M1722" s="182" t="s">
        <v>28</v>
      </c>
      <c r="N1722" s="183" t="s">
        <v>45</v>
      </c>
      <c r="O1722" s="66"/>
      <c r="P1722" s="184">
        <f>O1722*H1722</f>
        <v>0</v>
      </c>
      <c r="Q1722" s="184">
        <v>2.1199999999999999E-3</v>
      </c>
      <c r="R1722" s="184">
        <f>Q1722*H1722</f>
        <v>0.106</v>
      </c>
      <c r="S1722" s="184">
        <v>2.1999999999999999E-2</v>
      </c>
      <c r="T1722" s="185">
        <f>S1722*H1722</f>
        <v>1.0999999999999999</v>
      </c>
      <c r="U1722" s="36"/>
      <c r="V1722" s="36"/>
      <c r="W1722" s="36"/>
      <c r="X1722" s="36"/>
      <c r="Y1722" s="36"/>
      <c r="Z1722" s="36"/>
      <c r="AA1722" s="36"/>
      <c r="AB1722" s="36"/>
      <c r="AC1722" s="36"/>
      <c r="AD1722" s="36"/>
      <c r="AE1722" s="36"/>
      <c r="AR1722" s="186" t="s">
        <v>214</v>
      </c>
      <c r="AT1722" s="186" t="s">
        <v>156</v>
      </c>
      <c r="AU1722" s="186" t="s">
        <v>84</v>
      </c>
      <c r="AY1722" s="19" t="s">
        <v>153</v>
      </c>
      <c r="BE1722" s="187">
        <f>IF(N1722="základní",J1722,0)</f>
        <v>0</v>
      </c>
      <c r="BF1722" s="187">
        <f>IF(N1722="snížená",J1722,0)</f>
        <v>0</v>
      </c>
      <c r="BG1722" s="187">
        <f>IF(N1722="zákl. přenesená",J1722,0)</f>
        <v>0</v>
      </c>
      <c r="BH1722" s="187">
        <f>IF(N1722="sníž. přenesená",J1722,0)</f>
        <v>0</v>
      </c>
      <c r="BI1722" s="187">
        <f>IF(N1722="nulová",J1722,0)</f>
        <v>0</v>
      </c>
      <c r="BJ1722" s="19" t="s">
        <v>82</v>
      </c>
      <c r="BK1722" s="187">
        <f>ROUND(I1722*H1722,2)</f>
        <v>0</v>
      </c>
      <c r="BL1722" s="19" t="s">
        <v>214</v>
      </c>
      <c r="BM1722" s="186" t="s">
        <v>5874</v>
      </c>
    </row>
    <row r="1723" spans="1:65" s="2" customFormat="1" ht="19.5" x14ac:dyDescent="0.2">
      <c r="A1723" s="36"/>
      <c r="B1723" s="37"/>
      <c r="C1723" s="38"/>
      <c r="D1723" s="188" t="s">
        <v>194</v>
      </c>
      <c r="E1723" s="38"/>
      <c r="F1723" s="189" t="s">
        <v>2556</v>
      </c>
      <c r="G1723" s="38"/>
      <c r="H1723" s="38"/>
      <c r="I1723" s="190"/>
      <c r="J1723" s="38"/>
      <c r="K1723" s="38"/>
      <c r="L1723" s="41"/>
      <c r="M1723" s="191"/>
      <c r="N1723" s="192"/>
      <c r="O1723" s="66"/>
      <c r="P1723" s="66"/>
      <c r="Q1723" s="66"/>
      <c r="R1723" s="66"/>
      <c r="S1723" s="66"/>
      <c r="T1723" s="67"/>
      <c r="U1723" s="36"/>
      <c r="V1723" s="36"/>
      <c r="W1723" s="36"/>
      <c r="X1723" s="36"/>
      <c r="Y1723" s="36"/>
      <c r="Z1723" s="36"/>
      <c r="AA1723" s="36"/>
      <c r="AB1723" s="36"/>
      <c r="AC1723" s="36"/>
      <c r="AD1723" s="36"/>
      <c r="AE1723" s="36"/>
      <c r="AT1723" s="19" t="s">
        <v>194</v>
      </c>
      <c r="AU1723" s="19" t="s">
        <v>84</v>
      </c>
    </row>
    <row r="1724" spans="1:65" s="2" customFormat="1" ht="16.5" customHeight="1" x14ac:dyDescent="0.2">
      <c r="A1724" s="36"/>
      <c r="B1724" s="37"/>
      <c r="C1724" s="175" t="s">
        <v>2709</v>
      </c>
      <c r="D1724" s="175" t="s">
        <v>156</v>
      </c>
      <c r="E1724" s="176" t="s">
        <v>5875</v>
      </c>
      <c r="F1724" s="177" t="s">
        <v>5876</v>
      </c>
      <c r="G1724" s="178" t="s">
        <v>433</v>
      </c>
      <c r="H1724" s="179">
        <v>242.5</v>
      </c>
      <c r="I1724" s="180"/>
      <c r="J1724" s="181">
        <f>ROUND(I1724*H1724,2)</f>
        <v>0</v>
      </c>
      <c r="K1724" s="177" t="s">
        <v>28</v>
      </c>
      <c r="L1724" s="41"/>
      <c r="M1724" s="182" t="s">
        <v>28</v>
      </c>
      <c r="N1724" s="183" t="s">
        <v>45</v>
      </c>
      <c r="O1724" s="66"/>
      <c r="P1724" s="184">
        <f>O1724*H1724</f>
        <v>0</v>
      </c>
      <c r="Q1724" s="184">
        <v>3.1640000000000001E-2</v>
      </c>
      <c r="R1724" s="184">
        <f>Q1724*H1724</f>
        <v>7.6727000000000007</v>
      </c>
      <c r="S1724" s="184">
        <v>0</v>
      </c>
      <c r="T1724" s="185">
        <f>S1724*H1724</f>
        <v>0</v>
      </c>
      <c r="U1724" s="36"/>
      <c r="V1724" s="36"/>
      <c r="W1724" s="36"/>
      <c r="X1724" s="36"/>
      <c r="Y1724" s="36"/>
      <c r="Z1724" s="36"/>
      <c r="AA1724" s="36"/>
      <c r="AB1724" s="36"/>
      <c r="AC1724" s="36"/>
      <c r="AD1724" s="36"/>
      <c r="AE1724" s="36"/>
      <c r="AR1724" s="186" t="s">
        <v>214</v>
      </c>
      <c r="AT1724" s="186" t="s">
        <v>156</v>
      </c>
      <c r="AU1724" s="186" t="s">
        <v>84</v>
      </c>
      <c r="AY1724" s="19" t="s">
        <v>153</v>
      </c>
      <c r="BE1724" s="187">
        <f>IF(N1724="základní",J1724,0)</f>
        <v>0</v>
      </c>
      <c r="BF1724" s="187">
        <f>IF(N1724="snížená",J1724,0)</f>
        <v>0</v>
      </c>
      <c r="BG1724" s="187">
        <f>IF(N1724="zákl. přenesená",J1724,0)</f>
        <v>0</v>
      </c>
      <c r="BH1724" s="187">
        <f>IF(N1724="sníž. přenesená",J1724,0)</f>
        <v>0</v>
      </c>
      <c r="BI1724" s="187">
        <f>IF(N1724="nulová",J1724,0)</f>
        <v>0</v>
      </c>
      <c r="BJ1724" s="19" t="s">
        <v>82</v>
      </c>
      <c r="BK1724" s="187">
        <f>ROUND(I1724*H1724,2)</f>
        <v>0</v>
      </c>
      <c r="BL1724" s="19" t="s">
        <v>214</v>
      </c>
      <c r="BM1724" s="186" t="s">
        <v>5877</v>
      </c>
    </row>
    <row r="1725" spans="1:65" s="15" customFormat="1" x14ac:dyDescent="0.2">
      <c r="B1725" s="224"/>
      <c r="C1725" s="225"/>
      <c r="D1725" s="188" t="s">
        <v>317</v>
      </c>
      <c r="E1725" s="226" t="s">
        <v>28</v>
      </c>
      <c r="F1725" s="227" t="s">
        <v>1509</v>
      </c>
      <c r="G1725" s="225"/>
      <c r="H1725" s="226" t="s">
        <v>28</v>
      </c>
      <c r="I1725" s="228"/>
      <c r="J1725" s="225"/>
      <c r="K1725" s="225"/>
      <c r="L1725" s="229"/>
      <c r="M1725" s="230"/>
      <c r="N1725" s="231"/>
      <c r="O1725" s="231"/>
      <c r="P1725" s="231"/>
      <c r="Q1725" s="231"/>
      <c r="R1725" s="231"/>
      <c r="S1725" s="231"/>
      <c r="T1725" s="232"/>
      <c r="AT1725" s="233" t="s">
        <v>317</v>
      </c>
      <c r="AU1725" s="233" t="s">
        <v>84</v>
      </c>
      <c r="AV1725" s="15" t="s">
        <v>82</v>
      </c>
      <c r="AW1725" s="15" t="s">
        <v>35</v>
      </c>
      <c r="AX1725" s="15" t="s">
        <v>74</v>
      </c>
      <c r="AY1725" s="233" t="s">
        <v>153</v>
      </c>
    </row>
    <row r="1726" spans="1:65" s="15" customFormat="1" x14ac:dyDescent="0.2">
      <c r="B1726" s="224"/>
      <c r="C1726" s="225"/>
      <c r="D1726" s="188" t="s">
        <v>317</v>
      </c>
      <c r="E1726" s="226" t="s">
        <v>28</v>
      </c>
      <c r="F1726" s="227" t="s">
        <v>1456</v>
      </c>
      <c r="G1726" s="225"/>
      <c r="H1726" s="226" t="s">
        <v>28</v>
      </c>
      <c r="I1726" s="228"/>
      <c r="J1726" s="225"/>
      <c r="K1726" s="225"/>
      <c r="L1726" s="229"/>
      <c r="M1726" s="230"/>
      <c r="N1726" s="231"/>
      <c r="O1726" s="231"/>
      <c r="P1726" s="231"/>
      <c r="Q1726" s="231"/>
      <c r="R1726" s="231"/>
      <c r="S1726" s="231"/>
      <c r="T1726" s="232"/>
      <c r="AT1726" s="233" t="s">
        <v>317</v>
      </c>
      <c r="AU1726" s="233" t="s">
        <v>84</v>
      </c>
      <c r="AV1726" s="15" t="s">
        <v>82</v>
      </c>
      <c r="AW1726" s="15" t="s">
        <v>35</v>
      </c>
      <c r="AX1726" s="15" t="s">
        <v>74</v>
      </c>
      <c r="AY1726" s="233" t="s">
        <v>153</v>
      </c>
    </row>
    <row r="1727" spans="1:65" s="13" customFormat="1" x14ac:dyDescent="0.2">
      <c r="B1727" s="197"/>
      <c r="C1727" s="198"/>
      <c r="D1727" s="188" t="s">
        <v>317</v>
      </c>
      <c r="E1727" s="199" t="s">
        <v>28</v>
      </c>
      <c r="F1727" s="200" t="s">
        <v>5878</v>
      </c>
      <c r="G1727" s="198"/>
      <c r="H1727" s="201">
        <v>75.5</v>
      </c>
      <c r="I1727" s="202"/>
      <c r="J1727" s="198"/>
      <c r="K1727" s="198"/>
      <c r="L1727" s="203"/>
      <c r="M1727" s="204"/>
      <c r="N1727" s="205"/>
      <c r="O1727" s="205"/>
      <c r="P1727" s="205"/>
      <c r="Q1727" s="205"/>
      <c r="R1727" s="205"/>
      <c r="S1727" s="205"/>
      <c r="T1727" s="206"/>
      <c r="AT1727" s="207" t="s">
        <v>317</v>
      </c>
      <c r="AU1727" s="207" t="s">
        <v>84</v>
      </c>
      <c r="AV1727" s="13" t="s">
        <v>84</v>
      </c>
      <c r="AW1727" s="13" t="s">
        <v>35</v>
      </c>
      <c r="AX1727" s="13" t="s">
        <v>74</v>
      </c>
      <c r="AY1727" s="207" t="s">
        <v>153</v>
      </c>
    </row>
    <row r="1728" spans="1:65" s="13" customFormat="1" x14ac:dyDescent="0.2">
      <c r="B1728" s="197"/>
      <c r="C1728" s="198"/>
      <c r="D1728" s="188" t="s">
        <v>317</v>
      </c>
      <c r="E1728" s="199" t="s">
        <v>28</v>
      </c>
      <c r="F1728" s="200" t="s">
        <v>5879</v>
      </c>
      <c r="G1728" s="198"/>
      <c r="H1728" s="201">
        <v>167</v>
      </c>
      <c r="I1728" s="202"/>
      <c r="J1728" s="198"/>
      <c r="K1728" s="198"/>
      <c r="L1728" s="203"/>
      <c r="M1728" s="204"/>
      <c r="N1728" s="205"/>
      <c r="O1728" s="205"/>
      <c r="P1728" s="205"/>
      <c r="Q1728" s="205"/>
      <c r="R1728" s="205"/>
      <c r="S1728" s="205"/>
      <c r="T1728" s="206"/>
      <c r="AT1728" s="207" t="s">
        <v>317</v>
      </c>
      <c r="AU1728" s="207" t="s">
        <v>84</v>
      </c>
      <c r="AV1728" s="13" t="s">
        <v>84</v>
      </c>
      <c r="AW1728" s="13" t="s">
        <v>35</v>
      </c>
      <c r="AX1728" s="13" t="s">
        <v>74</v>
      </c>
      <c r="AY1728" s="207" t="s">
        <v>153</v>
      </c>
    </row>
    <row r="1729" spans="1:65" s="14" customFormat="1" x14ac:dyDescent="0.2">
      <c r="B1729" s="208"/>
      <c r="C1729" s="209"/>
      <c r="D1729" s="188" t="s">
        <v>317</v>
      </c>
      <c r="E1729" s="210" t="s">
        <v>28</v>
      </c>
      <c r="F1729" s="211" t="s">
        <v>353</v>
      </c>
      <c r="G1729" s="209"/>
      <c r="H1729" s="212">
        <v>242.5</v>
      </c>
      <c r="I1729" s="213"/>
      <c r="J1729" s="209"/>
      <c r="K1729" s="209"/>
      <c r="L1729" s="214"/>
      <c r="M1729" s="215"/>
      <c r="N1729" s="216"/>
      <c r="O1729" s="216"/>
      <c r="P1729" s="216"/>
      <c r="Q1729" s="216"/>
      <c r="R1729" s="216"/>
      <c r="S1729" s="216"/>
      <c r="T1729" s="217"/>
      <c r="AT1729" s="218" t="s">
        <v>317</v>
      </c>
      <c r="AU1729" s="218" t="s">
        <v>84</v>
      </c>
      <c r="AV1729" s="14" t="s">
        <v>167</v>
      </c>
      <c r="AW1729" s="14" t="s">
        <v>35</v>
      </c>
      <c r="AX1729" s="14" t="s">
        <v>82</v>
      </c>
      <c r="AY1729" s="218" t="s">
        <v>153</v>
      </c>
    </row>
    <row r="1730" spans="1:65" s="2" customFormat="1" ht="24" x14ac:dyDescent="0.2">
      <c r="A1730" s="36"/>
      <c r="B1730" s="37"/>
      <c r="C1730" s="175" t="s">
        <v>2713</v>
      </c>
      <c r="D1730" s="175" t="s">
        <v>156</v>
      </c>
      <c r="E1730" s="176" t="s">
        <v>2588</v>
      </c>
      <c r="F1730" s="177" t="s">
        <v>2589</v>
      </c>
      <c r="G1730" s="178" t="s">
        <v>433</v>
      </c>
      <c r="H1730" s="179">
        <v>787.2</v>
      </c>
      <c r="I1730" s="180"/>
      <c r="J1730" s="181">
        <f>ROUND(I1730*H1730,2)</f>
        <v>0</v>
      </c>
      <c r="K1730" s="177" t="s">
        <v>315</v>
      </c>
      <c r="L1730" s="41"/>
      <c r="M1730" s="182" t="s">
        <v>28</v>
      </c>
      <c r="N1730" s="183" t="s">
        <v>45</v>
      </c>
      <c r="O1730" s="66"/>
      <c r="P1730" s="184">
        <f>O1730*H1730</f>
        <v>0</v>
      </c>
      <c r="Q1730" s="184">
        <v>3.2710000000000003E-2</v>
      </c>
      <c r="R1730" s="184">
        <f>Q1730*H1730</f>
        <v>25.749312000000003</v>
      </c>
      <c r="S1730" s="184">
        <v>0</v>
      </c>
      <c r="T1730" s="185">
        <f>S1730*H1730</f>
        <v>0</v>
      </c>
      <c r="U1730" s="36"/>
      <c r="V1730" s="36"/>
      <c r="W1730" s="36"/>
      <c r="X1730" s="36"/>
      <c r="Y1730" s="36"/>
      <c r="Z1730" s="36"/>
      <c r="AA1730" s="36"/>
      <c r="AB1730" s="36"/>
      <c r="AC1730" s="36"/>
      <c r="AD1730" s="36"/>
      <c r="AE1730" s="36"/>
      <c r="AR1730" s="186" t="s">
        <v>214</v>
      </c>
      <c r="AT1730" s="186" t="s">
        <v>156</v>
      </c>
      <c r="AU1730" s="186" t="s">
        <v>84</v>
      </c>
      <c r="AY1730" s="19" t="s">
        <v>153</v>
      </c>
      <c r="BE1730" s="187">
        <f>IF(N1730="základní",J1730,0)</f>
        <v>0</v>
      </c>
      <c r="BF1730" s="187">
        <f>IF(N1730="snížená",J1730,0)</f>
        <v>0</v>
      </c>
      <c r="BG1730" s="187">
        <f>IF(N1730="zákl. přenesená",J1730,0)</f>
        <v>0</v>
      </c>
      <c r="BH1730" s="187">
        <f>IF(N1730="sníž. přenesená",J1730,0)</f>
        <v>0</v>
      </c>
      <c r="BI1730" s="187">
        <f>IF(N1730="nulová",J1730,0)</f>
        <v>0</v>
      </c>
      <c r="BJ1730" s="19" t="s">
        <v>82</v>
      </c>
      <c r="BK1730" s="187">
        <f>ROUND(I1730*H1730,2)</f>
        <v>0</v>
      </c>
      <c r="BL1730" s="19" t="s">
        <v>214</v>
      </c>
      <c r="BM1730" s="186" t="s">
        <v>5880</v>
      </c>
    </row>
    <row r="1731" spans="1:65" s="13" customFormat="1" x14ac:dyDescent="0.2">
      <c r="B1731" s="197"/>
      <c r="C1731" s="198"/>
      <c r="D1731" s="188" t="s">
        <v>317</v>
      </c>
      <c r="E1731" s="199" t="s">
        <v>28</v>
      </c>
      <c r="F1731" s="200" t="s">
        <v>5881</v>
      </c>
      <c r="G1731" s="198"/>
      <c r="H1731" s="201">
        <v>787.2</v>
      </c>
      <c r="I1731" s="202"/>
      <c r="J1731" s="198"/>
      <c r="K1731" s="198"/>
      <c r="L1731" s="203"/>
      <c r="M1731" s="204"/>
      <c r="N1731" s="205"/>
      <c r="O1731" s="205"/>
      <c r="P1731" s="205"/>
      <c r="Q1731" s="205"/>
      <c r="R1731" s="205"/>
      <c r="S1731" s="205"/>
      <c r="T1731" s="206"/>
      <c r="AT1731" s="207" t="s">
        <v>317</v>
      </c>
      <c r="AU1731" s="207" t="s">
        <v>84</v>
      </c>
      <c r="AV1731" s="13" t="s">
        <v>84</v>
      </c>
      <c r="AW1731" s="13" t="s">
        <v>35</v>
      </c>
      <c r="AX1731" s="13" t="s">
        <v>82</v>
      </c>
      <c r="AY1731" s="207" t="s">
        <v>153</v>
      </c>
    </row>
    <row r="1732" spans="1:65" s="2" customFormat="1" ht="16.5" customHeight="1" x14ac:dyDescent="0.2">
      <c r="A1732" s="36"/>
      <c r="B1732" s="37"/>
      <c r="C1732" s="175" t="s">
        <v>2717</v>
      </c>
      <c r="D1732" s="175" t="s">
        <v>156</v>
      </c>
      <c r="E1732" s="176" t="s">
        <v>5882</v>
      </c>
      <c r="F1732" s="177" t="s">
        <v>5883</v>
      </c>
      <c r="G1732" s="178" t="s">
        <v>433</v>
      </c>
      <c r="H1732" s="179">
        <v>6.7</v>
      </c>
      <c r="I1732" s="180"/>
      <c r="J1732" s="181">
        <f>ROUND(I1732*H1732,2)</f>
        <v>0</v>
      </c>
      <c r="K1732" s="177" t="s">
        <v>28</v>
      </c>
      <c r="L1732" s="41"/>
      <c r="M1732" s="182" t="s">
        <v>28</v>
      </c>
      <c r="N1732" s="183" t="s">
        <v>45</v>
      </c>
      <c r="O1732" s="66"/>
      <c r="P1732" s="184">
        <f>O1732*H1732</f>
        <v>0</v>
      </c>
      <c r="Q1732" s="184">
        <v>3.3259999999999998E-2</v>
      </c>
      <c r="R1732" s="184">
        <f>Q1732*H1732</f>
        <v>0.22284199999999998</v>
      </c>
      <c r="S1732" s="184">
        <v>0</v>
      </c>
      <c r="T1732" s="185">
        <f>S1732*H1732</f>
        <v>0</v>
      </c>
      <c r="U1732" s="36"/>
      <c r="V1732" s="36"/>
      <c r="W1732" s="36"/>
      <c r="X1732" s="36"/>
      <c r="Y1732" s="36"/>
      <c r="Z1732" s="36"/>
      <c r="AA1732" s="36"/>
      <c r="AB1732" s="36"/>
      <c r="AC1732" s="36"/>
      <c r="AD1732" s="36"/>
      <c r="AE1732" s="36"/>
      <c r="AR1732" s="186" t="s">
        <v>214</v>
      </c>
      <c r="AT1732" s="186" t="s">
        <v>156</v>
      </c>
      <c r="AU1732" s="186" t="s">
        <v>84</v>
      </c>
      <c r="AY1732" s="19" t="s">
        <v>153</v>
      </c>
      <c r="BE1732" s="187">
        <f>IF(N1732="základní",J1732,0)</f>
        <v>0</v>
      </c>
      <c r="BF1732" s="187">
        <f>IF(N1732="snížená",J1732,0)</f>
        <v>0</v>
      </c>
      <c r="BG1732" s="187">
        <f>IF(N1732="zákl. přenesená",J1732,0)</f>
        <v>0</v>
      </c>
      <c r="BH1732" s="187">
        <f>IF(N1732="sníž. přenesená",J1732,0)</f>
        <v>0</v>
      </c>
      <c r="BI1732" s="187">
        <f>IF(N1732="nulová",J1732,0)</f>
        <v>0</v>
      </c>
      <c r="BJ1732" s="19" t="s">
        <v>82</v>
      </c>
      <c r="BK1732" s="187">
        <f>ROUND(I1732*H1732,2)</f>
        <v>0</v>
      </c>
      <c r="BL1732" s="19" t="s">
        <v>214</v>
      </c>
      <c r="BM1732" s="186" t="s">
        <v>5884</v>
      </c>
    </row>
    <row r="1733" spans="1:65" s="13" customFormat="1" x14ac:dyDescent="0.2">
      <c r="B1733" s="197"/>
      <c r="C1733" s="198"/>
      <c r="D1733" s="188" t="s">
        <v>317</v>
      </c>
      <c r="E1733" s="199" t="s">
        <v>28</v>
      </c>
      <c r="F1733" s="200" t="s">
        <v>4575</v>
      </c>
      <c r="G1733" s="198"/>
      <c r="H1733" s="201">
        <v>6.7</v>
      </c>
      <c r="I1733" s="202"/>
      <c r="J1733" s="198"/>
      <c r="K1733" s="198"/>
      <c r="L1733" s="203"/>
      <c r="M1733" s="204"/>
      <c r="N1733" s="205"/>
      <c r="O1733" s="205"/>
      <c r="P1733" s="205"/>
      <c r="Q1733" s="205"/>
      <c r="R1733" s="205"/>
      <c r="S1733" s="205"/>
      <c r="T1733" s="206"/>
      <c r="AT1733" s="207" t="s">
        <v>317</v>
      </c>
      <c r="AU1733" s="207" t="s">
        <v>84</v>
      </c>
      <c r="AV1733" s="13" t="s">
        <v>84</v>
      </c>
      <c r="AW1733" s="13" t="s">
        <v>35</v>
      </c>
      <c r="AX1733" s="13" t="s">
        <v>82</v>
      </c>
      <c r="AY1733" s="207" t="s">
        <v>153</v>
      </c>
    </row>
    <row r="1734" spans="1:65" s="2" customFormat="1" ht="24" x14ac:dyDescent="0.2">
      <c r="A1734" s="36"/>
      <c r="B1734" s="37"/>
      <c r="C1734" s="175" t="s">
        <v>2721</v>
      </c>
      <c r="D1734" s="175" t="s">
        <v>156</v>
      </c>
      <c r="E1734" s="176" t="s">
        <v>2593</v>
      </c>
      <c r="F1734" s="177" t="s">
        <v>2594</v>
      </c>
      <c r="G1734" s="178" t="s">
        <v>419</v>
      </c>
      <c r="H1734" s="219"/>
      <c r="I1734" s="180"/>
      <c r="J1734" s="181">
        <f>ROUND(I1734*H1734,2)</f>
        <v>0</v>
      </c>
      <c r="K1734" s="177" t="s">
        <v>315</v>
      </c>
      <c r="L1734" s="41"/>
      <c r="M1734" s="182" t="s">
        <v>28</v>
      </c>
      <c r="N1734" s="183" t="s">
        <v>45</v>
      </c>
      <c r="O1734" s="66"/>
      <c r="P1734" s="184">
        <f>O1734*H1734</f>
        <v>0</v>
      </c>
      <c r="Q1734" s="184">
        <v>0</v>
      </c>
      <c r="R1734" s="184">
        <f>Q1734*H1734</f>
        <v>0</v>
      </c>
      <c r="S1734" s="184">
        <v>0</v>
      </c>
      <c r="T1734" s="185">
        <f>S1734*H1734</f>
        <v>0</v>
      </c>
      <c r="U1734" s="36"/>
      <c r="V1734" s="36"/>
      <c r="W1734" s="36"/>
      <c r="X1734" s="36"/>
      <c r="Y1734" s="36"/>
      <c r="Z1734" s="36"/>
      <c r="AA1734" s="36"/>
      <c r="AB1734" s="36"/>
      <c r="AC1734" s="36"/>
      <c r="AD1734" s="36"/>
      <c r="AE1734" s="36"/>
      <c r="AR1734" s="186" t="s">
        <v>214</v>
      </c>
      <c r="AT1734" s="186" t="s">
        <v>156</v>
      </c>
      <c r="AU1734" s="186" t="s">
        <v>84</v>
      </c>
      <c r="AY1734" s="19" t="s">
        <v>153</v>
      </c>
      <c r="BE1734" s="187">
        <f>IF(N1734="základní",J1734,0)</f>
        <v>0</v>
      </c>
      <c r="BF1734" s="187">
        <f>IF(N1734="snížená",J1734,0)</f>
        <v>0</v>
      </c>
      <c r="BG1734" s="187">
        <f>IF(N1734="zákl. přenesená",J1734,0)</f>
        <v>0</v>
      </c>
      <c r="BH1734" s="187">
        <f>IF(N1734="sníž. přenesená",J1734,0)</f>
        <v>0</v>
      </c>
      <c r="BI1734" s="187">
        <f>IF(N1734="nulová",J1734,0)</f>
        <v>0</v>
      </c>
      <c r="BJ1734" s="19" t="s">
        <v>82</v>
      </c>
      <c r="BK1734" s="187">
        <f>ROUND(I1734*H1734,2)</f>
        <v>0</v>
      </c>
      <c r="BL1734" s="19" t="s">
        <v>214</v>
      </c>
      <c r="BM1734" s="186" t="s">
        <v>5885</v>
      </c>
    </row>
    <row r="1735" spans="1:65" s="12" customFormat="1" ht="22.9" customHeight="1" x14ac:dyDescent="0.2">
      <c r="B1735" s="159"/>
      <c r="C1735" s="160"/>
      <c r="D1735" s="161" t="s">
        <v>73</v>
      </c>
      <c r="E1735" s="173" t="s">
        <v>2596</v>
      </c>
      <c r="F1735" s="173" t="s">
        <v>2597</v>
      </c>
      <c r="G1735" s="160"/>
      <c r="H1735" s="160"/>
      <c r="I1735" s="163"/>
      <c r="J1735" s="174">
        <f>BK1735</f>
        <v>0</v>
      </c>
      <c r="K1735" s="160"/>
      <c r="L1735" s="165"/>
      <c r="M1735" s="166"/>
      <c r="N1735" s="167"/>
      <c r="O1735" s="167"/>
      <c r="P1735" s="168">
        <f>SUM(P1736:P1763)</f>
        <v>0</v>
      </c>
      <c r="Q1735" s="167"/>
      <c r="R1735" s="168">
        <f>SUM(R1736:R1763)</f>
        <v>0</v>
      </c>
      <c r="S1735" s="167"/>
      <c r="T1735" s="169">
        <f>SUM(T1736:T1763)</f>
        <v>0</v>
      </c>
      <c r="AR1735" s="170" t="s">
        <v>84</v>
      </c>
      <c r="AT1735" s="171" t="s">
        <v>73</v>
      </c>
      <c r="AU1735" s="171" t="s">
        <v>82</v>
      </c>
      <c r="AY1735" s="170" t="s">
        <v>153</v>
      </c>
      <c r="BK1735" s="172">
        <f>SUM(BK1736:BK1763)</f>
        <v>0</v>
      </c>
    </row>
    <row r="1736" spans="1:65" s="2" customFormat="1" ht="21.75" customHeight="1" x14ac:dyDescent="0.2">
      <c r="A1736" s="36"/>
      <c r="B1736" s="37"/>
      <c r="C1736" s="175" t="s">
        <v>2725</v>
      </c>
      <c r="D1736" s="175" t="s">
        <v>156</v>
      </c>
      <c r="E1736" s="176" t="s">
        <v>2599</v>
      </c>
      <c r="F1736" s="177" t="s">
        <v>5886</v>
      </c>
      <c r="G1736" s="178" t="s">
        <v>433</v>
      </c>
      <c r="H1736" s="179">
        <v>5</v>
      </c>
      <c r="I1736" s="180"/>
      <c r="J1736" s="181">
        <f>ROUND(I1736*H1736,2)</f>
        <v>0</v>
      </c>
      <c r="K1736" s="177" t="s">
        <v>28</v>
      </c>
      <c r="L1736" s="41"/>
      <c r="M1736" s="182" t="s">
        <v>28</v>
      </c>
      <c r="N1736" s="183" t="s">
        <v>45</v>
      </c>
      <c r="O1736" s="66"/>
      <c r="P1736" s="184">
        <f>O1736*H1736</f>
        <v>0</v>
      </c>
      <c r="Q1736" s="184">
        <v>0</v>
      </c>
      <c r="R1736" s="184">
        <f>Q1736*H1736</f>
        <v>0</v>
      </c>
      <c r="S1736" s="184">
        <v>0</v>
      </c>
      <c r="T1736" s="185">
        <f>S1736*H1736</f>
        <v>0</v>
      </c>
      <c r="U1736" s="36"/>
      <c r="V1736" s="36"/>
      <c r="W1736" s="36"/>
      <c r="X1736" s="36"/>
      <c r="Y1736" s="36"/>
      <c r="Z1736" s="36"/>
      <c r="AA1736" s="36"/>
      <c r="AB1736" s="36"/>
      <c r="AC1736" s="36"/>
      <c r="AD1736" s="36"/>
      <c r="AE1736" s="36"/>
      <c r="AR1736" s="186" t="s">
        <v>214</v>
      </c>
      <c r="AT1736" s="186" t="s">
        <v>156</v>
      </c>
      <c r="AU1736" s="186" t="s">
        <v>84</v>
      </c>
      <c r="AY1736" s="19" t="s">
        <v>153</v>
      </c>
      <c r="BE1736" s="187">
        <f>IF(N1736="základní",J1736,0)</f>
        <v>0</v>
      </c>
      <c r="BF1736" s="187">
        <f>IF(N1736="snížená",J1736,0)</f>
        <v>0</v>
      </c>
      <c r="BG1736" s="187">
        <f>IF(N1736="zákl. přenesená",J1736,0)</f>
        <v>0</v>
      </c>
      <c r="BH1736" s="187">
        <f>IF(N1736="sníž. přenesená",J1736,0)</f>
        <v>0</v>
      </c>
      <c r="BI1736" s="187">
        <f>IF(N1736="nulová",J1736,0)</f>
        <v>0</v>
      </c>
      <c r="BJ1736" s="19" t="s">
        <v>82</v>
      </c>
      <c r="BK1736" s="187">
        <f>ROUND(I1736*H1736,2)</f>
        <v>0</v>
      </c>
      <c r="BL1736" s="19" t="s">
        <v>214</v>
      </c>
      <c r="BM1736" s="186" t="s">
        <v>5887</v>
      </c>
    </row>
    <row r="1737" spans="1:65" s="13" customFormat="1" x14ac:dyDescent="0.2">
      <c r="B1737" s="197"/>
      <c r="C1737" s="198"/>
      <c r="D1737" s="188" t="s">
        <v>317</v>
      </c>
      <c r="E1737" s="199" t="s">
        <v>28</v>
      </c>
      <c r="F1737" s="200" t="s">
        <v>5468</v>
      </c>
      <c r="G1737" s="198"/>
      <c r="H1737" s="201">
        <v>5</v>
      </c>
      <c r="I1737" s="202"/>
      <c r="J1737" s="198"/>
      <c r="K1737" s="198"/>
      <c r="L1737" s="203"/>
      <c r="M1737" s="204"/>
      <c r="N1737" s="205"/>
      <c r="O1737" s="205"/>
      <c r="P1737" s="205"/>
      <c r="Q1737" s="205"/>
      <c r="R1737" s="205"/>
      <c r="S1737" s="205"/>
      <c r="T1737" s="206"/>
      <c r="AT1737" s="207" t="s">
        <v>317</v>
      </c>
      <c r="AU1737" s="207" t="s">
        <v>84</v>
      </c>
      <c r="AV1737" s="13" t="s">
        <v>84</v>
      </c>
      <c r="AW1737" s="13" t="s">
        <v>35</v>
      </c>
      <c r="AX1737" s="13" t="s">
        <v>82</v>
      </c>
      <c r="AY1737" s="207" t="s">
        <v>153</v>
      </c>
    </row>
    <row r="1738" spans="1:65" s="2" customFormat="1" ht="36" x14ac:dyDescent="0.2">
      <c r="A1738" s="36"/>
      <c r="B1738" s="37"/>
      <c r="C1738" s="175" t="s">
        <v>2729</v>
      </c>
      <c r="D1738" s="175" t="s">
        <v>156</v>
      </c>
      <c r="E1738" s="176" t="s">
        <v>5888</v>
      </c>
      <c r="F1738" s="177" t="s">
        <v>5889</v>
      </c>
      <c r="G1738" s="178" t="s">
        <v>373</v>
      </c>
      <c r="H1738" s="179">
        <v>8</v>
      </c>
      <c r="I1738" s="180"/>
      <c r="J1738" s="181">
        <f t="shared" ref="J1738:J1761" si="20">ROUND(I1738*H1738,2)</f>
        <v>0</v>
      </c>
      <c r="K1738" s="177" t="s">
        <v>28</v>
      </c>
      <c r="L1738" s="41"/>
      <c r="M1738" s="182" t="s">
        <v>28</v>
      </c>
      <c r="N1738" s="183" t="s">
        <v>45</v>
      </c>
      <c r="O1738" s="66"/>
      <c r="P1738" s="184">
        <f t="shared" ref="P1738:P1761" si="21">O1738*H1738</f>
        <v>0</v>
      </c>
      <c r="Q1738" s="184">
        <v>0</v>
      </c>
      <c r="R1738" s="184">
        <f t="shared" ref="R1738:R1761" si="22">Q1738*H1738</f>
        <v>0</v>
      </c>
      <c r="S1738" s="184">
        <v>0</v>
      </c>
      <c r="T1738" s="185">
        <f t="shared" ref="T1738:T1761" si="23">S1738*H1738</f>
        <v>0</v>
      </c>
      <c r="U1738" s="36"/>
      <c r="V1738" s="36"/>
      <c r="W1738" s="36"/>
      <c r="X1738" s="36"/>
      <c r="Y1738" s="36"/>
      <c r="Z1738" s="36"/>
      <c r="AA1738" s="36"/>
      <c r="AB1738" s="36"/>
      <c r="AC1738" s="36"/>
      <c r="AD1738" s="36"/>
      <c r="AE1738" s="36"/>
      <c r="AR1738" s="186" t="s">
        <v>214</v>
      </c>
      <c r="AT1738" s="186" t="s">
        <v>156</v>
      </c>
      <c r="AU1738" s="186" t="s">
        <v>84</v>
      </c>
      <c r="AY1738" s="19" t="s">
        <v>153</v>
      </c>
      <c r="BE1738" s="187">
        <f t="shared" ref="BE1738:BE1761" si="24">IF(N1738="základní",J1738,0)</f>
        <v>0</v>
      </c>
      <c r="BF1738" s="187">
        <f t="shared" ref="BF1738:BF1761" si="25">IF(N1738="snížená",J1738,0)</f>
        <v>0</v>
      </c>
      <c r="BG1738" s="187">
        <f t="shared" ref="BG1738:BG1761" si="26">IF(N1738="zákl. přenesená",J1738,0)</f>
        <v>0</v>
      </c>
      <c r="BH1738" s="187">
        <f t="shared" ref="BH1738:BH1761" si="27">IF(N1738="sníž. přenesená",J1738,0)</f>
        <v>0</v>
      </c>
      <c r="BI1738" s="187">
        <f t="shared" ref="BI1738:BI1761" si="28">IF(N1738="nulová",J1738,0)</f>
        <v>0</v>
      </c>
      <c r="BJ1738" s="19" t="s">
        <v>82</v>
      </c>
      <c r="BK1738" s="187">
        <f t="shared" ref="BK1738:BK1761" si="29">ROUND(I1738*H1738,2)</f>
        <v>0</v>
      </c>
      <c r="BL1738" s="19" t="s">
        <v>214</v>
      </c>
      <c r="BM1738" s="186" t="s">
        <v>5890</v>
      </c>
    </row>
    <row r="1739" spans="1:65" s="2" customFormat="1" ht="33" customHeight="1" x14ac:dyDescent="0.2">
      <c r="A1739" s="36"/>
      <c r="B1739" s="37"/>
      <c r="C1739" s="175" t="s">
        <v>2733</v>
      </c>
      <c r="D1739" s="175" t="s">
        <v>156</v>
      </c>
      <c r="E1739" s="176" t="s">
        <v>5891</v>
      </c>
      <c r="F1739" s="177" t="s">
        <v>5892</v>
      </c>
      <c r="G1739" s="178" t="s">
        <v>349</v>
      </c>
      <c r="H1739" s="179">
        <v>19</v>
      </c>
      <c r="I1739" s="180"/>
      <c r="J1739" s="181">
        <f t="shared" si="20"/>
        <v>0</v>
      </c>
      <c r="K1739" s="177" t="s">
        <v>28</v>
      </c>
      <c r="L1739" s="41"/>
      <c r="M1739" s="182" t="s">
        <v>28</v>
      </c>
      <c r="N1739" s="183" t="s">
        <v>45</v>
      </c>
      <c r="O1739" s="66"/>
      <c r="P1739" s="184">
        <f t="shared" si="21"/>
        <v>0</v>
      </c>
      <c r="Q1739" s="184">
        <v>0</v>
      </c>
      <c r="R1739" s="184">
        <f t="shared" si="22"/>
        <v>0</v>
      </c>
      <c r="S1739" s="184">
        <v>0</v>
      </c>
      <c r="T1739" s="185">
        <f t="shared" si="23"/>
        <v>0</v>
      </c>
      <c r="U1739" s="36"/>
      <c r="V1739" s="36"/>
      <c r="W1739" s="36"/>
      <c r="X1739" s="36"/>
      <c r="Y1739" s="36"/>
      <c r="Z1739" s="36"/>
      <c r="AA1739" s="36"/>
      <c r="AB1739" s="36"/>
      <c r="AC1739" s="36"/>
      <c r="AD1739" s="36"/>
      <c r="AE1739" s="36"/>
      <c r="AR1739" s="186" t="s">
        <v>214</v>
      </c>
      <c r="AT1739" s="186" t="s">
        <v>156</v>
      </c>
      <c r="AU1739" s="186" t="s">
        <v>84</v>
      </c>
      <c r="AY1739" s="19" t="s">
        <v>153</v>
      </c>
      <c r="BE1739" s="187">
        <f t="shared" si="24"/>
        <v>0</v>
      </c>
      <c r="BF1739" s="187">
        <f t="shared" si="25"/>
        <v>0</v>
      </c>
      <c r="BG1739" s="187">
        <f t="shared" si="26"/>
        <v>0</v>
      </c>
      <c r="BH1739" s="187">
        <f t="shared" si="27"/>
        <v>0</v>
      </c>
      <c r="BI1739" s="187">
        <f t="shared" si="28"/>
        <v>0</v>
      </c>
      <c r="BJ1739" s="19" t="s">
        <v>82</v>
      </c>
      <c r="BK1739" s="187">
        <f t="shared" si="29"/>
        <v>0</v>
      </c>
      <c r="BL1739" s="19" t="s">
        <v>214</v>
      </c>
      <c r="BM1739" s="186" t="s">
        <v>5893</v>
      </c>
    </row>
    <row r="1740" spans="1:65" s="2" customFormat="1" ht="33" customHeight="1" x14ac:dyDescent="0.2">
      <c r="A1740" s="36"/>
      <c r="B1740" s="37"/>
      <c r="C1740" s="175" t="s">
        <v>2737</v>
      </c>
      <c r="D1740" s="175" t="s">
        <v>156</v>
      </c>
      <c r="E1740" s="176" t="s">
        <v>5894</v>
      </c>
      <c r="F1740" s="177" t="s">
        <v>5895</v>
      </c>
      <c r="G1740" s="178" t="s">
        <v>349</v>
      </c>
      <c r="H1740" s="179">
        <v>7.5</v>
      </c>
      <c r="I1740" s="180"/>
      <c r="J1740" s="181">
        <f t="shared" si="20"/>
        <v>0</v>
      </c>
      <c r="K1740" s="177" t="s">
        <v>28</v>
      </c>
      <c r="L1740" s="41"/>
      <c r="M1740" s="182" t="s">
        <v>28</v>
      </c>
      <c r="N1740" s="183" t="s">
        <v>45</v>
      </c>
      <c r="O1740" s="66"/>
      <c r="P1740" s="184">
        <f t="shared" si="21"/>
        <v>0</v>
      </c>
      <c r="Q1740" s="184">
        <v>0</v>
      </c>
      <c r="R1740" s="184">
        <f t="shared" si="22"/>
        <v>0</v>
      </c>
      <c r="S1740" s="184">
        <v>0</v>
      </c>
      <c r="T1740" s="185">
        <f t="shared" si="23"/>
        <v>0</v>
      </c>
      <c r="U1740" s="36"/>
      <c r="V1740" s="36"/>
      <c r="W1740" s="36"/>
      <c r="X1740" s="36"/>
      <c r="Y1740" s="36"/>
      <c r="Z1740" s="36"/>
      <c r="AA1740" s="36"/>
      <c r="AB1740" s="36"/>
      <c r="AC1740" s="36"/>
      <c r="AD1740" s="36"/>
      <c r="AE1740" s="36"/>
      <c r="AR1740" s="186" t="s">
        <v>214</v>
      </c>
      <c r="AT1740" s="186" t="s">
        <v>156</v>
      </c>
      <c r="AU1740" s="186" t="s">
        <v>84</v>
      </c>
      <c r="AY1740" s="19" t="s">
        <v>153</v>
      </c>
      <c r="BE1740" s="187">
        <f t="shared" si="24"/>
        <v>0</v>
      </c>
      <c r="BF1740" s="187">
        <f t="shared" si="25"/>
        <v>0</v>
      </c>
      <c r="BG1740" s="187">
        <f t="shared" si="26"/>
        <v>0</v>
      </c>
      <c r="BH1740" s="187">
        <f t="shared" si="27"/>
        <v>0</v>
      </c>
      <c r="BI1740" s="187">
        <f t="shared" si="28"/>
        <v>0</v>
      </c>
      <c r="BJ1740" s="19" t="s">
        <v>82</v>
      </c>
      <c r="BK1740" s="187">
        <f t="shared" si="29"/>
        <v>0</v>
      </c>
      <c r="BL1740" s="19" t="s">
        <v>214</v>
      </c>
      <c r="BM1740" s="186" t="s">
        <v>5896</v>
      </c>
    </row>
    <row r="1741" spans="1:65" s="2" customFormat="1" ht="33" customHeight="1" x14ac:dyDescent="0.2">
      <c r="A1741" s="36"/>
      <c r="B1741" s="37"/>
      <c r="C1741" s="175" t="s">
        <v>2741</v>
      </c>
      <c r="D1741" s="175" t="s">
        <v>156</v>
      </c>
      <c r="E1741" s="176" t="s">
        <v>5897</v>
      </c>
      <c r="F1741" s="177" t="s">
        <v>5898</v>
      </c>
      <c r="G1741" s="178" t="s">
        <v>349</v>
      </c>
      <c r="H1741" s="179">
        <v>24</v>
      </c>
      <c r="I1741" s="180"/>
      <c r="J1741" s="181">
        <f t="shared" si="20"/>
        <v>0</v>
      </c>
      <c r="K1741" s="177" t="s">
        <v>28</v>
      </c>
      <c r="L1741" s="41"/>
      <c r="M1741" s="182" t="s">
        <v>28</v>
      </c>
      <c r="N1741" s="183" t="s">
        <v>45</v>
      </c>
      <c r="O1741" s="66"/>
      <c r="P1741" s="184">
        <f t="shared" si="21"/>
        <v>0</v>
      </c>
      <c r="Q1741" s="184">
        <v>0</v>
      </c>
      <c r="R1741" s="184">
        <f t="shared" si="22"/>
        <v>0</v>
      </c>
      <c r="S1741" s="184">
        <v>0</v>
      </c>
      <c r="T1741" s="185">
        <f t="shared" si="23"/>
        <v>0</v>
      </c>
      <c r="U1741" s="36"/>
      <c r="V1741" s="36"/>
      <c r="W1741" s="36"/>
      <c r="X1741" s="36"/>
      <c r="Y1741" s="36"/>
      <c r="Z1741" s="36"/>
      <c r="AA1741" s="36"/>
      <c r="AB1741" s="36"/>
      <c r="AC1741" s="36"/>
      <c r="AD1741" s="36"/>
      <c r="AE1741" s="36"/>
      <c r="AR1741" s="186" t="s">
        <v>214</v>
      </c>
      <c r="AT1741" s="186" t="s">
        <v>156</v>
      </c>
      <c r="AU1741" s="186" t="s">
        <v>84</v>
      </c>
      <c r="AY1741" s="19" t="s">
        <v>153</v>
      </c>
      <c r="BE1741" s="187">
        <f t="shared" si="24"/>
        <v>0</v>
      </c>
      <c r="BF1741" s="187">
        <f t="shared" si="25"/>
        <v>0</v>
      </c>
      <c r="BG1741" s="187">
        <f t="shared" si="26"/>
        <v>0</v>
      </c>
      <c r="BH1741" s="187">
        <f t="shared" si="27"/>
        <v>0</v>
      </c>
      <c r="BI1741" s="187">
        <f t="shared" si="28"/>
        <v>0</v>
      </c>
      <c r="BJ1741" s="19" t="s">
        <v>82</v>
      </c>
      <c r="BK1741" s="187">
        <f t="shared" si="29"/>
        <v>0</v>
      </c>
      <c r="BL1741" s="19" t="s">
        <v>214</v>
      </c>
      <c r="BM1741" s="186" t="s">
        <v>5899</v>
      </c>
    </row>
    <row r="1742" spans="1:65" s="2" customFormat="1" ht="33" customHeight="1" x14ac:dyDescent="0.2">
      <c r="A1742" s="36"/>
      <c r="B1742" s="37"/>
      <c r="C1742" s="175" t="s">
        <v>2745</v>
      </c>
      <c r="D1742" s="175" t="s">
        <v>156</v>
      </c>
      <c r="E1742" s="176" t="s">
        <v>5900</v>
      </c>
      <c r="F1742" s="177" t="s">
        <v>5901</v>
      </c>
      <c r="G1742" s="178" t="s">
        <v>349</v>
      </c>
      <c r="H1742" s="179">
        <v>1.2</v>
      </c>
      <c r="I1742" s="180"/>
      <c r="J1742" s="181">
        <f t="shared" si="20"/>
        <v>0</v>
      </c>
      <c r="K1742" s="177" t="s">
        <v>28</v>
      </c>
      <c r="L1742" s="41"/>
      <c r="M1742" s="182" t="s">
        <v>28</v>
      </c>
      <c r="N1742" s="183" t="s">
        <v>45</v>
      </c>
      <c r="O1742" s="66"/>
      <c r="P1742" s="184">
        <f t="shared" si="21"/>
        <v>0</v>
      </c>
      <c r="Q1742" s="184">
        <v>0</v>
      </c>
      <c r="R1742" s="184">
        <f t="shared" si="22"/>
        <v>0</v>
      </c>
      <c r="S1742" s="184">
        <v>0</v>
      </c>
      <c r="T1742" s="185">
        <f t="shared" si="23"/>
        <v>0</v>
      </c>
      <c r="U1742" s="36"/>
      <c r="V1742" s="36"/>
      <c r="W1742" s="36"/>
      <c r="X1742" s="36"/>
      <c r="Y1742" s="36"/>
      <c r="Z1742" s="36"/>
      <c r="AA1742" s="36"/>
      <c r="AB1742" s="36"/>
      <c r="AC1742" s="36"/>
      <c r="AD1742" s="36"/>
      <c r="AE1742" s="36"/>
      <c r="AR1742" s="186" t="s">
        <v>214</v>
      </c>
      <c r="AT1742" s="186" t="s">
        <v>156</v>
      </c>
      <c r="AU1742" s="186" t="s">
        <v>84</v>
      </c>
      <c r="AY1742" s="19" t="s">
        <v>153</v>
      </c>
      <c r="BE1742" s="187">
        <f t="shared" si="24"/>
        <v>0</v>
      </c>
      <c r="BF1742" s="187">
        <f t="shared" si="25"/>
        <v>0</v>
      </c>
      <c r="BG1742" s="187">
        <f t="shared" si="26"/>
        <v>0</v>
      </c>
      <c r="BH1742" s="187">
        <f t="shared" si="27"/>
        <v>0</v>
      </c>
      <c r="BI1742" s="187">
        <f t="shared" si="28"/>
        <v>0</v>
      </c>
      <c r="BJ1742" s="19" t="s">
        <v>82</v>
      </c>
      <c r="BK1742" s="187">
        <f t="shared" si="29"/>
        <v>0</v>
      </c>
      <c r="BL1742" s="19" t="s">
        <v>214</v>
      </c>
      <c r="BM1742" s="186" t="s">
        <v>5902</v>
      </c>
    </row>
    <row r="1743" spans="1:65" s="2" customFormat="1" ht="33" customHeight="1" x14ac:dyDescent="0.2">
      <c r="A1743" s="36"/>
      <c r="B1743" s="37"/>
      <c r="C1743" s="175" t="s">
        <v>2749</v>
      </c>
      <c r="D1743" s="175" t="s">
        <v>156</v>
      </c>
      <c r="E1743" s="176" t="s">
        <v>5903</v>
      </c>
      <c r="F1743" s="177" t="s">
        <v>5904</v>
      </c>
      <c r="G1743" s="178" t="s">
        <v>349</v>
      </c>
      <c r="H1743" s="179">
        <v>42</v>
      </c>
      <c r="I1743" s="180"/>
      <c r="J1743" s="181">
        <f t="shared" si="20"/>
        <v>0</v>
      </c>
      <c r="K1743" s="177" t="s">
        <v>28</v>
      </c>
      <c r="L1743" s="41"/>
      <c r="M1743" s="182" t="s">
        <v>28</v>
      </c>
      <c r="N1743" s="183" t="s">
        <v>45</v>
      </c>
      <c r="O1743" s="66"/>
      <c r="P1743" s="184">
        <f t="shared" si="21"/>
        <v>0</v>
      </c>
      <c r="Q1743" s="184">
        <v>0</v>
      </c>
      <c r="R1743" s="184">
        <f t="shared" si="22"/>
        <v>0</v>
      </c>
      <c r="S1743" s="184">
        <v>0</v>
      </c>
      <c r="T1743" s="185">
        <f t="shared" si="23"/>
        <v>0</v>
      </c>
      <c r="U1743" s="36"/>
      <c r="V1743" s="36"/>
      <c r="W1743" s="36"/>
      <c r="X1743" s="36"/>
      <c r="Y1743" s="36"/>
      <c r="Z1743" s="36"/>
      <c r="AA1743" s="36"/>
      <c r="AB1743" s="36"/>
      <c r="AC1743" s="36"/>
      <c r="AD1743" s="36"/>
      <c r="AE1743" s="36"/>
      <c r="AR1743" s="186" t="s">
        <v>214</v>
      </c>
      <c r="AT1743" s="186" t="s">
        <v>156</v>
      </c>
      <c r="AU1743" s="186" t="s">
        <v>84</v>
      </c>
      <c r="AY1743" s="19" t="s">
        <v>153</v>
      </c>
      <c r="BE1743" s="187">
        <f t="shared" si="24"/>
        <v>0</v>
      </c>
      <c r="BF1743" s="187">
        <f t="shared" si="25"/>
        <v>0</v>
      </c>
      <c r="BG1743" s="187">
        <f t="shared" si="26"/>
        <v>0</v>
      </c>
      <c r="BH1743" s="187">
        <f t="shared" si="27"/>
        <v>0</v>
      </c>
      <c r="BI1743" s="187">
        <f t="shared" si="28"/>
        <v>0</v>
      </c>
      <c r="BJ1743" s="19" t="s">
        <v>82</v>
      </c>
      <c r="BK1743" s="187">
        <f t="shared" si="29"/>
        <v>0</v>
      </c>
      <c r="BL1743" s="19" t="s">
        <v>214</v>
      </c>
      <c r="BM1743" s="186" t="s">
        <v>5905</v>
      </c>
    </row>
    <row r="1744" spans="1:65" s="2" customFormat="1" ht="36" x14ac:dyDescent="0.2">
      <c r="A1744" s="36"/>
      <c r="B1744" s="37"/>
      <c r="C1744" s="175" t="s">
        <v>2753</v>
      </c>
      <c r="D1744" s="175" t="s">
        <v>156</v>
      </c>
      <c r="E1744" s="176" t="s">
        <v>5906</v>
      </c>
      <c r="F1744" s="177" t="s">
        <v>5907</v>
      </c>
      <c r="G1744" s="178" t="s">
        <v>373</v>
      </c>
      <c r="H1744" s="179">
        <v>9</v>
      </c>
      <c r="I1744" s="180"/>
      <c r="J1744" s="181">
        <f t="shared" si="20"/>
        <v>0</v>
      </c>
      <c r="K1744" s="177" t="s">
        <v>28</v>
      </c>
      <c r="L1744" s="41"/>
      <c r="M1744" s="182" t="s">
        <v>28</v>
      </c>
      <c r="N1744" s="183" t="s">
        <v>45</v>
      </c>
      <c r="O1744" s="66"/>
      <c r="P1744" s="184">
        <f t="shared" si="21"/>
        <v>0</v>
      </c>
      <c r="Q1744" s="184">
        <v>0</v>
      </c>
      <c r="R1744" s="184">
        <f t="shared" si="22"/>
        <v>0</v>
      </c>
      <c r="S1744" s="184">
        <v>0</v>
      </c>
      <c r="T1744" s="185">
        <f t="shared" si="23"/>
        <v>0</v>
      </c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R1744" s="186" t="s">
        <v>214</v>
      </c>
      <c r="AT1744" s="186" t="s">
        <v>156</v>
      </c>
      <c r="AU1744" s="186" t="s">
        <v>84</v>
      </c>
      <c r="AY1744" s="19" t="s">
        <v>153</v>
      </c>
      <c r="BE1744" s="187">
        <f t="shared" si="24"/>
        <v>0</v>
      </c>
      <c r="BF1744" s="187">
        <f t="shared" si="25"/>
        <v>0</v>
      </c>
      <c r="BG1744" s="187">
        <f t="shared" si="26"/>
        <v>0</v>
      </c>
      <c r="BH1744" s="187">
        <f t="shared" si="27"/>
        <v>0</v>
      </c>
      <c r="BI1744" s="187">
        <f t="shared" si="28"/>
        <v>0</v>
      </c>
      <c r="BJ1744" s="19" t="s">
        <v>82</v>
      </c>
      <c r="BK1744" s="187">
        <f t="shared" si="29"/>
        <v>0</v>
      </c>
      <c r="BL1744" s="19" t="s">
        <v>214</v>
      </c>
      <c r="BM1744" s="186" t="s">
        <v>5908</v>
      </c>
    </row>
    <row r="1745" spans="1:65" s="2" customFormat="1" ht="33" customHeight="1" x14ac:dyDescent="0.2">
      <c r="A1745" s="36"/>
      <c r="B1745" s="37"/>
      <c r="C1745" s="175" t="s">
        <v>2757</v>
      </c>
      <c r="D1745" s="175" t="s">
        <v>156</v>
      </c>
      <c r="E1745" s="176" t="s">
        <v>5909</v>
      </c>
      <c r="F1745" s="177" t="s">
        <v>5910</v>
      </c>
      <c r="G1745" s="178" t="s">
        <v>349</v>
      </c>
      <c r="H1745" s="179">
        <v>26.2</v>
      </c>
      <c r="I1745" s="180"/>
      <c r="J1745" s="181">
        <f t="shared" si="20"/>
        <v>0</v>
      </c>
      <c r="K1745" s="177" t="s">
        <v>28</v>
      </c>
      <c r="L1745" s="41"/>
      <c r="M1745" s="182" t="s">
        <v>28</v>
      </c>
      <c r="N1745" s="183" t="s">
        <v>45</v>
      </c>
      <c r="O1745" s="66"/>
      <c r="P1745" s="184">
        <f t="shared" si="21"/>
        <v>0</v>
      </c>
      <c r="Q1745" s="184">
        <v>0</v>
      </c>
      <c r="R1745" s="184">
        <f t="shared" si="22"/>
        <v>0</v>
      </c>
      <c r="S1745" s="184">
        <v>0</v>
      </c>
      <c r="T1745" s="185">
        <f t="shared" si="23"/>
        <v>0</v>
      </c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R1745" s="186" t="s">
        <v>214</v>
      </c>
      <c r="AT1745" s="186" t="s">
        <v>156</v>
      </c>
      <c r="AU1745" s="186" t="s">
        <v>84</v>
      </c>
      <c r="AY1745" s="19" t="s">
        <v>153</v>
      </c>
      <c r="BE1745" s="187">
        <f t="shared" si="24"/>
        <v>0</v>
      </c>
      <c r="BF1745" s="187">
        <f t="shared" si="25"/>
        <v>0</v>
      </c>
      <c r="BG1745" s="187">
        <f t="shared" si="26"/>
        <v>0</v>
      </c>
      <c r="BH1745" s="187">
        <f t="shared" si="27"/>
        <v>0</v>
      </c>
      <c r="BI1745" s="187">
        <f t="shared" si="28"/>
        <v>0</v>
      </c>
      <c r="BJ1745" s="19" t="s">
        <v>82</v>
      </c>
      <c r="BK1745" s="187">
        <f t="shared" si="29"/>
        <v>0</v>
      </c>
      <c r="BL1745" s="19" t="s">
        <v>214</v>
      </c>
      <c r="BM1745" s="186" t="s">
        <v>5911</v>
      </c>
    </row>
    <row r="1746" spans="1:65" s="2" customFormat="1" ht="33" customHeight="1" x14ac:dyDescent="0.2">
      <c r="A1746" s="36"/>
      <c r="B1746" s="37"/>
      <c r="C1746" s="175" t="s">
        <v>2761</v>
      </c>
      <c r="D1746" s="175" t="s">
        <v>156</v>
      </c>
      <c r="E1746" s="176" t="s">
        <v>5912</v>
      </c>
      <c r="F1746" s="177" t="s">
        <v>5913</v>
      </c>
      <c r="G1746" s="178" t="s">
        <v>349</v>
      </c>
      <c r="H1746" s="179">
        <v>20</v>
      </c>
      <c r="I1746" s="180"/>
      <c r="J1746" s="181">
        <f t="shared" si="20"/>
        <v>0</v>
      </c>
      <c r="K1746" s="177" t="s">
        <v>28</v>
      </c>
      <c r="L1746" s="41"/>
      <c r="M1746" s="182" t="s">
        <v>28</v>
      </c>
      <c r="N1746" s="183" t="s">
        <v>45</v>
      </c>
      <c r="O1746" s="66"/>
      <c r="P1746" s="184">
        <f t="shared" si="21"/>
        <v>0</v>
      </c>
      <c r="Q1746" s="184">
        <v>0</v>
      </c>
      <c r="R1746" s="184">
        <f t="shared" si="22"/>
        <v>0</v>
      </c>
      <c r="S1746" s="184">
        <v>0</v>
      </c>
      <c r="T1746" s="185">
        <f t="shared" si="23"/>
        <v>0</v>
      </c>
      <c r="U1746" s="36"/>
      <c r="V1746" s="36"/>
      <c r="W1746" s="36"/>
      <c r="X1746" s="36"/>
      <c r="Y1746" s="36"/>
      <c r="Z1746" s="36"/>
      <c r="AA1746" s="36"/>
      <c r="AB1746" s="36"/>
      <c r="AC1746" s="36"/>
      <c r="AD1746" s="36"/>
      <c r="AE1746" s="36"/>
      <c r="AR1746" s="186" t="s">
        <v>214</v>
      </c>
      <c r="AT1746" s="186" t="s">
        <v>156</v>
      </c>
      <c r="AU1746" s="186" t="s">
        <v>84</v>
      </c>
      <c r="AY1746" s="19" t="s">
        <v>153</v>
      </c>
      <c r="BE1746" s="187">
        <f t="shared" si="24"/>
        <v>0</v>
      </c>
      <c r="BF1746" s="187">
        <f t="shared" si="25"/>
        <v>0</v>
      </c>
      <c r="BG1746" s="187">
        <f t="shared" si="26"/>
        <v>0</v>
      </c>
      <c r="BH1746" s="187">
        <f t="shared" si="27"/>
        <v>0</v>
      </c>
      <c r="BI1746" s="187">
        <f t="shared" si="28"/>
        <v>0</v>
      </c>
      <c r="BJ1746" s="19" t="s">
        <v>82</v>
      </c>
      <c r="BK1746" s="187">
        <f t="shared" si="29"/>
        <v>0</v>
      </c>
      <c r="BL1746" s="19" t="s">
        <v>214</v>
      </c>
      <c r="BM1746" s="186" t="s">
        <v>5914</v>
      </c>
    </row>
    <row r="1747" spans="1:65" s="2" customFormat="1" ht="24" x14ac:dyDescent="0.2">
      <c r="A1747" s="36"/>
      <c r="B1747" s="37"/>
      <c r="C1747" s="175" t="s">
        <v>2765</v>
      </c>
      <c r="D1747" s="175" t="s">
        <v>156</v>
      </c>
      <c r="E1747" s="176" t="s">
        <v>5915</v>
      </c>
      <c r="F1747" s="177" t="s">
        <v>5916</v>
      </c>
      <c r="G1747" s="178" t="s">
        <v>349</v>
      </c>
      <c r="H1747" s="179">
        <v>26.3</v>
      </c>
      <c r="I1747" s="180"/>
      <c r="J1747" s="181">
        <f t="shared" si="20"/>
        <v>0</v>
      </c>
      <c r="K1747" s="177" t="s">
        <v>28</v>
      </c>
      <c r="L1747" s="41"/>
      <c r="M1747" s="182" t="s">
        <v>28</v>
      </c>
      <c r="N1747" s="183" t="s">
        <v>45</v>
      </c>
      <c r="O1747" s="66"/>
      <c r="P1747" s="184">
        <f t="shared" si="21"/>
        <v>0</v>
      </c>
      <c r="Q1747" s="184">
        <v>0</v>
      </c>
      <c r="R1747" s="184">
        <f t="shared" si="22"/>
        <v>0</v>
      </c>
      <c r="S1747" s="184">
        <v>0</v>
      </c>
      <c r="T1747" s="185">
        <f t="shared" si="23"/>
        <v>0</v>
      </c>
      <c r="U1747" s="36"/>
      <c r="V1747" s="36"/>
      <c r="W1747" s="36"/>
      <c r="X1747" s="36"/>
      <c r="Y1747" s="36"/>
      <c r="Z1747" s="36"/>
      <c r="AA1747" s="36"/>
      <c r="AB1747" s="36"/>
      <c r="AC1747" s="36"/>
      <c r="AD1747" s="36"/>
      <c r="AE1747" s="36"/>
      <c r="AR1747" s="186" t="s">
        <v>214</v>
      </c>
      <c r="AT1747" s="186" t="s">
        <v>156</v>
      </c>
      <c r="AU1747" s="186" t="s">
        <v>84</v>
      </c>
      <c r="AY1747" s="19" t="s">
        <v>153</v>
      </c>
      <c r="BE1747" s="187">
        <f t="shared" si="24"/>
        <v>0</v>
      </c>
      <c r="BF1747" s="187">
        <f t="shared" si="25"/>
        <v>0</v>
      </c>
      <c r="BG1747" s="187">
        <f t="shared" si="26"/>
        <v>0</v>
      </c>
      <c r="BH1747" s="187">
        <f t="shared" si="27"/>
        <v>0</v>
      </c>
      <c r="BI1747" s="187">
        <f t="shared" si="28"/>
        <v>0</v>
      </c>
      <c r="BJ1747" s="19" t="s">
        <v>82</v>
      </c>
      <c r="BK1747" s="187">
        <f t="shared" si="29"/>
        <v>0</v>
      </c>
      <c r="BL1747" s="19" t="s">
        <v>214</v>
      </c>
      <c r="BM1747" s="186" t="s">
        <v>5917</v>
      </c>
    </row>
    <row r="1748" spans="1:65" s="2" customFormat="1" ht="24" x14ac:dyDescent="0.2">
      <c r="A1748" s="36"/>
      <c r="B1748" s="37"/>
      <c r="C1748" s="175" t="s">
        <v>2769</v>
      </c>
      <c r="D1748" s="175" t="s">
        <v>156</v>
      </c>
      <c r="E1748" s="176" t="s">
        <v>5918</v>
      </c>
      <c r="F1748" s="177" t="s">
        <v>5919</v>
      </c>
      <c r="G1748" s="178" t="s">
        <v>349</v>
      </c>
      <c r="H1748" s="179">
        <v>26.3</v>
      </c>
      <c r="I1748" s="180"/>
      <c r="J1748" s="181">
        <f t="shared" si="20"/>
        <v>0</v>
      </c>
      <c r="K1748" s="177" t="s">
        <v>28</v>
      </c>
      <c r="L1748" s="41"/>
      <c r="M1748" s="182" t="s">
        <v>28</v>
      </c>
      <c r="N1748" s="183" t="s">
        <v>45</v>
      </c>
      <c r="O1748" s="66"/>
      <c r="P1748" s="184">
        <f t="shared" si="21"/>
        <v>0</v>
      </c>
      <c r="Q1748" s="184">
        <v>0</v>
      </c>
      <c r="R1748" s="184">
        <f t="shared" si="22"/>
        <v>0</v>
      </c>
      <c r="S1748" s="184">
        <v>0</v>
      </c>
      <c r="T1748" s="185">
        <f t="shared" si="23"/>
        <v>0</v>
      </c>
      <c r="U1748" s="36"/>
      <c r="V1748" s="36"/>
      <c r="W1748" s="36"/>
      <c r="X1748" s="36"/>
      <c r="Y1748" s="36"/>
      <c r="Z1748" s="36"/>
      <c r="AA1748" s="36"/>
      <c r="AB1748" s="36"/>
      <c r="AC1748" s="36"/>
      <c r="AD1748" s="36"/>
      <c r="AE1748" s="36"/>
      <c r="AR1748" s="186" t="s">
        <v>214</v>
      </c>
      <c r="AT1748" s="186" t="s">
        <v>156</v>
      </c>
      <c r="AU1748" s="186" t="s">
        <v>84</v>
      </c>
      <c r="AY1748" s="19" t="s">
        <v>153</v>
      </c>
      <c r="BE1748" s="187">
        <f t="shared" si="24"/>
        <v>0</v>
      </c>
      <c r="BF1748" s="187">
        <f t="shared" si="25"/>
        <v>0</v>
      </c>
      <c r="BG1748" s="187">
        <f t="shared" si="26"/>
        <v>0</v>
      </c>
      <c r="BH1748" s="187">
        <f t="shared" si="27"/>
        <v>0</v>
      </c>
      <c r="BI1748" s="187">
        <f t="shared" si="28"/>
        <v>0</v>
      </c>
      <c r="BJ1748" s="19" t="s">
        <v>82</v>
      </c>
      <c r="BK1748" s="187">
        <f t="shared" si="29"/>
        <v>0</v>
      </c>
      <c r="BL1748" s="19" t="s">
        <v>214</v>
      </c>
      <c r="BM1748" s="186" t="s">
        <v>5920</v>
      </c>
    </row>
    <row r="1749" spans="1:65" s="2" customFormat="1" ht="33" customHeight="1" x14ac:dyDescent="0.2">
      <c r="A1749" s="36"/>
      <c r="B1749" s="37"/>
      <c r="C1749" s="175" t="s">
        <v>2773</v>
      </c>
      <c r="D1749" s="175" t="s">
        <v>156</v>
      </c>
      <c r="E1749" s="176" t="s">
        <v>5921</v>
      </c>
      <c r="F1749" s="177" t="s">
        <v>5922</v>
      </c>
      <c r="G1749" s="178" t="s">
        <v>349</v>
      </c>
      <c r="H1749" s="179">
        <v>40</v>
      </c>
      <c r="I1749" s="180"/>
      <c r="J1749" s="181">
        <f t="shared" si="20"/>
        <v>0</v>
      </c>
      <c r="K1749" s="177" t="s">
        <v>28</v>
      </c>
      <c r="L1749" s="41"/>
      <c r="M1749" s="182" t="s">
        <v>28</v>
      </c>
      <c r="N1749" s="183" t="s">
        <v>45</v>
      </c>
      <c r="O1749" s="66"/>
      <c r="P1749" s="184">
        <f t="shared" si="21"/>
        <v>0</v>
      </c>
      <c r="Q1749" s="184">
        <v>0</v>
      </c>
      <c r="R1749" s="184">
        <f t="shared" si="22"/>
        <v>0</v>
      </c>
      <c r="S1749" s="184">
        <v>0</v>
      </c>
      <c r="T1749" s="185">
        <f t="shared" si="23"/>
        <v>0</v>
      </c>
      <c r="U1749" s="36"/>
      <c r="V1749" s="36"/>
      <c r="W1749" s="36"/>
      <c r="X1749" s="36"/>
      <c r="Y1749" s="36"/>
      <c r="Z1749" s="36"/>
      <c r="AA1749" s="36"/>
      <c r="AB1749" s="36"/>
      <c r="AC1749" s="36"/>
      <c r="AD1749" s="36"/>
      <c r="AE1749" s="36"/>
      <c r="AR1749" s="186" t="s">
        <v>214</v>
      </c>
      <c r="AT1749" s="186" t="s">
        <v>156</v>
      </c>
      <c r="AU1749" s="186" t="s">
        <v>84</v>
      </c>
      <c r="AY1749" s="19" t="s">
        <v>153</v>
      </c>
      <c r="BE1749" s="187">
        <f t="shared" si="24"/>
        <v>0</v>
      </c>
      <c r="BF1749" s="187">
        <f t="shared" si="25"/>
        <v>0</v>
      </c>
      <c r="BG1749" s="187">
        <f t="shared" si="26"/>
        <v>0</v>
      </c>
      <c r="BH1749" s="187">
        <f t="shared" si="27"/>
        <v>0</v>
      </c>
      <c r="BI1749" s="187">
        <f t="shared" si="28"/>
        <v>0</v>
      </c>
      <c r="BJ1749" s="19" t="s">
        <v>82</v>
      </c>
      <c r="BK1749" s="187">
        <f t="shared" si="29"/>
        <v>0</v>
      </c>
      <c r="BL1749" s="19" t="s">
        <v>214</v>
      </c>
      <c r="BM1749" s="186" t="s">
        <v>5923</v>
      </c>
    </row>
    <row r="1750" spans="1:65" s="2" customFormat="1" ht="33" customHeight="1" x14ac:dyDescent="0.2">
      <c r="A1750" s="36"/>
      <c r="B1750" s="37"/>
      <c r="C1750" s="175" t="s">
        <v>2777</v>
      </c>
      <c r="D1750" s="175" t="s">
        <v>156</v>
      </c>
      <c r="E1750" s="176" t="s">
        <v>5924</v>
      </c>
      <c r="F1750" s="177" t="s">
        <v>5925</v>
      </c>
      <c r="G1750" s="178" t="s">
        <v>349</v>
      </c>
      <c r="H1750" s="179">
        <v>25</v>
      </c>
      <c r="I1750" s="180"/>
      <c r="J1750" s="181">
        <f t="shared" si="20"/>
        <v>0</v>
      </c>
      <c r="K1750" s="177" t="s">
        <v>28</v>
      </c>
      <c r="L1750" s="41"/>
      <c r="M1750" s="182" t="s">
        <v>28</v>
      </c>
      <c r="N1750" s="183" t="s">
        <v>45</v>
      </c>
      <c r="O1750" s="66"/>
      <c r="P1750" s="184">
        <f t="shared" si="21"/>
        <v>0</v>
      </c>
      <c r="Q1750" s="184">
        <v>0</v>
      </c>
      <c r="R1750" s="184">
        <f t="shared" si="22"/>
        <v>0</v>
      </c>
      <c r="S1750" s="184">
        <v>0</v>
      </c>
      <c r="T1750" s="185">
        <f t="shared" si="23"/>
        <v>0</v>
      </c>
      <c r="U1750" s="36"/>
      <c r="V1750" s="36"/>
      <c r="W1750" s="36"/>
      <c r="X1750" s="36"/>
      <c r="Y1750" s="36"/>
      <c r="Z1750" s="36"/>
      <c r="AA1750" s="36"/>
      <c r="AB1750" s="36"/>
      <c r="AC1750" s="36"/>
      <c r="AD1750" s="36"/>
      <c r="AE1750" s="36"/>
      <c r="AR1750" s="186" t="s">
        <v>214</v>
      </c>
      <c r="AT1750" s="186" t="s">
        <v>156</v>
      </c>
      <c r="AU1750" s="186" t="s">
        <v>84</v>
      </c>
      <c r="AY1750" s="19" t="s">
        <v>153</v>
      </c>
      <c r="BE1750" s="187">
        <f t="shared" si="24"/>
        <v>0</v>
      </c>
      <c r="BF1750" s="187">
        <f t="shared" si="25"/>
        <v>0</v>
      </c>
      <c r="BG1750" s="187">
        <f t="shared" si="26"/>
        <v>0</v>
      </c>
      <c r="BH1750" s="187">
        <f t="shared" si="27"/>
        <v>0</v>
      </c>
      <c r="BI1750" s="187">
        <f t="shared" si="28"/>
        <v>0</v>
      </c>
      <c r="BJ1750" s="19" t="s">
        <v>82</v>
      </c>
      <c r="BK1750" s="187">
        <f t="shared" si="29"/>
        <v>0</v>
      </c>
      <c r="BL1750" s="19" t="s">
        <v>214</v>
      </c>
      <c r="BM1750" s="186" t="s">
        <v>5926</v>
      </c>
    </row>
    <row r="1751" spans="1:65" s="2" customFormat="1" ht="33" customHeight="1" x14ac:dyDescent="0.2">
      <c r="A1751" s="36"/>
      <c r="B1751" s="37"/>
      <c r="C1751" s="175" t="s">
        <v>2781</v>
      </c>
      <c r="D1751" s="175" t="s">
        <v>156</v>
      </c>
      <c r="E1751" s="176" t="s">
        <v>5927</v>
      </c>
      <c r="F1751" s="177" t="s">
        <v>5928</v>
      </c>
      <c r="G1751" s="178" t="s">
        <v>349</v>
      </c>
      <c r="H1751" s="179">
        <v>5.2</v>
      </c>
      <c r="I1751" s="180"/>
      <c r="J1751" s="181">
        <f t="shared" si="20"/>
        <v>0</v>
      </c>
      <c r="K1751" s="177" t="s">
        <v>28</v>
      </c>
      <c r="L1751" s="41"/>
      <c r="M1751" s="182" t="s">
        <v>28</v>
      </c>
      <c r="N1751" s="183" t="s">
        <v>45</v>
      </c>
      <c r="O1751" s="66"/>
      <c r="P1751" s="184">
        <f t="shared" si="21"/>
        <v>0</v>
      </c>
      <c r="Q1751" s="184">
        <v>0</v>
      </c>
      <c r="R1751" s="184">
        <f t="shared" si="22"/>
        <v>0</v>
      </c>
      <c r="S1751" s="184">
        <v>0</v>
      </c>
      <c r="T1751" s="185">
        <f t="shared" si="23"/>
        <v>0</v>
      </c>
      <c r="U1751" s="36"/>
      <c r="V1751" s="36"/>
      <c r="W1751" s="36"/>
      <c r="X1751" s="36"/>
      <c r="Y1751" s="36"/>
      <c r="Z1751" s="36"/>
      <c r="AA1751" s="36"/>
      <c r="AB1751" s="36"/>
      <c r="AC1751" s="36"/>
      <c r="AD1751" s="36"/>
      <c r="AE1751" s="36"/>
      <c r="AR1751" s="186" t="s">
        <v>214</v>
      </c>
      <c r="AT1751" s="186" t="s">
        <v>156</v>
      </c>
      <c r="AU1751" s="186" t="s">
        <v>84</v>
      </c>
      <c r="AY1751" s="19" t="s">
        <v>153</v>
      </c>
      <c r="BE1751" s="187">
        <f t="shared" si="24"/>
        <v>0</v>
      </c>
      <c r="BF1751" s="187">
        <f t="shared" si="25"/>
        <v>0</v>
      </c>
      <c r="BG1751" s="187">
        <f t="shared" si="26"/>
        <v>0</v>
      </c>
      <c r="BH1751" s="187">
        <f t="shared" si="27"/>
        <v>0</v>
      </c>
      <c r="BI1751" s="187">
        <f t="shared" si="28"/>
        <v>0</v>
      </c>
      <c r="BJ1751" s="19" t="s">
        <v>82</v>
      </c>
      <c r="BK1751" s="187">
        <f t="shared" si="29"/>
        <v>0</v>
      </c>
      <c r="BL1751" s="19" t="s">
        <v>214</v>
      </c>
      <c r="BM1751" s="186" t="s">
        <v>5929</v>
      </c>
    </row>
    <row r="1752" spans="1:65" s="2" customFormat="1" ht="33" customHeight="1" x14ac:dyDescent="0.2">
      <c r="A1752" s="36"/>
      <c r="B1752" s="37"/>
      <c r="C1752" s="175" t="s">
        <v>2785</v>
      </c>
      <c r="D1752" s="175" t="s">
        <v>156</v>
      </c>
      <c r="E1752" s="176" t="s">
        <v>5930</v>
      </c>
      <c r="F1752" s="177" t="s">
        <v>5931</v>
      </c>
      <c r="G1752" s="178" t="s">
        <v>349</v>
      </c>
      <c r="H1752" s="179">
        <v>14.6</v>
      </c>
      <c r="I1752" s="180"/>
      <c r="J1752" s="181">
        <f t="shared" si="20"/>
        <v>0</v>
      </c>
      <c r="K1752" s="177" t="s">
        <v>28</v>
      </c>
      <c r="L1752" s="41"/>
      <c r="M1752" s="182" t="s">
        <v>28</v>
      </c>
      <c r="N1752" s="183" t="s">
        <v>45</v>
      </c>
      <c r="O1752" s="66"/>
      <c r="P1752" s="184">
        <f t="shared" si="21"/>
        <v>0</v>
      </c>
      <c r="Q1752" s="184">
        <v>0</v>
      </c>
      <c r="R1752" s="184">
        <f t="shared" si="22"/>
        <v>0</v>
      </c>
      <c r="S1752" s="184">
        <v>0</v>
      </c>
      <c r="T1752" s="185">
        <f t="shared" si="23"/>
        <v>0</v>
      </c>
      <c r="U1752" s="36"/>
      <c r="V1752" s="36"/>
      <c r="W1752" s="36"/>
      <c r="X1752" s="36"/>
      <c r="Y1752" s="36"/>
      <c r="Z1752" s="36"/>
      <c r="AA1752" s="36"/>
      <c r="AB1752" s="36"/>
      <c r="AC1752" s="36"/>
      <c r="AD1752" s="36"/>
      <c r="AE1752" s="36"/>
      <c r="AR1752" s="186" t="s">
        <v>214</v>
      </c>
      <c r="AT1752" s="186" t="s">
        <v>156</v>
      </c>
      <c r="AU1752" s="186" t="s">
        <v>84</v>
      </c>
      <c r="AY1752" s="19" t="s">
        <v>153</v>
      </c>
      <c r="BE1752" s="187">
        <f t="shared" si="24"/>
        <v>0</v>
      </c>
      <c r="BF1752" s="187">
        <f t="shared" si="25"/>
        <v>0</v>
      </c>
      <c r="BG1752" s="187">
        <f t="shared" si="26"/>
        <v>0</v>
      </c>
      <c r="BH1752" s="187">
        <f t="shared" si="27"/>
        <v>0</v>
      </c>
      <c r="BI1752" s="187">
        <f t="shared" si="28"/>
        <v>0</v>
      </c>
      <c r="BJ1752" s="19" t="s">
        <v>82</v>
      </c>
      <c r="BK1752" s="187">
        <f t="shared" si="29"/>
        <v>0</v>
      </c>
      <c r="BL1752" s="19" t="s">
        <v>214</v>
      </c>
      <c r="BM1752" s="186" t="s">
        <v>5932</v>
      </c>
    </row>
    <row r="1753" spans="1:65" s="2" customFormat="1" ht="33" customHeight="1" x14ac:dyDescent="0.2">
      <c r="A1753" s="36"/>
      <c r="B1753" s="37"/>
      <c r="C1753" s="175" t="s">
        <v>2789</v>
      </c>
      <c r="D1753" s="175" t="s">
        <v>156</v>
      </c>
      <c r="E1753" s="176" t="s">
        <v>5933</v>
      </c>
      <c r="F1753" s="177" t="s">
        <v>5934</v>
      </c>
      <c r="G1753" s="178" t="s">
        <v>349</v>
      </c>
      <c r="H1753" s="179">
        <v>13.3</v>
      </c>
      <c r="I1753" s="180"/>
      <c r="J1753" s="181">
        <f t="shared" si="20"/>
        <v>0</v>
      </c>
      <c r="K1753" s="177" t="s">
        <v>28</v>
      </c>
      <c r="L1753" s="41"/>
      <c r="M1753" s="182" t="s">
        <v>28</v>
      </c>
      <c r="N1753" s="183" t="s">
        <v>45</v>
      </c>
      <c r="O1753" s="66"/>
      <c r="P1753" s="184">
        <f t="shared" si="21"/>
        <v>0</v>
      </c>
      <c r="Q1753" s="184">
        <v>0</v>
      </c>
      <c r="R1753" s="184">
        <f t="shared" si="22"/>
        <v>0</v>
      </c>
      <c r="S1753" s="184">
        <v>0</v>
      </c>
      <c r="T1753" s="185">
        <f t="shared" si="23"/>
        <v>0</v>
      </c>
      <c r="U1753" s="36"/>
      <c r="V1753" s="36"/>
      <c r="W1753" s="36"/>
      <c r="X1753" s="36"/>
      <c r="Y1753" s="36"/>
      <c r="Z1753" s="36"/>
      <c r="AA1753" s="36"/>
      <c r="AB1753" s="36"/>
      <c r="AC1753" s="36"/>
      <c r="AD1753" s="36"/>
      <c r="AE1753" s="36"/>
      <c r="AR1753" s="186" t="s">
        <v>214</v>
      </c>
      <c r="AT1753" s="186" t="s">
        <v>156</v>
      </c>
      <c r="AU1753" s="186" t="s">
        <v>84</v>
      </c>
      <c r="AY1753" s="19" t="s">
        <v>153</v>
      </c>
      <c r="BE1753" s="187">
        <f t="shared" si="24"/>
        <v>0</v>
      </c>
      <c r="BF1753" s="187">
        <f t="shared" si="25"/>
        <v>0</v>
      </c>
      <c r="BG1753" s="187">
        <f t="shared" si="26"/>
        <v>0</v>
      </c>
      <c r="BH1753" s="187">
        <f t="shared" si="27"/>
        <v>0</v>
      </c>
      <c r="BI1753" s="187">
        <f t="shared" si="28"/>
        <v>0</v>
      </c>
      <c r="BJ1753" s="19" t="s">
        <v>82</v>
      </c>
      <c r="BK1753" s="187">
        <f t="shared" si="29"/>
        <v>0</v>
      </c>
      <c r="BL1753" s="19" t="s">
        <v>214</v>
      </c>
      <c r="BM1753" s="186" t="s">
        <v>5935</v>
      </c>
    </row>
    <row r="1754" spans="1:65" s="2" customFormat="1" ht="33" customHeight="1" x14ac:dyDescent="0.2">
      <c r="A1754" s="36"/>
      <c r="B1754" s="37"/>
      <c r="C1754" s="175" t="s">
        <v>2793</v>
      </c>
      <c r="D1754" s="175" t="s">
        <v>156</v>
      </c>
      <c r="E1754" s="176" t="s">
        <v>5936</v>
      </c>
      <c r="F1754" s="177" t="s">
        <v>5937</v>
      </c>
      <c r="G1754" s="178" t="s">
        <v>373</v>
      </c>
      <c r="H1754" s="179">
        <v>7</v>
      </c>
      <c r="I1754" s="180"/>
      <c r="J1754" s="181">
        <f t="shared" si="20"/>
        <v>0</v>
      </c>
      <c r="K1754" s="177" t="s">
        <v>28</v>
      </c>
      <c r="L1754" s="41"/>
      <c r="M1754" s="182" t="s">
        <v>28</v>
      </c>
      <c r="N1754" s="183" t="s">
        <v>45</v>
      </c>
      <c r="O1754" s="66"/>
      <c r="P1754" s="184">
        <f t="shared" si="21"/>
        <v>0</v>
      </c>
      <c r="Q1754" s="184">
        <v>0</v>
      </c>
      <c r="R1754" s="184">
        <f t="shared" si="22"/>
        <v>0</v>
      </c>
      <c r="S1754" s="184">
        <v>0</v>
      </c>
      <c r="T1754" s="185">
        <f t="shared" si="23"/>
        <v>0</v>
      </c>
      <c r="U1754" s="36"/>
      <c r="V1754" s="36"/>
      <c r="W1754" s="36"/>
      <c r="X1754" s="36"/>
      <c r="Y1754" s="36"/>
      <c r="Z1754" s="36"/>
      <c r="AA1754" s="36"/>
      <c r="AB1754" s="36"/>
      <c r="AC1754" s="36"/>
      <c r="AD1754" s="36"/>
      <c r="AE1754" s="36"/>
      <c r="AR1754" s="186" t="s">
        <v>214</v>
      </c>
      <c r="AT1754" s="186" t="s">
        <v>156</v>
      </c>
      <c r="AU1754" s="186" t="s">
        <v>84</v>
      </c>
      <c r="AY1754" s="19" t="s">
        <v>153</v>
      </c>
      <c r="BE1754" s="187">
        <f t="shared" si="24"/>
        <v>0</v>
      </c>
      <c r="BF1754" s="187">
        <f t="shared" si="25"/>
        <v>0</v>
      </c>
      <c r="BG1754" s="187">
        <f t="shared" si="26"/>
        <v>0</v>
      </c>
      <c r="BH1754" s="187">
        <f t="shared" si="27"/>
        <v>0</v>
      </c>
      <c r="BI1754" s="187">
        <f t="shared" si="28"/>
        <v>0</v>
      </c>
      <c r="BJ1754" s="19" t="s">
        <v>82</v>
      </c>
      <c r="BK1754" s="187">
        <f t="shared" si="29"/>
        <v>0</v>
      </c>
      <c r="BL1754" s="19" t="s">
        <v>214</v>
      </c>
      <c r="BM1754" s="186" t="s">
        <v>5938</v>
      </c>
    </row>
    <row r="1755" spans="1:65" s="2" customFormat="1" ht="36" x14ac:dyDescent="0.2">
      <c r="A1755" s="36"/>
      <c r="B1755" s="37"/>
      <c r="C1755" s="175" t="s">
        <v>2797</v>
      </c>
      <c r="D1755" s="175" t="s">
        <v>156</v>
      </c>
      <c r="E1755" s="176" t="s">
        <v>5939</v>
      </c>
      <c r="F1755" s="177" t="s">
        <v>5940</v>
      </c>
      <c r="G1755" s="178" t="s">
        <v>349</v>
      </c>
      <c r="H1755" s="179">
        <v>10.3</v>
      </c>
      <c r="I1755" s="180"/>
      <c r="J1755" s="181">
        <f t="shared" si="20"/>
        <v>0</v>
      </c>
      <c r="K1755" s="177" t="s">
        <v>28</v>
      </c>
      <c r="L1755" s="41"/>
      <c r="M1755" s="182" t="s">
        <v>28</v>
      </c>
      <c r="N1755" s="183" t="s">
        <v>45</v>
      </c>
      <c r="O1755" s="66"/>
      <c r="P1755" s="184">
        <f t="shared" si="21"/>
        <v>0</v>
      </c>
      <c r="Q1755" s="184">
        <v>0</v>
      </c>
      <c r="R1755" s="184">
        <f t="shared" si="22"/>
        <v>0</v>
      </c>
      <c r="S1755" s="184">
        <v>0</v>
      </c>
      <c r="T1755" s="185">
        <f t="shared" si="23"/>
        <v>0</v>
      </c>
      <c r="U1755" s="36"/>
      <c r="V1755" s="36"/>
      <c r="W1755" s="36"/>
      <c r="X1755" s="36"/>
      <c r="Y1755" s="36"/>
      <c r="Z1755" s="36"/>
      <c r="AA1755" s="36"/>
      <c r="AB1755" s="36"/>
      <c r="AC1755" s="36"/>
      <c r="AD1755" s="36"/>
      <c r="AE1755" s="36"/>
      <c r="AR1755" s="186" t="s">
        <v>214</v>
      </c>
      <c r="AT1755" s="186" t="s">
        <v>156</v>
      </c>
      <c r="AU1755" s="186" t="s">
        <v>84</v>
      </c>
      <c r="AY1755" s="19" t="s">
        <v>153</v>
      </c>
      <c r="BE1755" s="187">
        <f t="shared" si="24"/>
        <v>0</v>
      </c>
      <c r="BF1755" s="187">
        <f t="shared" si="25"/>
        <v>0</v>
      </c>
      <c r="BG1755" s="187">
        <f t="shared" si="26"/>
        <v>0</v>
      </c>
      <c r="BH1755" s="187">
        <f t="shared" si="27"/>
        <v>0</v>
      </c>
      <c r="BI1755" s="187">
        <f t="shared" si="28"/>
        <v>0</v>
      </c>
      <c r="BJ1755" s="19" t="s">
        <v>82</v>
      </c>
      <c r="BK1755" s="187">
        <f t="shared" si="29"/>
        <v>0</v>
      </c>
      <c r="BL1755" s="19" t="s">
        <v>214</v>
      </c>
      <c r="BM1755" s="186" t="s">
        <v>5941</v>
      </c>
    </row>
    <row r="1756" spans="1:65" s="2" customFormat="1" ht="36" x14ac:dyDescent="0.2">
      <c r="A1756" s="36"/>
      <c r="B1756" s="37"/>
      <c r="C1756" s="175" t="s">
        <v>2801</v>
      </c>
      <c r="D1756" s="175" t="s">
        <v>156</v>
      </c>
      <c r="E1756" s="176" t="s">
        <v>5942</v>
      </c>
      <c r="F1756" s="177" t="s">
        <v>5943</v>
      </c>
      <c r="G1756" s="178" t="s">
        <v>349</v>
      </c>
      <c r="H1756" s="179">
        <v>3.4</v>
      </c>
      <c r="I1756" s="180"/>
      <c r="J1756" s="181">
        <f t="shared" si="20"/>
        <v>0</v>
      </c>
      <c r="K1756" s="177" t="s">
        <v>28</v>
      </c>
      <c r="L1756" s="41"/>
      <c r="M1756" s="182" t="s">
        <v>28</v>
      </c>
      <c r="N1756" s="183" t="s">
        <v>45</v>
      </c>
      <c r="O1756" s="66"/>
      <c r="P1756" s="184">
        <f t="shared" si="21"/>
        <v>0</v>
      </c>
      <c r="Q1756" s="184">
        <v>0</v>
      </c>
      <c r="R1756" s="184">
        <f t="shared" si="22"/>
        <v>0</v>
      </c>
      <c r="S1756" s="184">
        <v>0</v>
      </c>
      <c r="T1756" s="185">
        <f t="shared" si="23"/>
        <v>0</v>
      </c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R1756" s="186" t="s">
        <v>214</v>
      </c>
      <c r="AT1756" s="186" t="s">
        <v>156</v>
      </c>
      <c r="AU1756" s="186" t="s">
        <v>84</v>
      </c>
      <c r="AY1756" s="19" t="s">
        <v>153</v>
      </c>
      <c r="BE1756" s="187">
        <f t="shared" si="24"/>
        <v>0</v>
      </c>
      <c r="BF1756" s="187">
        <f t="shared" si="25"/>
        <v>0</v>
      </c>
      <c r="BG1756" s="187">
        <f t="shared" si="26"/>
        <v>0</v>
      </c>
      <c r="BH1756" s="187">
        <f t="shared" si="27"/>
        <v>0</v>
      </c>
      <c r="BI1756" s="187">
        <f t="shared" si="28"/>
        <v>0</v>
      </c>
      <c r="BJ1756" s="19" t="s">
        <v>82</v>
      </c>
      <c r="BK1756" s="187">
        <f t="shared" si="29"/>
        <v>0</v>
      </c>
      <c r="BL1756" s="19" t="s">
        <v>214</v>
      </c>
      <c r="BM1756" s="186" t="s">
        <v>5944</v>
      </c>
    </row>
    <row r="1757" spans="1:65" s="2" customFormat="1" ht="24" x14ac:dyDescent="0.2">
      <c r="A1757" s="36"/>
      <c r="B1757" s="37"/>
      <c r="C1757" s="175" t="s">
        <v>2805</v>
      </c>
      <c r="D1757" s="175" t="s">
        <v>156</v>
      </c>
      <c r="E1757" s="176" t="s">
        <v>5945</v>
      </c>
      <c r="F1757" s="177" t="s">
        <v>5946</v>
      </c>
      <c r="G1757" s="178" t="s">
        <v>433</v>
      </c>
      <c r="H1757" s="179">
        <v>1.2</v>
      </c>
      <c r="I1757" s="180"/>
      <c r="J1757" s="181">
        <f t="shared" si="20"/>
        <v>0</v>
      </c>
      <c r="K1757" s="177" t="s">
        <v>28</v>
      </c>
      <c r="L1757" s="41"/>
      <c r="M1757" s="182" t="s">
        <v>28</v>
      </c>
      <c r="N1757" s="183" t="s">
        <v>45</v>
      </c>
      <c r="O1757" s="66"/>
      <c r="P1757" s="184">
        <f t="shared" si="21"/>
        <v>0</v>
      </c>
      <c r="Q1757" s="184">
        <v>0</v>
      </c>
      <c r="R1757" s="184">
        <f t="shared" si="22"/>
        <v>0</v>
      </c>
      <c r="S1757" s="184">
        <v>0</v>
      </c>
      <c r="T1757" s="185">
        <f t="shared" si="23"/>
        <v>0</v>
      </c>
      <c r="U1757" s="36"/>
      <c r="V1757" s="36"/>
      <c r="W1757" s="36"/>
      <c r="X1757" s="36"/>
      <c r="Y1757" s="36"/>
      <c r="Z1757" s="36"/>
      <c r="AA1757" s="36"/>
      <c r="AB1757" s="36"/>
      <c r="AC1757" s="36"/>
      <c r="AD1757" s="36"/>
      <c r="AE1757" s="36"/>
      <c r="AR1757" s="186" t="s">
        <v>214</v>
      </c>
      <c r="AT1757" s="186" t="s">
        <v>156</v>
      </c>
      <c r="AU1757" s="186" t="s">
        <v>84</v>
      </c>
      <c r="AY1757" s="19" t="s">
        <v>153</v>
      </c>
      <c r="BE1757" s="187">
        <f t="shared" si="24"/>
        <v>0</v>
      </c>
      <c r="BF1757" s="187">
        <f t="shared" si="25"/>
        <v>0</v>
      </c>
      <c r="BG1757" s="187">
        <f t="shared" si="26"/>
        <v>0</v>
      </c>
      <c r="BH1757" s="187">
        <f t="shared" si="27"/>
        <v>0</v>
      </c>
      <c r="BI1757" s="187">
        <f t="shared" si="28"/>
        <v>0</v>
      </c>
      <c r="BJ1757" s="19" t="s">
        <v>82</v>
      </c>
      <c r="BK1757" s="187">
        <f t="shared" si="29"/>
        <v>0</v>
      </c>
      <c r="BL1757" s="19" t="s">
        <v>214</v>
      </c>
      <c r="BM1757" s="186" t="s">
        <v>5947</v>
      </c>
    </row>
    <row r="1758" spans="1:65" s="2" customFormat="1" ht="24" x14ac:dyDescent="0.2">
      <c r="A1758" s="36"/>
      <c r="B1758" s="37"/>
      <c r="C1758" s="175" t="s">
        <v>2809</v>
      </c>
      <c r="D1758" s="175" t="s">
        <v>156</v>
      </c>
      <c r="E1758" s="176" t="s">
        <v>5948</v>
      </c>
      <c r="F1758" s="177" t="s">
        <v>5949</v>
      </c>
      <c r="G1758" s="178" t="s">
        <v>433</v>
      </c>
      <c r="H1758" s="179">
        <v>1</v>
      </c>
      <c r="I1758" s="180"/>
      <c r="J1758" s="181">
        <f t="shared" si="20"/>
        <v>0</v>
      </c>
      <c r="K1758" s="177" t="s">
        <v>28</v>
      </c>
      <c r="L1758" s="41"/>
      <c r="M1758" s="182" t="s">
        <v>28</v>
      </c>
      <c r="N1758" s="183" t="s">
        <v>45</v>
      </c>
      <c r="O1758" s="66"/>
      <c r="P1758" s="184">
        <f t="shared" si="21"/>
        <v>0</v>
      </c>
      <c r="Q1758" s="184">
        <v>0</v>
      </c>
      <c r="R1758" s="184">
        <f t="shared" si="22"/>
        <v>0</v>
      </c>
      <c r="S1758" s="184">
        <v>0</v>
      </c>
      <c r="T1758" s="185">
        <f t="shared" si="23"/>
        <v>0</v>
      </c>
      <c r="U1758" s="36"/>
      <c r="V1758" s="36"/>
      <c r="W1758" s="36"/>
      <c r="X1758" s="36"/>
      <c r="Y1758" s="36"/>
      <c r="Z1758" s="36"/>
      <c r="AA1758" s="36"/>
      <c r="AB1758" s="36"/>
      <c r="AC1758" s="36"/>
      <c r="AD1758" s="36"/>
      <c r="AE1758" s="36"/>
      <c r="AR1758" s="186" t="s">
        <v>214</v>
      </c>
      <c r="AT1758" s="186" t="s">
        <v>156</v>
      </c>
      <c r="AU1758" s="186" t="s">
        <v>84</v>
      </c>
      <c r="AY1758" s="19" t="s">
        <v>153</v>
      </c>
      <c r="BE1758" s="187">
        <f t="shared" si="24"/>
        <v>0</v>
      </c>
      <c r="BF1758" s="187">
        <f t="shared" si="25"/>
        <v>0</v>
      </c>
      <c r="BG1758" s="187">
        <f t="shared" si="26"/>
        <v>0</v>
      </c>
      <c r="BH1758" s="187">
        <f t="shared" si="27"/>
        <v>0</v>
      </c>
      <c r="BI1758" s="187">
        <f t="shared" si="28"/>
        <v>0</v>
      </c>
      <c r="BJ1758" s="19" t="s">
        <v>82</v>
      </c>
      <c r="BK1758" s="187">
        <f t="shared" si="29"/>
        <v>0</v>
      </c>
      <c r="BL1758" s="19" t="s">
        <v>214</v>
      </c>
      <c r="BM1758" s="186" t="s">
        <v>5950</v>
      </c>
    </row>
    <row r="1759" spans="1:65" s="2" customFormat="1" ht="24" x14ac:dyDescent="0.2">
      <c r="A1759" s="36"/>
      <c r="B1759" s="37"/>
      <c r="C1759" s="175" t="s">
        <v>2814</v>
      </c>
      <c r="D1759" s="175" t="s">
        <v>156</v>
      </c>
      <c r="E1759" s="176" t="s">
        <v>5951</v>
      </c>
      <c r="F1759" s="177" t="s">
        <v>5952</v>
      </c>
      <c r="G1759" s="178" t="s">
        <v>433</v>
      </c>
      <c r="H1759" s="179">
        <v>0.75</v>
      </c>
      <c r="I1759" s="180"/>
      <c r="J1759" s="181">
        <f t="shared" si="20"/>
        <v>0</v>
      </c>
      <c r="K1759" s="177" t="s">
        <v>28</v>
      </c>
      <c r="L1759" s="41"/>
      <c r="M1759" s="182" t="s">
        <v>28</v>
      </c>
      <c r="N1759" s="183" t="s">
        <v>45</v>
      </c>
      <c r="O1759" s="66"/>
      <c r="P1759" s="184">
        <f t="shared" si="21"/>
        <v>0</v>
      </c>
      <c r="Q1759" s="184">
        <v>0</v>
      </c>
      <c r="R1759" s="184">
        <f t="shared" si="22"/>
        <v>0</v>
      </c>
      <c r="S1759" s="184">
        <v>0</v>
      </c>
      <c r="T1759" s="185">
        <f t="shared" si="23"/>
        <v>0</v>
      </c>
      <c r="U1759" s="36"/>
      <c r="V1759" s="36"/>
      <c r="W1759" s="36"/>
      <c r="X1759" s="36"/>
      <c r="Y1759" s="36"/>
      <c r="Z1759" s="36"/>
      <c r="AA1759" s="36"/>
      <c r="AB1759" s="36"/>
      <c r="AC1759" s="36"/>
      <c r="AD1759" s="36"/>
      <c r="AE1759" s="36"/>
      <c r="AR1759" s="186" t="s">
        <v>214</v>
      </c>
      <c r="AT1759" s="186" t="s">
        <v>156</v>
      </c>
      <c r="AU1759" s="186" t="s">
        <v>84</v>
      </c>
      <c r="AY1759" s="19" t="s">
        <v>153</v>
      </c>
      <c r="BE1759" s="187">
        <f t="shared" si="24"/>
        <v>0</v>
      </c>
      <c r="BF1759" s="187">
        <f t="shared" si="25"/>
        <v>0</v>
      </c>
      <c r="BG1759" s="187">
        <f t="shared" si="26"/>
        <v>0</v>
      </c>
      <c r="BH1759" s="187">
        <f t="shared" si="27"/>
        <v>0</v>
      </c>
      <c r="BI1759" s="187">
        <f t="shared" si="28"/>
        <v>0</v>
      </c>
      <c r="BJ1759" s="19" t="s">
        <v>82</v>
      </c>
      <c r="BK1759" s="187">
        <f t="shared" si="29"/>
        <v>0</v>
      </c>
      <c r="BL1759" s="19" t="s">
        <v>214</v>
      </c>
      <c r="BM1759" s="186" t="s">
        <v>5953</v>
      </c>
    </row>
    <row r="1760" spans="1:65" s="2" customFormat="1" ht="24" x14ac:dyDescent="0.2">
      <c r="A1760" s="36"/>
      <c r="B1760" s="37"/>
      <c r="C1760" s="175" t="s">
        <v>2818</v>
      </c>
      <c r="D1760" s="175" t="s">
        <v>156</v>
      </c>
      <c r="E1760" s="176" t="s">
        <v>5954</v>
      </c>
      <c r="F1760" s="177" t="s">
        <v>5955</v>
      </c>
      <c r="G1760" s="178" t="s">
        <v>433</v>
      </c>
      <c r="H1760" s="179">
        <v>1</v>
      </c>
      <c r="I1760" s="180"/>
      <c r="J1760" s="181">
        <f t="shared" si="20"/>
        <v>0</v>
      </c>
      <c r="K1760" s="177" t="s">
        <v>28</v>
      </c>
      <c r="L1760" s="41"/>
      <c r="M1760" s="182" t="s">
        <v>28</v>
      </c>
      <c r="N1760" s="183" t="s">
        <v>45</v>
      </c>
      <c r="O1760" s="66"/>
      <c r="P1760" s="184">
        <f t="shared" si="21"/>
        <v>0</v>
      </c>
      <c r="Q1760" s="184">
        <v>0</v>
      </c>
      <c r="R1760" s="184">
        <f t="shared" si="22"/>
        <v>0</v>
      </c>
      <c r="S1760" s="184">
        <v>0</v>
      </c>
      <c r="T1760" s="185">
        <f t="shared" si="23"/>
        <v>0</v>
      </c>
      <c r="U1760" s="36"/>
      <c r="V1760" s="36"/>
      <c r="W1760" s="36"/>
      <c r="X1760" s="36"/>
      <c r="Y1760" s="36"/>
      <c r="Z1760" s="36"/>
      <c r="AA1760" s="36"/>
      <c r="AB1760" s="36"/>
      <c r="AC1760" s="36"/>
      <c r="AD1760" s="36"/>
      <c r="AE1760" s="36"/>
      <c r="AR1760" s="186" t="s">
        <v>214</v>
      </c>
      <c r="AT1760" s="186" t="s">
        <v>156</v>
      </c>
      <c r="AU1760" s="186" t="s">
        <v>84</v>
      </c>
      <c r="AY1760" s="19" t="s">
        <v>153</v>
      </c>
      <c r="BE1760" s="187">
        <f t="shared" si="24"/>
        <v>0</v>
      </c>
      <c r="BF1760" s="187">
        <f t="shared" si="25"/>
        <v>0</v>
      </c>
      <c r="BG1760" s="187">
        <f t="shared" si="26"/>
        <v>0</v>
      </c>
      <c r="BH1760" s="187">
        <f t="shared" si="27"/>
        <v>0</v>
      </c>
      <c r="BI1760" s="187">
        <f t="shared" si="28"/>
        <v>0</v>
      </c>
      <c r="BJ1760" s="19" t="s">
        <v>82</v>
      </c>
      <c r="BK1760" s="187">
        <f t="shared" si="29"/>
        <v>0</v>
      </c>
      <c r="BL1760" s="19" t="s">
        <v>214</v>
      </c>
      <c r="BM1760" s="186" t="s">
        <v>5956</v>
      </c>
    </row>
    <row r="1761" spans="1:65" s="2" customFormat="1" ht="24" x14ac:dyDescent="0.2">
      <c r="A1761" s="36"/>
      <c r="B1761" s="37"/>
      <c r="C1761" s="175" t="s">
        <v>2822</v>
      </c>
      <c r="D1761" s="175" t="s">
        <v>156</v>
      </c>
      <c r="E1761" s="176" t="s">
        <v>5957</v>
      </c>
      <c r="F1761" s="177" t="s">
        <v>5958</v>
      </c>
      <c r="G1761" s="178" t="s">
        <v>158</v>
      </c>
      <c r="H1761" s="179">
        <v>1</v>
      </c>
      <c r="I1761" s="180"/>
      <c r="J1761" s="181">
        <f t="shared" si="20"/>
        <v>0</v>
      </c>
      <c r="K1761" s="177" t="s">
        <v>28</v>
      </c>
      <c r="L1761" s="41"/>
      <c r="M1761" s="182" t="s">
        <v>28</v>
      </c>
      <c r="N1761" s="183" t="s">
        <v>45</v>
      </c>
      <c r="O1761" s="66"/>
      <c r="P1761" s="184">
        <f t="shared" si="21"/>
        <v>0</v>
      </c>
      <c r="Q1761" s="184">
        <v>0</v>
      </c>
      <c r="R1761" s="184">
        <f t="shared" si="22"/>
        <v>0</v>
      </c>
      <c r="S1761" s="184">
        <v>0</v>
      </c>
      <c r="T1761" s="185">
        <f t="shared" si="23"/>
        <v>0</v>
      </c>
      <c r="U1761" s="36"/>
      <c r="V1761" s="36"/>
      <c r="W1761" s="36"/>
      <c r="X1761" s="36"/>
      <c r="Y1761" s="36"/>
      <c r="Z1761" s="36"/>
      <c r="AA1761" s="36"/>
      <c r="AB1761" s="36"/>
      <c r="AC1761" s="36"/>
      <c r="AD1761" s="36"/>
      <c r="AE1761" s="36"/>
      <c r="AR1761" s="186" t="s">
        <v>214</v>
      </c>
      <c r="AT1761" s="186" t="s">
        <v>156</v>
      </c>
      <c r="AU1761" s="186" t="s">
        <v>84</v>
      </c>
      <c r="AY1761" s="19" t="s">
        <v>153</v>
      </c>
      <c r="BE1761" s="187">
        <f t="shared" si="24"/>
        <v>0</v>
      </c>
      <c r="BF1761" s="187">
        <f t="shared" si="25"/>
        <v>0</v>
      </c>
      <c r="BG1761" s="187">
        <f t="shared" si="26"/>
        <v>0</v>
      </c>
      <c r="BH1761" s="187">
        <f t="shared" si="27"/>
        <v>0</v>
      </c>
      <c r="BI1761" s="187">
        <f t="shared" si="28"/>
        <v>0</v>
      </c>
      <c r="BJ1761" s="19" t="s">
        <v>82</v>
      </c>
      <c r="BK1761" s="187">
        <f t="shared" si="29"/>
        <v>0</v>
      </c>
      <c r="BL1761" s="19" t="s">
        <v>214</v>
      </c>
      <c r="BM1761" s="186" t="s">
        <v>5959</v>
      </c>
    </row>
    <row r="1762" spans="1:65" s="2" customFormat="1" ht="39" x14ac:dyDescent="0.2">
      <c r="A1762" s="36"/>
      <c r="B1762" s="37"/>
      <c r="C1762" s="38"/>
      <c r="D1762" s="188" t="s">
        <v>194</v>
      </c>
      <c r="E1762" s="38"/>
      <c r="F1762" s="189" t="s">
        <v>5960</v>
      </c>
      <c r="G1762" s="38"/>
      <c r="H1762" s="38"/>
      <c r="I1762" s="190"/>
      <c r="J1762" s="38"/>
      <c r="K1762" s="38"/>
      <c r="L1762" s="41"/>
      <c r="M1762" s="191"/>
      <c r="N1762" s="192"/>
      <c r="O1762" s="66"/>
      <c r="P1762" s="66"/>
      <c r="Q1762" s="66"/>
      <c r="R1762" s="66"/>
      <c r="S1762" s="66"/>
      <c r="T1762" s="67"/>
      <c r="U1762" s="36"/>
      <c r="V1762" s="36"/>
      <c r="W1762" s="36"/>
      <c r="X1762" s="36"/>
      <c r="Y1762" s="36"/>
      <c r="Z1762" s="36"/>
      <c r="AA1762" s="36"/>
      <c r="AB1762" s="36"/>
      <c r="AC1762" s="36"/>
      <c r="AD1762" s="36"/>
      <c r="AE1762" s="36"/>
      <c r="AT1762" s="19" t="s">
        <v>194</v>
      </c>
      <c r="AU1762" s="19" t="s">
        <v>84</v>
      </c>
    </row>
    <row r="1763" spans="1:65" s="2" customFormat="1" ht="24" x14ac:dyDescent="0.2">
      <c r="A1763" s="36"/>
      <c r="B1763" s="37"/>
      <c r="C1763" s="175" t="s">
        <v>2825</v>
      </c>
      <c r="D1763" s="175" t="s">
        <v>156</v>
      </c>
      <c r="E1763" s="176" t="s">
        <v>2648</v>
      </c>
      <c r="F1763" s="177" t="s">
        <v>2649</v>
      </c>
      <c r="G1763" s="178" t="s">
        <v>419</v>
      </c>
      <c r="H1763" s="219"/>
      <c r="I1763" s="180"/>
      <c r="J1763" s="181">
        <f>ROUND(I1763*H1763,2)</f>
        <v>0</v>
      </c>
      <c r="K1763" s="177" t="s">
        <v>315</v>
      </c>
      <c r="L1763" s="41"/>
      <c r="M1763" s="182" t="s">
        <v>28</v>
      </c>
      <c r="N1763" s="183" t="s">
        <v>45</v>
      </c>
      <c r="O1763" s="66"/>
      <c r="P1763" s="184">
        <f>O1763*H1763</f>
        <v>0</v>
      </c>
      <c r="Q1763" s="184">
        <v>0</v>
      </c>
      <c r="R1763" s="184">
        <f>Q1763*H1763</f>
        <v>0</v>
      </c>
      <c r="S1763" s="184">
        <v>0</v>
      </c>
      <c r="T1763" s="185">
        <f>S1763*H1763</f>
        <v>0</v>
      </c>
      <c r="U1763" s="36"/>
      <c r="V1763" s="36"/>
      <c r="W1763" s="36"/>
      <c r="X1763" s="36"/>
      <c r="Y1763" s="36"/>
      <c r="Z1763" s="36"/>
      <c r="AA1763" s="36"/>
      <c r="AB1763" s="36"/>
      <c r="AC1763" s="36"/>
      <c r="AD1763" s="36"/>
      <c r="AE1763" s="36"/>
      <c r="AR1763" s="186" t="s">
        <v>214</v>
      </c>
      <c r="AT1763" s="186" t="s">
        <v>156</v>
      </c>
      <c r="AU1763" s="186" t="s">
        <v>84</v>
      </c>
      <c r="AY1763" s="19" t="s">
        <v>153</v>
      </c>
      <c r="BE1763" s="187">
        <f>IF(N1763="základní",J1763,0)</f>
        <v>0</v>
      </c>
      <c r="BF1763" s="187">
        <f>IF(N1763="snížená",J1763,0)</f>
        <v>0</v>
      </c>
      <c r="BG1763" s="187">
        <f>IF(N1763="zákl. přenesená",J1763,0)</f>
        <v>0</v>
      </c>
      <c r="BH1763" s="187">
        <f>IF(N1763="sníž. přenesená",J1763,0)</f>
        <v>0</v>
      </c>
      <c r="BI1763" s="187">
        <f>IF(N1763="nulová",J1763,0)</f>
        <v>0</v>
      </c>
      <c r="BJ1763" s="19" t="s">
        <v>82</v>
      </c>
      <c r="BK1763" s="187">
        <f>ROUND(I1763*H1763,2)</f>
        <v>0</v>
      </c>
      <c r="BL1763" s="19" t="s">
        <v>214</v>
      </c>
      <c r="BM1763" s="186" t="s">
        <v>5961</v>
      </c>
    </row>
    <row r="1764" spans="1:65" s="12" customFormat="1" ht="22.9" customHeight="1" x14ac:dyDescent="0.2">
      <c r="B1764" s="159"/>
      <c r="C1764" s="160"/>
      <c r="D1764" s="161" t="s">
        <v>73</v>
      </c>
      <c r="E1764" s="173" t="s">
        <v>4498</v>
      </c>
      <c r="F1764" s="173" t="s">
        <v>4499</v>
      </c>
      <c r="G1764" s="160"/>
      <c r="H1764" s="160"/>
      <c r="I1764" s="163"/>
      <c r="J1764" s="174">
        <f>BK1764</f>
        <v>0</v>
      </c>
      <c r="K1764" s="160"/>
      <c r="L1764" s="165"/>
      <c r="M1764" s="166"/>
      <c r="N1764" s="167"/>
      <c r="O1764" s="167"/>
      <c r="P1764" s="168">
        <f>SUM(P1765:P1771)</f>
        <v>0</v>
      </c>
      <c r="Q1764" s="167"/>
      <c r="R1764" s="168">
        <f>SUM(R1765:R1771)</f>
        <v>21.589384400000004</v>
      </c>
      <c r="S1764" s="167"/>
      <c r="T1764" s="169">
        <f>SUM(T1765:T1771)</f>
        <v>0</v>
      </c>
      <c r="AR1764" s="170" t="s">
        <v>84</v>
      </c>
      <c r="AT1764" s="171" t="s">
        <v>73</v>
      </c>
      <c r="AU1764" s="171" t="s">
        <v>82</v>
      </c>
      <c r="AY1764" s="170" t="s">
        <v>153</v>
      </c>
      <c r="BK1764" s="172">
        <f>SUM(BK1765:BK1771)</f>
        <v>0</v>
      </c>
    </row>
    <row r="1765" spans="1:65" s="2" customFormat="1" ht="21.75" customHeight="1" x14ac:dyDescent="0.2">
      <c r="A1765" s="36"/>
      <c r="B1765" s="37"/>
      <c r="C1765" s="175" t="s">
        <v>2829</v>
      </c>
      <c r="D1765" s="175" t="s">
        <v>156</v>
      </c>
      <c r="E1765" s="176" t="s">
        <v>5962</v>
      </c>
      <c r="F1765" s="177" t="s">
        <v>5963</v>
      </c>
      <c r="G1765" s="178" t="s">
        <v>433</v>
      </c>
      <c r="H1765" s="179">
        <v>325.73</v>
      </c>
      <c r="I1765" s="180"/>
      <c r="J1765" s="181">
        <f>ROUND(I1765*H1765,2)</f>
        <v>0</v>
      </c>
      <c r="K1765" s="177" t="s">
        <v>28</v>
      </c>
      <c r="L1765" s="41"/>
      <c r="M1765" s="182" t="s">
        <v>28</v>
      </c>
      <c r="N1765" s="183" t="s">
        <v>45</v>
      </c>
      <c r="O1765" s="66"/>
      <c r="P1765" s="184">
        <f>O1765*H1765</f>
        <v>0</v>
      </c>
      <c r="Q1765" s="184">
        <v>6.6280000000000006E-2</v>
      </c>
      <c r="R1765" s="184">
        <f>Q1765*H1765</f>
        <v>21.589384400000004</v>
      </c>
      <c r="S1765" s="184">
        <v>0</v>
      </c>
      <c r="T1765" s="185">
        <f>S1765*H1765</f>
        <v>0</v>
      </c>
      <c r="U1765" s="36"/>
      <c r="V1765" s="36"/>
      <c r="W1765" s="36"/>
      <c r="X1765" s="36"/>
      <c r="Y1765" s="36"/>
      <c r="Z1765" s="36"/>
      <c r="AA1765" s="36"/>
      <c r="AB1765" s="36"/>
      <c r="AC1765" s="36"/>
      <c r="AD1765" s="36"/>
      <c r="AE1765" s="36"/>
      <c r="AR1765" s="186" t="s">
        <v>214</v>
      </c>
      <c r="AT1765" s="186" t="s">
        <v>156</v>
      </c>
      <c r="AU1765" s="186" t="s">
        <v>84</v>
      </c>
      <c r="AY1765" s="19" t="s">
        <v>153</v>
      </c>
      <c r="BE1765" s="187">
        <f>IF(N1765="základní",J1765,0)</f>
        <v>0</v>
      </c>
      <c r="BF1765" s="187">
        <f>IF(N1765="snížená",J1765,0)</f>
        <v>0</v>
      </c>
      <c r="BG1765" s="187">
        <f>IF(N1765="zákl. přenesená",J1765,0)</f>
        <v>0</v>
      </c>
      <c r="BH1765" s="187">
        <f>IF(N1765="sníž. přenesená",J1765,0)</f>
        <v>0</v>
      </c>
      <c r="BI1765" s="187">
        <f>IF(N1765="nulová",J1765,0)</f>
        <v>0</v>
      </c>
      <c r="BJ1765" s="19" t="s">
        <v>82</v>
      </c>
      <c r="BK1765" s="187">
        <f>ROUND(I1765*H1765,2)</f>
        <v>0</v>
      </c>
      <c r="BL1765" s="19" t="s">
        <v>214</v>
      </c>
      <c r="BM1765" s="186" t="s">
        <v>5964</v>
      </c>
    </row>
    <row r="1766" spans="1:65" s="15" customFormat="1" x14ac:dyDescent="0.2">
      <c r="B1766" s="224"/>
      <c r="C1766" s="225"/>
      <c r="D1766" s="188" t="s">
        <v>317</v>
      </c>
      <c r="E1766" s="226" t="s">
        <v>28</v>
      </c>
      <c r="F1766" s="227" t="s">
        <v>1992</v>
      </c>
      <c r="G1766" s="225"/>
      <c r="H1766" s="226" t="s">
        <v>28</v>
      </c>
      <c r="I1766" s="228"/>
      <c r="J1766" s="225"/>
      <c r="K1766" s="225"/>
      <c r="L1766" s="229"/>
      <c r="M1766" s="230"/>
      <c r="N1766" s="231"/>
      <c r="O1766" s="231"/>
      <c r="P1766" s="231"/>
      <c r="Q1766" s="231"/>
      <c r="R1766" s="231"/>
      <c r="S1766" s="231"/>
      <c r="T1766" s="232"/>
      <c r="AT1766" s="233" t="s">
        <v>317</v>
      </c>
      <c r="AU1766" s="233" t="s">
        <v>84</v>
      </c>
      <c r="AV1766" s="15" t="s">
        <v>82</v>
      </c>
      <c r="AW1766" s="15" t="s">
        <v>35</v>
      </c>
      <c r="AX1766" s="15" t="s">
        <v>74</v>
      </c>
      <c r="AY1766" s="233" t="s">
        <v>153</v>
      </c>
    </row>
    <row r="1767" spans="1:65" s="13" customFormat="1" x14ac:dyDescent="0.2">
      <c r="B1767" s="197"/>
      <c r="C1767" s="198"/>
      <c r="D1767" s="188" t="s">
        <v>317</v>
      </c>
      <c r="E1767" s="199" t="s">
        <v>28</v>
      </c>
      <c r="F1767" s="200" t="s">
        <v>5965</v>
      </c>
      <c r="G1767" s="198"/>
      <c r="H1767" s="201">
        <v>240.35</v>
      </c>
      <c r="I1767" s="202"/>
      <c r="J1767" s="198"/>
      <c r="K1767" s="198"/>
      <c r="L1767" s="203"/>
      <c r="M1767" s="204"/>
      <c r="N1767" s="205"/>
      <c r="O1767" s="205"/>
      <c r="P1767" s="205"/>
      <c r="Q1767" s="205"/>
      <c r="R1767" s="205"/>
      <c r="S1767" s="205"/>
      <c r="T1767" s="206"/>
      <c r="AT1767" s="207" t="s">
        <v>317</v>
      </c>
      <c r="AU1767" s="207" t="s">
        <v>84</v>
      </c>
      <c r="AV1767" s="13" t="s">
        <v>84</v>
      </c>
      <c r="AW1767" s="13" t="s">
        <v>35</v>
      </c>
      <c r="AX1767" s="13" t="s">
        <v>74</v>
      </c>
      <c r="AY1767" s="207" t="s">
        <v>153</v>
      </c>
    </row>
    <row r="1768" spans="1:65" s="13" customFormat="1" x14ac:dyDescent="0.2">
      <c r="B1768" s="197"/>
      <c r="C1768" s="198"/>
      <c r="D1768" s="188" t="s">
        <v>317</v>
      </c>
      <c r="E1768" s="199" t="s">
        <v>28</v>
      </c>
      <c r="F1768" s="200" t="s">
        <v>5966</v>
      </c>
      <c r="G1768" s="198"/>
      <c r="H1768" s="201">
        <v>89.7</v>
      </c>
      <c r="I1768" s="202"/>
      <c r="J1768" s="198"/>
      <c r="K1768" s="198"/>
      <c r="L1768" s="203"/>
      <c r="M1768" s="204"/>
      <c r="N1768" s="205"/>
      <c r="O1768" s="205"/>
      <c r="P1768" s="205"/>
      <c r="Q1768" s="205"/>
      <c r="R1768" s="205"/>
      <c r="S1768" s="205"/>
      <c r="T1768" s="206"/>
      <c r="AT1768" s="207" t="s">
        <v>317</v>
      </c>
      <c r="AU1768" s="207" t="s">
        <v>84</v>
      </c>
      <c r="AV1768" s="13" t="s">
        <v>84</v>
      </c>
      <c r="AW1768" s="13" t="s">
        <v>35</v>
      </c>
      <c r="AX1768" s="13" t="s">
        <v>74</v>
      </c>
      <c r="AY1768" s="207" t="s">
        <v>153</v>
      </c>
    </row>
    <row r="1769" spans="1:65" s="13" customFormat="1" x14ac:dyDescent="0.2">
      <c r="B1769" s="197"/>
      <c r="C1769" s="198"/>
      <c r="D1769" s="188" t="s">
        <v>317</v>
      </c>
      <c r="E1769" s="199" t="s">
        <v>28</v>
      </c>
      <c r="F1769" s="200" t="s">
        <v>5967</v>
      </c>
      <c r="G1769" s="198"/>
      <c r="H1769" s="201">
        <v>-4.32</v>
      </c>
      <c r="I1769" s="202"/>
      <c r="J1769" s="198"/>
      <c r="K1769" s="198"/>
      <c r="L1769" s="203"/>
      <c r="M1769" s="204"/>
      <c r="N1769" s="205"/>
      <c r="O1769" s="205"/>
      <c r="P1769" s="205"/>
      <c r="Q1769" s="205"/>
      <c r="R1769" s="205"/>
      <c r="S1769" s="205"/>
      <c r="T1769" s="206"/>
      <c r="AT1769" s="207" t="s">
        <v>317</v>
      </c>
      <c r="AU1769" s="207" t="s">
        <v>84</v>
      </c>
      <c r="AV1769" s="13" t="s">
        <v>84</v>
      </c>
      <c r="AW1769" s="13" t="s">
        <v>35</v>
      </c>
      <c r="AX1769" s="13" t="s">
        <v>74</v>
      </c>
      <c r="AY1769" s="207" t="s">
        <v>153</v>
      </c>
    </row>
    <row r="1770" spans="1:65" s="14" customFormat="1" x14ac:dyDescent="0.2">
      <c r="B1770" s="208"/>
      <c r="C1770" s="209"/>
      <c r="D1770" s="188" t="s">
        <v>317</v>
      </c>
      <c r="E1770" s="210" t="s">
        <v>28</v>
      </c>
      <c r="F1770" s="211" t="s">
        <v>353</v>
      </c>
      <c r="G1770" s="209"/>
      <c r="H1770" s="212">
        <v>325.73</v>
      </c>
      <c r="I1770" s="213"/>
      <c r="J1770" s="209"/>
      <c r="K1770" s="209"/>
      <c r="L1770" s="214"/>
      <c r="M1770" s="215"/>
      <c r="N1770" s="216"/>
      <c r="O1770" s="216"/>
      <c r="P1770" s="216"/>
      <c r="Q1770" s="216"/>
      <c r="R1770" s="216"/>
      <c r="S1770" s="216"/>
      <c r="T1770" s="217"/>
      <c r="AT1770" s="218" t="s">
        <v>317</v>
      </c>
      <c r="AU1770" s="218" t="s">
        <v>84</v>
      </c>
      <c r="AV1770" s="14" t="s">
        <v>167</v>
      </c>
      <c r="AW1770" s="14" t="s">
        <v>35</v>
      </c>
      <c r="AX1770" s="14" t="s">
        <v>82</v>
      </c>
      <c r="AY1770" s="218" t="s">
        <v>153</v>
      </c>
    </row>
    <row r="1771" spans="1:65" s="2" customFormat="1" ht="24" x14ac:dyDescent="0.2">
      <c r="A1771" s="36"/>
      <c r="B1771" s="37"/>
      <c r="C1771" s="175" t="s">
        <v>2833</v>
      </c>
      <c r="D1771" s="175" t="s">
        <v>156</v>
      </c>
      <c r="E1771" s="176" t="s">
        <v>5968</v>
      </c>
      <c r="F1771" s="177" t="s">
        <v>5969</v>
      </c>
      <c r="G1771" s="178" t="s">
        <v>419</v>
      </c>
      <c r="H1771" s="219"/>
      <c r="I1771" s="180"/>
      <c r="J1771" s="181">
        <f>ROUND(I1771*H1771,2)</f>
        <v>0</v>
      </c>
      <c r="K1771" s="177" t="s">
        <v>315</v>
      </c>
      <c r="L1771" s="41"/>
      <c r="M1771" s="182" t="s">
        <v>28</v>
      </c>
      <c r="N1771" s="183" t="s">
        <v>45</v>
      </c>
      <c r="O1771" s="66"/>
      <c r="P1771" s="184">
        <f>O1771*H1771</f>
        <v>0</v>
      </c>
      <c r="Q1771" s="184">
        <v>0</v>
      </c>
      <c r="R1771" s="184">
        <f>Q1771*H1771</f>
        <v>0</v>
      </c>
      <c r="S1771" s="184">
        <v>0</v>
      </c>
      <c r="T1771" s="185">
        <f>S1771*H1771</f>
        <v>0</v>
      </c>
      <c r="U1771" s="36"/>
      <c r="V1771" s="36"/>
      <c r="W1771" s="36"/>
      <c r="X1771" s="36"/>
      <c r="Y1771" s="36"/>
      <c r="Z1771" s="36"/>
      <c r="AA1771" s="36"/>
      <c r="AB1771" s="36"/>
      <c r="AC1771" s="36"/>
      <c r="AD1771" s="36"/>
      <c r="AE1771" s="36"/>
      <c r="AR1771" s="186" t="s">
        <v>214</v>
      </c>
      <c r="AT1771" s="186" t="s">
        <v>156</v>
      </c>
      <c r="AU1771" s="186" t="s">
        <v>84</v>
      </c>
      <c r="AY1771" s="19" t="s">
        <v>153</v>
      </c>
      <c r="BE1771" s="187">
        <f>IF(N1771="základní",J1771,0)</f>
        <v>0</v>
      </c>
      <c r="BF1771" s="187">
        <f>IF(N1771="snížená",J1771,0)</f>
        <v>0</v>
      </c>
      <c r="BG1771" s="187">
        <f>IF(N1771="zákl. přenesená",J1771,0)</f>
        <v>0</v>
      </c>
      <c r="BH1771" s="187">
        <f>IF(N1771="sníž. přenesená",J1771,0)</f>
        <v>0</v>
      </c>
      <c r="BI1771" s="187">
        <f>IF(N1771="nulová",J1771,0)</f>
        <v>0</v>
      </c>
      <c r="BJ1771" s="19" t="s">
        <v>82</v>
      </c>
      <c r="BK1771" s="187">
        <f>ROUND(I1771*H1771,2)</f>
        <v>0</v>
      </c>
      <c r="BL1771" s="19" t="s">
        <v>214</v>
      </c>
      <c r="BM1771" s="186" t="s">
        <v>5970</v>
      </c>
    </row>
    <row r="1772" spans="1:65" s="12" customFormat="1" ht="22.9" customHeight="1" x14ac:dyDescent="0.2">
      <c r="B1772" s="159"/>
      <c r="C1772" s="160"/>
      <c r="D1772" s="161" t="s">
        <v>73</v>
      </c>
      <c r="E1772" s="173" t="s">
        <v>2651</v>
      </c>
      <c r="F1772" s="173" t="s">
        <v>2652</v>
      </c>
      <c r="G1772" s="160"/>
      <c r="H1772" s="160"/>
      <c r="I1772" s="163"/>
      <c r="J1772" s="174">
        <f>BK1772</f>
        <v>0</v>
      </c>
      <c r="K1772" s="160"/>
      <c r="L1772" s="165"/>
      <c r="M1772" s="166"/>
      <c r="N1772" s="167"/>
      <c r="O1772" s="167"/>
      <c r="P1772" s="168">
        <f>SUM(P1773:P1864)</f>
        <v>0</v>
      </c>
      <c r="Q1772" s="167"/>
      <c r="R1772" s="168">
        <f>SUM(R1773:R1864)</f>
        <v>0</v>
      </c>
      <c r="S1772" s="167"/>
      <c r="T1772" s="169">
        <f>SUM(T1773:T1864)</f>
        <v>0</v>
      </c>
      <c r="AR1772" s="170" t="s">
        <v>84</v>
      </c>
      <c r="AT1772" s="171" t="s">
        <v>73</v>
      </c>
      <c r="AU1772" s="171" t="s">
        <v>82</v>
      </c>
      <c r="AY1772" s="170" t="s">
        <v>153</v>
      </c>
      <c r="BK1772" s="172">
        <f>SUM(BK1773:BK1864)</f>
        <v>0</v>
      </c>
    </row>
    <row r="1773" spans="1:65" s="2" customFormat="1" ht="24" x14ac:dyDescent="0.2">
      <c r="A1773" s="36"/>
      <c r="B1773" s="37"/>
      <c r="C1773" s="175" t="s">
        <v>2837</v>
      </c>
      <c r="D1773" s="175" t="s">
        <v>156</v>
      </c>
      <c r="E1773" s="176" t="s">
        <v>5971</v>
      </c>
      <c r="F1773" s="177" t="s">
        <v>5972</v>
      </c>
      <c r="G1773" s="178" t="s">
        <v>373</v>
      </c>
      <c r="H1773" s="179">
        <v>5</v>
      </c>
      <c r="I1773" s="180"/>
      <c r="J1773" s="181">
        <f>ROUND(I1773*H1773,2)</f>
        <v>0</v>
      </c>
      <c r="K1773" s="177" t="s">
        <v>28</v>
      </c>
      <c r="L1773" s="41"/>
      <c r="M1773" s="182" t="s">
        <v>28</v>
      </c>
      <c r="N1773" s="183" t="s">
        <v>45</v>
      </c>
      <c r="O1773" s="66"/>
      <c r="P1773" s="184">
        <f>O1773*H1773</f>
        <v>0</v>
      </c>
      <c r="Q1773" s="184">
        <v>0</v>
      </c>
      <c r="R1773" s="184">
        <f>Q1773*H1773</f>
        <v>0</v>
      </c>
      <c r="S1773" s="184">
        <v>0</v>
      </c>
      <c r="T1773" s="185">
        <f>S1773*H1773</f>
        <v>0</v>
      </c>
      <c r="U1773" s="36"/>
      <c r="V1773" s="36"/>
      <c r="W1773" s="36"/>
      <c r="X1773" s="36"/>
      <c r="Y1773" s="36"/>
      <c r="Z1773" s="36"/>
      <c r="AA1773" s="36"/>
      <c r="AB1773" s="36"/>
      <c r="AC1773" s="36"/>
      <c r="AD1773" s="36"/>
      <c r="AE1773" s="36"/>
      <c r="AR1773" s="186" t="s">
        <v>214</v>
      </c>
      <c r="AT1773" s="186" t="s">
        <v>156</v>
      </c>
      <c r="AU1773" s="186" t="s">
        <v>84</v>
      </c>
      <c r="AY1773" s="19" t="s">
        <v>153</v>
      </c>
      <c r="BE1773" s="187">
        <f>IF(N1773="základní",J1773,0)</f>
        <v>0</v>
      </c>
      <c r="BF1773" s="187">
        <f>IF(N1773="snížená",J1773,0)</f>
        <v>0</v>
      </c>
      <c r="BG1773" s="187">
        <f>IF(N1773="zákl. přenesená",J1773,0)</f>
        <v>0</v>
      </c>
      <c r="BH1773" s="187">
        <f>IF(N1773="sníž. přenesená",J1773,0)</f>
        <v>0</v>
      </c>
      <c r="BI1773" s="187">
        <f>IF(N1773="nulová",J1773,0)</f>
        <v>0</v>
      </c>
      <c r="BJ1773" s="19" t="s">
        <v>82</v>
      </c>
      <c r="BK1773" s="187">
        <f>ROUND(I1773*H1773,2)</f>
        <v>0</v>
      </c>
      <c r="BL1773" s="19" t="s">
        <v>214</v>
      </c>
      <c r="BM1773" s="186" t="s">
        <v>5973</v>
      </c>
    </row>
    <row r="1774" spans="1:65" s="2" customFormat="1" ht="24" x14ac:dyDescent="0.2">
      <c r="A1774" s="36"/>
      <c r="B1774" s="37"/>
      <c r="C1774" s="175" t="s">
        <v>2841</v>
      </c>
      <c r="D1774" s="175" t="s">
        <v>156</v>
      </c>
      <c r="E1774" s="176" t="s">
        <v>5974</v>
      </c>
      <c r="F1774" s="177" t="s">
        <v>5975</v>
      </c>
      <c r="G1774" s="178" t="s">
        <v>373</v>
      </c>
      <c r="H1774" s="179">
        <v>3</v>
      </c>
      <c r="I1774" s="180"/>
      <c r="J1774" s="181">
        <f>ROUND(I1774*H1774,2)</f>
        <v>0</v>
      </c>
      <c r="K1774" s="177" t="s">
        <v>28</v>
      </c>
      <c r="L1774" s="41"/>
      <c r="M1774" s="182" t="s">
        <v>28</v>
      </c>
      <c r="N1774" s="183" t="s">
        <v>45</v>
      </c>
      <c r="O1774" s="66"/>
      <c r="P1774" s="184">
        <f>O1774*H1774</f>
        <v>0</v>
      </c>
      <c r="Q1774" s="184">
        <v>0</v>
      </c>
      <c r="R1774" s="184">
        <f>Q1774*H1774</f>
        <v>0</v>
      </c>
      <c r="S1774" s="184">
        <v>0</v>
      </c>
      <c r="T1774" s="185">
        <f>S1774*H1774</f>
        <v>0</v>
      </c>
      <c r="U1774" s="36"/>
      <c r="V1774" s="36"/>
      <c r="W1774" s="36"/>
      <c r="X1774" s="36"/>
      <c r="Y1774" s="36"/>
      <c r="Z1774" s="36"/>
      <c r="AA1774" s="36"/>
      <c r="AB1774" s="36"/>
      <c r="AC1774" s="36"/>
      <c r="AD1774" s="36"/>
      <c r="AE1774" s="36"/>
      <c r="AR1774" s="186" t="s">
        <v>214</v>
      </c>
      <c r="AT1774" s="186" t="s">
        <v>156</v>
      </c>
      <c r="AU1774" s="186" t="s">
        <v>84</v>
      </c>
      <c r="AY1774" s="19" t="s">
        <v>153</v>
      </c>
      <c r="BE1774" s="187">
        <f>IF(N1774="základní",J1774,0)</f>
        <v>0</v>
      </c>
      <c r="BF1774" s="187">
        <f>IF(N1774="snížená",J1774,0)</f>
        <v>0</v>
      </c>
      <c r="BG1774" s="187">
        <f>IF(N1774="zákl. přenesená",J1774,0)</f>
        <v>0</v>
      </c>
      <c r="BH1774" s="187">
        <f>IF(N1774="sníž. přenesená",J1774,0)</f>
        <v>0</v>
      </c>
      <c r="BI1774" s="187">
        <f>IF(N1774="nulová",J1774,0)</f>
        <v>0</v>
      </c>
      <c r="BJ1774" s="19" t="s">
        <v>82</v>
      </c>
      <c r="BK1774" s="187">
        <f>ROUND(I1774*H1774,2)</f>
        <v>0</v>
      </c>
      <c r="BL1774" s="19" t="s">
        <v>214</v>
      </c>
      <c r="BM1774" s="186" t="s">
        <v>5976</v>
      </c>
    </row>
    <row r="1775" spans="1:65" s="2" customFormat="1" ht="19.5" x14ac:dyDescent="0.2">
      <c r="A1775" s="36"/>
      <c r="B1775" s="37"/>
      <c r="C1775" s="38"/>
      <c r="D1775" s="188" t="s">
        <v>194</v>
      </c>
      <c r="E1775" s="38"/>
      <c r="F1775" s="189" t="s">
        <v>5977</v>
      </c>
      <c r="G1775" s="38"/>
      <c r="H1775" s="38"/>
      <c r="I1775" s="190"/>
      <c r="J1775" s="38"/>
      <c r="K1775" s="38"/>
      <c r="L1775" s="41"/>
      <c r="M1775" s="191"/>
      <c r="N1775" s="192"/>
      <c r="O1775" s="66"/>
      <c r="P1775" s="66"/>
      <c r="Q1775" s="66"/>
      <c r="R1775" s="66"/>
      <c r="S1775" s="66"/>
      <c r="T1775" s="67"/>
      <c r="U1775" s="36"/>
      <c r="V1775" s="36"/>
      <c r="W1775" s="36"/>
      <c r="X1775" s="36"/>
      <c r="Y1775" s="36"/>
      <c r="Z1775" s="36"/>
      <c r="AA1775" s="36"/>
      <c r="AB1775" s="36"/>
      <c r="AC1775" s="36"/>
      <c r="AD1775" s="36"/>
      <c r="AE1775" s="36"/>
      <c r="AT1775" s="19" t="s">
        <v>194</v>
      </c>
      <c r="AU1775" s="19" t="s">
        <v>84</v>
      </c>
    </row>
    <row r="1776" spans="1:65" s="2" customFormat="1" ht="24" x14ac:dyDescent="0.2">
      <c r="A1776" s="36"/>
      <c r="B1776" s="37"/>
      <c r="C1776" s="175" t="s">
        <v>2846</v>
      </c>
      <c r="D1776" s="175" t="s">
        <v>156</v>
      </c>
      <c r="E1776" s="176" t="s">
        <v>5978</v>
      </c>
      <c r="F1776" s="177" t="s">
        <v>5979</v>
      </c>
      <c r="G1776" s="178" t="s">
        <v>373</v>
      </c>
      <c r="H1776" s="179">
        <v>2</v>
      </c>
      <c r="I1776" s="180"/>
      <c r="J1776" s="181">
        <f>ROUND(I1776*H1776,2)</f>
        <v>0</v>
      </c>
      <c r="K1776" s="177" t="s">
        <v>28</v>
      </c>
      <c r="L1776" s="41"/>
      <c r="M1776" s="182" t="s">
        <v>28</v>
      </c>
      <c r="N1776" s="183" t="s">
        <v>45</v>
      </c>
      <c r="O1776" s="66"/>
      <c r="P1776" s="184">
        <f>O1776*H1776</f>
        <v>0</v>
      </c>
      <c r="Q1776" s="184">
        <v>0</v>
      </c>
      <c r="R1776" s="184">
        <f>Q1776*H1776</f>
        <v>0</v>
      </c>
      <c r="S1776" s="184">
        <v>0</v>
      </c>
      <c r="T1776" s="185">
        <f>S1776*H1776</f>
        <v>0</v>
      </c>
      <c r="U1776" s="36"/>
      <c r="V1776" s="36"/>
      <c r="W1776" s="36"/>
      <c r="X1776" s="36"/>
      <c r="Y1776" s="36"/>
      <c r="Z1776" s="36"/>
      <c r="AA1776" s="36"/>
      <c r="AB1776" s="36"/>
      <c r="AC1776" s="36"/>
      <c r="AD1776" s="36"/>
      <c r="AE1776" s="36"/>
      <c r="AR1776" s="186" t="s">
        <v>214</v>
      </c>
      <c r="AT1776" s="186" t="s">
        <v>156</v>
      </c>
      <c r="AU1776" s="186" t="s">
        <v>84</v>
      </c>
      <c r="AY1776" s="19" t="s">
        <v>153</v>
      </c>
      <c r="BE1776" s="187">
        <f>IF(N1776="základní",J1776,0)</f>
        <v>0</v>
      </c>
      <c r="BF1776" s="187">
        <f>IF(N1776="snížená",J1776,0)</f>
        <v>0</v>
      </c>
      <c r="BG1776" s="187">
        <f>IF(N1776="zákl. přenesená",J1776,0)</f>
        <v>0</v>
      </c>
      <c r="BH1776" s="187">
        <f>IF(N1776="sníž. přenesená",J1776,0)</f>
        <v>0</v>
      </c>
      <c r="BI1776" s="187">
        <f>IF(N1776="nulová",J1776,0)</f>
        <v>0</v>
      </c>
      <c r="BJ1776" s="19" t="s">
        <v>82</v>
      </c>
      <c r="BK1776" s="187">
        <f>ROUND(I1776*H1776,2)</f>
        <v>0</v>
      </c>
      <c r="BL1776" s="19" t="s">
        <v>214</v>
      </c>
      <c r="BM1776" s="186" t="s">
        <v>5980</v>
      </c>
    </row>
    <row r="1777" spans="1:65" s="2" customFormat="1" ht="19.5" x14ac:dyDescent="0.2">
      <c r="A1777" s="36"/>
      <c r="B1777" s="37"/>
      <c r="C1777" s="38"/>
      <c r="D1777" s="188" t="s">
        <v>194</v>
      </c>
      <c r="E1777" s="38"/>
      <c r="F1777" s="189" t="s">
        <v>5977</v>
      </c>
      <c r="G1777" s="38"/>
      <c r="H1777" s="38"/>
      <c r="I1777" s="190"/>
      <c r="J1777" s="38"/>
      <c r="K1777" s="38"/>
      <c r="L1777" s="41"/>
      <c r="M1777" s="191"/>
      <c r="N1777" s="192"/>
      <c r="O1777" s="66"/>
      <c r="P1777" s="66"/>
      <c r="Q1777" s="66"/>
      <c r="R1777" s="66"/>
      <c r="S1777" s="66"/>
      <c r="T1777" s="67"/>
      <c r="U1777" s="36"/>
      <c r="V1777" s="36"/>
      <c r="W1777" s="36"/>
      <c r="X1777" s="36"/>
      <c r="Y1777" s="36"/>
      <c r="Z1777" s="36"/>
      <c r="AA1777" s="36"/>
      <c r="AB1777" s="36"/>
      <c r="AC1777" s="36"/>
      <c r="AD1777" s="36"/>
      <c r="AE1777" s="36"/>
      <c r="AT1777" s="19" t="s">
        <v>194</v>
      </c>
      <c r="AU1777" s="19" t="s">
        <v>84</v>
      </c>
    </row>
    <row r="1778" spans="1:65" s="2" customFormat="1" ht="24" x14ac:dyDescent="0.2">
      <c r="A1778" s="36"/>
      <c r="B1778" s="37"/>
      <c r="C1778" s="175" t="s">
        <v>2853</v>
      </c>
      <c r="D1778" s="175" t="s">
        <v>156</v>
      </c>
      <c r="E1778" s="176" t="s">
        <v>5981</v>
      </c>
      <c r="F1778" s="177" t="s">
        <v>5982</v>
      </c>
      <c r="G1778" s="178" t="s">
        <v>373</v>
      </c>
      <c r="H1778" s="179">
        <v>2</v>
      </c>
      <c r="I1778" s="180"/>
      <c r="J1778" s="181">
        <f>ROUND(I1778*H1778,2)</f>
        <v>0</v>
      </c>
      <c r="K1778" s="177" t="s">
        <v>28</v>
      </c>
      <c r="L1778" s="41"/>
      <c r="M1778" s="182" t="s">
        <v>28</v>
      </c>
      <c r="N1778" s="183" t="s">
        <v>45</v>
      </c>
      <c r="O1778" s="66"/>
      <c r="P1778" s="184">
        <f>O1778*H1778</f>
        <v>0</v>
      </c>
      <c r="Q1778" s="184">
        <v>0</v>
      </c>
      <c r="R1778" s="184">
        <f>Q1778*H1778</f>
        <v>0</v>
      </c>
      <c r="S1778" s="184">
        <v>0</v>
      </c>
      <c r="T1778" s="185">
        <f>S1778*H1778</f>
        <v>0</v>
      </c>
      <c r="U1778" s="36"/>
      <c r="V1778" s="36"/>
      <c r="W1778" s="36"/>
      <c r="X1778" s="36"/>
      <c r="Y1778" s="36"/>
      <c r="Z1778" s="36"/>
      <c r="AA1778" s="36"/>
      <c r="AB1778" s="36"/>
      <c r="AC1778" s="36"/>
      <c r="AD1778" s="36"/>
      <c r="AE1778" s="36"/>
      <c r="AR1778" s="186" t="s">
        <v>214</v>
      </c>
      <c r="AT1778" s="186" t="s">
        <v>156</v>
      </c>
      <c r="AU1778" s="186" t="s">
        <v>84</v>
      </c>
      <c r="AY1778" s="19" t="s">
        <v>153</v>
      </c>
      <c r="BE1778" s="187">
        <f>IF(N1778="základní",J1778,0)</f>
        <v>0</v>
      </c>
      <c r="BF1778" s="187">
        <f>IF(N1778="snížená",J1778,0)</f>
        <v>0</v>
      </c>
      <c r="BG1778" s="187">
        <f>IF(N1778="zákl. přenesená",J1778,0)</f>
        <v>0</v>
      </c>
      <c r="BH1778" s="187">
        <f>IF(N1778="sníž. přenesená",J1778,0)</f>
        <v>0</v>
      </c>
      <c r="BI1778" s="187">
        <f>IF(N1778="nulová",J1778,0)</f>
        <v>0</v>
      </c>
      <c r="BJ1778" s="19" t="s">
        <v>82</v>
      </c>
      <c r="BK1778" s="187">
        <f>ROUND(I1778*H1778,2)</f>
        <v>0</v>
      </c>
      <c r="BL1778" s="19" t="s">
        <v>214</v>
      </c>
      <c r="BM1778" s="186" t="s">
        <v>5983</v>
      </c>
    </row>
    <row r="1779" spans="1:65" s="2" customFormat="1" ht="19.5" x14ac:dyDescent="0.2">
      <c r="A1779" s="36"/>
      <c r="B1779" s="37"/>
      <c r="C1779" s="38"/>
      <c r="D1779" s="188" t="s">
        <v>194</v>
      </c>
      <c r="E1779" s="38"/>
      <c r="F1779" s="189" t="s">
        <v>5977</v>
      </c>
      <c r="G1779" s="38"/>
      <c r="H1779" s="38"/>
      <c r="I1779" s="190"/>
      <c r="J1779" s="38"/>
      <c r="K1779" s="38"/>
      <c r="L1779" s="41"/>
      <c r="M1779" s="191"/>
      <c r="N1779" s="192"/>
      <c r="O1779" s="66"/>
      <c r="P1779" s="66"/>
      <c r="Q1779" s="66"/>
      <c r="R1779" s="66"/>
      <c r="S1779" s="66"/>
      <c r="T1779" s="67"/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T1779" s="19" t="s">
        <v>194</v>
      </c>
      <c r="AU1779" s="19" t="s">
        <v>84</v>
      </c>
    </row>
    <row r="1780" spans="1:65" s="2" customFormat="1" ht="24" x14ac:dyDescent="0.2">
      <c r="A1780" s="36"/>
      <c r="B1780" s="37"/>
      <c r="C1780" s="175" t="s">
        <v>2863</v>
      </c>
      <c r="D1780" s="175" t="s">
        <v>156</v>
      </c>
      <c r="E1780" s="176" t="s">
        <v>5984</v>
      </c>
      <c r="F1780" s="177" t="s">
        <v>5985</v>
      </c>
      <c r="G1780" s="178" t="s">
        <v>373</v>
      </c>
      <c r="H1780" s="179">
        <v>2</v>
      </c>
      <c r="I1780" s="180"/>
      <c r="J1780" s="181">
        <f>ROUND(I1780*H1780,2)</f>
        <v>0</v>
      </c>
      <c r="K1780" s="177" t="s">
        <v>28</v>
      </c>
      <c r="L1780" s="41"/>
      <c r="M1780" s="182" t="s">
        <v>28</v>
      </c>
      <c r="N1780" s="183" t="s">
        <v>45</v>
      </c>
      <c r="O1780" s="66"/>
      <c r="P1780" s="184">
        <f>O1780*H1780</f>
        <v>0</v>
      </c>
      <c r="Q1780" s="184">
        <v>0</v>
      </c>
      <c r="R1780" s="184">
        <f>Q1780*H1780</f>
        <v>0</v>
      </c>
      <c r="S1780" s="184">
        <v>0</v>
      </c>
      <c r="T1780" s="185">
        <f>S1780*H1780</f>
        <v>0</v>
      </c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R1780" s="186" t="s">
        <v>214</v>
      </c>
      <c r="AT1780" s="186" t="s">
        <v>156</v>
      </c>
      <c r="AU1780" s="186" t="s">
        <v>84</v>
      </c>
      <c r="AY1780" s="19" t="s">
        <v>153</v>
      </c>
      <c r="BE1780" s="187">
        <f>IF(N1780="základní",J1780,0)</f>
        <v>0</v>
      </c>
      <c r="BF1780" s="187">
        <f>IF(N1780="snížená",J1780,0)</f>
        <v>0</v>
      </c>
      <c r="BG1780" s="187">
        <f>IF(N1780="zákl. přenesená",J1780,0)</f>
        <v>0</v>
      </c>
      <c r="BH1780" s="187">
        <f>IF(N1780="sníž. přenesená",J1780,0)</f>
        <v>0</v>
      </c>
      <c r="BI1780" s="187">
        <f>IF(N1780="nulová",J1780,0)</f>
        <v>0</v>
      </c>
      <c r="BJ1780" s="19" t="s">
        <v>82</v>
      </c>
      <c r="BK1780" s="187">
        <f>ROUND(I1780*H1780,2)</f>
        <v>0</v>
      </c>
      <c r="BL1780" s="19" t="s">
        <v>214</v>
      </c>
      <c r="BM1780" s="186" t="s">
        <v>5986</v>
      </c>
    </row>
    <row r="1781" spans="1:65" s="2" customFormat="1" ht="19.5" x14ac:dyDescent="0.2">
      <c r="A1781" s="36"/>
      <c r="B1781" s="37"/>
      <c r="C1781" s="38"/>
      <c r="D1781" s="188" t="s">
        <v>194</v>
      </c>
      <c r="E1781" s="38"/>
      <c r="F1781" s="189" t="s">
        <v>5977</v>
      </c>
      <c r="G1781" s="38"/>
      <c r="H1781" s="38"/>
      <c r="I1781" s="190"/>
      <c r="J1781" s="38"/>
      <c r="K1781" s="38"/>
      <c r="L1781" s="41"/>
      <c r="M1781" s="191"/>
      <c r="N1781" s="192"/>
      <c r="O1781" s="66"/>
      <c r="P1781" s="66"/>
      <c r="Q1781" s="66"/>
      <c r="R1781" s="66"/>
      <c r="S1781" s="66"/>
      <c r="T1781" s="67"/>
      <c r="U1781" s="36"/>
      <c r="V1781" s="36"/>
      <c r="W1781" s="36"/>
      <c r="X1781" s="36"/>
      <c r="Y1781" s="36"/>
      <c r="Z1781" s="36"/>
      <c r="AA1781" s="36"/>
      <c r="AB1781" s="36"/>
      <c r="AC1781" s="36"/>
      <c r="AD1781" s="36"/>
      <c r="AE1781" s="36"/>
      <c r="AT1781" s="19" t="s">
        <v>194</v>
      </c>
      <c r="AU1781" s="19" t="s">
        <v>84</v>
      </c>
    </row>
    <row r="1782" spans="1:65" s="2" customFormat="1" ht="24" x14ac:dyDescent="0.2">
      <c r="A1782" s="36"/>
      <c r="B1782" s="37"/>
      <c r="C1782" s="175" t="s">
        <v>2869</v>
      </c>
      <c r="D1782" s="175" t="s">
        <v>156</v>
      </c>
      <c r="E1782" s="176" t="s">
        <v>5987</v>
      </c>
      <c r="F1782" s="177" t="s">
        <v>5988</v>
      </c>
      <c r="G1782" s="178" t="s">
        <v>373</v>
      </c>
      <c r="H1782" s="179">
        <v>1</v>
      </c>
      <c r="I1782" s="180"/>
      <c r="J1782" s="181">
        <f>ROUND(I1782*H1782,2)</f>
        <v>0</v>
      </c>
      <c r="K1782" s="177" t="s">
        <v>28</v>
      </c>
      <c r="L1782" s="41"/>
      <c r="M1782" s="182" t="s">
        <v>28</v>
      </c>
      <c r="N1782" s="183" t="s">
        <v>45</v>
      </c>
      <c r="O1782" s="66"/>
      <c r="P1782" s="184">
        <f>O1782*H1782</f>
        <v>0</v>
      </c>
      <c r="Q1782" s="184">
        <v>0</v>
      </c>
      <c r="R1782" s="184">
        <f>Q1782*H1782</f>
        <v>0</v>
      </c>
      <c r="S1782" s="184">
        <v>0</v>
      </c>
      <c r="T1782" s="185">
        <f>S1782*H1782</f>
        <v>0</v>
      </c>
      <c r="U1782" s="36"/>
      <c r="V1782" s="36"/>
      <c r="W1782" s="36"/>
      <c r="X1782" s="36"/>
      <c r="Y1782" s="36"/>
      <c r="Z1782" s="36"/>
      <c r="AA1782" s="36"/>
      <c r="AB1782" s="36"/>
      <c r="AC1782" s="36"/>
      <c r="AD1782" s="36"/>
      <c r="AE1782" s="36"/>
      <c r="AR1782" s="186" t="s">
        <v>214</v>
      </c>
      <c r="AT1782" s="186" t="s">
        <v>156</v>
      </c>
      <c r="AU1782" s="186" t="s">
        <v>84</v>
      </c>
      <c r="AY1782" s="19" t="s">
        <v>153</v>
      </c>
      <c r="BE1782" s="187">
        <f>IF(N1782="základní",J1782,0)</f>
        <v>0</v>
      </c>
      <c r="BF1782" s="187">
        <f>IF(N1782="snížená",J1782,0)</f>
        <v>0</v>
      </c>
      <c r="BG1782" s="187">
        <f>IF(N1782="zákl. přenesená",J1782,0)</f>
        <v>0</v>
      </c>
      <c r="BH1782" s="187">
        <f>IF(N1782="sníž. přenesená",J1782,0)</f>
        <v>0</v>
      </c>
      <c r="BI1782" s="187">
        <f>IF(N1782="nulová",J1782,0)</f>
        <v>0</v>
      </c>
      <c r="BJ1782" s="19" t="s">
        <v>82</v>
      </c>
      <c r="BK1782" s="187">
        <f>ROUND(I1782*H1782,2)</f>
        <v>0</v>
      </c>
      <c r="BL1782" s="19" t="s">
        <v>214</v>
      </c>
      <c r="BM1782" s="186" t="s">
        <v>5989</v>
      </c>
    </row>
    <row r="1783" spans="1:65" s="2" customFormat="1" ht="19.5" x14ac:dyDescent="0.2">
      <c r="A1783" s="36"/>
      <c r="B1783" s="37"/>
      <c r="C1783" s="38"/>
      <c r="D1783" s="188" t="s">
        <v>194</v>
      </c>
      <c r="E1783" s="38"/>
      <c r="F1783" s="189" t="s">
        <v>5977</v>
      </c>
      <c r="G1783" s="38"/>
      <c r="H1783" s="38"/>
      <c r="I1783" s="190"/>
      <c r="J1783" s="38"/>
      <c r="K1783" s="38"/>
      <c r="L1783" s="41"/>
      <c r="M1783" s="191"/>
      <c r="N1783" s="192"/>
      <c r="O1783" s="66"/>
      <c r="P1783" s="66"/>
      <c r="Q1783" s="66"/>
      <c r="R1783" s="66"/>
      <c r="S1783" s="66"/>
      <c r="T1783" s="67"/>
      <c r="U1783" s="36"/>
      <c r="V1783" s="36"/>
      <c r="W1783" s="36"/>
      <c r="X1783" s="36"/>
      <c r="Y1783" s="36"/>
      <c r="Z1783" s="36"/>
      <c r="AA1783" s="36"/>
      <c r="AB1783" s="36"/>
      <c r="AC1783" s="36"/>
      <c r="AD1783" s="36"/>
      <c r="AE1783" s="36"/>
      <c r="AT1783" s="19" t="s">
        <v>194</v>
      </c>
      <c r="AU1783" s="19" t="s">
        <v>84</v>
      </c>
    </row>
    <row r="1784" spans="1:65" s="2" customFormat="1" ht="24" x14ac:dyDescent="0.2">
      <c r="A1784" s="36"/>
      <c r="B1784" s="37"/>
      <c r="C1784" s="175" t="s">
        <v>2877</v>
      </c>
      <c r="D1784" s="175" t="s">
        <v>156</v>
      </c>
      <c r="E1784" s="176" t="s">
        <v>5990</v>
      </c>
      <c r="F1784" s="177" t="s">
        <v>5991</v>
      </c>
      <c r="G1784" s="178" t="s">
        <v>373</v>
      </c>
      <c r="H1784" s="179">
        <v>1</v>
      </c>
      <c r="I1784" s="180"/>
      <c r="J1784" s="181">
        <f>ROUND(I1784*H1784,2)</f>
        <v>0</v>
      </c>
      <c r="K1784" s="177" t="s">
        <v>28</v>
      </c>
      <c r="L1784" s="41"/>
      <c r="M1784" s="182" t="s">
        <v>28</v>
      </c>
      <c r="N1784" s="183" t="s">
        <v>45</v>
      </c>
      <c r="O1784" s="66"/>
      <c r="P1784" s="184">
        <f>O1784*H1784</f>
        <v>0</v>
      </c>
      <c r="Q1784" s="184">
        <v>0</v>
      </c>
      <c r="R1784" s="184">
        <f>Q1784*H1784</f>
        <v>0</v>
      </c>
      <c r="S1784" s="184">
        <v>0</v>
      </c>
      <c r="T1784" s="185">
        <f>S1784*H1784</f>
        <v>0</v>
      </c>
      <c r="U1784" s="36"/>
      <c r="V1784" s="36"/>
      <c r="W1784" s="36"/>
      <c r="X1784" s="36"/>
      <c r="Y1784" s="36"/>
      <c r="Z1784" s="36"/>
      <c r="AA1784" s="36"/>
      <c r="AB1784" s="36"/>
      <c r="AC1784" s="36"/>
      <c r="AD1784" s="36"/>
      <c r="AE1784" s="36"/>
      <c r="AR1784" s="186" t="s">
        <v>214</v>
      </c>
      <c r="AT1784" s="186" t="s">
        <v>156</v>
      </c>
      <c r="AU1784" s="186" t="s">
        <v>84</v>
      </c>
      <c r="AY1784" s="19" t="s">
        <v>153</v>
      </c>
      <c r="BE1784" s="187">
        <f>IF(N1784="základní",J1784,0)</f>
        <v>0</v>
      </c>
      <c r="BF1784" s="187">
        <f>IF(N1784="snížená",J1784,0)</f>
        <v>0</v>
      </c>
      <c r="BG1784" s="187">
        <f>IF(N1784="zákl. přenesená",J1784,0)</f>
        <v>0</v>
      </c>
      <c r="BH1784" s="187">
        <f>IF(N1784="sníž. přenesená",J1784,0)</f>
        <v>0</v>
      </c>
      <c r="BI1784" s="187">
        <f>IF(N1784="nulová",J1784,0)</f>
        <v>0</v>
      </c>
      <c r="BJ1784" s="19" t="s">
        <v>82</v>
      </c>
      <c r="BK1784" s="187">
        <f>ROUND(I1784*H1784,2)</f>
        <v>0</v>
      </c>
      <c r="BL1784" s="19" t="s">
        <v>214</v>
      </c>
      <c r="BM1784" s="186" t="s">
        <v>5992</v>
      </c>
    </row>
    <row r="1785" spans="1:65" s="2" customFormat="1" ht="19.5" x14ac:dyDescent="0.2">
      <c r="A1785" s="36"/>
      <c r="B1785" s="37"/>
      <c r="C1785" s="38"/>
      <c r="D1785" s="188" t="s">
        <v>194</v>
      </c>
      <c r="E1785" s="38"/>
      <c r="F1785" s="189" t="s">
        <v>5977</v>
      </c>
      <c r="G1785" s="38"/>
      <c r="H1785" s="38"/>
      <c r="I1785" s="190"/>
      <c r="J1785" s="38"/>
      <c r="K1785" s="38"/>
      <c r="L1785" s="41"/>
      <c r="M1785" s="191"/>
      <c r="N1785" s="192"/>
      <c r="O1785" s="66"/>
      <c r="P1785" s="66"/>
      <c r="Q1785" s="66"/>
      <c r="R1785" s="66"/>
      <c r="S1785" s="66"/>
      <c r="T1785" s="67"/>
      <c r="U1785" s="36"/>
      <c r="V1785" s="36"/>
      <c r="W1785" s="36"/>
      <c r="X1785" s="36"/>
      <c r="Y1785" s="36"/>
      <c r="Z1785" s="36"/>
      <c r="AA1785" s="36"/>
      <c r="AB1785" s="36"/>
      <c r="AC1785" s="36"/>
      <c r="AD1785" s="36"/>
      <c r="AE1785" s="36"/>
      <c r="AT1785" s="19" t="s">
        <v>194</v>
      </c>
      <c r="AU1785" s="19" t="s">
        <v>84</v>
      </c>
    </row>
    <row r="1786" spans="1:65" s="2" customFormat="1" ht="24" x14ac:dyDescent="0.2">
      <c r="A1786" s="36"/>
      <c r="B1786" s="37"/>
      <c r="C1786" s="175" t="s">
        <v>2882</v>
      </c>
      <c r="D1786" s="175" t="s">
        <v>156</v>
      </c>
      <c r="E1786" s="176" t="s">
        <v>5993</v>
      </c>
      <c r="F1786" s="177" t="s">
        <v>5994</v>
      </c>
      <c r="G1786" s="178" t="s">
        <v>373</v>
      </c>
      <c r="H1786" s="179">
        <v>1</v>
      </c>
      <c r="I1786" s="180"/>
      <c r="J1786" s="181">
        <f>ROUND(I1786*H1786,2)</f>
        <v>0</v>
      </c>
      <c r="K1786" s="177" t="s">
        <v>28</v>
      </c>
      <c r="L1786" s="41"/>
      <c r="M1786" s="182" t="s">
        <v>28</v>
      </c>
      <c r="N1786" s="183" t="s">
        <v>45</v>
      </c>
      <c r="O1786" s="66"/>
      <c r="P1786" s="184">
        <f>O1786*H1786</f>
        <v>0</v>
      </c>
      <c r="Q1786" s="184">
        <v>0</v>
      </c>
      <c r="R1786" s="184">
        <f>Q1786*H1786</f>
        <v>0</v>
      </c>
      <c r="S1786" s="184">
        <v>0</v>
      </c>
      <c r="T1786" s="185">
        <f>S1786*H1786</f>
        <v>0</v>
      </c>
      <c r="U1786" s="36"/>
      <c r="V1786" s="36"/>
      <c r="W1786" s="36"/>
      <c r="X1786" s="36"/>
      <c r="Y1786" s="36"/>
      <c r="Z1786" s="36"/>
      <c r="AA1786" s="36"/>
      <c r="AB1786" s="36"/>
      <c r="AC1786" s="36"/>
      <c r="AD1786" s="36"/>
      <c r="AE1786" s="36"/>
      <c r="AR1786" s="186" t="s">
        <v>214</v>
      </c>
      <c r="AT1786" s="186" t="s">
        <v>156</v>
      </c>
      <c r="AU1786" s="186" t="s">
        <v>84</v>
      </c>
      <c r="AY1786" s="19" t="s">
        <v>153</v>
      </c>
      <c r="BE1786" s="187">
        <f>IF(N1786="základní",J1786,0)</f>
        <v>0</v>
      </c>
      <c r="BF1786" s="187">
        <f>IF(N1786="snížená",J1786,0)</f>
        <v>0</v>
      </c>
      <c r="BG1786" s="187">
        <f>IF(N1786="zákl. přenesená",J1786,0)</f>
        <v>0</v>
      </c>
      <c r="BH1786" s="187">
        <f>IF(N1786="sníž. přenesená",J1786,0)</f>
        <v>0</v>
      </c>
      <c r="BI1786" s="187">
        <f>IF(N1786="nulová",J1786,0)</f>
        <v>0</v>
      </c>
      <c r="BJ1786" s="19" t="s">
        <v>82</v>
      </c>
      <c r="BK1786" s="187">
        <f>ROUND(I1786*H1786,2)</f>
        <v>0</v>
      </c>
      <c r="BL1786" s="19" t="s">
        <v>214</v>
      </c>
      <c r="BM1786" s="186" t="s">
        <v>5995</v>
      </c>
    </row>
    <row r="1787" spans="1:65" s="2" customFormat="1" ht="19.5" x14ac:dyDescent="0.2">
      <c r="A1787" s="36"/>
      <c r="B1787" s="37"/>
      <c r="C1787" s="38"/>
      <c r="D1787" s="188" t="s">
        <v>194</v>
      </c>
      <c r="E1787" s="38"/>
      <c r="F1787" s="189" t="s">
        <v>5977</v>
      </c>
      <c r="G1787" s="38"/>
      <c r="H1787" s="38"/>
      <c r="I1787" s="190"/>
      <c r="J1787" s="38"/>
      <c r="K1787" s="38"/>
      <c r="L1787" s="41"/>
      <c r="M1787" s="191"/>
      <c r="N1787" s="192"/>
      <c r="O1787" s="66"/>
      <c r="P1787" s="66"/>
      <c r="Q1787" s="66"/>
      <c r="R1787" s="66"/>
      <c r="S1787" s="66"/>
      <c r="T1787" s="67"/>
      <c r="U1787" s="36"/>
      <c r="V1787" s="36"/>
      <c r="W1787" s="36"/>
      <c r="X1787" s="36"/>
      <c r="Y1787" s="36"/>
      <c r="Z1787" s="36"/>
      <c r="AA1787" s="36"/>
      <c r="AB1787" s="36"/>
      <c r="AC1787" s="36"/>
      <c r="AD1787" s="36"/>
      <c r="AE1787" s="36"/>
      <c r="AT1787" s="19" t="s">
        <v>194</v>
      </c>
      <c r="AU1787" s="19" t="s">
        <v>84</v>
      </c>
    </row>
    <row r="1788" spans="1:65" s="2" customFormat="1" ht="24" x14ac:dyDescent="0.2">
      <c r="A1788" s="36"/>
      <c r="B1788" s="37"/>
      <c r="C1788" s="175" t="s">
        <v>2886</v>
      </c>
      <c r="D1788" s="175" t="s">
        <v>156</v>
      </c>
      <c r="E1788" s="176" t="s">
        <v>5996</v>
      </c>
      <c r="F1788" s="177" t="s">
        <v>5997</v>
      </c>
      <c r="G1788" s="178" t="s">
        <v>373</v>
      </c>
      <c r="H1788" s="179">
        <v>8</v>
      </c>
      <c r="I1788" s="180"/>
      <c r="J1788" s="181">
        <f t="shared" ref="J1788:J1827" si="30">ROUND(I1788*H1788,2)</f>
        <v>0</v>
      </c>
      <c r="K1788" s="177" t="s">
        <v>28</v>
      </c>
      <c r="L1788" s="41"/>
      <c r="M1788" s="182" t="s">
        <v>28</v>
      </c>
      <c r="N1788" s="183" t="s">
        <v>45</v>
      </c>
      <c r="O1788" s="66"/>
      <c r="P1788" s="184">
        <f t="shared" ref="P1788:P1827" si="31">O1788*H1788</f>
        <v>0</v>
      </c>
      <c r="Q1788" s="184">
        <v>0</v>
      </c>
      <c r="R1788" s="184">
        <f t="shared" ref="R1788:R1827" si="32">Q1788*H1788</f>
        <v>0</v>
      </c>
      <c r="S1788" s="184">
        <v>0</v>
      </c>
      <c r="T1788" s="185">
        <f t="shared" ref="T1788:T1827" si="33">S1788*H1788</f>
        <v>0</v>
      </c>
      <c r="U1788" s="36"/>
      <c r="V1788" s="36"/>
      <c r="W1788" s="36"/>
      <c r="X1788" s="36"/>
      <c r="Y1788" s="36"/>
      <c r="Z1788" s="36"/>
      <c r="AA1788" s="36"/>
      <c r="AB1788" s="36"/>
      <c r="AC1788" s="36"/>
      <c r="AD1788" s="36"/>
      <c r="AE1788" s="36"/>
      <c r="AR1788" s="186" t="s">
        <v>214</v>
      </c>
      <c r="AT1788" s="186" t="s">
        <v>156</v>
      </c>
      <c r="AU1788" s="186" t="s">
        <v>84</v>
      </c>
      <c r="AY1788" s="19" t="s">
        <v>153</v>
      </c>
      <c r="BE1788" s="187">
        <f t="shared" ref="BE1788:BE1827" si="34">IF(N1788="základní",J1788,0)</f>
        <v>0</v>
      </c>
      <c r="BF1788" s="187">
        <f t="shared" ref="BF1788:BF1827" si="35">IF(N1788="snížená",J1788,0)</f>
        <v>0</v>
      </c>
      <c r="BG1788" s="187">
        <f t="shared" ref="BG1788:BG1827" si="36">IF(N1788="zákl. přenesená",J1788,0)</f>
        <v>0</v>
      </c>
      <c r="BH1788" s="187">
        <f t="shared" ref="BH1788:BH1827" si="37">IF(N1788="sníž. přenesená",J1788,0)</f>
        <v>0</v>
      </c>
      <c r="BI1788" s="187">
        <f t="shared" ref="BI1788:BI1827" si="38">IF(N1788="nulová",J1788,0)</f>
        <v>0</v>
      </c>
      <c r="BJ1788" s="19" t="s">
        <v>82</v>
      </c>
      <c r="BK1788" s="187">
        <f t="shared" ref="BK1788:BK1827" si="39">ROUND(I1788*H1788,2)</f>
        <v>0</v>
      </c>
      <c r="BL1788" s="19" t="s">
        <v>214</v>
      </c>
      <c r="BM1788" s="186" t="s">
        <v>5998</v>
      </c>
    </row>
    <row r="1789" spans="1:65" s="2" customFormat="1" ht="24" x14ac:dyDescent="0.2">
      <c r="A1789" s="36"/>
      <c r="B1789" s="37"/>
      <c r="C1789" s="175" t="s">
        <v>2890</v>
      </c>
      <c r="D1789" s="175" t="s">
        <v>156</v>
      </c>
      <c r="E1789" s="176" t="s">
        <v>5999</v>
      </c>
      <c r="F1789" s="177" t="s">
        <v>6000</v>
      </c>
      <c r="G1789" s="178" t="s">
        <v>373</v>
      </c>
      <c r="H1789" s="179">
        <v>8</v>
      </c>
      <c r="I1789" s="180"/>
      <c r="J1789" s="181">
        <f t="shared" si="30"/>
        <v>0</v>
      </c>
      <c r="K1789" s="177" t="s">
        <v>28</v>
      </c>
      <c r="L1789" s="41"/>
      <c r="M1789" s="182" t="s">
        <v>28</v>
      </c>
      <c r="N1789" s="183" t="s">
        <v>45</v>
      </c>
      <c r="O1789" s="66"/>
      <c r="P1789" s="184">
        <f t="shared" si="31"/>
        <v>0</v>
      </c>
      <c r="Q1789" s="184">
        <v>0</v>
      </c>
      <c r="R1789" s="184">
        <f t="shared" si="32"/>
        <v>0</v>
      </c>
      <c r="S1789" s="184">
        <v>0</v>
      </c>
      <c r="T1789" s="185">
        <f t="shared" si="33"/>
        <v>0</v>
      </c>
      <c r="U1789" s="36"/>
      <c r="V1789" s="36"/>
      <c r="W1789" s="36"/>
      <c r="X1789" s="36"/>
      <c r="Y1789" s="36"/>
      <c r="Z1789" s="36"/>
      <c r="AA1789" s="36"/>
      <c r="AB1789" s="36"/>
      <c r="AC1789" s="36"/>
      <c r="AD1789" s="36"/>
      <c r="AE1789" s="36"/>
      <c r="AR1789" s="186" t="s">
        <v>214</v>
      </c>
      <c r="AT1789" s="186" t="s">
        <v>156</v>
      </c>
      <c r="AU1789" s="186" t="s">
        <v>84</v>
      </c>
      <c r="AY1789" s="19" t="s">
        <v>153</v>
      </c>
      <c r="BE1789" s="187">
        <f t="shared" si="34"/>
        <v>0</v>
      </c>
      <c r="BF1789" s="187">
        <f t="shared" si="35"/>
        <v>0</v>
      </c>
      <c r="BG1789" s="187">
        <f t="shared" si="36"/>
        <v>0</v>
      </c>
      <c r="BH1789" s="187">
        <f t="shared" si="37"/>
        <v>0</v>
      </c>
      <c r="BI1789" s="187">
        <f t="shared" si="38"/>
        <v>0</v>
      </c>
      <c r="BJ1789" s="19" t="s">
        <v>82</v>
      </c>
      <c r="BK1789" s="187">
        <f t="shared" si="39"/>
        <v>0</v>
      </c>
      <c r="BL1789" s="19" t="s">
        <v>214</v>
      </c>
      <c r="BM1789" s="186" t="s">
        <v>6001</v>
      </c>
    </row>
    <row r="1790" spans="1:65" s="2" customFormat="1" ht="24" x14ac:dyDescent="0.2">
      <c r="A1790" s="36"/>
      <c r="B1790" s="37"/>
      <c r="C1790" s="175" t="s">
        <v>2894</v>
      </c>
      <c r="D1790" s="175" t="s">
        <v>156</v>
      </c>
      <c r="E1790" s="176" t="s">
        <v>6002</v>
      </c>
      <c r="F1790" s="177" t="s">
        <v>6003</v>
      </c>
      <c r="G1790" s="178" t="s">
        <v>373</v>
      </c>
      <c r="H1790" s="179">
        <v>18</v>
      </c>
      <c r="I1790" s="180"/>
      <c r="J1790" s="181">
        <f t="shared" si="30"/>
        <v>0</v>
      </c>
      <c r="K1790" s="177" t="s">
        <v>28</v>
      </c>
      <c r="L1790" s="41"/>
      <c r="M1790" s="182" t="s">
        <v>28</v>
      </c>
      <c r="N1790" s="183" t="s">
        <v>45</v>
      </c>
      <c r="O1790" s="66"/>
      <c r="P1790" s="184">
        <f t="shared" si="31"/>
        <v>0</v>
      </c>
      <c r="Q1790" s="184">
        <v>0</v>
      </c>
      <c r="R1790" s="184">
        <f t="shared" si="32"/>
        <v>0</v>
      </c>
      <c r="S1790" s="184">
        <v>0</v>
      </c>
      <c r="T1790" s="185">
        <f t="shared" si="33"/>
        <v>0</v>
      </c>
      <c r="U1790" s="36"/>
      <c r="V1790" s="36"/>
      <c r="W1790" s="36"/>
      <c r="X1790" s="36"/>
      <c r="Y1790" s="36"/>
      <c r="Z1790" s="36"/>
      <c r="AA1790" s="36"/>
      <c r="AB1790" s="36"/>
      <c r="AC1790" s="36"/>
      <c r="AD1790" s="36"/>
      <c r="AE1790" s="36"/>
      <c r="AR1790" s="186" t="s">
        <v>214</v>
      </c>
      <c r="AT1790" s="186" t="s">
        <v>156</v>
      </c>
      <c r="AU1790" s="186" t="s">
        <v>84</v>
      </c>
      <c r="AY1790" s="19" t="s">
        <v>153</v>
      </c>
      <c r="BE1790" s="187">
        <f t="shared" si="34"/>
        <v>0</v>
      </c>
      <c r="BF1790" s="187">
        <f t="shared" si="35"/>
        <v>0</v>
      </c>
      <c r="BG1790" s="187">
        <f t="shared" si="36"/>
        <v>0</v>
      </c>
      <c r="BH1790" s="187">
        <f t="shared" si="37"/>
        <v>0</v>
      </c>
      <c r="BI1790" s="187">
        <f t="shared" si="38"/>
        <v>0</v>
      </c>
      <c r="BJ1790" s="19" t="s">
        <v>82</v>
      </c>
      <c r="BK1790" s="187">
        <f t="shared" si="39"/>
        <v>0</v>
      </c>
      <c r="BL1790" s="19" t="s">
        <v>214</v>
      </c>
      <c r="BM1790" s="186" t="s">
        <v>6004</v>
      </c>
    </row>
    <row r="1791" spans="1:65" s="2" customFormat="1" ht="24" x14ac:dyDescent="0.2">
      <c r="A1791" s="36"/>
      <c r="B1791" s="37"/>
      <c r="C1791" s="175" t="s">
        <v>2898</v>
      </c>
      <c r="D1791" s="175" t="s">
        <v>156</v>
      </c>
      <c r="E1791" s="176" t="s">
        <v>6005</v>
      </c>
      <c r="F1791" s="177" t="s">
        <v>6006</v>
      </c>
      <c r="G1791" s="178" t="s">
        <v>373</v>
      </c>
      <c r="H1791" s="179">
        <v>1</v>
      </c>
      <c r="I1791" s="180"/>
      <c r="J1791" s="181">
        <f t="shared" si="30"/>
        <v>0</v>
      </c>
      <c r="K1791" s="177" t="s">
        <v>28</v>
      </c>
      <c r="L1791" s="41"/>
      <c r="M1791" s="182" t="s">
        <v>28</v>
      </c>
      <c r="N1791" s="183" t="s">
        <v>45</v>
      </c>
      <c r="O1791" s="66"/>
      <c r="P1791" s="184">
        <f t="shared" si="31"/>
        <v>0</v>
      </c>
      <c r="Q1791" s="184">
        <v>0</v>
      </c>
      <c r="R1791" s="184">
        <f t="shared" si="32"/>
        <v>0</v>
      </c>
      <c r="S1791" s="184">
        <v>0</v>
      </c>
      <c r="T1791" s="185">
        <f t="shared" si="33"/>
        <v>0</v>
      </c>
      <c r="U1791" s="36"/>
      <c r="V1791" s="36"/>
      <c r="W1791" s="36"/>
      <c r="X1791" s="36"/>
      <c r="Y1791" s="36"/>
      <c r="Z1791" s="36"/>
      <c r="AA1791" s="36"/>
      <c r="AB1791" s="36"/>
      <c r="AC1791" s="36"/>
      <c r="AD1791" s="36"/>
      <c r="AE1791" s="36"/>
      <c r="AR1791" s="186" t="s">
        <v>214</v>
      </c>
      <c r="AT1791" s="186" t="s">
        <v>156</v>
      </c>
      <c r="AU1791" s="186" t="s">
        <v>84</v>
      </c>
      <c r="AY1791" s="19" t="s">
        <v>153</v>
      </c>
      <c r="BE1791" s="187">
        <f t="shared" si="34"/>
        <v>0</v>
      </c>
      <c r="BF1791" s="187">
        <f t="shared" si="35"/>
        <v>0</v>
      </c>
      <c r="BG1791" s="187">
        <f t="shared" si="36"/>
        <v>0</v>
      </c>
      <c r="BH1791" s="187">
        <f t="shared" si="37"/>
        <v>0</v>
      </c>
      <c r="BI1791" s="187">
        <f t="shared" si="38"/>
        <v>0</v>
      </c>
      <c r="BJ1791" s="19" t="s">
        <v>82</v>
      </c>
      <c r="BK1791" s="187">
        <f t="shared" si="39"/>
        <v>0</v>
      </c>
      <c r="BL1791" s="19" t="s">
        <v>214</v>
      </c>
      <c r="BM1791" s="186" t="s">
        <v>6007</v>
      </c>
    </row>
    <row r="1792" spans="1:65" s="2" customFormat="1" ht="24" x14ac:dyDescent="0.2">
      <c r="A1792" s="36"/>
      <c r="B1792" s="37"/>
      <c r="C1792" s="175" t="s">
        <v>2902</v>
      </c>
      <c r="D1792" s="175" t="s">
        <v>156</v>
      </c>
      <c r="E1792" s="176" t="s">
        <v>6008</v>
      </c>
      <c r="F1792" s="177" t="s">
        <v>6009</v>
      </c>
      <c r="G1792" s="178" t="s">
        <v>373</v>
      </c>
      <c r="H1792" s="179">
        <v>1</v>
      </c>
      <c r="I1792" s="180"/>
      <c r="J1792" s="181">
        <f t="shared" si="30"/>
        <v>0</v>
      </c>
      <c r="K1792" s="177" t="s">
        <v>28</v>
      </c>
      <c r="L1792" s="41"/>
      <c r="M1792" s="182" t="s">
        <v>28</v>
      </c>
      <c r="N1792" s="183" t="s">
        <v>45</v>
      </c>
      <c r="O1792" s="66"/>
      <c r="P1792" s="184">
        <f t="shared" si="31"/>
        <v>0</v>
      </c>
      <c r="Q1792" s="184">
        <v>0</v>
      </c>
      <c r="R1792" s="184">
        <f t="shared" si="32"/>
        <v>0</v>
      </c>
      <c r="S1792" s="184">
        <v>0</v>
      </c>
      <c r="T1792" s="185">
        <f t="shared" si="33"/>
        <v>0</v>
      </c>
      <c r="U1792" s="36"/>
      <c r="V1792" s="36"/>
      <c r="W1792" s="36"/>
      <c r="X1792" s="36"/>
      <c r="Y1792" s="36"/>
      <c r="Z1792" s="36"/>
      <c r="AA1792" s="36"/>
      <c r="AB1792" s="36"/>
      <c r="AC1792" s="36"/>
      <c r="AD1792" s="36"/>
      <c r="AE1792" s="36"/>
      <c r="AR1792" s="186" t="s">
        <v>214</v>
      </c>
      <c r="AT1792" s="186" t="s">
        <v>156</v>
      </c>
      <c r="AU1792" s="186" t="s">
        <v>84</v>
      </c>
      <c r="AY1792" s="19" t="s">
        <v>153</v>
      </c>
      <c r="BE1792" s="187">
        <f t="shared" si="34"/>
        <v>0</v>
      </c>
      <c r="BF1792" s="187">
        <f t="shared" si="35"/>
        <v>0</v>
      </c>
      <c r="BG1792" s="187">
        <f t="shared" si="36"/>
        <v>0</v>
      </c>
      <c r="BH1792" s="187">
        <f t="shared" si="37"/>
        <v>0</v>
      </c>
      <c r="BI1792" s="187">
        <f t="shared" si="38"/>
        <v>0</v>
      </c>
      <c r="BJ1792" s="19" t="s">
        <v>82</v>
      </c>
      <c r="BK1792" s="187">
        <f t="shared" si="39"/>
        <v>0</v>
      </c>
      <c r="BL1792" s="19" t="s">
        <v>214</v>
      </c>
      <c r="BM1792" s="186" t="s">
        <v>6010</v>
      </c>
    </row>
    <row r="1793" spans="1:65" s="2" customFormat="1" ht="33" customHeight="1" x14ac:dyDescent="0.2">
      <c r="A1793" s="36"/>
      <c r="B1793" s="37"/>
      <c r="C1793" s="175" t="s">
        <v>2906</v>
      </c>
      <c r="D1793" s="175" t="s">
        <v>156</v>
      </c>
      <c r="E1793" s="176" t="s">
        <v>6011</v>
      </c>
      <c r="F1793" s="177" t="s">
        <v>6012</v>
      </c>
      <c r="G1793" s="178" t="s">
        <v>373</v>
      </c>
      <c r="H1793" s="179">
        <v>3</v>
      </c>
      <c r="I1793" s="180"/>
      <c r="J1793" s="181">
        <f t="shared" si="30"/>
        <v>0</v>
      </c>
      <c r="K1793" s="177" t="s">
        <v>28</v>
      </c>
      <c r="L1793" s="41"/>
      <c r="M1793" s="182" t="s">
        <v>28</v>
      </c>
      <c r="N1793" s="183" t="s">
        <v>45</v>
      </c>
      <c r="O1793" s="66"/>
      <c r="P1793" s="184">
        <f t="shared" si="31"/>
        <v>0</v>
      </c>
      <c r="Q1793" s="184">
        <v>0</v>
      </c>
      <c r="R1793" s="184">
        <f t="shared" si="32"/>
        <v>0</v>
      </c>
      <c r="S1793" s="184">
        <v>0</v>
      </c>
      <c r="T1793" s="185">
        <f t="shared" si="33"/>
        <v>0</v>
      </c>
      <c r="U1793" s="36"/>
      <c r="V1793" s="36"/>
      <c r="W1793" s="36"/>
      <c r="X1793" s="36"/>
      <c r="Y1793" s="36"/>
      <c r="Z1793" s="36"/>
      <c r="AA1793" s="36"/>
      <c r="AB1793" s="36"/>
      <c r="AC1793" s="36"/>
      <c r="AD1793" s="36"/>
      <c r="AE1793" s="36"/>
      <c r="AR1793" s="186" t="s">
        <v>214</v>
      </c>
      <c r="AT1793" s="186" t="s">
        <v>156</v>
      </c>
      <c r="AU1793" s="186" t="s">
        <v>84</v>
      </c>
      <c r="AY1793" s="19" t="s">
        <v>153</v>
      </c>
      <c r="BE1793" s="187">
        <f t="shared" si="34"/>
        <v>0</v>
      </c>
      <c r="BF1793" s="187">
        <f t="shared" si="35"/>
        <v>0</v>
      </c>
      <c r="BG1793" s="187">
        <f t="shared" si="36"/>
        <v>0</v>
      </c>
      <c r="BH1793" s="187">
        <f t="shared" si="37"/>
        <v>0</v>
      </c>
      <c r="BI1793" s="187">
        <f t="shared" si="38"/>
        <v>0</v>
      </c>
      <c r="BJ1793" s="19" t="s">
        <v>82</v>
      </c>
      <c r="BK1793" s="187">
        <f t="shared" si="39"/>
        <v>0</v>
      </c>
      <c r="BL1793" s="19" t="s">
        <v>214</v>
      </c>
      <c r="BM1793" s="186" t="s">
        <v>6013</v>
      </c>
    </row>
    <row r="1794" spans="1:65" s="2" customFormat="1" ht="33" customHeight="1" x14ac:dyDescent="0.2">
      <c r="A1794" s="36"/>
      <c r="B1794" s="37"/>
      <c r="C1794" s="175" t="s">
        <v>2910</v>
      </c>
      <c r="D1794" s="175" t="s">
        <v>156</v>
      </c>
      <c r="E1794" s="176" t="s">
        <v>6014</v>
      </c>
      <c r="F1794" s="177" t="s">
        <v>6015</v>
      </c>
      <c r="G1794" s="178" t="s">
        <v>373</v>
      </c>
      <c r="H1794" s="179">
        <v>3</v>
      </c>
      <c r="I1794" s="180"/>
      <c r="J1794" s="181">
        <f t="shared" si="30"/>
        <v>0</v>
      </c>
      <c r="K1794" s="177" t="s">
        <v>28</v>
      </c>
      <c r="L1794" s="41"/>
      <c r="M1794" s="182" t="s">
        <v>28</v>
      </c>
      <c r="N1794" s="183" t="s">
        <v>45</v>
      </c>
      <c r="O1794" s="66"/>
      <c r="P1794" s="184">
        <f t="shared" si="31"/>
        <v>0</v>
      </c>
      <c r="Q1794" s="184">
        <v>0</v>
      </c>
      <c r="R1794" s="184">
        <f t="shared" si="32"/>
        <v>0</v>
      </c>
      <c r="S1794" s="184">
        <v>0</v>
      </c>
      <c r="T1794" s="185">
        <f t="shared" si="33"/>
        <v>0</v>
      </c>
      <c r="U1794" s="36"/>
      <c r="V1794" s="36"/>
      <c r="W1794" s="36"/>
      <c r="X1794" s="36"/>
      <c r="Y1794" s="36"/>
      <c r="Z1794" s="36"/>
      <c r="AA1794" s="36"/>
      <c r="AB1794" s="36"/>
      <c r="AC1794" s="36"/>
      <c r="AD1794" s="36"/>
      <c r="AE1794" s="36"/>
      <c r="AR1794" s="186" t="s">
        <v>214</v>
      </c>
      <c r="AT1794" s="186" t="s">
        <v>156</v>
      </c>
      <c r="AU1794" s="186" t="s">
        <v>84</v>
      </c>
      <c r="AY1794" s="19" t="s">
        <v>153</v>
      </c>
      <c r="BE1794" s="187">
        <f t="shared" si="34"/>
        <v>0</v>
      </c>
      <c r="BF1794" s="187">
        <f t="shared" si="35"/>
        <v>0</v>
      </c>
      <c r="BG1794" s="187">
        <f t="shared" si="36"/>
        <v>0</v>
      </c>
      <c r="BH1794" s="187">
        <f t="shared" si="37"/>
        <v>0</v>
      </c>
      <c r="BI1794" s="187">
        <f t="shared" si="38"/>
        <v>0</v>
      </c>
      <c r="BJ1794" s="19" t="s">
        <v>82</v>
      </c>
      <c r="BK1794" s="187">
        <f t="shared" si="39"/>
        <v>0</v>
      </c>
      <c r="BL1794" s="19" t="s">
        <v>214</v>
      </c>
      <c r="BM1794" s="186" t="s">
        <v>6016</v>
      </c>
    </row>
    <row r="1795" spans="1:65" s="2" customFormat="1" ht="33" customHeight="1" x14ac:dyDescent="0.2">
      <c r="A1795" s="36"/>
      <c r="B1795" s="37"/>
      <c r="C1795" s="175" t="s">
        <v>2914</v>
      </c>
      <c r="D1795" s="175" t="s">
        <v>156</v>
      </c>
      <c r="E1795" s="176" t="s">
        <v>6017</v>
      </c>
      <c r="F1795" s="177" t="s">
        <v>6018</v>
      </c>
      <c r="G1795" s="178" t="s">
        <v>373</v>
      </c>
      <c r="H1795" s="179">
        <v>2</v>
      </c>
      <c r="I1795" s="180"/>
      <c r="J1795" s="181">
        <f t="shared" si="30"/>
        <v>0</v>
      </c>
      <c r="K1795" s="177" t="s">
        <v>28</v>
      </c>
      <c r="L1795" s="41"/>
      <c r="M1795" s="182" t="s">
        <v>28</v>
      </c>
      <c r="N1795" s="183" t="s">
        <v>45</v>
      </c>
      <c r="O1795" s="66"/>
      <c r="P1795" s="184">
        <f t="shared" si="31"/>
        <v>0</v>
      </c>
      <c r="Q1795" s="184">
        <v>0</v>
      </c>
      <c r="R1795" s="184">
        <f t="shared" si="32"/>
        <v>0</v>
      </c>
      <c r="S1795" s="184">
        <v>0</v>
      </c>
      <c r="T1795" s="185">
        <f t="shared" si="33"/>
        <v>0</v>
      </c>
      <c r="U1795" s="36"/>
      <c r="V1795" s="36"/>
      <c r="W1795" s="36"/>
      <c r="X1795" s="36"/>
      <c r="Y1795" s="36"/>
      <c r="Z1795" s="36"/>
      <c r="AA1795" s="36"/>
      <c r="AB1795" s="36"/>
      <c r="AC1795" s="36"/>
      <c r="AD1795" s="36"/>
      <c r="AE1795" s="36"/>
      <c r="AR1795" s="186" t="s">
        <v>214</v>
      </c>
      <c r="AT1795" s="186" t="s">
        <v>156</v>
      </c>
      <c r="AU1795" s="186" t="s">
        <v>84</v>
      </c>
      <c r="AY1795" s="19" t="s">
        <v>153</v>
      </c>
      <c r="BE1795" s="187">
        <f t="shared" si="34"/>
        <v>0</v>
      </c>
      <c r="BF1795" s="187">
        <f t="shared" si="35"/>
        <v>0</v>
      </c>
      <c r="BG1795" s="187">
        <f t="shared" si="36"/>
        <v>0</v>
      </c>
      <c r="BH1795" s="187">
        <f t="shared" si="37"/>
        <v>0</v>
      </c>
      <c r="BI1795" s="187">
        <f t="shared" si="38"/>
        <v>0</v>
      </c>
      <c r="BJ1795" s="19" t="s">
        <v>82</v>
      </c>
      <c r="BK1795" s="187">
        <f t="shared" si="39"/>
        <v>0</v>
      </c>
      <c r="BL1795" s="19" t="s">
        <v>214</v>
      </c>
      <c r="BM1795" s="186" t="s">
        <v>6019</v>
      </c>
    </row>
    <row r="1796" spans="1:65" s="2" customFormat="1" ht="33" customHeight="1" x14ac:dyDescent="0.2">
      <c r="A1796" s="36"/>
      <c r="B1796" s="37"/>
      <c r="C1796" s="175" t="s">
        <v>2918</v>
      </c>
      <c r="D1796" s="175" t="s">
        <v>156</v>
      </c>
      <c r="E1796" s="176" t="s">
        <v>6020</v>
      </c>
      <c r="F1796" s="177" t="s">
        <v>6021</v>
      </c>
      <c r="G1796" s="178" t="s">
        <v>373</v>
      </c>
      <c r="H1796" s="179">
        <v>1</v>
      </c>
      <c r="I1796" s="180"/>
      <c r="J1796" s="181">
        <f t="shared" si="30"/>
        <v>0</v>
      </c>
      <c r="K1796" s="177" t="s">
        <v>28</v>
      </c>
      <c r="L1796" s="41"/>
      <c r="M1796" s="182" t="s">
        <v>28</v>
      </c>
      <c r="N1796" s="183" t="s">
        <v>45</v>
      </c>
      <c r="O1796" s="66"/>
      <c r="P1796" s="184">
        <f t="shared" si="31"/>
        <v>0</v>
      </c>
      <c r="Q1796" s="184">
        <v>0</v>
      </c>
      <c r="R1796" s="184">
        <f t="shared" si="32"/>
        <v>0</v>
      </c>
      <c r="S1796" s="184">
        <v>0</v>
      </c>
      <c r="T1796" s="185">
        <f t="shared" si="33"/>
        <v>0</v>
      </c>
      <c r="U1796" s="36"/>
      <c r="V1796" s="36"/>
      <c r="W1796" s="36"/>
      <c r="X1796" s="36"/>
      <c r="Y1796" s="36"/>
      <c r="Z1796" s="36"/>
      <c r="AA1796" s="36"/>
      <c r="AB1796" s="36"/>
      <c r="AC1796" s="36"/>
      <c r="AD1796" s="36"/>
      <c r="AE1796" s="36"/>
      <c r="AR1796" s="186" t="s">
        <v>214</v>
      </c>
      <c r="AT1796" s="186" t="s">
        <v>156</v>
      </c>
      <c r="AU1796" s="186" t="s">
        <v>84</v>
      </c>
      <c r="AY1796" s="19" t="s">
        <v>153</v>
      </c>
      <c r="BE1796" s="187">
        <f t="shared" si="34"/>
        <v>0</v>
      </c>
      <c r="BF1796" s="187">
        <f t="shared" si="35"/>
        <v>0</v>
      </c>
      <c r="BG1796" s="187">
        <f t="shared" si="36"/>
        <v>0</v>
      </c>
      <c r="BH1796" s="187">
        <f t="shared" si="37"/>
        <v>0</v>
      </c>
      <c r="BI1796" s="187">
        <f t="shared" si="38"/>
        <v>0</v>
      </c>
      <c r="BJ1796" s="19" t="s">
        <v>82</v>
      </c>
      <c r="BK1796" s="187">
        <f t="shared" si="39"/>
        <v>0</v>
      </c>
      <c r="BL1796" s="19" t="s">
        <v>214</v>
      </c>
      <c r="BM1796" s="186" t="s">
        <v>6022</v>
      </c>
    </row>
    <row r="1797" spans="1:65" s="2" customFormat="1" ht="33" customHeight="1" x14ac:dyDescent="0.2">
      <c r="A1797" s="36"/>
      <c r="B1797" s="37"/>
      <c r="C1797" s="175" t="s">
        <v>2922</v>
      </c>
      <c r="D1797" s="175" t="s">
        <v>156</v>
      </c>
      <c r="E1797" s="176" t="s">
        <v>6023</v>
      </c>
      <c r="F1797" s="177" t="s">
        <v>6024</v>
      </c>
      <c r="G1797" s="178" t="s">
        <v>373</v>
      </c>
      <c r="H1797" s="179">
        <v>1</v>
      </c>
      <c r="I1797" s="180"/>
      <c r="J1797" s="181">
        <f t="shared" si="30"/>
        <v>0</v>
      </c>
      <c r="K1797" s="177" t="s">
        <v>28</v>
      </c>
      <c r="L1797" s="41"/>
      <c r="M1797" s="182" t="s">
        <v>28</v>
      </c>
      <c r="N1797" s="183" t="s">
        <v>45</v>
      </c>
      <c r="O1797" s="66"/>
      <c r="P1797" s="184">
        <f t="shared" si="31"/>
        <v>0</v>
      </c>
      <c r="Q1797" s="184">
        <v>0</v>
      </c>
      <c r="R1797" s="184">
        <f t="shared" si="32"/>
        <v>0</v>
      </c>
      <c r="S1797" s="184">
        <v>0</v>
      </c>
      <c r="T1797" s="185">
        <f t="shared" si="33"/>
        <v>0</v>
      </c>
      <c r="U1797" s="36"/>
      <c r="V1797" s="36"/>
      <c r="W1797" s="36"/>
      <c r="X1797" s="36"/>
      <c r="Y1797" s="36"/>
      <c r="Z1797" s="36"/>
      <c r="AA1797" s="36"/>
      <c r="AB1797" s="36"/>
      <c r="AC1797" s="36"/>
      <c r="AD1797" s="36"/>
      <c r="AE1797" s="36"/>
      <c r="AR1797" s="186" t="s">
        <v>214</v>
      </c>
      <c r="AT1797" s="186" t="s">
        <v>156</v>
      </c>
      <c r="AU1797" s="186" t="s">
        <v>84</v>
      </c>
      <c r="AY1797" s="19" t="s">
        <v>153</v>
      </c>
      <c r="BE1797" s="187">
        <f t="shared" si="34"/>
        <v>0</v>
      </c>
      <c r="BF1797" s="187">
        <f t="shared" si="35"/>
        <v>0</v>
      </c>
      <c r="BG1797" s="187">
        <f t="shared" si="36"/>
        <v>0</v>
      </c>
      <c r="BH1797" s="187">
        <f t="shared" si="37"/>
        <v>0</v>
      </c>
      <c r="BI1797" s="187">
        <f t="shared" si="38"/>
        <v>0</v>
      </c>
      <c r="BJ1797" s="19" t="s">
        <v>82</v>
      </c>
      <c r="BK1797" s="187">
        <f t="shared" si="39"/>
        <v>0</v>
      </c>
      <c r="BL1797" s="19" t="s">
        <v>214</v>
      </c>
      <c r="BM1797" s="186" t="s">
        <v>6025</v>
      </c>
    </row>
    <row r="1798" spans="1:65" s="2" customFormat="1" ht="33" customHeight="1" x14ac:dyDescent="0.2">
      <c r="A1798" s="36"/>
      <c r="B1798" s="37"/>
      <c r="C1798" s="175" t="s">
        <v>2926</v>
      </c>
      <c r="D1798" s="175" t="s">
        <v>156</v>
      </c>
      <c r="E1798" s="176" t="s">
        <v>6026</v>
      </c>
      <c r="F1798" s="177" t="s">
        <v>6027</v>
      </c>
      <c r="G1798" s="178" t="s">
        <v>373</v>
      </c>
      <c r="H1798" s="179">
        <v>1</v>
      </c>
      <c r="I1798" s="180"/>
      <c r="J1798" s="181">
        <f t="shared" si="30"/>
        <v>0</v>
      </c>
      <c r="K1798" s="177" t="s">
        <v>28</v>
      </c>
      <c r="L1798" s="41"/>
      <c r="M1798" s="182" t="s">
        <v>28</v>
      </c>
      <c r="N1798" s="183" t="s">
        <v>45</v>
      </c>
      <c r="O1798" s="66"/>
      <c r="P1798" s="184">
        <f t="shared" si="31"/>
        <v>0</v>
      </c>
      <c r="Q1798" s="184">
        <v>0</v>
      </c>
      <c r="R1798" s="184">
        <f t="shared" si="32"/>
        <v>0</v>
      </c>
      <c r="S1798" s="184">
        <v>0</v>
      </c>
      <c r="T1798" s="185">
        <f t="shared" si="33"/>
        <v>0</v>
      </c>
      <c r="U1798" s="36"/>
      <c r="V1798" s="36"/>
      <c r="W1798" s="36"/>
      <c r="X1798" s="36"/>
      <c r="Y1798" s="36"/>
      <c r="Z1798" s="36"/>
      <c r="AA1798" s="36"/>
      <c r="AB1798" s="36"/>
      <c r="AC1798" s="36"/>
      <c r="AD1798" s="36"/>
      <c r="AE1798" s="36"/>
      <c r="AR1798" s="186" t="s">
        <v>214</v>
      </c>
      <c r="AT1798" s="186" t="s">
        <v>156</v>
      </c>
      <c r="AU1798" s="186" t="s">
        <v>84</v>
      </c>
      <c r="AY1798" s="19" t="s">
        <v>153</v>
      </c>
      <c r="BE1798" s="187">
        <f t="shared" si="34"/>
        <v>0</v>
      </c>
      <c r="BF1798" s="187">
        <f t="shared" si="35"/>
        <v>0</v>
      </c>
      <c r="BG1798" s="187">
        <f t="shared" si="36"/>
        <v>0</v>
      </c>
      <c r="BH1798" s="187">
        <f t="shared" si="37"/>
        <v>0</v>
      </c>
      <c r="BI1798" s="187">
        <f t="shared" si="38"/>
        <v>0</v>
      </c>
      <c r="BJ1798" s="19" t="s">
        <v>82</v>
      </c>
      <c r="BK1798" s="187">
        <f t="shared" si="39"/>
        <v>0</v>
      </c>
      <c r="BL1798" s="19" t="s">
        <v>214</v>
      </c>
      <c r="BM1798" s="186" t="s">
        <v>6028</v>
      </c>
    </row>
    <row r="1799" spans="1:65" s="2" customFormat="1" ht="33" customHeight="1" x14ac:dyDescent="0.2">
      <c r="A1799" s="36"/>
      <c r="B1799" s="37"/>
      <c r="C1799" s="175" t="s">
        <v>2930</v>
      </c>
      <c r="D1799" s="175" t="s">
        <v>156</v>
      </c>
      <c r="E1799" s="176" t="s">
        <v>6029</v>
      </c>
      <c r="F1799" s="177" t="s">
        <v>6030</v>
      </c>
      <c r="G1799" s="178" t="s">
        <v>373</v>
      </c>
      <c r="H1799" s="179">
        <v>5</v>
      </c>
      <c r="I1799" s="180"/>
      <c r="J1799" s="181">
        <f t="shared" si="30"/>
        <v>0</v>
      </c>
      <c r="K1799" s="177" t="s">
        <v>28</v>
      </c>
      <c r="L1799" s="41"/>
      <c r="M1799" s="182" t="s">
        <v>28</v>
      </c>
      <c r="N1799" s="183" t="s">
        <v>45</v>
      </c>
      <c r="O1799" s="66"/>
      <c r="P1799" s="184">
        <f t="shared" si="31"/>
        <v>0</v>
      </c>
      <c r="Q1799" s="184">
        <v>0</v>
      </c>
      <c r="R1799" s="184">
        <f t="shared" si="32"/>
        <v>0</v>
      </c>
      <c r="S1799" s="184">
        <v>0</v>
      </c>
      <c r="T1799" s="185">
        <f t="shared" si="33"/>
        <v>0</v>
      </c>
      <c r="U1799" s="36"/>
      <c r="V1799" s="36"/>
      <c r="W1799" s="36"/>
      <c r="X1799" s="36"/>
      <c r="Y1799" s="36"/>
      <c r="Z1799" s="36"/>
      <c r="AA1799" s="36"/>
      <c r="AB1799" s="36"/>
      <c r="AC1799" s="36"/>
      <c r="AD1799" s="36"/>
      <c r="AE1799" s="36"/>
      <c r="AR1799" s="186" t="s">
        <v>214</v>
      </c>
      <c r="AT1799" s="186" t="s">
        <v>156</v>
      </c>
      <c r="AU1799" s="186" t="s">
        <v>84</v>
      </c>
      <c r="AY1799" s="19" t="s">
        <v>153</v>
      </c>
      <c r="BE1799" s="187">
        <f t="shared" si="34"/>
        <v>0</v>
      </c>
      <c r="BF1799" s="187">
        <f t="shared" si="35"/>
        <v>0</v>
      </c>
      <c r="BG1799" s="187">
        <f t="shared" si="36"/>
        <v>0</v>
      </c>
      <c r="BH1799" s="187">
        <f t="shared" si="37"/>
        <v>0</v>
      </c>
      <c r="BI1799" s="187">
        <f t="shared" si="38"/>
        <v>0</v>
      </c>
      <c r="BJ1799" s="19" t="s">
        <v>82</v>
      </c>
      <c r="BK1799" s="187">
        <f t="shared" si="39"/>
        <v>0</v>
      </c>
      <c r="BL1799" s="19" t="s">
        <v>214</v>
      </c>
      <c r="BM1799" s="186" t="s">
        <v>6031</v>
      </c>
    </row>
    <row r="1800" spans="1:65" s="2" customFormat="1" ht="33" customHeight="1" x14ac:dyDescent="0.2">
      <c r="A1800" s="36"/>
      <c r="B1800" s="37"/>
      <c r="C1800" s="175" t="s">
        <v>2934</v>
      </c>
      <c r="D1800" s="175" t="s">
        <v>156</v>
      </c>
      <c r="E1800" s="176" t="s">
        <v>6032</v>
      </c>
      <c r="F1800" s="177" t="s">
        <v>6033</v>
      </c>
      <c r="G1800" s="178" t="s">
        <v>373</v>
      </c>
      <c r="H1800" s="179">
        <v>1</v>
      </c>
      <c r="I1800" s="180"/>
      <c r="J1800" s="181">
        <f t="shared" si="30"/>
        <v>0</v>
      </c>
      <c r="K1800" s="177" t="s">
        <v>28</v>
      </c>
      <c r="L1800" s="41"/>
      <c r="M1800" s="182" t="s">
        <v>28</v>
      </c>
      <c r="N1800" s="183" t="s">
        <v>45</v>
      </c>
      <c r="O1800" s="66"/>
      <c r="P1800" s="184">
        <f t="shared" si="31"/>
        <v>0</v>
      </c>
      <c r="Q1800" s="184">
        <v>0</v>
      </c>
      <c r="R1800" s="184">
        <f t="shared" si="32"/>
        <v>0</v>
      </c>
      <c r="S1800" s="184">
        <v>0</v>
      </c>
      <c r="T1800" s="185">
        <f t="shared" si="33"/>
        <v>0</v>
      </c>
      <c r="U1800" s="36"/>
      <c r="V1800" s="36"/>
      <c r="W1800" s="36"/>
      <c r="X1800" s="36"/>
      <c r="Y1800" s="36"/>
      <c r="Z1800" s="36"/>
      <c r="AA1800" s="36"/>
      <c r="AB1800" s="36"/>
      <c r="AC1800" s="36"/>
      <c r="AD1800" s="36"/>
      <c r="AE1800" s="36"/>
      <c r="AR1800" s="186" t="s">
        <v>214</v>
      </c>
      <c r="AT1800" s="186" t="s">
        <v>156</v>
      </c>
      <c r="AU1800" s="186" t="s">
        <v>84</v>
      </c>
      <c r="AY1800" s="19" t="s">
        <v>153</v>
      </c>
      <c r="BE1800" s="187">
        <f t="shared" si="34"/>
        <v>0</v>
      </c>
      <c r="BF1800" s="187">
        <f t="shared" si="35"/>
        <v>0</v>
      </c>
      <c r="BG1800" s="187">
        <f t="shared" si="36"/>
        <v>0</v>
      </c>
      <c r="BH1800" s="187">
        <f t="shared" si="37"/>
        <v>0</v>
      </c>
      <c r="BI1800" s="187">
        <f t="shared" si="38"/>
        <v>0</v>
      </c>
      <c r="BJ1800" s="19" t="s">
        <v>82</v>
      </c>
      <c r="BK1800" s="187">
        <f t="shared" si="39"/>
        <v>0</v>
      </c>
      <c r="BL1800" s="19" t="s">
        <v>214</v>
      </c>
      <c r="BM1800" s="186" t="s">
        <v>6034</v>
      </c>
    </row>
    <row r="1801" spans="1:65" s="2" customFormat="1" ht="33" customHeight="1" x14ac:dyDescent="0.2">
      <c r="A1801" s="36"/>
      <c r="B1801" s="37"/>
      <c r="C1801" s="175" t="s">
        <v>2938</v>
      </c>
      <c r="D1801" s="175" t="s">
        <v>156</v>
      </c>
      <c r="E1801" s="176" t="s">
        <v>6035</v>
      </c>
      <c r="F1801" s="177" t="s">
        <v>6036</v>
      </c>
      <c r="G1801" s="178" t="s">
        <v>373</v>
      </c>
      <c r="H1801" s="179">
        <v>1</v>
      </c>
      <c r="I1801" s="180"/>
      <c r="J1801" s="181">
        <f t="shared" si="30"/>
        <v>0</v>
      </c>
      <c r="K1801" s="177" t="s">
        <v>28</v>
      </c>
      <c r="L1801" s="41"/>
      <c r="M1801" s="182" t="s">
        <v>28</v>
      </c>
      <c r="N1801" s="183" t="s">
        <v>45</v>
      </c>
      <c r="O1801" s="66"/>
      <c r="P1801" s="184">
        <f t="shared" si="31"/>
        <v>0</v>
      </c>
      <c r="Q1801" s="184">
        <v>0</v>
      </c>
      <c r="R1801" s="184">
        <f t="shared" si="32"/>
        <v>0</v>
      </c>
      <c r="S1801" s="184">
        <v>0</v>
      </c>
      <c r="T1801" s="185">
        <f t="shared" si="33"/>
        <v>0</v>
      </c>
      <c r="U1801" s="36"/>
      <c r="V1801" s="36"/>
      <c r="W1801" s="36"/>
      <c r="X1801" s="36"/>
      <c r="Y1801" s="36"/>
      <c r="Z1801" s="36"/>
      <c r="AA1801" s="36"/>
      <c r="AB1801" s="36"/>
      <c r="AC1801" s="36"/>
      <c r="AD1801" s="36"/>
      <c r="AE1801" s="36"/>
      <c r="AR1801" s="186" t="s">
        <v>214</v>
      </c>
      <c r="AT1801" s="186" t="s">
        <v>156</v>
      </c>
      <c r="AU1801" s="186" t="s">
        <v>84</v>
      </c>
      <c r="AY1801" s="19" t="s">
        <v>153</v>
      </c>
      <c r="BE1801" s="187">
        <f t="shared" si="34"/>
        <v>0</v>
      </c>
      <c r="BF1801" s="187">
        <f t="shared" si="35"/>
        <v>0</v>
      </c>
      <c r="BG1801" s="187">
        <f t="shared" si="36"/>
        <v>0</v>
      </c>
      <c r="BH1801" s="187">
        <f t="shared" si="37"/>
        <v>0</v>
      </c>
      <c r="BI1801" s="187">
        <f t="shared" si="38"/>
        <v>0</v>
      </c>
      <c r="BJ1801" s="19" t="s">
        <v>82</v>
      </c>
      <c r="BK1801" s="187">
        <f t="shared" si="39"/>
        <v>0</v>
      </c>
      <c r="BL1801" s="19" t="s">
        <v>214</v>
      </c>
      <c r="BM1801" s="186" t="s">
        <v>6037</v>
      </c>
    </row>
    <row r="1802" spans="1:65" s="2" customFormat="1" ht="33" customHeight="1" x14ac:dyDescent="0.2">
      <c r="A1802" s="36"/>
      <c r="B1802" s="37"/>
      <c r="C1802" s="175" t="s">
        <v>2942</v>
      </c>
      <c r="D1802" s="175" t="s">
        <v>156</v>
      </c>
      <c r="E1802" s="176" t="s">
        <v>6038</v>
      </c>
      <c r="F1802" s="177" t="s">
        <v>6039</v>
      </c>
      <c r="G1802" s="178" t="s">
        <v>373</v>
      </c>
      <c r="H1802" s="179">
        <v>1</v>
      </c>
      <c r="I1802" s="180"/>
      <c r="J1802" s="181">
        <f t="shared" si="30"/>
        <v>0</v>
      </c>
      <c r="K1802" s="177" t="s">
        <v>28</v>
      </c>
      <c r="L1802" s="41"/>
      <c r="M1802" s="182" t="s">
        <v>28</v>
      </c>
      <c r="N1802" s="183" t="s">
        <v>45</v>
      </c>
      <c r="O1802" s="66"/>
      <c r="P1802" s="184">
        <f t="shared" si="31"/>
        <v>0</v>
      </c>
      <c r="Q1802" s="184">
        <v>0</v>
      </c>
      <c r="R1802" s="184">
        <f t="shared" si="32"/>
        <v>0</v>
      </c>
      <c r="S1802" s="184">
        <v>0</v>
      </c>
      <c r="T1802" s="185">
        <f t="shared" si="33"/>
        <v>0</v>
      </c>
      <c r="U1802" s="36"/>
      <c r="V1802" s="36"/>
      <c r="W1802" s="36"/>
      <c r="X1802" s="36"/>
      <c r="Y1802" s="36"/>
      <c r="Z1802" s="36"/>
      <c r="AA1802" s="36"/>
      <c r="AB1802" s="36"/>
      <c r="AC1802" s="36"/>
      <c r="AD1802" s="36"/>
      <c r="AE1802" s="36"/>
      <c r="AR1802" s="186" t="s">
        <v>214</v>
      </c>
      <c r="AT1802" s="186" t="s">
        <v>156</v>
      </c>
      <c r="AU1802" s="186" t="s">
        <v>84</v>
      </c>
      <c r="AY1802" s="19" t="s">
        <v>153</v>
      </c>
      <c r="BE1802" s="187">
        <f t="shared" si="34"/>
        <v>0</v>
      </c>
      <c r="BF1802" s="187">
        <f t="shared" si="35"/>
        <v>0</v>
      </c>
      <c r="BG1802" s="187">
        <f t="shared" si="36"/>
        <v>0</v>
      </c>
      <c r="BH1802" s="187">
        <f t="shared" si="37"/>
        <v>0</v>
      </c>
      <c r="BI1802" s="187">
        <f t="shared" si="38"/>
        <v>0</v>
      </c>
      <c r="BJ1802" s="19" t="s">
        <v>82</v>
      </c>
      <c r="BK1802" s="187">
        <f t="shared" si="39"/>
        <v>0</v>
      </c>
      <c r="BL1802" s="19" t="s">
        <v>214</v>
      </c>
      <c r="BM1802" s="186" t="s">
        <v>6040</v>
      </c>
    </row>
    <row r="1803" spans="1:65" s="2" customFormat="1" ht="33" customHeight="1" x14ac:dyDescent="0.2">
      <c r="A1803" s="36"/>
      <c r="B1803" s="37"/>
      <c r="C1803" s="175" t="s">
        <v>2947</v>
      </c>
      <c r="D1803" s="175" t="s">
        <v>156</v>
      </c>
      <c r="E1803" s="176" t="s">
        <v>6041</v>
      </c>
      <c r="F1803" s="177" t="s">
        <v>6042</v>
      </c>
      <c r="G1803" s="178" t="s">
        <v>373</v>
      </c>
      <c r="H1803" s="179">
        <v>1</v>
      </c>
      <c r="I1803" s="180"/>
      <c r="J1803" s="181">
        <f t="shared" si="30"/>
        <v>0</v>
      </c>
      <c r="K1803" s="177" t="s">
        <v>28</v>
      </c>
      <c r="L1803" s="41"/>
      <c r="M1803" s="182" t="s">
        <v>28</v>
      </c>
      <c r="N1803" s="183" t="s">
        <v>45</v>
      </c>
      <c r="O1803" s="66"/>
      <c r="P1803" s="184">
        <f t="shared" si="31"/>
        <v>0</v>
      </c>
      <c r="Q1803" s="184">
        <v>0</v>
      </c>
      <c r="R1803" s="184">
        <f t="shared" si="32"/>
        <v>0</v>
      </c>
      <c r="S1803" s="184">
        <v>0</v>
      </c>
      <c r="T1803" s="185">
        <f t="shared" si="33"/>
        <v>0</v>
      </c>
      <c r="U1803" s="36"/>
      <c r="V1803" s="36"/>
      <c r="W1803" s="36"/>
      <c r="X1803" s="36"/>
      <c r="Y1803" s="36"/>
      <c r="Z1803" s="36"/>
      <c r="AA1803" s="36"/>
      <c r="AB1803" s="36"/>
      <c r="AC1803" s="36"/>
      <c r="AD1803" s="36"/>
      <c r="AE1803" s="36"/>
      <c r="AR1803" s="186" t="s">
        <v>214</v>
      </c>
      <c r="AT1803" s="186" t="s">
        <v>156</v>
      </c>
      <c r="AU1803" s="186" t="s">
        <v>84</v>
      </c>
      <c r="AY1803" s="19" t="s">
        <v>153</v>
      </c>
      <c r="BE1803" s="187">
        <f t="shared" si="34"/>
        <v>0</v>
      </c>
      <c r="BF1803" s="187">
        <f t="shared" si="35"/>
        <v>0</v>
      </c>
      <c r="BG1803" s="187">
        <f t="shared" si="36"/>
        <v>0</v>
      </c>
      <c r="BH1803" s="187">
        <f t="shared" si="37"/>
        <v>0</v>
      </c>
      <c r="BI1803" s="187">
        <f t="shared" si="38"/>
        <v>0</v>
      </c>
      <c r="BJ1803" s="19" t="s">
        <v>82</v>
      </c>
      <c r="BK1803" s="187">
        <f t="shared" si="39"/>
        <v>0</v>
      </c>
      <c r="BL1803" s="19" t="s">
        <v>214</v>
      </c>
      <c r="BM1803" s="186" t="s">
        <v>6043</v>
      </c>
    </row>
    <row r="1804" spans="1:65" s="2" customFormat="1" ht="33" customHeight="1" x14ac:dyDescent="0.2">
      <c r="A1804" s="36"/>
      <c r="B1804" s="37"/>
      <c r="C1804" s="175" t="s">
        <v>2951</v>
      </c>
      <c r="D1804" s="175" t="s">
        <v>156</v>
      </c>
      <c r="E1804" s="176" t="s">
        <v>6044</v>
      </c>
      <c r="F1804" s="177" t="s">
        <v>6045</v>
      </c>
      <c r="G1804" s="178" t="s">
        <v>373</v>
      </c>
      <c r="H1804" s="179">
        <v>1</v>
      </c>
      <c r="I1804" s="180"/>
      <c r="J1804" s="181">
        <f t="shared" si="30"/>
        <v>0</v>
      </c>
      <c r="K1804" s="177" t="s">
        <v>28</v>
      </c>
      <c r="L1804" s="41"/>
      <c r="M1804" s="182" t="s">
        <v>28</v>
      </c>
      <c r="N1804" s="183" t="s">
        <v>45</v>
      </c>
      <c r="O1804" s="66"/>
      <c r="P1804" s="184">
        <f t="shared" si="31"/>
        <v>0</v>
      </c>
      <c r="Q1804" s="184">
        <v>0</v>
      </c>
      <c r="R1804" s="184">
        <f t="shared" si="32"/>
        <v>0</v>
      </c>
      <c r="S1804" s="184">
        <v>0</v>
      </c>
      <c r="T1804" s="185">
        <f t="shared" si="33"/>
        <v>0</v>
      </c>
      <c r="U1804" s="36"/>
      <c r="V1804" s="36"/>
      <c r="W1804" s="36"/>
      <c r="X1804" s="36"/>
      <c r="Y1804" s="36"/>
      <c r="Z1804" s="36"/>
      <c r="AA1804" s="36"/>
      <c r="AB1804" s="36"/>
      <c r="AC1804" s="36"/>
      <c r="AD1804" s="36"/>
      <c r="AE1804" s="36"/>
      <c r="AR1804" s="186" t="s">
        <v>214</v>
      </c>
      <c r="AT1804" s="186" t="s">
        <v>156</v>
      </c>
      <c r="AU1804" s="186" t="s">
        <v>84</v>
      </c>
      <c r="AY1804" s="19" t="s">
        <v>153</v>
      </c>
      <c r="BE1804" s="187">
        <f t="shared" si="34"/>
        <v>0</v>
      </c>
      <c r="BF1804" s="187">
        <f t="shared" si="35"/>
        <v>0</v>
      </c>
      <c r="BG1804" s="187">
        <f t="shared" si="36"/>
        <v>0</v>
      </c>
      <c r="BH1804" s="187">
        <f t="shared" si="37"/>
        <v>0</v>
      </c>
      <c r="BI1804" s="187">
        <f t="shared" si="38"/>
        <v>0</v>
      </c>
      <c r="BJ1804" s="19" t="s">
        <v>82</v>
      </c>
      <c r="BK1804" s="187">
        <f t="shared" si="39"/>
        <v>0</v>
      </c>
      <c r="BL1804" s="19" t="s">
        <v>214</v>
      </c>
      <c r="BM1804" s="186" t="s">
        <v>6046</v>
      </c>
    </row>
    <row r="1805" spans="1:65" s="2" customFormat="1" ht="33" customHeight="1" x14ac:dyDescent="0.2">
      <c r="A1805" s="36"/>
      <c r="B1805" s="37"/>
      <c r="C1805" s="175" t="s">
        <v>2955</v>
      </c>
      <c r="D1805" s="175" t="s">
        <v>156</v>
      </c>
      <c r="E1805" s="176" t="s">
        <v>6047</v>
      </c>
      <c r="F1805" s="177" t="s">
        <v>6048</v>
      </c>
      <c r="G1805" s="178" t="s">
        <v>373</v>
      </c>
      <c r="H1805" s="179">
        <v>1</v>
      </c>
      <c r="I1805" s="180"/>
      <c r="J1805" s="181">
        <f t="shared" si="30"/>
        <v>0</v>
      </c>
      <c r="K1805" s="177" t="s">
        <v>28</v>
      </c>
      <c r="L1805" s="41"/>
      <c r="M1805" s="182" t="s">
        <v>28</v>
      </c>
      <c r="N1805" s="183" t="s">
        <v>45</v>
      </c>
      <c r="O1805" s="66"/>
      <c r="P1805" s="184">
        <f t="shared" si="31"/>
        <v>0</v>
      </c>
      <c r="Q1805" s="184">
        <v>0</v>
      </c>
      <c r="R1805" s="184">
        <f t="shared" si="32"/>
        <v>0</v>
      </c>
      <c r="S1805" s="184">
        <v>0</v>
      </c>
      <c r="T1805" s="185">
        <f t="shared" si="33"/>
        <v>0</v>
      </c>
      <c r="U1805" s="36"/>
      <c r="V1805" s="36"/>
      <c r="W1805" s="36"/>
      <c r="X1805" s="36"/>
      <c r="Y1805" s="36"/>
      <c r="Z1805" s="36"/>
      <c r="AA1805" s="36"/>
      <c r="AB1805" s="36"/>
      <c r="AC1805" s="36"/>
      <c r="AD1805" s="36"/>
      <c r="AE1805" s="36"/>
      <c r="AR1805" s="186" t="s">
        <v>214</v>
      </c>
      <c r="AT1805" s="186" t="s">
        <v>156</v>
      </c>
      <c r="AU1805" s="186" t="s">
        <v>84</v>
      </c>
      <c r="AY1805" s="19" t="s">
        <v>153</v>
      </c>
      <c r="BE1805" s="187">
        <f t="shared" si="34"/>
        <v>0</v>
      </c>
      <c r="BF1805" s="187">
        <f t="shared" si="35"/>
        <v>0</v>
      </c>
      <c r="BG1805" s="187">
        <f t="shared" si="36"/>
        <v>0</v>
      </c>
      <c r="BH1805" s="187">
        <f t="shared" si="37"/>
        <v>0</v>
      </c>
      <c r="BI1805" s="187">
        <f t="shared" si="38"/>
        <v>0</v>
      </c>
      <c r="BJ1805" s="19" t="s">
        <v>82</v>
      </c>
      <c r="BK1805" s="187">
        <f t="shared" si="39"/>
        <v>0</v>
      </c>
      <c r="BL1805" s="19" t="s">
        <v>214</v>
      </c>
      <c r="BM1805" s="186" t="s">
        <v>6049</v>
      </c>
    </row>
    <row r="1806" spans="1:65" s="2" customFormat="1" ht="24" x14ac:dyDescent="0.2">
      <c r="A1806" s="36"/>
      <c r="B1806" s="37"/>
      <c r="C1806" s="175" t="s">
        <v>2959</v>
      </c>
      <c r="D1806" s="175" t="s">
        <v>156</v>
      </c>
      <c r="E1806" s="176" t="s">
        <v>6050</v>
      </c>
      <c r="F1806" s="177" t="s">
        <v>6051</v>
      </c>
      <c r="G1806" s="178" t="s">
        <v>373</v>
      </c>
      <c r="H1806" s="179">
        <v>2</v>
      </c>
      <c r="I1806" s="180"/>
      <c r="J1806" s="181">
        <f t="shared" si="30"/>
        <v>0</v>
      </c>
      <c r="K1806" s="177" t="s">
        <v>28</v>
      </c>
      <c r="L1806" s="41"/>
      <c r="M1806" s="182" t="s">
        <v>28</v>
      </c>
      <c r="N1806" s="183" t="s">
        <v>45</v>
      </c>
      <c r="O1806" s="66"/>
      <c r="P1806" s="184">
        <f t="shared" si="31"/>
        <v>0</v>
      </c>
      <c r="Q1806" s="184">
        <v>0</v>
      </c>
      <c r="R1806" s="184">
        <f t="shared" si="32"/>
        <v>0</v>
      </c>
      <c r="S1806" s="184">
        <v>0</v>
      </c>
      <c r="T1806" s="185">
        <f t="shared" si="33"/>
        <v>0</v>
      </c>
      <c r="U1806" s="36"/>
      <c r="V1806" s="36"/>
      <c r="W1806" s="36"/>
      <c r="X1806" s="36"/>
      <c r="Y1806" s="36"/>
      <c r="Z1806" s="36"/>
      <c r="AA1806" s="36"/>
      <c r="AB1806" s="36"/>
      <c r="AC1806" s="36"/>
      <c r="AD1806" s="36"/>
      <c r="AE1806" s="36"/>
      <c r="AR1806" s="186" t="s">
        <v>214</v>
      </c>
      <c r="AT1806" s="186" t="s">
        <v>156</v>
      </c>
      <c r="AU1806" s="186" t="s">
        <v>84</v>
      </c>
      <c r="AY1806" s="19" t="s">
        <v>153</v>
      </c>
      <c r="BE1806" s="187">
        <f t="shared" si="34"/>
        <v>0</v>
      </c>
      <c r="BF1806" s="187">
        <f t="shared" si="35"/>
        <v>0</v>
      </c>
      <c r="BG1806" s="187">
        <f t="shared" si="36"/>
        <v>0</v>
      </c>
      <c r="BH1806" s="187">
        <f t="shared" si="37"/>
        <v>0</v>
      </c>
      <c r="BI1806" s="187">
        <f t="shared" si="38"/>
        <v>0</v>
      </c>
      <c r="BJ1806" s="19" t="s">
        <v>82</v>
      </c>
      <c r="BK1806" s="187">
        <f t="shared" si="39"/>
        <v>0</v>
      </c>
      <c r="BL1806" s="19" t="s">
        <v>214</v>
      </c>
      <c r="BM1806" s="186" t="s">
        <v>6052</v>
      </c>
    </row>
    <row r="1807" spans="1:65" s="2" customFormat="1" ht="24" x14ac:dyDescent="0.2">
      <c r="A1807" s="36"/>
      <c r="B1807" s="37"/>
      <c r="C1807" s="175" t="s">
        <v>2963</v>
      </c>
      <c r="D1807" s="175" t="s">
        <v>156</v>
      </c>
      <c r="E1807" s="176" t="s">
        <v>6053</v>
      </c>
      <c r="F1807" s="177" t="s">
        <v>6054</v>
      </c>
      <c r="G1807" s="178" t="s">
        <v>373</v>
      </c>
      <c r="H1807" s="179">
        <v>1</v>
      </c>
      <c r="I1807" s="180"/>
      <c r="J1807" s="181">
        <f t="shared" si="30"/>
        <v>0</v>
      </c>
      <c r="K1807" s="177" t="s">
        <v>28</v>
      </c>
      <c r="L1807" s="41"/>
      <c r="M1807" s="182" t="s">
        <v>28</v>
      </c>
      <c r="N1807" s="183" t="s">
        <v>45</v>
      </c>
      <c r="O1807" s="66"/>
      <c r="P1807" s="184">
        <f t="shared" si="31"/>
        <v>0</v>
      </c>
      <c r="Q1807" s="184">
        <v>0</v>
      </c>
      <c r="R1807" s="184">
        <f t="shared" si="32"/>
        <v>0</v>
      </c>
      <c r="S1807" s="184">
        <v>0</v>
      </c>
      <c r="T1807" s="185">
        <f t="shared" si="33"/>
        <v>0</v>
      </c>
      <c r="U1807" s="36"/>
      <c r="V1807" s="36"/>
      <c r="W1807" s="36"/>
      <c r="X1807" s="36"/>
      <c r="Y1807" s="36"/>
      <c r="Z1807" s="36"/>
      <c r="AA1807" s="36"/>
      <c r="AB1807" s="36"/>
      <c r="AC1807" s="36"/>
      <c r="AD1807" s="36"/>
      <c r="AE1807" s="36"/>
      <c r="AR1807" s="186" t="s">
        <v>214</v>
      </c>
      <c r="AT1807" s="186" t="s">
        <v>156</v>
      </c>
      <c r="AU1807" s="186" t="s">
        <v>84</v>
      </c>
      <c r="AY1807" s="19" t="s">
        <v>153</v>
      </c>
      <c r="BE1807" s="187">
        <f t="shared" si="34"/>
        <v>0</v>
      </c>
      <c r="BF1807" s="187">
        <f t="shared" si="35"/>
        <v>0</v>
      </c>
      <c r="BG1807" s="187">
        <f t="shared" si="36"/>
        <v>0</v>
      </c>
      <c r="BH1807" s="187">
        <f t="shared" si="37"/>
        <v>0</v>
      </c>
      <c r="BI1807" s="187">
        <f t="shared" si="38"/>
        <v>0</v>
      </c>
      <c r="BJ1807" s="19" t="s">
        <v>82</v>
      </c>
      <c r="BK1807" s="187">
        <f t="shared" si="39"/>
        <v>0</v>
      </c>
      <c r="BL1807" s="19" t="s">
        <v>214</v>
      </c>
      <c r="BM1807" s="186" t="s">
        <v>6055</v>
      </c>
    </row>
    <row r="1808" spans="1:65" s="2" customFormat="1" ht="24" x14ac:dyDescent="0.2">
      <c r="A1808" s="36"/>
      <c r="B1808" s="37"/>
      <c r="C1808" s="175" t="s">
        <v>2967</v>
      </c>
      <c r="D1808" s="175" t="s">
        <v>156</v>
      </c>
      <c r="E1808" s="176" t="s">
        <v>6056</v>
      </c>
      <c r="F1808" s="177" t="s">
        <v>6057</v>
      </c>
      <c r="G1808" s="178" t="s">
        <v>373</v>
      </c>
      <c r="H1808" s="179">
        <v>1</v>
      </c>
      <c r="I1808" s="180"/>
      <c r="J1808" s="181">
        <f t="shared" si="30"/>
        <v>0</v>
      </c>
      <c r="K1808" s="177" t="s">
        <v>28</v>
      </c>
      <c r="L1808" s="41"/>
      <c r="M1808" s="182" t="s">
        <v>28</v>
      </c>
      <c r="N1808" s="183" t="s">
        <v>45</v>
      </c>
      <c r="O1808" s="66"/>
      <c r="P1808" s="184">
        <f t="shared" si="31"/>
        <v>0</v>
      </c>
      <c r="Q1808" s="184">
        <v>0</v>
      </c>
      <c r="R1808" s="184">
        <f t="shared" si="32"/>
        <v>0</v>
      </c>
      <c r="S1808" s="184">
        <v>0</v>
      </c>
      <c r="T1808" s="185">
        <f t="shared" si="33"/>
        <v>0</v>
      </c>
      <c r="U1808" s="36"/>
      <c r="V1808" s="36"/>
      <c r="W1808" s="36"/>
      <c r="X1808" s="36"/>
      <c r="Y1808" s="36"/>
      <c r="Z1808" s="36"/>
      <c r="AA1808" s="36"/>
      <c r="AB1808" s="36"/>
      <c r="AC1808" s="36"/>
      <c r="AD1808" s="36"/>
      <c r="AE1808" s="36"/>
      <c r="AR1808" s="186" t="s">
        <v>214</v>
      </c>
      <c r="AT1808" s="186" t="s">
        <v>156</v>
      </c>
      <c r="AU1808" s="186" t="s">
        <v>84</v>
      </c>
      <c r="AY1808" s="19" t="s">
        <v>153</v>
      </c>
      <c r="BE1808" s="187">
        <f t="shared" si="34"/>
        <v>0</v>
      </c>
      <c r="BF1808" s="187">
        <f t="shared" si="35"/>
        <v>0</v>
      </c>
      <c r="BG1808" s="187">
        <f t="shared" si="36"/>
        <v>0</v>
      </c>
      <c r="BH1808" s="187">
        <f t="shared" si="37"/>
        <v>0</v>
      </c>
      <c r="BI1808" s="187">
        <f t="shared" si="38"/>
        <v>0</v>
      </c>
      <c r="BJ1808" s="19" t="s">
        <v>82</v>
      </c>
      <c r="BK1808" s="187">
        <f t="shared" si="39"/>
        <v>0</v>
      </c>
      <c r="BL1808" s="19" t="s">
        <v>214</v>
      </c>
      <c r="BM1808" s="186" t="s">
        <v>6058</v>
      </c>
    </row>
    <row r="1809" spans="1:65" s="2" customFormat="1" ht="36" x14ac:dyDescent="0.2">
      <c r="A1809" s="36"/>
      <c r="B1809" s="37"/>
      <c r="C1809" s="175" t="s">
        <v>2971</v>
      </c>
      <c r="D1809" s="175" t="s">
        <v>156</v>
      </c>
      <c r="E1809" s="176" t="s">
        <v>6059</v>
      </c>
      <c r="F1809" s="177" t="s">
        <v>6060</v>
      </c>
      <c r="G1809" s="178" t="s">
        <v>373</v>
      </c>
      <c r="H1809" s="179">
        <v>1</v>
      </c>
      <c r="I1809" s="180"/>
      <c r="J1809" s="181">
        <f t="shared" si="30"/>
        <v>0</v>
      </c>
      <c r="K1809" s="177" t="s">
        <v>28</v>
      </c>
      <c r="L1809" s="41"/>
      <c r="M1809" s="182" t="s">
        <v>28</v>
      </c>
      <c r="N1809" s="183" t="s">
        <v>45</v>
      </c>
      <c r="O1809" s="66"/>
      <c r="P1809" s="184">
        <f t="shared" si="31"/>
        <v>0</v>
      </c>
      <c r="Q1809" s="184">
        <v>0</v>
      </c>
      <c r="R1809" s="184">
        <f t="shared" si="32"/>
        <v>0</v>
      </c>
      <c r="S1809" s="184">
        <v>0</v>
      </c>
      <c r="T1809" s="185">
        <f t="shared" si="33"/>
        <v>0</v>
      </c>
      <c r="U1809" s="36"/>
      <c r="V1809" s="36"/>
      <c r="W1809" s="36"/>
      <c r="X1809" s="36"/>
      <c r="Y1809" s="36"/>
      <c r="Z1809" s="36"/>
      <c r="AA1809" s="36"/>
      <c r="AB1809" s="36"/>
      <c r="AC1809" s="36"/>
      <c r="AD1809" s="36"/>
      <c r="AE1809" s="36"/>
      <c r="AR1809" s="186" t="s">
        <v>214</v>
      </c>
      <c r="AT1809" s="186" t="s">
        <v>156</v>
      </c>
      <c r="AU1809" s="186" t="s">
        <v>84</v>
      </c>
      <c r="AY1809" s="19" t="s">
        <v>153</v>
      </c>
      <c r="BE1809" s="187">
        <f t="shared" si="34"/>
        <v>0</v>
      </c>
      <c r="BF1809" s="187">
        <f t="shared" si="35"/>
        <v>0</v>
      </c>
      <c r="BG1809" s="187">
        <f t="shared" si="36"/>
        <v>0</v>
      </c>
      <c r="BH1809" s="187">
        <f t="shared" si="37"/>
        <v>0</v>
      </c>
      <c r="BI1809" s="187">
        <f t="shared" si="38"/>
        <v>0</v>
      </c>
      <c r="BJ1809" s="19" t="s">
        <v>82</v>
      </c>
      <c r="BK1809" s="187">
        <f t="shared" si="39"/>
        <v>0</v>
      </c>
      <c r="BL1809" s="19" t="s">
        <v>214</v>
      </c>
      <c r="BM1809" s="186" t="s">
        <v>6061</v>
      </c>
    </row>
    <row r="1810" spans="1:65" s="2" customFormat="1" ht="36" x14ac:dyDescent="0.2">
      <c r="A1810" s="36"/>
      <c r="B1810" s="37"/>
      <c r="C1810" s="175" t="s">
        <v>2975</v>
      </c>
      <c r="D1810" s="175" t="s">
        <v>156</v>
      </c>
      <c r="E1810" s="176" t="s">
        <v>6062</v>
      </c>
      <c r="F1810" s="177" t="s">
        <v>6063</v>
      </c>
      <c r="G1810" s="178" t="s">
        <v>373</v>
      </c>
      <c r="H1810" s="179">
        <v>1</v>
      </c>
      <c r="I1810" s="180"/>
      <c r="J1810" s="181">
        <f t="shared" si="30"/>
        <v>0</v>
      </c>
      <c r="K1810" s="177" t="s">
        <v>28</v>
      </c>
      <c r="L1810" s="41"/>
      <c r="M1810" s="182" t="s">
        <v>28</v>
      </c>
      <c r="N1810" s="183" t="s">
        <v>45</v>
      </c>
      <c r="O1810" s="66"/>
      <c r="P1810" s="184">
        <f t="shared" si="31"/>
        <v>0</v>
      </c>
      <c r="Q1810" s="184">
        <v>0</v>
      </c>
      <c r="R1810" s="184">
        <f t="shared" si="32"/>
        <v>0</v>
      </c>
      <c r="S1810" s="184">
        <v>0</v>
      </c>
      <c r="T1810" s="185">
        <f t="shared" si="33"/>
        <v>0</v>
      </c>
      <c r="U1810" s="36"/>
      <c r="V1810" s="36"/>
      <c r="W1810" s="36"/>
      <c r="X1810" s="36"/>
      <c r="Y1810" s="36"/>
      <c r="Z1810" s="36"/>
      <c r="AA1810" s="36"/>
      <c r="AB1810" s="36"/>
      <c r="AC1810" s="36"/>
      <c r="AD1810" s="36"/>
      <c r="AE1810" s="36"/>
      <c r="AR1810" s="186" t="s">
        <v>214</v>
      </c>
      <c r="AT1810" s="186" t="s">
        <v>156</v>
      </c>
      <c r="AU1810" s="186" t="s">
        <v>84</v>
      </c>
      <c r="AY1810" s="19" t="s">
        <v>153</v>
      </c>
      <c r="BE1810" s="187">
        <f t="shared" si="34"/>
        <v>0</v>
      </c>
      <c r="BF1810" s="187">
        <f t="shared" si="35"/>
        <v>0</v>
      </c>
      <c r="BG1810" s="187">
        <f t="shared" si="36"/>
        <v>0</v>
      </c>
      <c r="BH1810" s="187">
        <f t="shared" si="37"/>
        <v>0</v>
      </c>
      <c r="BI1810" s="187">
        <f t="shared" si="38"/>
        <v>0</v>
      </c>
      <c r="BJ1810" s="19" t="s">
        <v>82</v>
      </c>
      <c r="BK1810" s="187">
        <f t="shared" si="39"/>
        <v>0</v>
      </c>
      <c r="BL1810" s="19" t="s">
        <v>214</v>
      </c>
      <c r="BM1810" s="186" t="s">
        <v>6064</v>
      </c>
    </row>
    <row r="1811" spans="1:65" s="2" customFormat="1" ht="36" x14ac:dyDescent="0.2">
      <c r="A1811" s="36"/>
      <c r="B1811" s="37"/>
      <c r="C1811" s="175" t="s">
        <v>2979</v>
      </c>
      <c r="D1811" s="175" t="s">
        <v>156</v>
      </c>
      <c r="E1811" s="176" t="s">
        <v>6065</v>
      </c>
      <c r="F1811" s="177" t="s">
        <v>6066</v>
      </c>
      <c r="G1811" s="178" t="s">
        <v>373</v>
      </c>
      <c r="H1811" s="179">
        <v>2</v>
      </c>
      <c r="I1811" s="180"/>
      <c r="J1811" s="181">
        <f t="shared" si="30"/>
        <v>0</v>
      </c>
      <c r="K1811" s="177" t="s">
        <v>28</v>
      </c>
      <c r="L1811" s="41"/>
      <c r="M1811" s="182" t="s">
        <v>28</v>
      </c>
      <c r="N1811" s="183" t="s">
        <v>45</v>
      </c>
      <c r="O1811" s="66"/>
      <c r="P1811" s="184">
        <f t="shared" si="31"/>
        <v>0</v>
      </c>
      <c r="Q1811" s="184">
        <v>0</v>
      </c>
      <c r="R1811" s="184">
        <f t="shared" si="32"/>
        <v>0</v>
      </c>
      <c r="S1811" s="184">
        <v>0</v>
      </c>
      <c r="T1811" s="185">
        <f t="shared" si="33"/>
        <v>0</v>
      </c>
      <c r="U1811" s="36"/>
      <c r="V1811" s="36"/>
      <c r="W1811" s="36"/>
      <c r="X1811" s="36"/>
      <c r="Y1811" s="36"/>
      <c r="Z1811" s="36"/>
      <c r="AA1811" s="36"/>
      <c r="AB1811" s="36"/>
      <c r="AC1811" s="36"/>
      <c r="AD1811" s="36"/>
      <c r="AE1811" s="36"/>
      <c r="AR1811" s="186" t="s">
        <v>214</v>
      </c>
      <c r="AT1811" s="186" t="s">
        <v>156</v>
      </c>
      <c r="AU1811" s="186" t="s">
        <v>84</v>
      </c>
      <c r="AY1811" s="19" t="s">
        <v>153</v>
      </c>
      <c r="BE1811" s="187">
        <f t="shared" si="34"/>
        <v>0</v>
      </c>
      <c r="BF1811" s="187">
        <f t="shared" si="35"/>
        <v>0</v>
      </c>
      <c r="BG1811" s="187">
        <f t="shared" si="36"/>
        <v>0</v>
      </c>
      <c r="BH1811" s="187">
        <f t="shared" si="37"/>
        <v>0</v>
      </c>
      <c r="BI1811" s="187">
        <f t="shared" si="38"/>
        <v>0</v>
      </c>
      <c r="BJ1811" s="19" t="s">
        <v>82</v>
      </c>
      <c r="BK1811" s="187">
        <f t="shared" si="39"/>
        <v>0</v>
      </c>
      <c r="BL1811" s="19" t="s">
        <v>214</v>
      </c>
      <c r="BM1811" s="186" t="s">
        <v>6067</v>
      </c>
    </row>
    <row r="1812" spans="1:65" s="2" customFormat="1" ht="36" x14ac:dyDescent="0.2">
      <c r="A1812" s="36"/>
      <c r="B1812" s="37"/>
      <c r="C1812" s="175" t="s">
        <v>2983</v>
      </c>
      <c r="D1812" s="175" t="s">
        <v>156</v>
      </c>
      <c r="E1812" s="176" t="s">
        <v>6068</v>
      </c>
      <c r="F1812" s="177" t="s">
        <v>6069</v>
      </c>
      <c r="G1812" s="178" t="s">
        <v>373</v>
      </c>
      <c r="H1812" s="179">
        <v>2</v>
      </c>
      <c r="I1812" s="180"/>
      <c r="J1812" s="181">
        <f t="shared" si="30"/>
        <v>0</v>
      </c>
      <c r="K1812" s="177" t="s">
        <v>28</v>
      </c>
      <c r="L1812" s="41"/>
      <c r="M1812" s="182" t="s">
        <v>28</v>
      </c>
      <c r="N1812" s="183" t="s">
        <v>45</v>
      </c>
      <c r="O1812" s="66"/>
      <c r="P1812" s="184">
        <f t="shared" si="31"/>
        <v>0</v>
      </c>
      <c r="Q1812" s="184">
        <v>0</v>
      </c>
      <c r="R1812" s="184">
        <f t="shared" si="32"/>
        <v>0</v>
      </c>
      <c r="S1812" s="184">
        <v>0</v>
      </c>
      <c r="T1812" s="185">
        <f t="shared" si="33"/>
        <v>0</v>
      </c>
      <c r="U1812" s="36"/>
      <c r="V1812" s="36"/>
      <c r="W1812" s="36"/>
      <c r="X1812" s="36"/>
      <c r="Y1812" s="36"/>
      <c r="Z1812" s="36"/>
      <c r="AA1812" s="36"/>
      <c r="AB1812" s="36"/>
      <c r="AC1812" s="36"/>
      <c r="AD1812" s="36"/>
      <c r="AE1812" s="36"/>
      <c r="AR1812" s="186" t="s">
        <v>214</v>
      </c>
      <c r="AT1812" s="186" t="s">
        <v>156</v>
      </c>
      <c r="AU1812" s="186" t="s">
        <v>84</v>
      </c>
      <c r="AY1812" s="19" t="s">
        <v>153</v>
      </c>
      <c r="BE1812" s="187">
        <f t="shared" si="34"/>
        <v>0</v>
      </c>
      <c r="BF1812" s="187">
        <f t="shared" si="35"/>
        <v>0</v>
      </c>
      <c r="BG1812" s="187">
        <f t="shared" si="36"/>
        <v>0</v>
      </c>
      <c r="BH1812" s="187">
        <f t="shared" si="37"/>
        <v>0</v>
      </c>
      <c r="BI1812" s="187">
        <f t="shared" si="38"/>
        <v>0</v>
      </c>
      <c r="BJ1812" s="19" t="s">
        <v>82</v>
      </c>
      <c r="BK1812" s="187">
        <f t="shared" si="39"/>
        <v>0</v>
      </c>
      <c r="BL1812" s="19" t="s">
        <v>214</v>
      </c>
      <c r="BM1812" s="186" t="s">
        <v>6070</v>
      </c>
    </row>
    <row r="1813" spans="1:65" s="2" customFormat="1" ht="36" x14ac:dyDescent="0.2">
      <c r="A1813" s="36"/>
      <c r="B1813" s="37"/>
      <c r="C1813" s="175" t="s">
        <v>2987</v>
      </c>
      <c r="D1813" s="175" t="s">
        <v>156</v>
      </c>
      <c r="E1813" s="176" t="s">
        <v>6071</v>
      </c>
      <c r="F1813" s="177" t="s">
        <v>6072</v>
      </c>
      <c r="G1813" s="178" t="s">
        <v>373</v>
      </c>
      <c r="H1813" s="179">
        <v>1</v>
      </c>
      <c r="I1813" s="180"/>
      <c r="J1813" s="181">
        <f t="shared" si="30"/>
        <v>0</v>
      </c>
      <c r="K1813" s="177" t="s">
        <v>28</v>
      </c>
      <c r="L1813" s="41"/>
      <c r="M1813" s="182" t="s">
        <v>28</v>
      </c>
      <c r="N1813" s="183" t="s">
        <v>45</v>
      </c>
      <c r="O1813" s="66"/>
      <c r="P1813" s="184">
        <f t="shared" si="31"/>
        <v>0</v>
      </c>
      <c r="Q1813" s="184">
        <v>0</v>
      </c>
      <c r="R1813" s="184">
        <f t="shared" si="32"/>
        <v>0</v>
      </c>
      <c r="S1813" s="184">
        <v>0</v>
      </c>
      <c r="T1813" s="185">
        <f t="shared" si="33"/>
        <v>0</v>
      </c>
      <c r="U1813" s="36"/>
      <c r="V1813" s="36"/>
      <c r="W1813" s="36"/>
      <c r="X1813" s="36"/>
      <c r="Y1813" s="36"/>
      <c r="Z1813" s="36"/>
      <c r="AA1813" s="36"/>
      <c r="AB1813" s="36"/>
      <c r="AC1813" s="36"/>
      <c r="AD1813" s="36"/>
      <c r="AE1813" s="36"/>
      <c r="AR1813" s="186" t="s">
        <v>214</v>
      </c>
      <c r="AT1813" s="186" t="s">
        <v>156</v>
      </c>
      <c r="AU1813" s="186" t="s">
        <v>84</v>
      </c>
      <c r="AY1813" s="19" t="s">
        <v>153</v>
      </c>
      <c r="BE1813" s="187">
        <f t="shared" si="34"/>
        <v>0</v>
      </c>
      <c r="BF1813" s="187">
        <f t="shared" si="35"/>
        <v>0</v>
      </c>
      <c r="BG1813" s="187">
        <f t="shared" si="36"/>
        <v>0</v>
      </c>
      <c r="BH1813" s="187">
        <f t="shared" si="37"/>
        <v>0</v>
      </c>
      <c r="BI1813" s="187">
        <f t="shared" si="38"/>
        <v>0</v>
      </c>
      <c r="BJ1813" s="19" t="s">
        <v>82</v>
      </c>
      <c r="BK1813" s="187">
        <f t="shared" si="39"/>
        <v>0</v>
      </c>
      <c r="BL1813" s="19" t="s">
        <v>214</v>
      </c>
      <c r="BM1813" s="186" t="s">
        <v>6073</v>
      </c>
    </row>
    <row r="1814" spans="1:65" s="2" customFormat="1" ht="36" x14ac:dyDescent="0.2">
      <c r="A1814" s="36"/>
      <c r="B1814" s="37"/>
      <c r="C1814" s="175" t="s">
        <v>2991</v>
      </c>
      <c r="D1814" s="175" t="s">
        <v>156</v>
      </c>
      <c r="E1814" s="176" t="s">
        <v>6074</v>
      </c>
      <c r="F1814" s="177" t="s">
        <v>6075</v>
      </c>
      <c r="G1814" s="178" t="s">
        <v>373</v>
      </c>
      <c r="H1814" s="179">
        <v>2</v>
      </c>
      <c r="I1814" s="180"/>
      <c r="J1814" s="181">
        <f t="shared" si="30"/>
        <v>0</v>
      </c>
      <c r="K1814" s="177" t="s">
        <v>28</v>
      </c>
      <c r="L1814" s="41"/>
      <c r="M1814" s="182" t="s">
        <v>28</v>
      </c>
      <c r="N1814" s="183" t="s">
        <v>45</v>
      </c>
      <c r="O1814" s="66"/>
      <c r="P1814" s="184">
        <f t="shared" si="31"/>
        <v>0</v>
      </c>
      <c r="Q1814" s="184">
        <v>0</v>
      </c>
      <c r="R1814" s="184">
        <f t="shared" si="32"/>
        <v>0</v>
      </c>
      <c r="S1814" s="184">
        <v>0</v>
      </c>
      <c r="T1814" s="185">
        <f t="shared" si="33"/>
        <v>0</v>
      </c>
      <c r="U1814" s="36"/>
      <c r="V1814" s="36"/>
      <c r="W1814" s="36"/>
      <c r="X1814" s="36"/>
      <c r="Y1814" s="36"/>
      <c r="Z1814" s="36"/>
      <c r="AA1814" s="36"/>
      <c r="AB1814" s="36"/>
      <c r="AC1814" s="36"/>
      <c r="AD1814" s="36"/>
      <c r="AE1814" s="36"/>
      <c r="AR1814" s="186" t="s">
        <v>214</v>
      </c>
      <c r="AT1814" s="186" t="s">
        <v>156</v>
      </c>
      <c r="AU1814" s="186" t="s">
        <v>84</v>
      </c>
      <c r="AY1814" s="19" t="s">
        <v>153</v>
      </c>
      <c r="BE1814" s="187">
        <f t="shared" si="34"/>
        <v>0</v>
      </c>
      <c r="BF1814" s="187">
        <f t="shared" si="35"/>
        <v>0</v>
      </c>
      <c r="BG1814" s="187">
        <f t="shared" si="36"/>
        <v>0</v>
      </c>
      <c r="BH1814" s="187">
        <f t="shared" si="37"/>
        <v>0</v>
      </c>
      <c r="BI1814" s="187">
        <f t="shared" si="38"/>
        <v>0</v>
      </c>
      <c r="BJ1814" s="19" t="s">
        <v>82</v>
      </c>
      <c r="BK1814" s="187">
        <f t="shared" si="39"/>
        <v>0</v>
      </c>
      <c r="BL1814" s="19" t="s">
        <v>214</v>
      </c>
      <c r="BM1814" s="186" t="s">
        <v>6076</v>
      </c>
    </row>
    <row r="1815" spans="1:65" s="2" customFormat="1" ht="36" x14ac:dyDescent="0.2">
      <c r="A1815" s="36"/>
      <c r="B1815" s="37"/>
      <c r="C1815" s="175" t="s">
        <v>2995</v>
      </c>
      <c r="D1815" s="175" t="s">
        <v>156</v>
      </c>
      <c r="E1815" s="176" t="s">
        <v>6077</v>
      </c>
      <c r="F1815" s="177" t="s">
        <v>6078</v>
      </c>
      <c r="G1815" s="178" t="s">
        <v>373</v>
      </c>
      <c r="H1815" s="179">
        <v>1</v>
      </c>
      <c r="I1815" s="180"/>
      <c r="J1815" s="181">
        <f t="shared" si="30"/>
        <v>0</v>
      </c>
      <c r="K1815" s="177" t="s">
        <v>28</v>
      </c>
      <c r="L1815" s="41"/>
      <c r="M1815" s="182" t="s">
        <v>28</v>
      </c>
      <c r="N1815" s="183" t="s">
        <v>45</v>
      </c>
      <c r="O1815" s="66"/>
      <c r="P1815" s="184">
        <f t="shared" si="31"/>
        <v>0</v>
      </c>
      <c r="Q1815" s="184">
        <v>0</v>
      </c>
      <c r="R1815" s="184">
        <f t="shared" si="32"/>
        <v>0</v>
      </c>
      <c r="S1815" s="184">
        <v>0</v>
      </c>
      <c r="T1815" s="185">
        <f t="shared" si="33"/>
        <v>0</v>
      </c>
      <c r="U1815" s="36"/>
      <c r="V1815" s="36"/>
      <c r="W1815" s="36"/>
      <c r="X1815" s="36"/>
      <c r="Y1815" s="36"/>
      <c r="Z1815" s="36"/>
      <c r="AA1815" s="36"/>
      <c r="AB1815" s="36"/>
      <c r="AC1815" s="36"/>
      <c r="AD1815" s="36"/>
      <c r="AE1815" s="36"/>
      <c r="AR1815" s="186" t="s">
        <v>214</v>
      </c>
      <c r="AT1815" s="186" t="s">
        <v>156</v>
      </c>
      <c r="AU1815" s="186" t="s">
        <v>84</v>
      </c>
      <c r="AY1815" s="19" t="s">
        <v>153</v>
      </c>
      <c r="BE1815" s="187">
        <f t="shared" si="34"/>
        <v>0</v>
      </c>
      <c r="BF1815" s="187">
        <f t="shared" si="35"/>
        <v>0</v>
      </c>
      <c r="BG1815" s="187">
        <f t="shared" si="36"/>
        <v>0</v>
      </c>
      <c r="BH1815" s="187">
        <f t="shared" si="37"/>
        <v>0</v>
      </c>
      <c r="BI1815" s="187">
        <f t="shared" si="38"/>
        <v>0</v>
      </c>
      <c r="BJ1815" s="19" t="s">
        <v>82</v>
      </c>
      <c r="BK1815" s="187">
        <f t="shared" si="39"/>
        <v>0</v>
      </c>
      <c r="BL1815" s="19" t="s">
        <v>214</v>
      </c>
      <c r="BM1815" s="186" t="s">
        <v>6079</v>
      </c>
    </row>
    <row r="1816" spans="1:65" s="2" customFormat="1" ht="36" x14ac:dyDescent="0.2">
      <c r="A1816" s="36"/>
      <c r="B1816" s="37"/>
      <c r="C1816" s="175" t="s">
        <v>2999</v>
      </c>
      <c r="D1816" s="175" t="s">
        <v>156</v>
      </c>
      <c r="E1816" s="176" t="s">
        <v>6080</v>
      </c>
      <c r="F1816" s="177" t="s">
        <v>6081</v>
      </c>
      <c r="G1816" s="178" t="s">
        <v>373</v>
      </c>
      <c r="H1816" s="179">
        <v>1</v>
      </c>
      <c r="I1816" s="180"/>
      <c r="J1816" s="181">
        <f t="shared" si="30"/>
        <v>0</v>
      </c>
      <c r="K1816" s="177" t="s">
        <v>28</v>
      </c>
      <c r="L1816" s="41"/>
      <c r="M1816" s="182" t="s">
        <v>28</v>
      </c>
      <c r="N1816" s="183" t="s">
        <v>45</v>
      </c>
      <c r="O1816" s="66"/>
      <c r="P1816" s="184">
        <f t="shared" si="31"/>
        <v>0</v>
      </c>
      <c r="Q1816" s="184">
        <v>0</v>
      </c>
      <c r="R1816" s="184">
        <f t="shared" si="32"/>
        <v>0</v>
      </c>
      <c r="S1816" s="184">
        <v>0</v>
      </c>
      <c r="T1816" s="185">
        <f t="shared" si="33"/>
        <v>0</v>
      </c>
      <c r="U1816" s="36"/>
      <c r="V1816" s="36"/>
      <c r="W1816" s="36"/>
      <c r="X1816" s="36"/>
      <c r="Y1816" s="36"/>
      <c r="Z1816" s="36"/>
      <c r="AA1816" s="36"/>
      <c r="AB1816" s="36"/>
      <c r="AC1816" s="36"/>
      <c r="AD1816" s="36"/>
      <c r="AE1816" s="36"/>
      <c r="AR1816" s="186" t="s">
        <v>214</v>
      </c>
      <c r="AT1816" s="186" t="s">
        <v>156</v>
      </c>
      <c r="AU1816" s="186" t="s">
        <v>84</v>
      </c>
      <c r="AY1816" s="19" t="s">
        <v>153</v>
      </c>
      <c r="BE1816" s="187">
        <f t="shared" si="34"/>
        <v>0</v>
      </c>
      <c r="BF1816" s="187">
        <f t="shared" si="35"/>
        <v>0</v>
      </c>
      <c r="BG1816" s="187">
        <f t="shared" si="36"/>
        <v>0</v>
      </c>
      <c r="BH1816" s="187">
        <f t="shared" si="37"/>
        <v>0</v>
      </c>
      <c r="BI1816" s="187">
        <f t="shared" si="38"/>
        <v>0</v>
      </c>
      <c r="BJ1816" s="19" t="s">
        <v>82</v>
      </c>
      <c r="BK1816" s="187">
        <f t="shared" si="39"/>
        <v>0</v>
      </c>
      <c r="BL1816" s="19" t="s">
        <v>214</v>
      </c>
      <c r="BM1816" s="186" t="s">
        <v>6082</v>
      </c>
    </row>
    <row r="1817" spans="1:65" s="2" customFormat="1" ht="16.5" customHeight="1" x14ac:dyDescent="0.2">
      <c r="A1817" s="36"/>
      <c r="B1817" s="37"/>
      <c r="C1817" s="175" t="s">
        <v>3003</v>
      </c>
      <c r="D1817" s="175" t="s">
        <v>156</v>
      </c>
      <c r="E1817" s="176" t="s">
        <v>6083</v>
      </c>
      <c r="F1817" s="177" t="s">
        <v>2775</v>
      </c>
      <c r="G1817" s="178" t="s">
        <v>373</v>
      </c>
      <c r="H1817" s="179">
        <v>36</v>
      </c>
      <c r="I1817" s="180"/>
      <c r="J1817" s="181">
        <f t="shared" si="30"/>
        <v>0</v>
      </c>
      <c r="K1817" s="177" t="s">
        <v>28</v>
      </c>
      <c r="L1817" s="41"/>
      <c r="M1817" s="182" t="s">
        <v>28</v>
      </c>
      <c r="N1817" s="183" t="s">
        <v>45</v>
      </c>
      <c r="O1817" s="66"/>
      <c r="P1817" s="184">
        <f t="shared" si="31"/>
        <v>0</v>
      </c>
      <c r="Q1817" s="184">
        <v>0</v>
      </c>
      <c r="R1817" s="184">
        <f t="shared" si="32"/>
        <v>0</v>
      </c>
      <c r="S1817" s="184">
        <v>0</v>
      </c>
      <c r="T1817" s="185">
        <f t="shared" si="33"/>
        <v>0</v>
      </c>
      <c r="U1817" s="36"/>
      <c r="V1817" s="36"/>
      <c r="W1817" s="36"/>
      <c r="X1817" s="36"/>
      <c r="Y1817" s="36"/>
      <c r="Z1817" s="36"/>
      <c r="AA1817" s="36"/>
      <c r="AB1817" s="36"/>
      <c r="AC1817" s="36"/>
      <c r="AD1817" s="36"/>
      <c r="AE1817" s="36"/>
      <c r="AR1817" s="186" t="s">
        <v>214</v>
      </c>
      <c r="AT1817" s="186" t="s">
        <v>156</v>
      </c>
      <c r="AU1817" s="186" t="s">
        <v>84</v>
      </c>
      <c r="AY1817" s="19" t="s">
        <v>153</v>
      </c>
      <c r="BE1817" s="187">
        <f t="shared" si="34"/>
        <v>0</v>
      </c>
      <c r="BF1817" s="187">
        <f t="shared" si="35"/>
        <v>0</v>
      </c>
      <c r="BG1817" s="187">
        <f t="shared" si="36"/>
        <v>0</v>
      </c>
      <c r="BH1817" s="187">
        <f t="shared" si="37"/>
        <v>0</v>
      </c>
      <c r="BI1817" s="187">
        <f t="shared" si="38"/>
        <v>0</v>
      </c>
      <c r="BJ1817" s="19" t="s">
        <v>82</v>
      </c>
      <c r="BK1817" s="187">
        <f t="shared" si="39"/>
        <v>0</v>
      </c>
      <c r="BL1817" s="19" t="s">
        <v>214</v>
      </c>
      <c r="BM1817" s="186" t="s">
        <v>6084</v>
      </c>
    </row>
    <row r="1818" spans="1:65" s="2" customFormat="1" ht="24" x14ac:dyDescent="0.2">
      <c r="A1818" s="36"/>
      <c r="B1818" s="37"/>
      <c r="C1818" s="249" t="s">
        <v>3007</v>
      </c>
      <c r="D1818" s="249" t="s">
        <v>1767</v>
      </c>
      <c r="E1818" s="250" t="s">
        <v>6085</v>
      </c>
      <c r="F1818" s="251" t="s">
        <v>6086</v>
      </c>
      <c r="G1818" s="252" t="s">
        <v>373</v>
      </c>
      <c r="H1818" s="253">
        <v>4</v>
      </c>
      <c r="I1818" s="254"/>
      <c r="J1818" s="255">
        <f t="shared" si="30"/>
        <v>0</v>
      </c>
      <c r="K1818" s="251" t="s">
        <v>28</v>
      </c>
      <c r="L1818" s="256"/>
      <c r="M1818" s="257" t="s">
        <v>28</v>
      </c>
      <c r="N1818" s="258" t="s">
        <v>45</v>
      </c>
      <c r="O1818" s="66"/>
      <c r="P1818" s="184">
        <f t="shared" si="31"/>
        <v>0</v>
      </c>
      <c r="Q1818" s="184">
        <v>0</v>
      </c>
      <c r="R1818" s="184">
        <f t="shared" si="32"/>
        <v>0</v>
      </c>
      <c r="S1818" s="184">
        <v>0</v>
      </c>
      <c r="T1818" s="185">
        <f t="shared" si="33"/>
        <v>0</v>
      </c>
      <c r="U1818" s="36"/>
      <c r="V1818" s="36"/>
      <c r="W1818" s="36"/>
      <c r="X1818" s="36"/>
      <c r="Y1818" s="36"/>
      <c r="Z1818" s="36"/>
      <c r="AA1818" s="36"/>
      <c r="AB1818" s="36"/>
      <c r="AC1818" s="36"/>
      <c r="AD1818" s="36"/>
      <c r="AE1818" s="36"/>
      <c r="AR1818" s="186" t="s">
        <v>279</v>
      </c>
      <c r="AT1818" s="186" t="s">
        <v>1767</v>
      </c>
      <c r="AU1818" s="186" t="s">
        <v>84</v>
      </c>
      <c r="AY1818" s="19" t="s">
        <v>153</v>
      </c>
      <c r="BE1818" s="187">
        <f t="shared" si="34"/>
        <v>0</v>
      </c>
      <c r="BF1818" s="187">
        <f t="shared" si="35"/>
        <v>0</v>
      </c>
      <c r="BG1818" s="187">
        <f t="shared" si="36"/>
        <v>0</v>
      </c>
      <c r="BH1818" s="187">
        <f t="shared" si="37"/>
        <v>0</v>
      </c>
      <c r="BI1818" s="187">
        <f t="shared" si="38"/>
        <v>0</v>
      </c>
      <c r="BJ1818" s="19" t="s">
        <v>82</v>
      </c>
      <c r="BK1818" s="187">
        <f t="shared" si="39"/>
        <v>0</v>
      </c>
      <c r="BL1818" s="19" t="s">
        <v>214</v>
      </c>
      <c r="BM1818" s="186" t="s">
        <v>6087</v>
      </c>
    </row>
    <row r="1819" spans="1:65" s="2" customFormat="1" ht="24" x14ac:dyDescent="0.2">
      <c r="A1819" s="36"/>
      <c r="B1819" s="37"/>
      <c r="C1819" s="249" t="s">
        <v>3011</v>
      </c>
      <c r="D1819" s="249" t="s">
        <v>1767</v>
      </c>
      <c r="E1819" s="250" t="s">
        <v>6088</v>
      </c>
      <c r="F1819" s="251" t="s">
        <v>6089</v>
      </c>
      <c r="G1819" s="252" t="s">
        <v>373</v>
      </c>
      <c r="H1819" s="253">
        <v>9</v>
      </c>
      <c r="I1819" s="254"/>
      <c r="J1819" s="255">
        <f t="shared" si="30"/>
        <v>0</v>
      </c>
      <c r="K1819" s="251" t="s">
        <v>28</v>
      </c>
      <c r="L1819" s="256"/>
      <c r="M1819" s="257" t="s">
        <v>28</v>
      </c>
      <c r="N1819" s="258" t="s">
        <v>45</v>
      </c>
      <c r="O1819" s="66"/>
      <c r="P1819" s="184">
        <f t="shared" si="31"/>
        <v>0</v>
      </c>
      <c r="Q1819" s="184">
        <v>0</v>
      </c>
      <c r="R1819" s="184">
        <f t="shared" si="32"/>
        <v>0</v>
      </c>
      <c r="S1819" s="184">
        <v>0</v>
      </c>
      <c r="T1819" s="185">
        <f t="shared" si="33"/>
        <v>0</v>
      </c>
      <c r="U1819" s="36"/>
      <c r="V1819" s="36"/>
      <c r="W1819" s="36"/>
      <c r="X1819" s="36"/>
      <c r="Y1819" s="36"/>
      <c r="Z1819" s="36"/>
      <c r="AA1819" s="36"/>
      <c r="AB1819" s="36"/>
      <c r="AC1819" s="36"/>
      <c r="AD1819" s="36"/>
      <c r="AE1819" s="36"/>
      <c r="AR1819" s="186" t="s">
        <v>279</v>
      </c>
      <c r="AT1819" s="186" t="s">
        <v>1767</v>
      </c>
      <c r="AU1819" s="186" t="s">
        <v>84</v>
      </c>
      <c r="AY1819" s="19" t="s">
        <v>153</v>
      </c>
      <c r="BE1819" s="187">
        <f t="shared" si="34"/>
        <v>0</v>
      </c>
      <c r="BF1819" s="187">
        <f t="shared" si="35"/>
        <v>0</v>
      </c>
      <c r="BG1819" s="187">
        <f t="shared" si="36"/>
        <v>0</v>
      </c>
      <c r="BH1819" s="187">
        <f t="shared" si="37"/>
        <v>0</v>
      </c>
      <c r="BI1819" s="187">
        <f t="shared" si="38"/>
        <v>0</v>
      </c>
      <c r="BJ1819" s="19" t="s">
        <v>82</v>
      </c>
      <c r="BK1819" s="187">
        <f t="shared" si="39"/>
        <v>0</v>
      </c>
      <c r="BL1819" s="19" t="s">
        <v>214</v>
      </c>
      <c r="BM1819" s="186" t="s">
        <v>6090</v>
      </c>
    </row>
    <row r="1820" spans="1:65" s="2" customFormat="1" ht="24" x14ac:dyDescent="0.2">
      <c r="A1820" s="36"/>
      <c r="B1820" s="37"/>
      <c r="C1820" s="249" t="s">
        <v>3015</v>
      </c>
      <c r="D1820" s="249" t="s">
        <v>1767</v>
      </c>
      <c r="E1820" s="250" t="s">
        <v>6091</v>
      </c>
      <c r="F1820" s="251" t="s">
        <v>6092</v>
      </c>
      <c r="G1820" s="252" t="s">
        <v>373</v>
      </c>
      <c r="H1820" s="253">
        <v>3</v>
      </c>
      <c r="I1820" s="254"/>
      <c r="J1820" s="255">
        <f t="shared" si="30"/>
        <v>0</v>
      </c>
      <c r="K1820" s="251" t="s">
        <v>28</v>
      </c>
      <c r="L1820" s="256"/>
      <c r="M1820" s="257" t="s">
        <v>28</v>
      </c>
      <c r="N1820" s="258" t="s">
        <v>45</v>
      </c>
      <c r="O1820" s="66"/>
      <c r="P1820" s="184">
        <f t="shared" si="31"/>
        <v>0</v>
      </c>
      <c r="Q1820" s="184">
        <v>0</v>
      </c>
      <c r="R1820" s="184">
        <f t="shared" si="32"/>
        <v>0</v>
      </c>
      <c r="S1820" s="184">
        <v>0</v>
      </c>
      <c r="T1820" s="185">
        <f t="shared" si="33"/>
        <v>0</v>
      </c>
      <c r="U1820" s="36"/>
      <c r="V1820" s="36"/>
      <c r="W1820" s="36"/>
      <c r="X1820" s="36"/>
      <c r="Y1820" s="36"/>
      <c r="Z1820" s="36"/>
      <c r="AA1820" s="36"/>
      <c r="AB1820" s="36"/>
      <c r="AC1820" s="36"/>
      <c r="AD1820" s="36"/>
      <c r="AE1820" s="36"/>
      <c r="AR1820" s="186" t="s">
        <v>279</v>
      </c>
      <c r="AT1820" s="186" t="s">
        <v>1767</v>
      </c>
      <c r="AU1820" s="186" t="s">
        <v>84</v>
      </c>
      <c r="AY1820" s="19" t="s">
        <v>153</v>
      </c>
      <c r="BE1820" s="187">
        <f t="shared" si="34"/>
        <v>0</v>
      </c>
      <c r="BF1820" s="187">
        <f t="shared" si="35"/>
        <v>0</v>
      </c>
      <c r="BG1820" s="187">
        <f t="shared" si="36"/>
        <v>0</v>
      </c>
      <c r="BH1820" s="187">
        <f t="shared" si="37"/>
        <v>0</v>
      </c>
      <c r="BI1820" s="187">
        <f t="shared" si="38"/>
        <v>0</v>
      </c>
      <c r="BJ1820" s="19" t="s">
        <v>82</v>
      </c>
      <c r="BK1820" s="187">
        <f t="shared" si="39"/>
        <v>0</v>
      </c>
      <c r="BL1820" s="19" t="s">
        <v>214</v>
      </c>
      <c r="BM1820" s="186" t="s">
        <v>6093</v>
      </c>
    </row>
    <row r="1821" spans="1:65" s="2" customFormat="1" ht="24" x14ac:dyDescent="0.2">
      <c r="A1821" s="36"/>
      <c r="B1821" s="37"/>
      <c r="C1821" s="249" t="s">
        <v>3019</v>
      </c>
      <c r="D1821" s="249" t="s">
        <v>1767</v>
      </c>
      <c r="E1821" s="250" t="s">
        <v>6094</v>
      </c>
      <c r="F1821" s="251" t="s">
        <v>6095</v>
      </c>
      <c r="G1821" s="252" t="s">
        <v>373</v>
      </c>
      <c r="H1821" s="253">
        <v>4</v>
      </c>
      <c r="I1821" s="254"/>
      <c r="J1821" s="255">
        <f t="shared" si="30"/>
        <v>0</v>
      </c>
      <c r="K1821" s="251" t="s">
        <v>28</v>
      </c>
      <c r="L1821" s="256"/>
      <c r="M1821" s="257" t="s">
        <v>28</v>
      </c>
      <c r="N1821" s="258" t="s">
        <v>45</v>
      </c>
      <c r="O1821" s="66"/>
      <c r="P1821" s="184">
        <f t="shared" si="31"/>
        <v>0</v>
      </c>
      <c r="Q1821" s="184">
        <v>0</v>
      </c>
      <c r="R1821" s="184">
        <f t="shared" si="32"/>
        <v>0</v>
      </c>
      <c r="S1821" s="184">
        <v>0</v>
      </c>
      <c r="T1821" s="185">
        <f t="shared" si="33"/>
        <v>0</v>
      </c>
      <c r="U1821" s="36"/>
      <c r="V1821" s="36"/>
      <c r="W1821" s="36"/>
      <c r="X1821" s="36"/>
      <c r="Y1821" s="36"/>
      <c r="Z1821" s="36"/>
      <c r="AA1821" s="36"/>
      <c r="AB1821" s="36"/>
      <c r="AC1821" s="36"/>
      <c r="AD1821" s="36"/>
      <c r="AE1821" s="36"/>
      <c r="AR1821" s="186" t="s">
        <v>279</v>
      </c>
      <c r="AT1821" s="186" t="s">
        <v>1767</v>
      </c>
      <c r="AU1821" s="186" t="s">
        <v>84</v>
      </c>
      <c r="AY1821" s="19" t="s">
        <v>153</v>
      </c>
      <c r="BE1821" s="187">
        <f t="shared" si="34"/>
        <v>0</v>
      </c>
      <c r="BF1821" s="187">
        <f t="shared" si="35"/>
        <v>0</v>
      </c>
      <c r="BG1821" s="187">
        <f t="shared" si="36"/>
        <v>0</v>
      </c>
      <c r="BH1821" s="187">
        <f t="shared" si="37"/>
        <v>0</v>
      </c>
      <c r="BI1821" s="187">
        <f t="shared" si="38"/>
        <v>0</v>
      </c>
      <c r="BJ1821" s="19" t="s">
        <v>82</v>
      </c>
      <c r="BK1821" s="187">
        <f t="shared" si="39"/>
        <v>0</v>
      </c>
      <c r="BL1821" s="19" t="s">
        <v>214</v>
      </c>
      <c r="BM1821" s="186" t="s">
        <v>6096</v>
      </c>
    </row>
    <row r="1822" spans="1:65" s="2" customFormat="1" ht="16.5" customHeight="1" x14ac:dyDescent="0.2">
      <c r="A1822" s="36"/>
      <c r="B1822" s="37"/>
      <c r="C1822" s="249" t="s">
        <v>3023</v>
      </c>
      <c r="D1822" s="249" t="s">
        <v>1767</v>
      </c>
      <c r="E1822" s="250" t="s">
        <v>6097</v>
      </c>
      <c r="F1822" s="251" t="s">
        <v>6098</v>
      </c>
      <c r="G1822" s="252" t="s">
        <v>373</v>
      </c>
      <c r="H1822" s="253">
        <v>1</v>
      </c>
      <c r="I1822" s="254"/>
      <c r="J1822" s="255">
        <f t="shared" si="30"/>
        <v>0</v>
      </c>
      <c r="K1822" s="251" t="s">
        <v>28</v>
      </c>
      <c r="L1822" s="256"/>
      <c r="M1822" s="257" t="s">
        <v>28</v>
      </c>
      <c r="N1822" s="258" t="s">
        <v>45</v>
      </c>
      <c r="O1822" s="66"/>
      <c r="P1822" s="184">
        <f t="shared" si="31"/>
        <v>0</v>
      </c>
      <c r="Q1822" s="184">
        <v>0</v>
      </c>
      <c r="R1822" s="184">
        <f t="shared" si="32"/>
        <v>0</v>
      </c>
      <c r="S1822" s="184">
        <v>0</v>
      </c>
      <c r="T1822" s="185">
        <f t="shared" si="33"/>
        <v>0</v>
      </c>
      <c r="U1822" s="36"/>
      <c r="V1822" s="36"/>
      <c r="W1822" s="36"/>
      <c r="X1822" s="36"/>
      <c r="Y1822" s="36"/>
      <c r="Z1822" s="36"/>
      <c r="AA1822" s="36"/>
      <c r="AB1822" s="36"/>
      <c r="AC1822" s="36"/>
      <c r="AD1822" s="36"/>
      <c r="AE1822" s="36"/>
      <c r="AR1822" s="186" t="s">
        <v>279</v>
      </c>
      <c r="AT1822" s="186" t="s">
        <v>1767</v>
      </c>
      <c r="AU1822" s="186" t="s">
        <v>84</v>
      </c>
      <c r="AY1822" s="19" t="s">
        <v>153</v>
      </c>
      <c r="BE1822" s="187">
        <f t="shared" si="34"/>
        <v>0</v>
      </c>
      <c r="BF1822" s="187">
        <f t="shared" si="35"/>
        <v>0</v>
      </c>
      <c r="BG1822" s="187">
        <f t="shared" si="36"/>
        <v>0</v>
      </c>
      <c r="BH1822" s="187">
        <f t="shared" si="37"/>
        <v>0</v>
      </c>
      <c r="BI1822" s="187">
        <f t="shared" si="38"/>
        <v>0</v>
      </c>
      <c r="BJ1822" s="19" t="s">
        <v>82</v>
      </c>
      <c r="BK1822" s="187">
        <f t="shared" si="39"/>
        <v>0</v>
      </c>
      <c r="BL1822" s="19" t="s">
        <v>214</v>
      </c>
      <c r="BM1822" s="186" t="s">
        <v>6099</v>
      </c>
    </row>
    <row r="1823" spans="1:65" s="2" customFormat="1" ht="16.5" customHeight="1" x14ac:dyDescent="0.2">
      <c r="A1823" s="36"/>
      <c r="B1823" s="37"/>
      <c r="C1823" s="249" t="s">
        <v>3028</v>
      </c>
      <c r="D1823" s="249" t="s">
        <v>1767</v>
      </c>
      <c r="E1823" s="250" t="s">
        <v>6100</v>
      </c>
      <c r="F1823" s="251" t="s">
        <v>6101</v>
      </c>
      <c r="G1823" s="252" t="s">
        <v>373</v>
      </c>
      <c r="H1823" s="253">
        <v>1</v>
      </c>
      <c r="I1823" s="254"/>
      <c r="J1823" s="255">
        <f t="shared" si="30"/>
        <v>0</v>
      </c>
      <c r="K1823" s="251" t="s">
        <v>28</v>
      </c>
      <c r="L1823" s="256"/>
      <c r="M1823" s="257" t="s">
        <v>28</v>
      </c>
      <c r="N1823" s="258" t="s">
        <v>45</v>
      </c>
      <c r="O1823" s="66"/>
      <c r="P1823" s="184">
        <f t="shared" si="31"/>
        <v>0</v>
      </c>
      <c r="Q1823" s="184">
        <v>0</v>
      </c>
      <c r="R1823" s="184">
        <f t="shared" si="32"/>
        <v>0</v>
      </c>
      <c r="S1823" s="184">
        <v>0</v>
      </c>
      <c r="T1823" s="185">
        <f t="shared" si="33"/>
        <v>0</v>
      </c>
      <c r="U1823" s="36"/>
      <c r="V1823" s="36"/>
      <c r="W1823" s="36"/>
      <c r="X1823" s="36"/>
      <c r="Y1823" s="36"/>
      <c r="Z1823" s="36"/>
      <c r="AA1823" s="36"/>
      <c r="AB1823" s="36"/>
      <c r="AC1823" s="36"/>
      <c r="AD1823" s="36"/>
      <c r="AE1823" s="36"/>
      <c r="AR1823" s="186" t="s">
        <v>279</v>
      </c>
      <c r="AT1823" s="186" t="s">
        <v>1767</v>
      </c>
      <c r="AU1823" s="186" t="s">
        <v>84</v>
      </c>
      <c r="AY1823" s="19" t="s">
        <v>153</v>
      </c>
      <c r="BE1823" s="187">
        <f t="shared" si="34"/>
        <v>0</v>
      </c>
      <c r="BF1823" s="187">
        <f t="shared" si="35"/>
        <v>0</v>
      </c>
      <c r="BG1823" s="187">
        <f t="shared" si="36"/>
        <v>0</v>
      </c>
      <c r="BH1823" s="187">
        <f t="shared" si="37"/>
        <v>0</v>
      </c>
      <c r="BI1823" s="187">
        <f t="shared" si="38"/>
        <v>0</v>
      </c>
      <c r="BJ1823" s="19" t="s">
        <v>82</v>
      </c>
      <c r="BK1823" s="187">
        <f t="shared" si="39"/>
        <v>0</v>
      </c>
      <c r="BL1823" s="19" t="s">
        <v>214</v>
      </c>
      <c r="BM1823" s="186" t="s">
        <v>6102</v>
      </c>
    </row>
    <row r="1824" spans="1:65" s="2" customFormat="1" ht="24" x14ac:dyDescent="0.2">
      <c r="A1824" s="36"/>
      <c r="B1824" s="37"/>
      <c r="C1824" s="249" t="s">
        <v>3033</v>
      </c>
      <c r="D1824" s="249" t="s">
        <v>1767</v>
      </c>
      <c r="E1824" s="250" t="s">
        <v>6103</v>
      </c>
      <c r="F1824" s="251" t="s">
        <v>6104</v>
      </c>
      <c r="G1824" s="252" t="s">
        <v>373</v>
      </c>
      <c r="H1824" s="253">
        <v>2</v>
      </c>
      <c r="I1824" s="254"/>
      <c r="J1824" s="255">
        <f t="shared" si="30"/>
        <v>0</v>
      </c>
      <c r="K1824" s="251" t="s">
        <v>28</v>
      </c>
      <c r="L1824" s="256"/>
      <c r="M1824" s="257" t="s">
        <v>28</v>
      </c>
      <c r="N1824" s="258" t="s">
        <v>45</v>
      </c>
      <c r="O1824" s="66"/>
      <c r="P1824" s="184">
        <f t="shared" si="31"/>
        <v>0</v>
      </c>
      <c r="Q1824" s="184">
        <v>0</v>
      </c>
      <c r="R1824" s="184">
        <f t="shared" si="32"/>
        <v>0</v>
      </c>
      <c r="S1824" s="184">
        <v>0</v>
      </c>
      <c r="T1824" s="185">
        <f t="shared" si="33"/>
        <v>0</v>
      </c>
      <c r="U1824" s="36"/>
      <c r="V1824" s="36"/>
      <c r="W1824" s="36"/>
      <c r="X1824" s="36"/>
      <c r="Y1824" s="36"/>
      <c r="Z1824" s="36"/>
      <c r="AA1824" s="36"/>
      <c r="AB1824" s="36"/>
      <c r="AC1824" s="36"/>
      <c r="AD1824" s="36"/>
      <c r="AE1824" s="36"/>
      <c r="AR1824" s="186" t="s">
        <v>279</v>
      </c>
      <c r="AT1824" s="186" t="s">
        <v>1767</v>
      </c>
      <c r="AU1824" s="186" t="s">
        <v>84</v>
      </c>
      <c r="AY1824" s="19" t="s">
        <v>153</v>
      </c>
      <c r="BE1824" s="187">
        <f t="shared" si="34"/>
        <v>0</v>
      </c>
      <c r="BF1824" s="187">
        <f t="shared" si="35"/>
        <v>0</v>
      </c>
      <c r="BG1824" s="187">
        <f t="shared" si="36"/>
        <v>0</v>
      </c>
      <c r="BH1824" s="187">
        <f t="shared" si="37"/>
        <v>0</v>
      </c>
      <c r="BI1824" s="187">
        <f t="shared" si="38"/>
        <v>0</v>
      </c>
      <c r="BJ1824" s="19" t="s">
        <v>82</v>
      </c>
      <c r="BK1824" s="187">
        <f t="shared" si="39"/>
        <v>0</v>
      </c>
      <c r="BL1824" s="19" t="s">
        <v>214</v>
      </c>
      <c r="BM1824" s="186" t="s">
        <v>6105</v>
      </c>
    </row>
    <row r="1825" spans="1:65" s="2" customFormat="1" ht="16.5" customHeight="1" x14ac:dyDescent="0.2">
      <c r="A1825" s="36"/>
      <c r="B1825" s="37"/>
      <c r="C1825" s="249" t="s">
        <v>3040</v>
      </c>
      <c r="D1825" s="249" t="s">
        <v>1767</v>
      </c>
      <c r="E1825" s="250" t="s">
        <v>6106</v>
      </c>
      <c r="F1825" s="251" t="s">
        <v>6107</v>
      </c>
      <c r="G1825" s="252" t="s">
        <v>373</v>
      </c>
      <c r="H1825" s="253">
        <v>6</v>
      </c>
      <c r="I1825" s="254"/>
      <c r="J1825" s="255">
        <f t="shared" si="30"/>
        <v>0</v>
      </c>
      <c r="K1825" s="251" t="s">
        <v>28</v>
      </c>
      <c r="L1825" s="256"/>
      <c r="M1825" s="257" t="s">
        <v>28</v>
      </c>
      <c r="N1825" s="258" t="s">
        <v>45</v>
      </c>
      <c r="O1825" s="66"/>
      <c r="P1825" s="184">
        <f t="shared" si="31"/>
        <v>0</v>
      </c>
      <c r="Q1825" s="184">
        <v>0</v>
      </c>
      <c r="R1825" s="184">
        <f t="shared" si="32"/>
        <v>0</v>
      </c>
      <c r="S1825" s="184">
        <v>0</v>
      </c>
      <c r="T1825" s="185">
        <f t="shared" si="33"/>
        <v>0</v>
      </c>
      <c r="U1825" s="36"/>
      <c r="V1825" s="36"/>
      <c r="W1825" s="36"/>
      <c r="X1825" s="36"/>
      <c r="Y1825" s="36"/>
      <c r="Z1825" s="36"/>
      <c r="AA1825" s="36"/>
      <c r="AB1825" s="36"/>
      <c r="AC1825" s="36"/>
      <c r="AD1825" s="36"/>
      <c r="AE1825" s="36"/>
      <c r="AR1825" s="186" t="s">
        <v>279</v>
      </c>
      <c r="AT1825" s="186" t="s">
        <v>1767</v>
      </c>
      <c r="AU1825" s="186" t="s">
        <v>84</v>
      </c>
      <c r="AY1825" s="19" t="s">
        <v>153</v>
      </c>
      <c r="BE1825" s="187">
        <f t="shared" si="34"/>
        <v>0</v>
      </c>
      <c r="BF1825" s="187">
        <f t="shared" si="35"/>
        <v>0</v>
      </c>
      <c r="BG1825" s="187">
        <f t="shared" si="36"/>
        <v>0</v>
      </c>
      <c r="BH1825" s="187">
        <f t="shared" si="37"/>
        <v>0</v>
      </c>
      <c r="BI1825" s="187">
        <f t="shared" si="38"/>
        <v>0</v>
      </c>
      <c r="BJ1825" s="19" t="s">
        <v>82</v>
      </c>
      <c r="BK1825" s="187">
        <f t="shared" si="39"/>
        <v>0</v>
      </c>
      <c r="BL1825" s="19" t="s">
        <v>214</v>
      </c>
      <c r="BM1825" s="186" t="s">
        <v>6108</v>
      </c>
    </row>
    <row r="1826" spans="1:65" s="2" customFormat="1" ht="16.5" customHeight="1" x14ac:dyDescent="0.2">
      <c r="A1826" s="36"/>
      <c r="B1826" s="37"/>
      <c r="C1826" s="249" t="s">
        <v>3044</v>
      </c>
      <c r="D1826" s="249" t="s">
        <v>1767</v>
      </c>
      <c r="E1826" s="250" t="s">
        <v>6109</v>
      </c>
      <c r="F1826" s="251" t="s">
        <v>6110</v>
      </c>
      <c r="G1826" s="252" t="s">
        <v>373</v>
      </c>
      <c r="H1826" s="253">
        <v>6</v>
      </c>
      <c r="I1826" s="254"/>
      <c r="J1826" s="255">
        <f t="shared" si="30"/>
        <v>0</v>
      </c>
      <c r="K1826" s="251" t="s">
        <v>28</v>
      </c>
      <c r="L1826" s="256"/>
      <c r="M1826" s="257" t="s">
        <v>28</v>
      </c>
      <c r="N1826" s="258" t="s">
        <v>45</v>
      </c>
      <c r="O1826" s="66"/>
      <c r="P1826" s="184">
        <f t="shared" si="31"/>
        <v>0</v>
      </c>
      <c r="Q1826" s="184">
        <v>0</v>
      </c>
      <c r="R1826" s="184">
        <f t="shared" si="32"/>
        <v>0</v>
      </c>
      <c r="S1826" s="184">
        <v>0</v>
      </c>
      <c r="T1826" s="185">
        <f t="shared" si="33"/>
        <v>0</v>
      </c>
      <c r="U1826" s="36"/>
      <c r="V1826" s="36"/>
      <c r="W1826" s="36"/>
      <c r="X1826" s="36"/>
      <c r="Y1826" s="36"/>
      <c r="Z1826" s="36"/>
      <c r="AA1826" s="36"/>
      <c r="AB1826" s="36"/>
      <c r="AC1826" s="36"/>
      <c r="AD1826" s="36"/>
      <c r="AE1826" s="36"/>
      <c r="AR1826" s="186" t="s">
        <v>279</v>
      </c>
      <c r="AT1826" s="186" t="s">
        <v>1767</v>
      </c>
      <c r="AU1826" s="186" t="s">
        <v>84</v>
      </c>
      <c r="AY1826" s="19" t="s">
        <v>153</v>
      </c>
      <c r="BE1826" s="187">
        <f t="shared" si="34"/>
        <v>0</v>
      </c>
      <c r="BF1826" s="187">
        <f t="shared" si="35"/>
        <v>0</v>
      </c>
      <c r="BG1826" s="187">
        <f t="shared" si="36"/>
        <v>0</v>
      </c>
      <c r="BH1826" s="187">
        <f t="shared" si="37"/>
        <v>0</v>
      </c>
      <c r="BI1826" s="187">
        <f t="shared" si="38"/>
        <v>0</v>
      </c>
      <c r="BJ1826" s="19" t="s">
        <v>82</v>
      </c>
      <c r="BK1826" s="187">
        <f t="shared" si="39"/>
        <v>0</v>
      </c>
      <c r="BL1826" s="19" t="s">
        <v>214</v>
      </c>
      <c r="BM1826" s="186" t="s">
        <v>6111</v>
      </c>
    </row>
    <row r="1827" spans="1:65" s="2" customFormat="1" ht="16.5" customHeight="1" x14ac:dyDescent="0.2">
      <c r="A1827" s="36"/>
      <c r="B1827" s="37"/>
      <c r="C1827" s="175" t="s">
        <v>3048</v>
      </c>
      <c r="D1827" s="175" t="s">
        <v>156</v>
      </c>
      <c r="E1827" s="176" t="s">
        <v>6112</v>
      </c>
      <c r="F1827" s="177" t="s">
        <v>6113</v>
      </c>
      <c r="G1827" s="178" t="s">
        <v>433</v>
      </c>
      <c r="H1827" s="179">
        <v>59.726999999999997</v>
      </c>
      <c r="I1827" s="180"/>
      <c r="J1827" s="181">
        <f t="shared" si="30"/>
        <v>0</v>
      </c>
      <c r="K1827" s="177" t="s">
        <v>28</v>
      </c>
      <c r="L1827" s="41"/>
      <c r="M1827" s="182" t="s">
        <v>28</v>
      </c>
      <c r="N1827" s="183" t="s">
        <v>45</v>
      </c>
      <c r="O1827" s="66"/>
      <c r="P1827" s="184">
        <f t="shared" si="31"/>
        <v>0</v>
      </c>
      <c r="Q1827" s="184">
        <v>0</v>
      </c>
      <c r="R1827" s="184">
        <f t="shared" si="32"/>
        <v>0</v>
      </c>
      <c r="S1827" s="184">
        <v>0</v>
      </c>
      <c r="T1827" s="185">
        <f t="shared" si="33"/>
        <v>0</v>
      </c>
      <c r="U1827" s="36"/>
      <c r="V1827" s="36"/>
      <c r="W1827" s="36"/>
      <c r="X1827" s="36"/>
      <c r="Y1827" s="36"/>
      <c r="Z1827" s="36"/>
      <c r="AA1827" s="36"/>
      <c r="AB1827" s="36"/>
      <c r="AC1827" s="36"/>
      <c r="AD1827" s="36"/>
      <c r="AE1827" s="36"/>
      <c r="AR1827" s="186" t="s">
        <v>214</v>
      </c>
      <c r="AT1827" s="186" t="s">
        <v>156</v>
      </c>
      <c r="AU1827" s="186" t="s">
        <v>84</v>
      </c>
      <c r="AY1827" s="19" t="s">
        <v>153</v>
      </c>
      <c r="BE1827" s="187">
        <f t="shared" si="34"/>
        <v>0</v>
      </c>
      <c r="BF1827" s="187">
        <f t="shared" si="35"/>
        <v>0</v>
      </c>
      <c r="BG1827" s="187">
        <f t="shared" si="36"/>
        <v>0</v>
      </c>
      <c r="BH1827" s="187">
        <f t="shared" si="37"/>
        <v>0</v>
      </c>
      <c r="BI1827" s="187">
        <f t="shared" si="38"/>
        <v>0</v>
      </c>
      <c r="BJ1827" s="19" t="s">
        <v>82</v>
      </c>
      <c r="BK1827" s="187">
        <f t="shared" si="39"/>
        <v>0</v>
      </c>
      <c r="BL1827" s="19" t="s">
        <v>214</v>
      </c>
      <c r="BM1827" s="186" t="s">
        <v>6114</v>
      </c>
    </row>
    <row r="1828" spans="1:65" s="13" customFormat="1" x14ac:dyDescent="0.2">
      <c r="B1828" s="197"/>
      <c r="C1828" s="198"/>
      <c r="D1828" s="188" t="s">
        <v>317</v>
      </c>
      <c r="E1828" s="199" t="s">
        <v>28</v>
      </c>
      <c r="F1828" s="200" t="s">
        <v>6115</v>
      </c>
      <c r="G1828" s="198"/>
      <c r="H1828" s="201">
        <v>9.4320000000000004</v>
      </c>
      <c r="I1828" s="202"/>
      <c r="J1828" s="198"/>
      <c r="K1828" s="198"/>
      <c r="L1828" s="203"/>
      <c r="M1828" s="204"/>
      <c r="N1828" s="205"/>
      <c r="O1828" s="205"/>
      <c r="P1828" s="205"/>
      <c r="Q1828" s="205"/>
      <c r="R1828" s="205"/>
      <c r="S1828" s="205"/>
      <c r="T1828" s="206"/>
      <c r="AT1828" s="207" t="s">
        <v>317</v>
      </c>
      <c r="AU1828" s="207" t="s">
        <v>84</v>
      </c>
      <c r="AV1828" s="13" t="s">
        <v>84</v>
      </c>
      <c r="AW1828" s="13" t="s">
        <v>35</v>
      </c>
      <c r="AX1828" s="13" t="s">
        <v>74</v>
      </c>
      <c r="AY1828" s="207" t="s">
        <v>153</v>
      </c>
    </row>
    <row r="1829" spans="1:65" s="13" customFormat="1" x14ac:dyDescent="0.2">
      <c r="B1829" s="197"/>
      <c r="C1829" s="198"/>
      <c r="D1829" s="188" t="s">
        <v>317</v>
      </c>
      <c r="E1829" s="199" t="s">
        <v>28</v>
      </c>
      <c r="F1829" s="200" t="s">
        <v>6116</v>
      </c>
      <c r="G1829" s="198"/>
      <c r="H1829" s="201">
        <v>8.9039999999999999</v>
      </c>
      <c r="I1829" s="202"/>
      <c r="J1829" s="198"/>
      <c r="K1829" s="198"/>
      <c r="L1829" s="203"/>
      <c r="M1829" s="204"/>
      <c r="N1829" s="205"/>
      <c r="O1829" s="205"/>
      <c r="P1829" s="205"/>
      <c r="Q1829" s="205"/>
      <c r="R1829" s="205"/>
      <c r="S1829" s="205"/>
      <c r="T1829" s="206"/>
      <c r="AT1829" s="207" t="s">
        <v>317</v>
      </c>
      <c r="AU1829" s="207" t="s">
        <v>84</v>
      </c>
      <c r="AV1829" s="13" t="s">
        <v>84</v>
      </c>
      <c r="AW1829" s="13" t="s">
        <v>35</v>
      </c>
      <c r="AX1829" s="13" t="s">
        <v>74</v>
      </c>
      <c r="AY1829" s="207" t="s">
        <v>153</v>
      </c>
    </row>
    <row r="1830" spans="1:65" s="13" customFormat="1" x14ac:dyDescent="0.2">
      <c r="B1830" s="197"/>
      <c r="C1830" s="198"/>
      <c r="D1830" s="188" t="s">
        <v>317</v>
      </c>
      <c r="E1830" s="199" t="s">
        <v>28</v>
      </c>
      <c r="F1830" s="200" t="s">
        <v>6117</v>
      </c>
      <c r="G1830" s="198"/>
      <c r="H1830" s="201">
        <v>5.5119999999999996</v>
      </c>
      <c r="I1830" s="202"/>
      <c r="J1830" s="198"/>
      <c r="K1830" s="198"/>
      <c r="L1830" s="203"/>
      <c r="M1830" s="204"/>
      <c r="N1830" s="205"/>
      <c r="O1830" s="205"/>
      <c r="P1830" s="205"/>
      <c r="Q1830" s="205"/>
      <c r="R1830" s="205"/>
      <c r="S1830" s="205"/>
      <c r="T1830" s="206"/>
      <c r="AT1830" s="207" t="s">
        <v>317</v>
      </c>
      <c r="AU1830" s="207" t="s">
        <v>84</v>
      </c>
      <c r="AV1830" s="13" t="s">
        <v>84</v>
      </c>
      <c r="AW1830" s="13" t="s">
        <v>35</v>
      </c>
      <c r="AX1830" s="13" t="s">
        <v>74</v>
      </c>
      <c r="AY1830" s="207" t="s">
        <v>153</v>
      </c>
    </row>
    <row r="1831" spans="1:65" s="13" customFormat="1" x14ac:dyDescent="0.2">
      <c r="B1831" s="197"/>
      <c r="C1831" s="198"/>
      <c r="D1831" s="188" t="s">
        <v>317</v>
      </c>
      <c r="E1831" s="199" t="s">
        <v>28</v>
      </c>
      <c r="F1831" s="200" t="s">
        <v>6118</v>
      </c>
      <c r="G1831" s="198"/>
      <c r="H1831" s="201">
        <v>13.515000000000001</v>
      </c>
      <c r="I1831" s="202"/>
      <c r="J1831" s="198"/>
      <c r="K1831" s="198"/>
      <c r="L1831" s="203"/>
      <c r="M1831" s="204"/>
      <c r="N1831" s="205"/>
      <c r="O1831" s="205"/>
      <c r="P1831" s="205"/>
      <c r="Q1831" s="205"/>
      <c r="R1831" s="205"/>
      <c r="S1831" s="205"/>
      <c r="T1831" s="206"/>
      <c r="AT1831" s="207" t="s">
        <v>317</v>
      </c>
      <c r="AU1831" s="207" t="s">
        <v>84</v>
      </c>
      <c r="AV1831" s="13" t="s">
        <v>84</v>
      </c>
      <c r="AW1831" s="13" t="s">
        <v>35</v>
      </c>
      <c r="AX1831" s="13" t="s">
        <v>74</v>
      </c>
      <c r="AY1831" s="207" t="s">
        <v>153</v>
      </c>
    </row>
    <row r="1832" spans="1:65" s="13" customFormat="1" x14ac:dyDescent="0.2">
      <c r="B1832" s="197"/>
      <c r="C1832" s="198"/>
      <c r="D1832" s="188" t="s">
        <v>317</v>
      </c>
      <c r="E1832" s="199" t="s">
        <v>28</v>
      </c>
      <c r="F1832" s="200" t="s">
        <v>6119</v>
      </c>
      <c r="G1832" s="198"/>
      <c r="H1832" s="201">
        <v>0.98799999999999999</v>
      </c>
      <c r="I1832" s="202"/>
      <c r="J1832" s="198"/>
      <c r="K1832" s="198"/>
      <c r="L1832" s="203"/>
      <c r="M1832" s="204"/>
      <c r="N1832" s="205"/>
      <c r="O1832" s="205"/>
      <c r="P1832" s="205"/>
      <c r="Q1832" s="205"/>
      <c r="R1832" s="205"/>
      <c r="S1832" s="205"/>
      <c r="T1832" s="206"/>
      <c r="AT1832" s="207" t="s">
        <v>317</v>
      </c>
      <c r="AU1832" s="207" t="s">
        <v>84</v>
      </c>
      <c r="AV1832" s="13" t="s">
        <v>84</v>
      </c>
      <c r="AW1832" s="13" t="s">
        <v>35</v>
      </c>
      <c r="AX1832" s="13" t="s">
        <v>74</v>
      </c>
      <c r="AY1832" s="207" t="s">
        <v>153</v>
      </c>
    </row>
    <row r="1833" spans="1:65" s="13" customFormat="1" x14ac:dyDescent="0.2">
      <c r="B1833" s="197"/>
      <c r="C1833" s="198"/>
      <c r="D1833" s="188" t="s">
        <v>317</v>
      </c>
      <c r="E1833" s="199" t="s">
        <v>28</v>
      </c>
      <c r="F1833" s="200" t="s">
        <v>6120</v>
      </c>
      <c r="G1833" s="198"/>
      <c r="H1833" s="201">
        <v>0.57199999999999995</v>
      </c>
      <c r="I1833" s="202"/>
      <c r="J1833" s="198"/>
      <c r="K1833" s="198"/>
      <c r="L1833" s="203"/>
      <c r="M1833" s="204"/>
      <c r="N1833" s="205"/>
      <c r="O1833" s="205"/>
      <c r="P1833" s="205"/>
      <c r="Q1833" s="205"/>
      <c r="R1833" s="205"/>
      <c r="S1833" s="205"/>
      <c r="T1833" s="206"/>
      <c r="AT1833" s="207" t="s">
        <v>317</v>
      </c>
      <c r="AU1833" s="207" t="s">
        <v>84</v>
      </c>
      <c r="AV1833" s="13" t="s">
        <v>84</v>
      </c>
      <c r="AW1833" s="13" t="s">
        <v>35</v>
      </c>
      <c r="AX1833" s="13" t="s">
        <v>74</v>
      </c>
      <c r="AY1833" s="207" t="s">
        <v>153</v>
      </c>
    </row>
    <row r="1834" spans="1:65" s="16" customFormat="1" x14ac:dyDescent="0.2">
      <c r="B1834" s="234"/>
      <c r="C1834" s="235"/>
      <c r="D1834" s="188" t="s">
        <v>317</v>
      </c>
      <c r="E1834" s="236" t="s">
        <v>28</v>
      </c>
      <c r="F1834" s="237" t="s">
        <v>448</v>
      </c>
      <c r="G1834" s="235"/>
      <c r="H1834" s="238">
        <v>38.923000000000002</v>
      </c>
      <c r="I1834" s="239"/>
      <c r="J1834" s="235"/>
      <c r="K1834" s="235"/>
      <c r="L1834" s="240"/>
      <c r="M1834" s="241"/>
      <c r="N1834" s="242"/>
      <c r="O1834" s="242"/>
      <c r="P1834" s="242"/>
      <c r="Q1834" s="242"/>
      <c r="R1834" s="242"/>
      <c r="S1834" s="242"/>
      <c r="T1834" s="243"/>
      <c r="AT1834" s="244" t="s">
        <v>317</v>
      </c>
      <c r="AU1834" s="244" t="s">
        <v>84</v>
      </c>
      <c r="AV1834" s="16" t="s">
        <v>163</v>
      </c>
      <c r="AW1834" s="16" t="s">
        <v>35</v>
      </c>
      <c r="AX1834" s="16" t="s">
        <v>74</v>
      </c>
      <c r="AY1834" s="244" t="s">
        <v>153</v>
      </c>
    </row>
    <row r="1835" spans="1:65" s="13" customFormat="1" x14ac:dyDescent="0.2">
      <c r="B1835" s="197"/>
      <c r="C1835" s="198"/>
      <c r="D1835" s="188" t="s">
        <v>317</v>
      </c>
      <c r="E1835" s="199" t="s">
        <v>28</v>
      </c>
      <c r="F1835" s="200" t="s">
        <v>6121</v>
      </c>
      <c r="G1835" s="198"/>
      <c r="H1835" s="201">
        <v>2.0150000000000001</v>
      </c>
      <c r="I1835" s="202"/>
      <c r="J1835" s="198"/>
      <c r="K1835" s="198"/>
      <c r="L1835" s="203"/>
      <c r="M1835" s="204"/>
      <c r="N1835" s="205"/>
      <c r="O1835" s="205"/>
      <c r="P1835" s="205"/>
      <c r="Q1835" s="205"/>
      <c r="R1835" s="205"/>
      <c r="S1835" s="205"/>
      <c r="T1835" s="206"/>
      <c r="AT1835" s="207" t="s">
        <v>317</v>
      </c>
      <c r="AU1835" s="207" t="s">
        <v>84</v>
      </c>
      <c r="AV1835" s="13" t="s">
        <v>84</v>
      </c>
      <c r="AW1835" s="13" t="s">
        <v>35</v>
      </c>
      <c r="AX1835" s="13" t="s">
        <v>74</v>
      </c>
      <c r="AY1835" s="207" t="s">
        <v>153</v>
      </c>
    </row>
    <row r="1836" spans="1:65" s="13" customFormat="1" x14ac:dyDescent="0.2">
      <c r="B1836" s="197"/>
      <c r="C1836" s="198"/>
      <c r="D1836" s="188" t="s">
        <v>317</v>
      </c>
      <c r="E1836" s="199" t="s">
        <v>28</v>
      </c>
      <c r="F1836" s="200" t="s">
        <v>6122</v>
      </c>
      <c r="G1836" s="198"/>
      <c r="H1836" s="201">
        <v>5.05</v>
      </c>
      <c r="I1836" s="202"/>
      <c r="J1836" s="198"/>
      <c r="K1836" s="198"/>
      <c r="L1836" s="203"/>
      <c r="M1836" s="204"/>
      <c r="N1836" s="205"/>
      <c r="O1836" s="205"/>
      <c r="P1836" s="205"/>
      <c r="Q1836" s="205"/>
      <c r="R1836" s="205"/>
      <c r="S1836" s="205"/>
      <c r="T1836" s="206"/>
      <c r="AT1836" s="207" t="s">
        <v>317</v>
      </c>
      <c r="AU1836" s="207" t="s">
        <v>84</v>
      </c>
      <c r="AV1836" s="13" t="s">
        <v>84</v>
      </c>
      <c r="AW1836" s="13" t="s">
        <v>35</v>
      </c>
      <c r="AX1836" s="13" t="s">
        <v>74</v>
      </c>
      <c r="AY1836" s="207" t="s">
        <v>153</v>
      </c>
    </row>
    <row r="1837" spans="1:65" s="13" customFormat="1" x14ac:dyDescent="0.2">
      <c r="B1837" s="197"/>
      <c r="C1837" s="198"/>
      <c r="D1837" s="188" t="s">
        <v>317</v>
      </c>
      <c r="E1837" s="199" t="s">
        <v>28</v>
      </c>
      <c r="F1837" s="200" t="s">
        <v>6123</v>
      </c>
      <c r="G1837" s="198"/>
      <c r="H1837" s="201">
        <v>4.8449999999999998</v>
      </c>
      <c r="I1837" s="202"/>
      <c r="J1837" s="198"/>
      <c r="K1837" s="198"/>
      <c r="L1837" s="203"/>
      <c r="M1837" s="204"/>
      <c r="N1837" s="205"/>
      <c r="O1837" s="205"/>
      <c r="P1837" s="205"/>
      <c r="Q1837" s="205"/>
      <c r="R1837" s="205"/>
      <c r="S1837" s="205"/>
      <c r="T1837" s="206"/>
      <c r="AT1837" s="207" t="s">
        <v>317</v>
      </c>
      <c r="AU1837" s="207" t="s">
        <v>84</v>
      </c>
      <c r="AV1837" s="13" t="s">
        <v>84</v>
      </c>
      <c r="AW1837" s="13" t="s">
        <v>35</v>
      </c>
      <c r="AX1837" s="13" t="s">
        <v>74</v>
      </c>
      <c r="AY1837" s="207" t="s">
        <v>153</v>
      </c>
    </row>
    <row r="1838" spans="1:65" s="13" customFormat="1" x14ac:dyDescent="0.2">
      <c r="B1838" s="197"/>
      <c r="C1838" s="198"/>
      <c r="D1838" s="188" t="s">
        <v>317</v>
      </c>
      <c r="E1838" s="199" t="s">
        <v>28</v>
      </c>
      <c r="F1838" s="200" t="s">
        <v>6124</v>
      </c>
      <c r="G1838" s="198"/>
      <c r="H1838" s="201">
        <v>4.4470000000000001</v>
      </c>
      <c r="I1838" s="202"/>
      <c r="J1838" s="198"/>
      <c r="K1838" s="198"/>
      <c r="L1838" s="203"/>
      <c r="M1838" s="204"/>
      <c r="N1838" s="205"/>
      <c r="O1838" s="205"/>
      <c r="P1838" s="205"/>
      <c r="Q1838" s="205"/>
      <c r="R1838" s="205"/>
      <c r="S1838" s="205"/>
      <c r="T1838" s="206"/>
      <c r="AT1838" s="207" t="s">
        <v>317</v>
      </c>
      <c r="AU1838" s="207" t="s">
        <v>84</v>
      </c>
      <c r="AV1838" s="13" t="s">
        <v>84</v>
      </c>
      <c r="AW1838" s="13" t="s">
        <v>35</v>
      </c>
      <c r="AX1838" s="13" t="s">
        <v>74</v>
      </c>
      <c r="AY1838" s="207" t="s">
        <v>153</v>
      </c>
    </row>
    <row r="1839" spans="1:65" s="13" customFormat="1" x14ac:dyDescent="0.2">
      <c r="B1839" s="197"/>
      <c r="C1839" s="198"/>
      <c r="D1839" s="188" t="s">
        <v>317</v>
      </c>
      <c r="E1839" s="199" t="s">
        <v>28</v>
      </c>
      <c r="F1839" s="200" t="s">
        <v>6125</v>
      </c>
      <c r="G1839" s="198"/>
      <c r="H1839" s="201">
        <v>4.4470000000000001</v>
      </c>
      <c r="I1839" s="202"/>
      <c r="J1839" s="198"/>
      <c r="K1839" s="198"/>
      <c r="L1839" s="203"/>
      <c r="M1839" s="204"/>
      <c r="N1839" s="205"/>
      <c r="O1839" s="205"/>
      <c r="P1839" s="205"/>
      <c r="Q1839" s="205"/>
      <c r="R1839" s="205"/>
      <c r="S1839" s="205"/>
      <c r="T1839" s="206"/>
      <c r="AT1839" s="207" t="s">
        <v>317</v>
      </c>
      <c r="AU1839" s="207" t="s">
        <v>84</v>
      </c>
      <c r="AV1839" s="13" t="s">
        <v>84</v>
      </c>
      <c r="AW1839" s="13" t="s">
        <v>35</v>
      </c>
      <c r="AX1839" s="13" t="s">
        <v>74</v>
      </c>
      <c r="AY1839" s="207" t="s">
        <v>153</v>
      </c>
    </row>
    <row r="1840" spans="1:65" s="16" customFormat="1" x14ac:dyDescent="0.2">
      <c r="B1840" s="234"/>
      <c r="C1840" s="235"/>
      <c r="D1840" s="188" t="s">
        <v>317</v>
      </c>
      <c r="E1840" s="236" t="s">
        <v>28</v>
      </c>
      <c r="F1840" s="237" t="s">
        <v>448</v>
      </c>
      <c r="G1840" s="235"/>
      <c r="H1840" s="238">
        <v>20.803999999999998</v>
      </c>
      <c r="I1840" s="239"/>
      <c r="J1840" s="235"/>
      <c r="K1840" s="235"/>
      <c r="L1840" s="240"/>
      <c r="M1840" s="241"/>
      <c r="N1840" s="242"/>
      <c r="O1840" s="242"/>
      <c r="P1840" s="242"/>
      <c r="Q1840" s="242"/>
      <c r="R1840" s="242"/>
      <c r="S1840" s="242"/>
      <c r="T1840" s="243"/>
      <c r="AT1840" s="244" t="s">
        <v>317</v>
      </c>
      <c r="AU1840" s="244" t="s">
        <v>84</v>
      </c>
      <c r="AV1840" s="16" t="s">
        <v>163</v>
      </c>
      <c r="AW1840" s="16" t="s">
        <v>35</v>
      </c>
      <c r="AX1840" s="16" t="s">
        <v>74</v>
      </c>
      <c r="AY1840" s="244" t="s">
        <v>153</v>
      </c>
    </row>
    <row r="1841" spans="1:65" s="14" customFormat="1" x14ac:dyDescent="0.2">
      <c r="B1841" s="208"/>
      <c r="C1841" s="209"/>
      <c r="D1841" s="188" t="s">
        <v>317</v>
      </c>
      <c r="E1841" s="210" t="s">
        <v>28</v>
      </c>
      <c r="F1841" s="211" t="s">
        <v>353</v>
      </c>
      <c r="G1841" s="209"/>
      <c r="H1841" s="212">
        <v>59.726999999999997</v>
      </c>
      <c r="I1841" s="213"/>
      <c r="J1841" s="209"/>
      <c r="K1841" s="209"/>
      <c r="L1841" s="214"/>
      <c r="M1841" s="215"/>
      <c r="N1841" s="216"/>
      <c r="O1841" s="216"/>
      <c r="P1841" s="216"/>
      <c r="Q1841" s="216"/>
      <c r="R1841" s="216"/>
      <c r="S1841" s="216"/>
      <c r="T1841" s="217"/>
      <c r="AT1841" s="218" t="s">
        <v>317</v>
      </c>
      <c r="AU1841" s="218" t="s">
        <v>84</v>
      </c>
      <c r="AV1841" s="14" t="s">
        <v>167</v>
      </c>
      <c r="AW1841" s="14" t="s">
        <v>35</v>
      </c>
      <c r="AX1841" s="14" t="s">
        <v>82</v>
      </c>
      <c r="AY1841" s="218" t="s">
        <v>153</v>
      </c>
    </row>
    <row r="1842" spans="1:65" s="2" customFormat="1" ht="16.5" customHeight="1" x14ac:dyDescent="0.2">
      <c r="A1842" s="36"/>
      <c r="B1842" s="37"/>
      <c r="C1842" s="249" t="s">
        <v>3052</v>
      </c>
      <c r="D1842" s="249" t="s">
        <v>1767</v>
      </c>
      <c r="E1842" s="250" t="s">
        <v>6126</v>
      </c>
      <c r="F1842" s="251" t="s">
        <v>6127</v>
      </c>
      <c r="G1842" s="252" t="s">
        <v>373</v>
      </c>
      <c r="H1842" s="253">
        <v>3</v>
      </c>
      <c r="I1842" s="254"/>
      <c r="J1842" s="255">
        <f t="shared" ref="J1842:J1856" si="40">ROUND(I1842*H1842,2)</f>
        <v>0</v>
      </c>
      <c r="K1842" s="251" t="s">
        <v>28</v>
      </c>
      <c r="L1842" s="256"/>
      <c r="M1842" s="257" t="s">
        <v>28</v>
      </c>
      <c r="N1842" s="258" t="s">
        <v>45</v>
      </c>
      <c r="O1842" s="66"/>
      <c r="P1842" s="184">
        <f t="shared" ref="P1842:P1856" si="41">O1842*H1842</f>
        <v>0</v>
      </c>
      <c r="Q1842" s="184">
        <v>0</v>
      </c>
      <c r="R1842" s="184">
        <f t="shared" ref="R1842:R1856" si="42">Q1842*H1842</f>
        <v>0</v>
      </c>
      <c r="S1842" s="184">
        <v>0</v>
      </c>
      <c r="T1842" s="185">
        <f t="shared" ref="T1842:T1856" si="43">S1842*H1842</f>
        <v>0</v>
      </c>
      <c r="U1842" s="36"/>
      <c r="V1842" s="36"/>
      <c r="W1842" s="36"/>
      <c r="X1842" s="36"/>
      <c r="Y1842" s="36"/>
      <c r="Z1842" s="36"/>
      <c r="AA1842" s="36"/>
      <c r="AB1842" s="36"/>
      <c r="AC1842" s="36"/>
      <c r="AD1842" s="36"/>
      <c r="AE1842" s="36"/>
      <c r="AR1842" s="186" t="s">
        <v>279</v>
      </c>
      <c r="AT1842" s="186" t="s">
        <v>1767</v>
      </c>
      <c r="AU1842" s="186" t="s">
        <v>84</v>
      </c>
      <c r="AY1842" s="19" t="s">
        <v>153</v>
      </c>
      <c r="BE1842" s="187">
        <f t="shared" ref="BE1842:BE1856" si="44">IF(N1842="základní",J1842,0)</f>
        <v>0</v>
      </c>
      <c r="BF1842" s="187">
        <f t="shared" ref="BF1842:BF1856" si="45">IF(N1842="snížená",J1842,0)</f>
        <v>0</v>
      </c>
      <c r="BG1842" s="187">
        <f t="shared" ref="BG1842:BG1856" si="46">IF(N1842="zákl. přenesená",J1842,0)</f>
        <v>0</v>
      </c>
      <c r="BH1842" s="187">
        <f t="shared" ref="BH1842:BH1856" si="47">IF(N1842="sníž. přenesená",J1842,0)</f>
        <v>0</v>
      </c>
      <c r="BI1842" s="187">
        <f t="shared" ref="BI1842:BI1856" si="48">IF(N1842="nulová",J1842,0)</f>
        <v>0</v>
      </c>
      <c r="BJ1842" s="19" t="s">
        <v>82</v>
      </c>
      <c r="BK1842" s="187">
        <f t="shared" ref="BK1842:BK1856" si="49">ROUND(I1842*H1842,2)</f>
        <v>0</v>
      </c>
      <c r="BL1842" s="19" t="s">
        <v>214</v>
      </c>
      <c r="BM1842" s="186" t="s">
        <v>6128</v>
      </c>
    </row>
    <row r="1843" spans="1:65" s="2" customFormat="1" ht="16.5" customHeight="1" x14ac:dyDescent="0.2">
      <c r="A1843" s="36"/>
      <c r="B1843" s="37"/>
      <c r="C1843" s="249" t="s">
        <v>3056</v>
      </c>
      <c r="D1843" s="249" t="s">
        <v>1767</v>
      </c>
      <c r="E1843" s="250" t="s">
        <v>6129</v>
      </c>
      <c r="F1843" s="251" t="s">
        <v>6130</v>
      </c>
      <c r="G1843" s="252" t="s">
        <v>373</v>
      </c>
      <c r="H1843" s="253">
        <v>3</v>
      </c>
      <c r="I1843" s="254"/>
      <c r="J1843" s="255">
        <f t="shared" si="40"/>
        <v>0</v>
      </c>
      <c r="K1843" s="251" t="s">
        <v>28</v>
      </c>
      <c r="L1843" s="256"/>
      <c r="M1843" s="257" t="s">
        <v>28</v>
      </c>
      <c r="N1843" s="258" t="s">
        <v>45</v>
      </c>
      <c r="O1843" s="66"/>
      <c r="P1843" s="184">
        <f t="shared" si="41"/>
        <v>0</v>
      </c>
      <c r="Q1843" s="184">
        <v>0</v>
      </c>
      <c r="R1843" s="184">
        <f t="shared" si="42"/>
        <v>0</v>
      </c>
      <c r="S1843" s="184">
        <v>0</v>
      </c>
      <c r="T1843" s="185">
        <f t="shared" si="43"/>
        <v>0</v>
      </c>
      <c r="U1843" s="36"/>
      <c r="V1843" s="36"/>
      <c r="W1843" s="36"/>
      <c r="X1843" s="36"/>
      <c r="Y1843" s="36"/>
      <c r="Z1843" s="36"/>
      <c r="AA1843" s="36"/>
      <c r="AB1843" s="36"/>
      <c r="AC1843" s="36"/>
      <c r="AD1843" s="36"/>
      <c r="AE1843" s="36"/>
      <c r="AR1843" s="186" t="s">
        <v>279</v>
      </c>
      <c r="AT1843" s="186" t="s">
        <v>1767</v>
      </c>
      <c r="AU1843" s="186" t="s">
        <v>84</v>
      </c>
      <c r="AY1843" s="19" t="s">
        <v>153</v>
      </c>
      <c r="BE1843" s="187">
        <f t="shared" si="44"/>
        <v>0</v>
      </c>
      <c r="BF1843" s="187">
        <f t="shared" si="45"/>
        <v>0</v>
      </c>
      <c r="BG1843" s="187">
        <f t="shared" si="46"/>
        <v>0</v>
      </c>
      <c r="BH1843" s="187">
        <f t="shared" si="47"/>
        <v>0</v>
      </c>
      <c r="BI1843" s="187">
        <f t="shared" si="48"/>
        <v>0</v>
      </c>
      <c r="BJ1843" s="19" t="s">
        <v>82</v>
      </c>
      <c r="BK1843" s="187">
        <f t="shared" si="49"/>
        <v>0</v>
      </c>
      <c r="BL1843" s="19" t="s">
        <v>214</v>
      </c>
      <c r="BM1843" s="186" t="s">
        <v>6131</v>
      </c>
    </row>
    <row r="1844" spans="1:65" s="2" customFormat="1" ht="16.5" customHeight="1" x14ac:dyDescent="0.2">
      <c r="A1844" s="36"/>
      <c r="B1844" s="37"/>
      <c r="C1844" s="249" t="s">
        <v>3060</v>
      </c>
      <c r="D1844" s="249" t="s">
        <v>1767</v>
      </c>
      <c r="E1844" s="250" t="s">
        <v>6132</v>
      </c>
      <c r="F1844" s="251" t="s">
        <v>6133</v>
      </c>
      <c r="G1844" s="252" t="s">
        <v>373</v>
      </c>
      <c r="H1844" s="253">
        <v>2</v>
      </c>
      <c r="I1844" s="254"/>
      <c r="J1844" s="255">
        <f t="shared" si="40"/>
        <v>0</v>
      </c>
      <c r="K1844" s="251" t="s">
        <v>28</v>
      </c>
      <c r="L1844" s="256"/>
      <c r="M1844" s="257" t="s">
        <v>28</v>
      </c>
      <c r="N1844" s="258" t="s">
        <v>45</v>
      </c>
      <c r="O1844" s="66"/>
      <c r="P1844" s="184">
        <f t="shared" si="41"/>
        <v>0</v>
      </c>
      <c r="Q1844" s="184">
        <v>0</v>
      </c>
      <c r="R1844" s="184">
        <f t="shared" si="42"/>
        <v>0</v>
      </c>
      <c r="S1844" s="184">
        <v>0</v>
      </c>
      <c r="T1844" s="185">
        <f t="shared" si="43"/>
        <v>0</v>
      </c>
      <c r="U1844" s="36"/>
      <c r="V1844" s="36"/>
      <c r="W1844" s="36"/>
      <c r="X1844" s="36"/>
      <c r="Y1844" s="36"/>
      <c r="Z1844" s="36"/>
      <c r="AA1844" s="36"/>
      <c r="AB1844" s="36"/>
      <c r="AC1844" s="36"/>
      <c r="AD1844" s="36"/>
      <c r="AE1844" s="36"/>
      <c r="AR1844" s="186" t="s">
        <v>279</v>
      </c>
      <c r="AT1844" s="186" t="s">
        <v>1767</v>
      </c>
      <c r="AU1844" s="186" t="s">
        <v>84</v>
      </c>
      <c r="AY1844" s="19" t="s">
        <v>153</v>
      </c>
      <c r="BE1844" s="187">
        <f t="shared" si="44"/>
        <v>0</v>
      </c>
      <c r="BF1844" s="187">
        <f t="shared" si="45"/>
        <v>0</v>
      </c>
      <c r="BG1844" s="187">
        <f t="shared" si="46"/>
        <v>0</v>
      </c>
      <c r="BH1844" s="187">
        <f t="shared" si="47"/>
        <v>0</v>
      </c>
      <c r="BI1844" s="187">
        <f t="shared" si="48"/>
        <v>0</v>
      </c>
      <c r="BJ1844" s="19" t="s">
        <v>82</v>
      </c>
      <c r="BK1844" s="187">
        <f t="shared" si="49"/>
        <v>0</v>
      </c>
      <c r="BL1844" s="19" t="s">
        <v>214</v>
      </c>
      <c r="BM1844" s="186" t="s">
        <v>6134</v>
      </c>
    </row>
    <row r="1845" spans="1:65" s="2" customFormat="1" ht="16.5" customHeight="1" x14ac:dyDescent="0.2">
      <c r="A1845" s="36"/>
      <c r="B1845" s="37"/>
      <c r="C1845" s="249" t="s">
        <v>3064</v>
      </c>
      <c r="D1845" s="249" t="s">
        <v>1767</v>
      </c>
      <c r="E1845" s="250" t="s">
        <v>6135</v>
      </c>
      <c r="F1845" s="251" t="s">
        <v>6136</v>
      </c>
      <c r="G1845" s="252" t="s">
        <v>373</v>
      </c>
      <c r="H1845" s="253">
        <v>5</v>
      </c>
      <c r="I1845" s="254"/>
      <c r="J1845" s="255">
        <f t="shared" si="40"/>
        <v>0</v>
      </c>
      <c r="K1845" s="251" t="s">
        <v>28</v>
      </c>
      <c r="L1845" s="256"/>
      <c r="M1845" s="257" t="s">
        <v>28</v>
      </c>
      <c r="N1845" s="258" t="s">
        <v>45</v>
      </c>
      <c r="O1845" s="66"/>
      <c r="P1845" s="184">
        <f t="shared" si="41"/>
        <v>0</v>
      </c>
      <c r="Q1845" s="184">
        <v>0</v>
      </c>
      <c r="R1845" s="184">
        <f t="shared" si="42"/>
        <v>0</v>
      </c>
      <c r="S1845" s="184">
        <v>0</v>
      </c>
      <c r="T1845" s="185">
        <f t="shared" si="43"/>
        <v>0</v>
      </c>
      <c r="U1845" s="36"/>
      <c r="V1845" s="36"/>
      <c r="W1845" s="36"/>
      <c r="X1845" s="36"/>
      <c r="Y1845" s="36"/>
      <c r="Z1845" s="36"/>
      <c r="AA1845" s="36"/>
      <c r="AB1845" s="36"/>
      <c r="AC1845" s="36"/>
      <c r="AD1845" s="36"/>
      <c r="AE1845" s="36"/>
      <c r="AR1845" s="186" t="s">
        <v>279</v>
      </c>
      <c r="AT1845" s="186" t="s">
        <v>1767</v>
      </c>
      <c r="AU1845" s="186" t="s">
        <v>84</v>
      </c>
      <c r="AY1845" s="19" t="s">
        <v>153</v>
      </c>
      <c r="BE1845" s="187">
        <f t="shared" si="44"/>
        <v>0</v>
      </c>
      <c r="BF1845" s="187">
        <f t="shared" si="45"/>
        <v>0</v>
      </c>
      <c r="BG1845" s="187">
        <f t="shared" si="46"/>
        <v>0</v>
      </c>
      <c r="BH1845" s="187">
        <f t="shared" si="47"/>
        <v>0</v>
      </c>
      <c r="BI1845" s="187">
        <f t="shared" si="48"/>
        <v>0</v>
      </c>
      <c r="BJ1845" s="19" t="s">
        <v>82</v>
      </c>
      <c r="BK1845" s="187">
        <f t="shared" si="49"/>
        <v>0</v>
      </c>
      <c r="BL1845" s="19" t="s">
        <v>214</v>
      </c>
      <c r="BM1845" s="186" t="s">
        <v>6137</v>
      </c>
    </row>
    <row r="1846" spans="1:65" s="2" customFormat="1" ht="16.5" customHeight="1" x14ac:dyDescent="0.2">
      <c r="A1846" s="36"/>
      <c r="B1846" s="37"/>
      <c r="C1846" s="249" t="s">
        <v>3068</v>
      </c>
      <c r="D1846" s="249" t="s">
        <v>1767</v>
      </c>
      <c r="E1846" s="250" t="s">
        <v>6138</v>
      </c>
      <c r="F1846" s="251" t="s">
        <v>6139</v>
      </c>
      <c r="G1846" s="252" t="s">
        <v>373</v>
      </c>
      <c r="H1846" s="253">
        <v>1</v>
      </c>
      <c r="I1846" s="254"/>
      <c r="J1846" s="255">
        <f t="shared" si="40"/>
        <v>0</v>
      </c>
      <c r="K1846" s="251" t="s">
        <v>28</v>
      </c>
      <c r="L1846" s="256"/>
      <c r="M1846" s="257" t="s">
        <v>28</v>
      </c>
      <c r="N1846" s="258" t="s">
        <v>45</v>
      </c>
      <c r="O1846" s="66"/>
      <c r="P1846" s="184">
        <f t="shared" si="41"/>
        <v>0</v>
      </c>
      <c r="Q1846" s="184">
        <v>0</v>
      </c>
      <c r="R1846" s="184">
        <f t="shared" si="42"/>
        <v>0</v>
      </c>
      <c r="S1846" s="184">
        <v>0</v>
      </c>
      <c r="T1846" s="185">
        <f t="shared" si="43"/>
        <v>0</v>
      </c>
      <c r="U1846" s="36"/>
      <c r="V1846" s="36"/>
      <c r="W1846" s="36"/>
      <c r="X1846" s="36"/>
      <c r="Y1846" s="36"/>
      <c r="Z1846" s="36"/>
      <c r="AA1846" s="36"/>
      <c r="AB1846" s="36"/>
      <c r="AC1846" s="36"/>
      <c r="AD1846" s="36"/>
      <c r="AE1846" s="36"/>
      <c r="AR1846" s="186" t="s">
        <v>279</v>
      </c>
      <c r="AT1846" s="186" t="s">
        <v>1767</v>
      </c>
      <c r="AU1846" s="186" t="s">
        <v>84</v>
      </c>
      <c r="AY1846" s="19" t="s">
        <v>153</v>
      </c>
      <c r="BE1846" s="187">
        <f t="shared" si="44"/>
        <v>0</v>
      </c>
      <c r="BF1846" s="187">
        <f t="shared" si="45"/>
        <v>0</v>
      </c>
      <c r="BG1846" s="187">
        <f t="shared" si="46"/>
        <v>0</v>
      </c>
      <c r="BH1846" s="187">
        <f t="shared" si="47"/>
        <v>0</v>
      </c>
      <c r="BI1846" s="187">
        <f t="shared" si="48"/>
        <v>0</v>
      </c>
      <c r="BJ1846" s="19" t="s">
        <v>82</v>
      </c>
      <c r="BK1846" s="187">
        <f t="shared" si="49"/>
        <v>0</v>
      </c>
      <c r="BL1846" s="19" t="s">
        <v>214</v>
      </c>
      <c r="BM1846" s="186" t="s">
        <v>6140</v>
      </c>
    </row>
    <row r="1847" spans="1:65" s="2" customFormat="1" ht="16.5" customHeight="1" x14ac:dyDescent="0.2">
      <c r="A1847" s="36"/>
      <c r="B1847" s="37"/>
      <c r="C1847" s="249" t="s">
        <v>3072</v>
      </c>
      <c r="D1847" s="249" t="s">
        <v>1767</v>
      </c>
      <c r="E1847" s="250" t="s">
        <v>6141</v>
      </c>
      <c r="F1847" s="251" t="s">
        <v>6142</v>
      </c>
      <c r="G1847" s="252" t="s">
        <v>373</v>
      </c>
      <c r="H1847" s="253">
        <v>1</v>
      </c>
      <c r="I1847" s="254"/>
      <c r="J1847" s="255">
        <f t="shared" si="40"/>
        <v>0</v>
      </c>
      <c r="K1847" s="251" t="s">
        <v>28</v>
      </c>
      <c r="L1847" s="256"/>
      <c r="M1847" s="257" t="s">
        <v>28</v>
      </c>
      <c r="N1847" s="258" t="s">
        <v>45</v>
      </c>
      <c r="O1847" s="66"/>
      <c r="P1847" s="184">
        <f t="shared" si="41"/>
        <v>0</v>
      </c>
      <c r="Q1847" s="184">
        <v>0</v>
      </c>
      <c r="R1847" s="184">
        <f t="shared" si="42"/>
        <v>0</v>
      </c>
      <c r="S1847" s="184">
        <v>0</v>
      </c>
      <c r="T1847" s="185">
        <f t="shared" si="43"/>
        <v>0</v>
      </c>
      <c r="U1847" s="36"/>
      <c r="V1847" s="36"/>
      <c r="W1847" s="36"/>
      <c r="X1847" s="36"/>
      <c r="Y1847" s="36"/>
      <c r="Z1847" s="36"/>
      <c r="AA1847" s="36"/>
      <c r="AB1847" s="36"/>
      <c r="AC1847" s="36"/>
      <c r="AD1847" s="36"/>
      <c r="AE1847" s="36"/>
      <c r="AR1847" s="186" t="s">
        <v>279</v>
      </c>
      <c r="AT1847" s="186" t="s">
        <v>1767</v>
      </c>
      <c r="AU1847" s="186" t="s">
        <v>84</v>
      </c>
      <c r="AY1847" s="19" t="s">
        <v>153</v>
      </c>
      <c r="BE1847" s="187">
        <f t="shared" si="44"/>
        <v>0</v>
      </c>
      <c r="BF1847" s="187">
        <f t="shared" si="45"/>
        <v>0</v>
      </c>
      <c r="BG1847" s="187">
        <f t="shared" si="46"/>
        <v>0</v>
      </c>
      <c r="BH1847" s="187">
        <f t="shared" si="47"/>
        <v>0</v>
      </c>
      <c r="BI1847" s="187">
        <f t="shared" si="48"/>
        <v>0</v>
      </c>
      <c r="BJ1847" s="19" t="s">
        <v>82</v>
      </c>
      <c r="BK1847" s="187">
        <f t="shared" si="49"/>
        <v>0</v>
      </c>
      <c r="BL1847" s="19" t="s">
        <v>214</v>
      </c>
      <c r="BM1847" s="186" t="s">
        <v>6143</v>
      </c>
    </row>
    <row r="1848" spans="1:65" s="2" customFormat="1" ht="16.5" customHeight="1" x14ac:dyDescent="0.2">
      <c r="A1848" s="36"/>
      <c r="B1848" s="37"/>
      <c r="C1848" s="249" t="s">
        <v>3076</v>
      </c>
      <c r="D1848" s="249" t="s">
        <v>1767</v>
      </c>
      <c r="E1848" s="250" t="s">
        <v>6144</v>
      </c>
      <c r="F1848" s="251" t="s">
        <v>6145</v>
      </c>
      <c r="G1848" s="252" t="s">
        <v>373</v>
      </c>
      <c r="H1848" s="253">
        <v>1</v>
      </c>
      <c r="I1848" s="254"/>
      <c r="J1848" s="255">
        <f t="shared" si="40"/>
        <v>0</v>
      </c>
      <c r="K1848" s="251" t="s">
        <v>28</v>
      </c>
      <c r="L1848" s="256"/>
      <c r="M1848" s="257" t="s">
        <v>28</v>
      </c>
      <c r="N1848" s="258" t="s">
        <v>45</v>
      </c>
      <c r="O1848" s="66"/>
      <c r="P1848" s="184">
        <f t="shared" si="41"/>
        <v>0</v>
      </c>
      <c r="Q1848" s="184">
        <v>0</v>
      </c>
      <c r="R1848" s="184">
        <f t="shared" si="42"/>
        <v>0</v>
      </c>
      <c r="S1848" s="184">
        <v>0</v>
      </c>
      <c r="T1848" s="185">
        <f t="shared" si="43"/>
        <v>0</v>
      </c>
      <c r="U1848" s="36"/>
      <c r="V1848" s="36"/>
      <c r="W1848" s="36"/>
      <c r="X1848" s="36"/>
      <c r="Y1848" s="36"/>
      <c r="Z1848" s="36"/>
      <c r="AA1848" s="36"/>
      <c r="AB1848" s="36"/>
      <c r="AC1848" s="36"/>
      <c r="AD1848" s="36"/>
      <c r="AE1848" s="36"/>
      <c r="AR1848" s="186" t="s">
        <v>279</v>
      </c>
      <c r="AT1848" s="186" t="s">
        <v>1767</v>
      </c>
      <c r="AU1848" s="186" t="s">
        <v>84</v>
      </c>
      <c r="AY1848" s="19" t="s">
        <v>153</v>
      </c>
      <c r="BE1848" s="187">
        <f t="shared" si="44"/>
        <v>0</v>
      </c>
      <c r="BF1848" s="187">
        <f t="shared" si="45"/>
        <v>0</v>
      </c>
      <c r="BG1848" s="187">
        <f t="shared" si="46"/>
        <v>0</v>
      </c>
      <c r="BH1848" s="187">
        <f t="shared" si="47"/>
        <v>0</v>
      </c>
      <c r="BI1848" s="187">
        <f t="shared" si="48"/>
        <v>0</v>
      </c>
      <c r="BJ1848" s="19" t="s">
        <v>82</v>
      </c>
      <c r="BK1848" s="187">
        <f t="shared" si="49"/>
        <v>0</v>
      </c>
      <c r="BL1848" s="19" t="s">
        <v>214</v>
      </c>
      <c r="BM1848" s="186" t="s">
        <v>6146</v>
      </c>
    </row>
    <row r="1849" spans="1:65" s="2" customFormat="1" ht="16.5" customHeight="1" x14ac:dyDescent="0.2">
      <c r="A1849" s="36"/>
      <c r="B1849" s="37"/>
      <c r="C1849" s="249" t="s">
        <v>3080</v>
      </c>
      <c r="D1849" s="249" t="s">
        <v>1767</v>
      </c>
      <c r="E1849" s="250" t="s">
        <v>6147</v>
      </c>
      <c r="F1849" s="251" t="s">
        <v>6148</v>
      </c>
      <c r="G1849" s="252" t="s">
        <v>373</v>
      </c>
      <c r="H1849" s="253">
        <v>1</v>
      </c>
      <c r="I1849" s="254"/>
      <c r="J1849" s="255">
        <f t="shared" si="40"/>
        <v>0</v>
      </c>
      <c r="K1849" s="251" t="s">
        <v>28</v>
      </c>
      <c r="L1849" s="256"/>
      <c r="M1849" s="257" t="s">
        <v>28</v>
      </c>
      <c r="N1849" s="258" t="s">
        <v>45</v>
      </c>
      <c r="O1849" s="66"/>
      <c r="P1849" s="184">
        <f t="shared" si="41"/>
        <v>0</v>
      </c>
      <c r="Q1849" s="184">
        <v>0</v>
      </c>
      <c r="R1849" s="184">
        <f t="shared" si="42"/>
        <v>0</v>
      </c>
      <c r="S1849" s="184">
        <v>0</v>
      </c>
      <c r="T1849" s="185">
        <f t="shared" si="43"/>
        <v>0</v>
      </c>
      <c r="U1849" s="36"/>
      <c r="V1849" s="36"/>
      <c r="W1849" s="36"/>
      <c r="X1849" s="36"/>
      <c r="Y1849" s="36"/>
      <c r="Z1849" s="36"/>
      <c r="AA1849" s="36"/>
      <c r="AB1849" s="36"/>
      <c r="AC1849" s="36"/>
      <c r="AD1849" s="36"/>
      <c r="AE1849" s="36"/>
      <c r="AR1849" s="186" t="s">
        <v>279</v>
      </c>
      <c r="AT1849" s="186" t="s">
        <v>1767</v>
      </c>
      <c r="AU1849" s="186" t="s">
        <v>84</v>
      </c>
      <c r="AY1849" s="19" t="s">
        <v>153</v>
      </c>
      <c r="BE1849" s="187">
        <f t="shared" si="44"/>
        <v>0</v>
      </c>
      <c r="BF1849" s="187">
        <f t="shared" si="45"/>
        <v>0</v>
      </c>
      <c r="BG1849" s="187">
        <f t="shared" si="46"/>
        <v>0</v>
      </c>
      <c r="BH1849" s="187">
        <f t="shared" si="47"/>
        <v>0</v>
      </c>
      <c r="BI1849" s="187">
        <f t="shared" si="48"/>
        <v>0</v>
      </c>
      <c r="BJ1849" s="19" t="s">
        <v>82</v>
      </c>
      <c r="BK1849" s="187">
        <f t="shared" si="49"/>
        <v>0</v>
      </c>
      <c r="BL1849" s="19" t="s">
        <v>214</v>
      </c>
      <c r="BM1849" s="186" t="s">
        <v>6149</v>
      </c>
    </row>
    <row r="1850" spans="1:65" s="2" customFormat="1" ht="16.5" customHeight="1" x14ac:dyDescent="0.2">
      <c r="A1850" s="36"/>
      <c r="B1850" s="37"/>
      <c r="C1850" s="249" t="s">
        <v>3084</v>
      </c>
      <c r="D1850" s="249" t="s">
        <v>1767</v>
      </c>
      <c r="E1850" s="250" t="s">
        <v>6150</v>
      </c>
      <c r="F1850" s="251" t="s">
        <v>6151</v>
      </c>
      <c r="G1850" s="252" t="s">
        <v>373</v>
      </c>
      <c r="H1850" s="253">
        <v>2</v>
      </c>
      <c r="I1850" s="254"/>
      <c r="J1850" s="255">
        <f t="shared" si="40"/>
        <v>0</v>
      </c>
      <c r="K1850" s="251" t="s">
        <v>28</v>
      </c>
      <c r="L1850" s="256"/>
      <c r="M1850" s="257" t="s">
        <v>28</v>
      </c>
      <c r="N1850" s="258" t="s">
        <v>45</v>
      </c>
      <c r="O1850" s="66"/>
      <c r="P1850" s="184">
        <f t="shared" si="41"/>
        <v>0</v>
      </c>
      <c r="Q1850" s="184">
        <v>0</v>
      </c>
      <c r="R1850" s="184">
        <f t="shared" si="42"/>
        <v>0</v>
      </c>
      <c r="S1850" s="184">
        <v>0</v>
      </c>
      <c r="T1850" s="185">
        <f t="shared" si="43"/>
        <v>0</v>
      </c>
      <c r="U1850" s="36"/>
      <c r="V1850" s="36"/>
      <c r="W1850" s="36"/>
      <c r="X1850" s="36"/>
      <c r="Y1850" s="36"/>
      <c r="Z1850" s="36"/>
      <c r="AA1850" s="36"/>
      <c r="AB1850" s="36"/>
      <c r="AC1850" s="36"/>
      <c r="AD1850" s="36"/>
      <c r="AE1850" s="36"/>
      <c r="AR1850" s="186" t="s">
        <v>279</v>
      </c>
      <c r="AT1850" s="186" t="s">
        <v>1767</v>
      </c>
      <c r="AU1850" s="186" t="s">
        <v>84</v>
      </c>
      <c r="AY1850" s="19" t="s">
        <v>153</v>
      </c>
      <c r="BE1850" s="187">
        <f t="shared" si="44"/>
        <v>0</v>
      </c>
      <c r="BF1850" s="187">
        <f t="shared" si="45"/>
        <v>0</v>
      </c>
      <c r="BG1850" s="187">
        <f t="shared" si="46"/>
        <v>0</v>
      </c>
      <c r="BH1850" s="187">
        <f t="shared" si="47"/>
        <v>0</v>
      </c>
      <c r="BI1850" s="187">
        <f t="shared" si="48"/>
        <v>0</v>
      </c>
      <c r="BJ1850" s="19" t="s">
        <v>82</v>
      </c>
      <c r="BK1850" s="187">
        <f t="shared" si="49"/>
        <v>0</v>
      </c>
      <c r="BL1850" s="19" t="s">
        <v>214</v>
      </c>
      <c r="BM1850" s="186" t="s">
        <v>6152</v>
      </c>
    </row>
    <row r="1851" spans="1:65" s="2" customFormat="1" ht="16.5" customHeight="1" x14ac:dyDescent="0.2">
      <c r="A1851" s="36"/>
      <c r="B1851" s="37"/>
      <c r="C1851" s="249" t="s">
        <v>3088</v>
      </c>
      <c r="D1851" s="249" t="s">
        <v>1767</v>
      </c>
      <c r="E1851" s="250" t="s">
        <v>6153</v>
      </c>
      <c r="F1851" s="251" t="s">
        <v>6154</v>
      </c>
      <c r="G1851" s="252" t="s">
        <v>373</v>
      </c>
      <c r="H1851" s="253">
        <v>1</v>
      </c>
      <c r="I1851" s="254"/>
      <c r="J1851" s="255">
        <f t="shared" si="40"/>
        <v>0</v>
      </c>
      <c r="K1851" s="251" t="s">
        <v>28</v>
      </c>
      <c r="L1851" s="256"/>
      <c r="M1851" s="257" t="s">
        <v>28</v>
      </c>
      <c r="N1851" s="258" t="s">
        <v>45</v>
      </c>
      <c r="O1851" s="66"/>
      <c r="P1851" s="184">
        <f t="shared" si="41"/>
        <v>0</v>
      </c>
      <c r="Q1851" s="184">
        <v>0</v>
      </c>
      <c r="R1851" s="184">
        <f t="shared" si="42"/>
        <v>0</v>
      </c>
      <c r="S1851" s="184">
        <v>0</v>
      </c>
      <c r="T1851" s="185">
        <f t="shared" si="43"/>
        <v>0</v>
      </c>
      <c r="U1851" s="36"/>
      <c r="V1851" s="36"/>
      <c r="W1851" s="36"/>
      <c r="X1851" s="36"/>
      <c r="Y1851" s="36"/>
      <c r="Z1851" s="36"/>
      <c r="AA1851" s="36"/>
      <c r="AB1851" s="36"/>
      <c r="AC1851" s="36"/>
      <c r="AD1851" s="36"/>
      <c r="AE1851" s="36"/>
      <c r="AR1851" s="186" t="s">
        <v>279</v>
      </c>
      <c r="AT1851" s="186" t="s">
        <v>1767</v>
      </c>
      <c r="AU1851" s="186" t="s">
        <v>84</v>
      </c>
      <c r="AY1851" s="19" t="s">
        <v>153</v>
      </c>
      <c r="BE1851" s="187">
        <f t="shared" si="44"/>
        <v>0</v>
      </c>
      <c r="BF1851" s="187">
        <f t="shared" si="45"/>
        <v>0</v>
      </c>
      <c r="BG1851" s="187">
        <f t="shared" si="46"/>
        <v>0</v>
      </c>
      <c r="BH1851" s="187">
        <f t="shared" si="47"/>
        <v>0</v>
      </c>
      <c r="BI1851" s="187">
        <f t="shared" si="48"/>
        <v>0</v>
      </c>
      <c r="BJ1851" s="19" t="s">
        <v>82</v>
      </c>
      <c r="BK1851" s="187">
        <f t="shared" si="49"/>
        <v>0</v>
      </c>
      <c r="BL1851" s="19" t="s">
        <v>214</v>
      </c>
      <c r="BM1851" s="186" t="s">
        <v>6155</v>
      </c>
    </row>
    <row r="1852" spans="1:65" s="2" customFormat="1" ht="16.5" customHeight="1" x14ac:dyDescent="0.2">
      <c r="A1852" s="36"/>
      <c r="B1852" s="37"/>
      <c r="C1852" s="249" t="s">
        <v>3092</v>
      </c>
      <c r="D1852" s="249" t="s">
        <v>1767</v>
      </c>
      <c r="E1852" s="250" t="s">
        <v>6156</v>
      </c>
      <c r="F1852" s="251" t="s">
        <v>6157</v>
      </c>
      <c r="G1852" s="252" t="s">
        <v>373</v>
      </c>
      <c r="H1852" s="253">
        <v>1</v>
      </c>
      <c r="I1852" s="254"/>
      <c r="J1852" s="255">
        <f t="shared" si="40"/>
        <v>0</v>
      </c>
      <c r="K1852" s="251" t="s">
        <v>28</v>
      </c>
      <c r="L1852" s="256"/>
      <c r="M1852" s="257" t="s">
        <v>28</v>
      </c>
      <c r="N1852" s="258" t="s">
        <v>45</v>
      </c>
      <c r="O1852" s="66"/>
      <c r="P1852" s="184">
        <f t="shared" si="41"/>
        <v>0</v>
      </c>
      <c r="Q1852" s="184">
        <v>0</v>
      </c>
      <c r="R1852" s="184">
        <f t="shared" si="42"/>
        <v>0</v>
      </c>
      <c r="S1852" s="184">
        <v>0</v>
      </c>
      <c r="T1852" s="185">
        <f t="shared" si="43"/>
        <v>0</v>
      </c>
      <c r="U1852" s="36"/>
      <c r="V1852" s="36"/>
      <c r="W1852" s="36"/>
      <c r="X1852" s="36"/>
      <c r="Y1852" s="36"/>
      <c r="Z1852" s="36"/>
      <c r="AA1852" s="36"/>
      <c r="AB1852" s="36"/>
      <c r="AC1852" s="36"/>
      <c r="AD1852" s="36"/>
      <c r="AE1852" s="36"/>
      <c r="AR1852" s="186" t="s">
        <v>279</v>
      </c>
      <c r="AT1852" s="186" t="s">
        <v>1767</v>
      </c>
      <c r="AU1852" s="186" t="s">
        <v>84</v>
      </c>
      <c r="AY1852" s="19" t="s">
        <v>153</v>
      </c>
      <c r="BE1852" s="187">
        <f t="shared" si="44"/>
        <v>0</v>
      </c>
      <c r="BF1852" s="187">
        <f t="shared" si="45"/>
        <v>0</v>
      </c>
      <c r="BG1852" s="187">
        <f t="shared" si="46"/>
        <v>0</v>
      </c>
      <c r="BH1852" s="187">
        <f t="shared" si="47"/>
        <v>0</v>
      </c>
      <c r="BI1852" s="187">
        <f t="shared" si="48"/>
        <v>0</v>
      </c>
      <c r="BJ1852" s="19" t="s">
        <v>82</v>
      </c>
      <c r="BK1852" s="187">
        <f t="shared" si="49"/>
        <v>0</v>
      </c>
      <c r="BL1852" s="19" t="s">
        <v>214</v>
      </c>
      <c r="BM1852" s="186" t="s">
        <v>6158</v>
      </c>
    </row>
    <row r="1853" spans="1:65" s="2" customFormat="1" ht="24" x14ac:dyDescent="0.2">
      <c r="A1853" s="36"/>
      <c r="B1853" s="37"/>
      <c r="C1853" s="175" t="s">
        <v>3096</v>
      </c>
      <c r="D1853" s="175" t="s">
        <v>156</v>
      </c>
      <c r="E1853" s="176" t="s">
        <v>6159</v>
      </c>
      <c r="F1853" s="177" t="s">
        <v>6160</v>
      </c>
      <c r="G1853" s="178" t="s">
        <v>373</v>
      </c>
      <c r="H1853" s="179">
        <v>3</v>
      </c>
      <c r="I1853" s="180"/>
      <c r="J1853" s="181">
        <f t="shared" si="40"/>
        <v>0</v>
      </c>
      <c r="K1853" s="177" t="s">
        <v>28</v>
      </c>
      <c r="L1853" s="41"/>
      <c r="M1853" s="182" t="s">
        <v>28</v>
      </c>
      <c r="N1853" s="183" t="s">
        <v>45</v>
      </c>
      <c r="O1853" s="66"/>
      <c r="P1853" s="184">
        <f t="shared" si="41"/>
        <v>0</v>
      </c>
      <c r="Q1853" s="184">
        <v>0</v>
      </c>
      <c r="R1853" s="184">
        <f t="shared" si="42"/>
        <v>0</v>
      </c>
      <c r="S1853" s="184">
        <v>0</v>
      </c>
      <c r="T1853" s="185">
        <f t="shared" si="43"/>
        <v>0</v>
      </c>
      <c r="U1853" s="36"/>
      <c r="V1853" s="36"/>
      <c r="W1853" s="36"/>
      <c r="X1853" s="36"/>
      <c r="Y1853" s="36"/>
      <c r="Z1853" s="36"/>
      <c r="AA1853" s="36"/>
      <c r="AB1853" s="36"/>
      <c r="AC1853" s="36"/>
      <c r="AD1853" s="36"/>
      <c r="AE1853" s="36"/>
      <c r="AR1853" s="186" t="s">
        <v>214</v>
      </c>
      <c r="AT1853" s="186" t="s">
        <v>156</v>
      </c>
      <c r="AU1853" s="186" t="s">
        <v>84</v>
      </c>
      <c r="AY1853" s="19" t="s">
        <v>153</v>
      </c>
      <c r="BE1853" s="187">
        <f t="shared" si="44"/>
        <v>0</v>
      </c>
      <c r="BF1853" s="187">
        <f t="shared" si="45"/>
        <v>0</v>
      </c>
      <c r="BG1853" s="187">
        <f t="shared" si="46"/>
        <v>0</v>
      </c>
      <c r="BH1853" s="187">
        <f t="shared" si="47"/>
        <v>0</v>
      </c>
      <c r="BI1853" s="187">
        <f t="shared" si="48"/>
        <v>0</v>
      </c>
      <c r="BJ1853" s="19" t="s">
        <v>82</v>
      </c>
      <c r="BK1853" s="187">
        <f t="shared" si="49"/>
        <v>0</v>
      </c>
      <c r="BL1853" s="19" t="s">
        <v>214</v>
      </c>
      <c r="BM1853" s="186" t="s">
        <v>6161</v>
      </c>
    </row>
    <row r="1854" spans="1:65" s="2" customFormat="1" ht="24" x14ac:dyDescent="0.2">
      <c r="A1854" s="36"/>
      <c r="B1854" s="37"/>
      <c r="C1854" s="175" t="s">
        <v>3100</v>
      </c>
      <c r="D1854" s="175" t="s">
        <v>156</v>
      </c>
      <c r="E1854" s="176" t="s">
        <v>6162</v>
      </c>
      <c r="F1854" s="177" t="s">
        <v>6163</v>
      </c>
      <c r="G1854" s="178" t="s">
        <v>373</v>
      </c>
      <c r="H1854" s="179">
        <v>4</v>
      </c>
      <c r="I1854" s="180"/>
      <c r="J1854" s="181">
        <f t="shared" si="40"/>
        <v>0</v>
      </c>
      <c r="K1854" s="177" t="s">
        <v>28</v>
      </c>
      <c r="L1854" s="41"/>
      <c r="M1854" s="182" t="s">
        <v>28</v>
      </c>
      <c r="N1854" s="183" t="s">
        <v>45</v>
      </c>
      <c r="O1854" s="66"/>
      <c r="P1854" s="184">
        <f t="shared" si="41"/>
        <v>0</v>
      </c>
      <c r="Q1854" s="184">
        <v>0</v>
      </c>
      <c r="R1854" s="184">
        <f t="shared" si="42"/>
        <v>0</v>
      </c>
      <c r="S1854" s="184">
        <v>0</v>
      </c>
      <c r="T1854" s="185">
        <f t="shared" si="43"/>
        <v>0</v>
      </c>
      <c r="U1854" s="36"/>
      <c r="V1854" s="36"/>
      <c r="W1854" s="36"/>
      <c r="X1854" s="36"/>
      <c r="Y1854" s="36"/>
      <c r="Z1854" s="36"/>
      <c r="AA1854" s="36"/>
      <c r="AB1854" s="36"/>
      <c r="AC1854" s="36"/>
      <c r="AD1854" s="36"/>
      <c r="AE1854" s="36"/>
      <c r="AR1854" s="186" t="s">
        <v>214</v>
      </c>
      <c r="AT1854" s="186" t="s">
        <v>156</v>
      </c>
      <c r="AU1854" s="186" t="s">
        <v>84</v>
      </c>
      <c r="AY1854" s="19" t="s">
        <v>153</v>
      </c>
      <c r="BE1854" s="187">
        <f t="shared" si="44"/>
        <v>0</v>
      </c>
      <c r="BF1854" s="187">
        <f t="shared" si="45"/>
        <v>0</v>
      </c>
      <c r="BG1854" s="187">
        <f t="shared" si="46"/>
        <v>0</v>
      </c>
      <c r="BH1854" s="187">
        <f t="shared" si="47"/>
        <v>0</v>
      </c>
      <c r="BI1854" s="187">
        <f t="shared" si="48"/>
        <v>0</v>
      </c>
      <c r="BJ1854" s="19" t="s">
        <v>82</v>
      </c>
      <c r="BK1854" s="187">
        <f t="shared" si="49"/>
        <v>0</v>
      </c>
      <c r="BL1854" s="19" t="s">
        <v>214</v>
      </c>
      <c r="BM1854" s="186" t="s">
        <v>6164</v>
      </c>
    </row>
    <row r="1855" spans="1:65" s="2" customFormat="1" ht="24" x14ac:dyDescent="0.2">
      <c r="A1855" s="36"/>
      <c r="B1855" s="37"/>
      <c r="C1855" s="175" t="s">
        <v>3104</v>
      </c>
      <c r="D1855" s="175" t="s">
        <v>156</v>
      </c>
      <c r="E1855" s="176" t="s">
        <v>6165</v>
      </c>
      <c r="F1855" s="177" t="s">
        <v>6166</v>
      </c>
      <c r="G1855" s="178" t="s">
        <v>373</v>
      </c>
      <c r="H1855" s="179">
        <v>2</v>
      </c>
      <c r="I1855" s="180"/>
      <c r="J1855" s="181">
        <f t="shared" si="40"/>
        <v>0</v>
      </c>
      <c r="K1855" s="177" t="s">
        <v>28</v>
      </c>
      <c r="L1855" s="41"/>
      <c r="M1855" s="182" t="s">
        <v>28</v>
      </c>
      <c r="N1855" s="183" t="s">
        <v>45</v>
      </c>
      <c r="O1855" s="66"/>
      <c r="P1855" s="184">
        <f t="shared" si="41"/>
        <v>0</v>
      </c>
      <c r="Q1855" s="184">
        <v>0</v>
      </c>
      <c r="R1855" s="184">
        <f t="shared" si="42"/>
        <v>0</v>
      </c>
      <c r="S1855" s="184">
        <v>0</v>
      </c>
      <c r="T1855" s="185">
        <f t="shared" si="43"/>
        <v>0</v>
      </c>
      <c r="U1855" s="36"/>
      <c r="V1855" s="36"/>
      <c r="W1855" s="36"/>
      <c r="X1855" s="36"/>
      <c r="Y1855" s="36"/>
      <c r="Z1855" s="36"/>
      <c r="AA1855" s="36"/>
      <c r="AB1855" s="36"/>
      <c r="AC1855" s="36"/>
      <c r="AD1855" s="36"/>
      <c r="AE1855" s="36"/>
      <c r="AR1855" s="186" t="s">
        <v>214</v>
      </c>
      <c r="AT1855" s="186" t="s">
        <v>156</v>
      </c>
      <c r="AU1855" s="186" t="s">
        <v>84</v>
      </c>
      <c r="AY1855" s="19" t="s">
        <v>153</v>
      </c>
      <c r="BE1855" s="187">
        <f t="shared" si="44"/>
        <v>0</v>
      </c>
      <c r="BF1855" s="187">
        <f t="shared" si="45"/>
        <v>0</v>
      </c>
      <c r="BG1855" s="187">
        <f t="shared" si="46"/>
        <v>0</v>
      </c>
      <c r="BH1855" s="187">
        <f t="shared" si="47"/>
        <v>0</v>
      </c>
      <c r="BI1855" s="187">
        <f t="shared" si="48"/>
        <v>0</v>
      </c>
      <c r="BJ1855" s="19" t="s">
        <v>82</v>
      </c>
      <c r="BK1855" s="187">
        <f t="shared" si="49"/>
        <v>0</v>
      </c>
      <c r="BL1855" s="19" t="s">
        <v>214</v>
      </c>
      <c r="BM1855" s="186" t="s">
        <v>6167</v>
      </c>
    </row>
    <row r="1856" spans="1:65" s="2" customFormat="1" ht="21.75" customHeight="1" x14ac:dyDescent="0.2">
      <c r="A1856" s="36"/>
      <c r="B1856" s="37"/>
      <c r="C1856" s="175" t="s">
        <v>3108</v>
      </c>
      <c r="D1856" s="175" t="s">
        <v>156</v>
      </c>
      <c r="E1856" s="176" t="s">
        <v>6168</v>
      </c>
      <c r="F1856" s="177" t="s">
        <v>6169</v>
      </c>
      <c r="G1856" s="178" t="s">
        <v>349</v>
      </c>
      <c r="H1856" s="179">
        <v>73.599999999999994</v>
      </c>
      <c r="I1856" s="180"/>
      <c r="J1856" s="181">
        <f t="shared" si="40"/>
        <v>0</v>
      </c>
      <c r="K1856" s="177" t="s">
        <v>28</v>
      </c>
      <c r="L1856" s="41"/>
      <c r="M1856" s="182" t="s">
        <v>28</v>
      </c>
      <c r="N1856" s="183" t="s">
        <v>45</v>
      </c>
      <c r="O1856" s="66"/>
      <c r="P1856" s="184">
        <f t="shared" si="41"/>
        <v>0</v>
      </c>
      <c r="Q1856" s="184">
        <v>0</v>
      </c>
      <c r="R1856" s="184">
        <f t="shared" si="42"/>
        <v>0</v>
      </c>
      <c r="S1856" s="184">
        <v>0</v>
      </c>
      <c r="T1856" s="185">
        <f t="shared" si="43"/>
        <v>0</v>
      </c>
      <c r="U1856" s="36"/>
      <c r="V1856" s="36"/>
      <c r="W1856" s="36"/>
      <c r="X1856" s="36"/>
      <c r="Y1856" s="36"/>
      <c r="Z1856" s="36"/>
      <c r="AA1856" s="36"/>
      <c r="AB1856" s="36"/>
      <c r="AC1856" s="36"/>
      <c r="AD1856" s="36"/>
      <c r="AE1856" s="36"/>
      <c r="AR1856" s="186" t="s">
        <v>214</v>
      </c>
      <c r="AT1856" s="186" t="s">
        <v>156</v>
      </c>
      <c r="AU1856" s="186" t="s">
        <v>84</v>
      </c>
      <c r="AY1856" s="19" t="s">
        <v>153</v>
      </c>
      <c r="BE1856" s="187">
        <f t="shared" si="44"/>
        <v>0</v>
      </c>
      <c r="BF1856" s="187">
        <f t="shared" si="45"/>
        <v>0</v>
      </c>
      <c r="BG1856" s="187">
        <f t="shared" si="46"/>
        <v>0</v>
      </c>
      <c r="BH1856" s="187">
        <f t="shared" si="47"/>
        <v>0</v>
      </c>
      <c r="BI1856" s="187">
        <f t="shared" si="48"/>
        <v>0</v>
      </c>
      <c r="BJ1856" s="19" t="s">
        <v>82</v>
      </c>
      <c r="BK1856" s="187">
        <f t="shared" si="49"/>
        <v>0</v>
      </c>
      <c r="BL1856" s="19" t="s">
        <v>214</v>
      </c>
      <c r="BM1856" s="186" t="s">
        <v>6170</v>
      </c>
    </row>
    <row r="1857" spans="1:65" s="2" customFormat="1" ht="19.5" x14ac:dyDescent="0.2">
      <c r="A1857" s="36"/>
      <c r="B1857" s="37"/>
      <c r="C1857" s="38"/>
      <c r="D1857" s="188" t="s">
        <v>194</v>
      </c>
      <c r="E1857" s="38"/>
      <c r="F1857" s="189" t="s">
        <v>6171</v>
      </c>
      <c r="G1857" s="38"/>
      <c r="H1857" s="38"/>
      <c r="I1857" s="190"/>
      <c r="J1857" s="38"/>
      <c r="K1857" s="38"/>
      <c r="L1857" s="41"/>
      <c r="M1857" s="191"/>
      <c r="N1857" s="192"/>
      <c r="O1857" s="66"/>
      <c r="P1857" s="66"/>
      <c r="Q1857" s="66"/>
      <c r="R1857" s="66"/>
      <c r="S1857" s="66"/>
      <c r="T1857" s="67"/>
      <c r="U1857" s="36"/>
      <c r="V1857" s="36"/>
      <c r="W1857" s="36"/>
      <c r="X1857" s="36"/>
      <c r="Y1857" s="36"/>
      <c r="Z1857" s="36"/>
      <c r="AA1857" s="36"/>
      <c r="AB1857" s="36"/>
      <c r="AC1857" s="36"/>
      <c r="AD1857" s="36"/>
      <c r="AE1857" s="36"/>
      <c r="AT1857" s="19" t="s">
        <v>194</v>
      </c>
      <c r="AU1857" s="19" t="s">
        <v>84</v>
      </c>
    </row>
    <row r="1858" spans="1:65" s="13" customFormat="1" x14ac:dyDescent="0.2">
      <c r="B1858" s="197"/>
      <c r="C1858" s="198"/>
      <c r="D1858" s="188" t="s">
        <v>317</v>
      </c>
      <c r="E1858" s="199" t="s">
        <v>28</v>
      </c>
      <c r="F1858" s="200" t="s">
        <v>6172</v>
      </c>
      <c r="G1858" s="198"/>
      <c r="H1858" s="201">
        <v>9</v>
      </c>
      <c r="I1858" s="202"/>
      <c r="J1858" s="198"/>
      <c r="K1858" s="198"/>
      <c r="L1858" s="203"/>
      <c r="M1858" s="204"/>
      <c r="N1858" s="205"/>
      <c r="O1858" s="205"/>
      <c r="P1858" s="205"/>
      <c r="Q1858" s="205"/>
      <c r="R1858" s="205"/>
      <c r="S1858" s="205"/>
      <c r="T1858" s="206"/>
      <c r="AT1858" s="207" t="s">
        <v>317</v>
      </c>
      <c r="AU1858" s="207" t="s">
        <v>84</v>
      </c>
      <c r="AV1858" s="13" t="s">
        <v>84</v>
      </c>
      <c r="AW1858" s="13" t="s">
        <v>35</v>
      </c>
      <c r="AX1858" s="13" t="s">
        <v>74</v>
      </c>
      <c r="AY1858" s="207" t="s">
        <v>153</v>
      </c>
    </row>
    <row r="1859" spans="1:65" s="13" customFormat="1" x14ac:dyDescent="0.2">
      <c r="B1859" s="197"/>
      <c r="C1859" s="198"/>
      <c r="D1859" s="188" t="s">
        <v>317</v>
      </c>
      <c r="E1859" s="199" t="s">
        <v>28</v>
      </c>
      <c r="F1859" s="200" t="s">
        <v>6173</v>
      </c>
      <c r="G1859" s="198"/>
      <c r="H1859" s="201">
        <v>17.7</v>
      </c>
      <c r="I1859" s="202"/>
      <c r="J1859" s="198"/>
      <c r="K1859" s="198"/>
      <c r="L1859" s="203"/>
      <c r="M1859" s="204"/>
      <c r="N1859" s="205"/>
      <c r="O1859" s="205"/>
      <c r="P1859" s="205"/>
      <c r="Q1859" s="205"/>
      <c r="R1859" s="205"/>
      <c r="S1859" s="205"/>
      <c r="T1859" s="206"/>
      <c r="AT1859" s="207" t="s">
        <v>317</v>
      </c>
      <c r="AU1859" s="207" t="s">
        <v>84</v>
      </c>
      <c r="AV1859" s="13" t="s">
        <v>84</v>
      </c>
      <c r="AW1859" s="13" t="s">
        <v>35</v>
      </c>
      <c r="AX1859" s="13" t="s">
        <v>74</v>
      </c>
      <c r="AY1859" s="207" t="s">
        <v>153</v>
      </c>
    </row>
    <row r="1860" spans="1:65" s="13" customFormat="1" x14ac:dyDescent="0.2">
      <c r="B1860" s="197"/>
      <c r="C1860" s="198"/>
      <c r="D1860" s="188" t="s">
        <v>317</v>
      </c>
      <c r="E1860" s="199" t="s">
        <v>28</v>
      </c>
      <c r="F1860" s="200" t="s">
        <v>6174</v>
      </c>
      <c r="G1860" s="198"/>
      <c r="H1860" s="201">
        <v>17.7</v>
      </c>
      <c r="I1860" s="202"/>
      <c r="J1860" s="198"/>
      <c r="K1860" s="198"/>
      <c r="L1860" s="203"/>
      <c r="M1860" s="204"/>
      <c r="N1860" s="205"/>
      <c r="O1860" s="205"/>
      <c r="P1860" s="205"/>
      <c r="Q1860" s="205"/>
      <c r="R1860" s="205"/>
      <c r="S1860" s="205"/>
      <c r="T1860" s="206"/>
      <c r="AT1860" s="207" t="s">
        <v>317</v>
      </c>
      <c r="AU1860" s="207" t="s">
        <v>84</v>
      </c>
      <c r="AV1860" s="13" t="s">
        <v>84</v>
      </c>
      <c r="AW1860" s="13" t="s">
        <v>35</v>
      </c>
      <c r="AX1860" s="13" t="s">
        <v>74</v>
      </c>
      <c r="AY1860" s="207" t="s">
        <v>153</v>
      </c>
    </row>
    <row r="1861" spans="1:65" s="13" customFormat="1" x14ac:dyDescent="0.2">
      <c r="B1861" s="197"/>
      <c r="C1861" s="198"/>
      <c r="D1861" s="188" t="s">
        <v>317</v>
      </c>
      <c r="E1861" s="199" t="s">
        <v>28</v>
      </c>
      <c r="F1861" s="200" t="s">
        <v>6175</v>
      </c>
      <c r="G1861" s="198"/>
      <c r="H1861" s="201">
        <v>17.7</v>
      </c>
      <c r="I1861" s="202"/>
      <c r="J1861" s="198"/>
      <c r="K1861" s="198"/>
      <c r="L1861" s="203"/>
      <c r="M1861" s="204"/>
      <c r="N1861" s="205"/>
      <c r="O1861" s="205"/>
      <c r="P1861" s="205"/>
      <c r="Q1861" s="205"/>
      <c r="R1861" s="205"/>
      <c r="S1861" s="205"/>
      <c r="T1861" s="206"/>
      <c r="AT1861" s="207" t="s">
        <v>317</v>
      </c>
      <c r="AU1861" s="207" t="s">
        <v>84</v>
      </c>
      <c r="AV1861" s="13" t="s">
        <v>84</v>
      </c>
      <c r="AW1861" s="13" t="s">
        <v>35</v>
      </c>
      <c r="AX1861" s="13" t="s">
        <v>74</v>
      </c>
      <c r="AY1861" s="207" t="s">
        <v>153</v>
      </c>
    </row>
    <row r="1862" spans="1:65" s="13" customFormat="1" x14ac:dyDescent="0.2">
      <c r="B1862" s="197"/>
      <c r="C1862" s="198"/>
      <c r="D1862" s="188" t="s">
        <v>317</v>
      </c>
      <c r="E1862" s="199" t="s">
        <v>28</v>
      </c>
      <c r="F1862" s="200" t="s">
        <v>6176</v>
      </c>
      <c r="G1862" s="198"/>
      <c r="H1862" s="201">
        <v>11.5</v>
      </c>
      <c r="I1862" s="202"/>
      <c r="J1862" s="198"/>
      <c r="K1862" s="198"/>
      <c r="L1862" s="203"/>
      <c r="M1862" s="204"/>
      <c r="N1862" s="205"/>
      <c r="O1862" s="205"/>
      <c r="P1862" s="205"/>
      <c r="Q1862" s="205"/>
      <c r="R1862" s="205"/>
      <c r="S1862" s="205"/>
      <c r="T1862" s="206"/>
      <c r="AT1862" s="207" t="s">
        <v>317</v>
      </c>
      <c r="AU1862" s="207" t="s">
        <v>84</v>
      </c>
      <c r="AV1862" s="13" t="s">
        <v>84</v>
      </c>
      <c r="AW1862" s="13" t="s">
        <v>35</v>
      </c>
      <c r="AX1862" s="13" t="s">
        <v>74</v>
      </c>
      <c r="AY1862" s="207" t="s">
        <v>153</v>
      </c>
    </row>
    <row r="1863" spans="1:65" s="14" customFormat="1" x14ac:dyDescent="0.2">
      <c r="B1863" s="208"/>
      <c r="C1863" s="209"/>
      <c r="D1863" s="188" t="s">
        <v>317</v>
      </c>
      <c r="E1863" s="210" t="s">
        <v>28</v>
      </c>
      <c r="F1863" s="211" t="s">
        <v>353</v>
      </c>
      <c r="G1863" s="209"/>
      <c r="H1863" s="212">
        <v>73.599999999999994</v>
      </c>
      <c r="I1863" s="213"/>
      <c r="J1863" s="209"/>
      <c r="K1863" s="209"/>
      <c r="L1863" s="214"/>
      <c r="M1863" s="215"/>
      <c r="N1863" s="216"/>
      <c r="O1863" s="216"/>
      <c r="P1863" s="216"/>
      <c r="Q1863" s="216"/>
      <c r="R1863" s="216"/>
      <c r="S1863" s="216"/>
      <c r="T1863" s="217"/>
      <c r="AT1863" s="218" t="s">
        <v>317</v>
      </c>
      <c r="AU1863" s="218" t="s">
        <v>84</v>
      </c>
      <c r="AV1863" s="14" t="s">
        <v>167</v>
      </c>
      <c r="AW1863" s="14" t="s">
        <v>35</v>
      </c>
      <c r="AX1863" s="14" t="s">
        <v>82</v>
      </c>
      <c r="AY1863" s="218" t="s">
        <v>153</v>
      </c>
    </row>
    <row r="1864" spans="1:65" s="2" customFormat="1" ht="24" x14ac:dyDescent="0.2">
      <c r="A1864" s="36"/>
      <c r="B1864" s="37"/>
      <c r="C1864" s="175" t="s">
        <v>3112</v>
      </c>
      <c r="D1864" s="175" t="s">
        <v>156</v>
      </c>
      <c r="E1864" s="176" t="s">
        <v>2815</v>
      </c>
      <c r="F1864" s="177" t="s">
        <v>2816</v>
      </c>
      <c r="G1864" s="178" t="s">
        <v>419</v>
      </c>
      <c r="H1864" s="219"/>
      <c r="I1864" s="180"/>
      <c r="J1864" s="181">
        <f>ROUND(I1864*H1864,2)</f>
        <v>0</v>
      </c>
      <c r="K1864" s="177" t="s">
        <v>315</v>
      </c>
      <c r="L1864" s="41"/>
      <c r="M1864" s="182" t="s">
        <v>28</v>
      </c>
      <c r="N1864" s="183" t="s">
        <v>45</v>
      </c>
      <c r="O1864" s="66"/>
      <c r="P1864" s="184">
        <f>O1864*H1864</f>
        <v>0</v>
      </c>
      <c r="Q1864" s="184">
        <v>0</v>
      </c>
      <c r="R1864" s="184">
        <f>Q1864*H1864</f>
        <v>0</v>
      </c>
      <c r="S1864" s="184">
        <v>0</v>
      </c>
      <c r="T1864" s="185">
        <f>S1864*H1864</f>
        <v>0</v>
      </c>
      <c r="U1864" s="36"/>
      <c r="V1864" s="36"/>
      <c r="W1864" s="36"/>
      <c r="X1864" s="36"/>
      <c r="Y1864" s="36"/>
      <c r="Z1864" s="36"/>
      <c r="AA1864" s="36"/>
      <c r="AB1864" s="36"/>
      <c r="AC1864" s="36"/>
      <c r="AD1864" s="36"/>
      <c r="AE1864" s="36"/>
      <c r="AR1864" s="186" t="s">
        <v>214</v>
      </c>
      <c r="AT1864" s="186" t="s">
        <v>156</v>
      </c>
      <c r="AU1864" s="186" t="s">
        <v>84</v>
      </c>
      <c r="AY1864" s="19" t="s">
        <v>153</v>
      </c>
      <c r="BE1864" s="187">
        <f>IF(N1864="základní",J1864,0)</f>
        <v>0</v>
      </c>
      <c r="BF1864" s="187">
        <f>IF(N1864="snížená",J1864,0)</f>
        <v>0</v>
      </c>
      <c r="BG1864" s="187">
        <f>IF(N1864="zákl. přenesená",J1864,0)</f>
        <v>0</v>
      </c>
      <c r="BH1864" s="187">
        <f>IF(N1864="sníž. přenesená",J1864,0)</f>
        <v>0</v>
      </c>
      <c r="BI1864" s="187">
        <f>IF(N1864="nulová",J1864,0)</f>
        <v>0</v>
      </c>
      <c r="BJ1864" s="19" t="s">
        <v>82</v>
      </c>
      <c r="BK1864" s="187">
        <f>ROUND(I1864*H1864,2)</f>
        <v>0</v>
      </c>
      <c r="BL1864" s="19" t="s">
        <v>214</v>
      </c>
      <c r="BM1864" s="186" t="s">
        <v>6177</v>
      </c>
    </row>
    <row r="1865" spans="1:65" s="12" customFormat="1" ht="22.9" customHeight="1" x14ac:dyDescent="0.2">
      <c r="B1865" s="159"/>
      <c r="C1865" s="160"/>
      <c r="D1865" s="161" t="s">
        <v>73</v>
      </c>
      <c r="E1865" s="173" t="s">
        <v>405</v>
      </c>
      <c r="F1865" s="173" t="s">
        <v>406</v>
      </c>
      <c r="G1865" s="160"/>
      <c r="H1865" s="160"/>
      <c r="I1865" s="163"/>
      <c r="J1865" s="174">
        <f>BK1865</f>
        <v>0</v>
      </c>
      <c r="K1865" s="160"/>
      <c r="L1865" s="165"/>
      <c r="M1865" s="166"/>
      <c r="N1865" s="167"/>
      <c r="O1865" s="167"/>
      <c r="P1865" s="168">
        <f>SUM(P1866:P2071)</f>
        <v>0</v>
      </c>
      <c r="Q1865" s="167"/>
      <c r="R1865" s="168">
        <f>SUM(R1866:R2071)</f>
        <v>11.329503749999967</v>
      </c>
      <c r="S1865" s="167"/>
      <c r="T1865" s="169">
        <f>SUM(T1866:T2071)</f>
        <v>0</v>
      </c>
      <c r="AR1865" s="170" t="s">
        <v>84</v>
      </c>
      <c r="AT1865" s="171" t="s">
        <v>73</v>
      </c>
      <c r="AU1865" s="171" t="s">
        <v>82</v>
      </c>
      <c r="AY1865" s="170" t="s">
        <v>153</v>
      </c>
      <c r="BK1865" s="172">
        <f>SUM(BK1866:BK2071)</f>
        <v>0</v>
      </c>
    </row>
    <row r="1866" spans="1:65" s="2" customFormat="1" ht="21.75" customHeight="1" x14ac:dyDescent="0.2">
      <c r="A1866" s="36"/>
      <c r="B1866" s="37"/>
      <c r="C1866" s="175" t="s">
        <v>3116</v>
      </c>
      <c r="D1866" s="175" t="s">
        <v>156</v>
      </c>
      <c r="E1866" s="176" t="s">
        <v>407</v>
      </c>
      <c r="F1866" s="177" t="s">
        <v>2819</v>
      </c>
      <c r="G1866" s="178" t="s">
        <v>409</v>
      </c>
      <c r="H1866" s="372">
        <v>5887</v>
      </c>
      <c r="I1866" s="180"/>
      <c r="J1866" s="181">
        <f>ROUND(I1866*H1866,2)</f>
        <v>0</v>
      </c>
      <c r="K1866" s="177" t="s">
        <v>28</v>
      </c>
      <c r="L1866" s="41"/>
      <c r="M1866" s="182" t="s">
        <v>28</v>
      </c>
      <c r="N1866" s="183" t="s">
        <v>45</v>
      </c>
      <c r="O1866" s="66"/>
      <c r="P1866" s="184">
        <f>O1866*H1866</f>
        <v>0</v>
      </c>
      <c r="Q1866" s="184">
        <v>1.4999999999999999E-4</v>
      </c>
      <c r="R1866" s="184">
        <f>Q1866*H1866</f>
        <v>0.88304999999999989</v>
      </c>
      <c r="S1866" s="184">
        <v>0</v>
      </c>
      <c r="T1866" s="185">
        <f>S1866*H1866</f>
        <v>0</v>
      </c>
      <c r="U1866" s="36"/>
      <c r="V1866" s="36"/>
      <c r="W1866" s="36"/>
      <c r="X1866" s="36"/>
      <c r="Y1866" s="36"/>
      <c r="Z1866" s="36"/>
      <c r="AA1866" s="36"/>
      <c r="AB1866" s="36"/>
      <c r="AC1866" s="36"/>
      <c r="AD1866" s="36"/>
      <c r="AE1866" s="36"/>
      <c r="AR1866" s="186" t="s">
        <v>214</v>
      </c>
      <c r="AT1866" s="186" t="s">
        <v>156</v>
      </c>
      <c r="AU1866" s="186" t="s">
        <v>84</v>
      </c>
      <c r="AY1866" s="19" t="s">
        <v>153</v>
      </c>
      <c r="BE1866" s="187">
        <f>IF(N1866="základní",J1866,0)</f>
        <v>0</v>
      </c>
      <c r="BF1866" s="187">
        <f>IF(N1866="snížená",J1866,0)</f>
        <v>0</v>
      </c>
      <c r="BG1866" s="187">
        <f>IF(N1866="zákl. přenesená",J1866,0)</f>
        <v>0</v>
      </c>
      <c r="BH1866" s="187">
        <f>IF(N1866="sníž. přenesená",J1866,0)</f>
        <v>0</v>
      </c>
      <c r="BI1866" s="187">
        <f>IF(N1866="nulová",J1866,0)</f>
        <v>0</v>
      </c>
      <c r="BJ1866" s="19" t="s">
        <v>82</v>
      </c>
      <c r="BK1866" s="187">
        <f>ROUND(I1866*H1866,2)</f>
        <v>0</v>
      </c>
      <c r="BL1866" s="19" t="s">
        <v>214</v>
      </c>
      <c r="BM1866" s="186" t="s">
        <v>6178</v>
      </c>
    </row>
    <row r="1867" spans="1:65" s="2" customFormat="1" ht="19.5" x14ac:dyDescent="0.2">
      <c r="A1867" s="36"/>
      <c r="B1867" s="37"/>
      <c r="C1867" s="38"/>
      <c r="D1867" s="188" t="s">
        <v>194</v>
      </c>
      <c r="E1867" s="38"/>
      <c r="F1867" s="189" t="s">
        <v>2821</v>
      </c>
      <c r="G1867" s="38"/>
      <c r="H1867" s="38"/>
      <c r="I1867" s="190"/>
      <c r="J1867" s="38"/>
      <c r="K1867" s="38"/>
      <c r="L1867" s="41"/>
      <c r="M1867" s="191"/>
      <c r="N1867" s="192"/>
      <c r="O1867" s="66"/>
      <c r="P1867" s="66"/>
      <c r="Q1867" s="66"/>
      <c r="R1867" s="66"/>
      <c r="S1867" s="66"/>
      <c r="T1867" s="67"/>
      <c r="U1867" s="36"/>
      <c r="V1867" s="36"/>
      <c r="W1867" s="36"/>
      <c r="X1867" s="36"/>
      <c r="Y1867" s="36"/>
      <c r="Z1867" s="36"/>
      <c r="AA1867" s="36"/>
      <c r="AB1867" s="36"/>
      <c r="AC1867" s="36"/>
      <c r="AD1867" s="36"/>
      <c r="AE1867" s="36"/>
      <c r="AT1867" s="19" t="s">
        <v>194</v>
      </c>
      <c r="AU1867" s="19" t="s">
        <v>84</v>
      </c>
    </row>
    <row r="1868" spans="1:65" s="2" customFormat="1" ht="21.75" customHeight="1" x14ac:dyDescent="0.2">
      <c r="A1868" s="36"/>
      <c r="B1868" s="37"/>
      <c r="C1868" s="175" t="s">
        <v>3120</v>
      </c>
      <c r="D1868" s="175" t="s">
        <v>156</v>
      </c>
      <c r="E1868" s="176" t="s">
        <v>411</v>
      </c>
      <c r="F1868" s="177" t="s">
        <v>2827</v>
      </c>
      <c r="G1868" s="178" t="s">
        <v>409</v>
      </c>
      <c r="H1868" s="372">
        <v>3540</v>
      </c>
      <c r="I1868" s="180"/>
      <c r="J1868" s="181">
        <f>ROUND(I1868*H1868,2)</f>
        <v>0</v>
      </c>
      <c r="K1868" s="177" t="s">
        <v>28</v>
      </c>
      <c r="L1868" s="41"/>
      <c r="M1868" s="182" t="s">
        <v>28</v>
      </c>
      <c r="N1868" s="183" t="s">
        <v>45</v>
      </c>
      <c r="O1868" s="66"/>
      <c r="P1868" s="184">
        <f>O1868*H1868</f>
        <v>0</v>
      </c>
      <c r="Q1868" s="184">
        <v>1.4999999999999999E-4</v>
      </c>
      <c r="R1868" s="184">
        <f>Q1868*H1868</f>
        <v>0.53099999999999992</v>
      </c>
      <c r="S1868" s="184">
        <v>0</v>
      </c>
      <c r="T1868" s="185">
        <f>S1868*H1868</f>
        <v>0</v>
      </c>
      <c r="U1868" s="36"/>
      <c r="V1868" s="36"/>
      <c r="W1868" s="36"/>
      <c r="X1868" s="36"/>
      <c r="Y1868" s="36"/>
      <c r="Z1868" s="36"/>
      <c r="AA1868" s="36"/>
      <c r="AB1868" s="36"/>
      <c r="AC1868" s="36"/>
      <c r="AD1868" s="36"/>
      <c r="AE1868" s="36"/>
      <c r="AR1868" s="186" t="s">
        <v>214</v>
      </c>
      <c r="AT1868" s="186" t="s">
        <v>156</v>
      </c>
      <c r="AU1868" s="186" t="s">
        <v>84</v>
      </c>
      <c r="AY1868" s="19" t="s">
        <v>153</v>
      </c>
      <c r="BE1868" s="187">
        <f>IF(N1868="základní",J1868,0)</f>
        <v>0</v>
      </c>
      <c r="BF1868" s="187">
        <f>IF(N1868="snížená",J1868,0)</f>
        <v>0</v>
      </c>
      <c r="BG1868" s="187">
        <f>IF(N1868="zákl. přenesená",J1868,0)</f>
        <v>0</v>
      </c>
      <c r="BH1868" s="187">
        <f>IF(N1868="sníž. přenesená",J1868,0)</f>
        <v>0</v>
      </c>
      <c r="BI1868" s="187">
        <f>IF(N1868="nulová",J1868,0)</f>
        <v>0</v>
      </c>
      <c r="BJ1868" s="19" t="s">
        <v>82</v>
      </c>
      <c r="BK1868" s="187">
        <f>ROUND(I1868*H1868,2)</f>
        <v>0</v>
      </c>
      <c r="BL1868" s="19" t="s">
        <v>214</v>
      </c>
      <c r="BM1868" s="186" t="s">
        <v>6179</v>
      </c>
    </row>
    <row r="1869" spans="1:65" s="2" customFormat="1" ht="19.5" x14ac:dyDescent="0.2">
      <c r="A1869" s="36"/>
      <c r="B1869" s="37"/>
      <c r="C1869" s="38"/>
      <c r="D1869" s="188" t="s">
        <v>194</v>
      </c>
      <c r="E1869" s="38"/>
      <c r="F1869" s="189" t="s">
        <v>2821</v>
      </c>
      <c r="G1869" s="38"/>
      <c r="H1869" s="38"/>
      <c r="I1869" s="190"/>
      <c r="J1869" s="38"/>
      <c r="K1869" s="38"/>
      <c r="L1869" s="41"/>
      <c r="M1869" s="191"/>
      <c r="N1869" s="192"/>
      <c r="O1869" s="66"/>
      <c r="P1869" s="66"/>
      <c r="Q1869" s="66"/>
      <c r="R1869" s="66"/>
      <c r="S1869" s="66"/>
      <c r="T1869" s="67"/>
      <c r="U1869" s="36"/>
      <c r="V1869" s="36"/>
      <c r="W1869" s="36"/>
      <c r="X1869" s="36"/>
      <c r="Y1869" s="36"/>
      <c r="Z1869" s="36"/>
      <c r="AA1869" s="36"/>
      <c r="AB1869" s="36"/>
      <c r="AC1869" s="36"/>
      <c r="AD1869" s="36"/>
      <c r="AE1869" s="36"/>
      <c r="AT1869" s="19" t="s">
        <v>194</v>
      </c>
      <c r="AU1869" s="19" t="s">
        <v>84</v>
      </c>
    </row>
    <row r="1870" spans="1:65" s="2" customFormat="1" ht="21.75" customHeight="1" x14ac:dyDescent="0.2">
      <c r="A1870" s="36"/>
      <c r="B1870" s="37"/>
      <c r="C1870" s="175" t="s">
        <v>3124</v>
      </c>
      <c r="D1870" s="175" t="s">
        <v>156</v>
      </c>
      <c r="E1870" s="176" t="s">
        <v>2826</v>
      </c>
      <c r="F1870" s="177" t="s">
        <v>2831</v>
      </c>
      <c r="G1870" s="178" t="s">
        <v>409</v>
      </c>
      <c r="H1870" s="372">
        <v>3318</v>
      </c>
      <c r="I1870" s="180"/>
      <c r="J1870" s="181">
        <f>ROUND(I1870*H1870,2)</f>
        <v>0</v>
      </c>
      <c r="K1870" s="177" t="s">
        <v>28</v>
      </c>
      <c r="L1870" s="41"/>
      <c r="M1870" s="182" t="s">
        <v>28</v>
      </c>
      <c r="N1870" s="183" t="s">
        <v>45</v>
      </c>
      <c r="O1870" s="66"/>
      <c r="P1870" s="184">
        <f>O1870*H1870</f>
        <v>0</v>
      </c>
      <c r="Q1870" s="184">
        <v>1.4999999999999999E-4</v>
      </c>
      <c r="R1870" s="184">
        <f>Q1870*H1870</f>
        <v>0.49769999999999998</v>
      </c>
      <c r="S1870" s="184">
        <v>0</v>
      </c>
      <c r="T1870" s="185">
        <f>S1870*H1870</f>
        <v>0</v>
      </c>
      <c r="U1870" s="36"/>
      <c r="V1870" s="36"/>
      <c r="W1870" s="36"/>
      <c r="X1870" s="36"/>
      <c r="Y1870" s="36"/>
      <c r="Z1870" s="36"/>
      <c r="AA1870" s="36"/>
      <c r="AB1870" s="36"/>
      <c r="AC1870" s="36"/>
      <c r="AD1870" s="36"/>
      <c r="AE1870" s="36"/>
      <c r="AR1870" s="186" t="s">
        <v>214</v>
      </c>
      <c r="AT1870" s="186" t="s">
        <v>156</v>
      </c>
      <c r="AU1870" s="186" t="s">
        <v>84</v>
      </c>
      <c r="AY1870" s="19" t="s">
        <v>153</v>
      </c>
      <c r="BE1870" s="187">
        <f>IF(N1870="základní",J1870,0)</f>
        <v>0</v>
      </c>
      <c r="BF1870" s="187">
        <f>IF(N1870="snížená",J1870,0)</f>
        <v>0</v>
      </c>
      <c r="BG1870" s="187">
        <f>IF(N1870="zákl. přenesená",J1870,0)</f>
        <v>0</v>
      </c>
      <c r="BH1870" s="187">
        <f>IF(N1870="sníž. přenesená",J1870,0)</f>
        <v>0</v>
      </c>
      <c r="BI1870" s="187">
        <f>IF(N1870="nulová",J1870,0)</f>
        <v>0</v>
      </c>
      <c r="BJ1870" s="19" t="s">
        <v>82</v>
      </c>
      <c r="BK1870" s="187">
        <f>ROUND(I1870*H1870,2)</f>
        <v>0</v>
      </c>
      <c r="BL1870" s="19" t="s">
        <v>214</v>
      </c>
      <c r="BM1870" s="186" t="s">
        <v>6180</v>
      </c>
    </row>
    <row r="1871" spans="1:65" s="2" customFormat="1" ht="19.5" x14ac:dyDescent="0.2">
      <c r="A1871" s="36"/>
      <c r="B1871" s="37"/>
      <c r="C1871" s="38"/>
      <c r="D1871" s="188" t="s">
        <v>194</v>
      </c>
      <c r="E1871" s="38"/>
      <c r="F1871" s="189" t="s">
        <v>2821</v>
      </c>
      <c r="G1871" s="38"/>
      <c r="H1871" s="38"/>
      <c r="I1871" s="190"/>
      <c r="J1871" s="38"/>
      <c r="K1871" s="38"/>
      <c r="L1871" s="41"/>
      <c r="M1871" s="191"/>
      <c r="N1871" s="192"/>
      <c r="O1871" s="66"/>
      <c r="P1871" s="66"/>
      <c r="Q1871" s="66"/>
      <c r="R1871" s="66"/>
      <c r="S1871" s="66"/>
      <c r="T1871" s="67"/>
      <c r="U1871" s="36"/>
      <c r="V1871" s="36"/>
      <c r="W1871" s="36"/>
      <c r="X1871" s="36"/>
      <c r="Y1871" s="36"/>
      <c r="Z1871" s="36"/>
      <c r="AA1871" s="36"/>
      <c r="AB1871" s="36"/>
      <c r="AC1871" s="36"/>
      <c r="AD1871" s="36"/>
      <c r="AE1871" s="36"/>
      <c r="AT1871" s="19" t="s">
        <v>194</v>
      </c>
      <c r="AU1871" s="19" t="s">
        <v>84</v>
      </c>
    </row>
    <row r="1872" spans="1:65" s="2" customFormat="1" ht="21.75" customHeight="1" x14ac:dyDescent="0.2">
      <c r="A1872" s="36"/>
      <c r="B1872" s="37"/>
      <c r="C1872" s="175" t="s">
        <v>3128</v>
      </c>
      <c r="D1872" s="175" t="s">
        <v>156</v>
      </c>
      <c r="E1872" s="176" t="s">
        <v>2830</v>
      </c>
      <c r="F1872" s="177" t="s">
        <v>2835</v>
      </c>
      <c r="G1872" s="178" t="s">
        <v>409</v>
      </c>
      <c r="H1872" s="372">
        <v>20467</v>
      </c>
      <c r="I1872" s="180"/>
      <c r="J1872" s="181">
        <f>ROUND(I1872*H1872,2)</f>
        <v>0</v>
      </c>
      <c r="K1872" s="177" t="s">
        <v>28</v>
      </c>
      <c r="L1872" s="41"/>
      <c r="M1872" s="182" t="s">
        <v>28</v>
      </c>
      <c r="N1872" s="183" t="s">
        <v>45</v>
      </c>
      <c r="O1872" s="66"/>
      <c r="P1872" s="184">
        <f>O1872*H1872</f>
        <v>0</v>
      </c>
      <c r="Q1872" s="184">
        <v>1.4999999999999999E-4</v>
      </c>
      <c r="R1872" s="184">
        <f>Q1872*H1872</f>
        <v>3.0700499999999997</v>
      </c>
      <c r="S1872" s="184">
        <v>0</v>
      </c>
      <c r="T1872" s="185">
        <f>S1872*H1872</f>
        <v>0</v>
      </c>
      <c r="U1872" s="36"/>
      <c r="V1872" s="36"/>
      <c r="W1872" s="36"/>
      <c r="X1872" s="36"/>
      <c r="Y1872" s="36"/>
      <c r="Z1872" s="36"/>
      <c r="AA1872" s="36"/>
      <c r="AB1872" s="36"/>
      <c r="AC1872" s="36"/>
      <c r="AD1872" s="36"/>
      <c r="AE1872" s="36"/>
      <c r="AR1872" s="186" t="s">
        <v>214</v>
      </c>
      <c r="AT1872" s="186" t="s">
        <v>156</v>
      </c>
      <c r="AU1872" s="186" t="s">
        <v>84</v>
      </c>
      <c r="AY1872" s="19" t="s">
        <v>153</v>
      </c>
      <c r="BE1872" s="187">
        <f>IF(N1872="základní",J1872,0)</f>
        <v>0</v>
      </c>
      <c r="BF1872" s="187">
        <f>IF(N1872="snížená",J1872,0)</f>
        <v>0</v>
      </c>
      <c r="BG1872" s="187">
        <f>IF(N1872="zákl. přenesená",J1872,0)</f>
        <v>0</v>
      </c>
      <c r="BH1872" s="187">
        <f>IF(N1872="sníž. přenesená",J1872,0)</f>
        <v>0</v>
      </c>
      <c r="BI1872" s="187">
        <f>IF(N1872="nulová",J1872,0)</f>
        <v>0</v>
      </c>
      <c r="BJ1872" s="19" t="s">
        <v>82</v>
      </c>
      <c r="BK1872" s="187">
        <f>ROUND(I1872*H1872,2)</f>
        <v>0</v>
      </c>
      <c r="BL1872" s="19" t="s">
        <v>214</v>
      </c>
      <c r="BM1872" s="186" t="s">
        <v>6181</v>
      </c>
    </row>
    <row r="1873" spans="1:65" s="2" customFormat="1" ht="19.5" x14ac:dyDescent="0.2">
      <c r="A1873" s="36"/>
      <c r="B1873" s="37"/>
      <c r="C1873" s="38"/>
      <c r="D1873" s="188" t="s">
        <v>194</v>
      </c>
      <c r="E1873" s="38"/>
      <c r="F1873" s="189" t="s">
        <v>2821</v>
      </c>
      <c r="G1873" s="38"/>
      <c r="H1873" s="38"/>
      <c r="I1873" s="190"/>
      <c r="J1873" s="38"/>
      <c r="K1873" s="38"/>
      <c r="L1873" s="41"/>
      <c r="M1873" s="191"/>
      <c r="N1873" s="192"/>
      <c r="O1873" s="66"/>
      <c r="P1873" s="66"/>
      <c r="Q1873" s="66"/>
      <c r="R1873" s="66"/>
      <c r="S1873" s="66"/>
      <c r="T1873" s="67"/>
      <c r="U1873" s="36"/>
      <c r="V1873" s="36"/>
      <c r="W1873" s="36"/>
      <c r="X1873" s="36"/>
      <c r="Y1873" s="36"/>
      <c r="Z1873" s="36"/>
      <c r="AA1873" s="36"/>
      <c r="AB1873" s="36"/>
      <c r="AC1873" s="36"/>
      <c r="AD1873" s="36"/>
      <c r="AE1873" s="36"/>
      <c r="AT1873" s="19" t="s">
        <v>194</v>
      </c>
      <c r="AU1873" s="19" t="s">
        <v>84</v>
      </c>
    </row>
    <row r="1874" spans="1:65" s="2" customFormat="1" ht="21.75" customHeight="1" x14ac:dyDescent="0.2">
      <c r="A1874" s="36"/>
      <c r="B1874" s="37"/>
      <c r="C1874" s="175" t="s">
        <v>3132</v>
      </c>
      <c r="D1874" s="175" t="s">
        <v>156</v>
      </c>
      <c r="E1874" s="176" t="s">
        <v>2834</v>
      </c>
      <c r="F1874" s="177" t="s">
        <v>2839</v>
      </c>
      <c r="G1874" s="178" t="s">
        <v>409</v>
      </c>
      <c r="H1874" s="372">
        <v>35718</v>
      </c>
      <c r="I1874" s="180"/>
      <c r="J1874" s="181">
        <f>ROUND(I1874*H1874,2)</f>
        <v>0</v>
      </c>
      <c r="K1874" s="177" t="s">
        <v>28</v>
      </c>
      <c r="L1874" s="41"/>
      <c r="M1874" s="182" t="s">
        <v>28</v>
      </c>
      <c r="N1874" s="183" t="s">
        <v>45</v>
      </c>
      <c r="O1874" s="66"/>
      <c r="P1874" s="184">
        <f>O1874*H1874</f>
        <v>0</v>
      </c>
      <c r="Q1874" s="184">
        <v>1.4999999999999999E-4</v>
      </c>
      <c r="R1874" s="184">
        <f>Q1874*H1874</f>
        <v>5.3576999999999995</v>
      </c>
      <c r="S1874" s="184">
        <v>0</v>
      </c>
      <c r="T1874" s="185">
        <f>S1874*H1874</f>
        <v>0</v>
      </c>
      <c r="U1874" s="36"/>
      <c r="V1874" s="36"/>
      <c r="W1874" s="36"/>
      <c r="X1874" s="36"/>
      <c r="Y1874" s="36"/>
      <c r="Z1874" s="36"/>
      <c r="AA1874" s="36"/>
      <c r="AB1874" s="36"/>
      <c r="AC1874" s="36"/>
      <c r="AD1874" s="36"/>
      <c r="AE1874" s="36"/>
      <c r="AR1874" s="186" t="s">
        <v>214</v>
      </c>
      <c r="AT1874" s="186" t="s">
        <v>156</v>
      </c>
      <c r="AU1874" s="186" t="s">
        <v>84</v>
      </c>
      <c r="AY1874" s="19" t="s">
        <v>153</v>
      </c>
      <c r="BE1874" s="187">
        <f>IF(N1874="základní",J1874,0)</f>
        <v>0</v>
      </c>
      <c r="BF1874" s="187">
        <f>IF(N1874="snížená",J1874,0)</f>
        <v>0</v>
      </c>
      <c r="BG1874" s="187">
        <f>IF(N1874="zákl. přenesená",J1874,0)</f>
        <v>0</v>
      </c>
      <c r="BH1874" s="187">
        <f>IF(N1874="sníž. přenesená",J1874,0)</f>
        <v>0</v>
      </c>
      <c r="BI1874" s="187">
        <f>IF(N1874="nulová",J1874,0)</f>
        <v>0</v>
      </c>
      <c r="BJ1874" s="19" t="s">
        <v>82</v>
      </c>
      <c r="BK1874" s="187">
        <f>ROUND(I1874*H1874,2)</f>
        <v>0</v>
      </c>
      <c r="BL1874" s="19" t="s">
        <v>214</v>
      </c>
      <c r="BM1874" s="186" t="s">
        <v>6182</v>
      </c>
    </row>
    <row r="1875" spans="1:65" s="2" customFormat="1" ht="19.5" x14ac:dyDescent="0.2">
      <c r="A1875" s="36"/>
      <c r="B1875" s="37"/>
      <c r="C1875" s="38"/>
      <c r="D1875" s="188" t="s">
        <v>194</v>
      </c>
      <c r="E1875" s="38"/>
      <c r="F1875" s="189" t="s">
        <v>2821</v>
      </c>
      <c r="G1875" s="38"/>
      <c r="H1875" s="38"/>
      <c r="I1875" s="190"/>
      <c r="J1875" s="38"/>
      <c r="K1875" s="38"/>
      <c r="L1875" s="41"/>
      <c r="M1875" s="191"/>
      <c r="N1875" s="192"/>
      <c r="O1875" s="66"/>
      <c r="P1875" s="66"/>
      <c r="Q1875" s="66"/>
      <c r="R1875" s="66"/>
      <c r="S1875" s="66"/>
      <c r="T1875" s="67"/>
      <c r="U1875" s="36"/>
      <c r="V1875" s="36"/>
      <c r="W1875" s="36"/>
      <c r="X1875" s="36"/>
      <c r="Y1875" s="36"/>
      <c r="Z1875" s="36"/>
      <c r="AA1875" s="36"/>
      <c r="AB1875" s="36"/>
      <c r="AC1875" s="36"/>
      <c r="AD1875" s="36"/>
      <c r="AE1875" s="36"/>
      <c r="AT1875" s="19" t="s">
        <v>194</v>
      </c>
      <c r="AU1875" s="19" t="s">
        <v>84</v>
      </c>
    </row>
    <row r="1876" spans="1:65" s="2" customFormat="1" ht="16.5" customHeight="1" x14ac:dyDescent="0.2">
      <c r="A1876" s="36"/>
      <c r="B1876" s="37"/>
      <c r="C1876" s="175" t="s">
        <v>3136</v>
      </c>
      <c r="D1876" s="175" t="s">
        <v>156</v>
      </c>
      <c r="E1876" s="176" t="s">
        <v>2842</v>
      </c>
      <c r="F1876" s="177" t="s">
        <v>6183</v>
      </c>
      <c r="G1876" s="178" t="s">
        <v>373</v>
      </c>
      <c r="H1876" s="179">
        <v>24</v>
      </c>
      <c r="I1876" s="180"/>
      <c r="J1876" s="181">
        <f>ROUND(I1876*H1876,2)</f>
        <v>0</v>
      </c>
      <c r="K1876" s="177" t="s">
        <v>28</v>
      </c>
      <c r="L1876" s="41"/>
      <c r="M1876" s="182" t="s">
        <v>28</v>
      </c>
      <c r="N1876" s="183" t="s">
        <v>45</v>
      </c>
      <c r="O1876" s="66"/>
      <c r="P1876" s="184">
        <f>O1876*H1876</f>
        <v>0</v>
      </c>
      <c r="Q1876" s="184">
        <v>1.4999999999999999E-4</v>
      </c>
      <c r="R1876" s="184">
        <f>Q1876*H1876</f>
        <v>3.5999999999999999E-3</v>
      </c>
      <c r="S1876" s="184">
        <v>0</v>
      </c>
      <c r="T1876" s="185">
        <f>S1876*H1876</f>
        <v>0</v>
      </c>
      <c r="U1876" s="36"/>
      <c r="V1876" s="36"/>
      <c r="W1876" s="36"/>
      <c r="X1876" s="36"/>
      <c r="Y1876" s="36"/>
      <c r="Z1876" s="36"/>
      <c r="AA1876" s="36"/>
      <c r="AB1876" s="36"/>
      <c r="AC1876" s="36"/>
      <c r="AD1876" s="36"/>
      <c r="AE1876" s="36"/>
      <c r="AR1876" s="186" t="s">
        <v>214</v>
      </c>
      <c r="AT1876" s="186" t="s">
        <v>156</v>
      </c>
      <c r="AU1876" s="186" t="s">
        <v>84</v>
      </c>
      <c r="AY1876" s="19" t="s">
        <v>153</v>
      </c>
      <c r="BE1876" s="187">
        <f>IF(N1876="základní",J1876,0)</f>
        <v>0</v>
      </c>
      <c r="BF1876" s="187">
        <f>IF(N1876="snížená",J1876,0)</f>
        <v>0</v>
      </c>
      <c r="BG1876" s="187">
        <f>IF(N1876="zákl. přenesená",J1876,0)</f>
        <v>0</v>
      </c>
      <c r="BH1876" s="187">
        <f>IF(N1876="sníž. přenesená",J1876,0)</f>
        <v>0</v>
      </c>
      <c r="BI1876" s="187">
        <f>IF(N1876="nulová",J1876,0)</f>
        <v>0</v>
      </c>
      <c r="BJ1876" s="19" t="s">
        <v>82</v>
      </c>
      <c r="BK1876" s="187">
        <f>ROUND(I1876*H1876,2)</f>
        <v>0</v>
      </c>
      <c r="BL1876" s="19" t="s">
        <v>214</v>
      </c>
      <c r="BM1876" s="186" t="s">
        <v>6184</v>
      </c>
    </row>
    <row r="1877" spans="1:65" s="2" customFormat="1" ht="19.5" x14ac:dyDescent="0.2">
      <c r="A1877" s="36"/>
      <c r="B1877" s="37"/>
      <c r="C1877" s="38"/>
      <c r="D1877" s="188" t="s">
        <v>194</v>
      </c>
      <c r="E1877" s="38"/>
      <c r="F1877" s="189" t="s">
        <v>2821</v>
      </c>
      <c r="G1877" s="38"/>
      <c r="H1877" s="38"/>
      <c r="I1877" s="190"/>
      <c r="J1877" s="38"/>
      <c r="K1877" s="38"/>
      <c r="L1877" s="41"/>
      <c r="M1877" s="191"/>
      <c r="N1877" s="192"/>
      <c r="O1877" s="66"/>
      <c r="P1877" s="66"/>
      <c r="Q1877" s="66"/>
      <c r="R1877" s="66"/>
      <c r="S1877" s="66"/>
      <c r="T1877" s="67"/>
      <c r="U1877" s="36"/>
      <c r="V1877" s="36"/>
      <c r="W1877" s="36"/>
      <c r="X1877" s="36"/>
      <c r="Y1877" s="36"/>
      <c r="Z1877" s="36"/>
      <c r="AA1877" s="36"/>
      <c r="AB1877" s="36"/>
      <c r="AC1877" s="36"/>
      <c r="AD1877" s="36"/>
      <c r="AE1877" s="36"/>
      <c r="AT1877" s="19" t="s">
        <v>194</v>
      </c>
      <c r="AU1877" s="19" t="s">
        <v>84</v>
      </c>
    </row>
    <row r="1878" spans="1:65" s="2" customFormat="1" ht="21.75" customHeight="1" x14ac:dyDescent="0.2">
      <c r="A1878" s="36"/>
      <c r="B1878" s="37"/>
      <c r="C1878" s="175" t="s">
        <v>3140</v>
      </c>
      <c r="D1878" s="175" t="s">
        <v>156</v>
      </c>
      <c r="E1878" s="176" t="s">
        <v>6185</v>
      </c>
      <c r="F1878" s="177" t="s">
        <v>6186</v>
      </c>
      <c r="G1878" s="178" t="s">
        <v>373</v>
      </c>
      <c r="H1878" s="179">
        <v>48</v>
      </c>
      <c r="I1878" s="180"/>
      <c r="J1878" s="181">
        <f>ROUND(I1878*H1878,2)</f>
        <v>0</v>
      </c>
      <c r="K1878" s="177" t="s">
        <v>28</v>
      </c>
      <c r="L1878" s="41"/>
      <c r="M1878" s="182" t="s">
        <v>28</v>
      </c>
      <c r="N1878" s="183" t="s">
        <v>45</v>
      </c>
      <c r="O1878" s="66"/>
      <c r="P1878" s="184">
        <f>O1878*H1878</f>
        <v>0</v>
      </c>
      <c r="Q1878" s="184">
        <v>1.4999999999999999E-4</v>
      </c>
      <c r="R1878" s="184">
        <f>Q1878*H1878</f>
        <v>7.1999999999999998E-3</v>
      </c>
      <c r="S1878" s="184">
        <v>0</v>
      </c>
      <c r="T1878" s="185">
        <f>S1878*H1878</f>
        <v>0</v>
      </c>
      <c r="U1878" s="36"/>
      <c r="V1878" s="36"/>
      <c r="W1878" s="36"/>
      <c r="X1878" s="36"/>
      <c r="Y1878" s="36"/>
      <c r="Z1878" s="36"/>
      <c r="AA1878" s="36"/>
      <c r="AB1878" s="36"/>
      <c r="AC1878" s="36"/>
      <c r="AD1878" s="36"/>
      <c r="AE1878" s="36"/>
      <c r="AR1878" s="186" t="s">
        <v>214</v>
      </c>
      <c r="AT1878" s="186" t="s">
        <v>156</v>
      </c>
      <c r="AU1878" s="186" t="s">
        <v>84</v>
      </c>
      <c r="AY1878" s="19" t="s">
        <v>153</v>
      </c>
      <c r="BE1878" s="187">
        <f>IF(N1878="základní",J1878,0)</f>
        <v>0</v>
      </c>
      <c r="BF1878" s="187">
        <f>IF(N1878="snížená",J1878,0)</f>
        <v>0</v>
      </c>
      <c r="BG1878" s="187">
        <f>IF(N1878="zákl. přenesená",J1878,0)</f>
        <v>0</v>
      </c>
      <c r="BH1878" s="187">
        <f>IF(N1878="sníž. přenesená",J1878,0)</f>
        <v>0</v>
      </c>
      <c r="BI1878" s="187">
        <f>IF(N1878="nulová",J1878,0)</f>
        <v>0</v>
      </c>
      <c r="BJ1878" s="19" t="s">
        <v>82</v>
      </c>
      <c r="BK1878" s="187">
        <f>ROUND(I1878*H1878,2)</f>
        <v>0</v>
      </c>
      <c r="BL1878" s="19" t="s">
        <v>214</v>
      </c>
      <c r="BM1878" s="186" t="s">
        <v>6187</v>
      </c>
    </row>
    <row r="1879" spans="1:65" s="2" customFormat="1" ht="19.5" x14ac:dyDescent="0.2">
      <c r="A1879" s="36"/>
      <c r="B1879" s="37"/>
      <c r="C1879" s="38"/>
      <c r="D1879" s="188" t="s">
        <v>194</v>
      </c>
      <c r="E1879" s="38"/>
      <c r="F1879" s="189" t="s">
        <v>2821</v>
      </c>
      <c r="G1879" s="38"/>
      <c r="H1879" s="38"/>
      <c r="I1879" s="190"/>
      <c r="J1879" s="38"/>
      <c r="K1879" s="38"/>
      <c r="L1879" s="41"/>
      <c r="M1879" s="191"/>
      <c r="N1879" s="192"/>
      <c r="O1879" s="66"/>
      <c r="P1879" s="66"/>
      <c r="Q1879" s="66"/>
      <c r="R1879" s="66"/>
      <c r="S1879" s="66"/>
      <c r="T1879" s="67"/>
      <c r="U1879" s="36"/>
      <c r="V1879" s="36"/>
      <c r="W1879" s="36"/>
      <c r="X1879" s="36"/>
      <c r="Y1879" s="36"/>
      <c r="Z1879" s="36"/>
      <c r="AA1879" s="36"/>
      <c r="AB1879" s="36"/>
      <c r="AC1879" s="36"/>
      <c r="AD1879" s="36"/>
      <c r="AE1879" s="36"/>
      <c r="AT1879" s="19" t="s">
        <v>194</v>
      </c>
      <c r="AU1879" s="19" t="s">
        <v>84</v>
      </c>
    </row>
    <row r="1880" spans="1:65" s="13" customFormat="1" x14ac:dyDescent="0.2">
      <c r="B1880" s="197"/>
      <c r="C1880" s="198"/>
      <c r="D1880" s="188" t="s">
        <v>317</v>
      </c>
      <c r="E1880" s="199" t="s">
        <v>28</v>
      </c>
      <c r="F1880" s="200" t="s">
        <v>6188</v>
      </c>
      <c r="G1880" s="198"/>
      <c r="H1880" s="201">
        <v>16</v>
      </c>
      <c r="I1880" s="202"/>
      <c r="J1880" s="198"/>
      <c r="K1880" s="198"/>
      <c r="L1880" s="203"/>
      <c r="M1880" s="204"/>
      <c r="N1880" s="205"/>
      <c r="O1880" s="205"/>
      <c r="P1880" s="205"/>
      <c r="Q1880" s="205"/>
      <c r="R1880" s="205"/>
      <c r="S1880" s="205"/>
      <c r="T1880" s="206"/>
      <c r="AT1880" s="207" t="s">
        <v>317</v>
      </c>
      <c r="AU1880" s="207" t="s">
        <v>84</v>
      </c>
      <c r="AV1880" s="13" t="s">
        <v>84</v>
      </c>
      <c r="AW1880" s="13" t="s">
        <v>35</v>
      </c>
      <c r="AX1880" s="13" t="s">
        <v>74</v>
      </c>
      <c r="AY1880" s="207" t="s">
        <v>153</v>
      </c>
    </row>
    <row r="1881" spans="1:65" s="13" customFormat="1" x14ac:dyDescent="0.2">
      <c r="B1881" s="197"/>
      <c r="C1881" s="198"/>
      <c r="D1881" s="188" t="s">
        <v>317</v>
      </c>
      <c r="E1881" s="199" t="s">
        <v>28</v>
      </c>
      <c r="F1881" s="200" t="s">
        <v>6189</v>
      </c>
      <c r="G1881" s="198"/>
      <c r="H1881" s="201">
        <v>16</v>
      </c>
      <c r="I1881" s="202"/>
      <c r="J1881" s="198"/>
      <c r="K1881" s="198"/>
      <c r="L1881" s="203"/>
      <c r="M1881" s="204"/>
      <c r="N1881" s="205"/>
      <c r="O1881" s="205"/>
      <c r="P1881" s="205"/>
      <c r="Q1881" s="205"/>
      <c r="R1881" s="205"/>
      <c r="S1881" s="205"/>
      <c r="T1881" s="206"/>
      <c r="AT1881" s="207" t="s">
        <v>317</v>
      </c>
      <c r="AU1881" s="207" t="s">
        <v>84</v>
      </c>
      <c r="AV1881" s="13" t="s">
        <v>84</v>
      </c>
      <c r="AW1881" s="13" t="s">
        <v>35</v>
      </c>
      <c r="AX1881" s="13" t="s">
        <v>74</v>
      </c>
      <c r="AY1881" s="207" t="s">
        <v>153</v>
      </c>
    </row>
    <row r="1882" spans="1:65" s="13" customFormat="1" x14ac:dyDescent="0.2">
      <c r="B1882" s="197"/>
      <c r="C1882" s="198"/>
      <c r="D1882" s="188" t="s">
        <v>317</v>
      </c>
      <c r="E1882" s="199" t="s">
        <v>28</v>
      </c>
      <c r="F1882" s="200" t="s">
        <v>6190</v>
      </c>
      <c r="G1882" s="198"/>
      <c r="H1882" s="201">
        <v>16</v>
      </c>
      <c r="I1882" s="202"/>
      <c r="J1882" s="198"/>
      <c r="K1882" s="198"/>
      <c r="L1882" s="203"/>
      <c r="M1882" s="204"/>
      <c r="N1882" s="205"/>
      <c r="O1882" s="205"/>
      <c r="P1882" s="205"/>
      <c r="Q1882" s="205"/>
      <c r="R1882" s="205"/>
      <c r="S1882" s="205"/>
      <c r="T1882" s="206"/>
      <c r="AT1882" s="207" t="s">
        <v>317</v>
      </c>
      <c r="AU1882" s="207" t="s">
        <v>84</v>
      </c>
      <c r="AV1882" s="13" t="s">
        <v>84</v>
      </c>
      <c r="AW1882" s="13" t="s">
        <v>35</v>
      </c>
      <c r="AX1882" s="13" t="s">
        <v>74</v>
      </c>
      <c r="AY1882" s="207" t="s">
        <v>153</v>
      </c>
    </row>
    <row r="1883" spans="1:65" s="14" customFormat="1" x14ac:dyDescent="0.2">
      <c r="B1883" s="208"/>
      <c r="C1883" s="209"/>
      <c r="D1883" s="188" t="s">
        <v>317</v>
      </c>
      <c r="E1883" s="210" t="s">
        <v>28</v>
      </c>
      <c r="F1883" s="211" t="s">
        <v>353</v>
      </c>
      <c r="G1883" s="209"/>
      <c r="H1883" s="212">
        <v>48</v>
      </c>
      <c r="I1883" s="213"/>
      <c r="J1883" s="209"/>
      <c r="K1883" s="209"/>
      <c r="L1883" s="214"/>
      <c r="M1883" s="215"/>
      <c r="N1883" s="216"/>
      <c r="O1883" s="216"/>
      <c r="P1883" s="216"/>
      <c r="Q1883" s="216"/>
      <c r="R1883" s="216"/>
      <c r="S1883" s="216"/>
      <c r="T1883" s="217"/>
      <c r="AT1883" s="218" t="s">
        <v>317</v>
      </c>
      <c r="AU1883" s="218" t="s">
        <v>84</v>
      </c>
      <c r="AV1883" s="14" t="s">
        <v>167</v>
      </c>
      <c r="AW1883" s="14" t="s">
        <v>35</v>
      </c>
      <c r="AX1883" s="14" t="s">
        <v>82</v>
      </c>
      <c r="AY1883" s="218" t="s">
        <v>153</v>
      </c>
    </row>
    <row r="1884" spans="1:65" s="2" customFormat="1" ht="21.75" customHeight="1" x14ac:dyDescent="0.2">
      <c r="A1884" s="36"/>
      <c r="B1884" s="37"/>
      <c r="C1884" s="175" t="s">
        <v>3144</v>
      </c>
      <c r="D1884" s="175" t="s">
        <v>156</v>
      </c>
      <c r="E1884" s="176" t="s">
        <v>6191</v>
      </c>
      <c r="F1884" s="177" t="s">
        <v>6192</v>
      </c>
      <c r="G1884" s="178" t="s">
        <v>349</v>
      </c>
      <c r="H1884" s="179">
        <v>10</v>
      </c>
      <c r="I1884" s="180"/>
      <c r="J1884" s="181">
        <f>ROUND(I1884*H1884,2)</f>
        <v>0</v>
      </c>
      <c r="K1884" s="177" t="s">
        <v>28</v>
      </c>
      <c r="L1884" s="41"/>
      <c r="M1884" s="182" t="s">
        <v>28</v>
      </c>
      <c r="N1884" s="183" t="s">
        <v>45</v>
      </c>
      <c r="O1884" s="66"/>
      <c r="P1884" s="184">
        <f>O1884*H1884</f>
        <v>0</v>
      </c>
      <c r="Q1884" s="184">
        <v>1.4999999999999999E-4</v>
      </c>
      <c r="R1884" s="184">
        <f>Q1884*H1884</f>
        <v>1.4999999999999998E-3</v>
      </c>
      <c r="S1884" s="184">
        <v>0</v>
      </c>
      <c r="T1884" s="185">
        <f>S1884*H1884</f>
        <v>0</v>
      </c>
      <c r="U1884" s="36"/>
      <c r="V1884" s="36"/>
      <c r="W1884" s="36"/>
      <c r="X1884" s="36"/>
      <c r="Y1884" s="36"/>
      <c r="Z1884" s="36"/>
      <c r="AA1884" s="36"/>
      <c r="AB1884" s="36"/>
      <c r="AC1884" s="36"/>
      <c r="AD1884" s="36"/>
      <c r="AE1884" s="36"/>
      <c r="AR1884" s="186" t="s">
        <v>214</v>
      </c>
      <c r="AT1884" s="186" t="s">
        <v>156</v>
      </c>
      <c r="AU1884" s="186" t="s">
        <v>84</v>
      </c>
      <c r="AY1884" s="19" t="s">
        <v>153</v>
      </c>
      <c r="BE1884" s="187">
        <f>IF(N1884="základní",J1884,0)</f>
        <v>0</v>
      </c>
      <c r="BF1884" s="187">
        <f>IF(N1884="snížená",J1884,0)</f>
        <v>0</v>
      </c>
      <c r="BG1884" s="187">
        <f>IF(N1884="zákl. přenesená",J1884,0)</f>
        <v>0</v>
      </c>
      <c r="BH1884" s="187">
        <f>IF(N1884="sníž. přenesená",J1884,0)</f>
        <v>0</v>
      </c>
      <c r="BI1884" s="187">
        <f>IF(N1884="nulová",J1884,0)</f>
        <v>0</v>
      </c>
      <c r="BJ1884" s="19" t="s">
        <v>82</v>
      </c>
      <c r="BK1884" s="187">
        <f>ROUND(I1884*H1884,2)</f>
        <v>0</v>
      </c>
      <c r="BL1884" s="19" t="s">
        <v>214</v>
      </c>
      <c r="BM1884" s="186" t="s">
        <v>6193</v>
      </c>
    </row>
    <row r="1885" spans="1:65" s="13" customFormat="1" x14ac:dyDescent="0.2">
      <c r="B1885" s="197"/>
      <c r="C1885" s="198"/>
      <c r="D1885" s="188" t="s">
        <v>317</v>
      </c>
      <c r="E1885" s="199" t="s">
        <v>28</v>
      </c>
      <c r="F1885" s="200" t="s">
        <v>6194</v>
      </c>
      <c r="G1885" s="198"/>
      <c r="H1885" s="201">
        <v>10</v>
      </c>
      <c r="I1885" s="202"/>
      <c r="J1885" s="198"/>
      <c r="K1885" s="198"/>
      <c r="L1885" s="203"/>
      <c r="M1885" s="204"/>
      <c r="N1885" s="205"/>
      <c r="O1885" s="205"/>
      <c r="P1885" s="205"/>
      <c r="Q1885" s="205"/>
      <c r="R1885" s="205"/>
      <c r="S1885" s="205"/>
      <c r="T1885" s="206"/>
      <c r="AT1885" s="207" t="s">
        <v>317</v>
      </c>
      <c r="AU1885" s="207" t="s">
        <v>84</v>
      </c>
      <c r="AV1885" s="13" t="s">
        <v>84</v>
      </c>
      <c r="AW1885" s="13" t="s">
        <v>35</v>
      </c>
      <c r="AX1885" s="13" t="s">
        <v>82</v>
      </c>
      <c r="AY1885" s="207" t="s">
        <v>153</v>
      </c>
    </row>
    <row r="1886" spans="1:65" s="2" customFormat="1" ht="21.75" customHeight="1" x14ac:dyDescent="0.2">
      <c r="A1886" s="36"/>
      <c r="B1886" s="37"/>
      <c r="C1886" s="175" t="s">
        <v>3148</v>
      </c>
      <c r="D1886" s="175" t="s">
        <v>156</v>
      </c>
      <c r="E1886" s="176" t="s">
        <v>2854</v>
      </c>
      <c r="F1886" s="177" t="s">
        <v>2855</v>
      </c>
      <c r="G1886" s="178" t="s">
        <v>433</v>
      </c>
      <c r="H1886" s="179">
        <v>432.113</v>
      </c>
      <c r="I1886" s="180"/>
      <c r="J1886" s="181">
        <f>ROUND(I1886*H1886,2)</f>
        <v>0</v>
      </c>
      <c r="K1886" s="177" t="s">
        <v>28</v>
      </c>
      <c r="L1886" s="41"/>
      <c r="M1886" s="182" t="s">
        <v>28</v>
      </c>
      <c r="N1886" s="183" t="s">
        <v>45</v>
      </c>
      <c r="O1886" s="66"/>
      <c r="P1886" s="184">
        <f>O1886*H1886</f>
        <v>0</v>
      </c>
      <c r="Q1886" s="184">
        <v>1.4999999999999999E-4</v>
      </c>
      <c r="R1886" s="184">
        <f>Q1886*H1886</f>
        <v>6.4816949999999998E-2</v>
      </c>
      <c r="S1886" s="184">
        <v>0</v>
      </c>
      <c r="T1886" s="185">
        <f>S1886*H1886</f>
        <v>0</v>
      </c>
      <c r="U1886" s="36"/>
      <c r="V1886" s="36"/>
      <c r="W1886" s="36"/>
      <c r="X1886" s="36"/>
      <c r="Y1886" s="36"/>
      <c r="Z1886" s="36"/>
      <c r="AA1886" s="36"/>
      <c r="AB1886" s="36"/>
      <c r="AC1886" s="36"/>
      <c r="AD1886" s="36"/>
      <c r="AE1886" s="36"/>
      <c r="AR1886" s="186" t="s">
        <v>214</v>
      </c>
      <c r="AT1886" s="186" t="s">
        <v>156</v>
      </c>
      <c r="AU1886" s="186" t="s">
        <v>84</v>
      </c>
      <c r="AY1886" s="19" t="s">
        <v>153</v>
      </c>
      <c r="BE1886" s="187">
        <f>IF(N1886="základní",J1886,0)</f>
        <v>0</v>
      </c>
      <c r="BF1886" s="187">
        <f>IF(N1886="snížená",J1886,0)</f>
        <v>0</v>
      </c>
      <c r="BG1886" s="187">
        <f>IF(N1886="zákl. přenesená",J1886,0)</f>
        <v>0</v>
      </c>
      <c r="BH1886" s="187">
        <f>IF(N1886="sníž. přenesená",J1886,0)</f>
        <v>0</v>
      </c>
      <c r="BI1886" s="187">
        <f>IF(N1886="nulová",J1886,0)</f>
        <v>0</v>
      </c>
      <c r="BJ1886" s="19" t="s">
        <v>82</v>
      </c>
      <c r="BK1886" s="187">
        <f>ROUND(I1886*H1886,2)</f>
        <v>0</v>
      </c>
      <c r="BL1886" s="19" t="s">
        <v>214</v>
      </c>
      <c r="BM1886" s="186" t="s">
        <v>6195</v>
      </c>
    </row>
    <row r="1887" spans="1:65" s="15" customFormat="1" x14ac:dyDescent="0.2">
      <c r="B1887" s="224"/>
      <c r="C1887" s="225"/>
      <c r="D1887" s="188" t="s">
        <v>317</v>
      </c>
      <c r="E1887" s="226" t="s">
        <v>28</v>
      </c>
      <c r="F1887" s="227" t="s">
        <v>6196</v>
      </c>
      <c r="G1887" s="225"/>
      <c r="H1887" s="226" t="s">
        <v>28</v>
      </c>
      <c r="I1887" s="228"/>
      <c r="J1887" s="225"/>
      <c r="K1887" s="225"/>
      <c r="L1887" s="229"/>
      <c r="M1887" s="230"/>
      <c r="N1887" s="231"/>
      <c r="O1887" s="231"/>
      <c r="P1887" s="231"/>
      <c r="Q1887" s="231"/>
      <c r="R1887" s="231"/>
      <c r="S1887" s="231"/>
      <c r="T1887" s="232"/>
      <c r="AT1887" s="233" t="s">
        <v>317</v>
      </c>
      <c r="AU1887" s="233" t="s">
        <v>84</v>
      </c>
      <c r="AV1887" s="15" t="s">
        <v>82</v>
      </c>
      <c r="AW1887" s="15" t="s">
        <v>35</v>
      </c>
      <c r="AX1887" s="15" t="s">
        <v>74</v>
      </c>
      <c r="AY1887" s="233" t="s">
        <v>153</v>
      </c>
    </row>
    <row r="1888" spans="1:65" s="13" customFormat="1" x14ac:dyDescent="0.2">
      <c r="B1888" s="197"/>
      <c r="C1888" s="198"/>
      <c r="D1888" s="188" t="s">
        <v>317</v>
      </c>
      <c r="E1888" s="199" t="s">
        <v>28</v>
      </c>
      <c r="F1888" s="200" t="s">
        <v>6197</v>
      </c>
      <c r="G1888" s="198"/>
      <c r="H1888" s="201">
        <v>3.1629999999999998</v>
      </c>
      <c r="I1888" s="202"/>
      <c r="J1888" s="198"/>
      <c r="K1888" s="198"/>
      <c r="L1888" s="203"/>
      <c r="M1888" s="204"/>
      <c r="N1888" s="205"/>
      <c r="O1888" s="205"/>
      <c r="P1888" s="205"/>
      <c r="Q1888" s="205"/>
      <c r="R1888" s="205"/>
      <c r="S1888" s="205"/>
      <c r="T1888" s="206"/>
      <c r="AT1888" s="207" t="s">
        <v>317</v>
      </c>
      <c r="AU1888" s="207" t="s">
        <v>84</v>
      </c>
      <c r="AV1888" s="13" t="s">
        <v>84</v>
      </c>
      <c r="AW1888" s="13" t="s">
        <v>35</v>
      </c>
      <c r="AX1888" s="13" t="s">
        <v>74</v>
      </c>
      <c r="AY1888" s="207" t="s">
        <v>153</v>
      </c>
    </row>
    <row r="1889" spans="1:65" s="15" customFormat="1" x14ac:dyDescent="0.2">
      <c r="B1889" s="224"/>
      <c r="C1889" s="225"/>
      <c r="D1889" s="188" t="s">
        <v>317</v>
      </c>
      <c r="E1889" s="226" t="s">
        <v>28</v>
      </c>
      <c r="F1889" s="227" t="s">
        <v>1327</v>
      </c>
      <c r="G1889" s="225"/>
      <c r="H1889" s="226" t="s">
        <v>28</v>
      </c>
      <c r="I1889" s="228"/>
      <c r="J1889" s="225"/>
      <c r="K1889" s="225"/>
      <c r="L1889" s="229"/>
      <c r="M1889" s="230"/>
      <c r="N1889" s="231"/>
      <c r="O1889" s="231"/>
      <c r="P1889" s="231"/>
      <c r="Q1889" s="231"/>
      <c r="R1889" s="231"/>
      <c r="S1889" s="231"/>
      <c r="T1889" s="232"/>
      <c r="AT1889" s="233" t="s">
        <v>317</v>
      </c>
      <c r="AU1889" s="233" t="s">
        <v>84</v>
      </c>
      <c r="AV1889" s="15" t="s">
        <v>82</v>
      </c>
      <c r="AW1889" s="15" t="s">
        <v>35</v>
      </c>
      <c r="AX1889" s="15" t="s">
        <v>74</v>
      </c>
      <c r="AY1889" s="233" t="s">
        <v>153</v>
      </c>
    </row>
    <row r="1890" spans="1:65" s="13" customFormat="1" x14ac:dyDescent="0.2">
      <c r="B1890" s="197"/>
      <c r="C1890" s="198"/>
      <c r="D1890" s="188" t="s">
        <v>317</v>
      </c>
      <c r="E1890" s="199" t="s">
        <v>28</v>
      </c>
      <c r="F1890" s="200" t="s">
        <v>6198</v>
      </c>
      <c r="G1890" s="198"/>
      <c r="H1890" s="201">
        <v>76.245000000000005</v>
      </c>
      <c r="I1890" s="202"/>
      <c r="J1890" s="198"/>
      <c r="K1890" s="198"/>
      <c r="L1890" s="203"/>
      <c r="M1890" s="204"/>
      <c r="N1890" s="205"/>
      <c r="O1890" s="205"/>
      <c r="P1890" s="205"/>
      <c r="Q1890" s="205"/>
      <c r="R1890" s="205"/>
      <c r="S1890" s="205"/>
      <c r="T1890" s="206"/>
      <c r="AT1890" s="207" t="s">
        <v>317</v>
      </c>
      <c r="AU1890" s="207" t="s">
        <v>84</v>
      </c>
      <c r="AV1890" s="13" t="s">
        <v>84</v>
      </c>
      <c r="AW1890" s="13" t="s">
        <v>35</v>
      </c>
      <c r="AX1890" s="13" t="s">
        <v>74</v>
      </c>
      <c r="AY1890" s="207" t="s">
        <v>153</v>
      </c>
    </row>
    <row r="1891" spans="1:65" s="15" customFormat="1" x14ac:dyDescent="0.2">
      <c r="B1891" s="224"/>
      <c r="C1891" s="225"/>
      <c r="D1891" s="188" t="s">
        <v>317</v>
      </c>
      <c r="E1891" s="226" t="s">
        <v>28</v>
      </c>
      <c r="F1891" s="227" t="s">
        <v>2859</v>
      </c>
      <c r="G1891" s="225"/>
      <c r="H1891" s="226" t="s">
        <v>28</v>
      </c>
      <c r="I1891" s="228"/>
      <c r="J1891" s="225"/>
      <c r="K1891" s="225"/>
      <c r="L1891" s="229"/>
      <c r="M1891" s="230"/>
      <c r="N1891" s="231"/>
      <c r="O1891" s="231"/>
      <c r="P1891" s="231"/>
      <c r="Q1891" s="231"/>
      <c r="R1891" s="231"/>
      <c r="S1891" s="231"/>
      <c r="T1891" s="232"/>
      <c r="AT1891" s="233" t="s">
        <v>317</v>
      </c>
      <c r="AU1891" s="233" t="s">
        <v>84</v>
      </c>
      <c r="AV1891" s="15" t="s">
        <v>82</v>
      </c>
      <c r="AW1891" s="15" t="s">
        <v>35</v>
      </c>
      <c r="AX1891" s="15" t="s">
        <v>74</v>
      </c>
      <c r="AY1891" s="233" t="s">
        <v>153</v>
      </c>
    </row>
    <row r="1892" spans="1:65" s="13" customFormat="1" x14ac:dyDescent="0.2">
      <c r="B1892" s="197"/>
      <c r="C1892" s="198"/>
      <c r="D1892" s="188" t="s">
        <v>317</v>
      </c>
      <c r="E1892" s="199" t="s">
        <v>28</v>
      </c>
      <c r="F1892" s="200" t="s">
        <v>6199</v>
      </c>
      <c r="G1892" s="198"/>
      <c r="H1892" s="201">
        <v>24.495000000000001</v>
      </c>
      <c r="I1892" s="202"/>
      <c r="J1892" s="198"/>
      <c r="K1892" s="198"/>
      <c r="L1892" s="203"/>
      <c r="M1892" s="204"/>
      <c r="N1892" s="205"/>
      <c r="O1892" s="205"/>
      <c r="P1892" s="205"/>
      <c r="Q1892" s="205"/>
      <c r="R1892" s="205"/>
      <c r="S1892" s="205"/>
      <c r="T1892" s="206"/>
      <c r="AT1892" s="207" t="s">
        <v>317</v>
      </c>
      <c r="AU1892" s="207" t="s">
        <v>84</v>
      </c>
      <c r="AV1892" s="13" t="s">
        <v>84</v>
      </c>
      <c r="AW1892" s="13" t="s">
        <v>35</v>
      </c>
      <c r="AX1892" s="13" t="s">
        <v>74</v>
      </c>
      <c r="AY1892" s="207" t="s">
        <v>153</v>
      </c>
    </row>
    <row r="1893" spans="1:65" s="15" customFormat="1" x14ac:dyDescent="0.2">
      <c r="B1893" s="224"/>
      <c r="C1893" s="225"/>
      <c r="D1893" s="188" t="s">
        <v>317</v>
      </c>
      <c r="E1893" s="226" t="s">
        <v>28</v>
      </c>
      <c r="F1893" s="227" t="s">
        <v>2860</v>
      </c>
      <c r="G1893" s="225"/>
      <c r="H1893" s="226" t="s">
        <v>28</v>
      </c>
      <c r="I1893" s="228"/>
      <c r="J1893" s="225"/>
      <c r="K1893" s="225"/>
      <c r="L1893" s="229"/>
      <c r="M1893" s="230"/>
      <c r="N1893" s="231"/>
      <c r="O1893" s="231"/>
      <c r="P1893" s="231"/>
      <c r="Q1893" s="231"/>
      <c r="R1893" s="231"/>
      <c r="S1893" s="231"/>
      <c r="T1893" s="232"/>
      <c r="AT1893" s="233" t="s">
        <v>317</v>
      </c>
      <c r="AU1893" s="233" t="s">
        <v>84</v>
      </c>
      <c r="AV1893" s="15" t="s">
        <v>82</v>
      </c>
      <c r="AW1893" s="15" t="s">
        <v>35</v>
      </c>
      <c r="AX1893" s="15" t="s">
        <v>74</v>
      </c>
      <c r="AY1893" s="233" t="s">
        <v>153</v>
      </c>
    </row>
    <row r="1894" spans="1:65" s="13" customFormat="1" x14ac:dyDescent="0.2">
      <c r="B1894" s="197"/>
      <c r="C1894" s="198"/>
      <c r="D1894" s="188" t="s">
        <v>317</v>
      </c>
      <c r="E1894" s="199" t="s">
        <v>28</v>
      </c>
      <c r="F1894" s="200" t="s">
        <v>6199</v>
      </c>
      <c r="G1894" s="198"/>
      <c r="H1894" s="201">
        <v>24.495000000000001</v>
      </c>
      <c r="I1894" s="202"/>
      <c r="J1894" s="198"/>
      <c r="K1894" s="198"/>
      <c r="L1894" s="203"/>
      <c r="M1894" s="204"/>
      <c r="N1894" s="205"/>
      <c r="O1894" s="205"/>
      <c r="P1894" s="205"/>
      <c r="Q1894" s="205"/>
      <c r="R1894" s="205"/>
      <c r="S1894" s="205"/>
      <c r="T1894" s="206"/>
      <c r="AT1894" s="207" t="s">
        <v>317</v>
      </c>
      <c r="AU1894" s="207" t="s">
        <v>84</v>
      </c>
      <c r="AV1894" s="13" t="s">
        <v>84</v>
      </c>
      <c r="AW1894" s="13" t="s">
        <v>35</v>
      </c>
      <c r="AX1894" s="13" t="s">
        <v>74</v>
      </c>
      <c r="AY1894" s="207" t="s">
        <v>153</v>
      </c>
    </row>
    <row r="1895" spans="1:65" s="15" customFormat="1" x14ac:dyDescent="0.2">
      <c r="B1895" s="224"/>
      <c r="C1895" s="225"/>
      <c r="D1895" s="188" t="s">
        <v>317</v>
      </c>
      <c r="E1895" s="226" t="s">
        <v>28</v>
      </c>
      <c r="F1895" s="227" t="s">
        <v>2861</v>
      </c>
      <c r="G1895" s="225"/>
      <c r="H1895" s="226" t="s">
        <v>28</v>
      </c>
      <c r="I1895" s="228"/>
      <c r="J1895" s="225"/>
      <c r="K1895" s="225"/>
      <c r="L1895" s="229"/>
      <c r="M1895" s="230"/>
      <c r="N1895" s="231"/>
      <c r="O1895" s="231"/>
      <c r="P1895" s="231"/>
      <c r="Q1895" s="231"/>
      <c r="R1895" s="231"/>
      <c r="S1895" s="231"/>
      <c r="T1895" s="232"/>
      <c r="AT1895" s="233" t="s">
        <v>317</v>
      </c>
      <c r="AU1895" s="233" t="s">
        <v>84</v>
      </c>
      <c r="AV1895" s="15" t="s">
        <v>82</v>
      </c>
      <c r="AW1895" s="15" t="s">
        <v>35</v>
      </c>
      <c r="AX1895" s="15" t="s">
        <v>74</v>
      </c>
      <c r="AY1895" s="233" t="s">
        <v>153</v>
      </c>
    </row>
    <row r="1896" spans="1:65" s="13" customFormat="1" x14ac:dyDescent="0.2">
      <c r="B1896" s="197"/>
      <c r="C1896" s="198"/>
      <c r="D1896" s="188" t="s">
        <v>317</v>
      </c>
      <c r="E1896" s="199" t="s">
        <v>28</v>
      </c>
      <c r="F1896" s="200" t="s">
        <v>6200</v>
      </c>
      <c r="G1896" s="198"/>
      <c r="H1896" s="201">
        <v>303.71499999999997</v>
      </c>
      <c r="I1896" s="202"/>
      <c r="J1896" s="198"/>
      <c r="K1896" s="198"/>
      <c r="L1896" s="203"/>
      <c r="M1896" s="204"/>
      <c r="N1896" s="205"/>
      <c r="O1896" s="205"/>
      <c r="P1896" s="205"/>
      <c r="Q1896" s="205"/>
      <c r="R1896" s="205"/>
      <c r="S1896" s="205"/>
      <c r="T1896" s="206"/>
      <c r="AT1896" s="207" t="s">
        <v>317</v>
      </c>
      <c r="AU1896" s="207" t="s">
        <v>84</v>
      </c>
      <c r="AV1896" s="13" t="s">
        <v>84</v>
      </c>
      <c r="AW1896" s="13" t="s">
        <v>35</v>
      </c>
      <c r="AX1896" s="13" t="s">
        <v>74</v>
      </c>
      <c r="AY1896" s="207" t="s">
        <v>153</v>
      </c>
    </row>
    <row r="1897" spans="1:65" s="14" customFormat="1" x14ac:dyDescent="0.2">
      <c r="B1897" s="208"/>
      <c r="C1897" s="209"/>
      <c r="D1897" s="188" t="s">
        <v>317</v>
      </c>
      <c r="E1897" s="210" t="s">
        <v>28</v>
      </c>
      <c r="F1897" s="211" t="s">
        <v>353</v>
      </c>
      <c r="G1897" s="209"/>
      <c r="H1897" s="212">
        <v>432.113</v>
      </c>
      <c r="I1897" s="213"/>
      <c r="J1897" s="209"/>
      <c r="K1897" s="209"/>
      <c r="L1897" s="214"/>
      <c r="M1897" s="215"/>
      <c r="N1897" s="216"/>
      <c r="O1897" s="216"/>
      <c r="P1897" s="216"/>
      <c r="Q1897" s="216"/>
      <c r="R1897" s="216"/>
      <c r="S1897" s="216"/>
      <c r="T1897" s="217"/>
      <c r="AT1897" s="218" t="s">
        <v>317</v>
      </c>
      <c r="AU1897" s="218" t="s">
        <v>84</v>
      </c>
      <c r="AV1897" s="14" t="s">
        <v>167</v>
      </c>
      <c r="AW1897" s="14" t="s">
        <v>35</v>
      </c>
      <c r="AX1897" s="14" t="s">
        <v>82</v>
      </c>
      <c r="AY1897" s="218" t="s">
        <v>153</v>
      </c>
    </row>
    <row r="1898" spans="1:65" s="2" customFormat="1" ht="16.5" customHeight="1" x14ac:dyDescent="0.2">
      <c r="A1898" s="36"/>
      <c r="B1898" s="37"/>
      <c r="C1898" s="175" t="s">
        <v>3152</v>
      </c>
      <c r="D1898" s="175" t="s">
        <v>156</v>
      </c>
      <c r="E1898" s="176" t="s">
        <v>2870</v>
      </c>
      <c r="F1898" s="177" t="s">
        <v>2871</v>
      </c>
      <c r="G1898" s="178" t="s">
        <v>409</v>
      </c>
      <c r="H1898" s="179">
        <v>5674.0420000000004</v>
      </c>
      <c r="I1898" s="180"/>
      <c r="J1898" s="181">
        <f>ROUND(I1898*H1898,2)</f>
        <v>0</v>
      </c>
      <c r="K1898" s="177" t="s">
        <v>28</v>
      </c>
      <c r="L1898" s="41"/>
      <c r="M1898" s="182" t="s">
        <v>28</v>
      </c>
      <c r="N1898" s="183" t="s">
        <v>45</v>
      </c>
      <c r="O1898" s="66"/>
      <c r="P1898" s="184">
        <f>O1898*H1898</f>
        <v>0</v>
      </c>
      <c r="Q1898" s="184">
        <v>1.4999999999999999E-4</v>
      </c>
      <c r="R1898" s="184">
        <f>Q1898*H1898</f>
        <v>0.85110629999999998</v>
      </c>
      <c r="S1898" s="184">
        <v>0</v>
      </c>
      <c r="T1898" s="185">
        <f>S1898*H1898</f>
        <v>0</v>
      </c>
      <c r="U1898" s="36"/>
      <c r="V1898" s="36"/>
      <c r="W1898" s="36"/>
      <c r="X1898" s="36"/>
      <c r="Y1898" s="36"/>
      <c r="Z1898" s="36"/>
      <c r="AA1898" s="36"/>
      <c r="AB1898" s="36"/>
      <c r="AC1898" s="36"/>
      <c r="AD1898" s="36"/>
      <c r="AE1898" s="36"/>
      <c r="AR1898" s="186" t="s">
        <v>214</v>
      </c>
      <c r="AT1898" s="186" t="s">
        <v>156</v>
      </c>
      <c r="AU1898" s="186" t="s">
        <v>84</v>
      </c>
      <c r="AY1898" s="19" t="s">
        <v>153</v>
      </c>
      <c r="BE1898" s="187">
        <f>IF(N1898="základní",J1898,0)</f>
        <v>0</v>
      </c>
      <c r="BF1898" s="187">
        <f>IF(N1898="snížená",J1898,0)</f>
        <v>0</v>
      </c>
      <c r="BG1898" s="187">
        <f>IF(N1898="zákl. přenesená",J1898,0)</f>
        <v>0</v>
      </c>
      <c r="BH1898" s="187">
        <f>IF(N1898="sníž. přenesená",J1898,0)</f>
        <v>0</v>
      </c>
      <c r="BI1898" s="187">
        <f>IF(N1898="nulová",J1898,0)</f>
        <v>0</v>
      </c>
      <c r="BJ1898" s="19" t="s">
        <v>82</v>
      </c>
      <c r="BK1898" s="187">
        <f>ROUND(I1898*H1898,2)</f>
        <v>0</v>
      </c>
      <c r="BL1898" s="19" t="s">
        <v>214</v>
      </c>
      <c r="BM1898" s="186" t="s">
        <v>6201</v>
      </c>
    </row>
    <row r="1899" spans="1:65" s="15" customFormat="1" x14ac:dyDescent="0.2">
      <c r="B1899" s="224"/>
      <c r="C1899" s="225"/>
      <c r="D1899" s="188" t="s">
        <v>317</v>
      </c>
      <c r="E1899" s="226" t="s">
        <v>28</v>
      </c>
      <c r="F1899" s="227" t="s">
        <v>524</v>
      </c>
      <c r="G1899" s="225"/>
      <c r="H1899" s="226" t="s">
        <v>28</v>
      </c>
      <c r="I1899" s="228"/>
      <c r="J1899" s="225"/>
      <c r="K1899" s="225"/>
      <c r="L1899" s="229"/>
      <c r="M1899" s="230"/>
      <c r="N1899" s="231"/>
      <c r="O1899" s="231"/>
      <c r="P1899" s="231"/>
      <c r="Q1899" s="231"/>
      <c r="R1899" s="231"/>
      <c r="S1899" s="231"/>
      <c r="T1899" s="232"/>
      <c r="AT1899" s="233" t="s">
        <v>317</v>
      </c>
      <c r="AU1899" s="233" t="s">
        <v>84</v>
      </c>
      <c r="AV1899" s="15" t="s">
        <v>82</v>
      </c>
      <c r="AW1899" s="15" t="s">
        <v>35</v>
      </c>
      <c r="AX1899" s="15" t="s">
        <v>74</v>
      </c>
      <c r="AY1899" s="233" t="s">
        <v>153</v>
      </c>
    </row>
    <row r="1900" spans="1:65" s="13" customFormat="1" x14ac:dyDescent="0.2">
      <c r="B1900" s="197"/>
      <c r="C1900" s="198"/>
      <c r="D1900" s="188" t="s">
        <v>317</v>
      </c>
      <c r="E1900" s="199" t="s">
        <v>28</v>
      </c>
      <c r="F1900" s="200" t="s">
        <v>6202</v>
      </c>
      <c r="G1900" s="198"/>
      <c r="H1900" s="201">
        <v>535.04</v>
      </c>
      <c r="I1900" s="202"/>
      <c r="J1900" s="198"/>
      <c r="K1900" s="198"/>
      <c r="L1900" s="203"/>
      <c r="M1900" s="204"/>
      <c r="N1900" s="205"/>
      <c r="O1900" s="205"/>
      <c r="P1900" s="205"/>
      <c r="Q1900" s="205"/>
      <c r="R1900" s="205"/>
      <c r="S1900" s="205"/>
      <c r="T1900" s="206"/>
      <c r="AT1900" s="207" t="s">
        <v>317</v>
      </c>
      <c r="AU1900" s="207" t="s">
        <v>84</v>
      </c>
      <c r="AV1900" s="13" t="s">
        <v>84</v>
      </c>
      <c r="AW1900" s="13" t="s">
        <v>35</v>
      </c>
      <c r="AX1900" s="13" t="s">
        <v>74</v>
      </c>
      <c r="AY1900" s="207" t="s">
        <v>153</v>
      </c>
    </row>
    <row r="1901" spans="1:65" s="13" customFormat="1" x14ac:dyDescent="0.2">
      <c r="B1901" s="197"/>
      <c r="C1901" s="198"/>
      <c r="D1901" s="188" t="s">
        <v>317</v>
      </c>
      <c r="E1901" s="199" t="s">
        <v>28</v>
      </c>
      <c r="F1901" s="200" t="s">
        <v>6203</v>
      </c>
      <c r="G1901" s="198"/>
      <c r="H1901" s="201">
        <v>368.45600000000002</v>
      </c>
      <c r="I1901" s="202"/>
      <c r="J1901" s="198"/>
      <c r="K1901" s="198"/>
      <c r="L1901" s="203"/>
      <c r="M1901" s="204"/>
      <c r="N1901" s="205"/>
      <c r="O1901" s="205"/>
      <c r="P1901" s="205"/>
      <c r="Q1901" s="205"/>
      <c r="R1901" s="205"/>
      <c r="S1901" s="205"/>
      <c r="T1901" s="206"/>
      <c r="AT1901" s="207" t="s">
        <v>317</v>
      </c>
      <c r="AU1901" s="207" t="s">
        <v>84</v>
      </c>
      <c r="AV1901" s="13" t="s">
        <v>84</v>
      </c>
      <c r="AW1901" s="13" t="s">
        <v>35</v>
      </c>
      <c r="AX1901" s="13" t="s">
        <v>74</v>
      </c>
      <c r="AY1901" s="207" t="s">
        <v>153</v>
      </c>
    </row>
    <row r="1902" spans="1:65" s="13" customFormat="1" x14ac:dyDescent="0.2">
      <c r="B1902" s="197"/>
      <c r="C1902" s="198"/>
      <c r="D1902" s="188" t="s">
        <v>317</v>
      </c>
      <c r="E1902" s="199" t="s">
        <v>28</v>
      </c>
      <c r="F1902" s="200" t="s">
        <v>6204</v>
      </c>
      <c r="G1902" s="198"/>
      <c r="H1902" s="201">
        <v>238.392</v>
      </c>
      <c r="I1902" s="202"/>
      <c r="J1902" s="198"/>
      <c r="K1902" s="198"/>
      <c r="L1902" s="203"/>
      <c r="M1902" s="204"/>
      <c r="N1902" s="205"/>
      <c r="O1902" s="205"/>
      <c r="P1902" s="205"/>
      <c r="Q1902" s="205"/>
      <c r="R1902" s="205"/>
      <c r="S1902" s="205"/>
      <c r="T1902" s="206"/>
      <c r="AT1902" s="207" t="s">
        <v>317</v>
      </c>
      <c r="AU1902" s="207" t="s">
        <v>84</v>
      </c>
      <c r="AV1902" s="13" t="s">
        <v>84</v>
      </c>
      <c r="AW1902" s="13" t="s">
        <v>35</v>
      </c>
      <c r="AX1902" s="13" t="s">
        <v>74</v>
      </c>
      <c r="AY1902" s="207" t="s">
        <v>153</v>
      </c>
    </row>
    <row r="1903" spans="1:65" s="16" customFormat="1" x14ac:dyDescent="0.2">
      <c r="B1903" s="234"/>
      <c r="C1903" s="235"/>
      <c r="D1903" s="188" t="s">
        <v>317</v>
      </c>
      <c r="E1903" s="236" t="s">
        <v>28</v>
      </c>
      <c r="F1903" s="237" t="s">
        <v>448</v>
      </c>
      <c r="G1903" s="235"/>
      <c r="H1903" s="238">
        <v>1141.8879999999999</v>
      </c>
      <c r="I1903" s="239"/>
      <c r="J1903" s="235"/>
      <c r="K1903" s="235"/>
      <c r="L1903" s="240"/>
      <c r="M1903" s="241"/>
      <c r="N1903" s="242"/>
      <c r="O1903" s="242"/>
      <c r="P1903" s="242"/>
      <c r="Q1903" s="242"/>
      <c r="R1903" s="242"/>
      <c r="S1903" s="242"/>
      <c r="T1903" s="243"/>
      <c r="AT1903" s="244" t="s">
        <v>317</v>
      </c>
      <c r="AU1903" s="244" t="s">
        <v>84</v>
      </c>
      <c r="AV1903" s="16" t="s">
        <v>163</v>
      </c>
      <c r="AW1903" s="16" t="s">
        <v>35</v>
      </c>
      <c r="AX1903" s="16" t="s">
        <v>74</v>
      </c>
      <c r="AY1903" s="244" t="s">
        <v>153</v>
      </c>
    </row>
    <row r="1904" spans="1:65" s="15" customFormat="1" x14ac:dyDescent="0.2">
      <c r="B1904" s="224"/>
      <c r="C1904" s="225"/>
      <c r="D1904" s="188" t="s">
        <v>317</v>
      </c>
      <c r="E1904" s="226" t="s">
        <v>28</v>
      </c>
      <c r="F1904" s="227" t="s">
        <v>549</v>
      </c>
      <c r="G1904" s="225"/>
      <c r="H1904" s="226" t="s">
        <v>28</v>
      </c>
      <c r="I1904" s="228"/>
      <c r="J1904" s="225"/>
      <c r="K1904" s="225"/>
      <c r="L1904" s="229"/>
      <c r="M1904" s="230"/>
      <c r="N1904" s="231"/>
      <c r="O1904" s="231"/>
      <c r="P1904" s="231"/>
      <c r="Q1904" s="231"/>
      <c r="R1904" s="231"/>
      <c r="S1904" s="231"/>
      <c r="T1904" s="232"/>
      <c r="AT1904" s="233" t="s">
        <v>317</v>
      </c>
      <c r="AU1904" s="233" t="s">
        <v>84</v>
      </c>
      <c r="AV1904" s="15" t="s">
        <v>82</v>
      </c>
      <c r="AW1904" s="15" t="s">
        <v>35</v>
      </c>
      <c r="AX1904" s="15" t="s">
        <v>74</v>
      </c>
      <c r="AY1904" s="233" t="s">
        <v>153</v>
      </c>
    </row>
    <row r="1905" spans="2:51" s="13" customFormat="1" x14ac:dyDescent="0.2">
      <c r="B1905" s="197"/>
      <c r="C1905" s="198"/>
      <c r="D1905" s="188" t="s">
        <v>317</v>
      </c>
      <c r="E1905" s="199" t="s">
        <v>28</v>
      </c>
      <c r="F1905" s="200" t="s">
        <v>6205</v>
      </c>
      <c r="G1905" s="198"/>
      <c r="H1905" s="201">
        <v>684.77200000000005</v>
      </c>
      <c r="I1905" s="202"/>
      <c r="J1905" s="198"/>
      <c r="K1905" s="198"/>
      <c r="L1905" s="203"/>
      <c r="M1905" s="204"/>
      <c r="N1905" s="205"/>
      <c r="O1905" s="205"/>
      <c r="P1905" s="205"/>
      <c r="Q1905" s="205"/>
      <c r="R1905" s="205"/>
      <c r="S1905" s="205"/>
      <c r="T1905" s="206"/>
      <c r="AT1905" s="207" t="s">
        <v>317</v>
      </c>
      <c r="AU1905" s="207" t="s">
        <v>84</v>
      </c>
      <c r="AV1905" s="13" t="s">
        <v>84</v>
      </c>
      <c r="AW1905" s="13" t="s">
        <v>35</v>
      </c>
      <c r="AX1905" s="13" t="s">
        <v>74</v>
      </c>
      <c r="AY1905" s="207" t="s">
        <v>153</v>
      </c>
    </row>
    <row r="1906" spans="2:51" s="13" customFormat="1" x14ac:dyDescent="0.2">
      <c r="B1906" s="197"/>
      <c r="C1906" s="198"/>
      <c r="D1906" s="188" t="s">
        <v>317</v>
      </c>
      <c r="E1906" s="199" t="s">
        <v>28</v>
      </c>
      <c r="F1906" s="200" t="s">
        <v>6206</v>
      </c>
      <c r="G1906" s="198"/>
      <c r="H1906" s="201">
        <v>297.99</v>
      </c>
      <c r="I1906" s="202"/>
      <c r="J1906" s="198"/>
      <c r="K1906" s="198"/>
      <c r="L1906" s="203"/>
      <c r="M1906" s="204"/>
      <c r="N1906" s="205"/>
      <c r="O1906" s="205"/>
      <c r="P1906" s="205"/>
      <c r="Q1906" s="205"/>
      <c r="R1906" s="205"/>
      <c r="S1906" s="205"/>
      <c r="T1906" s="206"/>
      <c r="AT1906" s="207" t="s">
        <v>317</v>
      </c>
      <c r="AU1906" s="207" t="s">
        <v>84</v>
      </c>
      <c r="AV1906" s="13" t="s">
        <v>84</v>
      </c>
      <c r="AW1906" s="13" t="s">
        <v>35</v>
      </c>
      <c r="AX1906" s="13" t="s">
        <v>74</v>
      </c>
      <c r="AY1906" s="207" t="s">
        <v>153</v>
      </c>
    </row>
    <row r="1907" spans="2:51" s="13" customFormat="1" x14ac:dyDescent="0.2">
      <c r="B1907" s="197"/>
      <c r="C1907" s="198"/>
      <c r="D1907" s="188" t="s">
        <v>317</v>
      </c>
      <c r="E1907" s="199" t="s">
        <v>28</v>
      </c>
      <c r="F1907" s="200" t="s">
        <v>6207</v>
      </c>
      <c r="G1907" s="198"/>
      <c r="H1907" s="201">
        <v>82.367999999999995</v>
      </c>
      <c r="I1907" s="202"/>
      <c r="J1907" s="198"/>
      <c r="K1907" s="198"/>
      <c r="L1907" s="203"/>
      <c r="M1907" s="204"/>
      <c r="N1907" s="205"/>
      <c r="O1907" s="205"/>
      <c r="P1907" s="205"/>
      <c r="Q1907" s="205"/>
      <c r="R1907" s="205"/>
      <c r="S1907" s="205"/>
      <c r="T1907" s="206"/>
      <c r="AT1907" s="207" t="s">
        <v>317</v>
      </c>
      <c r="AU1907" s="207" t="s">
        <v>84</v>
      </c>
      <c r="AV1907" s="13" t="s">
        <v>84</v>
      </c>
      <c r="AW1907" s="13" t="s">
        <v>35</v>
      </c>
      <c r="AX1907" s="13" t="s">
        <v>74</v>
      </c>
      <c r="AY1907" s="207" t="s">
        <v>153</v>
      </c>
    </row>
    <row r="1908" spans="2:51" s="13" customFormat="1" x14ac:dyDescent="0.2">
      <c r="B1908" s="197"/>
      <c r="C1908" s="198"/>
      <c r="D1908" s="188" t="s">
        <v>317</v>
      </c>
      <c r="E1908" s="199" t="s">
        <v>28</v>
      </c>
      <c r="F1908" s="200" t="s">
        <v>6208</v>
      </c>
      <c r="G1908" s="198"/>
      <c r="H1908" s="201">
        <v>259.99599999999998</v>
      </c>
      <c r="I1908" s="202"/>
      <c r="J1908" s="198"/>
      <c r="K1908" s="198"/>
      <c r="L1908" s="203"/>
      <c r="M1908" s="204"/>
      <c r="N1908" s="205"/>
      <c r="O1908" s="205"/>
      <c r="P1908" s="205"/>
      <c r="Q1908" s="205"/>
      <c r="R1908" s="205"/>
      <c r="S1908" s="205"/>
      <c r="T1908" s="206"/>
      <c r="AT1908" s="207" t="s">
        <v>317</v>
      </c>
      <c r="AU1908" s="207" t="s">
        <v>84</v>
      </c>
      <c r="AV1908" s="13" t="s">
        <v>84</v>
      </c>
      <c r="AW1908" s="13" t="s">
        <v>35</v>
      </c>
      <c r="AX1908" s="13" t="s">
        <v>74</v>
      </c>
      <c r="AY1908" s="207" t="s">
        <v>153</v>
      </c>
    </row>
    <row r="1909" spans="2:51" s="13" customFormat="1" x14ac:dyDescent="0.2">
      <c r="B1909" s="197"/>
      <c r="C1909" s="198"/>
      <c r="D1909" s="188" t="s">
        <v>317</v>
      </c>
      <c r="E1909" s="199" t="s">
        <v>28</v>
      </c>
      <c r="F1909" s="200" t="s">
        <v>6209</v>
      </c>
      <c r="G1909" s="198"/>
      <c r="H1909" s="201">
        <v>579.04</v>
      </c>
      <c r="I1909" s="202"/>
      <c r="J1909" s="198"/>
      <c r="K1909" s="198"/>
      <c r="L1909" s="203"/>
      <c r="M1909" s="204"/>
      <c r="N1909" s="205"/>
      <c r="O1909" s="205"/>
      <c r="P1909" s="205"/>
      <c r="Q1909" s="205"/>
      <c r="R1909" s="205"/>
      <c r="S1909" s="205"/>
      <c r="T1909" s="206"/>
      <c r="AT1909" s="207" t="s">
        <v>317</v>
      </c>
      <c r="AU1909" s="207" t="s">
        <v>84</v>
      </c>
      <c r="AV1909" s="13" t="s">
        <v>84</v>
      </c>
      <c r="AW1909" s="13" t="s">
        <v>35</v>
      </c>
      <c r="AX1909" s="13" t="s">
        <v>74</v>
      </c>
      <c r="AY1909" s="207" t="s">
        <v>153</v>
      </c>
    </row>
    <row r="1910" spans="2:51" s="13" customFormat="1" x14ac:dyDescent="0.2">
      <c r="B1910" s="197"/>
      <c r="C1910" s="198"/>
      <c r="D1910" s="188" t="s">
        <v>317</v>
      </c>
      <c r="E1910" s="199" t="s">
        <v>28</v>
      </c>
      <c r="F1910" s="200" t="s">
        <v>6210</v>
      </c>
      <c r="G1910" s="198"/>
      <c r="H1910" s="201">
        <v>267.52</v>
      </c>
      <c r="I1910" s="202"/>
      <c r="J1910" s="198"/>
      <c r="K1910" s="198"/>
      <c r="L1910" s="203"/>
      <c r="M1910" s="204"/>
      <c r="N1910" s="205"/>
      <c r="O1910" s="205"/>
      <c r="P1910" s="205"/>
      <c r="Q1910" s="205"/>
      <c r="R1910" s="205"/>
      <c r="S1910" s="205"/>
      <c r="T1910" s="206"/>
      <c r="AT1910" s="207" t="s">
        <v>317</v>
      </c>
      <c r="AU1910" s="207" t="s">
        <v>84</v>
      </c>
      <c r="AV1910" s="13" t="s">
        <v>84</v>
      </c>
      <c r="AW1910" s="13" t="s">
        <v>35</v>
      </c>
      <c r="AX1910" s="13" t="s">
        <v>74</v>
      </c>
      <c r="AY1910" s="207" t="s">
        <v>153</v>
      </c>
    </row>
    <row r="1911" spans="2:51" s="13" customFormat="1" x14ac:dyDescent="0.2">
      <c r="B1911" s="197"/>
      <c r="C1911" s="198"/>
      <c r="D1911" s="188" t="s">
        <v>317</v>
      </c>
      <c r="E1911" s="199" t="s">
        <v>28</v>
      </c>
      <c r="F1911" s="200" t="s">
        <v>6211</v>
      </c>
      <c r="G1911" s="198"/>
      <c r="H1911" s="201">
        <v>44.484000000000002</v>
      </c>
      <c r="I1911" s="202"/>
      <c r="J1911" s="198"/>
      <c r="K1911" s="198"/>
      <c r="L1911" s="203"/>
      <c r="M1911" s="204"/>
      <c r="N1911" s="205"/>
      <c r="O1911" s="205"/>
      <c r="P1911" s="205"/>
      <c r="Q1911" s="205"/>
      <c r="R1911" s="205"/>
      <c r="S1911" s="205"/>
      <c r="T1911" s="206"/>
      <c r="AT1911" s="207" t="s">
        <v>317</v>
      </c>
      <c r="AU1911" s="207" t="s">
        <v>84</v>
      </c>
      <c r="AV1911" s="13" t="s">
        <v>84</v>
      </c>
      <c r="AW1911" s="13" t="s">
        <v>35</v>
      </c>
      <c r="AX1911" s="13" t="s">
        <v>74</v>
      </c>
      <c r="AY1911" s="207" t="s">
        <v>153</v>
      </c>
    </row>
    <row r="1912" spans="2:51" s="16" customFormat="1" x14ac:dyDescent="0.2">
      <c r="B1912" s="234"/>
      <c r="C1912" s="235"/>
      <c r="D1912" s="188" t="s">
        <v>317</v>
      </c>
      <c r="E1912" s="236" t="s">
        <v>28</v>
      </c>
      <c r="F1912" s="237" t="s">
        <v>448</v>
      </c>
      <c r="G1912" s="235"/>
      <c r="H1912" s="238">
        <v>2216.17</v>
      </c>
      <c r="I1912" s="239"/>
      <c r="J1912" s="235"/>
      <c r="K1912" s="235"/>
      <c r="L1912" s="240"/>
      <c r="M1912" s="241"/>
      <c r="N1912" s="242"/>
      <c r="O1912" s="242"/>
      <c r="P1912" s="242"/>
      <c r="Q1912" s="242"/>
      <c r="R1912" s="242"/>
      <c r="S1912" s="242"/>
      <c r="T1912" s="243"/>
      <c r="AT1912" s="244" t="s">
        <v>317</v>
      </c>
      <c r="AU1912" s="244" t="s">
        <v>84</v>
      </c>
      <c r="AV1912" s="16" t="s">
        <v>163</v>
      </c>
      <c r="AW1912" s="16" t="s">
        <v>35</v>
      </c>
      <c r="AX1912" s="16" t="s">
        <v>74</v>
      </c>
      <c r="AY1912" s="244" t="s">
        <v>153</v>
      </c>
    </row>
    <row r="1913" spans="2:51" s="15" customFormat="1" x14ac:dyDescent="0.2">
      <c r="B1913" s="224"/>
      <c r="C1913" s="225"/>
      <c r="D1913" s="188" t="s">
        <v>317</v>
      </c>
      <c r="E1913" s="226" t="s">
        <v>28</v>
      </c>
      <c r="F1913" s="227" t="s">
        <v>531</v>
      </c>
      <c r="G1913" s="225"/>
      <c r="H1913" s="226" t="s">
        <v>28</v>
      </c>
      <c r="I1913" s="228"/>
      <c r="J1913" s="225"/>
      <c r="K1913" s="225"/>
      <c r="L1913" s="229"/>
      <c r="M1913" s="230"/>
      <c r="N1913" s="231"/>
      <c r="O1913" s="231"/>
      <c r="P1913" s="231"/>
      <c r="Q1913" s="231"/>
      <c r="R1913" s="231"/>
      <c r="S1913" s="231"/>
      <c r="T1913" s="232"/>
      <c r="AT1913" s="233" t="s">
        <v>317</v>
      </c>
      <c r="AU1913" s="233" t="s">
        <v>84</v>
      </c>
      <c r="AV1913" s="15" t="s">
        <v>82</v>
      </c>
      <c r="AW1913" s="15" t="s">
        <v>35</v>
      </c>
      <c r="AX1913" s="15" t="s">
        <v>74</v>
      </c>
      <c r="AY1913" s="233" t="s">
        <v>153</v>
      </c>
    </row>
    <row r="1914" spans="2:51" s="13" customFormat="1" x14ac:dyDescent="0.2">
      <c r="B1914" s="197"/>
      <c r="C1914" s="198"/>
      <c r="D1914" s="188" t="s">
        <v>317</v>
      </c>
      <c r="E1914" s="199" t="s">
        <v>28</v>
      </c>
      <c r="F1914" s="200" t="s">
        <v>6212</v>
      </c>
      <c r="G1914" s="198"/>
      <c r="H1914" s="201">
        <v>326.74400000000003</v>
      </c>
      <c r="I1914" s="202"/>
      <c r="J1914" s="198"/>
      <c r="K1914" s="198"/>
      <c r="L1914" s="203"/>
      <c r="M1914" s="204"/>
      <c r="N1914" s="205"/>
      <c r="O1914" s="205"/>
      <c r="P1914" s="205"/>
      <c r="Q1914" s="205"/>
      <c r="R1914" s="205"/>
      <c r="S1914" s="205"/>
      <c r="T1914" s="206"/>
      <c r="AT1914" s="207" t="s">
        <v>317</v>
      </c>
      <c r="AU1914" s="207" t="s">
        <v>84</v>
      </c>
      <c r="AV1914" s="13" t="s">
        <v>84</v>
      </c>
      <c r="AW1914" s="13" t="s">
        <v>35</v>
      </c>
      <c r="AX1914" s="13" t="s">
        <v>74</v>
      </c>
      <c r="AY1914" s="207" t="s">
        <v>153</v>
      </c>
    </row>
    <row r="1915" spans="2:51" s="13" customFormat="1" x14ac:dyDescent="0.2">
      <c r="B1915" s="197"/>
      <c r="C1915" s="198"/>
      <c r="D1915" s="188" t="s">
        <v>317</v>
      </c>
      <c r="E1915" s="199" t="s">
        <v>28</v>
      </c>
      <c r="F1915" s="200" t="s">
        <v>6213</v>
      </c>
      <c r="G1915" s="198"/>
      <c r="H1915" s="201">
        <v>102.16800000000001</v>
      </c>
      <c r="I1915" s="202"/>
      <c r="J1915" s="198"/>
      <c r="K1915" s="198"/>
      <c r="L1915" s="203"/>
      <c r="M1915" s="204"/>
      <c r="N1915" s="205"/>
      <c r="O1915" s="205"/>
      <c r="P1915" s="205"/>
      <c r="Q1915" s="205"/>
      <c r="R1915" s="205"/>
      <c r="S1915" s="205"/>
      <c r="T1915" s="206"/>
      <c r="AT1915" s="207" t="s">
        <v>317</v>
      </c>
      <c r="AU1915" s="207" t="s">
        <v>84</v>
      </c>
      <c r="AV1915" s="13" t="s">
        <v>84</v>
      </c>
      <c r="AW1915" s="13" t="s">
        <v>35</v>
      </c>
      <c r="AX1915" s="13" t="s">
        <v>74</v>
      </c>
      <c r="AY1915" s="207" t="s">
        <v>153</v>
      </c>
    </row>
    <row r="1916" spans="2:51" s="13" customFormat="1" x14ac:dyDescent="0.2">
      <c r="B1916" s="197"/>
      <c r="C1916" s="198"/>
      <c r="D1916" s="188" t="s">
        <v>317</v>
      </c>
      <c r="E1916" s="199" t="s">
        <v>28</v>
      </c>
      <c r="F1916" s="200" t="s">
        <v>6214</v>
      </c>
      <c r="G1916" s="198"/>
      <c r="H1916" s="201">
        <v>292.86399999999998</v>
      </c>
      <c r="I1916" s="202"/>
      <c r="J1916" s="198"/>
      <c r="K1916" s="198"/>
      <c r="L1916" s="203"/>
      <c r="M1916" s="204"/>
      <c r="N1916" s="205"/>
      <c r="O1916" s="205"/>
      <c r="P1916" s="205"/>
      <c r="Q1916" s="205"/>
      <c r="R1916" s="205"/>
      <c r="S1916" s="205"/>
      <c r="T1916" s="206"/>
      <c r="AT1916" s="207" t="s">
        <v>317</v>
      </c>
      <c r="AU1916" s="207" t="s">
        <v>84</v>
      </c>
      <c r="AV1916" s="13" t="s">
        <v>84</v>
      </c>
      <c r="AW1916" s="13" t="s">
        <v>35</v>
      </c>
      <c r="AX1916" s="13" t="s">
        <v>74</v>
      </c>
      <c r="AY1916" s="207" t="s">
        <v>153</v>
      </c>
    </row>
    <row r="1917" spans="2:51" s="16" customFormat="1" x14ac:dyDescent="0.2">
      <c r="B1917" s="234"/>
      <c r="C1917" s="235"/>
      <c r="D1917" s="188" t="s">
        <v>317</v>
      </c>
      <c r="E1917" s="236" t="s">
        <v>28</v>
      </c>
      <c r="F1917" s="237" t="s">
        <v>448</v>
      </c>
      <c r="G1917" s="235"/>
      <c r="H1917" s="238">
        <v>721.77599999999995</v>
      </c>
      <c r="I1917" s="239"/>
      <c r="J1917" s="235"/>
      <c r="K1917" s="235"/>
      <c r="L1917" s="240"/>
      <c r="M1917" s="241"/>
      <c r="N1917" s="242"/>
      <c r="O1917" s="242"/>
      <c r="P1917" s="242"/>
      <c r="Q1917" s="242"/>
      <c r="R1917" s="242"/>
      <c r="S1917" s="242"/>
      <c r="T1917" s="243"/>
      <c r="AT1917" s="244" t="s">
        <v>317</v>
      </c>
      <c r="AU1917" s="244" t="s">
        <v>84</v>
      </c>
      <c r="AV1917" s="16" t="s">
        <v>163</v>
      </c>
      <c r="AW1917" s="16" t="s">
        <v>35</v>
      </c>
      <c r="AX1917" s="16" t="s">
        <v>74</v>
      </c>
      <c r="AY1917" s="244" t="s">
        <v>153</v>
      </c>
    </row>
    <row r="1918" spans="2:51" s="13" customFormat="1" x14ac:dyDescent="0.2">
      <c r="B1918" s="197"/>
      <c r="C1918" s="198"/>
      <c r="D1918" s="188" t="s">
        <v>317</v>
      </c>
      <c r="E1918" s="199" t="s">
        <v>28</v>
      </c>
      <c r="F1918" s="200" t="s">
        <v>6212</v>
      </c>
      <c r="G1918" s="198"/>
      <c r="H1918" s="201">
        <v>326.74400000000003</v>
      </c>
      <c r="I1918" s="202"/>
      <c r="J1918" s="198"/>
      <c r="K1918" s="198"/>
      <c r="L1918" s="203"/>
      <c r="M1918" s="204"/>
      <c r="N1918" s="205"/>
      <c r="O1918" s="205"/>
      <c r="P1918" s="205"/>
      <c r="Q1918" s="205"/>
      <c r="R1918" s="205"/>
      <c r="S1918" s="205"/>
      <c r="T1918" s="206"/>
      <c r="AT1918" s="207" t="s">
        <v>317</v>
      </c>
      <c r="AU1918" s="207" t="s">
        <v>84</v>
      </c>
      <c r="AV1918" s="13" t="s">
        <v>84</v>
      </c>
      <c r="AW1918" s="13" t="s">
        <v>35</v>
      </c>
      <c r="AX1918" s="13" t="s">
        <v>74</v>
      </c>
      <c r="AY1918" s="207" t="s">
        <v>153</v>
      </c>
    </row>
    <row r="1919" spans="2:51" s="13" customFormat="1" x14ac:dyDescent="0.2">
      <c r="B1919" s="197"/>
      <c r="C1919" s="198"/>
      <c r="D1919" s="188" t="s">
        <v>317</v>
      </c>
      <c r="E1919" s="199" t="s">
        <v>28</v>
      </c>
      <c r="F1919" s="200" t="s">
        <v>6215</v>
      </c>
      <c r="G1919" s="198"/>
      <c r="H1919" s="201">
        <v>215.68799999999999</v>
      </c>
      <c r="I1919" s="202"/>
      <c r="J1919" s="198"/>
      <c r="K1919" s="198"/>
      <c r="L1919" s="203"/>
      <c r="M1919" s="204"/>
      <c r="N1919" s="205"/>
      <c r="O1919" s="205"/>
      <c r="P1919" s="205"/>
      <c r="Q1919" s="205"/>
      <c r="R1919" s="205"/>
      <c r="S1919" s="205"/>
      <c r="T1919" s="206"/>
      <c r="AT1919" s="207" t="s">
        <v>317</v>
      </c>
      <c r="AU1919" s="207" t="s">
        <v>84</v>
      </c>
      <c r="AV1919" s="13" t="s">
        <v>84</v>
      </c>
      <c r="AW1919" s="13" t="s">
        <v>35</v>
      </c>
      <c r="AX1919" s="13" t="s">
        <v>74</v>
      </c>
      <c r="AY1919" s="207" t="s">
        <v>153</v>
      </c>
    </row>
    <row r="1920" spans="2:51" s="13" customFormat="1" x14ac:dyDescent="0.2">
      <c r="B1920" s="197"/>
      <c r="C1920" s="198"/>
      <c r="D1920" s="188" t="s">
        <v>317</v>
      </c>
      <c r="E1920" s="199" t="s">
        <v>28</v>
      </c>
      <c r="F1920" s="200" t="s">
        <v>6214</v>
      </c>
      <c r="G1920" s="198"/>
      <c r="H1920" s="201">
        <v>292.86399999999998</v>
      </c>
      <c r="I1920" s="202"/>
      <c r="J1920" s="198"/>
      <c r="K1920" s="198"/>
      <c r="L1920" s="203"/>
      <c r="M1920" s="204"/>
      <c r="N1920" s="205"/>
      <c r="O1920" s="205"/>
      <c r="P1920" s="205"/>
      <c r="Q1920" s="205"/>
      <c r="R1920" s="205"/>
      <c r="S1920" s="205"/>
      <c r="T1920" s="206"/>
      <c r="AT1920" s="207" t="s">
        <v>317</v>
      </c>
      <c r="AU1920" s="207" t="s">
        <v>84</v>
      </c>
      <c r="AV1920" s="13" t="s">
        <v>84</v>
      </c>
      <c r="AW1920" s="13" t="s">
        <v>35</v>
      </c>
      <c r="AX1920" s="13" t="s">
        <v>74</v>
      </c>
      <c r="AY1920" s="207" t="s">
        <v>153</v>
      </c>
    </row>
    <row r="1921" spans="1:65" s="16" customFormat="1" x14ac:dyDescent="0.2">
      <c r="B1921" s="234"/>
      <c r="C1921" s="235"/>
      <c r="D1921" s="188" t="s">
        <v>317</v>
      </c>
      <c r="E1921" s="236" t="s">
        <v>28</v>
      </c>
      <c r="F1921" s="237" t="s">
        <v>448</v>
      </c>
      <c r="G1921" s="235"/>
      <c r="H1921" s="238">
        <v>835.29600000000005</v>
      </c>
      <c r="I1921" s="239"/>
      <c r="J1921" s="235"/>
      <c r="K1921" s="235"/>
      <c r="L1921" s="240"/>
      <c r="M1921" s="241"/>
      <c r="N1921" s="242"/>
      <c r="O1921" s="242"/>
      <c r="P1921" s="242"/>
      <c r="Q1921" s="242"/>
      <c r="R1921" s="242"/>
      <c r="S1921" s="242"/>
      <c r="T1921" s="243"/>
      <c r="AT1921" s="244" t="s">
        <v>317</v>
      </c>
      <c r="AU1921" s="244" t="s">
        <v>84</v>
      </c>
      <c r="AV1921" s="16" t="s">
        <v>163</v>
      </c>
      <c r="AW1921" s="16" t="s">
        <v>35</v>
      </c>
      <c r="AX1921" s="16" t="s">
        <v>74</v>
      </c>
      <c r="AY1921" s="244" t="s">
        <v>153</v>
      </c>
    </row>
    <row r="1922" spans="1:65" s="15" customFormat="1" x14ac:dyDescent="0.2">
      <c r="B1922" s="224"/>
      <c r="C1922" s="225"/>
      <c r="D1922" s="188" t="s">
        <v>317</v>
      </c>
      <c r="E1922" s="226" t="s">
        <v>28</v>
      </c>
      <c r="F1922" s="227" t="s">
        <v>536</v>
      </c>
      <c r="G1922" s="225"/>
      <c r="H1922" s="226" t="s">
        <v>28</v>
      </c>
      <c r="I1922" s="228"/>
      <c r="J1922" s="225"/>
      <c r="K1922" s="225"/>
      <c r="L1922" s="229"/>
      <c r="M1922" s="230"/>
      <c r="N1922" s="231"/>
      <c r="O1922" s="231"/>
      <c r="P1922" s="231"/>
      <c r="Q1922" s="231"/>
      <c r="R1922" s="231"/>
      <c r="S1922" s="231"/>
      <c r="T1922" s="232"/>
      <c r="AT1922" s="233" t="s">
        <v>317</v>
      </c>
      <c r="AU1922" s="233" t="s">
        <v>84</v>
      </c>
      <c r="AV1922" s="15" t="s">
        <v>82</v>
      </c>
      <c r="AW1922" s="15" t="s">
        <v>35</v>
      </c>
      <c r="AX1922" s="15" t="s">
        <v>74</v>
      </c>
      <c r="AY1922" s="233" t="s">
        <v>153</v>
      </c>
    </row>
    <row r="1923" spans="1:65" s="13" customFormat="1" x14ac:dyDescent="0.2">
      <c r="B1923" s="197"/>
      <c r="C1923" s="198"/>
      <c r="D1923" s="188" t="s">
        <v>317</v>
      </c>
      <c r="E1923" s="199" t="s">
        <v>28</v>
      </c>
      <c r="F1923" s="200" t="s">
        <v>6216</v>
      </c>
      <c r="G1923" s="198"/>
      <c r="H1923" s="201">
        <v>758.91200000000003</v>
      </c>
      <c r="I1923" s="202"/>
      <c r="J1923" s="198"/>
      <c r="K1923" s="198"/>
      <c r="L1923" s="203"/>
      <c r="M1923" s="204"/>
      <c r="N1923" s="205"/>
      <c r="O1923" s="205"/>
      <c r="P1923" s="205"/>
      <c r="Q1923" s="205"/>
      <c r="R1923" s="205"/>
      <c r="S1923" s="205"/>
      <c r="T1923" s="206"/>
      <c r="AT1923" s="207" t="s">
        <v>317</v>
      </c>
      <c r="AU1923" s="207" t="s">
        <v>84</v>
      </c>
      <c r="AV1923" s="13" t="s">
        <v>84</v>
      </c>
      <c r="AW1923" s="13" t="s">
        <v>35</v>
      </c>
      <c r="AX1923" s="13" t="s">
        <v>74</v>
      </c>
      <c r="AY1923" s="207" t="s">
        <v>153</v>
      </c>
    </row>
    <row r="1924" spans="1:65" s="16" customFormat="1" x14ac:dyDescent="0.2">
      <c r="B1924" s="234"/>
      <c r="C1924" s="235"/>
      <c r="D1924" s="188" t="s">
        <v>317</v>
      </c>
      <c r="E1924" s="236" t="s">
        <v>28</v>
      </c>
      <c r="F1924" s="237" t="s">
        <v>448</v>
      </c>
      <c r="G1924" s="235"/>
      <c r="H1924" s="238">
        <v>758.91200000000003</v>
      </c>
      <c r="I1924" s="239"/>
      <c r="J1924" s="235"/>
      <c r="K1924" s="235"/>
      <c r="L1924" s="240"/>
      <c r="M1924" s="241"/>
      <c r="N1924" s="242"/>
      <c r="O1924" s="242"/>
      <c r="P1924" s="242"/>
      <c r="Q1924" s="242"/>
      <c r="R1924" s="242"/>
      <c r="S1924" s="242"/>
      <c r="T1924" s="243"/>
      <c r="AT1924" s="244" t="s">
        <v>317</v>
      </c>
      <c r="AU1924" s="244" t="s">
        <v>84</v>
      </c>
      <c r="AV1924" s="16" t="s">
        <v>163</v>
      </c>
      <c r="AW1924" s="16" t="s">
        <v>35</v>
      </c>
      <c r="AX1924" s="16" t="s">
        <v>74</v>
      </c>
      <c r="AY1924" s="244" t="s">
        <v>153</v>
      </c>
    </row>
    <row r="1925" spans="1:65" s="14" customFormat="1" x14ac:dyDescent="0.2">
      <c r="B1925" s="208"/>
      <c r="C1925" s="209"/>
      <c r="D1925" s="188" t="s">
        <v>317</v>
      </c>
      <c r="E1925" s="210" t="s">
        <v>28</v>
      </c>
      <c r="F1925" s="211" t="s">
        <v>353</v>
      </c>
      <c r="G1925" s="209"/>
      <c r="H1925" s="212">
        <v>5674.0420000000004</v>
      </c>
      <c r="I1925" s="213"/>
      <c r="J1925" s="209"/>
      <c r="K1925" s="209"/>
      <c r="L1925" s="214"/>
      <c r="M1925" s="215"/>
      <c r="N1925" s="216"/>
      <c r="O1925" s="216"/>
      <c r="P1925" s="216"/>
      <c r="Q1925" s="216"/>
      <c r="R1925" s="216"/>
      <c r="S1925" s="216"/>
      <c r="T1925" s="217"/>
      <c r="AT1925" s="218" t="s">
        <v>317</v>
      </c>
      <c r="AU1925" s="218" t="s">
        <v>84</v>
      </c>
      <c r="AV1925" s="14" t="s">
        <v>167</v>
      </c>
      <c r="AW1925" s="14" t="s">
        <v>35</v>
      </c>
      <c r="AX1925" s="14" t="s">
        <v>82</v>
      </c>
      <c r="AY1925" s="218" t="s">
        <v>153</v>
      </c>
    </row>
    <row r="1926" spans="1:65" s="2" customFormat="1" ht="21.75" customHeight="1" x14ac:dyDescent="0.2">
      <c r="A1926" s="36"/>
      <c r="B1926" s="37"/>
      <c r="C1926" s="175" t="s">
        <v>3156</v>
      </c>
      <c r="D1926" s="175" t="s">
        <v>156</v>
      </c>
      <c r="E1926" s="176" t="s">
        <v>2878</v>
      </c>
      <c r="F1926" s="177" t="s">
        <v>2879</v>
      </c>
      <c r="G1926" s="178" t="s">
        <v>158</v>
      </c>
      <c r="H1926" s="179">
        <v>7</v>
      </c>
      <c r="I1926" s="180"/>
      <c r="J1926" s="181">
        <f>ROUND(I1926*H1926,2)</f>
        <v>0</v>
      </c>
      <c r="K1926" s="177" t="s">
        <v>28</v>
      </c>
      <c r="L1926" s="41"/>
      <c r="M1926" s="182" t="s">
        <v>28</v>
      </c>
      <c r="N1926" s="183" t="s">
        <v>45</v>
      </c>
      <c r="O1926" s="66"/>
      <c r="P1926" s="184">
        <f>O1926*H1926</f>
        <v>0</v>
      </c>
      <c r="Q1926" s="184">
        <v>1.4999999999999999E-4</v>
      </c>
      <c r="R1926" s="184">
        <f>Q1926*H1926</f>
        <v>1.0499999999999999E-3</v>
      </c>
      <c r="S1926" s="184">
        <v>0</v>
      </c>
      <c r="T1926" s="185">
        <f>S1926*H1926</f>
        <v>0</v>
      </c>
      <c r="U1926" s="36"/>
      <c r="V1926" s="36"/>
      <c r="W1926" s="36"/>
      <c r="X1926" s="36"/>
      <c r="Y1926" s="36"/>
      <c r="Z1926" s="36"/>
      <c r="AA1926" s="36"/>
      <c r="AB1926" s="36"/>
      <c r="AC1926" s="36"/>
      <c r="AD1926" s="36"/>
      <c r="AE1926" s="36"/>
      <c r="AR1926" s="186" t="s">
        <v>214</v>
      </c>
      <c r="AT1926" s="186" t="s">
        <v>156</v>
      </c>
      <c r="AU1926" s="186" t="s">
        <v>84</v>
      </c>
      <c r="AY1926" s="19" t="s">
        <v>153</v>
      </c>
      <c r="BE1926" s="187">
        <f>IF(N1926="základní",J1926,0)</f>
        <v>0</v>
      </c>
      <c r="BF1926" s="187">
        <f>IF(N1926="snížená",J1926,0)</f>
        <v>0</v>
      </c>
      <c r="BG1926" s="187">
        <f>IF(N1926="zákl. přenesená",J1926,0)</f>
        <v>0</v>
      </c>
      <c r="BH1926" s="187">
        <f>IF(N1926="sníž. přenesená",J1926,0)</f>
        <v>0</v>
      </c>
      <c r="BI1926" s="187">
        <f>IF(N1926="nulová",J1926,0)</f>
        <v>0</v>
      </c>
      <c r="BJ1926" s="19" t="s">
        <v>82</v>
      </c>
      <c r="BK1926" s="187">
        <f>ROUND(I1926*H1926,2)</f>
        <v>0</v>
      </c>
      <c r="BL1926" s="19" t="s">
        <v>214</v>
      </c>
      <c r="BM1926" s="186" t="s">
        <v>6217</v>
      </c>
    </row>
    <row r="1927" spans="1:65" s="2" customFormat="1" ht="24" x14ac:dyDescent="0.2">
      <c r="A1927" s="36"/>
      <c r="B1927" s="37"/>
      <c r="C1927" s="175" t="s">
        <v>3160</v>
      </c>
      <c r="D1927" s="175" t="s">
        <v>156</v>
      </c>
      <c r="E1927" s="176" t="s">
        <v>6218</v>
      </c>
      <c r="F1927" s="177" t="s">
        <v>6219</v>
      </c>
      <c r="G1927" s="178" t="s">
        <v>158</v>
      </c>
      <c r="H1927" s="179">
        <v>1</v>
      </c>
      <c r="I1927" s="180"/>
      <c r="J1927" s="181">
        <f>ROUND(I1927*H1927,2)</f>
        <v>0</v>
      </c>
      <c r="K1927" s="177" t="s">
        <v>28</v>
      </c>
      <c r="L1927" s="41"/>
      <c r="M1927" s="182" t="s">
        <v>28</v>
      </c>
      <c r="N1927" s="183" t="s">
        <v>45</v>
      </c>
      <c r="O1927" s="66"/>
      <c r="P1927" s="184">
        <f>O1927*H1927</f>
        <v>0</v>
      </c>
      <c r="Q1927" s="184">
        <v>1.4999999999999999E-4</v>
      </c>
      <c r="R1927" s="184">
        <f>Q1927*H1927</f>
        <v>1.4999999999999999E-4</v>
      </c>
      <c r="S1927" s="184">
        <v>0</v>
      </c>
      <c r="T1927" s="185">
        <f>S1927*H1927</f>
        <v>0</v>
      </c>
      <c r="U1927" s="36"/>
      <c r="V1927" s="36"/>
      <c r="W1927" s="36"/>
      <c r="X1927" s="36"/>
      <c r="Y1927" s="36"/>
      <c r="Z1927" s="36"/>
      <c r="AA1927" s="36"/>
      <c r="AB1927" s="36"/>
      <c r="AC1927" s="36"/>
      <c r="AD1927" s="36"/>
      <c r="AE1927" s="36"/>
      <c r="AR1927" s="186" t="s">
        <v>214</v>
      </c>
      <c r="AT1927" s="186" t="s">
        <v>156</v>
      </c>
      <c r="AU1927" s="186" t="s">
        <v>84</v>
      </c>
      <c r="AY1927" s="19" t="s">
        <v>153</v>
      </c>
      <c r="BE1927" s="187">
        <f>IF(N1927="základní",J1927,0)</f>
        <v>0</v>
      </c>
      <c r="BF1927" s="187">
        <f>IF(N1927="snížená",J1927,0)</f>
        <v>0</v>
      </c>
      <c r="BG1927" s="187">
        <f>IF(N1927="zákl. přenesená",J1927,0)</f>
        <v>0</v>
      </c>
      <c r="BH1927" s="187">
        <f>IF(N1927="sníž. přenesená",J1927,0)</f>
        <v>0</v>
      </c>
      <c r="BI1927" s="187">
        <f>IF(N1927="nulová",J1927,0)</f>
        <v>0</v>
      </c>
      <c r="BJ1927" s="19" t="s">
        <v>82</v>
      </c>
      <c r="BK1927" s="187">
        <f>ROUND(I1927*H1927,2)</f>
        <v>0</v>
      </c>
      <c r="BL1927" s="19" t="s">
        <v>214</v>
      </c>
      <c r="BM1927" s="186" t="s">
        <v>6220</v>
      </c>
    </row>
    <row r="1928" spans="1:65" s="2" customFormat="1" ht="19.5" x14ac:dyDescent="0.2">
      <c r="A1928" s="36"/>
      <c r="B1928" s="37"/>
      <c r="C1928" s="38"/>
      <c r="D1928" s="188" t="s">
        <v>194</v>
      </c>
      <c r="E1928" s="38"/>
      <c r="F1928" s="189" t="s">
        <v>2946</v>
      </c>
      <c r="G1928" s="38"/>
      <c r="H1928" s="38"/>
      <c r="I1928" s="190"/>
      <c r="J1928" s="38"/>
      <c r="K1928" s="38"/>
      <c r="L1928" s="41"/>
      <c r="M1928" s="191"/>
      <c r="N1928" s="192"/>
      <c r="O1928" s="66"/>
      <c r="P1928" s="66"/>
      <c r="Q1928" s="66"/>
      <c r="R1928" s="66"/>
      <c r="S1928" s="66"/>
      <c r="T1928" s="67"/>
      <c r="U1928" s="36"/>
      <c r="V1928" s="36"/>
      <c r="W1928" s="36"/>
      <c r="X1928" s="36"/>
      <c r="Y1928" s="36"/>
      <c r="Z1928" s="36"/>
      <c r="AA1928" s="36"/>
      <c r="AB1928" s="36"/>
      <c r="AC1928" s="36"/>
      <c r="AD1928" s="36"/>
      <c r="AE1928" s="36"/>
      <c r="AT1928" s="19" t="s">
        <v>194</v>
      </c>
      <c r="AU1928" s="19" t="s">
        <v>84</v>
      </c>
    </row>
    <row r="1929" spans="1:65" s="2" customFormat="1" ht="24" x14ac:dyDescent="0.2">
      <c r="A1929" s="36"/>
      <c r="B1929" s="37"/>
      <c r="C1929" s="175" t="s">
        <v>3164</v>
      </c>
      <c r="D1929" s="175" t="s">
        <v>156</v>
      </c>
      <c r="E1929" s="176" t="s">
        <v>2919</v>
      </c>
      <c r="F1929" s="177" t="s">
        <v>6221</v>
      </c>
      <c r="G1929" s="178" t="s">
        <v>373</v>
      </c>
      <c r="H1929" s="179">
        <v>7</v>
      </c>
      <c r="I1929" s="180"/>
      <c r="J1929" s="181">
        <f t="shared" ref="J1929:J1944" si="50">ROUND(I1929*H1929,2)</f>
        <v>0</v>
      </c>
      <c r="K1929" s="177" t="s">
        <v>28</v>
      </c>
      <c r="L1929" s="41"/>
      <c r="M1929" s="182" t="s">
        <v>28</v>
      </c>
      <c r="N1929" s="183" t="s">
        <v>45</v>
      </c>
      <c r="O1929" s="66"/>
      <c r="P1929" s="184">
        <f t="shared" ref="P1929:P1944" si="51">O1929*H1929</f>
        <v>0</v>
      </c>
      <c r="Q1929" s="184">
        <v>1.4999999999999999E-4</v>
      </c>
      <c r="R1929" s="184">
        <f t="shared" ref="R1929:R1944" si="52">Q1929*H1929</f>
        <v>1.0499999999999999E-3</v>
      </c>
      <c r="S1929" s="184">
        <v>0</v>
      </c>
      <c r="T1929" s="185">
        <f t="shared" ref="T1929:T1944" si="53">S1929*H1929</f>
        <v>0</v>
      </c>
      <c r="U1929" s="36"/>
      <c r="V1929" s="36"/>
      <c r="W1929" s="36"/>
      <c r="X1929" s="36"/>
      <c r="Y1929" s="36"/>
      <c r="Z1929" s="36"/>
      <c r="AA1929" s="36"/>
      <c r="AB1929" s="36"/>
      <c r="AC1929" s="36"/>
      <c r="AD1929" s="36"/>
      <c r="AE1929" s="36"/>
      <c r="AR1929" s="186" t="s">
        <v>214</v>
      </c>
      <c r="AT1929" s="186" t="s">
        <v>156</v>
      </c>
      <c r="AU1929" s="186" t="s">
        <v>84</v>
      </c>
      <c r="AY1929" s="19" t="s">
        <v>153</v>
      </c>
      <c r="BE1929" s="187">
        <f t="shared" ref="BE1929:BE1944" si="54">IF(N1929="základní",J1929,0)</f>
        <v>0</v>
      </c>
      <c r="BF1929" s="187">
        <f t="shared" ref="BF1929:BF1944" si="55">IF(N1929="snížená",J1929,0)</f>
        <v>0</v>
      </c>
      <c r="BG1929" s="187">
        <f t="shared" ref="BG1929:BG1944" si="56">IF(N1929="zákl. přenesená",J1929,0)</f>
        <v>0</v>
      </c>
      <c r="BH1929" s="187">
        <f t="shared" ref="BH1929:BH1944" si="57">IF(N1929="sníž. přenesená",J1929,0)</f>
        <v>0</v>
      </c>
      <c r="BI1929" s="187">
        <f t="shared" ref="BI1929:BI1944" si="58">IF(N1929="nulová",J1929,0)</f>
        <v>0</v>
      </c>
      <c r="BJ1929" s="19" t="s">
        <v>82</v>
      </c>
      <c r="BK1929" s="187">
        <f t="shared" ref="BK1929:BK1944" si="59">ROUND(I1929*H1929,2)</f>
        <v>0</v>
      </c>
      <c r="BL1929" s="19" t="s">
        <v>214</v>
      </c>
      <c r="BM1929" s="186" t="s">
        <v>6222</v>
      </c>
    </row>
    <row r="1930" spans="1:65" s="2" customFormat="1" ht="24" x14ac:dyDescent="0.2">
      <c r="A1930" s="36"/>
      <c r="B1930" s="37"/>
      <c r="C1930" s="175" t="s">
        <v>3168</v>
      </c>
      <c r="D1930" s="175" t="s">
        <v>156</v>
      </c>
      <c r="E1930" s="176" t="s">
        <v>6223</v>
      </c>
      <c r="F1930" s="177" t="s">
        <v>6224</v>
      </c>
      <c r="G1930" s="178" t="s">
        <v>373</v>
      </c>
      <c r="H1930" s="179">
        <v>1</v>
      </c>
      <c r="I1930" s="180"/>
      <c r="J1930" s="181">
        <f t="shared" si="50"/>
        <v>0</v>
      </c>
      <c r="K1930" s="177" t="s">
        <v>28</v>
      </c>
      <c r="L1930" s="41"/>
      <c r="M1930" s="182" t="s">
        <v>28</v>
      </c>
      <c r="N1930" s="183" t="s">
        <v>45</v>
      </c>
      <c r="O1930" s="66"/>
      <c r="P1930" s="184">
        <f t="shared" si="51"/>
        <v>0</v>
      </c>
      <c r="Q1930" s="184">
        <v>1.4999999999999999E-4</v>
      </c>
      <c r="R1930" s="184">
        <f t="shared" si="52"/>
        <v>1.4999999999999999E-4</v>
      </c>
      <c r="S1930" s="184">
        <v>0</v>
      </c>
      <c r="T1930" s="185">
        <f t="shared" si="53"/>
        <v>0</v>
      </c>
      <c r="U1930" s="36"/>
      <c r="V1930" s="36"/>
      <c r="W1930" s="36"/>
      <c r="X1930" s="36"/>
      <c r="Y1930" s="36"/>
      <c r="Z1930" s="36"/>
      <c r="AA1930" s="36"/>
      <c r="AB1930" s="36"/>
      <c r="AC1930" s="36"/>
      <c r="AD1930" s="36"/>
      <c r="AE1930" s="36"/>
      <c r="AR1930" s="186" t="s">
        <v>214</v>
      </c>
      <c r="AT1930" s="186" t="s">
        <v>156</v>
      </c>
      <c r="AU1930" s="186" t="s">
        <v>84</v>
      </c>
      <c r="AY1930" s="19" t="s">
        <v>153</v>
      </c>
      <c r="BE1930" s="187">
        <f t="shared" si="54"/>
        <v>0</v>
      </c>
      <c r="BF1930" s="187">
        <f t="shared" si="55"/>
        <v>0</v>
      </c>
      <c r="BG1930" s="187">
        <f t="shared" si="56"/>
        <v>0</v>
      </c>
      <c r="BH1930" s="187">
        <f t="shared" si="57"/>
        <v>0</v>
      </c>
      <c r="BI1930" s="187">
        <f t="shared" si="58"/>
        <v>0</v>
      </c>
      <c r="BJ1930" s="19" t="s">
        <v>82</v>
      </c>
      <c r="BK1930" s="187">
        <f t="shared" si="59"/>
        <v>0</v>
      </c>
      <c r="BL1930" s="19" t="s">
        <v>214</v>
      </c>
      <c r="BM1930" s="186" t="s">
        <v>6225</v>
      </c>
    </row>
    <row r="1931" spans="1:65" s="2" customFormat="1" ht="24" x14ac:dyDescent="0.2">
      <c r="A1931" s="36"/>
      <c r="B1931" s="37"/>
      <c r="C1931" s="175" t="s">
        <v>3172</v>
      </c>
      <c r="D1931" s="175" t="s">
        <v>156</v>
      </c>
      <c r="E1931" s="176" t="s">
        <v>6226</v>
      </c>
      <c r="F1931" s="177" t="s">
        <v>6227</v>
      </c>
      <c r="G1931" s="178" t="s">
        <v>373</v>
      </c>
      <c r="H1931" s="179">
        <v>1</v>
      </c>
      <c r="I1931" s="180"/>
      <c r="J1931" s="181">
        <f t="shared" si="50"/>
        <v>0</v>
      </c>
      <c r="K1931" s="177" t="s">
        <v>28</v>
      </c>
      <c r="L1931" s="41"/>
      <c r="M1931" s="182" t="s">
        <v>28</v>
      </c>
      <c r="N1931" s="183" t="s">
        <v>45</v>
      </c>
      <c r="O1931" s="66"/>
      <c r="P1931" s="184">
        <f t="shared" si="51"/>
        <v>0</v>
      </c>
      <c r="Q1931" s="184">
        <v>1.4999999999999999E-4</v>
      </c>
      <c r="R1931" s="184">
        <f t="shared" si="52"/>
        <v>1.4999999999999999E-4</v>
      </c>
      <c r="S1931" s="184">
        <v>0</v>
      </c>
      <c r="T1931" s="185">
        <f t="shared" si="53"/>
        <v>0</v>
      </c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R1931" s="186" t="s">
        <v>214</v>
      </c>
      <c r="AT1931" s="186" t="s">
        <v>156</v>
      </c>
      <c r="AU1931" s="186" t="s">
        <v>84</v>
      </c>
      <c r="AY1931" s="19" t="s">
        <v>153</v>
      </c>
      <c r="BE1931" s="187">
        <f t="shared" si="54"/>
        <v>0</v>
      </c>
      <c r="BF1931" s="187">
        <f t="shared" si="55"/>
        <v>0</v>
      </c>
      <c r="BG1931" s="187">
        <f t="shared" si="56"/>
        <v>0</v>
      </c>
      <c r="BH1931" s="187">
        <f t="shared" si="57"/>
        <v>0</v>
      </c>
      <c r="BI1931" s="187">
        <f t="shared" si="58"/>
        <v>0</v>
      </c>
      <c r="BJ1931" s="19" t="s">
        <v>82</v>
      </c>
      <c r="BK1931" s="187">
        <f t="shared" si="59"/>
        <v>0</v>
      </c>
      <c r="BL1931" s="19" t="s">
        <v>214</v>
      </c>
      <c r="BM1931" s="186" t="s">
        <v>6228</v>
      </c>
    </row>
    <row r="1932" spans="1:65" s="2" customFormat="1" ht="24" x14ac:dyDescent="0.2">
      <c r="A1932" s="36"/>
      <c r="B1932" s="37"/>
      <c r="C1932" s="175" t="s">
        <v>3176</v>
      </c>
      <c r="D1932" s="175" t="s">
        <v>156</v>
      </c>
      <c r="E1932" s="176" t="s">
        <v>6229</v>
      </c>
      <c r="F1932" s="177" t="s">
        <v>6230</v>
      </c>
      <c r="G1932" s="178" t="s">
        <v>373</v>
      </c>
      <c r="H1932" s="179">
        <v>1</v>
      </c>
      <c r="I1932" s="180"/>
      <c r="J1932" s="181">
        <f t="shared" si="50"/>
        <v>0</v>
      </c>
      <c r="K1932" s="177" t="s">
        <v>28</v>
      </c>
      <c r="L1932" s="41"/>
      <c r="M1932" s="182" t="s">
        <v>28</v>
      </c>
      <c r="N1932" s="183" t="s">
        <v>45</v>
      </c>
      <c r="O1932" s="66"/>
      <c r="P1932" s="184">
        <f t="shared" si="51"/>
        <v>0</v>
      </c>
      <c r="Q1932" s="184">
        <v>1.4999999999999999E-4</v>
      </c>
      <c r="R1932" s="184">
        <f t="shared" si="52"/>
        <v>1.4999999999999999E-4</v>
      </c>
      <c r="S1932" s="184">
        <v>0</v>
      </c>
      <c r="T1932" s="185">
        <f t="shared" si="53"/>
        <v>0</v>
      </c>
      <c r="U1932" s="36"/>
      <c r="V1932" s="36"/>
      <c r="W1932" s="36"/>
      <c r="X1932" s="36"/>
      <c r="Y1932" s="36"/>
      <c r="Z1932" s="36"/>
      <c r="AA1932" s="36"/>
      <c r="AB1932" s="36"/>
      <c r="AC1932" s="36"/>
      <c r="AD1932" s="36"/>
      <c r="AE1932" s="36"/>
      <c r="AR1932" s="186" t="s">
        <v>214</v>
      </c>
      <c r="AT1932" s="186" t="s">
        <v>156</v>
      </c>
      <c r="AU1932" s="186" t="s">
        <v>84</v>
      </c>
      <c r="AY1932" s="19" t="s">
        <v>153</v>
      </c>
      <c r="BE1932" s="187">
        <f t="shared" si="54"/>
        <v>0</v>
      </c>
      <c r="BF1932" s="187">
        <f t="shared" si="55"/>
        <v>0</v>
      </c>
      <c r="BG1932" s="187">
        <f t="shared" si="56"/>
        <v>0</v>
      </c>
      <c r="BH1932" s="187">
        <f t="shared" si="57"/>
        <v>0</v>
      </c>
      <c r="BI1932" s="187">
        <f t="shared" si="58"/>
        <v>0</v>
      </c>
      <c r="BJ1932" s="19" t="s">
        <v>82</v>
      </c>
      <c r="BK1932" s="187">
        <f t="shared" si="59"/>
        <v>0</v>
      </c>
      <c r="BL1932" s="19" t="s">
        <v>214</v>
      </c>
      <c r="BM1932" s="186" t="s">
        <v>6231</v>
      </c>
    </row>
    <row r="1933" spans="1:65" s="2" customFormat="1" ht="24" x14ac:dyDescent="0.2">
      <c r="A1933" s="36"/>
      <c r="B1933" s="37"/>
      <c r="C1933" s="175" t="s">
        <v>3180</v>
      </c>
      <c r="D1933" s="175" t="s">
        <v>156</v>
      </c>
      <c r="E1933" s="176" t="s">
        <v>6232</v>
      </c>
      <c r="F1933" s="177" t="s">
        <v>6233</v>
      </c>
      <c r="G1933" s="178" t="s">
        <v>373</v>
      </c>
      <c r="H1933" s="179">
        <v>1</v>
      </c>
      <c r="I1933" s="180"/>
      <c r="J1933" s="181">
        <f t="shared" si="50"/>
        <v>0</v>
      </c>
      <c r="K1933" s="177" t="s">
        <v>28</v>
      </c>
      <c r="L1933" s="41"/>
      <c r="M1933" s="182" t="s">
        <v>28</v>
      </c>
      <c r="N1933" s="183" t="s">
        <v>45</v>
      </c>
      <c r="O1933" s="66"/>
      <c r="P1933" s="184">
        <f t="shared" si="51"/>
        <v>0</v>
      </c>
      <c r="Q1933" s="184">
        <v>1.4999999999999999E-4</v>
      </c>
      <c r="R1933" s="184">
        <f t="shared" si="52"/>
        <v>1.4999999999999999E-4</v>
      </c>
      <c r="S1933" s="184">
        <v>0</v>
      </c>
      <c r="T1933" s="185">
        <f t="shared" si="53"/>
        <v>0</v>
      </c>
      <c r="U1933" s="36"/>
      <c r="V1933" s="36"/>
      <c r="W1933" s="36"/>
      <c r="X1933" s="36"/>
      <c r="Y1933" s="36"/>
      <c r="Z1933" s="36"/>
      <c r="AA1933" s="36"/>
      <c r="AB1933" s="36"/>
      <c r="AC1933" s="36"/>
      <c r="AD1933" s="36"/>
      <c r="AE1933" s="36"/>
      <c r="AR1933" s="186" t="s">
        <v>214</v>
      </c>
      <c r="AT1933" s="186" t="s">
        <v>156</v>
      </c>
      <c r="AU1933" s="186" t="s">
        <v>84</v>
      </c>
      <c r="AY1933" s="19" t="s">
        <v>153</v>
      </c>
      <c r="BE1933" s="187">
        <f t="shared" si="54"/>
        <v>0</v>
      </c>
      <c r="BF1933" s="187">
        <f t="shared" si="55"/>
        <v>0</v>
      </c>
      <c r="BG1933" s="187">
        <f t="shared" si="56"/>
        <v>0</v>
      </c>
      <c r="BH1933" s="187">
        <f t="shared" si="57"/>
        <v>0</v>
      </c>
      <c r="BI1933" s="187">
        <f t="shared" si="58"/>
        <v>0</v>
      </c>
      <c r="BJ1933" s="19" t="s">
        <v>82</v>
      </c>
      <c r="BK1933" s="187">
        <f t="shared" si="59"/>
        <v>0</v>
      </c>
      <c r="BL1933" s="19" t="s">
        <v>214</v>
      </c>
      <c r="BM1933" s="186" t="s">
        <v>6234</v>
      </c>
    </row>
    <row r="1934" spans="1:65" s="2" customFormat="1" ht="24" x14ac:dyDescent="0.2">
      <c r="A1934" s="36"/>
      <c r="B1934" s="37"/>
      <c r="C1934" s="175" t="s">
        <v>3184</v>
      </c>
      <c r="D1934" s="175" t="s">
        <v>156</v>
      </c>
      <c r="E1934" s="176" t="s">
        <v>6235</v>
      </c>
      <c r="F1934" s="177" t="s">
        <v>6236</v>
      </c>
      <c r="G1934" s="178" t="s">
        <v>373</v>
      </c>
      <c r="H1934" s="179">
        <v>5</v>
      </c>
      <c r="I1934" s="180"/>
      <c r="J1934" s="181">
        <f t="shared" si="50"/>
        <v>0</v>
      </c>
      <c r="K1934" s="177" t="s">
        <v>28</v>
      </c>
      <c r="L1934" s="41"/>
      <c r="M1934" s="182" t="s">
        <v>28</v>
      </c>
      <c r="N1934" s="183" t="s">
        <v>45</v>
      </c>
      <c r="O1934" s="66"/>
      <c r="P1934" s="184">
        <f t="shared" si="51"/>
        <v>0</v>
      </c>
      <c r="Q1934" s="184">
        <v>1.4999999999999999E-4</v>
      </c>
      <c r="R1934" s="184">
        <f t="shared" si="52"/>
        <v>7.4999999999999991E-4</v>
      </c>
      <c r="S1934" s="184">
        <v>0</v>
      </c>
      <c r="T1934" s="185">
        <f t="shared" si="53"/>
        <v>0</v>
      </c>
      <c r="U1934" s="36"/>
      <c r="V1934" s="36"/>
      <c r="W1934" s="36"/>
      <c r="X1934" s="36"/>
      <c r="Y1934" s="36"/>
      <c r="Z1934" s="36"/>
      <c r="AA1934" s="36"/>
      <c r="AB1934" s="36"/>
      <c r="AC1934" s="36"/>
      <c r="AD1934" s="36"/>
      <c r="AE1934" s="36"/>
      <c r="AR1934" s="186" t="s">
        <v>214</v>
      </c>
      <c r="AT1934" s="186" t="s">
        <v>156</v>
      </c>
      <c r="AU1934" s="186" t="s">
        <v>84</v>
      </c>
      <c r="AY1934" s="19" t="s">
        <v>153</v>
      </c>
      <c r="BE1934" s="187">
        <f t="shared" si="54"/>
        <v>0</v>
      </c>
      <c r="BF1934" s="187">
        <f t="shared" si="55"/>
        <v>0</v>
      </c>
      <c r="BG1934" s="187">
        <f t="shared" si="56"/>
        <v>0</v>
      </c>
      <c r="BH1934" s="187">
        <f t="shared" si="57"/>
        <v>0</v>
      </c>
      <c r="BI1934" s="187">
        <f t="shared" si="58"/>
        <v>0</v>
      </c>
      <c r="BJ1934" s="19" t="s">
        <v>82</v>
      </c>
      <c r="BK1934" s="187">
        <f t="shared" si="59"/>
        <v>0</v>
      </c>
      <c r="BL1934" s="19" t="s">
        <v>214</v>
      </c>
      <c r="BM1934" s="186" t="s">
        <v>6237</v>
      </c>
    </row>
    <row r="1935" spans="1:65" s="2" customFormat="1" ht="24" x14ac:dyDescent="0.2">
      <c r="A1935" s="36"/>
      <c r="B1935" s="37"/>
      <c r="C1935" s="175" t="s">
        <v>3188</v>
      </c>
      <c r="D1935" s="175" t="s">
        <v>156</v>
      </c>
      <c r="E1935" s="176" t="s">
        <v>6238</v>
      </c>
      <c r="F1935" s="177" t="s">
        <v>6239</v>
      </c>
      <c r="G1935" s="178" t="s">
        <v>373</v>
      </c>
      <c r="H1935" s="179">
        <v>4</v>
      </c>
      <c r="I1935" s="180"/>
      <c r="J1935" s="181">
        <f t="shared" si="50"/>
        <v>0</v>
      </c>
      <c r="K1935" s="177" t="s">
        <v>28</v>
      </c>
      <c r="L1935" s="41"/>
      <c r="M1935" s="182" t="s">
        <v>28</v>
      </c>
      <c r="N1935" s="183" t="s">
        <v>45</v>
      </c>
      <c r="O1935" s="66"/>
      <c r="P1935" s="184">
        <f t="shared" si="51"/>
        <v>0</v>
      </c>
      <c r="Q1935" s="184">
        <v>1.4999999999999999E-4</v>
      </c>
      <c r="R1935" s="184">
        <f t="shared" si="52"/>
        <v>5.9999999999999995E-4</v>
      </c>
      <c r="S1935" s="184">
        <v>0</v>
      </c>
      <c r="T1935" s="185">
        <f t="shared" si="53"/>
        <v>0</v>
      </c>
      <c r="U1935" s="36"/>
      <c r="V1935" s="36"/>
      <c r="W1935" s="36"/>
      <c r="X1935" s="36"/>
      <c r="Y1935" s="36"/>
      <c r="Z1935" s="36"/>
      <c r="AA1935" s="36"/>
      <c r="AB1935" s="36"/>
      <c r="AC1935" s="36"/>
      <c r="AD1935" s="36"/>
      <c r="AE1935" s="36"/>
      <c r="AR1935" s="186" t="s">
        <v>214</v>
      </c>
      <c r="AT1935" s="186" t="s">
        <v>156</v>
      </c>
      <c r="AU1935" s="186" t="s">
        <v>84</v>
      </c>
      <c r="AY1935" s="19" t="s">
        <v>153</v>
      </c>
      <c r="BE1935" s="187">
        <f t="shared" si="54"/>
        <v>0</v>
      </c>
      <c r="BF1935" s="187">
        <f t="shared" si="55"/>
        <v>0</v>
      </c>
      <c r="BG1935" s="187">
        <f t="shared" si="56"/>
        <v>0</v>
      </c>
      <c r="BH1935" s="187">
        <f t="shared" si="57"/>
        <v>0</v>
      </c>
      <c r="BI1935" s="187">
        <f t="shared" si="58"/>
        <v>0</v>
      </c>
      <c r="BJ1935" s="19" t="s">
        <v>82</v>
      </c>
      <c r="BK1935" s="187">
        <f t="shared" si="59"/>
        <v>0</v>
      </c>
      <c r="BL1935" s="19" t="s">
        <v>214</v>
      </c>
      <c r="BM1935" s="186" t="s">
        <v>6240</v>
      </c>
    </row>
    <row r="1936" spans="1:65" s="2" customFormat="1" ht="24" x14ac:dyDescent="0.2">
      <c r="A1936" s="36"/>
      <c r="B1936" s="37"/>
      <c r="C1936" s="175" t="s">
        <v>3192</v>
      </c>
      <c r="D1936" s="175" t="s">
        <v>156</v>
      </c>
      <c r="E1936" s="176" t="s">
        <v>6241</v>
      </c>
      <c r="F1936" s="177" t="s">
        <v>6242</v>
      </c>
      <c r="G1936" s="178" t="s">
        <v>373</v>
      </c>
      <c r="H1936" s="179">
        <v>3</v>
      </c>
      <c r="I1936" s="180"/>
      <c r="J1936" s="181">
        <f t="shared" si="50"/>
        <v>0</v>
      </c>
      <c r="K1936" s="177" t="s">
        <v>28</v>
      </c>
      <c r="L1936" s="41"/>
      <c r="M1936" s="182" t="s">
        <v>28</v>
      </c>
      <c r="N1936" s="183" t="s">
        <v>45</v>
      </c>
      <c r="O1936" s="66"/>
      <c r="P1936" s="184">
        <f t="shared" si="51"/>
        <v>0</v>
      </c>
      <c r="Q1936" s="184">
        <v>1.4999999999999999E-4</v>
      </c>
      <c r="R1936" s="184">
        <f t="shared" si="52"/>
        <v>4.4999999999999999E-4</v>
      </c>
      <c r="S1936" s="184">
        <v>0</v>
      </c>
      <c r="T1936" s="185">
        <f t="shared" si="53"/>
        <v>0</v>
      </c>
      <c r="U1936" s="36"/>
      <c r="V1936" s="36"/>
      <c r="W1936" s="36"/>
      <c r="X1936" s="36"/>
      <c r="Y1936" s="36"/>
      <c r="Z1936" s="36"/>
      <c r="AA1936" s="36"/>
      <c r="AB1936" s="36"/>
      <c r="AC1936" s="36"/>
      <c r="AD1936" s="36"/>
      <c r="AE1936" s="36"/>
      <c r="AR1936" s="186" t="s">
        <v>214</v>
      </c>
      <c r="AT1936" s="186" t="s">
        <v>156</v>
      </c>
      <c r="AU1936" s="186" t="s">
        <v>84</v>
      </c>
      <c r="AY1936" s="19" t="s">
        <v>153</v>
      </c>
      <c r="BE1936" s="187">
        <f t="shared" si="54"/>
        <v>0</v>
      </c>
      <c r="BF1936" s="187">
        <f t="shared" si="55"/>
        <v>0</v>
      </c>
      <c r="BG1936" s="187">
        <f t="shared" si="56"/>
        <v>0</v>
      </c>
      <c r="BH1936" s="187">
        <f t="shared" si="57"/>
        <v>0</v>
      </c>
      <c r="BI1936" s="187">
        <f t="shared" si="58"/>
        <v>0</v>
      </c>
      <c r="BJ1936" s="19" t="s">
        <v>82</v>
      </c>
      <c r="BK1936" s="187">
        <f t="shared" si="59"/>
        <v>0</v>
      </c>
      <c r="BL1936" s="19" t="s">
        <v>214</v>
      </c>
      <c r="BM1936" s="186" t="s">
        <v>6243</v>
      </c>
    </row>
    <row r="1937" spans="1:65" s="2" customFormat="1" ht="24" x14ac:dyDescent="0.2">
      <c r="A1937" s="36"/>
      <c r="B1937" s="37"/>
      <c r="C1937" s="175" t="s">
        <v>3196</v>
      </c>
      <c r="D1937" s="175" t="s">
        <v>156</v>
      </c>
      <c r="E1937" s="176" t="s">
        <v>6244</v>
      </c>
      <c r="F1937" s="177" t="s">
        <v>6245</v>
      </c>
      <c r="G1937" s="178" t="s">
        <v>373</v>
      </c>
      <c r="H1937" s="179">
        <v>2</v>
      </c>
      <c r="I1937" s="180"/>
      <c r="J1937" s="181">
        <f t="shared" si="50"/>
        <v>0</v>
      </c>
      <c r="K1937" s="177" t="s">
        <v>28</v>
      </c>
      <c r="L1937" s="41"/>
      <c r="M1937" s="182" t="s">
        <v>28</v>
      </c>
      <c r="N1937" s="183" t="s">
        <v>45</v>
      </c>
      <c r="O1937" s="66"/>
      <c r="P1937" s="184">
        <f t="shared" si="51"/>
        <v>0</v>
      </c>
      <c r="Q1937" s="184">
        <v>1.4999999999999999E-4</v>
      </c>
      <c r="R1937" s="184">
        <f t="shared" si="52"/>
        <v>2.9999999999999997E-4</v>
      </c>
      <c r="S1937" s="184">
        <v>0</v>
      </c>
      <c r="T1937" s="185">
        <f t="shared" si="53"/>
        <v>0</v>
      </c>
      <c r="U1937" s="36"/>
      <c r="V1937" s="36"/>
      <c r="W1937" s="36"/>
      <c r="X1937" s="36"/>
      <c r="Y1937" s="36"/>
      <c r="Z1937" s="36"/>
      <c r="AA1937" s="36"/>
      <c r="AB1937" s="36"/>
      <c r="AC1937" s="36"/>
      <c r="AD1937" s="36"/>
      <c r="AE1937" s="36"/>
      <c r="AR1937" s="186" t="s">
        <v>214</v>
      </c>
      <c r="AT1937" s="186" t="s">
        <v>156</v>
      </c>
      <c r="AU1937" s="186" t="s">
        <v>84</v>
      </c>
      <c r="AY1937" s="19" t="s">
        <v>153</v>
      </c>
      <c r="BE1937" s="187">
        <f t="shared" si="54"/>
        <v>0</v>
      </c>
      <c r="BF1937" s="187">
        <f t="shared" si="55"/>
        <v>0</v>
      </c>
      <c r="BG1937" s="187">
        <f t="shared" si="56"/>
        <v>0</v>
      </c>
      <c r="BH1937" s="187">
        <f t="shared" si="57"/>
        <v>0</v>
      </c>
      <c r="BI1937" s="187">
        <f t="shared" si="58"/>
        <v>0</v>
      </c>
      <c r="BJ1937" s="19" t="s">
        <v>82</v>
      </c>
      <c r="BK1937" s="187">
        <f t="shared" si="59"/>
        <v>0</v>
      </c>
      <c r="BL1937" s="19" t="s">
        <v>214</v>
      </c>
      <c r="BM1937" s="186" t="s">
        <v>6246</v>
      </c>
    </row>
    <row r="1938" spans="1:65" s="2" customFormat="1" ht="24" x14ac:dyDescent="0.2">
      <c r="A1938" s="36"/>
      <c r="B1938" s="37"/>
      <c r="C1938" s="175" t="s">
        <v>3200</v>
      </c>
      <c r="D1938" s="175" t="s">
        <v>156</v>
      </c>
      <c r="E1938" s="176" t="s">
        <v>6247</v>
      </c>
      <c r="F1938" s="177" t="s">
        <v>6248</v>
      </c>
      <c r="G1938" s="178" t="s">
        <v>373</v>
      </c>
      <c r="H1938" s="179">
        <v>2</v>
      </c>
      <c r="I1938" s="180"/>
      <c r="J1938" s="181">
        <f t="shared" si="50"/>
        <v>0</v>
      </c>
      <c r="K1938" s="177" t="s">
        <v>28</v>
      </c>
      <c r="L1938" s="41"/>
      <c r="M1938" s="182" t="s">
        <v>28</v>
      </c>
      <c r="N1938" s="183" t="s">
        <v>45</v>
      </c>
      <c r="O1938" s="66"/>
      <c r="P1938" s="184">
        <f t="shared" si="51"/>
        <v>0</v>
      </c>
      <c r="Q1938" s="184">
        <v>1.4999999999999999E-4</v>
      </c>
      <c r="R1938" s="184">
        <f t="shared" si="52"/>
        <v>2.9999999999999997E-4</v>
      </c>
      <c r="S1938" s="184">
        <v>0</v>
      </c>
      <c r="T1938" s="185">
        <f t="shared" si="53"/>
        <v>0</v>
      </c>
      <c r="U1938" s="36"/>
      <c r="V1938" s="36"/>
      <c r="W1938" s="36"/>
      <c r="X1938" s="36"/>
      <c r="Y1938" s="36"/>
      <c r="Z1938" s="36"/>
      <c r="AA1938" s="36"/>
      <c r="AB1938" s="36"/>
      <c r="AC1938" s="36"/>
      <c r="AD1938" s="36"/>
      <c r="AE1938" s="36"/>
      <c r="AR1938" s="186" t="s">
        <v>214</v>
      </c>
      <c r="AT1938" s="186" t="s">
        <v>156</v>
      </c>
      <c r="AU1938" s="186" t="s">
        <v>84</v>
      </c>
      <c r="AY1938" s="19" t="s">
        <v>153</v>
      </c>
      <c r="BE1938" s="187">
        <f t="shared" si="54"/>
        <v>0</v>
      </c>
      <c r="BF1938" s="187">
        <f t="shared" si="55"/>
        <v>0</v>
      </c>
      <c r="BG1938" s="187">
        <f t="shared" si="56"/>
        <v>0</v>
      </c>
      <c r="BH1938" s="187">
        <f t="shared" si="57"/>
        <v>0</v>
      </c>
      <c r="BI1938" s="187">
        <f t="shared" si="58"/>
        <v>0</v>
      </c>
      <c r="BJ1938" s="19" t="s">
        <v>82</v>
      </c>
      <c r="BK1938" s="187">
        <f t="shared" si="59"/>
        <v>0</v>
      </c>
      <c r="BL1938" s="19" t="s">
        <v>214</v>
      </c>
      <c r="BM1938" s="186" t="s">
        <v>6249</v>
      </c>
    </row>
    <row r="1939" spans="1:65" s="2" customFormat="1" ht="24" x14ac:dyDescent="0.2">
      <c r="A1939" s="36"/>
      <c r="B1939" s="37"/>
      <c r="C1939" s="175" t="s">
        <v>3204</v>
      </c>
      <c r="D1939" s="175" t="s">
        <v>156</v>
      </c>
      <c r="E1939" s="176" t="s">
        <v>6250</v>
      </c>
      <c r="F1939" s="177" t="s">
        <v>6251</v>
      </c>
      <c r="G1939" s="178" t="s">
        <v>373</v>
      </c>
      <c r="H1939" s="179">
        <v>2</v>
      </c>
      <c r="I1939" s="180"/>
      <c r="J1939" s="181">
        <f t="shared" si="50"/>
        <v>0</v>
      </c>
      <c r="K1939" s="177" t="s">
        <v>28</v>
      </c>
      <c r="L1939" s="41"/>
      <c r="M1939" s="182" t="s">
        <v>28</v>
      </c>
      <c r="N1939" s="183" t="s">
        <v>45</v>
      </c>
      <c r="O1939" s="66"/>
      <c r="P1939" s="184">
        <f t="shared" si="51"/>
        <v>0</v>
      </c>
      <c r="Q1939" s="184">
        <v>1.4999999999999999E-4</v>
      </c>
      <c r="R1939" s="184">
        <f t="shared" si="52"/>
        <v>2.9999999999999997E-4</v>
      </c>
      <c r="S1939" s="184">
        <v>0</v>
      </c>
      <c r="T1939" s="185">
        <f t="shared" si="53"/>
        <v>0</v>
      </c>
      <c r="U1939" s="36"/>
      <c r="V1939" s="36"/>
      <c r="W1939" s="36"/>
      <c r="X1939" s="36"/>
      <c r="Y1939" s="36"/>
      <c r="Z1939" s="36"/>
      <c r="AA1939" s="36"/>
      <c r="AB1939" s="36"/>
      <c r="AC1939" s="36"/>
      <c r="AD1939" s="36"/>
      <c r="AE1939" s="36"/>
      <c r="AR1939" s="186" t="s">
        <v>214</v>
      </c>
      <c r="AT1939" s="186" t="s">
        <v>156</v>
      </c>
      <c r="AU1939" s="186" t="s">
        <v>84</v>
      </c>
      <c r="AY1939" s="19" t="s">
        <v>153</v>
      </c>
      <c r="BE1939" s="187">
        <f t="shared" si="54"/>
        <v>0</v>
      </c>
      <c r="BF1939" s="187">
        <f t="shared" si="55"/>
        <v>0</v>
      </c>
      <c r="BG1939" s="187">
        <f t="shared" si="56"/>
        <v>0</v>
      </c>
      <c r="BH1939" s="187">
        <f t="shared" si="57"/>
        <v>0</v>
      </c>
      <c r="BI1939" s="187">
        <f t="shared" si="58"/>
        <v>0</v>
      </c>
      <c r="BJ1939" s="19" t="s">
        <v>82</v>
      </c>
      <c r="BK1939" s="187">
        <f t="shared" si="59"/>
        <v>0</v>
      </c>
      <c r="BL1939" s="19" t="s">
        <v>214</v>
      </c>
      <c r="BM1939" s="186" t="s">
        <v>6252</v>
      </c>
    </row>
    <row r="1940" spans="1:65" s="2" customFormat="1" ht="24" x14ac:dyDescent="0.2">
      <c r="A1940" s="36"/>
      <c r="B1940" s="37"/>
      <c r="C1940" s="175" t="s">
        <v>3208</v>
      </c>
      <c r="D1940" s="175" t="s">
        <v>156</v>
      </c>
      <c r="E1940" s="176" t="s">
        <v>6253</v>
      </c>
      <c r="F1940" s="177" t="s">
        <v>6254</v>
      </c>
      <c r="G1940" s="178" t="s">
        <v>373</v>
      </c>
      <c r="H1940" s="179">
        <v>1</v>
      </c>
      <c r="I1940" s="180"/>
      <c r="J1940" s="181">
        <f t="shared" si="50"/>
        <v>0</v>
      </c>
      <c r="K1940" s="177" t="s">
        <v>28</v>
      </c>
      <c r="L1940" s="41"/>
      <c r="M1940" s="182" t="s">
        <v>28</v>
      </c>
      <c r="N1940" s="183" t="s">
        <v>45</v>
      </c>
      <c r="O1940" s="66"/>
      <c r="P1940" s="184">
        <f t="shared" si="51"/>
        <v>0</v>
      </c>
      <c r="Q1940" s="184">
        <v>1.4999999999999999E-4</v>
      </c>
      <c r="R1940" s="184">
        <f t="shared" si="52"/>
        <v>1.4999999999999999E-4</v>
      </c>
      <c r="S1940" s="184">
        <v>0</v>
      </c>
      <c r="T1940" s="185">
        <f t="shared" si="53"/>
        <v>0</v>
      </c>
      <c r="U1940" s="36"/>
      <c r="V1940" s="36"/>
      <c r="W1940" s="36"/>
      <c r="X1940" s="36"/>
      <c r="Y1940" s="36"/>
      <c r="Z1940" s="36"/>
      <c r="AA1940" s="36"/>
      <c r="AB1940" s="36"/>
      <c r="AC1940" s="36"/>
      <c r="AD1940" s="36"/>
      <c r="AE1940" s="36"/>
      <c r="AR1940" s="186" t="s">
        <v>214</v>
      </c>
      <c r="AT1940" s="186" t="s">
        <v>156</v>
      </c>
      <c r="AU1940" s="186" t="s">
        <v>84</v>
      </c>
      <c r="AY1940" s="19" t="s">
        <v>153</v>
      </c>
      <c r="BE1940" s="187">
        <f t="shared" si="54"/>
        <v>0</v>
      </c>
      <c r="BF1940" s="187">
        <f t="shared" si="55"/>
        <v>0</v>
      </c>
      <c r="BG1940" s="187">
        <f t="shared" si="56"/>
        <v>0</v>
      </c>
      <c r="BH1940" s="187">
        <f t="shared" si="57"/>
        <v>0</v>
      </c>
      <c r="BI1940" s="187">
        <f t="shared" si="58"/>
        <v>0</v>
      </c>
      <c r="BJ1940" s="19" t="s">
        <v>82</v>
      </c>
      <c r="BK1940" s="187">
        <f t="shared" si="59"/>
        <v>0</v>
      </c>
      <c r="BL1940" s="19" t="s">
        <v>214</v>
      </c>
      <c r="BM1940" s="186" t="s">
        <v>6255</v>
      </c>
    </row>
    <row r="1941" spans="1:65" s="2" customFormat="1" ht="24" x14ac:dyDescent="0.2">
      <c r="A1941" s="36"/>
      <c r="B1941" s="37"/>
      <c r="C1941" s="175" t="s">
        <v>3212</v>
      </c>
      <c r="D1941" s="175" t="s">
        <v>156</v>
      </c>
      <c r="E1941" s="176" t="s">
        <v>6256</v>
      </c>
      <c r="F1941" s="177" t="s">
        <v>6257</v>
      </c>
      <c r="G1941" s="178" t="s">
        <v>373</v>
      </c>
      <c r="H1941" s="179">
        <v>1</v>
      </c>
      <c r="I1941" s="180"/>
      <c r="J1941" s="181">
        <f t="shared" si="50"/>
        <v>0</v>
      </c>
      <c r="K1941" s="177" t="s">
        <v>28</v>
      </c>
      <c r="L1941" s="41"/>
      <c r="M1941" s="182" t="s">
        <v>28</v>
      </c>
      <c r="N1941" s="183" t="s">
        <v>45</v>
      </c>
      <c r="O1941" s="66"/>
      <c r="P1941" s="184">
        <f t="shared" si="51"/>
        <v>0</v>
      </c>
      <c r="Q1941" s="184">
        <v>1.4999999999999999E-4</v>
      </c>
      <c r="R1941" s="184">
        <f t="shared" si="52"/>
        <v>1.4999999999999999E-4</v>
      </c>
      <c r="S1941" s="184">
        <v>0</v>
      </c>
      <c r="T1941" s="185">
        <f t="shared" si="53"/>
        <v>0</v>
      </c>
      <c r="U1941" s="36"/>
      <c r="V1941" s="36"/>
      <c r="W1941" s="36"/>
      <c r="X1941" s="36"/>
      <c r="Y1941" s="36"/>
      <c r="Z1941" s="36"/>
      <c r="AA1941" s="36"/>
      <c r="AB1941" s="36"/>
      <c r="AC1941" s="36"/>
      <c r="AD1941" s="36"/>
      <c r="AE1941" s="36"/>
      <c r="AR1941" s="186" t="s">
        <v>214</v>
      </c>
      <c r="AT1941" s="186" t="s">
        <v>156</v>
      </c>
      <c r="AU1941" s="186" t="s">
        <v>84</v>
      </c>
      <c r="AY1941" s="19" t="s">
        <v>153</v>
      </c>
      <c r="BE1941" s="187">
        <f t="shared" si="54"/>
        <v>0</v>
      </c>
      <c r="BF1941" s="187">
        <f t="shared" si="55"/>
        <v>0</v>
      </c>
      <c r="BG1941" s="187">
        <f t="shared" si="56"/>
        <v>0</v>
      </c>
      <c r="BH1941" s="187">
        <f t="shared" si="57"/>
        <v>0</v>
      </c>
      <c r="BI1941" s="187">
        <f t="shared" si="58"/>
        <v>0</v>
      </c>
      <c r="BJ1941" s="19" t="s">
        <v>82</v>
      </c>
      <c r="BK1941" s="187">
        <f t="shared" si="59"/>
        <v>0</v>
      </c>
      <c r="BL1941" s="19" t="s">
        <v>214</v>
      </c>
      <c r="BM1941" s="186" t="s">
        <v>6258</v>
      </c>
    </row>
    <row r="1942" spans="1:65" s="2" customFormat="1" ht="24" x14ac:dyDescent="0.2">
      <c r="A1942" s="36"/>
      <c r="B1942" s="37"/>
      <c r="C1942" s="175" t="s">
        <v>3216</v>
      </c>
      <c r="D1942" s="175" t="s">
        <v>156</v>
      </c>
      <c r="E1942" s="176" t="s">
        <v>6259</v>
      </c>
      <c r="F1942" s="177" t="s">
        <v>6260</v>
      </c>
      <c r="G1942" s="178" t="s">
        <v>373</v>
      </c>
      <c r="H1942" s="179">
        <v>1</v>
      </c>
      <c r="I1942" s="180"/>
      <c r="J1942" s="181">
        <f t="shared" si="50"/>
        <v>0</v>
      </c>
      <c r="K1942" s="177" t="s">
        <v>28</v>
      </c>
      <c r="L1942" s="41"/>
      <c r="M1942" s="182" t="s">
        <v>28</v>
      </c>
      <c r="N1942" s="183" t="s">
        <v>45</v>
      </c>
      <c r="O1942" s="66"/>
      <c r="P1942" s="184">
        <f t="shared" si="51"/>
        <v>0</v>
      </c>
      <c r="Q1942" s="184">
        <v>1.4999999999999999E-4</v>
      </c>
      <c r="R1942" s="184">
        <f t="shared" si="52"/>
        <v>1.4999999999999999E-4</v>
      </c>
      <c r="S1942" s="184">
        <v>0</v>
      </c>
      <c r="T1942" s="185">
        <f t="shared" si="53"/>
        <v>0</v>
      </c>
      <c r="U1942" s="36"/>
      <c r="V1942" s="36"/>
      <c r="W1942" s="36"/>
      <c r="X1942" s="36"/>
      <c r="Y1942" s="36"/>
      <c r="Z1942" s="36"/>
      <c r="AA1942" s="36"/>
      <c r="AB1942" s="36"/>
      <c r="AC1942" s="36"/>
      <c r="AD1942" s="36"/>
      <c r="AE1942" s="36"/>
      <c r="AR1942" s="186" t="s">
        <v>214</v>
      </c>
      <c r="AT1942" s="186" t="s">
        <v>156</v>
      </c>
      <c r="AU1942" s="186" t="s">
        <v>84</v>
      </c>
      <c r="AY1942" s="19" t="s">
        <v>153</v>
      </c>
      <c r="BE1942" s="187">
        <f t="shared" si="54"/>
        <v>0</v>
      </c>
      <c r="BF1942" s="187">
        <f t="shared" si="55"/>
        <v>0</v>
      </c>
      <c r="BG1942" s="187">
        <f t="shared" si="56"/>
        <v>0</v>
      </c>
      <c r="BH1942" s="187">
        <f t="shared" si="57"/>
        <v>0</v>
      </c>
      <c r="BI1942" s="187">
        <f t="shared" si="58"/>
        <v>0</v>
      </c>
      <c r="BJ1942" s="19" t="s">
        <v>82</v>
      </c>
      <c r="BK1942" s="187">
        <f t="shared" si="59"/>
        <v>0</v>
      </c>
      <c r="BL1942" s="19" t="s">
        <v>214</v>
      </c>
      <c r="BM1942" s="186" t="s">
        <v>6261</v>
      </c>
    </row>
    <row r="1943" spans="1:65" s="2" customFormat="1" ht="24" x14ac:dyDescent="0.2">
      <c r="A1943" s="36"/>
      <c r="B1943" s="37"/>
      <c r="C1943" s="175" t="s">
        <v>3220</v>
      </c>
      <c r="D1943" s="175" t="s">
        <v>156</v>
      </c>
      <c r="E1943" s="176" t="s">
        <v>6262</v>
      </c>
      <c r="F1943" s="177" t="s">
        <v>6263</v>
      </c>
      <c r="G1943" s="178" t="s">
        <v>373</v>
      </c>
      <c r="H1943" s="179">
        <v>1</v>
      </c>
      <c r="I1943" s="180"/>
      <c r="J1943" s="181">
        <f t="shared" si="50"/>
        <v>0</v>
      </c>
      <c r="K1943" s="177" t="s">
        <v>28</v>
      </c>
      <c r="L1943" s="41"/>
      <c r="M1943" s="182" t="s">
        <v>28</v>
      </c>
      <c r="N1943" s="183" t="s">
        <v>45</v>
      </c>
      <c r="O1943" s="66"/>
      <c r="P1943" s="184">
        <f t="shared" si="51"/>
        <v>0</v>
      </c>
      <c r="Q1943" s="184">
        <v>1.4999999999999999E-4</v>
      </c>
      <c r="R1943" s="184">
        <f t="shared" si="52"/>
        <v>1.4999999999999999E-4</v>
      </c>
      <c r="S1943" s="184">
        <v>0</v>
      </c>
      <c r="T1943" s="185">
        <f t="shared" si="53"/>
        <v>0</v>
      </c>
      <c r="U1943" s="36"/>
      <c r="V1943" s="36"/>
      <c r="W1943" s="36"/>
      <c r="X1943" s="36"/>
      <c r="Y1943" s="36"/>
      <c r="Z1943" s="36"/>
      <c r="AA1943" s="36"/>
      <c r="AB1943" s="36"/>
      <c r="AC1943" s="36"/>
      <c r="AD1943" s="36"/>
      <c r="AE1943" s="36"/>
      <c r="AR1943" s="186" t="s">
        <v>214</v>
      </c>
      <c r="AT1943" s="186" t="s">
        <v>156</v>
      </c>
      <c r="AU1943" s="186" t="s">
        <v>84</v>
      </c>
      <c r="AY1943" s="19" t="s">
        <v>153</v>
      </c>
      <c r="BE1943" s="187">
        <f t="shared" si="54"/>
        <v>0</v>
      </c>
      <c r="BF1943" s="187">
        <f t="shared" si="55"/>
        <v>0</v>
      </c>
      <c r="BG1943" s="187">
        <f t="shared" si="56"/>
        <v>0</v>
      </c>
      <c r="BH1943" s="187">
        <f t="shared" si="57"/>
        <v>0</v>
      </c>
      <c r="BI1943" s="187">
        <f t="shared" si="58"/>
        <v>0</v>
      </c>
      <c r="BJ1943" s="19" t="s">
        <v>82</v>
      </c>
      <c r="BK1943" s="187">
        <f t="shared" si="59"/>
        <v>0</v>
      </c>
      <c r="BL1943" s="19" t="s">
        <v>214</v>
      </c>
      <c r="BM1943" s="186" t="s">
        <v>6264</v>
      </c>
    </row>
    <row r="1944" spans="1:65" s="2" customFormat="1" ht="24" x14ac:dyDescent="0.2">
      <c r="A1944" s="36"/>
      <c r="B1944" s="37"/>
      <c r="C1944" s="175" t="s">
        <v>3224</v>
      </c>
      <c r="D1944" s="175" t="s">
        <v>156</v>
      </c>
      <c r="E1944" s="176" t="s">
        <v>6265</v>
      </c>
      <c r="F1944" s="177" t="s">
        <v>6266</v>
      </c>
      <c r="G1944" s="178" t="s">
        <v>373</v>
      </c>
      <c r="H1944" s="179">
        <v>1</v>
      </c>
      <c r="I1944" s="180"/>
      <c r="J1944" s="181">
        <f t="shared" si="50"/>
        <v>0</v>
      </c>
      <c r="K1944" s="177" t="s">
        <v>28</v>
      </c>
      <c r="L1944" s="41"/>
      <c r="M1944" s="182" t="s">
        <v>28</v>
      </c>
      <c r="N1944" s="183" t="s">
        <v>45</v>
      </c>
      <c r="O1944" s="66"/>
      <c r="P1944" s="184">
        <f t="shared" si="51"/>
        <v>0</v>
      </c>
      <c r="Q1944" s="184">
        <v>1.4999999999999999E-4</v>
      </c>
      <c r="R1944" s="184">
        <f t="shared" si="52"/>
        <v>1.4999999999999999E-4</v>
      </c>
      <c r="S1944" s="184">
        <v>0</v>
      </c>
      <c r="T1944" s="185">
        <f t="shared" si="53"/>
        <v>0</v>
      </c>
      <c r="U1944" s="36"/>
      <c r="V1944" s="36"/>
      <c r="W1944" s="36"/>
      <c r="X1944" s="36"/>
      <c r="Y1944" s="36"/>
      <c r="Z1944" s="36"/>
      <c r="AA1944" s="36"/>
      <c r="AB1944" s="36"/>
      <c r="AC1944" s="36"/>
      <c r="AD1944" s="36"/>
      <c r="AE1944" s="36"/>
      <c r="AR1944" s="186" t="s">
        <v>214</v>
      </c>
      <c r="AT1944" s="186" t="s">
        <v>156</v>
      </c>
      <c r="AU1944" s="186" t="s">
        <v>84</v>
      </c>
      <c r="AY1944" s="19" t="s">
        <v>153</v>
      </c>
      <c r="BE1944" s="187">
        <f t="shared" si="54"/>
        <v>0</v>
      </c>
      <c r="BF1944" s="187">
        <f t="shared" si="55"/>
        <v>0</v>
      </c>
      <c r="BG1944" s="187">
        <f t="shared" si="56"/>
        <v>0</v>
      </c>
      <c r="BH1944" s="187">
        <f t="shared" si="57"/>
        <v>0</v>
      </c>
      <c r="BI1944" s="187">
        <f t="shared" si="58"/>
        <v>0</v>
      </c>
      <c r="BJ1944" s="19" t="s">
        <v>82</v>
      </c>
      <c r="BK1944" s="187">
        <f t="shared" si="59"/>
        <v>0</v>
      </c>
      <c r="BL1944" s="19" t="s">
        <v>214</v>
      </c>
      <c r="BM1944" s="186" t="s">
        <v>6267</v>
      </c>
    </row>
    <row r="1945" spans="1:65" s="2" customFormat="1" ht="19.5" x14ac:dyDescent="0.2">
      <c r="A1945" s="36"/>
      <c r="B1945" s="37"/>
      <c r="C1945" s="38"/>
      <c r="D1945" s="188" t="s">
        <v>194</v>
      </c>
      <c r="E1945" s="38"/>
      <c r="F1945" s="189" t="s">
        <v>6268</v>
      </c>
      <c r="G1945" s="38"/>
      <c r="H1945" s="38"/>
      <c r="I1945" s="190"/>
      <c r="J1945" s="38"/>
      <c r="K1945" s="38"/>
      <c r="L1945" s="41"/>
      <c r="M1945" s="191"/>
      <c r="N1945" s="192"/>
      <c r="O1945" s="66"/>
      <c r="P1945" s="66"/>
      <c r="Q1945" s="66"/>
      <c r="R1945" s="66"/>
      <c r="S1945" s="66"/>
      <c r="T1945" s="67"/>
      <c r="U1945" s="36"/>
      <c r="V1945" s="36"/>
      <c r="W1945" s="36"/>
      <c r="X1945" s="36"/>
      <c r="Y1945" s="36"/>
      <c r="Z1945" s="36"/>
      <c r="AA1945" s="36"/>
      <c r="AB1945" s="36"/>
      <c r="AC1945" s="36"/>
      <c r="AD1945" s="36"/>
      <c r="AE1945" s="36"/>
      <c r="AT1945" s="19" t="s">
        <v>194</v>
      </c>
      <c r="AU1945" s="19" t="s">
        <v>84</v>
      </c>
    </row>
    <row r="1946" spans="1:65" s="2" customFormat="1" ht="24" x14ac:dyDescent="0.2">
      <c r="A1946" s="36"/>
      <c r="B1946" s="37"/>
      <c r="C1946" s="175" t="s">
        <v>3228</v>
      </c>
      <c r="D1946" s="175" t="s">
        <v>156</v>
      </c>
      <c r="E1946" s="176" t="s">
        <v>6269</v>
      </c>
      <c r="F1946" s="177" t="s">
        <v>6270</v>
      </c>
      <c r="G1946" s="178" t="s">
        <v>373</v>
      </c>
      <c r="H1946" s="179">
        <v>1</v>
      </c>
      <c r="I1946" s="180"/>
      <c r="J1946" s="181">
        <f t="shared" ref="J1946:J1990" si="60">ROUND(I1946*H1946,2)</f>
        <v>0</v>
      </c>
      <c r="K1946" s="177" t="s">
        <v>28</v>
      </c>
      <c r="L1946" s="41"/>
      <c r="M1946" s="182" t="s">
        <v>28</v>
      </c>
      <c r="N1946" s="183" t="s">
        <v>45</v>
      </c>
      <c r="O1946" s="66"/>
      <c r="P1946" s="184">
        <f t="shared" ref="P1946:P1990" si="61">O1946*H1946</f>
        <v>0</v>
      </c>
      <c r="Q1946" s="184">
        <v>1.4999999999999999E-4</v>
      </c>
      <c r="R1946" s="184">
        <f t="shared" ref="R1946:R1990" si="62">Q1946*H1946</f>
        <v>1.4999999999999999E-4</v>
      </c>
      <c r="S1946" s="184">
        <v>0</v>
      </c>
      <c r="T1946" s="185">
        <f t="shared" ref="T1946:T1990" si="63">S1946*H1946</f>
        <v>0</v>
      </c>
      <c r="U1946" s="36"/>
      <c r="V1946" s="36"/>
      <c r="W1946" s="36"/>
      <c r="X1946" s="36"/>
      <c r="Y1946" s="36"/>
      <c r="Z1946" s="36"/>
      <c r="AA1946" s="36"/>
      <c r="AB1946" s="36"/>
      <c r="AC1946" s="36"/>
      <c r="AD1946" s="36"/>
      <c r="AE1946" s="36"/>
      <c r="AR1946" s="186" t="s">
        <v>214</v>
      </c>
      <c r="AT1946" s="186" t="s">
        <v>156</v>
      </c>
      <c r="AU1946" s="186" t="s">
        <v>84</v>
      </c>
      <c r="AY1946" s="19" t="s">
        <v>153</v>
      </c>
      <c r="BE1946" s="187">
        <f t="shared" ref="BE1946:BE1990" si="64">IF(N1946="základní",J1946,0)</f>
        <v>0</v>
      </c>
      <c r="BF1946" s="187">
        <f t="shared" ref="BF1946:BF1990" si="65">IF(N1946="snížená",J1946,0)</f>
        <v>0</v>
      </c>
      <c r="BG1946" s="187">
        <f t="shared" ref="BG1946:BG1990" si="66">IF(N1946="zákl. přenesená",J1946,0)</f>
        <v>0</v>
      </c>
      <c r="BH1946" s="187">
        <f t="shared" ref="BH1946:BH1990" si="67">IF(N1946="sníž. přenesená",J1946,0)</f>
        <v>0</v>
      </c>
      <c r="BI1946" s="187">
        <f t="shared" ref="BI1946:BI1990" si="68">IF(N1946="nulová",J1946,0)</f>
        <v>0</v>
      </c>
      <c r="BJ1946" s="19" t="s">
        <v>82</v>
      </c>
      <c r="BK1946" s="187">
        <f t="shared" ref="BK1946:BK1990" si="69">ROUND(I1946*H1946,2)</f>
        <v>0</v>
      </c>
      <c r="BL1946" s="19" t="s">
        <v>214</v>
      </c>
      <c r="BM1946" s="186" t="s">
        <v>6271</v>
      </c>
    </row>
    <row r="1947" spans="1:65" s="2" customFormat="1" ht="24" x14ac:dyDescent="0.2">
      <c r="A1947" s="36"/>
      <c r="B1947" s="37"/>
      <c r="C1947" s="175" t="s">
        <v>3232</v>
      </c>
      <c r="D1947" s="175" t="s">
        <v>156</v>
      </c>
      <c r="E1947" s="176" t="s">
        <v>6272</v>
      </c>
      <c r="F1947" s="177" t="s">
        <v>6273</v>
      </c>
      <c r="G1947" s="178" t="s">
        <v>373</v>
      </c>
      <c r="H1947" s="179">
        <v>1</v>
      </c>
      <c r="I1947" s="180"/>
      <c r="J1947" s="181">
        <f t="shared" si="60"/>
        <v>0</v>
      </c>
      <c r="K1947" s="177" t="s">
        <v>28</v>
      </c>
      <c r="L1947" s="41"/>
      <c r="M1947" s="182" t="s">
        <v>28</v>
      </c>
      <c r="N1947" s="183" t="s">
        <v>45</v>
      </c>
      <c r="O1947" s="66"/>
      <c r="P1947" s="184">
        <f t="shared" si="61"/>
        <v>0</v>
      </c>
      <c r="Q1947" s="184">
        <v>1.4999999999999999E-4</v>
      </c>
      <c r="R1947" s="184">
        <f t="shared" si="62"/>
        <v>1.4999999999999999E-4</v>
      </c>
      <c r="S1947" s="184">
        <v>0</v>
      </c>
      <c r="T1947" s="185">
        <f t="shared" si="63"/>
        <v>0</v>
      </c>
      <c r="U1947" s="36"/>
      <c r="V1947" s="36"/>
      <c r="W1947" s="36"/>
      <c r="X1947" s="36"/>
      <c r="Y1947" s="36"/>
      <c r="Z1947" s="36"/>
      <c r="AA1947" s="36"/>
      <c r="AB1947" s="36"/>
      <c r="AC1947" s="36"/>
      <c r="AD1947" s="36"/>
      <c r="AE1947" s="36"/>
      <c r="AR1947" s="186" t="s">
        <v>214</v>
      </c>
      <c r="AT1947" s="186" t="s">
        <v>156</v>
      </c>
      <c r="AU1947" s="186" t="s">
        <v>84</v>
      </c>
      <c r="AY1947" s="19" t="s">
        <v>153</v>
      </c>
      <c r="BE1947" s="187">
        <f t="shared" si="64"/>
        <v>0</v>
      </c>
      <c r="BF1947" s="187">
        <f t="shared" si="65"/>
        <v>0</v>
      </c>
      <c r="BG1947" s="187">
        <f t="shared" si="66"/>
        <v>0</v>
      </c>
      <c r="BH1947" s="187">
        <f t="shared" si="67"/>
        <v>0</v>
      </c>
      <c r="BI1947" s="187">
        <f t="shared" si="68"/>
        <v>0</v>
      </c>
      <c r="BJ1947" s="19" t="s">
        <v>82</v>
      </c>
      <c r="BK1947" s="187">
        <f t="shared" si="69"/>
        <v>0</v>
      </c>
      <c r="BL1947" s="19" t="s">
        <v>214</v>
      </c>
      <c r="BM1947" s="186" t="s">
        <v>6274</v>
      </c>
    </row>
    <row r="1948" spans="1:65" s="2" customFormat="1" ht="24" x14ac:dyDescent="0.2">
      <c r="A1948" s="36"/>
      <c r="B1948" s="37"/>
      <c r="C1948" s="175" t="s">
        <v>3236</v>
      </c>
      <c r="D1948" s="175" t="s">
        <v>156</v>
      </c>
      <c r="E1948" s="176" t="s">
        <v>6275</v>
      </c>
      <c r="F1948" s="177" t="s">
        <v>6276</v>
      </c>
      <c r="G1948" s="178" t="s">
        <v>373</v>
      </c>
      <c r="H1948" s="179">
        <v>1</v>
      </c>
      <c r="I1948" s="180"/>
      <c r="J1948" s="181">
        <f t="shared" si="60"/>
        <v>0</v>
      </c>
      <c r="K1948" s="177" t="s">
        <v>28</v>
      </c>
      <c r="L1948" s="41"/>
      <c r="M1948" s="182" t="s">
        <v>28</v>
      </c>
      <c r="N1948" s="183" t="s">
        <v>45</v>
      </c>
      <c r="O1948" s="66"/>
      <c r="P1948" s="184">
        <f t="shared" si="61"/>
        <v>0</v>
      </c>
      <c r="Q1948" s="184">
        <v>1.4999999999999999E-4</v>
      </c>
      <c r="R1948" s="184">
        <f t="shared" si="62"/>
        <v>1.4999999999999999E-4</v>
      </c>
      <c r="S1948" s="184">
        <v>0</v>
      </c>
      <c r="T1948" s="185">
        <f t="shared" si="63"/>
        <v>0</v>
      </c>
      <c r="U1948" s="36"/>
      <c r="V1948" s="36"/>
      <c r="W1948" s="36"/>
      <c r="X1948" s="36"/>
      <c r="Y1948" s="36"/>
      <c r="Z1948" s="36"/>
      <c r="AA1948" s="36"/>
      <c r="AB1948" s="36"/>
      <c r="AC1948" s="36"/>
      <c r="AD1948" s="36"/>
      <c r="AE1948" s="36"/>
      <c r="AR1948" s="186" t="s">
        <v>214</v>
      </c>
      <c r="AT1948" s="186" t="s">
        <v>156</v>
      </c>
      <c r="AU1948" s="186" t="s">
        <v>84</v>
      </c>
      <c r="AY1948" s="19" t="s">
        <v>153</v>
      </c>
      <c r="BE1948" s="187">
        <f t="shared" si="64"/>
        <v>0</v>
      </c>
      <c r="BF1948" s="187">
        <f t="shared" si="65"/>
        <v>0</v>
      </c>
      <c r="BG1948" s="187">
        <f t="shared" si="66"/>
        <v>0</v>
      </c>
      <c r="BH1948" s="187">
        <f t="shared" si="67"/>
        <v>0</v>
      </c>
      <c r="BI1948" s="187">
        <f t="shared" si="68"/>
        <v>0</v>
      </c>
      <c r="BJ1948" s="19" t="s">
        <v>82</v>
      </c>
      <c r="BK1948" s="187">
        <f t="shared" si="69"/>
        <v>0</v>
      </c>
      <c r="BL1948" s="19" t="s">
        <v>214</v>
      </c>
      <c r="BM1948" s="186" t="s">
        <v>6277</v>
      </c>
    </row>
    <row r="1949" spans="1:65" s="2" customFormat="1" ht="24" x14ac:dyDescent="0.2">
      <c r="A1949" s="36"/>
      <c r="B1949" s="37"/>
      <c r="C1949" s="175" t="s">
        <v>3240</v>
      </c>
      <c r="D1949" s="175" t="s">
        <v>156</v>
      </c>
      <c r="E1949" s="176" t="s">
        <v>6278</v>
      </c>
      <c r="F1949" s="177" t="s">
        <v>6279</v>
      </c>
      <c r="G1949" s="178" t="s">
        <v>373</v>
      </c>
      <c r="H1949" s="179">
        <v>1</v>
      </c>
      <c r="I1949" s="180"/>
      <c r="J1949" s="181">
        <f t="shared" si="60"/>
        <v>0</v>
      </c>
      <c r="K1949" s="177" t="s">
        <v>28</v>
      </c>
      <c r="L1949" s="41"/>
      <c r="M1949" s="182" t="s">
        <v>28</v>
      </c>
      <c r="N1949" s="183" t="s">
        <v>45</v>
      </c>
      <c r="O1949" s="66"/>
      <c r="P1949" s="184">
        <f t="shared" si="61"/>
        <v>0</v>
      </c>
      <c r="Q1949" s="184">
        <v>1.4999999999999999E-4</v>
      </c>
      <c r="R1949" s="184">
        <f t="shared" si="62"/>
        <v>1.4999999999999999E-4</v>
      </c>
      <c r="S1949" s="184">
        <v>0</v>
      </c>
      <c r="T1949" s="185">
        <f t="shared" si="63"/>
        <v>0</v>
      </c>
      <c r="U1949" s="36"/>
      <c r="V1949" s="36"/>
      <c r="W1949" s="36"/>
      <c r="X1949" s="36"/>
      <c r="Y1949" s="36"/>
      <c r="Z1949" s="36"/>
      <c r="AA1949" s="36"/>
      <c r="AB1949" s="36"/>
      <c r="AC1949" s="36"/>
      <c r="AD1949" s="36"/>
      <c r="AE1949" s="36"/>
      <c r="AR1949" s="186" t="s">
        <v>214</v>
      </c>
      <c r="AT1949" s="186" t="s">
        <v>156</v>
      </c>
      <c r="AU1949" s="186" t="s">
        <v>84</v>
      </c>
      <c r="AY1949" s="19" t="s">
        <v>153</v>
      </c>
      <c r="BE1949" s="187">
        <f t="shared" si="64"/>
        <v>0</v>
      </c>
      <c r="BF1949" s="187">
        <f t="shared" si="65"/>
        <v>0</v>
      </c>
      <c r="BG1949" s="187">
        <f t="shared" si="66"/>
        <v>0</v>
      </c>
      <c r="BH1949" s="187">
        <f t="shared" si="67"/>
        <v>0</v>
      </c>
      <c r="BI1949" s="187">
        <f t="shared" si="68"/>
        <v>0</v>
      </c>
      <c r="BJ1949" s="19" t="s">
        <v>82</v>
      </c>
      <c r="BK1949" s="187">
        <f t="shared" si="69"/>
        <v>0</v>
      </c>
      <c r="BL1949" s="19" t="s">
        <v>214</v>
      </c>
      <c r="BM1949" s="186" t="s">
        <v>6280</v>
      </c>
    </row>
    <row r="1950" spans="1:65" s="2" customFormat="1" ht="24" x14ac:dyDescent="0.2">
      <c r="A1950" s="36"/>
      <c r="B1950" s="37"/>
      <c r="C1950" s="175" t="s">
        <v>3244</v>
      </c>
      <c r="D1950" s="175" t="s">
        <v>156</v>
      </c>
      <c r="E1950" s="176" t="s">
        <v>6281</v>
      </c>
      <c r="F1950" s="177" t="s">
        <v>6282</v>
      </c>
      <c r="G1950" s="178" t="s">
        <v>373</v>
      </c>
      <c r="H1950" s="179">
        <v>2</v>
      </c>
      <c r="I1950" s="180"/>
      <c r="J1950" s="181">
        <f t="shared" si="60"/>
        <v>0</v>
      </c>
      <c r="K1950" s="177" t="s">
        <v>28</v>
      </c>
      <c r="L1950" s="41"/>
      <c r="M1950" s="182" t="s">
        <v>28</v>
      </c>
      <c r="N1950" s="183" t="s">
        <v>45</v>
      </c>
      <c r="O1950" s="66"/>
      <c r="P1950" s="184">
        <f t="shared" si="61"/>
        <v>0</v>
      </c>
      <c r="Q1950" s="184">
        <v>1.4999999999999999E-4</v>
      </c>
      <c r="R1950" s="184">
        <f t="shared" si="62"/>
        <v>2.9999999999999997E-4</v>
      </c>
      <c r="S1950" s="184">
        <v>0</v>
      </c>
      <c r="T1950" s="185">
        <f t="shared" si="63"/>
        <v>0</v>
      </c>
      <c r="U1950" s="36"/>
      <c r="V1950" s="36"/>
      <c r="W1950" s="36"/>
      <c r="X1950" s="36"/>
      <c r="Y1950" s="36"/>
      <c r="Z1950" s="36"/>
      <c r="AA1950" s="36"/>
      <c r="AB1950" s="36"/>
      <c r="AC1950" s="36"/>
      <c r="AD1950" s="36"/>
      <c r="AE1950" s="36"/>
      <c r="AR1950" s="186" t="s">
        <v>214</v>
      </c>
      <c r="AT1950" s="186" t="s">
        <v>156</v>
      </c>
      <c r="AU1950" s="186" t="s">
        <v>84</v>
      </c>
      <c r="AY1950" s="19" t="s">
        <v>153</v>
      </c>
      <c r="BE1950" s="187">
        <f t="shared" si="64"/>
        <v>0</v>
      </c>
      <c r="BF1950" s="187">
        <f t="shared" si="65"/>
        <v>0</v>
      </c>
      <c r="BG1950" s="187">
        <f t="shared" si="66"/>
        <v>0</v>
      </c>
      <c r="BH1950" s="187">
        <f t="shared" si="67"/>
        <v>0</v>
      </c>
      <c r="BI1950" s="187">
        <f t="shared" si="68"/>
        <v>0</v>
      </c>
      <c r="BJ1950" s="19" t="s">
        <v>82</v>
      </c>
      <c r="BK1950" s="187">
        <f t="shared" si="69"/>
        <v>0</v>
      </c>
      <c r="BL1950" s="19" t="s">
        <v>214</v>
      </c>
      <c r="BM1950" s="186" t="s">
        <v>6283</v>
      </c>
    </row>
    <row r="1951" spans="1:65" s="2" customFormat="1" ht="24" x14ac:dyDescent="0.2">
      <c r="A1951" s="36"/>
      <c r="B1951" s="37"/>
      <c r="C1951" s="175" t="s">
        <v>3249</v>
      </c>
      <c r="D1951" s="175" t="s">
        <v>156</v>
      </c>
      <c r="E1951" s="176" t="s">
        <v>6284</v>
      </c>
      <c r="F1951" s="177" t="s">
        <v>6285</v>
      </c>
      <c r="G1951" s="178" t="s">
        <v>373</v>
      </c>
      <c r="H1951" s="179">
        <v>2</v>
      </c>
      <c r="I1951" s="180"/>
      <c r="J1951" s="181">
        <f t="shared" si="60"/>
        <v>0</v>
      </c>
      <c r="K1951" s="177" t="s">
        <v>28</v>
      </c>
      <c r="L1951" s="41"/>
      <c r="M1951" s="182" t="s">
        <v>28</v>
      </c>
      <c r="N1951" s="183" t="s">
        <v>45</v>
      </c>
      <c r="O1951" s="66"/>
      <c r="P1951" s="184">
        <f t="shared" si="61"/>
        <v>0</v>
      </c>
      <c r="Q1951" s="184">
        <v>1.4999999999999999E-4</v>
      </c>
      <c r="R1951" s="184">
        <f t="shared" si="62"/>
        <v>2.9999999999999997E-4</v>
      </c>
      <c r="S1951" s="184">
        <v>0</v>
      </c>
      <c r="T1951" s="185">
        <f t="shared" si="63"/>
        <v>0</v>
      </c>
      <c r="U1951" s="36"/>
      <c r="V1951" s="36"/>
      <c r="W1951" s="36"/>
      <c r="X1951" s="36"/>
      <c r="Y1951" s="36"/>
      <c r="Z1951" s="36"/>
      <c r="AA1951" s="36"/>
      <c r="AB1951" s="36"/>
      <c r="AC1951" s="36"/>
      <c r="AD1951" s="36"/>
      <c r="AE1951" s="36"/>
      <c r="AR1951" s="186" t="s">
        <v>214</v>
      </c>
      <c r="AT1951" s="186" t="s">
        <v>156</v>
      </c>
      <c r="AU1951" s="186" t="s">
        <v>84</v>
      </c>
      <c r="AY1951" s="19" t="s">
        <v>153</v>
      </c>
      <c r="BE1951" s="187">
        <f t="shared" si="64"/>
        <v>0</v>
      </c>
      <c r="BF1951" s="187">
        <f t="shared" si="65"/>
        <v>0</v>
      </c>
      <c r="BG1951" s="187">
        <f t="shared" si="66"/>
        <v>0</v>
      </c>
      <c r="BH1951" s="187">
        <f t="shared" si="67"/>
        <v>0</v>
      </c>
      <c r="BI1951" s="187">
        <f t="shared" si="68"/>
        <v>0</v>
      </c>
      <c r="BJ1951" s="19" t="s">
        <v>82</v>
      </c>
      <c r="BK1951" s="187">
        <f t="shared" si="69"/>
        <v>0</v>
      </c>
      <c r="BL1951" s="19" t="s">
        <v>214</v>
      </c>
      <c r="BM1951" s="186" t="s">
        <v>6286</v>
      </c>
    </row>
    <row r="1952" spans="1:65" s="2" customFormat="1" ht="24" x14ac:dyDescent="0.2">
      <c r="A1952" s="36"/>
      <c r="B1952" s="37"/>
      <c r="C1952" s="175" t="s">
        <v>3254</v>
      </c>
      <c r="D1952" s="175" t="s">
        <v>156</v>
      </c>
      <c r="E1952" s="176" t="s">
        <v>6287</v>
      </c>
      <c r="F1952" s="177" t="s">
        <v>6288</v>
      </c>
      <c r="G1952" s="178" t="s">
        <v>373</v>
      </c>
      <c r="H1952" s="179">
        <v>1</v>
      </c>
      <c r="I1952" s="180"/>
      <c r="J1952" s="181">
        <f t="shared" si="60"/>
        <v>0</v>
      </c>
      <c r="K1952" s="177" t="s">
        <v>28</v>
      </c>
      <c r="L1952" s="41"/>
      <c r="M1952" s="182" t="s">
        <v>28</v>
      </c>
      <c r="N1952" s="183" t="s">
        <v>45</v>
      </c>
      <c r="O1952" s="66"/>
      <c r="P1952" s="184">
        <f t="shared" si="61"/>
        <v>0</v>
      </c>
      <c r="Q1952" s="184">
        <v>1.4999999999999999E-4</v>
      </c>
      <c r="R1952" s="184">
        <f t="shared" si="62"/>
        <v>1.4999999999999999E-4</v>
      </c>
      <c r="S1952" s="184">
        <v>0</v>
      </c>
      <c r="T1952" s="185">
        <f t="shared" si="63"/>
        <v>0</v>
      </c>
      <c r="U1952" s="36"/>
      <c r="V1952" s="36"/>
      <c r="W1952" s="36"/>
      <c r="X1952" s="36"/>
      <c r="Y1952" s="36"/>
      <c r="Z1952" s="36"/>
      <c r="AA1952" s="36"/>
      <c r="AB1952" s="36"/>
      <c r="AC1952" s="36"/>
      <c r="AD1952" s="36"/>
      <c r="AE1952" s="36"/>
      <c r="AR1952" s="186" t="s">
        <v>214</v>
      </c>
      <c r="AT1952" s="186" t="s">
        <v>156</v>
      </c>
      <c r="AU1952" s="186" t="s">
        <v>84</v>
      </c>
      <c r="AY1952" s="19" t="s">
        <v>153</v>
      </c>
      <c r="BE1952" s="187">
        <f t="shared" si="64"/>
        <v>0</v>
      </c>
      <c r="BF1952" s="187">
        <f t="shared" si="65"/>
        <v>0</v>
      </c>
      <c r="BG1952" s="187">
        <f t="shared" si="66"/>
        <v>0</v>
      </c>
      <c r="BH1952" s="187">
        <f t="shared" si="67"/>
        <v>0</v>
      </c>
      <c r="BI1952" s="187">
        <f t="shared" si="68"/>
        <v>0</v>
      </c>
      <c r="BJ1952" s="19" t="s">
        <v>82</v>
      </c>
      <c r="BK1952" s="187">
        <f t="shared" si="69"/>
        <v>0</v>
      </c>
      <c r="BL1952" s="19" t="s">
        <v>214</v>
      </c>
      <c r="BM1952" s="186" t="s">
        <v>6289</v>
      </c>
    </row>
    <row r="1953" spans="1:65" s="2" customFormat="1" ht="24" x14ac:dyDescent="0.2">
      <c r="A1953" s="36"/>
      <c r="B1953" s="37"/>
      <c r="C1953" s="175" t="s">
        <v>3258</v>
      </c>
      <c r="D1953" s="175" t="s">
        <v>156</v>
      </c>
      <c r="E1953" s="176" t="s">
        <v>6290</v>
      </c>
      <c r="F1953" s="177" t="s">
        <v>6291</v>
      </c>
      <c r="G1953" s="178" t="s">
        <v>373</v>
      </c>
      <c r="H1953" s="179">
        <v>1</v>
      </c>
      <c r="I1953" s="180"/>
      <c r="J1953" s="181">
        <f t="shared" si="60"/>
        <v>0</v>
      </c>
      <c r="K1953" s="177" t="s">
        <v>28</v>
      </c>
      <c r="L1953" s="41"/>
      <c r="M1953" s="182" t="s">
        <v>28</v>
      </c>
      <c r="N1953" s="183" t="s">
        <v>45</v>
      </c>
      <c r="O1953" s="66"/>
      <c r="P1953" s="184">
        <f t="shared" si="61"/>
        <v>0</v>
      </c>
      <c r="Q1953" s="184">
        <v>1.4999999999999999E-4</v>
      </c>
      <c r="R1953" s="184">
        <f t="shared" si="62"/>
        <v>1.4999999999999999E-4</v>
      </c>
      <c r="S1953" s="184">
        <v>0</v>
      </c>
      <c r="T1953" s="185">
        <f t="shared" si="63"/>
        <v>0</v>
      </c>
      <c r="U1953" s="36"/>
      <c r="V1953" s="36"/>
      <c r="W1953" s="36"/>
      <c r="X1953" s="36"/>
      <c r="Y1953" s="36"/>
      <c r="Z1953" s="36"/>
      <c r="AA1953" s="36"/>
      <c r="AB1953" s="36"/>
      <c r="AC1953" s="36"/>
      <c r="AD1953" s="36"/>
      <c r="AE1953" s="36"/>
      <c r="AR1953" s="186" t="s">
        <v>214</v>
      </c>
      <c r="AT1953" s="186" t="s">
        <v>156</v>
      </c>
      <c r="AU1953" s="186" t="s">
        <v>84</v>
      </c>
      <c r="AY1953" s="19" t="s">
        <v>153</v>
      </c>
      <c r="BE1953" s="187">
        <f t="shared" si="64"/>
        <v>0</v>
      </c>
      <c r="BF1953" s="187">
        <f t="shared" si="65"/>
        <v>0</v>
      </c>
      <c r="BG1953" s="187">
        <f t="shared" si="66"/>
        <v>0</v>
      </c>
      <c r="BH1953" s="187">
        <f t="shared" si="67"/>
        <v>0</v>
      </c>
      <c r="BI1953" s="187">
        <f t="shared" si="68"/>
        <v>0</v>
      </c>
      <c r="BJ1953" s="19" t="s">
        <v>82</v>
      </c>
      <c r="BK1953" s="187">
        <f t="shared" si="69"/>
        <v>0</v>
      </c>
      <c r="BL1953" s="19" t="s">
        <v>214</v>
      </c>
      <c r="BM1953" s="186" t="s">
        <v>6292</v>
      </c>
    </row>
    <row r="1954" spans="1:65" s="2" customFormat="1" ht="24" x14ac:dyDescent="0.2">
      <c r="A1954" s="36"/>
      <c r="B1954" s="37"/>
      <c r="C1954" s="175" t="s">
        <v>3262</v>
      </c>
      <c r="D1954" s="175" t="s">
        <v>156</v>
      </c>
      <c r="E1954" s="176" t="s">
        <v>6293</v>
      </c>
      <c r="F1954" s="177" t="s">
        <v>6294</v>
      </c>
      <c r="G1954" s="178" t="s">
        <v>373</v>
      </c>
      <c r="H1954" s="179">
        <v>1</v>
      </c>
      <c r="I1954" s="180"/>
      <c r="J1954" s="181">
        <f t="shared" si="60"/>
        <v>0</v>
      </c>
      <c r="K1954" s="177" t="s">
        <v>28</v>
      </c>
      <c r="L1954" s="41"/>
      <c r="M1954" s="182" t="s">
        <v>28</v>
      </c>
      <c r="N1954" s="183" t="s">
        <v>45</v>
      </c>
      <c r="O1954" s="66"/>
      <c r="P1954" s="184">
        <f t="shared" si="61"/>
        <v>0</v>
      </c>
      <c r="Q1954" s="184">
        <v>1.4999999999999999E-4</v>
      </c>
      <c r="R1954" s="184">
        <f t="shared" si="62"/>
        <v>1.4999999999999999E-4</v>
      </c>
      <c r="S1954" s="184">
        <v>0</v>
      </c>
      <c r="T1954" s="185">
        <f t="shared" si="63"/>
        <v>0</v>
      </c>
      <c r="U1954" s="36"/>
      <c r="V1954" s="36"/>
      <c r="W1954" s="36"/>
      <c r="X1954" s="36"/>
      <c r="Y1954" s="36"/>
      <c r="Z1954" s="36"/>
      <c r="AA1954" s="36"/>
      <c r="AB1954" s="36"/>
      <c r="AC1954" s="36"/>
      <c r="AD1954" s="36"/>
      <c r="AE1954" s="36"/>
      <c r="AR1954" s="186" t="s">
        <v>214</v>
      </c>
      <c r="AT1954" s="186" t="s">
        <v>156</v>
      </c>
      <c r="AU1954" s="186" t="s">
        <v>84</v>
      </c>
      <c r="AY1954" s="19" t="s">
        <v>153</v>
      </c>
      <c r="BE1954" s="187">
        <f t="shared" si="64"/>
        <v>0</v>
      </c>
      <c r="BF1954" s="187">
        <f t="shared" si="65"/>
        <v>0</v>
      </c>
      <c r="BG1954" s="187">
        <f t="shared" si="66"/>
        <v>0</v>
      </c>
      <c r="BH1954" s="187">
        <f t="shared" si="67"/>
        <v>0</v>
      </c>
      <c r="BI1954" s="187">
        <f t="shared" si="68"/>
        <v>0</v>
      </c>
      <c r="BJ1954" s="19" t="s">
        <v>82</v>
      </c>
      <c r="BK1954" s="187">
        <f t="shared" si="69"/>
        <v>0</v>
      </c>
      <c r="BL1954" s="19" t="s">
        <v>214</v>
      </c>
      <c r="BM1954" s="186" t="s">
        <v>6295</v>
      </c>
    </row>
    <row r="1955" spans="1:65" s="2" customFormat="1" ht="24" x14ac:dyDescent="0.2">
      <c r="A1955" s="36"/>
      <c r="B1955" s="37"/>
      <c r="C1955" s="175" t="s">
        <v>3268</v>
      </c>
      <c r="D1955" s="175" t="s">
        <v>156</v>
      </c>
      <c r="E1955" s="176" t="s">
        <v>6296</v>
      </c>
      <c r="F1955" s="177" t="s">
        <v>6297</v>
      </c>
      <c r="G1955" s="178" t="s">
        <v>373</v>
      </c>
      <c r="H1955" s="179">
        <v>1</v>
      </c>
      <c r="I1955" s="180"/>
      <c r="J1955" s="181">
        <f t="shared" si="60"/>
        <v>0</v>
      </c>
      <c r="K1955" s="177" t="s">
        <v>28</v>
      </c>
      <c r="L1955" s="41"/>
      <c r="M1955" s="182" t="s">
        <v>28</v>
      </c>
      <c r="N1955" s="183" t="s">
        <v>45</v>
      </c>
      <c r="O1955" s="66"/>
      <c r="P1955" s="184">
        <f t="shared" si="61"/>
        <v>0</v>
      </c>
      <c r="Q1955" s="184">
        <v>1.4999999999999999E-4</v>
      </c>
      <c r="R1955" s="184">
        <f t="shared" si="62"/>
        <v>1.4999999999999999E-4</v>
      </c>
      <c r="S1955" s="184">
        <v>0</v>
      </c>
      <c r="T1955" s="185">
        <f t="shared" si="63"/>
        <v>0</v>
      </c>
      <c r="U1955" s="36"/>
      <c r="V1955" s="36"/>
      <c r="W1955" s="36"/>
      <c r="X1955" s="36"/>
      <c r="Y1955" s="36"/>
      <c r="Z1955" s="36"/>
      <c r="AA1955" s="36"/>
      <c r="AB1955" s="36"/>
      <c r="AC1955" s="36"/>
      <c r="AD1955" s="36"/>
      <c r="AE1955" s="36"/>
      <c r="AR1955" s="186" t="s">
        <v>214</v>
      </c>
      <c r="AT1955" s="186" t="s">
        <v>156</v>
      </c>
      <c r="AU1955" s="186" t="s">
        <v>84</v>
      </c>
      <c r="AY1955" s="19" t="s">
        <v>153</v>
      </c>
      <c r="BE1955" s="187">
        <f t="shared" si="64"/>
        <v>0</v>
      </c>
      <c r="BF1955" s="187">
        <f t="shared" si="65"/>
        <v>0</v>
      </c>
      <c r="BG1955" s="187">
        <f t="shared" si="66"/>
        <v>0</v>
      </c>
      <c r="BH1955" s="187">
        <f t="shared" si="67"/>
        <v>0</v>
      </c>
      <c r="BI1955" s="187">
        <f t="shared" si="68"/>
        <v>0</v>
      </c>
      <c r="BJ1955" s="19" t="s">
        <v>82</v>
      </c>
      <c r="BK1955" s="187">
        <f t="shared" si="69"/>
        <v>0</v>
      </c>
      <c r="BL1955" s="19" t="s">
        <v>214</v>
      </c>
      <c r="BM1955" s="186" t="s">
        <v>6298</v>
      </c>
    </row>
    <row r="1956" spans="1:65" s="2" customFormat="1" ht="24" x14ac:dyDescent="0.2">
      <c r="A1956" s="36"/>
      <c r="B1956" s="37"/>
      <c r="C1956" s="175" t="s">
        <v>3279</v>
      </c>
      <c r="D1956" s="175" t="s">
        <v>156</v>
      </c>
      <c r="E1956" s="176" t="s">
        <v>6299</v>
      </c>
      <c r="F1956" s="177" t="s">
        <v>6300</v>
      </c>
      <c r="G1956" s="178" t="s">
        <v>373</v>
      </c>
      <c r="H1956" s="179">
        <v>1</v>
      </c>
      <c r="I1956" s="180"/>
      <c r="J1956" s="181">
        <f t="shared" si="60"/>
        <v>0</v>
      </c>
      <c r="K1956" s="177" t="s">
        <v>28</v>
      </c>
      <c r="L1956" s="41"/>
      <c r="M1956" s="182" t="s">
        <v>28</v>
      </c>
      <c r="N1956" s="183" t="s">
        <v>45</v>
      </c>
      <c r="O1956" s="66"/>
      <c r="P1956" s="184">
        <f t="shared" si="61"/>
        <v>0</v>
      </c>
      <c r="Q1956" s="184">
        <v>1.4999999999999999E-4</v>
      </c>
      <c r="R1956" s="184">
        <f t="shared" si="62"/>
        <v>1.4999999999999999E-4</v>
      </c>
      <c r="S1956" s="184">
        <v>0</v>
      </c>
      <c r="T1956" s="185">
        <f t="shared" si="63"/>
        <v>0</v>
      </c>
      <c r="U1956" s="36"/>
      <c r="V1956" s="36"/>
      <c r="W1956" s="36"/>
      <c r="X1956" s="36"/>
      <c r="Y1956" s="36"/>
      <c r="Z1956" s="36"/>
      <c r="AA1956" s="36"/>
      <c r="AB1956" s="36"/>
      <c r="AC1956" s="36"/>
      <c r="AD1956" s="36"/>
      <c r="AE1956" s="36"/>
      <c r="AR1956" s="186" t="s">
        <v>214</v>
      </c>
      <c r="AT1956" s="186" t="s">
        <v>156</v>
      </c>
      <c r="AU1956" s="186" t="s">
        <v>84</v>
      </c>
      <c r="AY1956" s="19" t="s">
        <v>153</v>
      </c>
      <c r="BE1956" s="187">
        <f t="shared" si="64"/>
        <v>0</v>
      </c>
      <c r="BF1956" s="187">
        <f t="shared" si="65"/>
        <v>0</v>
      </c>
      <c r="BG1956" s="187">
        <f t="shared" si="66"/>
        <v>0</v>
      </c>
      <c r="BH1956" s="187">
        <f t="shared" si="67"/>
        <v>0</v>
      </c>
      <c r="BI1956" s="187">
        <f t="shared" si="68"/>
        <v>0</v>
      </c>
      <c r="BJ1956" s="19" t="s">
        <v>82</v>
      </c>
      <c r="BK1956" s="187">
        <f t="shared" si="69"/>
        <v>0</v>
      </c>
      <c r="BL1956" s="19" t="s">
        <v>214</v>
      </c>
      <c r="BM1956" s="186" t="s">
        <v>6301</v>
      </c>
    </row>
    <row r="1957" spans="1:65" s="2" customFormat="1" ht="24" x14ac:dyDescent="0.2">
      <c r="A1957" s="36"/>
      <c r="B1957" s="37"/>
      <c r="C1957" s="175" t="s">
        <v>3284</v>
      </c>
      <c r="D1957" s="175" t="s">
        <v>156</v>
      </c>
      <c r="E1957" s="176" t="s">
        <v>6302</v>
      </c>
      <c r="F1957" s="177" t="s">
        <v>6303</v>
      </c>
      <c r="G1957" s="178" t="s">
        <v>373</v>
      </c>
      <c r="H1957" s="179">
        <v>1</v>
      </c>
      <c r="I1957" s="180"/>
      <c r="J1957" s="181">
        <f t="shared" si="60"/>
        <v>0</v>
      </c>
      <c r="K1957" s="177" t="s">
        <v>28</v>
      </c>
      <c r="L1957" s="41"/>
      <c r="M1957" s="182" t="s">
        <v>28</v>
      </c>
      <c r="N1957" s="183" t="s">
        <v>45</v>
      </c>
      <c r="O1957" s="66"/>
      <c r="P1957" s="184">
        <f t="shared" si="61"/>
        <v>0</v>
      </c>
      <c r="Q1957" s="184">
        <v>1.4999999999999999E-4</v>
      </c>
      <c r="R1957" s="184">
        <f t="shared" si="62"/>
        <v>1.4999999999999999E-4</v>
      </c>
      <c r="S1957" s="184">
        <v>0</v>
      </c>
      <c r="T1957" s="185">
        <f t="shared" si="63"/>
        <v>0</v>
      </c>
      <c r="U1957" s="36"/>
      <c r="V1957" s="36"/>
      <c r="W1957" s="36"/>
      <c r="X1957" s="36"/>
      <c r="Y1957" s="36"/>
      <c r="Z1957" s="36"/>
      <c r="AA1957" s="36"/>
      <c r="AB1957" s="36"/>
      <c r="AC1957" s="36"/>
      <c r="AD1957" s="36"/>
      <c r="AE1957" s="36"/>
      <c r="AR1957" s="186" t="s">
        <v>214</v>
      </c>
      <c r="AT1957" s="186" t="s">
        <v>156</v>
      </c>
      <c r="AU1957" s="186" t="s">
        <v>84</v>
      </c>
      <c r="AY1957" s="19" t="s">
        <v>153</v>
      </c>
      <c r="BE1957" s="187">
        <f t="shared" si="64"/>
        <v>0</v>
      </c>
      <c r="BF1957" s="187">
        <f t="shared" si="65"/>
        <v>0</v>
      </c>
      <c r="BG1957" s="187">
        <f t="shared" si="66"/>
        <v>0</v>
      </c>
      <c r="BH1957" s="187">
        <f t="shared" si="67"/>
        <v>0</v>
      </c>
      <c r="BI1957" s="187">
        <f t="shared" si="68"/>
        <v>0</v>
      </c>
      <c r="BJ1957" s="19" t="s">
        <v>82</v>
      </c>
      <c r="BK1957" s="187">
        <f t="shared" si="69"/>
        <v>0</v>
      </c>
      <c r="BL1957" s="19" t="s">
        <v>214</v>
      </c>
      <c r="BM1957" s="186" t="s">
        <v>6304</v>
      </c>
    </row>
    <row r="1958" spans="1:65" s="2" customFormat="1" ht="24" x14ac:dyDescent="0.2">
      <c r="A1958" s="36"/>
      <c r="B1958" s="37"/>
      <c r="C1958" s="175" t="s">
        <v>3289</v>
      </c>
      <c r="D1958" s="175" t="s">
        <v>156</v>
      </c>
      <c r="E1958" s="176" t="s">
        <v>6305</v>
      </c>
      <c r="F1958" s="177" t="s">
        <v>6306</v>
      </c>
      <c r="G1958" s="178" t="s">
        <v>373</v>
      </c>
      <c r="H1958" s="179">
        <v>1</v>
      </c>
      <c r="I1958" s="180"/>
      <c r="J1958" s="181">
        <f t="shared" si="60"/>
        <v>0</v>
      </c>
      <c r="K1958" s="177" t="s">
        <v>28</v>
      </c>
      <c r="L1958" s="41"/>
      <c r="M1958" s="182" t="s">
        <v>28</v>
      </c>
      <c r="N1958" s="183" t="s">
        <v>45</v>
      </c>
      <c r="O1958" s="66"/>
      <c r="P1958" s="184">
        <f t="shared" si="61"/>
        <v>0</v>
      </c>
      <c r="Q1958" s="184">
        <v>1.4999999999999999E-4</v>
      </c>
      <c r="R1958" s="184">
        <f t="shared" si="62"/>
        <v>1.4999999999999999E-4</v>
      </c>
      <c r="S1958" s="184">
        <v>0</v>
      </c>
      <c r="T1958" s="185">
        <f t="shared" si="63"/>
        <v>0</v>
      </c>
      <c r="U1958" s="36"/>
      <c r="V1958" s="36"/>
      <c r="W1958" s="36"/>
      <c r="X1958" s="36"/>
      <c r="Y1958" s="36"/>
      <c r="Z1958" s="36"/>
      <c r="AA1958" s="36"/>
      <c r="AB1958" s="36"/>
      <c r="AC1958" s="36"/>
      <c r="AD1958" s="36"/>
      <c r="AE1958" s="36"/>
      <c r="AR1958" s="186" t="s">
        <v>214</v>
      </c>
      <c r="AT1958" s="186" t="s">
        <v>156</v>
      </c>
      <c r="AU1958" s="186" t="s">
        <v>84</v>
      </c>
      <c r="AY1958" s="19" t="s">
        <v>153</v>
      </c>
      <c r="BE1958" s="187">
        <f t="shared" si="64"/>
        <v>0</v>
      </c>
      <c r="BF1958" s="187">
        <f t="shared" si="65"/>
        <v>0</v>
      </c>
      <c r="BG1958" s="187">
        <f t="shared" si="66"/>
        <v>0</v>
      </c>
      <c r="BH1958" s="187">
        <f t="shared" si="67"/>
        <v>0</v>
      </c>
      <c r="BI1958" s="187">
        <f t="shared" si="68"/>
        <v>0</v>
      </c>
      <c r="BJ1958" s="19" t="s">
        <v>82</v>
      </c>
      <c r="BK1958" s="187">
        <f t="shared" si="69"/>
        <v>0</v>
      </c>
      <c r="BL1958" s="19" t="s">
        <v>214</v>
      </c>
      <c r="BM1958" s="186" t="s">
        <v>6307</v>
      </c>
    </row>
    <row r="1959" spans="1:65" s="2" customFormat="1" ht="24" x14ac:dyDescent="0.2">
      <c r="A1959" s="36"/>
      <c r="B1959" s="37"/>
      <c r="C1959" s="175" t="s">
        <v>3294</v>
      </c>
      <c r="D1959" s="175" t="s">
        <v>156</v>
      </c>
      <c r="E1959" s="176" t="s">
        <v>6308</v>
      </c>
      <c r="F1959" s="177" t="s">
        <v>6309</v>
      </c>
      <c r="G1959" s="178" t="s">
        <v>373</v>
      </c>
      <c r="H1959" s="179">
        <v>1</v>
      </c>
      <c r="I1959" s="180"/>
      <c r="J1959" s="181">
        <f t="shared" si="60"/>
        <v>0</v>
      </c>
      <c r="K1959" s="177" t="s">
        <v>28</v>
      </c>
      <c r="L1959" s="41"/>
      <c r="M1959" s="182" t="s">
        <v>28</v>
      </c>
      <c r="N1959" s="183" t="s">
        <v>45</v>
      </c>
      <c r="O1959" s="66"/>
      <c r="P1959" s="184">
        <f t="shared" si="61"/>
        <v>0</v>
      </c>
      <c r="Q1959" s="184">
        <v>1.4999999999999999E-4</v>
      </c>
      <c r="R1959" s="184">
        <f t="shared" si="62"/>
        <v>1.4999999999999999E-4</v>
      </c>
      <c r="S1959" s="184">
        <v>0</v>
      </c>
      <c r="T1959" s="185">
        <f t="shared" si="63"/>
        <v>0</v>
      </c>
      <c r="U1959" s="36"/>
      <c r="V1959" s="36"/>
      <c r="W1959" s="36"/>
      <c r="X1959" s="36"/>
      <c r="Y1959" s="36"/>
      <c r="Z1959" s="36"/>
      <c r="AA1959" s="36"/>
      <c r="AB1959" s="36"/>
      <c r="AC1959" s="36"/>
      <c r="AD1959" s="36"/>
      <c r="AE1959" s="36"/>
      <c r="AR1959" s="186" t="s">
        <v>214</v>
      </c>
      <c r="AT1959" s="186" t="s">
        <v>156</v>
      </c>
      <c r="AU1959" s="186" t="s">
        <v>84</v>
      </c>
      <c r="AY1959" s="19" t="s">
        <v>153</v>
      </c>
      <c r="BE1959" s="187">
        <f t="shared" si="64"/>
        <v>0</v>
      </c>
      <c r="BF1959" s="187">
        <f t="shared" si="65"/>
        <v>0</v>
      </c>
      <c r="BG1959" s="187">
        <f t="shared" si="66"/>
        <v>0</v>
      </c>
      <c r="BH1959" s="187">
        <f t="shared" si="67"/>
        <v>0</v>
      </c>
      <c r="BI1959" s="187">
        <f t="shared" si="68"/>
        <v>0</v>
      </c>
      <c r="BJ1959" s="19" t="s">
        <v>82</v>
      </c>
      <c r="BK1959" s="187">
        <f t="shared" si="69"/>
        <v>0</v>
      </c>
      <c r="BL1959" s="19" t="s">
        <v>214</v>
      </c>
      <c r="BM1959" s="186" t="s">
        <v>6310</v>
      </c>
    </row>
    <row r="1960" spans="1:65" s="2" customFormat="1" ht="33" customHeight="1" x14ac:dyDescent="0.2">
      <c r="A1960" s="36"/>
      <c r="B1960" s="37"/>
      <c r="C1960" s="175" t="s">
        <v>3299</v>
      </c>
      <c r="D1960" s="175" t="s">
        <v>156</v>
      </c>
      <c r="E1960" s="176" t="s">
        <v>3034</v>
      </c>
      <c r="F1960" s="177" t="s">
        <v>6311</v>
      </c>
      <c r="G1960" s="178" t="s">
        <v>373</v>
      </c>
      <c r="H1960" s="179">
        <v>5</v>
      </c>
      <c r="I1960" s="180"/>
      <c r="J1960" s="181">
        <f t="shared" si="60"/>
        <v>0</v>
      </c>
      <c r="K1960" s="177" t="s">
        <v>28</v>
      </c>
      <c r="L1960" s="41"/>
      <c r="M1960" s="182" t="s">
        <v>28</v>
      </c>
      <c r="N1960" s="183" t="s">
        <v>45</v>
      </c>
      <c r="O1960" s="66"/>
      <c r="P1960" s="184">
        <f t="shared" si="61"/>
        <v>0</v>
      </c>
      <c r="Q1960" s="184">
        <v>1.4999999999999999E-4</v>
      </c>
      <c r="R1960" s="184">
        <f t="shared" si="62"/>
        <v>7.4999999999999991E-4</v>
      </c>
      <c r="S1960" s="184">
        <v>0</v>
      </c>
      <c r="T1960" s="185">
        <f t="shared" si="63"/>
        <v>0</v>
      </c>
      <c r="U1960" s="36"/>
      <c r="V1960" s="36"/>
      <c r="W1960" s="36"/>
      <c r="X1960" s="36"/>
      <c r="Y1960" s="36"/>
      <c r="Z1960" s="36"/>
      <c r="AA1960" s="36"/>
      <c r="AB1960" s="36"/>
      <c r="AC1960" s="36"/>
      <c r="AD1960" s="36"/>
      <c r="AE1960" s="36"/>
      <c r="AR1960" s="186" t="s">
        <v>214</v>
      </c>
      <c r="AT1960" s="186" t="s">
        <v>156</v>
      </c>
      <c r="AU1960" s="186" t="s">
        <v>84</v>
      </c>
      <c r="AY1960" s="19" t="s">
        <v>153</v>
      </c>
      <c r="BE1960" s="187">
        <f t="shared" si="64"/>
        <v>0</v>
      </c>
      <c r="BF1960" s="187">
        <f t="shared" si="65"/>
        <v>0</v>
      </c>
      <c r="BG1960" s="187">
        <f t="shared" si="66"/>
        <v>0</v>
      </c>
      <c r="BH1960" s="187">
        <f t="shared" si="67"/>
        <v>0</v>
      </c>
      <c r="BI1960" s="187">
        <f t="shared" si="68"/>
        <v>0</v>
      </c>
      <c r="BJ1960" s="19" t="s">
        <v>82</v>
      </c>
      <c r="BK1960" s="187">
        <f t="shared" si="69"/>
        <v>0</v>
      </c>
      <c r="BL1960" s="19" t="s">
        <v>214</v>
      </c>
      <c r="BM1960" s="186" t="s">
        <v>6312</v>
      </c>
    </row>
    <row r="1961" spans="1:65" s="2" customFormat="1" ht="33" customHeight="1" x14ac:dyDescent="0.2">
      <c r="A1961" s="36"/>
      <c r="B1961" s="37"/>
      <c r="C1961" s="175" t="s">
        <v>3304</v>
      </c>
      <c r="D1961" s="175" t="s">
        <v>156</v>
      </c>
      <c r="E1961" s="176" t="s">
        <v>6313</v>
      </c>
      <c r="F1961" s="177" t="s">
        <v>6314</v>
      </c>
      <c r="G1961" s="178" t="s">
        <v>373</v>
      </c>
      <c r="H1961" s="179">
        <v>15</v>
      </c>
      <c r="I1961" s="180"/>
      <c r="J1961" s="181">
        <f t="shared" si="60"/>
        <v>0</v>
      </c>
      <c r="K1961" s="177" t="s">
        <v>28</v>
      </c>
      <c r="L1961" s="41"/>
      <c r="M1961" s="182" t="s">
        <v>28</v>
      </c>
      <c r="N1961" s="183" t="s">
        <v>45</v>
      </c>
      <c r="O1961" s="66"/>
      <c r="P1961" s="184">
        <f t="shared" si="61"/>
        <v>0</v>
      </c>
      <c r="Q1961" s="184">
        <v>1.4999999999999999E-4</v>
      </c>
      <c r="R1961" s="184">
        <f t="shared" si="62"/>
        <v>2.2499999999999998E-3</v>
      </c>
      <c r="S1961" s="184">
        <v>0</v>
      </c>
      <c r="T1961" s="185">
        <f t="shared" si="63"/>
        <v>0</v>
      </c>
      <c r="U1961" s="36"/>
      <c r="V1961" s="36"/>
      <c r="W1961" s="36"/>
      <c r="X1961" s="36"/>
      <c r="Y1961" s="36"/>
      <c r="Z1961" s="36"/>
      <c r="AA1961" s="36"/>
      <c r="AB1961" s="36"/>
      <c r="AC1961" s="36"/>
      <c r="AD1961" s="36"/>
      <c r="AE1961" s="36"/>
      <c r="AR1961" s="186" t="s">
        <v>214</v>
      </c>
      <c r="AT1961" s="186" t="s">
        <v>156</v>
      </c>
      <c r="AU1961" s="186" t="s">
        <v>84</v>
      </c>
      <c r="AY1961" s="19" t="s">
        <v>153</v>
      </c>
      <c r="BE1961" s="187">
        <f t="shared" si="64"/>
        <v>0</v>
      </c>
      <c r="BF1961" s="187">
        <f t="shared" si="65"/>
        <v>0</v>
      </c>
      <c r="BG1961" s="187">
        <f t="shared" si="66"/>
        <v>0</v>
      </c>
      <c r="BH1961" s="187">
        <f t="shared" si="67"/>
        <v>0</v>
      </c>
      <c r="BI1961" s="187">
        <f t="shared" si="68"/>
        <v>0</v>
      </c>
      <c r="BJ1961" s="19" t="s">
        <v>82</v>
      </c>
      <c r="BK1961" s="187">
        <f t="shared" si="69"/>
        <v>0</v>
      </c>
      <c r="BL1961" s="19" t="s">
        <v>214</v>
      </c>
      <c r="BM1961" s="186" t="s">
        <v>6315</v>
      </c>
    </row>
    <row r="1962" spans="1:65" s="2" customFormat="1" ht="33" customHeight="1" x14ac:dyDescent="0.2">
      <c r="A1962" s="36"/>
      <c r="B1962" s="37"/>
      <c r="C1962" s="175" t="s">
        <v>3309</v>
      </c>
      <c r="D1962" s="175" t="s">
        <v>156</v>
      </c>
      <c r="E1962" s="176" t="s">
        <v>6316</v>
      </c>
      <c r="F1962" s="177" t="s">
        <v>6317</v>
      </c>
      <c r="G1962" s="178" t="s">
        <v>373</v>
      </c>
      <c r="H1962" s="179">
        <v>2</v>
      </c>
      <c r="I1962" s="180"/>
      <c r="J1962" s="181">
        <f t="shared" si="60"/>
        <v>0</v>
      </c>
      <c r="K1962" s="177" t="s">
        <v>28</v>
      </c>
      <c r="L1962" s="41"/>
      <c r="M1962" s="182" t="s">
        <v>28</v>
      </c>
      <c r="N1962" s="183" t="s">
        <v>45</v>
      </c>
      <c r="O1962" s="66"/>
      <c r="P1962" s="184">
        <f t="shared" si="61"/>
        <v>0</v>
      </c>
      <c r="Q1962" s="184">
        <v>1.4999999999999999E-4</v>
      </c>
      <c r="R1962" s="184">
        <f t="shared" si="62"/>
        <v>2.9999999999999997E-4</v>
      </c>
      <c r="S1962" s="184">
        <v>0</v>
      </c>
      <c r="T1962" s="185">
        <f t="shared" si="63"/>
        <v>0</v>
      </c>
      <c r="U1962" s="36"/>
      <c r="V1962" s="36"/>
      <c r="W1962" s="36"/>
      <c r="X1962" s="36"/>
      <c r="Y1962" s="36"/>
      <c r="Z1962" s="36"/>
      <c r="AA1962" s="36"/>
      <c r="AB1962" s="36"/>
      <c r="AC1962" s="36"/>
      <c r="AD1962" s="36"/>
      <c r="AE1962" s="36"/>
      <c r="AR1962" s="186" t="s">
        <v>214</v>
      </c>
      <c r="AT1962" s="186" t="s">
        <v>156</v>
      </c>
      <c r="AU1962" s="186" t="s">
        <v>84</v>
      </c>
      <c r="AY1962" s="19" t="s">
        <v>153</v>
      </c>
      <c r="BE1962" s="187">
        <f t="shared" si="64"/>
        <v>0</v>
      </c>
      <c r="BF1962" s="187">
        <f t="shared" si="65"/>
        <v>0</v>
      </c>
      <c r="BG1962" s="187">
        <f t="shared" si="66"/>
        <v>0</v>
      </c>
      <c r="BH1962" s="187">
        <f t="shared" si="67"/>
        <v>0</v>
      </c>
      <c r="BI1962" s="187">
        <f t="shared" si="68"/>
        <v>0</v>
      </c>
      <c r="BJ1962" s="19" t="s">
        <v>82</v>
      </c>
      <c r="BK1962" s="187">
        <f t="shared" si="69"/>
        <v>0</v>
      </c>
      <c r="BL1962" s="19" t="s">
        <v>214</v>
      </c>
      <c r="BM1962" s="186" t="s">
        <v>6318</v>
      </c>
    </row>
    <row r="1963" spans="1:65" s="2" customFormat="1" ht="33" customHeight="1" x14ac:dyDescent="0.2">
      <c r="A1963" s="36"/>
      <c r="B1963" s="37"/>
      <c r="C1963" s="175" t="s">
        <v>3314</v>
      </c>
      <c r="D1963" s="175" t="s">
        <v>156</v>
      </c>
      <c r="E1963" s="176" t="s">
        <v>6319</v>
      </c>
      <c r="F1963" s="177" t="s">
        <v>6320</v>
      </c>
      <c r="G1963" s="178" t="s">
        <v>373</v>
      </c>
      <c r="H1963" s="179">
        <v>1</v>
      </c>
      <c r="I1963" s="180"/>
      <c r="J1963" s="181">
        <f t="shared" si="60"/>
        <v>0</v>
      </c>
      <c r="K1963" s="177" t="s">
        <v>28</v>
      </c>
      <c r="L1963" s="41"/>
      <c r="M1963" s="182" t="s">
        <v>28</v>
      </c>
      <c r="N1963" s="183" t="s">
        <v>45</v>
      </c>
      <c r="O1963" s="66"/>
      <c r="P1963" s="184">
        <f t="shared" si="61"/>
        <v>0</v>
      </c>
      <c r="Q1963" s="184">
        <v>1.4999999999999999E-4</v>
      </c>
      <c r="R1963" s="184">
        <f t="shared" si="62"/>
        <v>1.4999999999999999E-4</v>
      </c>
      <c r="S1963" s="184">
        <v>0</v>
      </c>
      <c r="T1963" s="185">
        <f t="shared" si="63"/>
        <v>0</v>
      </c>
      <c r="U1963" s="36"/>
      <c r="V1963" s="36"/>
      <c r="W1963" s="36"/>
      <c r="X1963" s="36"/>
      <c r="Y1963" s="36"/>
      <c r="Z1963" s="36"/>
      <c r="AA1963" s="36"/>
      <c r="AB1963" s="36"/>
      <c r="AC1963" s="36"/>
      <c r="AD1963" s="36"/>
      <c r="AE1963" s="36"/>
      <c r="AR1963" s="186" t="s">
        <v>214</v>
      </c>
      <c r="AT1963" s="186" t="s">
        <v>156</v>
      </c>
      <c r="AU1963" s="186" t="s">
        <v>84</v>
      </c>
      <c r="AY1963" s="19" t="s">
        <v>153</v>
      </c>
      <c r="BE1963" s="187">
        <f t="shared" si="64"/>
        <v>0</v>
      </c>
      <c r="BF1963" s="187">
        <f t="shared" si="65"/>
        <v>0</v>
      </c>
      <c r="BG1963" s="187">
        <f t="shared" si="66"/>
        <v>0</v>
      </c>
      <c r="BH1963" s="187">
        <f t="shared" si="67"/>
        <v>0</v>
      </c>
      <c r="BI1963" s="187">
        <f t="shared" si="68"/>
        <v>0</v>
      </c>
      <c r="BJ1963" s="19" t="s">
        <v>82</v>
      </c>
      <c r="BK1963" s="187">
        <f t="shared" si="69"/>
        <v>0</v>
      </c>
      <c r="BL1963" s="19" t="s">
        <v>214</v>
      </c>
      <c r="BM1963" s="186" t="s">
        <v>6321</v>
      </c>
    </row>
    <row r="1964" spans="1:65" s="2" customFormat="1" ht="33" customHeight="1" x14ac:dyDescent="0.2">
      <c r="A1964" s="36"/>
      <c r="B1964" s="37"/>
      <c r="C1964" s="175" t="s">
        <v>3318</v>
      </c>
      <c r="D1964" s="175" t="s">
        <v>156</v>
      </c>
      <c r="E1964" s="176" t="s">
        <v>6322</v>
      </c>
      <c r="F1964" s="177" t="s">
        <v>6323</v>
      </c>
      <c r="G1964" s="178" t="s">
        <v>373</v>
      </c>
      <c r="H1964" s="179">
        <v>8</v>
      </c>
      <c r="I1964" s="180"/>
      <c r="J1964" s="181">
        <f t="shared" si="60"/>
        <v>0</v>
      </c>
      <c r="K1964" s="177" t="s">
        <v>28</v>
      </c>
      <c r="L1964" s="41"/>
      <c r="M1964" s="182" t="s">
        <v>28</v>
      </c>
      <c r="N1964" s="183" t="s">
        <v>45</v>
      </c>
      <c r="O1964" s="66"/>
      <c r="P1964" s="184">
        <f t="shared" si="61"/>
        <v>0</v>
      </c>
      <c r="Q1964" s="184">
        <v>1.4999999999999999E-4</v>
      </c>
      <c r="R1964" s="184">
        <f t="shared" si="62"/>
        <v>1.1999999999999999E-3</v>
      </c>
      <c r="S1964" s="184">
        <v>0</v>
      </c>
      <c r="T1964" s="185">
        <f t="shared" si="63"/>
        <v>0</v>
      </c>
      <c r="U1964" s="36"/>
      <c r="V1964" s="36"/>
      <c r="W1964" s="36"/>
      <c r="X1964" s="36"/>
      <c r="Y1964" s="36"/>
      <c r="Z1964" s="36"/>
      <c r="AA1964" s="36"/>
      <c r="AB1964" s="36"/>
      <c r="AC1964" s="36"/>
      <c r="AD1964" s="36"/>
      <c r="AE1964" s="36"/>
      <c r="AR1964" s="186" t="s">
        <v>214</v>
      </c>
      <c r="AT1964" s="186" t="s">
        <v>156</v>
      </c>
      <c r="AU1964" s="186" t="s">
        <v>84</v>
      </c>
      <c r="AY1964" s="19" t="s">
        <v>153</v>
      </c>
      <c r="BE1964" s="187">
        <f t="shared" si="64"/>
        <v>0</v>
      </c>
      <c r="BF1964" s="187">
        <f t="shared" si="65"/>
        <v>0</v>
      </c>
      <c r="BG1964" s="187">
        <f t="shared" si="66"/>
        <v>0</v>
      </c>
      <c r="BH1964" s="187">
        <f t="shared" si="67"/>
        <v>0</v>
      </c>
      <c r="BI1964" s="187">
        <f t="shared" si="68"/>
        <v>0</v>
      </c>
      <c r="BJ1964" s="19" t="s">
        <v>82</v>
      </c>
      <c r="BK1964" s="187">
        <f t="shared" si="69"/>
        <v>0</v>
      </c>
      <c r="BL1964" s="19" t="s">
        <v>214</v>
      </c>
      <c r="BM1964" s="186" t="s">
        <v>6324</v>
      </c>
    </row>
    <row r="1965" spans="1:65" s="2" customFormat="1" ht="33" customHeight="1" x14ac:dyDescent="0.2">
      <c r="A1965" s="36"/>
      <c r="B1965" s="37"/>
      <c r="C1965" s="175" t="s">
        <v>3324</v>
      </c>
      <c r="D1965" s="175" t="s">
        <v>156</v>
      </c>
      <c r="E1965" s="176" t="s">
        <v>6325</v>
      </c>
      <c r="F1965" s="177" t="s">
        <v>6326</v>
      </c>
      <c r="G1965" s="178" t="s">
        <v>373</v>
      </c>
      <c r="H1965" s="179">
        <v>2</v>
      </c>
      <c r="I1965" s="180"/>
      <c r="J1965" s="181">
        <f t="shared" si="60"/>
        <v>0</v>
      </c>
      <c r="K1965" s="177" t="s">
        <v>28</v>
      </c>
      <c r="L1965" s="41"/>
      <c r="M1965" s="182" t="s">
        <v>28</v>
      </c>
      <c r="N1965" s="183" t="s">
        <v>45</v>
      </c>
      <c r="O1965" s="66"/>
      <c r="P1965" s="184">
        <f t="shared" si="61"/>
        <v>0</v>
      </c>
      <c r="Q1965" s="184">
        <v>1.4999999999999999E-4</v>
      </c>
      <c r="R1965" s="184">
        <f t="shared" si="62"/>
        <v>2.9999999999999997E-4</v>
      </c>
      <c r="S1965" s="184">
        <v>0</v>
      </c>
      <c r="T1965" s="185">
        <f t="shared" si="63"/>
        <v>0</v>
      </c>
      <c r="U1965" s="36"/>
      <c r="V1965" s="36"/>
      <c r="W1965" s="36"/>
      <c r="X1965" s="36"/>
      <c r="Y1965" s="36"/>
      <c r="Z1965" s="36"/>
      <c r="AA1965" s="36"/>
      <c r="AB1965" s="36"/>
      <c r="AC1965" s="36"/>
      <c r="AD1965" s="36"/>
      <c r="AE1965" s="36"/>
      <c r="AR1965" s="186" t="s">
        <v>214</v>
      </c>
      <c r="AT1965" s="186" t="s">
        <v>156</v>
      </c>
      <c r="AU1965" s="186" t="s">
        <v>84</v>
      </c>
      <c r="AY1965" s="19" t="s">
        <v>153</v>
      </c>
      <c r="BE1965" s="187">
        <f t="shared" si="64"/>
        <v>0</v>
      </c>
      <c r="BF1965" s="187">
        <f t="shared" si="65"/>
        <v>0</v>
      </c>
      <c r="BG1965" s="187">
        <f t="shared" si="66"/>
        <v>0</v>
      </c>
      <c r="BH1965" s="187">
        <f t="shared" si="67"/>
        <v>0</v>
      </c>
      <c r="BI1965" s="187">
        <f t="shared" si="68"/>
        <v>0</v>
      </c>
      <c r="BJ1965" s="19" t="s">
        <v>82</v>
      </c>
      <c r="BK1965" s="187">
        <f t="shared" si="69"/>
        <v>0</v>
      </c>
      <c r="BL1965" s="19" t="s">
        <v>214</v>
      </c>
      <c r="BM1965" s="186" t="s">
        <v>6327</v>
      </c>
    </row>
    <row r="1966" spans="1:65" s="2" customFormat="1" ht="33" customHeight="1" x14ac:dyDescent="0.2">
      <c r="A1966" s="36"/>
      <c r="B1966" s="37"/>
      <c r="C1966" s="175" t="s">
        <v>3329</v>
      </c>
      <c r="D1966" s="175" t="s">
        <v>156</v>
      </c>
      <c r="E1966" s="176" t="s">
        <v>6328</v>
      </c>
      <c r="F1966" s="177" t="s">
        <v>6329</v>
      </c>
      <c r="G1966" s="178" t="s">
        <v>373</v>
      </c>
      <c r="H1966" s="179">
        <v>1</v>
      </c>
      <c r="I1966" s="180"/>
      <c r="J1966" s="181">
        <f t="shared" si="60"/>
        <v>0</v>
      </c>
      <c r="K1966" s="177" t="s">
        <v>28</v>
      </c>
      <c r="L1966" s="41"/>
      <c r="M1966" s="182" t="s">
        <v>28</v>
      </c>
      <c r="N1966" s="183" t="s">
        <v>45</v>
      </c>
      <c r="O1966" s="66"/>
      <c r="P1966" s="184">
        <f t="shared" si="61"/>
        <v>0</v>
      </c>
      <c r="Q1966" s="184">
        <v>1.4999999999999999E-4</v>
      </c>
      <c r="R1966" s="184">
        <f t="shared" si="62"/>
        <v>1.4999999999999999E-4</v>
      </c>
      <c r="S1966" s="184">
        <v>0</v>
      </c>
      <c r="T1966" s="185">
        <f t="shared" si="63"/>
        <v>0</v>
      </c>
      <c r="U1966" s="36"/>
      <c r="V1966" s="36"/>
      <c r="W1966" s="36"/>
      <c r="X1966" s="36"/>
      <c r="Y1966" s="36"/>
      <c r="Z1966" s="36"/>
      <c r="AA1966" s="36"/>
      <c r="AB1966" s="36"/>
      <c r="AC1966" s="36"/>
      <c r="AD1966" s="36"/>
      <c r="AE1966" s="36"/>
      <c r="AR1966" s="186" t="s">
        <v>214</v>
      </c>
      <c r="AT1966" s="186" t="s">
        <v>156</v>
      </c>
      <c r="AU1966" s="186" t="s">
        <v>84</v>
      </c>
      <c r="AY1966" s="19" t="s">
        <v>153</v>
      </c>
      <c r="BE1966" s="187">
        <f t="shared" si="64"/>
        <v>0</v>
      </c>
      <c r="BF1966" s="187">
        <f t="shared" si="65"/>
        <v>0</v>
      </c>
      <c r="BG1966" s="187">
        <f t="shared" si="66"/>
        <v>0</v>
      </c>
      <c r="BH1966" s="187">
        <f t="shared" si="67"/>
        <v>0</v>
      </c>
      <c r="BI1966" s="187">
        <f t="shared" si="68"/>
        <v>0</v>
      </c>
      <c r="BJ1966" s="19" t="s">
        <v>82</v>
      </c>
      <c r="BK1966" s="187">
        <f t="shared" si="69"/>
        <v>0</v>
      </c>
      <c r="BL1966" s="19" t="s">
        <v>214</v>
      </c>
      <c r="BM1966" s="186" t="s">
        <v>6330</v>
      </c>
    </row>
    <row r="1967" spans="1:65" s="2" customFormat="1" ht="33" customHeight="1" x14ac:dyDescent="0.2">
      <c r="A1967" s="36"/>
      <c r="B1967" s="37"/>
      <c r="C1967" s="175" t="s">
        <v>3334</v>
      </c>
      <c r="D1967" s="175" t="s">
        <v>156</v>
      </c>
      <c r="E1967" s="176" t="s">
        <v>6331</v>
      </c>
      <c r="F1967" s="177" t="s">
        <v>6332</v>
      </c>
      <c r="G1967" s="178" t="s">
        <v>373</v>
      </c>
      <c r="H1967" s="179">
        <v>1</v>
      </c>
      <c r="I1967" s="180"/>
      <c r="J1967" s="181">
        <f t="shared" si="60"/>
        <v>0</v>
      </c>
      <c r="K1967" s="177" t="s">
        <v>28</v>
      </c>
      <c r="L1967" s="41"/>
      <c r="M1967" s="182" t="s">
        <v>28</v>
      </c>
      <c r="N1967" s="183" t="s">
        <v>45</v>
      </c>
      <c r="O1967" s="66"/>
      <c r="P1967" s="184">
        <f t="shared" si="61"/>
        <v>0</v>
      </c>
      <c r="Q1967" s="184">
        <v>1.4999999999999999E-4</v>
      </c>
      <c r="R1967" s="184">
        <f t="shared" si="62"/>
        <v>1.4999999999999999E-4</v>
      </c>
      <c r="S1967" s="184">
        <v>0</v>
      </c>
      <c r="T1967" s="185">
        <f t="shared" si="63"/>
        <v>0</v>
      </c>
      <c r="U1967" s="36"/>
      <c r="V1967" s="36"/>
      <c r="W1967" s="36"/>
      <c r="X1967" s="36"/>
      <c r="Y1967" s="36"/>
      <c r="Z1967" s="36"/>
      <c r="AA1967" s="36"/>
      <c r="AB1967" s="36"/>
      <c r="AC1967" s="36"/>
      <c r="AD1967" s="36"/>
      <c r="AE1967" s="36"/>
      <c r="AR1967" s="186" t="s">
        <v>214</v>
      </c>
      <c r="AT1967" s="186" t="s">
        <v>156</v>
      </c>
      <c r="AU1967" s="186" t="s">
        <v>84</v>
      </c>
      <c r="AY1967" s="19" t="s">
        <v>153</v>
      </c>
      <c r="BE1967" s="187">
        <f t="shared" si="64"/>
        <v>0</v>
      </c>
      <c r="BF1967" s="187">
        <f t="shared" si="65"/>
        <v>0</v>
      </c>
      <c r="BG1967" s="187">
        <f t="shared" si="66"/>
        <v>0</v>
      </c>
      <c r="BH1967" s="187">
        <f t="shared" si="67"/>
        <v>0</v>
      </c>
      <c r="BI1967" s="187">
        <f t="shared" si="68"/>
        <v>0</v>
      </c>
      <c r="BJ1967" s="19" t="s">
        <v>82</v>
      </c>
      <c r="BK1967" s="187">
        <f t="shared" si="69"/>
        <v>0</v>
      </c>
      <c r="BL1967" s="19" t="s">
        <v>214</v>
      </c>
      <c r="BM1967" s="186" t="s">
        <v>6333</v>
      </c>
    </row>
    <row r="1968" spans="1:65" s="2" customFormat="1" ht="36" x14ac:dyDescent="0.2">
      <c r="A1968" s="36"/>
      <c r="B1968" s="37"/>
      <c r="C1968" s="175" t="s">
        <v>3340</v>
      </c>
      <c r="D1968" s="175" t="s">
        <v>156</v>
      </c>
      <c r="E1968" s="176" t="s">
        <v>6334</v>
      </c>
      <c r="F1968" s="177" t="s">
        <v>6335</v>
      </c>
      <c r="G1968" s="178" t="s">
        <v>373</v>
      </c>
      <c r="H1968" s="179">
        <v>1</v>
      </c>
      <c r="I1968" s="180"/>
      <c r="J1968" s="181">
        <f t="shared" si="60"/>
        <v>0</v>
      </c>
      <c r="K1968" s="177" t="s">
        <v>28</v>
      </c>
      <c r="L1968" s="41"/>
      <c r="M1968" s="182" t="s">
        <v>28</v>
      </c>
      <c r="N1968" s="183" t="s">
        <v>45</v>
      </c>
      <c r="O1968" s="66"/>
      <c r="P1968" s="184">
        <f t="shared" si="61"/>
        <v>0</v>
      </c>
      <c r="Q1968" s="184">
        <v>1.4999999999999999E-4</v>
      </c>
      <c r="R1968" s="184">
        <f t="shared" si="62"/>
        <v>1.4999999999999999E-4</v>
      </c>
      <c r="S1968" s="184">
        <v>0</v>
      </c>
      <c r="T1968" s="185">
        <f t="shared" si="63"/>
        <v>0</v>
      </c>
      <c r="U1968" s="36"/>
      <c r="V1968" s="36"/>
      <c r="W1968" s="36"/>
      <c r="X1968" s="36"/>
      <c r="Y1968" s="36"/>
      <c r="Z1968" s="36"/>
      <c r="AA1968" s="36"/>
      <c r="AB1968" s="36"/>
      <c r="AC1968" s="36"/>
      <c r="AD1968" s="36"/>
      <c r="AE1968" s="36"/>
      <c r="AR1968" s="186" t="s">
        <v>214</v>
      </c>
      <c r="AT1968" s="186" t="s">
        <v>156</v>
      </c>
      <c r="AU1968" s="186" t="s">
        <v>84</v>
      </c>
      <c r="AY1968" s="19" t="s">
        <v>153</v>
      </c>
      <c r="BE1968" s="187">
        <f t="shared" si="64"/>
        <v>0</v>
      </c>
      <c r="BF1968" s="187">
        <f t="shared" si="65"/>
        <v>0</v>
      </c>
      <c r="BG1968" s="187">
        <f t="shared" si="66"/>
        <v>0</v>
      </c>
      <c r="BH1968" s="187">
        <f t="shared" si="67"/>
        <v>0</v>
      </c>
      <c r="BI1968" s="187">
        <f t="shared" si="68"/>
        <v>0</v>
      </c>
      <c r="BJ1968" s="19" t="s">
        <v>82</v>
      </c>
      <c r="BK1968" s="187">
        <f t="shared" si="69"/>
        <v>0</v>
      </c>
      <c r="BL1968" s="19" t="s">
        <v>214</v>
      </c>
      <c r="BM1968" s="186" t="s">
        <v>6336</v>
      </c>
    </row>
    <row r="1969" spans="1:65" s="2" customFormat="1" ht="36" x14ac:dyDescent="0.2">
      <c r="A1969" s="36"/>
      <c r="B1969" s="37"/>
      <c r="C1969" s="175" t="s">
        <v>3355</v>
      </c>
      <c r="D1969" s="175" t="s">
        <v>156</v>
      </c>
      <c r="E1969" s="176" t="s">
        <v>6337</v>
      </c>
      <c r="F1969" s="177" t="s">
        <v>6338</v>
      </c>
      <c r="G1969" s="178" t="s">
        <v>373</v>
      </c>
      <c r="H1969" s="179">
        <v>1</v>
      </c>
      <c r="I1969" s="180"/>
      <c r="J1969" s="181">
        <f t="shared" si="60"/>
        <v>0</v>
      </c>
      <c r="K1969" s="177" t="s">
        <v>28</v>
      </c>
      <c r="L1969" s="41"/>
      <c r="M1969" s="182" t="s">
        <v>28</v>
      </c>
      <c r="N1969" s="183" t="s">
        <v>45</v>
      </c>
      <c r="O1969" s="66"/>
      <c r="P1969" s="184">
        <f t="shared" si="61"/>
        <v>0</v>
      </c>
      <c r="Q1969" s="184">
        <v>1.4999999999999999E-4</v>
      </c>
      <c r="R1969" s="184">
        <f t="shared" si="62"/>
        <v>1.4999999999999999E-4</v>
      </c>
      <c r="S1969" s="184">
        <v>0</v>
      </c>
      <c r="T1969" s="185">
        <f t="shared" si="63"/>
        <v>0</v>
      </c>
      <c r="U1969" s="36"/>
      <c r="V1969" s="36"/>
      <c r="W1969" s="36"/>
      <c r="X1969" s="36"/>
      <c r="Y1969" s="36"/>
      <c r="Z1969" s="36"/>
      <c r="AA1969" s="36"/>
      <c r="AB1969" s="36"/>
      <c r="AC1969" s="36"/>
      <c r="AD1969" s="36"/>
      <c r="AE1969" s="36"/>
      <c r="AR1969" s="186" t="s">
        <v>214</v>
      </c>
      <c r="AT1969" s="186" t="s">
        <v>156</v>
      </c>
      <c r="AU1969" s="186" t="s">
        <v>84</v>
      </c>
      <c r="AY1969" s="19" t="s">
        <v>153</v>
      </c>
      <c r="BE1969" s="187">
        <f t="shared" si="64"/>
        <v>0</v>
      </c>
      <c r="BF1969" s="187">
        <f t="shared" si="65"/>
        <v>0</v>
      </c>
      <c r="BG1969" s="187">
        <f t="shared" si="66"/>
        <v>0</v>
      </c>
      <c r="BH1969" s="187">
        <f t="shared" si="67"/>
        <v>0</v>
      </c>
      <c r="BI1969" s="187">
        <f t="shared" si="68"/>
        <v>0</v>
      </c>
      <c r="BJ1969" s="19" t="s">
        <v>82</v>
      </c>
      <c r="BK1969" s="187">
        <f t="shared" si="69"/>
        <v>0</v>
      </c>
      <c r="BL1969" s="19" t="s">
        <v>214</v>
      </c>
      <c r="BM1969" s="186" t="s">
        <v>6339</v>
      </c>
    </row>
    <row r="1970" spans="1:65" s="2" customFormat="1" ht="36" x14ac:dyDescent="0.2">
      <c r="A1970" s="36"/>
      <c r="B1970" s="37"/>
      <c r="C1970" s="175" t="s">
        <v>3360</v>
      </c>
      <c r="D1970" s="175" t="s">
        <v>156</v>
      </c>
      <c r="E1970" s="176" t="s">
        <v>6340</v>
      </c>
      <c r="F1970" s="177" t="s">
        <v>6341</v>
      </c>
      <c r="G1970" s="178" t="s">
        <v>373</v>
      </c>
      <c r="H1970" s="179">
        <v>1</v>
      </c>
      <c r="I1970" s="180"/>
      <c r="J1970" s="181">
        <f t="shared" si="60"/>
        <v>0</v>
      </c>
      <c r="K1970" s="177" t="s">
        <v>28</v>
      </c>
      <c r="L1970" s="41"/>
      <c r="M1970" s="182" t="s">
        <v>28</v>
      </c>
      <c r="N1970" s="183" t="s">
        <v>45</v>
      </c>
      <c r="O1970" s="66"/>
      <c r="P1970" s="184">
        <f t="shared" si="61"/>
        <v>0</v>
      </c>
      <c r="Q1970" s="184">
        <v>1.4999999999999999E-4</v>
      </c>
      <c r="R1970" s="184">
        <f t="shared" si="62"/>
        <v>1.4999999999999999E-4</v>
      </c>
      <c r="S1970" s="184">
        <v>0</v>
      </c>
      <c r="T1970" s="185">
        <f t="shared" si="63"/>
        <v>0</v>
      </c>
      <c r="U1970" s="36"/>
      <c r="V1970" s="36"/>
      <c r="W1970" s="36"/>
      <c r="X1970" s="36"/>
      <c r="Y1970" s="36"/>
      <c r="Z1970" s="36"/>
      <c r="AA1970" s="36"/>
      <c r="AB1970" s="36"/>
      <c r="AC1970" s="36"/>
      <c r="AD1970" s="36"/>
      <c r="AE1970" s="36"/>
      <c r="AR1970" s="186" t="s">
        <v>214</v>
      </c>
      <c r="AT1970" s="186" t="s">
        <v>156</v>
      </c>
      <c r="AU1970" s="186" t="s">
        <v>84</v>
      </c>
      <c r="AY1970" s="19" t="s">
        <v>153</v>
      </c>
      <c r="BE1970" s="187">
        <f t="shared" si="64"/>
        <v>0</v>
      </c>
      <c r="BF1970" s="187">
        <f t="shared" si="65"/>
        <v>0</v>
      </c>
      <c r="BG1970" s="187">
        <f t="shared" si="66"/>
        <v>0</v>
      </c>
      <c r="BH1970" s="187">
        <f t="shared" si="67"/>
        <v>0</v>
      </c>
      <c r="BI1970" s="187">
        <f t="shared" si="68"/>
        <v>0</v>
      </c>
      <c r="BJ1970" s="19" t="s">
        <v>82</v>
      </c>
      <c r="BK1970" s="187">
        <f t="shared" si="69"/>
        <v>0</v>
      </c>
      <c r="BL1970" s="19" t="s">
        <v>214</v>
      </c>
      <c r="BM1970" s="186" t="s">
        <v>6342</v>
      </c>
    </row>
    <row r="1971" spans="1:65" s="2" customFormat="1" ht="36" x14ac:dyDescent="0.2">
      <c r="A1971" s="36"/>
      <c r="B1971" s="37"/>
      <c r="C1971" s="175" t="s">
        <v>3369</v>
      </c>
      <c r="D1971" s="175" t="s">
        <v>156</v>
      </c>
      <c r="E1971" s="176" t="s">
        <v>6343</v>
      </c>
      <c r="F1971" s="177" t="s">
        <v>6344</v>
      </c>
      <c r="G1971" s="178" t="s">
        <v>373</v>
      </c>
      <c r="H1971" s="179">
        <v>1</v>
      </c>
      <c r="I1971" s="180"/>
      <c r="J1971" s="181">
        <f t="shared" si="60"/>
        <v>0</v>
      </c>
      <c r="K1971" s="177" t="s">
        <v>28</v>
      </c>
      <c r="L1971" s="41"/>
      <c r="M1971" s="182" t="s">
        <v>28</v>
      </c>
      <c r="N1971" s="183" t="s">
        <v>45</v>
      </c>
      <c r="O1971" s="66"/>
      <c r="P1971" s="184">
        <f t="shared" si="61"/>
        <v>0</v>
      </c>
      <c r="Q1971" s="184">
        <v>1.4999999999999999E-4</v>
      </c>
      <c r="R1971" s="184">
        <f t="shared" si="62"/>
        <v>1.4999999999999999E-4</v>
      </c>
      <c r="S1971" s="184">
        <v>0</v>
      </c>
      <c r="T1971" s="185">
        <f t="shared" si="63"/>
        <v>0</v>
      </c>
      <c r="U1971" s="36"/>
      <c r="V1971" s="36"/>
      <c r="W1971" s="36"/>
      <c r="X1971" s="36"/>
      <c r="Y1971" s="36"/>
      <c r="Z1971" s="36"/>
      <c r="AA1971" s="36"/>
      <c r="AB1971" s="36"/>
      <c r="AC1971" s="36"/>
      <c r="AD1971" s="36"/>
      <c r="AE1971" s="36"/>
      <c r="AR1971" s="186" t="s">
        <v>214</v>
      </c>
      <c r="AT1971" s="186" t="s">
        <v>156</v>
      </c>
      <c r="AU1971" s="186" t="s">
        <v>84</v>
      </c>
      <c r="AY1971" s="19" t="s">
        <v>153</v>
      </c>
      <c r="BE1971" s="187">
        <f t="shared" si="64"/>
        <v>0</v>
      </c>
      <c r="BF1971" s="187">
        <f t="shared" si="65"/>
        <v>0</v>
      </c>
      <c r="BG1971" s="187">
        <f t="shared" si="66"/>
        <v>0</v>
      </c>
      <c r="BH1971" s="187">
        <f t="shared" si="67"/>
        <v>0</v>
      </c>
      <c r="BI1971" s="187">
        <f t="shared" si="68"/>
        <v>0</v>
      </c>
      <c r="BJ1971" s="19" t="s">
        <v>82</v>
      </c>
      <c r="BK1971" s="187">
        <f t="shared" si="69"/>
        <v>0</v>
      </c>
      <c r="BL1971" s="19" t="s">
        <v>214</v>
      </c>
      <c r="BM1971" s="186" t="s">
        <v>6345</v>
      </c>
    </row>
    <row r="1972" spans="1:65" s="2" customFormat="1" ht="36" x14ac:dyDescent="0.2">
      <c r="A1972" s="36"/>
      <c r="B1972" s="37"/>
      <c r="C1972" s="175" t="s">
        <v>3374</v>
      </c>
      <c r="D1972" s="175" t="s">
        <v>156</v>
      </c>
      <c r="E1972" s="176" t="s">
        <v>6346</v>
      </c>
      <c r="F1972" s="177" t="s">
        <v>6347</v>
      </c>
      <c r="G1972" s="178" t="s">
        <v>373</v>
      </c>
      <c r="H1972" s="179">
        <v>1</v>
      </c>
      <c r="I1972" s="180"/>
      <c r="J1972" s="181">
        <f t="shared" si="60"/>
        <v>0</v>
      </c>
      <c r="K1972" s="177" t="s">
        <v>28</v>
      </c>
      <c r="L1972" s="41"/>
      <c r="M1972" s="182" t="s">
        <v>28</v>
      </c>
      <c r="N1972" s="183" t="s">
        <v>45</v>
      </c>
      <c r="O1972" s="66"/>
      <c r="P1972" s="184">
        <f t="shared" si="61"/>
        <v>0</v>
      </c>
      <c r="Q1972" s="184">
        <v>1.4999999999999999E-4</v>
      </c>
      <c r="R1972" s="184">
        <f t="shared" si="62"/>
        <v>1.4999999999999999E-4</v>
      </c>
      <c r="S1972" s="184">
        <v>0</v>
      </c>
      <c r="T1972" s="185">
        <f t="shared" si="63"/>
        <v>0</v>
      </c>
      <c r="U1972" s="36"/>
      <c r="V1972" s="36"/>
      <c r="W1972" s="36"/>
      <c r="X1972" s="36"/>
      <c r="Y1972" s="36"/>
      <c r="Z1972" s="36"/>
      <c r="AA1972" s="36"/>
      <c r="AB1972" s="36"/>
      <c r="AC1972" s="36"/>
      <c r="AD1972" s="36"/>
      <c r="AE1972" s="36"/>
      <c r="AR1972" s="186" t="s">
        <v>214</v>
      </c>
      <c r="AT1972" s="186" t="s">
        <v>156</v>
      </c>
      <c r="AU1972" s="186" t="s">
        <v>84</v>
      </c>
      <c r="AY1972" s="19" t="s">
        <v>153</v>
      </c>
      <c r="BE1972" s="187">
        <f t="shared" si="64"/>
        <v>0</v>
      </c>
      <c r="BF1972" s="187">
        <f t="shared" si="65"/>
        <v>0</v>
      </c>
      <c r="BG1972" s="187">
        <f t="shared" si="66"/>
        <v>0</v>
      </c>
      <c r="BH1972" s="187">
        <f t="shared" si="67"/>
        <v>0</v>
      </c>
      <c r="BI1972" s="187">
        <f t="shared" si="68"/>
        <v>0</v>
      </c>
      <c r="BJ1972" s="19" t="s">
        <v>82</v>
      </c>
      <c r="BK1972" s="187">
        <f t="shared" si="69"/>
        <v>0</v>
      </c>
      <c r="BL1972" s="19" t="s">
        <v>214</v>
      </c>
      <c r="BM1972" s="186" t="s">
        <v>6348</v>
      </c>
    </row>
    <row r="1973" spans="1:65" s="2" customFormat="1" ht="36" x14ac:dyDescent="0.2">
      <c r="A1973" s="36"/>
      <c r="B1973" s="37"/>
      <c r="C1973" s="175" t="s">
        <v>3379</v>
      </c>
      <c r="D1973" s="175" t="s">
        <v>156</v>
      </c>
      <c r="E1973" s="176" t="s">
        <v>6349</v>
      </c>
      <c r="F1973" s="177" t="s">
        <v>6350</v>
      </c>
      <c r="G1973" s="178" t="s">
        <v>373</v>
      </c>
      <c r="H1973" s="179">
        <v>1</v>
      </c>
      <c r="I1973" s="180"/>
      <c r="J1973" s="181">
        <f t="shared" si="60"/>
        <v>0</v>
      </c>
      <c r="K1973" s="177" t="s">
        <v>28</v>
      </c>
      <c r="L1973" s="41"/>
      <c r="M1973" s="182" t="s">
        <v>28</v>
      </c>
      <c r="N1973" s="183" t="s">
        <v>45</v>
      </c>
      <c r="O1973" s="66"/>
      <c r="P1973" s="184">
        <f t="shared" si="61"/>
        <v>0</v>
      </c>
      <c r="Q1973" s="184">
        <v>1.4999999999999999E-4</v>
      </c>
      <c r="R1973" s="184">
        <f t="shared" si="62"/>
        <v>1.4999999999999999E-4</v>
      </c>
      <c r="S1973" s="184">
        <v>0</v>
      </c>
      <c r="T1973" s="185">
        <f t="shared" si="63"/>
        <v>0</v>
      </c>
      <c r="U1973" s="36"/>
      <c r="V1973" s="36"/>
      <c r="W1973" s="36"/>
      <c r="X1973" s="36"/>
      <c r="Y1973" s="36"/>
      <c r="Z1973" s="36"/>
      <c r="AA1973" s="36"/>
      <c r="AB1973" s="36"/>
      <c r="AC1973" s="36"/>
      <c r="AD1973" s="36"/>
      <c r="AE1973" s="36"/>
      <c r="AR1973" s="186" t="s">
        <v>214</v>
      </c>
      <c r="AT1973" s="186" t="s">
        <v>156</v>
      </c>
      <c r="AU1973" s="186" t="s">
        <v>84</v>
      </c>
      <c r="AY1973" s="19" t="s">
        <v>153</v>
      </c>
      <c r="BE1973" s="187">
        <f t="shared" si="64"/>
        <v>0</v>
      </c>
      <c r="BF1973" s="187">
        <f t="shared" si="65"/>
        <v>0</v>
      </c>
      <c r="BG1973" s="187">
        <f t="shared" si="66"/>
        <v>0</v>
      </c>
      <c r="BH1973" s="187">
        <f t="shared" si="67"/>
        <v>0</v>
      </c>
      <c r="BI1973" s="187">
        <f t="shared" si="68"/>
        <v>0</v>
      </c>
      <c r="BJ1973" s="19" t="s">
        <v>82</v>
      </c>
      <c r="BK1973" s="187">
        <f t="shared" si="69"/>
        <v>0</v>
      </c>
      <c r="BL1973" s="19" t="s">
        <v>214</v>
      </c>
      <c r="BM1973" s="186" t="s">
        <v>6351</v>
      </c>
    </row>
    <row r="1974" spans="1:65" s="2" customFormat="1" ht="36" x14ac:dyDescent="0.2">
      <c r="A1974" s="36"/>
      <c r="B1974" s="37"/>
      <c r="C1974" s="175" t="s">
        <v>3384</v>
      </c>
      <c r="D1974" s="175" t="s">
        <v>156</v>
      </c>
      <c r="E1974" s="176" t="s">
        <v>6352</v>
      </c>
      <c r="F1974" s="177" t="s">
        <v>6353</v>
      </c>
      <c r="G1974" s="178" t="s">
        <v>373</v>
      </c>
      <c r="H1974" s="179">
        <v>1</v>
      </c>
      <c r="I1974" s="180"/>
      <c r="J1974" s="181">
        <f t="shared" si="60"/>
        <v>0</v>
      </c>
      <c r="K1974" s="177" t="s">
        <v>28</v>
      </c>
      <c r="L1974" s="41"/>
      <c r="M1974" s="182" t="s">
        <v>28</v>
      </c>
      <c r="N1974" s="183" t="s">
        <v>45</v>
      </c>
      <c r="O1974" s="66"/>
      <c r="P1974" s="184">
        <f t="shared" si="61"/>
        <v>0</v>
      </c>
      <c r="Q1974" s="184">
        <v>1.4999999999999999E-4</v>
      </c>
      <c r="R1974" s="184">
        <f t="shared" si="62"/>
        <v>1.4999999999999999E-4</v>
      </c>
      <c r="S1974" s="184">
        <v>0</v>
      </c>
      <c r="T1974" s="185">
        <f t="shared" si="63"/>
        <v>0</v>
      </c>
      <c r="U1974" s="36"/>
      <c r="V1974" s="36"/>
      <c r="W1974" s="36"/>
      <c r="X1974" s="36"/>
      <c r="Y1974" s="36"/>
      <c r="Z1974" s="36"/>
      <c r="AA1974" s="36"/>
      <c r="AB1974" s="36"/>
      <c r="AC1974" s="36"/>
      <c r="AD1974" s="36"/>
      <c r="AE1974" s="36"/>
      <c r="AR1974" s="186" t="s">
        <v>214</v>
      </c>
      <c r="AT1974" s="186" t="s">
        <v>156</v>
      </c>
      <c r="AU1974" s="186" t="s">
        <v>84</v>
      </c>
      <c r="AY1974" s="19" t="s">
        <v>153</v>
      </c>
      <c r="BE1974" s="187">
        <f t="shared" si="64"/>
        <v>0</v>
      </c>
      <c r="BF1974" s="187">
        <f t="shared" si="65"/>
        <v>0</v>
      </c>
      <c r="BG1974" s="187">
        <f t="shared" si="66"/>
        <v>0</v>
      </c>
      <c r="BH1974" s="187">
        <f t="shared" si="67"/>
        <v>0</v>
      </c>
      <c r="BI1974" s="187">
        <f t="shared" si="68"/>
        <v>0</v>
      </c>
      <c r="BJ1974" s="19" t="s">
        <v>82</v>
      </c>
      <c r="BK1974" s="187">
        <f t="shared" si="69"/>
        <v>0</v>
      </c>
      <c r="BL1974" s="19" t="s">
        <v>214</v>
      </c>
      <c r="BM1974" s="186" t="s">
        <v>6354</v>
      </c>
    </row>
    <row r="1975" spans="1:65" s="2" customFormat="1" ht="36" x14ac:dyDescent="0.2">
      <c r="A1975" s="36"/>
      <c r="B1975" s="37"/>
      <c r="C1975" s="175" t="s">
        <v>3388</v>
      </c>
      <c r="D1975" s="175" t="s">
        <v>156</v>
      </c>
      <c r="E1975" s="176" t="s">
        <v>6355</v>
      </c>
      <c r="F1975" s="177" t="s">
        <v>6356</v>
      </c>
      <c r="G1975" s="178" t="s">
        <v>373</v>
      </c>
      <c r="H1975" s="179">
        <v>1</v>
      </c>
      <c r="I1975" s="180"/>
      <c r="J1975" s="181">
        <f t="shared" si="60"/>
        <v>0</v>
      </c>
      <c r="K1975" s="177" t="s">
        <v>28</v>
      </c>
      <c r="L1975" s="41"/>
      <c r="M1975" s="182" t="s">
        <v>28</v>
      </c>
      <c r="N1975" s="183" t="s">
        <v>45</v>
      </c>
      <c r="O1975" s="66"/>
      <c r="P1975" s="184">
        <f t="shared" si="61"/>
        <v>0</v>
      </c>
      <c r="Q1975" s="184">
        <v>1.4999999999999999E-4</v>
      </c>
      <c r="R1975" s="184">
        <f t="shared" si="62"/>
        <v>1.4999999999999999E-4</v>
      </c>
      <c r="S1975" s="184">
        <v>0</v>
      </c>
      <c r="T1975" s="185">
        <f t="shared" si="63"/>
        <v>0</v>
      </c>
      <c r="U1975" s="36"/>
      <c r="V1975" s="36"/>
      <c r="W1975" s="36"/>
      <c r="X1975" s="36"/>
      <c r="Y1975" s="36"/>
      <c r="Z1975" s="36"/>
      <c r="AA1975" s="36"/>
      <c r="AB1975" s="36"/>
      <c r="AC1975" s="36"/>
      <c r="AD1975" s="36"/>
      <c r="AE1975" s="36"/>
      <c r="AR1975" s="186" t="s">
        <v>214</v>
      </c>
      <c r="AT1975" s="186" t="s">
        <v>156</v>
      </c>
      <c r="AU1975" s="186" t="s">
        <v>84</v>
      </c>
      <c r="AY1975" s="19" t="s">
        <v>153</v>
      </c>
      <c r="BE1975" s="187">
        <f t="shared" si="64"/>
        <v>0</v>
      </c>
      <c r="BF1975" s="187">
        <f t="shared" si="65"/>
        <v>0</v>
      </c>
      <c r="BG1975" s="187">
        <f t="shared" si="66"/>
        <v>0</v>
      </c>
      <c r="BH1975" s="187">
        <f t="shared" si="67"/>
        <v>0</v>
      </c>
      <c r="BI1975" s="187">
        <f t="shared" si="68"/>
        <v>0</v>
      </c>
      <c r="BJ1975" s="19" t="s">
        <v>82</v>
      </c>
      <c r="BK1975" s="187">
        <f t="shared" si="69"/>
        <v>0</v>
      </c>
      <c r="BL1975" s="19" t="s">
        <v>214</v>
      </c>
      <c r="BM1975" s="186" t="s">
        <v>6357</v>
      </c>
    </row>
    <row r="1976" spans="1:65" s="2" customFormat="1" ht="36" x14ac:dyDescent="0.2">
      <c r="A1976" s="36"/>
      <c r="B1976" s="37"/>
      <c r="C1976" s="175" t="s">
        <v>3401</v>
      </c>
      <c r="D1976" s="175" t="s">
        <v>156</v>
      </c>
      <c r="E1976" s="176" t="s">
        <v>6358</v>
      </c>
      <c r="F1976" s="177" t="s">
        <v>6359</v>
      </c>
      <c r="G1976" s="178" t="s">
        <v>373</v>
      </c>
      <c r="H1976" s="179">
        <v>1</v>
      </c>
      <c r="I1976" s="180"/>
      <c r="J1976" s="181">
        <f t="shared" si="60"/>
        <v>0</v>
      </c>
      <c r="K1976" s="177" t="s">
        <v>28</v>
      </c>
      <c r="L1976" s="41"/>
      <c r="M1976" s="182" t="s">
        <v>28</v>
      </c>
      <c r="N1976" s="183" t="s">
        <v>45</v>
      </c>
      <c r="O1976" s="66"/>
      <c r="P1976" s="184">
        <f t="shared" si="61"/>
        <v>0</v>
      </c>
      <c r="Q1976" s="184">
        <v>1.4999999999999999E-4</v>
      </c>
      <c r="R1976" s="184">
        <f t="shared" si="62"/>
        <v>1.4999999999999999E-4</v>
      </c>
      <c r="S1976" s="184">
        <v>0</v>
      </c>
      <c r="T1976" s="185">
        <f t="shared" si="63"/>
        <v>0</v>
      </c>
      <c r="U1976" s="36"/>
      <c r="V1976" s="36"/>
      <c r="W1976" s="36"/>
      <c r="X1976" s="36"/>
      <c r="Y1976" s="36"/>
      <c r="Z1976" s="36"/>
      <c r="AA1976" s="36"/>
      <c r="AB1976" s="36"/>
      <c r="AC1976" s="36"/>
      <c r="AD1976" s="36"/>
      <c r="AE1976" s="36"/>
      <c r="AR1976" s="186" t="s">
        <v>214</v>
      </c>
      <c r="AT1976" s="186" t="s">
        <v>156</v>
      </c>
      <c r="AU1976" s="186" t="s">
        <v>84</v>
      </c>
      <c r="AY1976" s="19" t="s">
        <v>153</v>
      </c>
      <c r="BE1976" s="187">
        <f t="shared" si="64"/>
        <v>0</v>
      </c>
      <c r="BF1976" s="187">
        <f t="shared" si="65"/>
        <v>0</v>
      </c>
      <c r="BG1976" s="187">
        <f t="shared" si="66"/>
        <v>0</v>
      </c>
      <c r="BH1976" s="187">
        <f t="shared" si="67"/>
        <v>0</v>
      </c>
      <c r="BI1976" s="187">
        <f t="shared" si="68"/>
        <v>0</v>
      </c>
      <c r="BJ1976" s="19" t="s">
        <v>82</v>
      </c>
      <c r="BK1976" s="187">
        <f t="shared" si="69"/>
        <v>0</v>
      </c>
      <c r="BL1976" s="19" t="s">
        <v>214</v>
      </c>
      <c r="BM1976" s="186" t="s">
        <v>6360</v>
      </c>
    </row>
    <row r="1977" spans="1:65" s="2" customFormat="1" ht="36" x14ac:dyDescent="0.2">
      <c r="A1977" s="36"/>
      <c r="B1977" s="37"/>
      <c r="C1977" s="175" t="s">
        <v>3407</v>
      </c>
      <c r="D1977" s="175" t="s">
        <v>156</v>
      </c>
      <c r="E1977" s="176" t="s">
        <v>6361</v>
      </c>
      <c r="F1977" s="177" t="s">
        <v>6362</v>
      </c>
      <c r="G1977" s="178" t="s">
        <v>373</v>
      </c>
      <c r="H1977" s="179">
        <v>1</v>
      </c>
      <c r="I1977" s="180"/>
      <c r="J1977" s="181">
        <f t="shared" si="60"/>
        <v>0</v>
      </c>
      <c r="K1977" s="177" t="s">
        <v>28</v>
      </c>
      <c r="L1977" s="41"/>
      <c r="M1977" s="182" t="s">
        <v>28</v>
      </c>
      <c r="N1977" s="183" t="s">
        <v>45</v>
      </c>
      <c r="O1977" s="66"/>
      <c r="P1977" s="184">
        <f t="shared" si="61"/>
        <v>0</v>
      </c>
      <c r="Q1977" s="184">
        <v>1.4999999999999999E-4</v>
      </c>
      <c r="R1977" s="184">
        <f t="shared" si="62"/>
        <v>1.4999999999999999E-4</v>
      </c>
      <c r="S1977" s="184">
        <v>0</v>
      </c>
      <c r="T1977" s="185">
        <f t="shared" si="63"/>
        <v>0</v>
      </c>
      <c r="U1977" s="36"/>
      <c r="V1977" s="36"/>
      <c r="W1977" s="36"/>
      <c r="X1977" s="36"/>
      <c r="Y1977" s="36"/>
      <c r="Z1977" s="36"/>
      <c r="AA1977" s="36"/>
      <c r="AB1977" s="36"/>
      <c r="AC1977" s="36"/>
      <c r="AD1977" s="36"/>
      <c r="AE1977" s="36"/>
      <c r="AR1977" s="186" t="s">
        <v>214</v>
      </c>
      <c r="AT1977" s="186" t="s">
        <v>156</v>
      </c>
      <c r="AU1977" s="186" t="s">
        <v>84</v>
      </c>
      <c r="AY1977" s="19" t="s">
        <v>153</v>
      </c>
      <c r="BE1977" s="187">
        <f t="shared" si="64"/>
        <v>0</v>
      </c>
      <c r="BF1977" s="187">
        <f t="shared" si="65"/>
        <v>0</v>
      </c>
      <c r="BG1977" s="187">
        <f t="shared" si="66"/>
        <v>0</v>
      </c>
      <c r="BH1977" s="187">
        <f t="shared" si="67"/>
        <v>0</v>
      </c>
      <c r="BI1977" s="187">
        <f t="shared" si="68"/>
        <v>0</v>
      </c>
      <c r="BJ1977" s="19" t="s">
        <v>82</v>
      </c>
      <c r="BK1977" s="187">
        <f t="shared" si="69"/>
        <v>0</v>
      </c>
      <c r="BL1977" s="19" t="s">
        <v>214</v>
      </c>
      <c r="BM1977" s="186" t="s">
        <v>6363</v>
      </c>
    </row>
    <row r="1978" spans="1:65" s="2" customFormat="1" ht="36" x14ac:dyDescent="0.2">
      <c r="A1978" s="36"/>
      <c r="B1978" s="37"/>
      <c r="C1978" s="175" t="s">
        <v>3413</v>
      </c>
      <c r="D1978" s="175" t="s">
        <v>156</v>
      </c>
      <c r="E1978" s="176" t="s">
        <v>6364</v>
      </c>
      <c r="F1978" s="177" t="s">
        <v>6365</v>
      </c>
      <c r="G1978" s="178" t="s">
        <v>373</v>
      </c>
      <c r="H1978" s="179">
        <v>1</v>
      </c>
      <c r="I1978" s="180"/>
      <c r="J1978" s="181">
        <f t="shared" si="60"/>
        <v>0</v>
      </c>
      <c r="K1978" s="177" t="s">
        <v>28</v>
      </c>
      <c r="L1978" s="41"/>
      <c r="M1978" s="182" t="s">
        <v>28</v>
      </c>
      <c r="N1978" s="183" t="s">
        <v>45</v>
      </c>
      <c r="O1978" s="66"/>
      <c r="P1978" s="184">
        <f t="shared" si="61"/>
        <v>0</v>
      </c>
      <c r="Q1978" s="184">
        <v>1.4999999999999999E-4</v>
      </c>
      <c r="R1978" s="184">
        <f t="shared" si="62"/>
        <v>1.4999999999999999E-4</v>
      </c>
      <c r="S1978" s="184">
        <v>0</v>
      </c>
      <c r="T1978" s="185">
        <f t="shared" si="63"/>
        <v>0</v>
      </c>
      <c r="U1978" s="36"/>
      <c r="V1978" s="36"/>
      <c r="W1978" s="36"/>
      <c r="X1978" s="36"/>
      <c r="Y1978" s="36"/>
      <c r="Z1978" s="36"/>
      <c r="AA1978" s="36"/>
      <c r="AB1978" s="36"/>
      <c r="AC1978" s="36"/>
      <c r="AD1978" s="36"/>
      <c r="AE1978" s="36"/>
      <c r="AR1978" s="186" t="s">
        <v>214</v>
      </c>
      <c r="AT1978" s="186" t="s">
        <v>156</v>
      </c>
      <c r="AU1978" s="186" t="s">
        <v>84</v>
      </c>
      <c r="AY1978" s="19" t="s">
        <v>153</v>
      </c>
      <c r="BE1978" s="187">
        <f t="shared" si="64"/>
        <v>0</v>
      </c>
      <c r="BF1978" s="187">
        <f t="shared" si="65"/>
        <v>0</v>
      </c>
      <c r="BG1978" s="187">
        <f t="shared" si="66"/>
        <v>0</v>
      </c>
      <c r="BH1978" s="187">
        <f t="shared" si="67"/>
        <v>0</v>
      </c>
      <c r="BI1978" s="187">
        <f t="shared" si="68"/>
        <v>0</v>
      </c>
      <c r="BJ1978" s="19" t="s">
        <v>82</v>
      </c>
      <c r="BK1978" s="187">
        <f t="shared" si="69"/>
        <v>0</v>
      </c>
      <c r="BL1978" s="19" t="s">
        <v>214</v>
      </c>
      <c r="BM1978" s="186" t="s">
        <v>6366</v>
      </c>
    </row>
    <row r="1979" spans="1:65" s="2" customFormat="1" ht="36" x14ac:dyDescent="0.2">
      <c r="A1979" s="36"/>
      <c r="B1979" s="37"/>
      <c r="C1979" s="175" t="s">
        <v>3419</v>
      </c>
      <c r="D1979" s="175" t="s">
        <v>156</v>
      </c>
      <c r="E1979" s="176" t="s">
        <v>6367</v>
      </c>
      <c r="F1979" s="177" t="s">
        <v>6368</v>
      </c>
      <c r="G1979" s="178" t="s">
        <v>373</v>
      </c>
      <c r="H1979" s="179">
        <v>2</v>
      </c>
      <c r="I1979" s="180"/>
      <c r="J1979" s="181">
        <f t="shared" si="60"/>
        <v>0</v>
      </c>
      <c r="K1979" s="177" t="s">
        <v>28</v>
      </c>
      <c r="L1979" s="41"/>
      <c r="M1979" s="182" t="s">
        <v>28</v>
      </c>
      <c r="N1979" s="183" t="s">
        <v>45</v>
      </c>
      <c r="O1979" s="66"/>
      <c r="P1979" s="184">
        <f t="shared" si="61"/>
        <v>0</v>
      </c>
      <c r="Q1979" s="184">
        <v>1.4999999999999999E-4</v>
      </c>
      <c r="R1979" s="184">
        <f t="shared" si="62"/>
        <v>2.9999999999999997E-4</v>
      </c>
      <c r="S1979" s="184">
        <v>0</v>
      </c>
      <c r="T1979" s="185">
        <f t="shared" si="63"/>
        <v>0</v>
      </c>
      <c r="U1979" s="36"/>
      <c r="V1979" s="36"/>
      <c r="W1979" s="36"/>
      <c r="X1979" s="36"/>
      <c r="Y1979" s="36"/>
      <c r="Z1979" s="36"/>
      <c r="AA1979" s="36"/>
      <c r="AB1979" s="36"/>
      <c r="AC1979" s="36"/>
      <c r="AD1979" s="36"/>
      <c r="AE1979" s="36"/>
      <c r="AR1979" s="186" t="s">
        <v>214</v>
      </c>
      <c r="AT1979" s="186" t="s">
        <v>156</v>
      </c>
      <c r="AU1979" s="186" t="s">
        <v>84</v>
      </c>
      <c r="AY1979" s="19" t="s">
        <v>153</v>
      </c>
      <c r="BE1979" s="187">
        <f t="shared" si="64"/>
        <v>0</v>
      </c>
      <c r="BF1979" s="187">
        <f t="shared" si="65"/>
        <v>0</v>
      </c>
      <c r="BG1979" s="187">
        <f t="shared" si="66"/>
        <v>0</v>
      </c>
      <c r="BH1979" s="187">
        <f t="shared" si="67"/>
        <v>0</v>
      </c>
      <c r="BI1979" s="187">
        <f t="shared" si="68"/>
        <v>0</v>
      </c>
      <c r="BJ1979" s="19" t="s">
        <v>82</v>
      </c>
      <c r="BK1979" s="187">
        <f t="shared" si="69"/>
        <v>0</v>
      </c>
      <c r="BL1979" s="19" t="s">
        <v>214</v>
      </c>
      <c r="BM1979" s="186" t="s">
        <v>6369</v>
      </c>
    </row>
    <row r="1980" spans="1:65" s="2" customFormat="1" ht="36" x14ac:dyDescent="0.2">
      <c r="A1980" s="36"/>
      <c r="B1980" s="37"/>
      <c r="C1980" s="175" t="s">
        <v>3428</v>
      </c>
      <c r="D1980" s="175" t="s">
        <v>156</v>
      </c>
      <c r="E1980" s="176" t="s">
        <v>6370</v>
      </c>
      <c r="F1980" s="177" t="s">
        <v>6371</v>
      </c>
      <c r="G1980" s="178" t="s">
        <v>373</v>
      </c>
      <c r="H1980" s="179">
        <v>1</v>
      </c>
      <c r="I1980" s="180"/>
      <c r="J1980" s="181">
        <f t="shared" si="60"/>
        <v>0</v>
      </c>
      <c r="K1980" s="177" t="s">
        <v>28</v>
      </c>
      <c r="L1980" s="41"/>
      <c r="M1980" s="182" t="s">
        <v>28</v>
      </c>
      <c r="N1980" s="183" t="s">
        <v>45</v>
      </c>
      <c r="O1980" s="66"/>
      <c r="P1980" s="184">
        <f t="shared" si="61"/>
        <v>0</v>
      </c>
      <c r="Q1980" s="184">
        <v>1.4999999999999999E-4</v>
      </c>
      <c r="R1980" s="184">
        <f t="shared" si="62"/>
        <v>1.4999999999999999E-4</v>
      </c>
      <c r="S1980" s="184">
        <v>0</v>
      </c>
      <c r="T1980" s="185">
        <f t="shared" si="63"/>
        <v>0</v>
      </c>
      <c r="U1980" s="36"/>
      <c r="V1980" s="36"/>
      <c r="W1980" s="36"/>
      <c r="X1980" s="36"/>
      <c r="Y1980" s="36"/>
      <c r="Z1980" s="36"/>
      <c r="AA1980" s="36"/>
      <c r="AB1980" s="36"/>
      <c r="AC1980" s="36"/>
      <c r="AD1980" s="36"/>
      <c r="AE1980" s="36"/>
      <c r="AR1980" s="186" t="s">
        <v>214</v>
      </c>
      <c r="AT1980" s="186" t="s">
        <v>156</v>
      </c>
      <c r="AU1980" s="186" t="s">
        <v>84</v>
      </c>
      <c r="AY1980" s="19" t="s">
        <v>153</v>
      </c>
      <c r="BE1980" s="187">
        <f t="shared" si="64"/>
        <v>0</v>
      </c>
      <c r="BF1980" s="187">
        <f t="shared" si="65"/>
        <v>0</v>
      </c>
      <c r="BG1980" s="187">
        <f t="shared" si="66"/>
        <v>0</v>
      </c>
      <c r="BH1980" s="187">
        <f t="shared" si="67"/>
        <v>0</v>
      </c>
      <c r="BI1980" s="187">
        <f t="shared" si="68"/>
        <v>0</v>
      </c>
      <c r="BJ1980" s="19" t="s">
        <v>82</v>
      </c>
      <c r="BK1980" s="187">
        <f t="shared" si="69"/>
        <v>0</v>
      </c>
      <c r="BL1980" s="19" t="s">
        <v>214</v>
      </c>
      <c r="BM1980" s="186" t="s">
        <v>6372</v>
      </c>
    </row>
    <row r="1981" spans="1:65" s="2" customFormat="1" ht="36" x14ac:dyDescent="0.2">
      <c r="A1981" s="36"/>
      <c r="B1981" s="37"/>
      <c r="C1981" s="175" t="s">
        <v>3439</v>
      </c>
      <c r="D1981" s="175" t="s">
        <v>156</v>
      </c>
      <c r="E1981" s="176" t="s">
        <v>6373</v>
      </c>
      <c r="F1981" s="177" t="s">
        <v>6374</v>
      </c>
      <c r="G1981" s="178" t="s">
        <v>373</v>
      </c>
      <c r="H1981" s="179">
        <v>1</v>
      </c>
      <c r="I1981" s="180"/>
      <c r="J1981" s="181">
        <f t="shared" si="60"/>
        <v>0</v>
      </c>
      <c r="K1981" s="177" t="s">
        <v>28</v>
      </c>
      <c r="L1981" s="41"/>
      <c r="M1981" s="182" t="s">
        <v>28</v>
      </c>
      <c r="N1981" s="183" t="s">
        <v>45</v>
      </c>
      <c r="O1981" s="66"/>
      <c r="P1981" s="184">
        <f t="shared" si="61"/>
        <v>0</v>
      </c>
      <c r="Q1981" s="184">
        <v>1.4999999999999999E-4</v>
      </c>
      <c r="R1981" s="184">
        <f t="shared" si="62"/>
        <v>1.4999999999999999E-4</v>
      </c>
      <c r="S1981" s="184">
        <v>0</v>
      </c>
      <c r="T1981" s="185">
        <f t="shared" si="63"/>
        <v>0</v>
      </c>
      <c r="U1981" s="36"/>
      <c r="V1981" s="36"/>
      <c r="W1981" s="36"/>
      <c r="X1981" s="36"/>
      <c r="Y1981" s="36"/>
      <c r="Z1981" s="36"/>
      <c r="AA1981" s="36"/>
      <c r="AB1981" s="36"/>
      <c r="AC1981" s="36"/>
      <c r="AD1981" s="36"/>
      <c r="AE1981" s="36"/>
      <c r="AR1981" s="186" t="s">
        <v>214</v>
      </c>
      <c r="AT1981" s="186" t="s">
        <v>156</v>
      </c>
      <c r="AU1981" s="186" t="s">
        <v>84</v>
      </c>
      <c r="AY1981" s="19" t="s">
        <v>153</v>
      </c>
      <c r="BE1981" s="187">
        <f t="shared" si="64"/>
        <v>0</v>
      </c>
      <c r="BF1981" s="187">
        <f t="shared" si="65"/>
        <v>0</v>
      </c>
      <c r="BG1981" s="187">
        <f t="shared" si="66"/>
        <v>0</v>
      </c>
      <c r="BH1981" s="187">
        <f t="shared" si="67"/>
        <v>0</v>
      </c>
      <c r="BI1981" s="187">
        <f t="shared" si="68"/>
        <v>0</v>
      </c>
      <c r="BJ1981" s="19" t="s">
        <v>82</v>
      </c>
      <c r="BK1981" s="187">
        <f t="shared" si="69"/>
        <v>0</v>
      </c>
      <c r="BL1981" s="19" t="s">
        <v>214</v>
      </c>
      <c r="BM1981" s="186" t="s">
        <v>6375</v>
      </c>
    </row>
    <row r="1982" spans="1:65" s="2" customFormat="1" ht="36" x14ac:dyDescent="0.2">
      <c r="A1982" s="36"/>
      <c r="B1982" s="37"/>
      <c r="C1982" s="175" t="s">
        <v>3444</v>
      </c>
      <c r="D1982" s="175" t="s">
        <v>156</v>
      </c>
      <c r="E1982" s="176" t="s">
        <v>6376</v>
      </c>
      <c r="F1982" s="177" t="s">
        <v>6377</v>
      </c>
      <c r="G1982" s="178" t="s">
        <v>373</v>
      </c>
      <c r="H1982" s="179">
        <v>1</v>
      </c>
      <c r="I1982" s="180"/>
      <c r="J1982" s="181">
        <f t="shared" si="60"/>
        <v>0</v>
      </c>
      <c r="K1982" s="177" t="s">
        <v>28</v>
      </c>
      <c r="L1982" s="41"/>
      <c r="M1982" s="182" t="s">
        <v>28</v>
      </c>
      <c r="N1982" s="183" t="s">
        <v>45</v>
      </c>
      <c r="O1982" s="66"/>
      <c r="P1982" s="184">
        <f t="shared" si="61"/>
        <v>0</v>
      </c>
      <c r="Q1982" s="184">
        <v>1.4999999999999999E-4</v>
      </c>
      <c r="R1982" s="184">
        <f t="shared" si="62"/>
        <v>1.4999999999999999E-4</v>
      </c>
      <c r="S1982" s="184">
        <v>0</v>
      </c>
      <c r="T1982" s="185">
        <f t="shared" si="63"/>
        <v>0</v>
      </c>
      <c r="U1982" s="36"/>
      <c r="V1982" s="36"/>
      <c r="W1982" s="36"/>
      <c r="X1982" s="36"/>
      <c r="Y1982" s="36"/>
      <c r="Z1982" s="36"/>
      <c r="AA1982" s="36"/>
      <c r="AB1982" s="36"/>
      <c r="AC1982" s="36"/>
      <c r="AD1982" s="36"/>
      <c r="AE1982" s="36"/>
      <c r="AR1982" s="186" t="s">
        <v>214</v>
      </c>
      <c r="AT1982" s="186" t="s">
        <v>156</v>
      </c>
      <c r="AU1982" s="186" t="s">
        <v>84</v>
      </c>
      <c r="AY1982" s="19" t="s">
        <v>153</v>
      </c>
      <c r="BE1982" s="187">
        <f t="shared" si="64"/>
        <v>0</v>
      </c>
      <c r="BF1982" s="187">
        <f t="shared" si="65"/>
        <v>0</v>
      </c>
      <c r="BG1982" s="187">
        <f t="shared" si="66"/>
        <v>0</v>
      </c>
      <c r="BH1982" s="187">
        <f t="shared" si="67"/>
        <v>0</v>
      </c>
      <c r="BI1982" s="187">
        <f t="shared" si="68"/>
        <v>0</v>
      </c>
      <c r="BJ1982" s="19" t="s">
        <v>82</v>
      </c>
      <c r="BK1982" s="187">
        <f t="shared" si="69"/>
        <v>0</v>
      </c>
      <c r="BL1982" s="19" t="s">
        <v>214</v>
      </c>
      <c r="BM1982" s="186" t="s">
        <v>6378</v>
      </c>
    </row>
    <row r="1983" spans="1:65" s="2" customFormat="1" ht="36" x14ac:dyDescent="0.2">
      <c r="A1983" s="36"/>
      <c r="B1983" s="37"/>
      <c r="C1983" s="175" t="s">
        <v>3448</v>
      </c>
      <c r="D1983" s="175" t="s">
        <v>156</v>
      </c>
      <c r="E1983" s="176" t="s">
        <v>6379</v>
      </c>
      <c r="F1983" s="177" t="s">
        <v>6380</v>
      </c>
      <c r="G1983" s="178" t="s">
        <v>373</v>
      </c>
      <c r="H1983" s="179">
        <v>1</v>
      </c>
      <c r="I1983" s="180"/>
      <c r="J1983" s="181">
        <f t="shared" si="60"/>
        <v>0</v>
      </c>
      <c r="K1983" s="177" t="s">
        <v>28</v>
      </c>
      <c r="L1983" s="41"/>
      <c r="M1983" s="182" t="s">
        <v>28</v>
      </c>
      <c r="N1983" s="183" t="s">
        <v>45</v>
      </c>
      <c r="O1983" s="66"/>
      <c r="P1983" s="184">
        <f t="shared" si="61"/>
        <v>0</v>
      </c>
      <c r="Q1983" s="184">
        <v>1.4999999999999999E-4</v>
      </c>
      <c r="R1983" s="184">
        <f t="shared" si="62"/>
        <v>1.4999999999999999E-4</v>
      </c>
      <c r="S1983" s="184">
        <v>0</v>
      </c>
      <c r="T1983" s="185">
        <f t="shared" si="63"/>
        <v>0</v>
      </c>
      <c r="U1983" s="36"/>
      <c r="V1983" s="36"/>
      <c r="W1983" s="36"/>
      <c r="X1983" s="36"/>
      <c r="Y1983" s="36"/>
      <c r="Z1983" s="36"/>
      <c r="AA1983" s="36"/>
      <c r="AB1983" s="36"/>
      <c r="AC1983" s="36"/>
      <c r="AD1983" s="36"/>
      <c r="AE1983" s="36"/>
      <c r="AR1983" s="186" t="s">
        <v>214</v>
      </c>
      <c r="AT1983" s="186" t="s">
        <v>156</v>
      </c>
      <c r="AU1983" s="186" t="s">
        <v>84</v>
      </c>
      <c r="AY1983" s="19" t="s">
        <v>153</v>
      </c>
      <c r="BE1983" s="187">
        <f t="shared" si="64"/>
        <v>0</v>
      </c>
      <c r="BF1983" s="187">
        <f t="shared" si="65"/>
        <v>0</v>
      </c>
      <c r="BG1983" s="187">
        <f t="shared" si="66"/>
        <v>0</v>
      </c>
      <c r="BH1983" s="187">
        <f t="shared" si="67"/>
        <v>0</v>
      </c>
      <c r="BI1983" s="187">
        <f t="shared" si="68"/>
        <v>0</v>
      </c>
      <c r="BJ1983" s="19" t="s">
        <v>82</v>
      </c>
      <c r="BK1983" s="187">
        <f t="shared" si="69"/>
        <v>0</v>
      </c>
      <c r="BL1983" s="19" t="s">
        <v>214</v>
      </c>
      <c r="BM1983" s="186" t="s">
        <v>6381</v>
      </c>
    </row>
    <row r="1984" spans="1:65" s="2" customFormat="1" ht="36" x14ac:dyDescent="0.2">
      <c r="A1984" s="36"/>
      <c r="B1984" s="37"/>
      <c r="C1984" s="175" t="s">
        <v>3453</v>
      </c>
      <c r="D1984" s="175" t="s">
        <v>156</v>
      </c>
      <c r="E1984" s="176" t="s">
        <v>6382</v>
      </c>
      <c r="F1984" s="177" t="s">
        <v>6383</v>
      </c>
      <c r="G1984" s="178" t="s">
        <v>373</v>
      </c>
      <c r="H1984" s="179">
        <v>1</v>
      </c>
      <c r="I1984" s="180"/>
      <c r="J1984" s="181">
        <f t="shared" si="60"/>
        <v>0</v>
      </c>
      <c r="K1984" s="177" t="s">
        <v>28</v>
      </c>
      <c r="L1984" s="41"/>
      <c r="M1984" s="182" t="s">
        <v>28</v>
      </c>
      <c r="N1984" s="183" t="s">
        <v>45</v>
      </c>
      <c r="O1984" s="66"/>
      <c r="P1984" s="184">
        <f t="shared" si="61"/>
        <v>0</v>
      </c>
      <c r="Q1984" s="184">
        <v>1.4999999999999999E-4</v>
      </c>
      <c r="R1984" s="184">
        <f t="shared" si="62"/>
        <v>1.4999999999999999E-4</v>
      </c>
      <c r="S1984" s="184">
        <v>0</v>
      </c>
      <c r="T1984" s="185">
        <f t="shared" si="63"/>
        <v>0</v>
      </c>
      <c r="U1984" s="36"/>
      <c r="V1984" s="36"/>
      <c r="W1984" s="36"/>
      <c r="X1984" s="36"/>
      <c r="Y1984" s="36"/>
      <c r="Z1984" s="36"/>
      <c r="AA1984" s="36"/>
      <c r="AB1984" s="36"/>
      <c r="AC1984" s="36"/>
      <c r="AD1984" s="36"/>
      <c r="AE1984" s="36"/>
      <c r="AR1984" s="186" t="s">
        <v>214</v>
      </c>
      <c r="AT1984" s="186" t="s">
        <v>156</v>
      </c>
      <c r="AU1984" s="186" t="s">
        <v>84</v>
      </c>
      <c r="AY1984" s="19" t="s">
        <v>153</v>
      </c>
      <c r="BE1984" s="187">
        <f t="shared" si="64"/>
        <v>0</v>
      </c>
      <c r="BF1984" s="187">
        <f t="shared" si="65"/>
        <v>0</v>
      </c>
      <c r="BG1984" s="187">
        <f t="shared" si="66"/>
        <v>0</v>
      </c>
      <c r="BH1984" s="187">
        <f t="shared" si="67"/>
        <v>0</v>
      </c>
      <c r="BI1984" s="187">
        <f t="shared" si="68"/>
        <v>0</v>
      </c>
      <c r="BJ1984" s="19" t="s">
        <v>82</v>
      </c>
      <c r="BK1984" s="187">
        <f t="shared" si="69"/>
        <v>0</v>
      </c>
      <c r="BL1984" s="19" t="s">
        <v>214</v>
      </c>
      <c r="BM1984" s="186" t="s">
        <v>6384</v>
      </c>
    </row>
    <row r="1985" spans="1:65" s="2" customFormat="1" ht="16.5" customHeight="1" x14ac:dyDescent="0.2">
      <c r="A1985" s="36"/>
      <c r="B1985" s="37"/>
      <c r="C1985" s="175" t="s">
        <v>3461</v>
      </c>
      <c r="D1985" s="175" t="s">
        <v>156</v>
      </c>
      <c r="E1985" s="176" t="s">
        <v>3004</v>
      </c>
      <c r="F1985" s="177" t="s">
        <v>3005</v>
      </c>
      <c r="G1985" s="178" t="s">
        <v>158</v>
      </c>
      <c r="H1985" s="179">
        <v>1</v>
      </c>
      <c r="I1985" s="180"/>
      <c r="J1985" s="181">
        <f t="shared" si="60"/>
        <v>0</v>
      </c>
      <c r="K1985" s="177" t="s">
        <v>28</v>
      </c>
      <c r="L1985" s="41"/>
      <c r="M1985" s="182" t="s">
        <v>28</v>
      </c>
      <c r="N1985" s="183" t="s">
        <v>45</v>
      </c>
      <c r="O1985" s="66"/>
      <c r="P1985" s="184">
        <f t="shared" si="61"/>
        <v>0</v>
      </c>
      <c r="Q1985" s="184">
        <v>1.4999999999999999E-4</v>
      </c>
      <c r="R1985" s="184">
        <f t="shared" si="62"/>
        <v>1.4999999999999999E-4</v>
      </c>
      <c r="S1985" s="184">
        <v>0</v>
      </c>
      <c r="T1985" s="185">
        <f t="shared" si="63"/>
        <v>0</v>
      </c>
      <c r="U1985" s="36"/>
      <c r="V1985" s="36"/>
      <c r="W1985" s="36"/>
      <c r="X1985" s="36"/>
      <c r="Y1985" s="36"/>
      <c r="Z1985" s="36"/>
      <c r="AA1985" s="36"/>
      <c r="AB1985" s="36"/>
      <c r="AC1985" s="36"/>
      <c r="AD1985" s="36"/>
      <c r="AE1985" s="36"/>
      <c r="AR1985" s="186" t="s">
        <v>214</v>
      </c>
      <c r="AT1985" s="186" t="s">
        <v>156</v>
      </c>
      <c r="AU1985" s="186" t="s">
        <v>84</v>
      </c>
      <c r="AY1985" s="19" t="s">
        <v>153</v>
      </c>
      <c r="BE1985" s="187">
        <f t="shared" si="64"/>
        <v>0</v>
      </c>
      <c r="BF1985" s="187">
        <f t="shared" si="65"/>
        <v>0</v>
      </c>
      <c r="BG1985" s="187">
        <f t="shared" si="66"/>
        <v>0</v>
      </c>
      <c r="BH1985" s="187">
        <f t="shared" si="67"/>
        <v>0</v>
      </c>
      <c r="BI1985" s="187">
        <f t="shared" si="68"/>
        <v>0</v>
      </c>
      <c r="BJ1985" s="19" t="s">
        <v>82</v>
      </c>
      <c r="BK1985" s="187">
        <f t="shared" si="69"/>
        <v>0</v>
      </c>
      <c r="BL1985" s="19" t="s">
        <v>214</v>
      </c>
      <c r="BM1985" s="186" t="s">
        <v>6385</v>
      </c>
    </row>
    <row r="1986" spans="1:65" s="2" customFormat="1" ht="16.5" customHeight="1" x14ac:dyDescent="0.2">
      <c r="A1986" s="36"/>
      <c r="B1986" s="37"/>
      <c r="C1986" s="249" t="s">
        <v>3468</v>
      </c>
      <c r="D1986" s="249" t="s">
        <v>1767</v>
      </c>
      <c r="E1986" s="250" t="s">
        <v>3008</v>
      </c>
      <c r="F1986" s="251" t="s">
        <v>3009</v>
      </c>
      <c r="G1986" s="252" t="s">
        <v>373</v>
      </c>
      <c r="H1986" s="253">
        <v>86</v>
      </c>
      <c r="I1986" s="254"/>
      <c r="J1986" s="255">
        <f t="shared" si="60"/>
        <v>0</v>
      </c>
      <c r="K1986" s="251" t="s">
        <v>28</v>
      </c>
      <c r="L1986" s="256"/>
      <c r="M1986" s="257" t="s">
        <v>28</v>
      </c>
      <c r="N1986" s="258" t="s">
        <v>45</v>
      </c>
      <c r="O1986" s="66"/>
      <c r="P1986" s="184">
        <f t="shared" si="61"/>
        <v>0</v>
      </c>
      <c r="Q1986" s="184">
        <v>0</v>
      </c>
      <c r="R1986" s="184">
        <f t="shared" si="62"/>
        <v>0</v>
      </c>
      <c r="S1986" s="184">
        <v>0</v>
      </c>
      <c r="T1986" s="185">
        <f t="shared" si="63"/>
        <v>0</v>
      </c>
      <c r="U1986" s="36"/>
      <c r="V1986" s="36"/>
      <c r="W1986" s="36"/>
      <c r="X1986" s="36"/>
      <c r="Y1986" s="36"/>
      <c r="Z1986" s="36"/>
      <c r="AA1986" s="36"/>
      <c r="AB1986" s="36"/>
      <c r="AC1986" s="36"/>
      <c r="AD1986" s="36"/>
      <c r="AE1986" s="36"/>
      <c r="AR1986" s="186" t="s">
        <v>279</v>
      </c>
      <c r="AT1986" s="186" t="s">
        <v>1767</v>
      </c>
      <c r="AU1986" s="186" t="s">
        <v>84</v>
      </c>
      <c r="AY1986" s="19" t="s">
        <v>153</v>
      </c>
      <c r="BE1986" s="187">
        <f t="shared" si="64"/>
        <v>0</v>
      </c>
      <c r="BF1986" s="187">
        <f t="shared" si="65"/>
        <v>0</v>
      </c>
      <c r="BG1986" s="187">
        <f t="shared" si="66"/>
        <v>0</v>
      </c>
      <c r="BH1986" s="187">
        <f t="shared" si="67"/>
        <v>0</v>
      </c>
      <c r="BI1986" s="187">
        <f t="shared" si="68"/>
        <v>0</v>
      </c>
      <c r="BJ1986" s="19" t="s">
        <v>82</v>
      </c>
      <c r="BK1986" s="187">
        <f t="shared" si="69"/>
        <v>0</v>
      </c>
      <c r="BL1986" s="19" t="s">
        <v>214</v>
      </c>
      <c r="BM1986" s="186" t="s">
        <v>6386</v>
      </c>
    </row>
    <row r="1987" spans="1:65" s="2" customFormat="1" ht="16.5" customHeight="1" x14ac:dyDescent="0.2">
      <c r="A1987" s="36"/>
      <c r="B1987" s="37"/>
      <c r="C1987" s="249" t="s">
        <v>3504</v>
      </c>
      <c r="D1987" s="249" t="s">
        <v>1767</v>
      </c>
      <c r="E1987" s="250" t="s">
        <v>3012</v>
      </c>
      <c r="F1987" s="251" t="s">
        <v>3013</v>
      </c>
      <c r="G1987" s="252" t="s">
        <v>373</v>
      </c>
      <c r="H1987" s="253">
        <v>22</v>
      </c>
      <c r="I1987" s="254"/>
      <c r="J1987" s="255">
        <f t="shared" si="60"/>
        <v>0</v>
      </c>
      <c r="K1987" s="251" t="s">
        <v>28</v>
      </c>
      <c r="L1987" s="256"/>
      <c r="M1987" s="257" t="s">
        <v>28</v>
      </c>
      <c r="N1987" s="258" t="s">
        <v>45</v>
      </c>
      <c r="O1987" s="66"/>
      <c r="P1987" s="184">
        <f t="shared" si="61"/>
        <v>0</v>
      </c>
      <c r="Q1987" s="184">
        <v>0</v>
      </c>
      <c r="R1987" s="184">
        <f t="shared" si="62"/>
        <v>0</v>
      </c>
      <c r="S1987" s="184">
        <v>0</v>
      </c>
      <c r="T1987" s="185">
        <f t="shared" si="63"/>
        <v>0</v>
      </c>
      <c r="U1987" s="36"/>
      <c r="V1987" s="36"/>
      <c r="W1987" s="36"/>
      <c r="X1987" s="36"/>
      <c r="Y1987" s="36"/>
      <c r="Z1987" s="36"/>
      <c r="AA1987" s="36"/>
      <c r="AB1987" s="36"/>
      <c r="AC1987" s="36"/>
      <c r="AD1987" s="36"/>
      <c r="AE1987" s="36"/>
      <c r="AR1987" s="186" t="s">
        <v>279</v>
      </c>
      <c r="AT1987" s="186" t="s">
        <v>1767</v>
      </c>
      <c r="AU1987" s="186" t="s">
        <v>84</v>
      </c>
      <c r="AY1987" s="19" t="s">
        <v>153</v>
      </c>
      <c r="BE1987" s="187">
        <f t="shared" si="64"/>
        <v>0</v>
      </c>
      <c r="BF1987" s="187">
        <f t="shared" si="65"/>
        <v>0</v>
      </c>
      <c r="BG1987" s="187">
        <f t="shared" si="66"/>
        <v>0</v>
      </c>
      <c r="BH1987" s="187">
        <f t="shared" si="67"/>
        <v>0</v>
      </c>
      <c r="BI1987" s="187">
        <f t="shared" si="68"/>
        <v>0</v>
      </c>
      <c r="BJ1987" s="19" t="s">
        <v>82</v>
      </c>
      <c r="BK1987" s="187">
        <f t="shared" si="69"/>
        <v>0</v>
      </c>
      <c r="BL1987" s="19" t="s">
        <v>214</v>
      </c>
      <c r="BM1987" s="186" t="s">
        <v>6387</v>
      </c>
    </row>
    <row r="1988" spans="1:65" s="2" customFormat="1" ht="16.5" customHeight="1" x14ac:dyDescent="0.2">
      <c r="A1988" s="36"/>
      <c r="B1988" s="37"/>
      <c r="C1988" s="249" t="s">
        <v>3510</v>
      </c>
      <c r="D1988" s="249" t="s">
        <v>1767</v>
      </c>
      <c r="E1988" s="250" t="s">
        <v>3016</v>
      </c>
      <c r="F1988" s="251" t="s">
        <v>3017</v>
      </c>
      <c r="G1988" s="252" t="s">
        <v>373</v>
      </c>
      <c r="H1988" s="253">
        <v>18</v>
      </c>
      <c r="I1988" s="254"/>
      <c r="J1988" s="255">
        <f t="shared" si="60"/>
        <v>0</v>
      </c>
      <c r="K1988" s="251" t="s">
        <v>28</v>
      </c>
      <c r="L1988" s="256"/>
      <c r="M1988" s="257" t="s">
        <v>28</v>
      </c>
      <c r="N1988" s="258" t="s">
        <v>45</v>
      </c>
      <c r="O1988" s="66"/>
      <c r="P1988" s="184">
        <f t="shared" si="61"/>
        <v>0</v>
      </c>
      <c r="Q1988" s="184">
        <v>0</v>
      </c>
      <c r="R1988" s="184">
        <f t="shared" si="62"/>
        <v>0</v>
      </c>
      <c r="S1988" s="184">
        <v>0</v>
      </c>
      <c r="T1988" s="185">
        <f t="shared" si="63"/>
        <v>0</v>
      </c>
      <c r="U1988" s="36"/>
      <c r="V1988" s="36"/>
      <c r="W1988" s="36"/>
      <c r="X1988" s="36"/>
      <c r="Y1988" s="36"/>
      <c r="Z1988" s="36"/>
      <c r="AA1988" s="36"/>
      <c r="AB1988" s="36"/>
      <c r="AC1988" s="36"/>
      <c r="AD1988" s="36"/>
      <c r="AE1988" s="36"/>
      <c r="AR1988" s="186" t="s">
        <v>279</v>
      </c>
      <c r="AT1988" s="186" t="s">
        <v>1767</v>
      </c>
      <c r="AU1988" s="186" t="s">
        <v>84</v>
      </c>
      <c r="AY1988" s="19" t="s">
        <v>153</v>
      </c>
      <c r="BE1988" s="187">
        <f t="shared" si="64"/>
        <v>0</v>
      </c>
      <c r="BF1988" s="187">
        <f t="shared" si="65"/>
        <v>0</v>
      </c>
      <c r="BG1988" s="187">
        <f t="shared" si="66"/>
        <v>0</v>
      </c>
      <c r="BH1988" s="187">
        <f t="shared" si="67"/>
        <v>0</v>
      </c>
      <c r="BI1988" s="187">
        <f t="shared" si="68"/>
        <v>0</v>
      </c>
      <c r="BJ1988" s="19" t="s">
        <v>82</v>
      </c>
      <c r="BK1988" s="187">
        <f t="shared" si="69"/>
        <v>0</v>
      </c>
      <c r="BL1988" s="19" t="s">
        <v>214</v>
      </c>
      <c r="BM1988" s="186" t="s">
        <v>6388</v>
      </c>
    </row>
    <row r="1989" spans="1:65" s="2" customFormat="1" ht="16.5" customHeight="1" x14ac:dyDescent="0.2">
      <c r="A1989" s="36"/>
      <c r="B1989" s="37"/>
      <c r="C1989" s="249" t="s">
        <v>3515</v>
      </c>
      <c r="D1989" s="249" t="s">
        <v>1767</v>
      </c>
      <c r="E1989" s="250" t="s">
        <v>3020</v>
      </c>
      <c r="F1989" s="251" t="s">
        <v>3021</v>
      </c>
      <c r="G1989" s="252" t="s">
        <v>373</v>
      </c>
      <c r="H1989" s="253">
        <v>21</v>
      </c>
      <c r="I1989" s="254"/>
      <c r="J1989" s="255">
        <f t="shared" si="60"/>
        <v>0</v>
      </c>
      <c r="K1989" s="251" t="s">
        <v>28</v>
      </c>
      <c r="L1989" s="256"/>
      <c r="M1989" s="257" t="s">
        <v>28</v>
      </c>
      <c r="N1989" s="258" t="s">
        <v>45</v>
      </c>
      <c r="O1989" s="66"/>
      <c r="P1989" s="184">
        <f t="shared" si="61"/>
        <v>0</v>
      </c>
      <c r="Q1989" s="184">
        <v>0</v>
      </c>
      <c r="R1989" s="184">
        <f t="shared" si="62"/>
        <v>0</v>
      </c>
      <c r="S1989" s="184">
        <v>0</v>
      </c>
      <c r="T1989" s="185">
        <f t="shared" si="63"/>
        <v>0</v>
      </c>
      <c r="U1989" s="36"/>
      <c r="V1989" s="36"/>
      <c r="W1989" s="36"/>
      <c r="X1989" s="36"/>
      <c r="Y1989" s="36"/>
      <c r="Z1989" s="36"/>
      <c r="AA1989" s="36"/>
      <c r="AB1989" s="36"/>
      <c r="AC1989" s="36"/>
      <c r="AD1989" s="36"/>
      <c r="AE1989" s="36"/>
      <c r="AR1989" s="186" t="s">
        <v>279</v>
      </c>
      <c r="AT1989" s="186" t="s">
        <v>1767</v>
      </c>
      <c r="AU1989" s="186" t="s">
        <v>84</v>
      </c>
      <c r="AY1989" s="19" t="s">
        <v>153</v>
      </c>
      <c r="BE1989" s="187">
        <f t="shared" si="64"/>
        <v>0</v>
      </c>
      <c r="BF1989" s="187">
        <f t="shared" si="65"/>
        <v>0</v>
      </c>
      <c r="BG1989" s="187">
        <f t="shared" si="66"/>
        <v>0</v>
      </c>
      <c r="BH1989" s="187">
        <f t="shared" si="67"/>
        <v>0</v>
      </c>
      <c r="BI1989" s="187">
        <f t="shared" si="68"/>
        <v>0</v>
      </c>
      <c r="BJ1989" s="19" t="s">
        <v>82</v>
      </c>
      <c r="BK1989" s="187">
        <f t="shared" si="69"/>
        <v>0</v>
      </c>
      <c r="BL1989" s="19" t="s">
        <v>214</v>
      </c>
      <c r="BM1989" s="186" t="s">
        <v>6389</v>
      </c>
    </row>
    <row r="1990" spans="1:65" s="2" customFormat="1" ht="16.5" customHeight="1" x14ac:dyDescent="0.2">
      <c r="A1990" s="36"/>
      <c r="B1990" s="37"/>
      <c r="C1990" s="249" t="s">
        <v>3553</v>
      </c>
      <c r="D1990" s="249" t="s">
        <v>1767</v>
      </c>
      <c r="E1990" s="250" t="s">
        <v>3024</v>
      </c>
      <c r="F1990" s="251" t="s">
        <v>3025</v>
      </c>
      <c r="G1990" s="252" t="s">
        <v>349</v>
      </c>
      <c r="H1990" s="253">
        <v>14.1</v>
      </c>
      <c r="I1990" s="254"/>
      <c r="J1990" s="255">
        <f t="shared" si="60"/>
        <v>0</v>
      </c>
      <c r="K1990" s="251" t="s">
        <v>28</v>
      </c>
      <c r="L1990" s="256"/>
      <c r="M1990" s="257" t="s">
        <v>28</v>
      </c>
      <c r="N1990" s="258" t="s">
        <v>45</v>
      </c>
      <c r="O1990" s="66"/>
      <c r="P1990" s="184">
        <f t="shared" si="61"/>
        <v>0</v>
      </c>
      <c r="Q1990" s="184">
        <v>0</v>
      </c>
      <c r="R1990" s="184">
        <f t="shared" si="62"/>
        <v>0</v>
      </c>
      <c r="S1990" s="184">
        <v>0</v>
      </c>
      <c r="T1990" s="185">
        <f t="shared" si="63"/>
        <v>0</v>
      </c>
      <c r="U1990" s="36"/>
      <c r="V1990" s="36"/>
      <c r="W1990" s="36"/>
      <c r="X1990" s="36"/>
      <c r="Y1990" s="36"/>
      <c r="Z1990" s="36"/>
      <c r="AA1990" s="36"/>
      <c r="AB1990" s="36"/>
      <c r="AC1990" s="36"/>
      <c r="AD1990" s="36"/>
      <c r="AE1990" s="36"/>
      <c r="AR1990" s="186" t="s">
        <v>279</v>
      </c>
      <c r="AT1990" s="186" t="s">
        <v>1767</v>
      </c>
      <c r="AU1990" s="186" t="s">
        <v>84</v>
      </c>
      <c r="AY1990" s="19" t="s">
        <v>153</v>
      </c>
      <c r="BE1990" s="187">
        <f t="shared" si="64"/>
        <v>0</v>
      </c>
      <c r="BF1990" s="187">
        <f t="shared" si="65"/>
        <v>0</v>
      </c>
      <c r="BG1990" s="187">
        <f t="shared" si="66"/>
        <v>0</v>
      </c>
      <c r="BH1990" s="187">
        <f t="shared" si="67"/>
        <v>0</v>
      </c>
      <c r="BI1990" s="187">
        <f t="shared" si="68"/>
        <v>0</v>
      </c>
      <c r="BJ1990" s="19" t="s">
        <v>82</v>
      </c>
      <c r="BK1990" s="187">
        <f t="shared" si="69"/>
        <v>0</v>
      </c>
      <c r="BL1990" s="19" t="s">
        <v>214</v>
      </c>
      <c r="BM1990" s="186" t="s">
        <v>6390</v>
      </c>
    </row>
    <row r="1991" spans="1:65" s="13" customFormat="1" x14ac:dyDescent="0.2">
      <c r="B1991" s="197"/>
      <c r="C1991" s="198"/>
      <c r="D1991" s="188" t="s">
        <v>317</v>
      </c>
      <c r="E1991" s="199" t="s">
        <v>28</v>
      </c>
      <c r="F1991" s="200" t="s">
        <v>6391</v>
      </c>
      <c r="G1991" s="198"/>
      <c r="H1991" s="201">
        <v>3.6</v>
      </c>
      <c r="I1991" s="202"/>
      <c r="J1991" s="198"/>
      <c r="K1991" s="198"/>
      <c r="L1991" s="203"/>
      <c r="M1991" s="204"/>
      <c r="N1991" s="205"/>
      <c r="O1991" s="205"/>
      <c r="P1991" s="205"/>
      <c r="Q1991" s="205"/>
      <c r="R1991" s="205"/>
      <c r="S1991" s="205"/>
      <c r="T1991" s="206"/>
      <c r="AT1991" s="207" t="s">
        <v>317</v>
      </c>
      <c r="AU1991" s="207" t="s">
        <v>84</v>
      </c>
      <c r="AV1991" s="13" t="s">
        <v>84</v>
      </c>
      <c r="AW1991" s="13" t="s">
        <v>35</v>
      </c>
      <c r="AX1991" s="13" t="s">
        <v>74</v>
      </c>
      <c r="AY1991" s="207" t="s">
        <v>153</v>
      </c>
    </row>
    <row r="1992" spans="1:65" s="13" customFormat="1" x14ac:dyDescent="0.2">
      <c r="B1992" s="197"/>
      <c r="C1992" s="198"/>
      <c r="D1992" s="188" t="s">
        <v>317</v>
      </c>
      <c r="E1992" s="199" t="s">
        <v>28</v>
      </c>
      <c r="F1992" s="200" t="s">
        <v>6392</v>
      </c>
      <c r="G1992" s="198"/>
      <c r="H1992" s="201">
        <v>2.1</v>
      </c>
      <c r="I1992" s="202"/>
      <c r="J1992" s="198"/>
      <c r="K1992" s="198"/>
      <c r="L1992" s="203"/>
      <c r="M1992" s="204"/>
      <c r="N1992" s="205"/>
      <c r="O1992" s="205"/>
      <c r="P1992" s="205"/>
      <c r="Q1992" s="205"/>
      <c r="R1992" s="205"/>
      <c r="S1992" s="205"/>
      <c r="T1992" s="206"/>
      <c r="AT1992" s="207" t="s">
        <v>317</v>
      </c>
      <c r="AU1992" s="207" t="s">
        <v>84</v>
      </c>
      <c r="AV1992" s="13" t="s">
        <v>84</v>
      </c>
      <c r="AW1992" s="13" t="s">
        <v>35</v>
      </c>
      <c r="AX1992" s="13" t="s">
        <v>74</v>
      </c>
      <c r="AY1992" s="207" t="s">
        <v>153</v>
      </c>
    </row>
    <row r="1993" spans="1:65" s="13" customFormat="1" x14ac:dyDescent="0.2">
      <c r="B1993" s="197"/>
      <c r="C1993" s="198"/>
      <c r="D1993" s="188" t="s">
        <v>317</v>
      </c>
      <c r="E1993" s="199" t="s">
        <v>28</v>
      </c>
      <c r="F1993" s="200" t="s">
        <v>6393</v>
      </c>
      <c r="G1993" s="198"/>
      <c r="H1993" s="201">
        <v>8.4</v>
      </c>
      <c r="I1993" s="202"/>
      <c r="J1993" s="198"/>
      <c r="K1993" s="198"/>
      <c r="L1993" s="203"/>
      <c r="M1993" s="204"/>
      <c r="N1993" s="205"/>
      <c r="O1993" s="205"/>
      <c r="P1993" s="205"/>
      <c r="Q1993" s="205"/>
      <c r="R1993" s="205"/>
      <c r="S1993" s="205"/>
      <c r="T1993" s="206"/>
      <c r="AT1993" s="207" t="s">
        <v>317</v>
      </c>
      <c r="AU1993" s="207" t="s">
        <v>84</v>
      </c>
      <c r="AV1993" s="13" t="s">
        <v>84</v>
      </c>
      <c r="AW1993" s="13" t="s">
        <v>35</v>
      </c>
      <c r="AX1993" s="13" t="s">
        <v>74</v>
      </c>
      <c r="AY1993" s="207" t="s">
        <v>153</v>
      </c>
    </row>
    <row r="1994" spans="1:65" s="14" customFormat="1" x14ac:dyDescent="0.2">
      <c r="B1994" s="208"/>
      <c r="C1994" s="209"/>
      <c r="D1994" s="188" t="s">
        <v>317</v>
      </c>
      <c r="E1994" s="210" t="s">
        <v>28</v>
      </c>
      <c r="F1994" s="211" t="s">
        <v>353</v>
      </c>
      <c r="G1994" s="209"/>
      <c r="H1994" s="212">
        <v>14.1</v>
      </c>
      <c r="I1994" s="213"/>
      <c r="J1994" s="209"/>
      <c r="K1994" s="209"/>
      <c r="L1994" s="214"/>
      <c r="M1994" s="215"/>
      <c r="N1994" s="216"/>
      <c r="O1994" s="216"/>
      <c r="P1994" s="216"/>
      <c r="Q1994" s="216"/>
      <c r="R1994" s="216"/>
      <c r="S1994" s="216"/>
      <c r="T1994" s="217"/>
      <c r="AT1994" s="218" t="s">
        <v>317</v>
      </c>
      <c r="AU1994" s="218" t="s">
        <v>84</v>
      </c>
      <c r="AV1994" s="14" t="s">
        <v>167</v>
      </c>
      <c r="AW1994" s="14" t="s">
        <v>35</v>
      </c>
      <c r="AX1994" s="14" t="s">
        <v>82</v>
      </c>
      <c r="AY1994" s="218" t="s">
        <v>153</v>
      </c>
    </row>
    <row r="1995" spans="1:65" s="2" customFormat="1" ht="16.5" customHeight="1" x14ac:dyDescent="0.2">
      <c r="A1995" s="36"/>
      <c r="B1995" s="37"/>
      <c r="C1995" s="249" t="s">
        <v>3560</v>
      </c>
      <c r="D1995" s="249" t="s">
        <v>1767</v>
      </c>
      <c r="E1995" s="250" t="s">
        <v>6394</v>
      </c>
      <c r="F1995" s="251" t="s">
        <v>6395</v>
      </c>
      <c r="G1995" s="252" t="s">
        <v>373</v>
      </c>
      <c r="H1995" s="253">
        <v>3</v>
      </c>
      <c r="I1995" s="254"/>
      <c r="J1995" s="255">
        <f>ROUND(I1995*H1995,2)</f>
        <v>0</v>
      </c>
      <c r="K1995" s="251" t="s">
        <v>28</v>
      </c>
      <c r="L1995" s="256"/>
      <c r="M1995" s="257" t="s">
        <v>28</v>
      </c>
      <c r="N1995" s="258" t="s">
        <v>45</v>
      </c>
      <c r="O1995" s="66"/>
      <c r="P1995" s="184">
        <f>O1995*H1995</f>
        <v>0</v>
      </c>
      <c r="Q1995" s="184">
        <v>0</v>
      </c>
      <c r="R1995" s="184">
        <f>Q1995*H1995</f>
        <v>0</v>
      </c>
      <c r="S1995" s="184">
        <v>0</v>
      </c>
      <c r="T1995" s="185">
        <f>S1995*H1995</f>
        <v>0</v>
      </c>
      <c r="U1995" s="36"/>
      <c r="V1995" s="36"/>
      <c r="W1995" s="36"/>
      <c r="X1995" s="36"/>
      <c r="Y1995" s="36"/>
      <c r="Z1995" s="36"/>
      <c r="AA1995" s="36"/>
      <c r="AB1995" s="36"/>
      <c r="AC1995" s="36"/>
      <c r="AD1995" s="36"/>
      <c r="AE1995" s="36"/>
      <c r="AR1995" s="186" t="s">
        <v>279</v>
      </c>
      <c r="AT1995" s="186" t="s">
        <v>1767</v>
      </c>
      <c r="AU1995" s="186" t="s">
        <v>84</v>
      </c>
      <c r="AY1995" s="19" t="s">
        <v>153</v>
      </c>
      <c r="BE1995" s="187">
        <f>IF(N1995="základní",J1995,0)</f>
        <v>0</v>
      </c>
      <c r="BF1995" s="187">
        <f>IF(N1995="snížená",J1995,0)</f>
        <v>0</v>
      </c>
      <c r="BG1995" s="187">
        <f>IF(N1995="zákl. přenesená",J1995,0)</f>
        <v>0</v>
      </c>
      <c r="BH1995" s="187">
        <f>IF(N1995="sníž. přenesená",J1995,0)</f>
        <v>0</v>
      </c>
      <c r="BI1995" s="187">
        <f>IF(N1995="nulová",J1995,0)</f>
        <v>0</v>
      </c>
      <c r="BJ1995" s="19" t="s">
        <v>82</v>
      </c>
      <c r="BK1995" s="187">
        <f>ROUND(I1995*H1995,2)</f>
        <v>0</v>
      </c>
      <c r="BL1995" s="19" t="s">
        <v>214</v>
      </c>
      <c r="BM1995" s="186" t="s">
        <v>6396</v>
      </c>
    </row>
    <row r="1996" spans="1:65" s="2" customFormat="1" ht="16.5" customHeight="1" x14ac:dyDescent="0.2">
      <c r="A1996" s="36"/>
      <c r="B1996" s="37"/>
      <c r="C1996" s="249" t="s">
        <v>3564</v>
      </c>
      <c r="D1996" s="249" t="s">
        <v>1767</v>
      </c>
      <c r="E1996" s="250" t="s">
        <v>6397</v>
      </c>
      <c r="F1996" s="251" t="s">
        <v>6398</v>
      </c>
      <c r="G1996" s="252" t="s">
        <v>373</v>
      </c>
      <c r="H1996" s="253">
        <v>1</v>
      </c>
      <c r="I1996" s="254"/>
      <c r="J1996" s="255">
        <f>ROUND(I1996*H1996,2)</f>
        <v>0</v>
      </c>
      <c r="K1996" s="251" t="s">
        <v>28</v>
      </c>
      <c r="L1996" s="256"/>
      <c r="M1996" s="257" t="s">
        <v>28</v>
      </c>
      <c r="N1996" s="258" t="s">
        <v>45</v>
      </c>
      <c r="O1996" s="66"/>
      <c r="P1996" s="184">
        <f>O1996*H1996</f>
        <v>0</v>
      </c>
      <c r="Q1996" s="184">
        <v>0</v>
      </c>
      <c r="R1996" s="184">
        <f>Q1996*H1996</f>
        <v>0</v>
      </c>
      <c r="S1996" s="184">
        <v>0</v>
      </c>
      <c r="T1996" s="185">
        <f>S1996*H1996</f>
        <v>0</v>
      </c>
      <c r="U1996" s="36"/>
      <c r="V1996" s="36"/>
      <c r="W1996" s="36"/>
      <c r="X1996" s="36"/>
      <c r="Y1996" s="36"/>
      <c r="Z1996" s="36"/>
      <c r="AA1996" s="36"/>
      <c r="AB1996" s="36"/>
      <c r="AC1996" s="36"/>
      <c r="AD1996" s="36"/>
      <c r="AE1996" s="36"/>
      <c r="AR1996" s="186" t="s">
        <v>279</v>
      </c>
      <c r="AT1996" s="186" t="s">
        <v>1767</v>
      </c>
      <c r="AU1996" s="186" t="s">
        <v>84</v>
      </c>
      <c r="AY1996" s="19" t="s">
        <v>153</v>
      </c>
      <c r="BE1996" s="187">
        <f>IF(N1996="základní",J1996,0)</f>
        <v>0</v>
      </c>
      <c r="BF1996" s="187">
        <f>IF(N1996="snížená",J1996,0)</f>
        <v>0</v>
      </c>
      <c r="BG1996" s="187">
        <f>IF(N1996="zákl. přenesená",J1996,0)</f>
        <v>0</v>
      </c>
      <c r="BH1996" s="187">
        <f>IF(N1996="sníž. přenesená",J1996,0)</f>
        <v>0</v>
      </c>
      <c r="BI1996" s="187">
        <f>IF(N1996="nulová",J1996,0)</f>
        <v>0</v>
      </c>
      <c r="BJ1996" s="19" t="s">
        <v>82</v>
      </c>
      <c r="BK1996" s="187">
        <f>ROUND(I1996*H1996,2)</f>
        <v>0</v>
      </c>
      <c r="BL1996" s="19" t="s">
        <v>214</v>
      </c>
      <c r="BM1996" s="186" t="s">
        <v>6399</v>
      </c>
    </row>
    <row r="1997" spans="1:65" s="2" customFormat="1" ht="16.5" customHeight="1" x14ac:dyDescent="0.2">
      <c r="A1997" s="36"/>
      <c r="B1997" s="37"/>
      <c r="C1997" s="175" t="s">
        <v>3568</v>
      </c>
      <c r="D1997" s="175" t="s">
        <v>156</v>
      </c>
      <c r="E1997" s="176" t="s">
        <v>3029</v>
      </c>
      <c r="F1997" s="177" t="s">
        <v>3030</v>
      </c>
      <c r="G1997" s="178" t="s">
        <v>158</v>
      </c>
      <c r="H1997" s="179">
        <v>1</v>
      </c>
      <c r="I1997" s="180"/>
      <c r="J1997" s="181">
        <f>ROUND(I1997*H1997,2)</f>
        <v>0</v>
      </c>
      <c r="K1997" s="177" t="s">
        <v>28</v>
      </c>
      <c r="L1997" s="41"/>
      <c r="M1997" s="182" t="s">
        <v>28</v>
      </c>
      <c r="N1997" s="183" t="s">
        <v>45</v>
      </c>
      <c r="O1997" s="66"/>
      <c r="P1997" s="184">
        <f>O1997*H1997</f>
        <v>0</v>
      </c>
      <c r="Q1997" s="184">
        <v>1.4999999999999999E-4</v>
      </c>
      <c r="R1997" s="184">
        <f>Q1997*H1997</f>
        <v>1.4999999999999999E-4</v>
      </c>
      <c r="S1997" s="184">
        <v>0</v>
      </c>
      <c r="T1997" s="185">
        <f>S1997*H1997</f>
        <v>0</v>
      </c>
      <c r="U1997" s="36"/>
      <c r="V1997" s="36"/>
      <c r="W1997" s="36"/>
      <c r="X1997" s="36"/>
      <c r="Y1997" s="36"/>
      <c r="Z1997" s="36"/>
      <c r="AA1997" s="36"/>
      <c r="AB1997" s="36"/>
      <c r="AC1997" s="36"/>
      <c r="AD1997" s="36"/>
      <c r="AE1997" s="36"/>
      <c r="AR1997" s="186" t="s">
        <v>214</v>
      </c>
      <c r="AT1997" s="186" t="s">
        <v>156</v>
      </c>
      <c r="AU1997" s="186" t="s">
        <v>84</v>
      </c>
      <c r="AY1997" s="19" t="s">
        <v>153</v>
      </c>
      <c r="BE1997" s="187">
        <f>IF(N1997="základní",J1997,0)</f>
        <v>0</v>
      </c>
      <c r="BF1997" s="187">
        <f>IF(N1997="snížená",J1997,0)</f>
        <v>0</v>
      </c>
      <c r="BG1997" s="187">
        <f>IF(N1997="zákl. přenesená",J1997,0)</f>
        <v>0</v>
      </c>
      <c r="BH1997" s="187">
        <f>IF(N1997="sníž. přenesená",J1997,0)</f>
        <v>0</v>
      </c>
      <c r="BI1997" s="187">
        <f>IF(N1997="nulová",J1997,0)</f>
        <v>0</v>
      </c>
      <c r="BJ1997" s="19" t="s">
        <v>82</v>
      </c>
      <c r="BK1997" s="187">
        <f>ROUND(I1997*H1997,2)</f>
        <v>0</v>
      </c>
      <c r="BL1997" s="19" t="s">
        <v>214</v>
      </c>
      <c r="BM1997" s="186" t="s">
        <v>6400</v>
      </c>
    </row>
    <row r="1998" spans="1:65" s="13" customFormat="1" x14ac:dyDescent="0.2">
      <c r="B1998" s="197"/>
      <c r="C1998" s="198"/>
      <c r="D1998" s="188" t="s">
        <v>317</v>
      </c>
      <c r="E1998" s="199" t="s">
        <v>28</v>
      </c>
      <c r="F1998" s="200" t="s">
        <v>3032</v>
      </c>
      <c r="G1998" s="198"/>
      <c r="H1998" s="201">
        <v>1</v>
      </c>
      <c r="I1998" s="202"/>
      <c r="J1998" s="198"/>
      <c r="K1998" s="198"/>
      <c r="L1998" s="203"/>
      <c r="M1998" s="204"/>
      <c r="N1998" s="205"/>
      <c r="O1998" s="205"/>
      <c r="P1998" s="205"/>
      <c r="Q1998" s="205"/>
      <c r="R1998" s="205"/>
      <c r="S1998" s="205"/>
      <c r="T1998" s="206"/>
      <c r="AT1998" s="207" t="s">
        <v>317</v>
      </c>
      <c r="AU1998" s="207" t="s">
        <v>84</v>
      </c>
      <c r="AV1998" s="13" t="s">
        <v>84</v>
      </c>
      <c r="AW1998" s="13" t="s">
        <v>35</v>
      </c>
      <c r="AX1998" s="13" t="s">
        <v>82</v>
      </c>
      <c r="AY1998" s="207" t="s">
        <v>153</v>
      </c>
    </row>
    <row r="1999" spans="1:65" s="2" customFormat="1" ht="24" x14ac:dyDescent="0.2">
      <c r="A1999" s="36"/>
      <c r="B1999" s="37"/>
      <c r="C1999" s="175" t="s">
        <v>3572</v>
      </c>
      <c r="D1999" s="175" t="s">
        <v>156</v>
      </c>
      <c r="E1999" s="176" t="s">
        <v>6401</v>
      </c>
      <c r="F1999" s="177" t="s">
        <v>6402</v>
      </c>
      <c r="G1999" s="178" t="s">
        <v>158</v>
      </c>
      <c r="H1999" s="179">
        <v>1</v>
      </c>
      <c r="I1999" s="180"/>
      <c r="J1999" s="181">
        <f t="shared" ref="J1999:J2020" si="70">ROUND(I1999*H1999,2)</f>
        <v>0</v>
      </c>
      <c r="K1999" s="177" t="s">
        <v>28</v>
      </c>
      <c r="L1999" s="41"/>
      <c r="M1999" s="182" t="s">
        <v>28</v>
      </c>
      <c r="N1999" s="183" t="s">
        <v>45</v>
      </c>
      <c r="O1999" s="66"/>
      <c r="P1999" s="184">
        <f t="shared" ref="P1999:P2020" si="71">O1999*H1999</f>
        <v>0</v>
      </c>
      <c r="Q1999" s="184">
        <v>1.4999999999999999E-4</v>
      </c>
      <c r="R1999" s="184">
        <f t="shared" ref="R1999:R2020" si="72">Q1999*H1999</f>
        <v>1.4999999999999999E-4</v>
      </c>
      <c r="S1999" s="184">
        <v>0</v>
      </c>
      <c r="T1999" s="185">
        <f t="shared" ref="T1999:T2020" si="73">S1999*H1999</f>
        <v>0</v>
      </c>
      <c r="U1999" s="36"/>
      <c r="V1999" s="36"/>
      <c r="W1999" s="36"/>
      <c r="X1999" s="36"/>
      <c r="Y1999" s="36"/>
      <c r="Z1999" s="36"/>
      <c r="AA1999" s="36"/>
      <c r="AB1999" s="36"/>
      <c r="AC1999" s="36"/>
      <c r="AD1999" s="36"/>
      <c r="AE1999" s="36"/>
      <c r="AR1999" s="186" t="s">
        <v>214</v>
      </c>
      <c r="AT1999" s="186" t="s">
        <v>156</v>
      </c>
      <c r="AU1999" s="186" t="s">
        <v>84</v>
      </c>
      <c r="AY1999" s="19" t="s">
        <v>153</v>
      </c>
      <c r="BE1999" s="187">
        <f t="shared" ref="BE1999:BE2020" si="74">IF(N1999="základní",J1999,0)</f>
        <v>0</v>
      </c>
      <c r="BF1999" s="187">
        <f t="shared" ref="BF1999:BF2020" si="75">IF(N1999="snížená",J1999,0)</f>
        <v>0</v>
      </c>
      <c r="BG1999" s="187">
        <f t="shared" ref="BG1999:BG2020" si="76">IF(N1999="zákl. přenesená",J1999,0)</f>
        <v>0</v>
      </c>
      <c r="BH1999" s="187">
        <f t="shared" ref="BH1999:BH2020" si="77">IF(N1999="sníž. přenesená",J1999,0)</f>
        <v>0</v>
      </c>
      <c r="BI1999" s="187">
        <f t="shared" ref="BI1999:BI2020" si="78">IF(N1999="nulová",J1999,0)</f>
        <v>0</v>
      </c>
      <c r="BJ1999" s="19" t="s">
        <v>82</v>
      </c>
      <c r="BK1999" s="187">
        <f t="shared" ref="BK1999:BK2020" si="79">ROUND(I1999*H1999,2)</f>
        <v>0</v>
      </c>
      <c r="BL1999" s="19" t="s">
        <v>214</v>
      </c>
      <c r="BM1999" s="186" t="s">
        <v>6403</v>
      </c>
    </row>
    <row r="2000" spans="1:65" s="2" customFormat="1" ht="24" x14ac:dyDescent="0.2">
      <c r="A2000" s="36"/>
      <c r="B2000" s="37"/>
      <c r="C2000" s="175" t="s">
        <v>3576</v>
      </c>
      <c r="D2000" s="175" t="s">
        <v>156</v>
      </c>
      <c r="E2000" s="176" t="s">
        <v>6404</v>
      </c>
      <c r="F2000" s="177" t="s">
        <v>6405</v>
      </c>
      <c r="G2000" s="178" t="s">
        <v>158</v>
      </c>
      <c r="H2000" s="179">
        <v>1</v>
      </c>
      <c r="I2000" s="180"/>
      <c r="J2000" s="181">
        <f t="shared" si="70"/>
        <v>0</v>
      </c>
      <c r="K2000" s="177" t="s">
        <v>28</v>
      </c>
      <c r="L2000" s="41"/>
      <c r="M2000" s="182" t="s">
        <v>28</v>
      </c>
      <c r="N2000" s="183" t="s">
        <v>45</v>
      </c>
      <c r="O2000" s="66"/>
      <c r="P2000" s="184">
        <f t="shared" si="71"/>
        <v>0</v>
      </c>
      <c r="Q2000" s="184">
        <v>1.4999999999999999E-4</v>
      </c>
      <c r="R2000" s="184">
        <f t="shared" si="72"/>
        <v>1.4999999999999999E-4</v>
      </c>
      <c r="S2000" s="184">
        <v>0</v>
      </c>
      <c r="T2000" s="185">
        <f t="shared" si="73"/>
        <v>0</v>
      </c>
      <c r="U2000" s="36"/>
      <c r="V2000" s="36"/>
      <c r="W2000" s="36"/>
      <c r="X2000" s="36"/>
      <c r="Y2000" s="36"/>
      <c r="Z2000" s="36"/>
      <c r="AA2000" s="36"/>
      <c r="AB2000" s="36"/>
      <c r="AC2000" s="36"/>
      <c r="AD2000" s="36"/>
      <c r="AE2000" s="36"/>
      <c r="AR2000" s="186" t="s">
        <v>214</v>
      </c>
      <c r="AT2000" s="186" t="s">
        <v>156</v>
      </c>
      <c r="AU2000" s="186" t="s">
        <v>84</v>
      </c>
      <c r="AY2000" s="19" t="s">
        <v>153</v>
      </c>
      <c r="BE2000" s="187">
        <f t="shared" si="74"/>
        <v>0</v>
      </c>
      <c r="BF2000" s="187">
        <f t="shared" si="75"/>
        <v>0</v>
      </c>
      <c r="BG2000" s="187">
        <f t="shared" si="76"/>
        <v>0</v>
      </c>
      <c r="BH2000" s="187">
        <f t="shared" si="77"/>
        <v>0</v>
      </c>
      <c r="BI2000" s="187">
        <f t="shared" si="78"/>
        <v>0</v>
      </c>
      <c r="BJ2000" s="19" t="s">
        <v>82</v>
      </c>
      <c r="BK2000" s="187">
        <f t="shared" si="79"/>
        <v>0</v>
      </c>
      <c r="BL2000" s="19" t="s">
        <v>214</v>
      </c>
      <c r="BM2000" s="186" t="s">
        <v>6406</v>
      </c>
    </row>
    <row r="2001" spans="1:65" s="2" customFormat="1" ht="24" x14ac:dyDescent="0.2">
      <c r="A2001" s="36"/>
      <c r="B2001" s="37"/>
      <c r="C2001" s="175" t="s">
        <v>3580</v>
      </c>
      <c r="D2001" s="175" t="s">
        <v>156</v>
      </c>
      <c r="E2001" s="176" t="s">
        <v>6407</v>
      </c>
      <c r="F2001" s="177" t="s">
        <v>6408</v>
      </c>
      <c r="G2001" s="178" t="s">
        <v>373</v>
      </c>
      <c r="H2001" s="179">
        <v>1</v>
      </c>
      <c r="I2001" s="180"/>
      <c r="J2001" s="181">
        <f t="shared" si="70"/>
        <v>0</v>
      </c>
      <c r="K2001" s="177" t="s">
        <v>28</v>
      </c>
      <c r="L2001" s="41"/>
      <c r="M2001" s="182" t="s">
        <v>28</v>
      </c>
      <c r="N2001" s="183" t="s">
        <v>45</v>
      </c>
      <c r="O2001" s="66"/>
      <c r="P2001" s="184">
        <f t="shared" si="71"/>
        <v>0</v>
      </c>
      <c r="Q2001" s="184">
        <v>1.4999999999999999E-4</v>
      </c>
      <c r="R2001" s="184">
        <f t="shared" si="72"/>
        <v>1.4999999999999999E-4</v>
      </c>
      <c r="S2001" s="184">
        <v>0</v>
      </c>
      <c r="T2001" s="185">
        <f t="shared" si="73"/>
        <v>0</v>
      </c>
      <c r="U2001" s="36"/>
      <c r="V2001" s="36"/>
      <c r="W2001" s="36"/>
      <c r="X2001" s="36"/>
      <c r="Y2001" s="36"/>
      <c r="Z2001" s="36"/>
      <c r="AA2001" s="36"/>
      <c r="AB2001" s="36"/>
      <c r="AC2001" s="36"/>
      <c r="AD2001" s="36"/>
      <c r="AE2001" s="36"/>
      <c r="AR2001" s="186" t="s">
        <v>214</v>
      </c>
      <c r="AT2001" s="186" t="s">
        <v>156</v>
      </c>
      <c r="AU2001" s="186" t="s">
        <v>84</v>
      </c>
      <c r="AY2001" s="19" t="s">
        <v>153</v>
      </c>
      <c r="BE2001" s="187">
        <f t="shared" si="74"/>
        <v>0</v>
      </c>
      <c r="BF2001" s="187">
        <f t="shared" si="75"/>
        <v>0</v>
      </c>
      <c r="BG2001" s="187">
        <f t="shared" si="76"/>
        <v>0</v>
      </c>
      <c r="BH2001" s="187">
        <f t="shared" si="77"/>
        <v>0</v>
      </c>
      <c r="BI2001" s="187">
        <f t="shared" si="78"/>
        <v>0</v>
      </c>
      <c r="BJ2001" s="19" t="s">
        <v>82</v>
      </c>
      <c r="BK2001" s="187">
        <f t="shared" si="79"/>
        <v>0</v>
      </c>
      <c r="BL2001" s="19" t="s">
        <v>214</v>
      </c>
      <c r="BM2001" s="186" t="s">
        <v>6409</v>
      </c>
    </row>
    <row r="2002" spans="1:65" s="2" customFormat="1" ht="24" x14ac:dyDescent="0.2">
      <c r="A2002" s="36"/>
      <c r="B2002" s="37"/>
      <c r="C2002" s="175" t="s">
        <v>3586</v>
      </c>
      <c r="D2002" s="175" t="s">
        <v>156</v>
      </c>
      <c r="E2002" s="176" t="s">
        <v>6410</v>
      </c>
      <c r="F2002" s="177" t="s">
        <v>6411</v>
      </c>
      <c r="G2002" s="178" t="s">
        <v>373</v>
      </c>
      <c r="H2002" s="179">
        <v>1</v>
      </c>
      <c r="I2002" s="180"/>
      <c r="J2002" s="181">
        <f t="shared" si="70"/>
        <v>0</v>
      </c>
      <c r="K2002" s="177" t="s">
        <v>28</v>
      </c>
      <c r="L2002" s="41"/>
      <c r="M2002" s="182" t="s">
        <v>28</v>
      </c>
      <c r="N2002" s="183" t="s">
        <v>45</v>
      </c>
      <c r="O2002" s="66"/>
      <c r="P2002" s="184">
        <f t="shared" si="71"/>
        <v>0</v>
      </c>
      <c r="Q2002" s="184">
        <v>1.4999999999999999E-4</v>
      </c>
      <c r="R2002" s="184">
        <f t="shared" si="72"/>
        <v>1.4999999999999999E-4</v>
      </c>
      <c r="S2002" s="184">
        <v>0</v>
      </c>
      <c r="T2002" s="185">
        <f t="shared" si="73"/>
        <v>0</v>
      </c>
      <c r="U2002" s="36"/>
      <c r="V2002" s="36"/>
      <c r="W2002" s="36"/>
      <c r="X2002" s="36"/>
      <c r="Y2002" s="36"/>
      <c r="Z2002" s="36"/>
      <c r="AA2002" s="36"/>
      <c r="AB2002" s="36"/>
      <c r="AC2002" s="36"/>
      <c r="AD2002" s="36"/>
      <c r="AE2002" s="36"/>
      <c r="AR2002" s="186" t="s">
        <v>214</v>
      </c>
      <c r="AT2002" s="186" t="s">
        <v>156</v>
      </c>
      <c r="AU2002" s="186" t="s">
        <v>84</v>
      </c>
      <c r="AY2002" s="19" t="s">
        <v>153</v>
      </c>
      <c r="BE2002" s="187">
        <f t="shared" si="74"/>
        <v>0</v>
      </c>
      <c r="BF2002" s="187">
        <f t="shared" si="75"/>
        <v>0</v>
      </c>
      <c r="BG2002" s="187">
        <f t="shared" si="76"/>
        <v>0</v>
      </c>
      <c r="BH2002" s="187">
        <f t="shared" si="77"/>
        <v>0</v>
      </c>
      <c r="BI2002" s="187">
        <f t="shared" si="78"/>
        <v>0</v>
      </c>
      <c r="BJ2002" s="19" t="s">
        <v>82</v>
      </c>
      <c r="BK2002" s="187">
        <f t="shared" si="79"/>
        <v>0</v>
      </c>
      <c r="BL2002" s="19" t="s">
        <v>214</v>
      </c>
      <c r="BM2002" s="186" t="s">
        <v>6412</v>
      </c>
    </row>
    <row r="2003" spans="1:65" s="2" customFormat="1" ht="24" x14ac:dyDescent="0.2">
      <c r="A2003" s="36"/>
      <c r="B2003" s="37"/>
      <c r="C2003" s="175" t="s">
        <v>3590</v>
      </c>
      <c r="D2003" s="175" t="s">
        <v>156</v>
      </c>
      <c r="E2003" s="176" t="s">
        <v>6413</v>
      </c>
      <c r="F2003" s="177" t="s">
        <v>6414</v>
      </c>
      <c r="G2003" s="178" t="s">
        <v>373</v>
      </c>
      <c r="H2003" s="179">
        <v>1</v>
      </c>
      <c r="I2003" s="180"/>
      <c r="J2003" s="181">
        <f t="shared" si="70"/>
        <v>0</v>
      </c>
      <c r="K2003" s="177" t="s">
        <v>28</v>
      </c>
      <c r="L2003" s="41"/>
      <c r="M2003" s="182" t="s">
        <v>28</v>
      </c>
      <c r="N2003" s="183" t="s">
        <v>45</v>
      </c>
      <c r="O2003" s="66"/>
      <c r="P2003" s="184">
        <f t="shared" si="71"/>
        <v>0</v>
      </c>
      <c r="Q2003" s="184">
        <v>1.4999999999999999E-4</v>
      </c>
      <c r="R2003" s="184">
        <f t="shared" si="72"/>
        <v>1.4999999999999999E-4</v>
      </c>
      <c r="S2003" s="184">
        <v>0</v>
      </c>
      <c r="T2003" s="185">
        <f t="shared" si="73"/>
        <v>0</v>
      </c>
      <c r="U2003" s="36"/>
      <c r="V2003" s="36"/>
      <c r="W2003" s="36"/>
      <c r="X2003" s="36"/>
      <c r="Y2003" s="36"/>
      <c r="Z2003" s="36"/>
      <c r="AA2003" s="36"/>
      <c r="AB2003" s="36"/>
      <c r="AC2003" s="36"/>
      <c r="AD2003" s="36"/>
      <c r="AE2003" s="36"/>
      <c r="AR2003" s="186" t="s">
        <v>214</v>
      </c>
      <c r="AT2003" s="186" t="s">
        <v>156</v>
      </c>
      <c r="AU2003" s="186" t="s">
        <v>84</v>
      </c>
      <c r="AY2003" s="19" t="s">
        <v>153</v>
      </c>
      <c r="BE2003" s="187">
        <f t="shared" si="74"/>
        <v>0</v>
      </c>
      <c r="BF2003" s="187">
        <f t="shared" si="75"/>
        <v>0</v>
      </c>
      <c r="BG2003" s="187">
        <f t="shared" si="76"/>
        <v>0</v>
      </c>
      <c r="BH2003" s="187">
        <f t="shared" si="77"/>
        <v>0</v>
      </c>
      <c r="BI2003" s="187">
        <f t="shared" si="78"/>
        <v>0</v>
      </c>
      <c r="BJ2003" s="19" t="s">
        <v>82</v>
      </c>
      <c r="BK2003" s="187">
        <f t="shared" si="79"/>
        <v>0</v>
      </c>
      <c r="BL2003" s="19" t="s">
        <v>214</v>
      </c>
      <c r="BM2003" s="186" t="s">
        <v>6415</v>
      </c>
    </row>
    <row r="2004" spans="1:65" s="2" customFormat="1" ht="24" x14ac:dyDescent="0.2">
      <c r="A2004" s="36"/>
      <c r="B2004" s="37"/>
      <c r="C2004" s="175" t="s">
        <v>3595</v>
      </c>
      <c r="D2004" s="175" t="s">
        <v>156</v>
      </c>
      <c r="E2004" s="176" t="s">
        <v>6416</v>
      </c>
      <c r="F2004" s="177" t="s">
        <v>6417</v>
      </c>
      <c r="G2004" s="178" t="s">
        <v>373</v>
      </c>
      <c r="H2004" s="179">
        <v>2</v>
      </c>
      <c r="I2004" s="180"/>
      <c r="J2004" s="181">
        <f t="shared" si="70"/>
        <v>0</v>
      </c>
      <c r="K2004" s="177" t="s">
        <v>28</v>
      </c>
      <c r="L2004" s="41"/>
      <c r="M2004" s="182" t="s">
        <v>28</v>
      </c>
      <c r="N2004" s="183" t="s">
        <v>45</v>
      </c>
      <c r="O2004" s="66"/>
      <c r="P2004" s="184">
        <f t="shared" si="71"/>
        <v>0</v>
      </c>
      <c r="Q2004" s="184">
        <v>1.4999999999999999E-4</v>
      </c>
      <c r="R2004" s="184">
        <f t="shared" si="72"/>
        <v>2.9999999999999997E-4</v>
      </c>
      <c r="S2004" s="184">
        <v>0</v>
      </c>
      <c r="T2004" s="185">
        <f t="shared" si="73"/>
        <v>0</v>
      </c>
      <c r="U2004" s="36"/>
      <c r="V2004" s="36"/>
      <c r="W2004" s="36"/>
      <c r="X2004" s="36"/>
      <c r="Y2004" s="36"/>
      <c r="Z2004" s="36"/>
      <c r="AA2004" s="36"/>
      <c r="AB2004" s="36"/>
      <c r="AC2004" s="36"/>
      <c r="AD2004" s="36"/>
      <c r="AE2004" s="36"/>
      <c r="AR2004" s="186" t="s">
        <v>214</v>
      </c>
      <c r="AT2004" s="186" t="s">
        <v>156</v>
      </c>
      <c r="AU2004" s="186" t="s">
        <v>84</v>
      </c>
      <c r="AY2004" s="19" t="s">
        <v>153</v>
      </c>
      <c r="BE2004" s="187">
        <f t="shared" si="74"/>
        <v>0</v>
      </c>
      <c r="BF2004" s="187">
        <f t="shared" si="75"/>
        <v>0</v>
      </c>
      <c r="BG2004" s="187">
        <f t="shared" si="76"/>
        <v>0</v>
      </c>
      <c r="BH2004" s="187">
        <f t="shared" si="77"/>
        <v>0</v>
      </c>
      <c r="BI2004" s="187">
        <f t="shared" si="78"/>
        <v>0</v>
      </c>
      <c r="BJ2004" s="19" t="s">
        <v>82</v>
      </c>
      <c r="BK2004" s="187">
        <f t="shared" si="79"/>
        <v>0</v>
      </c>
      <c r="BL2004" s="19" t="s">
        <v>214</v>
      </c>
      <c r="BM2004" s="186" t="s">
        <v>6418</v>
      </c>
    </row>
    <row r="2005" spans="1:65" s="2" customFormat="1" ht="24" x14ac:dyDescent="0.2">
      <c r="A2005" s="36"/>
      <c r="B2005" s="37"/>
      <c r="C2005" s="175" t="s">
        <v>3599</v>
      </c>
      <c r="D2005" s="175" t="s">
        <v>156</v>
      </c>
      <c r="E2005" s="176" t="s">
        <v>6419</v>
      </c>
      <c r="F2005" s="177" t="s">
        <v>6420</v>
      </c>
      <c r="G2005" s="178" t="s">
        <v>373</v>
      </c>
      <c r="H2005" s="179">
        <v>1</v>
      </c>
      <c r="I2005" s="180"/>
      <c r="J2005" s="181">
        <f t="shared" si="70"/>
        <v>0</v>
      </c>
      <c r="K2005" s="177" t="s">
        <v>28</v>
      </c>
      <c r="L2005" s="41"/>
      <c r="M2005" s="182" t="s">
        <v>28</v>
      </c>
      <c r="N2005" s="183" t="s">
        <v>45</v>
      </c>
      <c r="O2005" s="66"/>
      <c r="P2005" s="184">
        <f t="shared" si="71"/>
        <v>0</v>
      </c>
      <c r="Q2005" s="184">
        <v>1.4999999999999999E-4</v>
      </c>
      <c r="R2005" s="184">
        <f t="shared" si="72"/>
        <v>1.4999999999999999E-4</v>
      </c>
      <c r="S2005" s="184">
        <v>0</v>
      </c>
      <c r="T2005" s="185">
        <f t="shared" si="73"/>
        <v>0</v>
      </c>
      <c r="U2005" s="36"/>
      <c r="V2005" s="36"/>
      <c r="W2005" s="36"/>
      <c r="X2005" s="36"/>
      <c r="Y2005" s="36"/>
      <c r="Z2005" s="36"/>
      <c r="AA2005" s="36"/>
      <c r="AB2005" s="36"/>
      <c r="AC2005" s="36"/>
      <c r="AD2005" s="36"/>
      <c r="AE2005" s="36"/>
      <c r="AR2005" s="186" t="s">
        <v>214</v>
      </c>
      <c r="AT2005" s="186" t="s">
        <v>156</v>
      </c>
      <c r="AU2005" s="186" t="s">
        <v>84</v>
      </c>
      <c r="AY2005" s="19" t="s">
        <v>153</v>
      </c>
      <c r="BE2005" s="187">
        <f t="shared" si="74"/>
        <v>0</v>
      </c>
      <c r="BF2005" s="187">
        <f t="shared" si="75"/>
        <v>0</v>
      </c>
      <c r="BG2005" s="187">
        <f t="shared" si="76"/>
        <v>0</v>
      </c>
      <c r="BH2005" s="187">
        <f t="shared" si="77"/>
        <v>0</v>
      </c>
      <c r="BI2005" s="187">
        <f t="shared" si="78"/>
        <v>0</v>
      </c>
      <c r="BJ2005" s="19" t="s">
        <v>82</v>
      </c>
      <c r="BK2005" s="187">
        <f t="shared" si="79"/>
        <v>0</v>
      </c>
      <c r="BL2005" s="19" t="s">
        <v>214</v>
      </c>
      <c r="BM2005" s="186" t="s">
        <v>6421</v>
      </c>
    </row>
    <row r="2006" spans="1:65" s="2" customFormat="1" ht="24" x14ac:dyDescent="0.2">
      <c r="A2006" s="36"/>
      <c r="B2006" s="37"/>
      <c r="C2006" s="175" t="s">
        <v>3603</v>
      </c>
      <c r="D2006" s="175" t="s">
        <v>156</v>
      </c>
      <c r="E2006" s="176" t="s">
        <v>6422</v>
      </c>
      <c r="F2006" s="177" t="s">
        <v>6423</v>
      </c>
      <c r="G2006" s="178" t="s">
        <v>373</v>
      </c>
      <c r="H2006" s="179">
        <v>1</v>
      </c>
      <c r="I2006" s="180"/>
      <c r="J2006" s="181">
        <f t="shared" si="70"/>
        <v>0</v>
      </c>
      <c r="K2006" s="177" t="s">
        <v>28</v>
      </c>
      <c r="L2006" s="41"/>
      <c r="M2006" s="182" t="s">
        <v>28</v>
      </c>
      <c r="N2006" s="183" t="s">
        <v>45</v>
      </c>
      <c r="O2006" s="66"/>
      <c r="P2006" s="184">
        <f t="shared" si="71"/>
        <v>0</v>
      </c>
      <c r="Q2006" s="184">
        <v>1.4999999999999999E-4</v>
      </c>
      <c r="R2006" s="184">
        <f t="shared" si="72"/>
        <v>1.4999999999999999E-4</v>
      </c>
      <c r="S2006" s="184">
        <v>0</v>
      </c>
      <c r="T2006" s="185">
        <f t="shared" si="73"/>
        <v>0</v>
      </c>
      <c r="U2006" s="36"/>
      <c r="V2006" s="36"/>
      <c r="W2006" s="36"/>
      <c r="X2006" s="36"/>
      <c r="Y2006" s="36"/>
      <c r="Z2006" s="36"/>
      <c r="AA2006" s="36"/>
      <c r="AB2006" s="36"/>
      <c r="AC2006" s="36"/>
      <c r="AD2006" s="36"/>
      <c r="AE2006" s="36"/>
      <c r="AR2006" s="186" t="s">
        <v>214</v>
      </c>
      <c r="AT2006" s="186" t="s">
        <v>156</v>
      </c>
      <c r="AU2006" s="186" t="s">
        <v>84</v>
      </c>
      <c r="AY2006" s="19" t="s">
        <v>153</v>
      </c>
      <c r="BE2006" s="187">
        <f t="shared" si="74"/>
        <v>0</v>
      </c>
      <c r="BF2006" s="187">
        <f t="shared" si="75"/>
        <v>0</v>
      </c>
      <c r="BG2006" s="187">
        <f t="shared" si="76"/>
        <v>0</v>
      </c>
      <c r="BH2006" s="187">
        <f t="shared" si="77"/>
        <v>0</v>
      </c>
      <c r="BI2006" s="187">
        <f t="shared" si="78"/>
        <v>0</v>
      </c>
      <c r="BJ2006" s="19" t="s">
        <v>82</v>
      </c>
      <c r="BK2006" s="187">
        <f t="shared" si="79"/>
        <v>0</v>
      </c>
      <c r="BL2006" s="19" t="s">
        <v>214</v>
      </c>
      <c r="BM2006" s="186" t="s">
        <v>6424</v>
      </c>
    </row>
    <row r="2007" spans="1:65" s="2" customFormat="1" ht="24" x14ac:dyDescent="0.2">
      <c r="A2007" s="36"/>
      <c r="B2007" s="37"/>
      <c r="C2007" s="175" t="s">
        <v>3607</v>
      </c>
      <c r="D2007" s="175" t="s">
        <v>156</v>
      </c>
      <c r="E2007" s="176" t="s">
        <v>6425</v>
      </c>
      <c r="F2007" s="177" t="s">
        <v>6426</v>
      </c>
      <c r="G2007" s="178" t="s">
        <v>373</v>
      </c>
      <c r="H2007" s="179">
        <v>1</v>
      </c>
      <c r="I2007" s="180"/>
      <c r="J2007" s="181">
        <f t="shared" si="70"/>
        <v>0</v>
      </c>
      <c r="K2007" s="177" t="s">
        <v>28</v>
      </c>
      <c r="L2007" s="41"/>
      <c r="M2007" s="182" t="s">
        <v>28</v>
      </c>
      <c r="N2007" s="183" t="s">
        <v>45</v>
      </c>
      <c r="O2007" s="66"/>
      <c r="P2007" s="184">
        <f t="shared" si="71"/>
        <v>0</v>
      </c>
      <c r="Q2007" s="184">
        <v>1.4999999999999999E-4</v>
      </c>
      <c r="R2007" s="184">
        <f t="shared" si="72"/>
        <v>1.4999999999999999E-4</v>
      </c>
      <c r="S2007" s="184">
        <v>0</v>
      </c>
      <c r="T2007" s="185">
        <f t="shared" si="73"/>
        <v>0</v>
      </c>
      <c r="U2007" s="36"/>
      <c r="V2007" s="36"/>
      <c r="W2007" s="36"/>
      <c r="X2007" s="36"/>
      <c r="Y2007" s="36"/>
      <c r="Z2007" s="36"/>
      <c r="AA2007" s="36"/>
      <c r="AB2007" s="36"/>
      <c r="AC2007" s="36"/>
      <c r="AD2007" s="36"/>
      <c r="AE2007" s="36"/>
      <c r="AR2007" s="186" t="s">
        <v>214</v>
      </c>
      <c r="AT2007" s="186" t="s">
        <v>156</v>
      </c>
      <c r="AU2007" s="186" t="s">
        <v>84</v>
      </c>
      <c r="AY2007" s="19" t="s">
        <v>153</v>
      </c>
      <c r="BE2007" s="187">
        <f t="shared" si="74"/>
        <v>0</v>
      </c>
      <c r="BF2007" s="187">
        <f t="shared" si="75"/>
        <v>0</v>
      </c>
      <c r="BG2007" s="187">
        <f t="shared" si="76"/>
        <v>0</v>
      </c>
      <c r="BH2007" s="187">
        <f t="shared" si="77"/>
        <v>0</v>
      </c>
      <c r="BI2007" s="187">
        <f t="shared" si="78"/>
        <v>0</v>
      </c>
      <c r="BJ2007" s="19" t="s">
        <v>82</v>
      </c>
      <c r="BK2007" s="187">
        <f t="shared" si="79"/>
        <v>0</v>
      </c>
      <c r="BL2007" s="19" t="s">
        <v>214</v>
      </c>
      <c r="BM2007" s="186" t="s">
        <v>6427</v>
      </c>
    </row>
    <row r="2008" spans="1:65" s="2" customFormat="1" ht="24" x14ac:dyDescent="0.2">
      <c r="A2008" s="36"/>
      <c r="B2008" s="37"/>
      <c r="C2008" s="175" t="s">
        <v>3611</v>
      </c>
      <c r="D2008" s="175" t="s">
        <v>156</v>
      </c>
      <c r="E2008" s="176" t="s">
        <v>6428</v>
      </c>
      <c r="F2008" s="177" t="s">
        <v>6429</v>
      </c>
      <c r="G2008" s="178" t="s">
        <v>373</v>
      </c>
      <c r="H2008" s="179">
        <v>1</v>
      </c>
      <c r="I2008" s="180"/>
      <c r="J2008" s="181">
        <f t="shared" si="70"/>
        <v>0</v>
      </c>
      <c r="K2008" s="177" t="s">
        <v>28</v>
      </c>
      <c r="L2008" s="41"/>
      <c r="M2008" s="182" t="s">
        <v>28</v>
      </c>
      <c r="N2008" s="183" t="s">
        <v>45</v>
      </c>
      <c r="O2008" s="66"/>
      <c r="P2008" s="184">
        <f t="shared" si="71"/>
        <v>0</v>
      </c>
      <c r="Q2008" s="184">
        <v>1.4999999999999999E-4</v>
      </c>
      <c r="R2008" s="184">
        <f t="shared" si="72"/>
        <v>1.4999999999999999E-4</v>
      </c>
      <c r="S2008" s="184">
        <v>0</v>
      </c>
      <c r="T2008" s="185">
        <f t="shared" si="73"/>
        <v>0</v>
      </c>
      <c r="U2008" s="36"/>
      <c r="V2008" s="36"/>
      <c r="W2008" s="36"/>
      <c r="X2008" s="36"/>
      <c r="Y2008" s="36"/>
      <c r="Z2008" s="36"/>
      <c r="AA2008" s="36"/>
      <c r="AB2008" s="36"/>
      <c r="AC2008" s="36"/>
      <c r="AD2008" s="36"/>
      <c r="AE2008" s="36"/>
      <c r="AR2008" s="186" t="s">
        <v>214</v>
      </c>
      <c r="AT2008" s="186" t="s">
        <v>156</v>
      </c>
      <c r="AU2008" s="186" t="s">
        <v>84</v>
      </c>
      <c r="AY2008" s="19" t="s">
        <v>153</v>
      </c>
      <c r="BE2008" s="187">
        <f t="shared" si="74"/>
        <v>0</v>
      </c>
      <c r="BF2008" s="187">
        <f t="shared" si="75"/>
        <v>0</v>
      </c>
      <c r="BG2008" s="187">
        <f t="shared" si="76"/>
        <v>0</v>
      </c>
      <c r="BH2008" s="187">
        <f t="shared" si="77"/>
        <v>0</v>
      </c>
      <c r="BI2008" s="187">
        <f t="shared" si="78"/>
        <v>0</v>
      </c>
      <c r="BJ2008" s="19" t="s">
        <v>82</v>
      </c>
      <c r="BK2008" s="187">
        <f t="shared" si="79"/>
        <v>0</v>
      </c>
      <c r="BL2008" s="19" t="s">
        <v>214</v>
      </c>
      <c r="BM2008" s="186" t="s">
        <v>6430</v>
      </c>
    </row>
    <row r="2009" spans="1:65" s="2" customFormat="1" ht="24" x14ac:dyDescent="0.2">
      <c r="A2009" s="36"/>
      <c r="B2009" s="37"/>
      <c r="C2009" s="175" t="s">
        <v>3615</v>
      </c>
      <c r="D2009" s="175" t="s">
        <v>156</v>
      </c>
      <c r="E2009" s="176" t="s">
        <v>6431</v>
      </c>
      <c r="F2009" s="177" t="s">
        <v>6432</v>
      </c>
      <c r="G2009" s="178" t="s">
        <v>158</v>
      </c>
      <c r="H2009" s="179">
        <v>1</v>
      </c>
      <c r="I2009" s="180"/>
      <c r="J2009" s="181">
        <f t="shared" si="70"/>
        <v>0</v>
      </c>
      <c r="K2009" s="177" t="s">
        <v>28</v>
      </c>
      <c r="L2009" s="41"/>
      <c r="M2009" s="182" t="s">
        <v>28</v>
      </c>
      <c r="N2009" s="183" t="s">
        <v>45</v>
      </c>
      <c r="O2009" s="66"/>
      <c r="P2009" s="184">
        <f t="shared" si="71"/>
        <v>0</v>
      </c>
      <c r="Q2009" s="184">
        <v>1.4999999999999999E-4</v>
      </c>
      <c r="R2009" s="184">
        <f t="shared" si="72"/>
        <v>1.4999999999999999E-4</v>
      </c>
      <c r="S2009" s="184">
        <v>0</v>
      </c>
      <c r="T2009" s="185">
        <f t="shared" si="73"/>
        <v>0</v>
      </c>
      <c r="U2009" s="36"/>
      <c r="V2009" s="36"/>
      <c r="W2009" s="36"/>
      <c r="X2009" s="36"/>
      <c r="Y2009" s="36"/>
      <c r="Z2009" s="36"/>
      <c r="AA2009" s="36"/>
      <c r="AB2009" s="36"/>
      <c r="AC2009" s="36"/>
      <c r="AD2009" s="36"/>
      <c r="AE2009" s="36"/>
      <c r="AR2009" s="186" t="s">
        <v>214</v>
      </c>
      <c r="AT2009" s="186" t="s">
        <v>156</v>
      </c>
      <c r="AU2009" s="186" t="s">
        <v>84</v>
      </c>
      <c r="AY2009" s="19" t="s">
        <v>153</v>
      </c>
      <c r="BE2009" s="187">
        <f t="shared" si="74"/>
        <v>0</v>
      </c>
      <c r="BF2009" s="187">
        <f t="shared" si="75"/>
        <v>0</v>
      </c>
      <c r="BG2009" s="187">
        <f t="shared" si="76"/>
        <v>0</v>
      </c>
      <c r="BH2009" s="187">
        <f t="shared" si="77"/>
        <v>0</v>
      </c>
      <c r="BI2009" s="187">
        <f t="shared" si="78"/>
        <v>0</v>
      </c>
      <c r="BJ2009" s="19" t="s">
        <v>82</v>
      </c>
      <c r="BK2009" s="187">
        <f t="shared" si="79"/>
        <v>0</v>
      </c>
      <c r="BL2009" s="19" t="s">
        <v>214</v>
      </c>
      <c r="BM2009" s="186" t="s">
        <v>6433</v>
      </c>
    </row>
    <row r="2010" spans="1:65" s="2" customFormat="1" ht="24" x14ac:dyDescent="0.2">
      <c r="A2010" s="36"/>
      <c r="B2010" s="37"/>
      <c r="C2010" s="175" t="s">
        <v>3619</v>
      </c>
      <c r="D2010" s="175" t="s">
        <v>156</v>
      </c>
      <c r="E2010" s="176" t="s">
        <v>6434</v>
      </c>
      <c r="F2010" s="177" t="s">
        <v>6435</v>
      </c>
      <c r="G2010" s="178" t="s">
        <v>158</v>
      </c>
      <c r="H2010" s="179">
        <v>1</v>
      </c>
      <c r="I2010" s="180"/>
      <c r="J2010" s="181">
        <f t="shared" si="70"/>
        <v>0</v>
      </c>
      <c r="K2010" s="177" t="s">
        <v>28</v>
      </c>
      <c r="L2010" s="41"/>
      <c r="M2010" s="182" t="s">
        <v>28</v>
      </c>
      <c r="N2010" s="183" t="s">
        <v>45</v>
      </c>
      <c r="O2010" s="66"/>
      <c r="P2010" s="184">
        <f t="shared" si="71"/>
        <v>0</v>
      </c>
      <c r="Q2010" s="184">
        <v>1.4999999999999999E-4</v>
      </c>
      <c r="R2010" s="184">
        <f t="shared" si="72"/>
        <v>1.4999999999999999E-4</v>
      </c>
      <c r="S2010" s="184">
        <v>0</v>
      </c>
      <c r="T2010" s="185">
        <f t="shared" si="73"/>
        <v>0</v>
      </c>
      <c r="U2010" s="36"/>
      <c r="V2010" s="36"/>
      <c r="W2010" s="36"/>
      <c r="X2010" s="36"/>
      <c r="Y2010" s="36"/>
      <c r="Z2010" s="36"/>
      <c r="AA2010" s="36"/>
      <c r="AB2010" s="36"/>
      <c r="AC2010" s="36"/>
      <c r="AD2010" s="36"/>
      <c r="AE2010" s="36"/>
      <c r="AR2010" s="186" t="s">
        <v>214</v>
      </c>
      <c r="AT2010" s="186" t="s">
        <v>156</v>
      </c>
      <c r="AU2010" s="186" t="s">
        <v>84</v>
      </c>
      <c r="AY2010" s="19" t="s">
        <v>153</v>
      </c>
      <c r="BE2010" s="187">
        <f t="shared" si="74"/>
        <v>0</v>
      </c>
      <c r="BF2010" s="187">
        <f t="shared" si="75"/>
        <v>0</v>
      </c>
      <c r="BG2010" s="187">
        <f t="shared" si="76"/>
        <v>0</v>
      </c>
      <c r="BH2010" s="187">
        <f t="shared" si="77"/>
        <v>0</v>
      </c>
      <c r="BI2010" s="187">
        <f t="shared" si="78"/>
        <v>0</v>
      </c>
      <c r="BJ2010" s="19" t="s">
        <v>82</v>
      </c>
      <c r="BK2010" s="187">
        <f t="shared" si="79"/>
        <v>0</v>
      </c>
      <c r="BL2010" s="19" t="s">
        <v>214</v>
      </c>
      <c r="BM2010" s="186" t="s">
        <v>6436</v>
      </c>
    </row>
    <row r="2011" spans="1:65" s="2" customFormat="1" ht="24" x14ac:dyDescent="0.2">
      <c r="A2011" s="36"/>
      <c r="B2011" s="37"/>
      <c r="C2011" s="175" t="s">
        <v>3623</v>
      </c>
      <c r="D2011" s="175" t="s">
        <v>156</v>
      </c>
      <c r="E2011" s="176" t="s">
        <v>6437</v>
      </c>
      <c r="F2011" s="177" t="s">
        <v>6438</v>
      </c>
      <c r="G2011" s="178" t="s">
        <v>158</v>
      </c>
      <c r="H2011" s="179">
        <v>1</v>
      </c>
      <c r="I2011" s="180"/>
      <c r="J2011" s="181">
        <f t="shared" si="70"/>
        <v>0</v>
      </c>
      <c r="K2011" s="177" t="s">
        <v>28</v>
      </c>
      <c r="L2011" s="41"/>
      <c r="M2011" s="182" t="s">
        <v>28</v>
      </c>
      <c r="N2011" s="183" t="s">
        <v>45</v>
      </c>
      <c r="O2011" s="66"/>
      <c r="P2011" s="184">
        <f t="shared" si="71"/>
        <v>0</v>
      </c>
      <c r="Q2011" s="184">
        <v>1.4999999999999999E-4</v>
      </c>
      <c r="R2011" s="184">
        <f t="shared" si="72"/>
        <v>1.4999999999999999E-4</v>
      </c>
      <c r="S2011" s="184">
        <v>0</v>
      </c>
      <c r="T2011" s="185">
        <f t="shared" si="73"/>
        <v>0</v>
      </c>
      <c r="U2011" s="36"/>
      <c r="V2011" s="36"/>
      <c r="W2011" s="36"/>
      <c r="X2011" s="36"/>
      <c r="Y2011" s="36"/>
      <c r="Z2011" s="36"/>
      <c r="AA2011" s="36"/>
      <c r="AB2011" s="36"/>
      <c r="AC2011" s="36"/>
      <c r="AD2011" s="36"/>
      <c r="AE2011" s="36"/>
      <c r="AR2011" s="186" t="s">
        <v>214</v>
      </c>
      <c r="AT2011" s="186" t="s">
        <v>156</v>
      </c>
      <c r="AU2011" s="186" t="s">
        <v>84</v>
      </c>
      <c r="AY2011" s="19" t="s">
        <v>153</v>
      </c>
      <c r="BE2011" s="187">
        <f t="shared" si="74"/>
        <v>0</v>
      </c>
      <c r="BF2011" s="187">
        <f t="shared" si="75"/>
        <v>0</v>
      </c>
      <c r="BG2011" s="187">
        <f t="shared" si="76"/>
        <v>0</v>
      </c>
      <c r="BH2011" s="187">
        <f t="shared" si="77"/>
        <v>0</v>
      </c>
      <c r="BI2011" s="187">
        <f t="shared" si="78"/>
        <v>0</v>
      </c>
      <c r="BJ2011" s="19" t="s">
        <v>82</v>
      </c>
      <c r="BK2011" s="187">
        <f t="shared" si="79"/>
        <v>0</v>
      </c>
      <c r="BL2011" s="19" t="s">
        <v>214</v>
      </c>
      <c r="BM2011" s="186" t="s">
        <v>6439</v>
      </c>
    </row>
    <row r="2012" spans="1:65" s="2" customFormat="1" ht="24" x14ac:dyDescent="0.2">
      <c r="A2012" s="36"/>
      <c r="B2012" s="37"/>
      <c r="C2012" s="175" t="s">
        <v>3624</v>
      </c>
      <c r="D2012" s="175" t="s">
        <v>156</v>
      </c>
      <c r="E2012" s="176" t="s">
        <v>6440</v>
      </c>
      <c r="F2012" s="177" t="s">
        <v>6441</v>
      </c>
      <c r="G2012" s="178" t="s">
        <v>158</v>
      </c>
      <c r="H2012" s="179">
        <v>1</v>
      </c>
      <c r="I2012" s="180"/>
      <c r="J2012" s="181">
        <f t="shared" si="70"/>
        <v>0</v>
      </c>
      <c r="K2012" s="177" t="s">
        <v>28</v>
      </c>
      <c r="L2012" s="41"/>
      <c r="M2012" s="182" t="s">
        <v>28</v>
      </c>
      <c r="N2012" s="183" t="s">
        <v>45</v>
      </c>
      <c r="O2012" s="66"/>
      <c r="P2012" s="184">
        <f t="shared" si="71"/>
        <v>0</v>
      </c>
      <c r="Q2012" s="184">
        <v>1.4999999999999999E-4</v>
      </c>
      <c r="R2012" s="184">
        <f t="shared" si="72"/>
        <v>1.4999999999999999E-4</v>
      </c>
      <c r="S2012" s="184">
        <v>0</v>
      </c>
      <c r="T2012" s="185">
        <f t="shared" si="73"/>
        <v>0</v>
      </c>
      <c r="U2012" s="36"/>
      <c r="V2012" s="36"/>
      <c r="W2012" s="36"/>
      <c r="X2012" s="36"/>
      <c r="Y2012" s="36"/>
      <c r="Z2012" s="36"/>
      <c r="AA2012" s="36"/>
      <c r="AB2012" s="36"/>
      <c r="AC2012" s="36"/>
      <c r="AD2012" s="36"/>
      <c r="AE2012" s="36"/>
      <c r="AR2012" s="186" t="s">
        <v>214</v>
      </c>
      <c r="AT2012" s="186" t="s">
        <v>156</v>
      </c>
      <c r="AU2012" s="186" t="s">
        <v>84</v>
      </c>
      <c r="AY2012" s="19" t="s">
        <v>153</v>
      </c>
      <c r="BE2012" s="187">
        <f t="shared" si="74"/>
        <v>0</v>
      </c>
      <c r="BF2012" s="187">
        <f t="shared" si="75"/>
        <v>0</v>
      </c>
      <c r="BG2012" s="187">
        <f t="shared" si="76"/>
        <v>0</v>
      </c>
      <c r="BH2012" s="187">
        <f t="shared" si="77"/>
        <v>0</v>
      </c>
      <c r="BI2012" s="187">
        <f t="shared" si="78"/>
        <v>0</v>
      </c>
      <c r="BJ2012" s="19" t="s">
        <v>82</v>
      </c>
      <c r="BK2012" s="187">
        <f t="shared" si="79"/>
        <v>0</v>
      </c>
      <c r="BL2012" s="19" t="s">
        <v>214</v>
      </c>
      <c r="BM2012" s="186" t="s">
        <v>6442</v>
      </c>
    </row>
    <row r="2013" spans="1:65" s="2" customFormat="1" ht="24" x14ac:dyDescent="0.2">
      <c r="A2013" s="36"/>
      <c r="B2013" s="37"/>
      <c r="C2013" s="175" t="s">
        <v>3625</v>
      </c>
      <c r="D2013" s="175" t="s">
        <v>156</v>
      </c>
      <c r="E2013" s="176" t="s">
        <v>6443</v>
      </c>
      <c r="F2013" s="177" t="s">
        <v>6444</v>
      </c>
      <c r="G2013" s="178" t="s">
        <v>158</v>
      </c>
      <c r="H2013" s="179">
        <v>1</v>
      </c>
      <c r="I2013" s="180"/>
      <c r="J2013" s="181">
        <f t="shared" si="70"/>
        <v>0</v>
      </c>
      <c r="K2013" s="177" t="s">
        <v>28</v>
      </c>
      <c r="L2013" s="41"/>
      <c r="M2013" s="182" t="s">
        <v>28</v>
      </c>
      <c r="N2013" s="183" t="s">
        <v>45</v>
      </c>
      <c r="O2013" s="66"/>
      <c r="P2013" s="184">
        <f t="shared" si="71"/>
        <v>0</v>
      </c>
      <c r="Q2013" s="184">
        <v>1.4999999999999999E-4</v>
      </c>
      <c r="R2013" s="184">
        <f t="shared" si="72"/>
        <v>1.4999999999999999E-4</v>
      </c>
      <c r="S2013" s="184">
        <v>0</v>
      </c>
      <c r="T2013" s="185">
        <f t="shared" si="73"/>
        <v>0</v>
      </c>
      <c r="U2013" s="36"/>
      <c r="V2013" s="36"/>
      <c r="W2013" s="36"/>
      <c r="X2013" s="36"/>
      <c r="Y2013" s="36"/>
      <c r="Z2013" s="36"/>
      <c r="AA2013" s="36"/>
      <c r="AB2013" s="36"/>
      <c r="AC2013" s="36"/>
      <c r="AD2013" s="36"/>
      <c r="AE2013" s="36"/>
      <c r="AR2013" s="186" t="s">
        <v>214</v>
      </c>
      <c r="AT2013" s="186" t="s">
        <v>156</v>
      </c>
      <c r="AU2013" s="186" t="s">
        <v>84</v>
      </c>
      <c r="AY2013" s="19" t="s">
        <v>153</v>
      </c>
      <c r="BE2013" s="187">
        <f t="shared" si="74"/>
        <v>0</v>
      </c>
      <c r="BF2013" s="187">
        <f t="shared" si="75"/>
        <v>0</v>
      </c>
      <c r="BG2013" s="187">
        <f t="shared" si="76"/>
        <v>0</v>
      </c>
      <c r="BH2013" s="187">
        <f t="shared" si="77"/>
        <v>0</v>
      </c>
      <c r="BI2013" s="187">
        <f t="shared" si="78"/>
        <v>0</v>
      </c>
      <c r="BJ2013" s="19" t="s">
        <v>82</v>
      </c>
      <c r="BK2013" s="187">
        <f t="shared" si="79"/>
        <v>0</v>
      </c>
      <c r="BL2013" s="19" t="s">
        <v>214</v>
      </c>
      <c r="BM2013" s="186" t="s">
        <v>6445</v>
      </c>
    </row>
    <row r="2014" spans="1:65" s="2" customFormat="1" ht="24" x14ac:dyDescent="0.2">
      <c r="A2014" s="36"/>
      <c r="B2014" s="37"/>
      <c r="C2014" s="175" t="s">
        <v>3626</v>
      </c>
      <c r="D2014" s="175" t="s">
        <v>156</v>
      </c>
      <c r="E2014" s="176" t="s">
        <v>6446</v>
      </c>
      <c r="F2014" s="177" t="s">
        <v>6447</v>
      </c>
      <c r="G2014" s="178" t="s">
        <v>158</v>
      </c>
      <c r="H2014" s="179">
        <v>1</v>
      </c>
      <c r="I2014" s="180"/>
      <c r="J2014" s="181">
        <f t="shared" si="70"/>
        <v>0</v>
      </c>
      <c r="K2014" s="177" t="s">
        <v>28</v>
      </c>
      <c r="L2014" s="41"/>
      <c r="M2014" s="182" t="s">
        <v>28</v>
      </c>
      <c r="N2014" s="183" t="s">
        <v>45</v>
      </c>
      <c r="O2014" s="66"/>
      <c r="P2014" s="184">
        <f t="shared" si="71"/>
        <v>0</v>
      </c>
      <c r="Q2014" s="184">
        <v>1.4999999999999999E-4</v>
      </c>
      <c r="R2014" s="184">
        <f t="shared" si="72"/>
        <v>1.4999999999999999E-4</v>
      </c>
      <c r="S2014" s="184">
        <v>0</v>
      </c>
      <c r="T2014" s="185">
        <f t="shared" si="73"/>
        <v>0</v>
      </c>
      <c r="U2014" s="36"/>
      <c r="V2014" s="36"/>
      <c r="W2014" s="36"/>
      <c r="X2014" s="36"/>
      <c r="Y2014" s="36"/>
      <c r="Z2014" s="36"/>
      <c r="AA2014" s="36"/>
      <c r="AB2014" s="36"/>
      <c r="AC2014" s="36"/>
      <c r="AD2014" s="36"/>
      <c r="AE2014" s="36"/>
      <c r="AR2014" s="186" t="s">
        <v>214</v>
      </c>
      <c r="AT2014" s="186" t="s">
        <v>156</v>
      </c>
      <c r="AU2014" s="186" t="s">
        <v>84</v>
      </c>
      <c r="AY2014" s="19" t="s">
        <v>153</v>
      </c>
      <c r="BE2014" s="187">
        <f t="shared" si="74"/>
        <v>0</v>
      </c>
      <c r="BF2014" s="187">
        <f t="shared" si="75"/>
        <v>0</v>
      </c>
      <c r="BG2014" s="187">
        <f t="shared" si="76"/>
        <v>0</v>
      </c>
      <c r="BH2014" s="187">
        <f t="shared" si="77"/>
        <v>0</v>
      </c>
      <c r="BI2014" s="187">
        <f t="shared" si="78"/>
        <v>0</v>
      </c>
      <c r="BJ2014" s="19" t="s">
        <v>82</v>
      </c>
      <c r="BK2014" s="187">
        <f t="shared" si="79"/>
        <v>0</v>
      </c>
      <c r="BL2014" s="19" t="s">
        <v>214</v>
      </c>
      <c r="BM2014" s="186" t="s">
        <v>6448</v>
      </c>
    </row>
    <row r="2015" spans="1:65" s="2" customFormat="1" ht="24" x14ac:dyDescent="0.2">
      <c r="A2015" s="36"/>
      <c r="B2015" s="37"/>
      <c r="C2015" s="175" t="s">
        <v>3627</v>
      </c>
      <c r="D2015" s="175" t="s">
        <v>156</v>
      </c>
      <c r="E2015" s="176" t="s">
        <v>6449</v>
      </c>
      <c r="F2015" s="177" t="s">
        <v>6450</v>
      </c>
      <c r="G2015" s="178" t="s">
        <v>158</v>
      </c>
      <c r="H2015" s="179">
        <v>1</v>
      </c>
      <c r="I2015" s="180"/>
      <c r="J2015" s="181">
        <f t="shared" si="70"/>
        <v>0</v>
      </c>
      <c r="K2015" s="177" t="s">
        <v>28</v>
      </c>
      <c r="L2015" s="41"/>
      <c r="M2015" s="182" t="s">
        <v>28</v>
      </c>
      <c r="N2015" s="183" t="s">
        <v>45</v>
      </c>
      <c r="O2015" s="66"/>
      <c r="P2015" s="184">
        <f t="shared" si="71"/>
        <v>0</v>
      </c>
      <c r="Q2015" s="184">
        <v>1.4999999999999999E-4</v>
      </c>
      <c r="R2015" s="184">
        <f t="shared" si="72"/>
        <v>1.4999999999999999E-4</v>
      </c>
      <c r="S2015" s="184">
        <v>0</v>
      </c>
      <c r="T2015" s="185">
        <f t="shared" si="73"/>
        <v>0</v>
      </c>
      <c r="U2015" s="36"/>
      <c r="V2015" s="36"/>
      <c r="W2015" s="36"/>
      <c r="X2015" s="36"/>
      <c r="Y2015" s="36"/>
      <c r="Z2015" s="36"/>
      <c r="AA2015" s="36"/>
      <c r="AB2015" s="36"/>
      <c r="AC2015" s="36"/>
      <c r="AD2015" s="36"/>
      <c r="AE2015" s="36"/>
      <c r="AR2015" s="186" t="s">
        <v>214</v>
      </c>
      <c r="AT2015" s="186" t="s">
        <v>156</v>
      </c>
      <c r="AU2015" s="186" t="s">
        <v>84</v>
      </c>
      <c r="AY2015" s="19" t="s">
        <v>153</v>
      </c>
      <c r="BE2015" s="187">
        <f t="shared" si="74"/>
        <v>0</v>
      </c>
      <c r="BF2015" s="187">
        <f t="shared" si="75"/>
        <v>0</v>
      </c>
      <c r="BG2015" s="187">
        <f t="shared" si="76"/>
        <v>0</v>
      </c>
      <c r="BH2015" s="187">
        <f t="shared" si="77"/>
        <v>0</v>
      </c>
      <c r="BI2015" s="187">
        <f t="shared" si="78"/>
        <v>0</v>
      </c>
      <c r="BJ2015" s="19" t="s">
        <v>82</v>
      </c>
      <c r="BK2015" s="187">
        <f t="shared" si="79"/>
        <v>0</v>
      </c>
      <c r="BL2015" s="19" t="s">
        <v>214</v>
      </c>
      <c r="BM2015" s="186" t="s">
        <v>6451</v>
      </c>
    </row>
    <row r="2016" spans="1:65" s="2" customFormat="1" ht="24" x14ac:dyDescent="0.2">
      <c r="A2016" s="36"/>
      <c r="B2016" s="37"/>
      <c r="C2016" s="175" t="s">
        <v>3628</v>
      </c>
      <c r="D2016" s="175" t="s">
        <v>156</v>
      </c>
      <c r="E2016" s="176" t="s">
        <v>6452</v>
      </c>
      <c r="F2016" s="177" t="s">
        <v>6453</v>
      </c>
      <c r="G2016" s="178" t="s">
        <v>158</v>
      </c>
      <c r="H2016" s="179">
        <v>1</v>
      </c>
      <c r="I2016" s="180"/>
      <c r="J2016" s="181">
        <f t="shared" si="70"/>
        <v>0</v>
      </c>
      <c r="K2016" s="177" t="s">
        <v>28</v>
      </c>
      <c r="L2016" s="41"/>
      <c r="M2016" s="182" t="s">
        <v>28</v>
      </c>
      <c r="N2016" s="183" t="s">
        <v>45</v>
      </c>
      <c r="O2016" s="66"/>
      <c r="P2016" s="184">
        <f t="shared" si="71"/>
        <v>0</v>
      </c>
      <c r="Q2016" s="184">
        <v>1.4999999999999999E-4</v>
      </c>
      <c r="R2016" s="184">
        <f t="shared" si="72"/>
        <v>1.4999999999999999E-4</v>
      </c>
      <c r="S2016" s="184">
        <v>0</v>
      </c>
      <c r="T2016" s="185">
        <f t="shared" si="73"/>
        <v>0</v>
      </c>
      <c r="U2016" s="36"/>
      <c r="V2016" s="36"/>
      <c r="W2016" s="36"/>
      <c r="X2016" s="36"/>
      <c r="Y2016" s="36"/>
      <c r="Z2016" s="36"/>
      <c r="AA2016" s="36"/>
      <c r="AB2016" s="36"/>
      <c r="AC2016" s="36"/>
      <c r="AD2016" s="36"/>
      <c r="AE2016" s="36"/>
      <c r="AR2016" s="186" t="s">
        <v>214</v>
      </c>
      <c r="AT2016" s="186" t="s">
        <v>156</v>
      </c>
      <c r="AU2016" s="186" t="s">
        <v>84</v>
      </c>
      <c r="AY2016" s="19" t="s">
        <v>153</v>
      </c>
      <c r="BE2016" s="187">
        <f t="shared" si="74"/>
        <v>0</v>
      </c>
      <c r="BF2016" s="187">
        <f t="shared" si="75"/>
        <v>0</v>
      </c>
      <c r="BG2016" s="187">
        <f t="shared" si="76"/>
        <v>0</v>
      </c>
      <c r="BH2016" s="187">
        <f t="shared" si="77"/>
        <v>0</v>
      </c>
      <c r="BI2016" s="187">
        <f t="shared" si="78"/>
        <v>0</v>
      </c>
      <c r="BJ2016" s="19" t="s">
        <v>82</v>
      </c>
      <c r="BK2016" s="187">
        <f t="shared" si="79"/>
        <v>0</v>
      </c>
      <c r="BL2016" s="19" t="s">
        <v>214</v>
      </c>
      <c r="BM2016" s="186" t="s">
        <v>6454</v>
      </c>
    </row>
    <row r="2017" spans="1:65" s="2" customFormat="1" ht="24" x14ac:dyDescent="0.2">
      <c r="A2017" s="36"/>
      <c r="B2017" s="37"/>
      <c r="C2017" s="175" t="s">
        <v>3632</v>
      </c>
      <c r="D2017" s="175" t="s">
        <v>156</v>
      </c>
      <c r="E2017" s="176" t="s">
        <v>6455</v>
      </c>
      <c r="F2017" s="177" t="s">
        <v>6456</v>
      </c>
      <c r="G2017" s="178" t="s">
        <v>158</v>
      </c>
      <c r="H2017" s="179">
        <v>1</v>
      </c>
      <c r="I2017" s="180"/>
      <c r="J2017" s="181">
        <f t="shared" si="70"/>
        <v>0</v>
      </c>
      <c r="K2017" s="177" t="s">
        <v>28</v>
      </c>
      <c r="L2017" s="41"/>
      <c r="M2017" s="182" t="s">
        <v>28</v>
      </c>
      <c r="N2017" s="183" t="s">
        <v>45</v>
      </c>
      <c r="O2017" s="66"/>
      <c r="P2017" s="184">
        <f t="shared" si="71"/>
        <v>0</v>
      </c>
      <c r="Q2017" s="184">
        <v>1.4999999999999999E-4</v>
      </c>
      <c r="R2017" s="184">
        <f t="shared" si="72"/>
        <v>1.4999999999999999E-4</v>
      </c>
      <c r="S2017" s="184">
        <v>0</v>
      </c>
      <c r="T2017" s="185">
        <f t="shared" si="73"/>
        <v>0</v>
      </c>
      <c r="U2017" s="36"/>
      <c r="V2017" s="36"/>
      <c r="W2017" s="36"/>
      <c r="X2017" s="36"/>
      <c r="Y2017" s="36"/>
      <c r="Z2017" s="36"/>
      <c r="AA2017" s="36"/>
      <c r="AB2017" s="36"/>
      <c r="AC2017" s="36"/>
      <c r="AD2017" s="36"/>
      <c r="AE2017" s="36"/>
      <c r="AR2017" s="186" t="s">
        <v>214</v>
      </c>
      <c r="AT2017" s="186" t="s">
        <v>156</v>
      </c>
      <c r="AU2017" s="186" t="s">
        <v>84</v>
      </c>
      <c r="AY2017" s="19" t="s">
        <v>153</v>
      </c>
      <c r="BE2017" s="187">
        <f t="shared" si="74"/>
        <v>0</v>
      </c>
      <c r="BF2017" s="187">
        <f t="shared" si="75"/>
        <v>0</v>
      </c>
      <c r="BG2017" s="187">
        <f t="shared" si="76"/>
        <v>0</v>
      </c>
      <c r="BH2017" s="187">
        <f t="shared" si="77"/>
        <v>0</v>
      </c>
      <c r="BI2017" s="187">
        <f t="shared" si="78"/>
        <v>0</v>
      </c>
      <c r="BJ2017" s="19" t="s">
        <v>82</v>
      </c>
      <c r="BK2017" s="187">
        <f t="shared" si="79"/>
        <v>0</v>
      </c>
      <c r="BL2017" s="19" t="s">
        <v>214</v>
      </c>
      <c r="BM2017" s="186" t="s">
        <v>6457</v>
      </c>
    </row>
    <row r="2018" spans="1:65" s="2" customFormat="1" ht="24" x14ac:dyDescent="0.2">
      <c r="A2018" s="36"/>
      <c r="B2018" s="37"/>
      <c r="C2018" s="175" t="s">
        <v>3636</v>
      </c>
      <c r="D2018" s="175" t="s">
        <v>156</v>
      </c>
      <c r="E2018" s="176" t="s">
        <v>6458</v>
      </c>
      <c r="F2018" s="177" t="s">
        <v>6459</v>
      </c>
      <c r="G2018" s="178" t="s">
        <v>158</v>
      </c>
      <c r="H2018" s="179">
        <v>1</v>
      </c>
      <c r="I2018" s="180"/>
      <c r="J2018" s="181">
        <f t="shared" si="70"/>
        <v>0</v>
      </c>
      <c r="K2018" s="177" t="s">
        <v>28</v>
      </c>
      <c r="L2018" s="41"/>
      <c r="M2018" s="182" t="s">
        <v>28</v>
      </c>
      <c r="N2018" s="183" t="s">
        <v>45</v>
      </c>
      <c r="O2018" s="66"/>
      <c r="P2018" s="184">
        <f t="shared" si="71"/>
        <v>0</v>
      </c>
      <c r="Q2018" s="184">
        <v>1.4999999999999999E-4</v>
      </c>
      <c r="R2018" s="184">
        <f t="shared" si="72"/>
        <v>1.4999999999999999E-4</v>
      </c>
      <c r="S2018" s="184">
        <v>0</v>
      </c>
      <c r="T2018" s="185">
        <f t="shared" si="73"/>
        <v>0</v>
      </c>
      <c r="U2018" s="36"/>
      <c r="V2018" s="36"/>
      <c r="W2018" s="36"/>
      <c r="X2018" s="36"/>
      <c r="Y2018" s="36"/>
      <c r="Z2018" s="36"/>
      <c r="AA2018" s="36"/>
      <c r="AB2018" s="36"/>
      <c r="AC2018" s="36"/>
      <c r="AD2018" s="36"/>
      <c r="AE2018" s="36"/>
      <c r="AR2018" s="186" t="s">
        <v>214</v>
      </c>
      <c r="AT2018" s="186" t="s">
        <v>156</v>
      </c>
      <c r="AU2018" s="186" t="s">
        <v>84</v>
      </c>
      <c r="AY2018" s="19" t="s">
        <v>153</v>
      </c>
      <c r="BE2018" s="187">
        <f t="shared" si="74"/>
        <v>0</v>
      </c>
      <c r="BF2018" s="187">
        <f t="shared" si="75"/>
        <v>0</v>
      </c>
      <c r="BG2018" s="187">
        <f t="shared" si="76"/>
        <v>0</v>
      </c>
      <c r="BH2018" s="187">
        <f t="shared" si="77"/>
        <v>0</v>
      </c>
      <c r="BI2018" s="187">
        <f t="shared" si="78"/>
        <v>0</v>
      </c>
      <c r="BJ2018" s="19" t="s">
        <v>82</v>
      </c>
      <c r="BK2018" s="187">
        <f t="shared" si="79"/>
        <v>0</v>
      </c>
      <c r="BL2018" s="19" t="s">
        <v>214</v>
      </c>
      <c r="BM2018" s="186" t="s">
        <v>6460</v>
      </c>
    </row>
    <row r="2019" spans="1:65" s="2" customFormat="1" ht="24" x14ac:dyDescent="0.2">
      <c r="A2019" s="36"/>
      <c r="B2019" s="37"/>
      <c r="C2019" s="175" t="s">
        <v>3640</v>
      </c>
      <c r="D2019" s="175" t="s">
        <v>156</v>
      </c>
      <c r="E2019" s="176" t="s">
        <v>6461</v>
      </c>
      <c r="F2019" s="177" t="s">
        <v>6462</v>
      </c>
      <c r="G2019" s="178" t="s">
        <v>373</v>
      </c>
      <c r="H2019" s="179">
        <v>7</v>
      </c>
      <c r="I2019" s="180"/>
      <c r="J2019" s="181">
        <f t="shared" si="70"/>
        <v>0</v>
      </c>
      <c r="K2019" s="177" t="s">
        <v>28</v>
      </c>
      <c r="L2019" s="41"/>
      <c r="M2019" s="182" t="s">
        <v>28</v>
      </c>
      <c r="N2019" s="183" t="s">
        <v>45</v>
      </c>
      <c r="O2019" s="66"/>
      <c r="P2019" s="184">
        <f t="shared" si="71"/>
        <v>0</v>
      </c>
      <c r="Q2019" s="184">
        <v>1.4999999999999999E-4</v>
      </c>
      <c r="R2019" s="184">
        <f t="shared" si="72"/>
        <v>1.0499999999999999E-3</v>
      </c>
      <c r="S2019" s="184">
        <v>0</v>
      </c>
      <c r="T2019" s="185">
        <f t="shared" si="73"/>
        <v>0</v>
      </c>
      <c r="U2019" s="36"/>
      <c r="V2019" s="36"/>
      <c r="W2019" s="36"/>
      <c r="X2019" s="36"/>
      <c r="Y2019" s="36"/>
      <c r="Z2019" s="36"/>
      <c r="AA2019" s="36"/>
      <c r="AB2019" s="36"/>
      <c r="AC2019" s="36"/>
      <c r="AD2019" s="36"/>
      <c r="AE2019" s="36"/>
      <c r="AR2019" s="186" t="s">
        <v>214</v>
      </c>
      <c r="AT2019" s="186" t="s">
        <v>156</v>
      </c>
      <c r="AU2019" s="186" t="s">
        <v>84</v>
      </c>
      <c r="AY2019" s="19" t="s">
        <v>153</v>
      </c>
      <c r="BE2019" s="187">
        <f t="shared" si="74"/>
        <v>0</v>
      </c>
      <c r="BF2019" s="187">
        <f t="shared" si="75"/>
        <v>0</v>
      </c>
      <c r="BG2019" s="187">
        <f t="shared" si="76"/>
        <v>0</v>
      </c>
      <c r="BH2019" s="187">
        <f t="shared" si="77"/>
        <v>0</v>
      </c>
      <c r="BI2019" s="187">
        <f t="shared" si="78"/>
        <v>0</v>
      </c>
      <c r="BJ2019" s="19" t="s">
        <v>82</v>
      </c>
      <c r="BK2019" s="187">
        <f t="shared" si="79"/>
        <v>0</v>
      </c>
      <c r="BL2019" s="19" t="s">
        <v>214</v>
      </c>
      <c r="BM2019" s="186" t="s">
        <v>6463</v>
      </c>
    </row>
    <row r="2020" spans="1:65" s="2" customFormat="1" ht="24" x14ac:dyDescent="0.2">
      <c r="A2020" s="36"/>
      <c r="B2020" s="37"/>
      <c r="C2020" s="175" t="s">
        <v>3644</v>
      </c>
      <c r="D2020" s="175" t="s">
        <v>156</v>
      </c>
      <c r="E2020" s="176" t="s">
        <v>6464</v>
      </c>
      <c r="F2020" s="177" t="s">
        <v>6465</v>
      </c>
      <c r="G2020" s="178" t="s">
        <v>158</v>
      </c>
      <c r="H2020" s="179">
        <v>1</v>
      </c>
      <c r="I2020" s="180"/>
      <c r="J2020" s="181">
        <f t="shared" si="70"/>
        <v>0</v>
      </c>
      <c r="K2020" s="177" t="s">
        <v>28</v>
      </c>
      <c r="L2020" s="41"/>
      <c r="M2020" s="182" t="s">
        <v>28</v>
      </c>
      <c r="N2020" s="183" t="s">
        <v>45</v>
      </c>
      <c r="O2020" s="66"/>
      <c r="P2020" s="184">
        <f t="shared" si="71"/>
        <v>0</v>
      </c>
      <c r="Q2020" s="184">
        <v>1.4999999999999999E-4</v>
      </c>
      <c r="R2020" s="184">
        <f t="shared" si="72"/>
        <v>1.4999999999999999E-4</v>
      </c>
      <c r="S2020" s="184">
        <v>0</v>
      </c>
      <c r="T2020" s="185">
        <f t="shared" si="73"/>
        <v>0</v>
      </c>
      <c r="U2020" s="36"/>
      <c r="V2020" s="36"/>
      <c r="W2020" s="36"/>
      <c r="X2020" s="36"/>
      <c r="Y2020" s="36"/>
      <c r="Z2020" s="36"/>
      <c r="AA2020" s="36"/>
      <c r="AB2020" s="36"/>
      <c r="AC2020" s="36"/>
      <c r="AD2020" s="36"/>
      <c r="AE2020" s="36"/>
      <c r="AR2020" s="186" t="s">
        <v>214</v>
      </c>
      <c r="AT2020" s="186" t="s">
        <v>156</v>
      </c>
      <c r="AU2020" s="186" t="s">
        <v>84</v>
      </c>
      <c r="AY2020" s="19" t="s">
        <v>153</v>
      </c>
      <c r="BE2020" s="187">
        <f t="shared" si="74"/>
        <v>0</v>
      </c>
      <c r="BF2020" s="187">
        <f t="shared" si="75"/>
        <v>0</v>
      </c>
      <c r="BG2020" s="187">
        <f t="shared" si="76"/>
        <v>0</v>
      </c>
      <c r="BH2020" s="187">
        <f t="shared" si="77"/>
        <v>0</v>
      </c>
      <c r="BI2020" s="187">
        <f t="shared" si="78"/>
        <v>0</v>
      </c>
      <c r="BJ2020" s="19" t="s">
        <v>82</v>
      </c>
      <c r="BK2020" s="187">
        <f t="shared" si="79"/>
        <v>0</v>
      </c>
      <c r="BL2020" s="19" t="s">
        <v>214</v>
      </c>
      <c r="BM2020" s="186" t="s">
        <v>6466</v>
      </c>
    </row>
    <row r="2021" spans="1:65" s="2" customFormat="1" ht="29.25" x14ac:dyDescent="0.2">
      <c r="A2021" s="36"/>
      <c r="B2021" s="37"/>
      <c r="C2021" s="38"/>
      <c r="D2021" s="188" t="s">
        <v>194</v>
      </c>
      <c r="E2021" s="38"/>
      <c r="F2021" s="189" t="s">
        <v>6467</v>
      </c>
      <c r="G2021" s="38"/>
      <c r="H2021" s="38"/>
      <c r="I2021" s="190"/>
      <c r="J2021" s="38"/>
      <c r="K2021" s="38"/>
      <c r="L2021" s="41"/>
      <c r="M2021" s="191"/>
      <c r="N2021" s="192"/>
      <c r="O2021" s="66"/>
      <c r="P2021" s="66"/>
      <c r="Q2021" s="66"/>
      <c r="R2021" s="66"/>
      <c r="S2021" s="66"/>
      <c r="T2021" s="67"/>
      <c r="U2021" s="36"/>
      <c r="V2021" s="36"/>
      <c r="W2021" s="36"/>
      <c r="X2021" s="36"/>
      <c r="Y2021" s="36"/>
      <c r="Z2021" s="36"/>
      <c r="AA2021" s="36"/>
      <c r="AB2021" s="36"/>
      <c r="AC2021" s="36"/>
      <c r="AD2021" s="36"/>
      <c r="AE2021" s="36"/>
      <c r="AT2021" s="19" t="s">
        <v>194</v>
      </c>
      <c r="AU2021" s="19" t="s">
        <v>84</v>
      </c>
    </row>
    <row r="2022" spans="1:65" s="2" customFormat="1" ht="24" x14ac:dyDescent="0.2">
      <c r="A2022" s="36"/>
      <c r="B2022" s="37"/>
      <c r="C2022" s="175" t="s">
        <v>3648</v>
      </c>
      <c r="D2022" s="175" t="s">
        <v>156</v>
      </c>
      <c r="E2022" s="176" t="s">
        <v>6468</v>
      </c>
      <c r="F2022" s="177" t="s">
        <v>6469</v>
      </c>
      <c r="G2022" s="178" t="s">
        <v>349</v>
      </c>
      <c r="H2022" s="179">
        <v>9.9</v>
      </c>
      <c r="I2022" s="180"/>
      <c r="J2022" s="181">
        <f t="shared" ref="J2022:J2065" si="80">ROUND(I2022*H2022,2)</f>
        <v>0</v>
      </c>
      <c r="K2022" s="177" t="s">
        <v>28</v>
      </c>
      <c r="L2022" s="41"/>
      <c r="M2022" s="182" t="s">
        <v>28</v>
      </c>
      <c r="N2022" s="183" t="s">
        <v>45</v>
      </c>
      <c r="O2022" s="66"/>
      <c r="P2022" s="184">
        <f t="shared" ref="P2022:P2065" si="81">O2022*H2022</f>
        <v>0</v>
      </c>
      <c r="Q2022" s="184">
        <v>1.4999999999999999E-4</v>
      </c>
      <c r="R2022" s="184">
        <f t="shared" ref="R2022:R2065" si="82">Q2022*H2022</f>
        <v>1.485E-3</v>
      </c>
      <c r="S2022" s="184">
        <v>0</v>
      </c>
      <c r="T2022" s="185">
        <f t="shared" ref="T2022:T2065" si="83">S2022*H2022</f>
        <v>0</v>
      </c>
      <c r="U2022" s="36"/>
      <c r="V2022" s="36"/>
      <c r="W2022" s="36"/>
      <c r="X2022" s="36"/>
      <c r="Y2022" s="36"/>
      <c r="Z2022" s="36"/>
      <c r="AA2022" s="36"/>
      <c r="AB2022" s="36"/>
      <c r="AC2022" s="36"/>
      <c r="AD2022" s="36"/>
      <c r="AE2022" s="36"/>
      <c r="AR2022" s="186" t="s">
        <v>214</v>
      </c>
      <c r="AT2022" s="186" t="s">
        <v>156</v>
      </c>
      <c r="AU2022" s="186" t="s">
        <v>84</v>
      </c>
      <c r="AY2022" s="19" t="s">
        <v>153</v>
      </c>
      <c r="BE2022" s="187">
        <f t="shared" ref="BE2022:BE2065" si="84">IF(N2022="základní",J2022,0)</f>
        <v>0</v>
      </c>
      <c r="BF2022" s="187">
        <f t="shared" ref="BF2022:BF2065" si="85">IF(N2022="snížená",J2022,0)</f>
        <v>0</v>
      </c>
      <c r="BG2022" s="187">
        <f t="shared" ref="BG2022:BG2065" si="86">IF(N2022="zákl. přenesená",J2022,0)</f>
        <v>0</v>
      </c>
      <c r="BH2022" s="187">
        <f t="shared" ref="BH2022:BH2065" si="87">IF(N2022="sníž. přenesená",J2022,0)</f>
        <v>0</v>
      </c>
      <c r="BI2022" s="187">
        <f t="shared" ref="BI2022:BI2065" si="88">IF(N2022="nulová",J2022,0)</f>
        <v>0</v>
      </c>
      <c r="BJ2022" s="19" t="s">
        <v>82</v>
      </c>
      <c r="BK2022" s="187">
        <f t="shared" ref="BK2022:BK2065" si="89">ROUND(I2022*H2022,2)</f>
        <v>0</v>
      </c>
      <c r="BL2022" s="19" t="s">
        <v>214</v>
      </c>
      <c r="BM2022" s="186" t="s">
        <v>6470</v>
      </c>
    </row>
    <row r="2023" spans="1:65" s="2" customFormat="1" ht="24" x14ac:dyDescent="0.2">
      <c r="A2023" s="36"/>
      <c r="B2023" s="37"/>
      <c r="C2023" s="175" t="s">
        <v>3652</v>
      </c>
      <c r="D2023" s="175" t="s">
        <v>156</v>
      </c>
      <c r="E2023" s="176" t="s">
        <v>6471</v>
      </c>
      <c r="F2023" s="177" t="s">
        <v>6472</v>
      </c>
      <c r="G2023" s="178" t="s">
        <v>349</v>
      </c>
      <c r="H2023" s="179">
        <v>45.9</v>
      </c>
      <c r="I2023" s="180"/>
      <c r="J2023" s="181">
        <f t="shared" si="80"/>
        <v>0</v>
      </c>
      <c r="K2023" s="177" t="s">
        <v>28</v>
      </c>
      <c r="L2023" s="41"/>
      <c r="M2023" s="182" t="s">
        <v>28</v>
      </c>
      <c r="N2023" s="183" t="s">
        <v>45</v>
      </c>
      <c r="O2023" s="66"/>
      <c r="P2023" s="184">
        <f t="shared" si="81"/>
        <v>0</v>
      </c>
      <c r="Q2023" s="184">
        <v>1.4999999999999999E-4</v>
      </c>
      <c r="R2023" s="184">
        <f t="shared" si="82"/>
        <v>6.8849999999999988E-3</v>
      </c>
      <c r="S2023" s="184">
        <v>0</v>
      </c>
      <c r="T2023" s="185">
        <f t="shared" si="83"/>
        <v>0</v>
      </c>
      <c r="U2023" s="36"/>
      <c r="V2023" s="36"/>
      <c r="W2023" s="36"/>
      <c r="X2023" s="36"/>
      <c r="Y2023" s="36"/>
      <c r="Z2023" s="36"/>
      <c r="AA2023" s="36"/>
      <c r="AB2023" s="36"/>
      <c r="AC2023" s="36"/>
      <c r="AD2023" s="36"/>
      <c r="AE2023" s="36"/>
      <c r="AR2023" s="186" t="s">
        <v>214</v>
      </c>
      <c r="AT2023" s="186" t="s">
        <v>156</v>
      </c>
      <c r="AU2023" s="186" t="s">
        <v>84</v>
      </c>
      <c r="AY2023" s="19" t="s">
        <v>153</v>
      </c>
      <c r="BE2023" s="187">
        <f t="shared" si="84"/>
        <v>0</v>
      </c>
      <c r="BF2023" s="187">
        <f t="shared" si="85"/>
        <v>0</v>
      </c>
      <c r="BG2023" s="187">
        <f t="shared" si="86"/>
        <v>0</v>
      </c>
      <c r="BH2023" s="187">
        <f t="shared" si="87"/>
        <v>0</v>
      </c>
      <c r="BI2023" s="187">
        <f t="shared" si="88"/>
        <v>0</v>
      </c>
      <c r="BJ2023" s="19" t="s">
        <v>82</v>
      </c>
      <c r="BK2023" s="187">
        <f t="shared" si="89"/>
        <v>0</v>
      </c>
      <c r="BL2023" s="19" t="s">
        <v>214</v>
      </c>
      <c r="BM2023" s="186" t="s">
        <v>6473</v>
      </c>
    </row>
    <row r="2024" spans="1:65" s="2" customFormat="1" ht="24" x14ac:dyDescent="0.2">
      <c r="A2024" s="36"/>
      <c r="B2024" s="37"/>
      <c r="C2024" s="175" t="s">
        <v>3656</v>
      </c>
      <c r="D2024" s="175" t="s">
        <v>156</v>
      </c>
      <c r="E2024" s="176" t="s">
        <v>6474</v>
      </c>
      <c r="F2024" s="177" t="s">
        <v>6475</v>
      </c>
      <c r="G2024" s="178" t="s">
        <v>158</v>
      </c>
      <c r="H2024" s="179">
        <v>1</v>
      </c>
      <c r="I2024" s="180"/>
      <c r="J2024" s="181">
        <f t="shared" si="80"/>
        <v>0</v>
      </c>
      <c r="K2024" s="177" t="s">
        <v>28</v>
      </c>
      <c r="L2024" s="41"/>
      <c r="M2024" s="182" t="s">
        <v>28</v>
      </c>
      <c r="N2024" s="183" t="s">
        <v>45</v>
      </c>
      <c r="O2024" s="66"/>
      <c r="P2024" s="184">
        <f t="shared" si="81"/>
        <v>0</v>
      </c>
      <c r="Q2024" s="184">
        <v>1.4999999999999999E-4</v>
      </c>
      <c r="R2024" s="184">
        <f t="shared" si="82"/>
        <v>1.4999999999999999E-4</v>
      </c>
      <c r="S2024" s="184">
        <v>0</v>
      </c>
      <c r="T2024" s="185">
        <f t="shared" si="83"/>
        <v>0</v>
      </c>
      <c r="U2024" s="36"/>
      <c r="V2024" s="36"/>
      <c r="W2024" s="36"/>
      <c r="X2024" s="36"/>
      <c r="Y2024" s="36"/>
      <c r="Z2024" s="36"/>
      <c r="AA2024" s="36"/>
      <c r="AB2024" s="36"/>
      <c r="AC2024" s="36"/>
      <c r="AD2024" s="36"/>
      <c r="AE2024" s="36"/>
      <c r="AR2024" s="186" t="s">
        <v>214</v>
      </c>
      <c r="AT2024" s="186" t="s">
        <v>156</v>
      </c>
      <c r="AU2024" s="186" t="s">
        <v>84</v>
      </c>
      <c r="AY2024" s="19" t="s">
        <v>153</v>
      </c>
      <c r="BE2024" s="187">
        <f t="shared" si="84"/>
        <v>0</v>
      </c>
      <c r="BF2024" s="187">
        <f t="shared" si="85"/>
        <v>0</v>
      </c>
      <c r="BG2024" s="187">
        <f t="shared" si="86"/>
        <v>0</v>
      </c>
      <c r="BH2024" s="187">
        <f t="shared" si="87"/>
        <v>0</v>
      </c>
      <c r="BI2024" s="187">
        <f t="shared" si="88"/>
        <v>0</v>
      </c>
      <c r="BJ2024" s="19" t="s">
        <v>82</v>
      </c>
      <c r="BK2024" s="187">
        <f t="shared" si="89"/>
        <v>0</v>
      </c>
      <c r="BL2024" s="19" t="s">
        <v>214</v>
      </c>
      <c r="BM2024" s="186" t="s">
        <v>6476</v>
      </c>
    </row>
    <row r="2025" spans="1:65" s="2" customFormat="1" ht="24" x14ac:dyDescent="0.2">
      <c r="A2025" s="36"/>
      <c r="B2025" s="37"/>
      <c r="C2025" s="175" t="s">
        <v>3660</v>
      </c>
      <c r="D2025" s="175" t="s">
        <v>156</v>
      </c>
      <c r="E2025" s="176" t="s">
        <v>6477</v>
      </c>
      <c r="F2025" s="177" t="s">
        <v>6478</v>
      </c>
      <c r="G2025" s="178" t="s">
        <v>158</v>
      </c>
      <c r="H2025" s="179">
        <v>1</v>
      </c>
      <c r="I2025" s="180"/>
      <c r="J2025" s="181">
        <f t="shared" si="80"/>
        <v>0</v>
      </c>
      <c r="K2025" s="177" t="s">
        <v>28</v>
      </c>
      <c r="L2025" s="41"/>
      <c r="M2025" s="182" t="s">
        <v>28</v>
      </c>
      <c r="N2025" s="183" t="s">
        <v>45</v>
      </c>
      <c r="O2025" s="66"/>
      <c r="P2025" s="184">
        <f t="shared" si="81"/>
        <v>0</v>
      </c>
      <c r="Q2025" s="184">
        <v>1.4999999999999999E-4</v>
      </c>
      <c r="R2025" s="184">
        <f t="shared" si="82"/>
        <v>1.4999999999999999E-4</v>
      </c>
      <c r="S2025" s="184">
        <v>0</v>
      </c>
      <c r="T2025" s="185">
        <f t="shared" si="83"/>
        <v>0</v>
      </c>
      <c r="U2025" s="36"/>
      <c r="V2025" s="36"/>
      <c r="W2025" s="36"/>
      <c r="X2025" s="36"/>
      <c r="Y2025" s="36"/>
      <c r="Z2025" s="36"/>
      <c r="AA2025" s="36"/>
      <c r="AB2025" s="36"/>
      <c r="AC2025" s="36"/>
      <c r="AD2025" s="36"/>
      <c r="AE2025" s="36"/>
      <c r="AR2025" s="186" t="s">
        <v>214</v>
      </c>
      <c r="AT2025" s="186" t="s">
        <v>156</v>
      </c>
      <c r="AU2025" s="186" t="s">
        <v>84</v>
      </c>
      <c r="AY2025" s="19" t="s">
        <v>153</v>
      </c>
      <c r="BE2025" s="187">
        <f t="shared" si="84"/>
        <v>0</v>
      </c>
      <c r="BF2025" s="187">
        <f t="shared" si="85"/>
        <v>0</v>
      </c>
      <c r="BG2025" s="187">
        <f t="shared" si="86"/>
        <v>0</v>
      </c>
      <c r="BH2025" s="187">
        <f t="shared" si="87"/>
        <v>0</v>
      </c>
      <c r="BI2025" s="187">
        <f t="shared" si="88"/>
        <v>0</v>
      </c>
      <c r="BJ2025" s="19" t="s">
        <v>82</v>
      </c>
      <c r="BK2025" s="187">
        <f t="shared" si="89"/>
        <v>0</v>
      </c>
      <c r="BL2025" s="19" t="s">
        <v>214</v>
      </c>
      <c r="BM2025" s="186" t="s">
        <v>6479</v>
      </c>
    </row>
    <row r="2026" spans="1:65" s="2" customFormat="1" ht="24" x14ac:dyDescent="0.2">
      <c r="A2026" s="36"/>
      <c r="B2026" s="37"/>
      <c r="C2026" s="175" t="s">
        <v>3662</v>
      </c>
      <c r="D2026" s="175" t="s">
        <v>156</v>
      </c>
      <c r="E2026" s="176" t="s">
        <v>6480</v>
      </c>
      <c r="F2026" s="177" t="s">
        <v>6481</v>
      </c>
      <c r="G2026" s="178" t="s">
        <v>349</v>
      </c>
      <c r="H2026" s="179">
        <v>43.2</v>
      </c>
      <c r="I2026" s="180"/>
      <c r="J2026" s="181">
        <f t="shared" si="80"/>
        <v>0</v>
      </c>
      <c r="K2026" s="177" t="s">
        <v>28</v>
      </c>
      <c r="L2026" s="41"/>
      <c r="M2026" s="182" t="s">
        <v>28</v>
      </c>
      <c r="N2026" s="183" t="s">
        <v>45</v>
      </c>
      <c r="O2026" s="66"/>
      <c r="P2026" s="184">
        <f t="shared" si="81"/>
        <v>0</v>
      </c>
      <c r="Q2026" s="184">
        <v>1.4999999999999999E-4</v>
      </c>
      <c r="R2026" s="184">
        <f t="shared" si="82"/>
        <v>6.4799999999999996E-3</v>
      </c>
      <c r="S2026" s="184">
        <v>0</v>
      </c>
      <c r="T2026" s="185">
        <f t="shared" si="83"/>
        <v>0</v>
      </c>
      <c r="U2026" s="36"/>
      <c r="V2026" s="36"/>
      <c r="W2026" s="36"/>
      <c r="X2026" s="36"/>
      <c r="Y2026" s="36"/>
      <c r="Z2026" s="36"/>
      <c r="AA2026" s="36"/>
      <c r="AB2026" s="36"/>
      <c r="AC2026" s="36"/>
      <c r="AD2026" s="36"/>
      <c r="AE2026" s="36"/>
      <c r="AR2026" s="186" t="s">
        <v>214</v>
      </c>
      <c r="AT2026" s="186" t="s">
        <v>156</v>
      </c>
      <c r="AU2026" s="186" t="s">
        <v>84</v>
      </c>
      <c r="AY2026" s="19" t="s">
        <v>153</v>
      </c>
      <c r="BE2026" s="187">
        <f t="shared" si="84"/>
        <v>0</v>
      </c>
      <c r="BF2026" s="187">
        <f t="shared" si="85"/>
        <v>0</v>
      </c>
      <c r="BG2026" s="187">
        <f t="shared" si="86"/>
        <v>0</v>
      </c>
      <c r="BH2026" s="187">
        <f t="shared" si="87"/>
        <v>0</v>
      </c>
      <c r="BI2026" s="187">
        <f t="shared" si="88"/>
        <v>0</v>
      </c>
      <c r="BJ2026" s="19" t="s">
        <v>82</v>
      </c>
      <c r="BK2026" s="187">
        <f t="shared" si="89"/>
        <v>0</v>
      </c>
      <c r="BL2026" s="19" t="s">
        <v>214</v>
      </c>
      <c r="BM2026" s="186" t="s">
        <v>6482</v>
      </c>
    </row>
    <row r="2027" spans="1:65" s="2" customFormat="1" ht="24" x14ac:dyDescent="0.2">
      <c r="A2027" s="36"/>
      <c r="B2027" s="37"/>
      <c r="C2027" s="175" t="s">
        <v>3666</v>
      </c>
      <c r="D2027" s="175" t="s">
        <v>156</v>
      </c>
      <c r="E2027" s="176" t="s">
        <v>6483</v>
      </c>
      <c r="F2027" s="177" t="s">
        <v>6484</v>
      </c>
      <c r="G2027" s="178" t="s">
        <v>158</v>
      </c>
      <c r="H2027" s="179">
        <v>1</v>
      </c>
      <c r="I2027" s="180"/>
      <c r="J2027" s="181">
        <f t="shared" si="80"/>
        <v>0</v>
      </c>
      <c r="K2027" s="177" t="s">
        <v>28</v>
      </c>
      <c r="L2027" s="41"/>
      <c r="M2027" s="182" t="s">
        <v>28</v>
      </c>
      <c r="N2027" s="183" t="s">
        <v>45</v>
      </c>
      <c r="O2027" s="66"/>
      <c r="P2027" s="184">
        <f t="shared" si="81"/>
        <v>0</v>
      </c>
      <c r="Q2027" s="184">
        <v>1.4999999999999999E-4</v>
      </c>
      <c r="R2027" s="184">
        <f t="shared" si="82"/>
        <v>1.4999999999999999E-4</v>
      </c>
      <c r="S2027" s="184">
        <v>0</v>
      </c>
      <c r="T2027" s="185">
        <f t="shared" si="83"/>
        <v>0</v>
      </c>
      <c r="U2027" s="36"/>
      <c r="V2027" s="36"/>
      <c r="W2027" s="36"/>
      <c r="X2027" s="36"/>
      <c r="Y2027" s="36"/>
      <c r="Z2027" s="36"/>
      <c r="AA2027" s="36"/>
      <c r="AB2027" s="36"/>
      <c r="AC2027" s="36"/>
      <c r="AD2027" s="36"/>
      <c r="AE2027" s="36"/>
      <c r="AR2027" s="186" t="s">
        <v>214</v>
      </c>
      <c r="AT2027" s="186" t="s">
        <v>156</v>
      </c>
      <c r="AU2027" s="186" t="s">
        <v>84</v>
      </c>
      <c r="AY2027" s="19" t="s">
        <v>153</v>
      </c>
      <c r="BE2027" s="187">
        <f t="shared" si="84"/>
        <v>0</v>
      </c>
      <c r="BF2027" s="187">
        <f t="shared" si="85"/>
        <v>0</v>
      </c>
      <c r="BG2027" s="187">
        <f t="shared" si="86"/>
        <v>0</v>
      </c>
      <c r="BH2027" s="187">
        <f t="shared" si="87"/>
        <v>0</v>
      </c>
      <c r="BI2027" s="187">
        <f t="shared" si="88"/>
        <v>0</v>
      </c>
      <c r="BJ2027" s="19" t="s">
        <v>82</v>
      </c>
      <c r="BK2027" s="187">
        <f t="shared" si="89"/>
        <v>0</v>
      </c>
      <c r="BL2027" s="19" t="s">
        <v>214</v>
      </c>
      <c r="BM2027" s="186" t="s">
        <v>6485</v>
      </c>
    </row>
    <row r="2028" spans="1:65" s="2" customFormat="1" ht="24" x14ac:dyDescent="0.2">
      <c r="A2028" s="36"/>
      <c r="B2028" s="37"/>
      <c r="C2028" s="175" t="s">
        <v>3670</v>
      </c>
      <c r="D2028" s="175" t="s">
        <v>156</v>
      </c>
      <c r="E2028" s="176" t="s">
        <v>6486</v>
      </c>
      <c r="F2028" s="177" t="s">
        <v>6487</v>
      </c>
      <c r="G2028" s="178" t="s">
        <v>373</v>
      </c>
      <c r="H2028" s="179">
        <v>1</v>
      </c>
      <c r="I2028" s="180"/>
      <c r="J2028" s="181">
        <f t="shared" si="80"/>
        <v>0</v>
      </c>
      <c r="K2028" s="177" t="s">
        <v>28</v>
      </c>
      <c r="L2028" s="41"/>
      <c r="M2028" s="182" t="s">
        <v>28</v>
      </c>
      <c r="N2028" s="183" t="s">
        <v>45</v>
      </c>
      <c r="O2028" s="66"/>
      <c r="P2028" s="184">
        <f t="shared" si="81"/>
        <v>0</v>
      </c>
      <c r="Q2028" s="184">
        <v>1.4999999999999999E-4</v>
      </c>
      <c r="R2028" s="184">
        <f t="shared" si="82"/>
        <v>1.4999999999999999E-4</v>
      </c>
      <c r="S2028" s="184">
        <v>0</v>
      </c>
      <c r="T2028" s="185">
        <f t="shared" si="83"/>
        <v>0</v>
      </c>
      <c r="U2028" s="36"/>
      <c r="V2028" s="36"/>
      <c r="W2028" s="36"/>
      <c r="X2028" s="36"/>
      <c r="Y2028" s="36"/>
      <c r="Z2028" s="36"/>
      <c r="AA2028" s="36"/>
      <c r="AB2028" s="36"/>
      <c r="AC2028" s="36"/>
      <c r="AD2028" s="36"/>
      <c r="AE2028" s="36"/>
      <c r="AR2028" s="186" t="s">
        <v>214</v>
      </c>
      <c r="AT2028" s="186" t="s">
        <v>156</v>
      </c>
      <c r="AU2028" s="186" t="s">
        <v>84</v>
      </c>
      <c r="AY2028" s="19" t="s">
        <v>153</v>
      </c>
      <c r="BE2028" s="187">
        <f t="shared" si="84"/>
        <v>0</v>
      </c>
      <c r="BF2028" s="187">
        <f t="shared" si="85"/>
        <v>0</v>
      </c>
      <c r="BG2028" s="187">
        <f t="shared" si="86"/>
        <v>0</v>
      </c>
      <c r="BH2028" s="187">
        <f t="shared" si="87"/>
        <v>0</v>
      </c>
      <c r="BI2028" s="187">
        <f t="shared" si="88"/>
        <v>0</v>
      </c>
      <c r="BJ2028" s="19" t="s">
        <v>82</v>
      </c>
      <c r="BK2028" s="187">
        <f t="shared" si="89"/>
        <v>0</v>
      </c>
      <c r="BL2028" s="19" t="s">
        <v>214</v>
      </c>
      <c r="BM2028" s="186" t="s">
        <v>6488</v>
      </c>
    </row>
    <row r="2029" spans="1:65" s="2" customFormat="1" ht="24" x14ac:dyDescent="0.2">
      <c r="A2029" s="36"/>
      <c r="B2029" s="37"/>
      <c r="C2029" s="175" t="s">
        <v>3674</v>
      </c>
      <c r="D2029" s="175" t="s">
        <v>156</v>
      </c>
      <c r="E2029" s="176" t="s">
        <v>6489</v>
      </c>
      <c r="F2029" s="177" t="s">
        <v>6490</v>
      </c>
      <c r="G2029" s="178" t="s">
        <v>158</v>
      </c>
      <c r="H2029" s="179">
        <v>1</v>
      </c>
      <c r="I2029" s="180"/>
      <c r="J2029" s="181">
        <f t="shared" si="80"/>
        <v>0</v>
      </c>
      <c r="K2029" s="177" t="s">
        <v>28</v>
      </c>
      <c r="L2029" s="41"/>
      <c r="M2029" s="182" t="s">
        <v>28</v>
      </c>
      <c r="N2029" s="183" t="s">
        <v>45</v>
      </c>
      <c r="O2029" s="66"/>
      <c r="P2029" s="184">
        <f t="shared" si="81"/>
        <v>0</v>
      </c>
      <c r="Q2029" s="184">
        <v>1.4999999999999999E-4</v>
      </c>
      <c r="R2029" s="184">
        <f t="shared" si="82"/>
        <v>1.4999999999999999E-4</v>
      </c>
      <c r="S2029" s="184">
        <v>0</v>
      </c>
      <c r="T2029" s="185">
        <f t="shared" si="83"/>
        <v>0</v>
      </c>
      <c r="U2029" s="36"/>
      <c r="V2029" s="36"/>
      <c r="W2029" s="36"/>
      <c r="X2029" s="36"/>
      <c r="Y2029" s="36"/>
      <c r="Z2029" s="36"/>
      <c r="AA2029" s="36"/>
      <c r="AB2029" s="36"/>
      <c r="AC2029" s="36"/>
      <c r="AD2029" s="36"/>
      <c r="AE2029" s="36"/>
      <c r="AR2029" s="186" t="s">
        <v>214</v>
      </c>
      <c r="AT2029" s="186" t="s">
        <v>156</v>
      </c>
      <c r="AU2029" s="186" t="s">
        <v>84</v>
      </c>
      <c r="AY2029" s="19" t="s">
        <v>153</v>
      </c>
      <c r="BE2029" s="187">
        <f t="shared" si="84"/>
        <v>0</v>
      </c>
      <c r="BF2029" s="187">
        <f t="shared" si="85"/>
        <v>0</v>
      </c>
      <c r="BG2029" s="187">
        <f t="shared" si="86"/>
        <v>0</v>
      </c>
      <c r="BH2029" s="187">
        <f t="shared" si="87"/>
        <v>0</v>
      </c>
      <c r="BI2029" s="187">
        <f t="shared" si="88"/>
        <v>0</v>
      </c>
      <c r="BJ2029" s="19" t="s">
        <v>82</v>
      </c>
      <c r="BK2029" s="187">
        <f t="shared" si="89"/>
        <v>0</v>
      </c>
      <c r="BL2029" s="19" t="s">
        <v>214</v>
      </c>
      <c r="BM2029" s="186" t="s">
        <v>6491</v>
      </c>
    </row>
    <row r="2030" spans="1:65" s="2" customFormat="1" ht="24" x14ac:dyDescent="0.2">
      <c r="A2030" s="36"/>
      <c r="B2030" s="37"/>
      <c r="C2030" s="175" t="s">
        <v>3678</v>
      </c>
      <c r="D2030" s="175" t="s">
        <v>156</v>
      </c>
      <c r="E2030" s="176" t="s">
        <v>6492</v>
      </c>
      <c r="F2030" s="177" t="s">
        <v>6493</v>
      </c>
      <c r="G2030" s="178" t="s">
        <v>158</v>
      </c>
      <c r="H2030" s="179">
        <v>1</v>
      </c>
      <c r="I2030" s="180"/>
      <c r="J2030" s="181">
        <f t="shared" si="80"/>
        <v>0</v>
      </c>
      <c r="K2030" s="177" t="s">
        <v>28</v>
      </c>
      <c r="L2030" s="41"/>
      <c r="M2030" s="182" t="s">
        <v>28</v>
      </c>
      <c r="N2030" s="183" t="s">
        <v>45</v>
      </c>
      <c r="O2030" s="66"/>
      <c r="P2030" s="184">
        <f t="shared" si="81"/>
        <v>0</v>
      </c>
      <c r="Q2030" s="184">
        <v>1.4999999999999999E-4</v>
      </c>
      <c r="R2030" s="184">
        <f t="shared" si="82"/>
        <v>1.4999999999999999E-4</v>
      </c>
      <c r="S2030" s="184">
        <v>0</v>
      </c>
      <c r="T2030" s="185">
        <f t="shared" si="83"/>
        <v>0</v>
      </c>
      <c r="U2030" s="36"/>
      <c r="V2030" s="36"/>
      <c r="W2030" s="36"/>
      <c r="X2030" s="36"/>
      <c r="Y2030" s="36"/>
      <c r="Z2030" s="36"/>
      <c r="AA2030" s="36"/>
      <c r="AB2030" s="36"/>
      <c r="AC2030" s="36"/>
      <c r="AD2030" s="36"/>
      <c r="AE2030" s="36"/>
      <c r="AR2030" s="186" t="s">
        <v>214</v>
      </c>
      <c r="AT2030" s="186" t="s">
        <v>156</v>
      </c>
      <c r="AU2030" s="186" t="s">
        <v>84</v>
      </c>
      <c r="AY2030" s="19" t="s">
        <v>153</v>
      </c>
      <c r="BE2030" s="187">
        <f t="shared" si="84"/>
        <v>0</v>
      </c>
      <c r="BF2030" s="187">
        <f t="shared" si="85"/>
        <v>0</v>
      </c>
      <c r="BG2030" s="187">
        <f t="shared" si="86"/>
        <v>0</v>
      </c>
      <c r="BH2030" s="187">
        <f t="shared" si="87"/>
        <v>0</v>
      </c>
      <c r="BI2030" s="187">
        <f t="shared" si="88"/>
        <v>0</v>
      </c>
      <c r="BJ2030" s="19" t="s">
        <v>82</v>
      </c>
      <c r="BK2030" s="187">
        <f t="shared" si="89"/>
        <v>0</v>
      </c>
      <c r="BL2030" s="19" t="s">
        <v>214</v>
      </c>
      <c r="BM2030" s="186" t="s">
        <v>6494</v>
      </c>
    </row>
    <row r="2031" spans="1:65" s="2" customFormat="1" ht="24" x14ac:dyDescent="0.2">
      <c r="A2031" s="36"/>
      <c r="B2031" s="37"/>
      <c r="C2031" s="175" t="s">
        <v>3682</v>
      </c>
      <c r="D2031" s="175" t="s">
        <v>156</v>
      </c>
      <c r="E2031" s="176" t="s">
        <v>6495</v>
      </c>
      <c r="F2031" s="177" t="s">
        <v>6496</v>
      </c>
      <c r="G2031" s="178" t="s">
        <v>349</v>
      </c>
      <c r="H2031" s="179">
        <v>4.67</v>
      </c>
      <c r="I2031" s="180"/>
      <c r="J2031" s="181">
        <f t="shared" si="80"/>
        <v>0</v>
      </c>
      <c r="K2031" s="177" t="s">
        <v>28</v>
      </c>
      <c r="L2031" s="41"/>
      <c r="M2031" s="182" t="s">
        <v>28</v>
      </c>
      <c r="N2031" s="183" t="s">
        <v>45</v>
      </c>
      <c r="O2031" s="66"/>
      <c r="P2031" s="184">
        <f t="shared" si="81"/>
        <v>0</v>
      </c>
      <c r="Q2031" s="184">
        <v>1.4999999999999999E-4</v>
      </c>
      <c r="R2031" s="184">
        <f t="shared" si="82"/>
        <v>7.0049999999999995E-4</v>
      </c>
      <c r="S2031" s="184">
        <v>0</v>
      </c>
      <c r="T2031" s="185">
        <f t="shared" si="83"/>
        <v>0</v>
      </c>
      <c r="U2031" s="36"/>
      <c r="V2031" s="36"/>
      <c r="W2031" s="36"/>
      <c r="X2031" s="36"/>
      <c r="Y2031" s="36"/>
      <c r="Z2031" s="36"/>
      <c r="AA2031" s="36"/>
      <c r="AB2031" s="36"/>
      <c r="AC2031" s="36"/>
      <c r="AD2031" s="36"/>
      <c r="AE2031" s="36"/>
      <c r="AR2031" s="186" t="s">
        <v>214</v>
      </c>
      <c r="AT2031" s="186" t="s">
        <v>156</v>
      </c>
      <c r="AU2031" s="186" t="s">
        <v>84</v>
      </c>
      <c r="AY2031" s="19" t="s">
        <v>153</v>
      </c>
      <c r="BE2031" s="187">
        <f t="shared" si="84"/>
        <v>0</v>
      </c>
      <c r="BF2031" s="187">
        <f t="shared" si="85"/>
        <v>0</v>
      </c>
      <c r="BG2031" s="187">
        <f t="shared" si="86"/>
        <v>0</v>
      </c>
      <c r="BH2031" s="187">
        <f t="shared" si="87"/>
        <v>0</v>
      </c>
      <c r="BI2031" s="187">
        <f t="shared" si="88"/>
        <v>0</v>
      </c>
      <c r="BJ2031" s="19" t="s">
        <v>82</v>
      </c>
      <c r="BK2031" s="187">
        <f t="shared" si="89"/>
        <v>0</v>
      </c>
      <c r="BL2031" s="19" t="s">
        <v>214</v>
      </c>
      <c r="BM2031" s="186" t="s">
        <v>6497</v>
      </c>
    </row>
    <row r="2032" spans="1:65" s="2" customFormat="1" ht="24" x14ac:dyDescent="0.2">
      <c r="A2032" s="36"/>
      <c r="B2032" s="37"/>
      <c r="C2032" s="175" t="s">
        <v>3687</v>
      </c>
      <c r="D2032" s="175" t="s">
        <v>156</v>
      </c>
      <c r="E2032" s="176" t="s">
        <v>6498</v>
      </c>
      <c r="F2032" s="177" t="s">
        <v>6499</v>
      </c>
      <c r="G2032" s="178" t="s">
        <v>349</v>
      </c>
      <c r="H2032" s="179">
        <v>1.45</v>
      </c>
      <c r="I2032" s="180"/>
      <c r="J2032" s="181">
        <f t="shared" si="80"/>
        <v>0</v>
      </c>
      <c r="K2032" s="177" t="s">
        <v>28</v>
      </c>
      <c r="L2032" s="41"/>
      <c r="M2032" s="182" t="s">
        <v>28</v>
      </c>
      <c r="N2032" s="183" t="s">
        <v>45</v>
      </c>
      <c r="O2032" s="66"/>
      <c r="P2032" s="184">
        <f t="shared" si="81"/>
        <v>0</v>
      </c>
      <c r="Q2032" s="184">
        <v>1.4999999999999999E-4</v>
      </c>
      <c r="R2032" s="184">
        <f t="shared" si="82"/>
        <v>2.1749999999999997E-4</v>
      </c>
      <c r="S2032" s="184">
        <v>0</v>
      </c>
      <c r="T2032" s="185">
        <f t="shared" si="83"/>
        <v>0</v>
      </c>
      <c r="U2032" s="36"/>
      <c r="V2032" s="36"/>
      <c r="W2032" s="36"/>
      <c r="X2032" s="36"/>
      <c r="Y2032" s="36"/>
      <c r="Z2032" s="36"/>
      <c r="AA2032" s="36"/>
      <c r="AB2032" s="36"/>
      <c r="AC2032" s="36"/>
      <c r="AD2032" s="36"/>
      <c r="AE2032" s="36"/>
      <c r="AR2032" s="186" t="s">
        <v>214</v>
      </c>
      <c r="AT2032" s="186" t="s">
        <v>156</v>
      </c>
      <c r="AU2032" s="186" t="s">
        <v>84</v>
      </c>
      <c r="AY2032" s="19" t="s">
        <v>153</v>
      </c>
      <c r="BE2032" s="187">
        <f t="shared" si="84"/>
        <v>0</v>
      </c>
      <c r="BF2032" s="187">
        <f t="shared" si="85"/>
        <v>0</v>
      </c>
      <c r="BG2032" s="187">
        <f t="shared" si="86"/>
        <v>0</v>
      </c>
      <c r="BH2032" s="187">
        <f t="shared" si="87"/>
        <v>0</v>
      </c>
      <c r="BI2032" s="187">
        <f t="shared" si="88"/>
        <v>0</v>
      </c>
      <c r="BJ2032" s="19" t="s">
        <v>82</v>
      </c>
      <c r="BK2032" s="187">
        <f t="shared" si="89"/>
        <v>0</v>
      </c>
      <c r="BL2032" s="19" t="s">
        <v>214</v>
      </c>
      <c r="BM2032" s="186" t="s">
        <v>6500</v>
      </c>
    </row>
    <row r="2033" spans="1:65" s="2" customFormat="1" ht="24" x14ac:dyDescent="0.2">
      <c r="A2033" s="36"/>
      <c r="B2033" s="37"/>
      <c r="C2033" s="175" t="s">
        <v>3688</v>
      </c>
      <c r="D2033" s="175" t="s">
        <v>156</v>
      </c>
      <c r="E2033" s="176" t="s">
        <v>6501</v>
      </c>
      <c r="F2033" s="177" t="s">
        <v>6502</v>
      </c>
      <c r="G2033" s="178" t="s">
        <v>349</v>
      </c>
      <c r="H2033" s="179">
        <v>0.84</v>
      </c>
      <c r="I2033" s="180"/>
      <c r="J2033" s="181">
        <f t="shared" si="80"/>
        <v>0</v>
      </c>
      <c r="K2033" s="177" t="s">
        <v>28</v>
      </c>
      <c r="L2033" s="41"/>
      <c r="M2033" s="182" t="s">
        <v>28</v>
      </c>
      <c r="N2033" s="183" t="s">
        <v>45</v>
      </c>
      <c r="O2033" s="66"/>
      <c r="P2033" s="184">
        <f t="shared" si="81"/>
        <v>0</v>
      </c>
      <c r="Q2033" s="184">
        <v>1.4999999999999999E-4</v>
      </c>
      <c r="R2033" s="184">
        <f t="shared" si="82"/>
        <v>1.2599999999999997E-4</v>
      </c>
      <c r="S2033" s="184">
        <v>0</v>
      </c>
      <c r="T2033" s="185">
        <f t="shared" si="83"/>
        <v>0</v>
      </c>
      <c r="U2033" s="36"/>
      <c r="V2033" s="36"/>
      <c r="W2033" s="36"/>
      <c r="X2033" s="36"/>
      <c r="Y2033" s="36"/>
      <c r="Z2033" s="36"/>
      <c r="AA2033" s="36"/>
      <c r="AB2033" s="36"/>
      <c r="AC2033" s="36"/>
      <c r="AD2033" s="36"/>
      <c r="AE2033" s="36"/>
      <c r="AR2033" s="186" t="s">
        <v>214</v>
      </c>
      <c r="AT2033" s="186" t="s">
        <v>156</v>
      </c>
      <c r="AU2033" s="186" t="s">
        <v>84</v>
      </c>
      <c r="AY2033" s="19" t="s">
        <v>153</v>
      </c>
      <c r="BE2033" s="187">
        <f t="shared" si="84"/>
        <v>0</v>
      </c>
      <c r="BF2033" s="187">
        <f t="shared" si="85"/>
        <v>0</v>
      </c>
      <c r="BG2033" s="187">
        <f t="shared" si="86"/>
        <v>0</v>
      </c>
      <c r="BH2033" s="187">
        <f t="shared" si="87"/>
        <v>0</v>
      </c>
      <c r="BI2033" s="187">
        <f t="shared" si="88"/>
        <v>0</v>
      </c>
      <c r="BJ2033" s="19" t="s">
        <v>82</v>
      </c>
      <c r="BK2033" s="187">
        <f t="shared" si="89"/>
        <v>0</v>
      </c>
      <c r="BL2033" s="19" t="s">
        <v>214</v>
      </c>
      <c r="BM2033" s="186" t="s">
        <v>6503</v>
      </c>
    </row>
    <row r="2034" spans="1:65" s="2" customFormat="1" ht="24" x14ac:dyDescent="0.2">
      <c r="A2034" s="36"/>
      <c r="B2034" s="37"/>
      <c r="C2034" s="175" t="s">
        <v>3689</v>
      </c>
      <c r="D2034" s="175" t="s">
        <v>156</v>
      </c>
      <c r="E2034" s="176" t="s">
        <v>6504</v>
      </c>
      <c r="F2034" s="177" t="s">
        <v>6505</v>
      </c>
      <c r="G2034" s="178" t="s">
        <v>349</v>
      </c>
      <c r="H2034" s="179">
        <v>1.75</v>
      </c>
      <c r="I2034" s="180"/>
      <c r="J2034" s="181">
        <f t="shared" si="80"/>
        <v>0</v>
      </c>
      <c r="K2034" s="177" t="s">
        <v>28</v>
      </c>
      <c r="L2034" s="41"/>
      <c r="M2034" s="182" t="s">
        <v>28</v>
      </c>
      <c r="N2034" s="183" t="s">
        <v>45</v>
      </c>
      <c r="O2034" s="66"/>
      <c r="P2034" s="184">
        <f t="shared" si="81"/>
        <v>0</v>
      </c>
      <c r="Q2034" s="184">
        <v>1.4999999999999999E-4</v>
      </c>
      <c r="R2034" s="184">
        <f t="shared" si="82"/>
        <v>2.6249999999999998E-4</v>
      </c>
      <c r="S2034" s="184">
        <v>0</v>
      </c>
      <c r="T2034" s="185">
        <f t="shared" si="83"/>
        <v>0</v>
      </c>
      <c r="U2034" s="36"/>
      <c r="V2034" s="36"/>
      <c r="W2034" s="36"/>
      <c r="X2034" s="36"/>
      <c r="Y2034" s="36"/>
      <c r="Z2034" s="36"/>
      <c r="AA2034" s="36"/>
      <c r="AB2034" s="36"/>
      <c r="AC2034" s="36"/>
      <c r="AD2034" s="36"/>
      <c r="AE2034" s="36"/>
      <c r="AR2034" s="186" t="s">
        <v>214</v>
      </c>
      <c r="AT2034" s="186" t="s">
        <v>156</v>
      </c>
      <c r="AU2034" s="186" t="s">
        <v>84</v>
      </c>
      <c r="AY2034" s="19" t="s">
        <v>153</v>
      </c>
      <c r="BE2034" s="187">
        <f t="shared" si="84"/>
        <v>0</v>
      </c>
      <c r="BF2034" s="187">
        <f t="shared" si="85"/>
        <v>0</v>
      </c>
      <c r="BG2034" s="187">
        <f t="shared" si="86"/>
        <v>0</v>
      </c>
      <c r="BH2034" s="187">
        <f t="shared" si="87"/>
        <v>0</v>
      </c>
      <c r="BI2034" s="187">
        <f t="shared" si="88"/>
        <v>0</v>
      </c>
      <c r="BJ2034" s="19" t="s">
        <v>82</v>
      </c>
      <c r="BK2034" s="187">
        <f t="shared" si="89"/>
        <v>0</v>
      </c>
      <c r="BL2034" s="19" t="s">
        <v>214</v>
      </c>
      <c r="BM2034" s="186" t="s">
        <v>6506</v>
      </c>
    </row>
    <row r="2035" spans="1:65" s="2" customFormat="1" ht="24" x14ac:dyDescent="0.2">
      <c r="A2035" s="36"/>
      <c r="B2035" s="37"/>
      <c r="C2035" s="175" t="s">
        <v>3693</v>
      </c>
      <c r="D2035" s="175" t="s">
        <v>156</v>
      </c>
      <c r="E2035" s="176" t="s">
        <v>6507</v>
      </c>
      <c r="F2035" s="177" t="s">
        <v>6508</v>
      </c>
      <c r="G2035" s="178" t="s">
        <v>349</v>
      </c>
      <c r="H2035" s="179">
        <v>1.37</v>
      </c>
      <c r="I2035" s="180"/>
      <c r="J2035" s="181">
        <f t="shared" si="80"/>
        <v>0</v>
      </c>
      <c r="K2035" s="177" t="s">
        <v>28</v>
      </c>
      <c r="L2035" s="41"/>
      <c r="M2035" s="182" t="s">
        <v>28</v>
      </c>
      <c r="N2035" s="183" t="s">
        <v>45</v>
      </c>
      <c r="O2035" s="66"/>
      <c r="P2035" s="184">
        <f t="shared" si="81"/>
        <v>0</v>
      </c>
      <c r="Q2035" s="184">
        <v>1.4999999999999999E-4</v>
      </c>
      <c r="R2035" s="184">
        <f t="shared" si="82"/>
        <v>2.0550000000000001E-4</v>
      </c>
      <c r="S2035" s="184">
        <v>0</v>
      </c>
      <c r="T2035" s="185">
        <f t="shared" si="83"/>
        <v>0</v>
      </c>
      <c r="U2035" s="36"/>
      <c r="V2035" s="36"/>
      <c r="W2035" s="36"/>
      <c r="X2035" s="36"/>
      <c r="Y2035" s="36"/>
      <c r="Z2035" s="36"/>
      <c r="AA2035" s="36"/>
      <c r="AB2035" s="36"/>
      <c r="AC2035" s="36"/>
      <c r="AD2035" s="36"/>
      <c r="AE2035" s="36"/>
      <c r="AR2035" s="186" t="s">
        <v>214</v>
      </c>
      <c r="AT2035" s="186" t="s">
        <v>156</v>
      </c>
      <c r="AU2035" s="186" t="s">
        <v>84</v>
      </c>
      <c r="AY2035" s="19" t="s">
        <v>153</v>
      </c>
      <c r="BE2035" s="187">
        <f t="shared" si="84"/>
        <v>0</v>
      </c>
      <c r="BF2035" s="187">
        <f t="shared" si="85"/>
        <v>0</v>
      </c>
      <c r="BG2035" s="187">
        <f t="shared" si="86"/>
        <v>0</v>
      </c>
      <c r="BH2035" s="187">
        <f t="shared" si="87"/>
        <v>0</v>
      </c>
      <c r="BI2035" s="187">
        <f t="shared" si="88"/>
        <v>0</v>
      </c>
      <c r="BJ2035" s="19" t="s">
        <v>82</v>
      </c>
      <c r="BK2035" s="187">
        <f t="shared" si="89"/>
        <v>0</v>
      </c>
      <c r="BL2035" s="19" t="s">
        <v>214</v>
      </c>
      <c r="BM2035" s="186" t="s">
        <v>6509</v>
      </c>
    </row>
    <row r="2036" spans="1:65" s="2" customFormat="1" ht="24" x14ac:dyDescent="0.2">
      <c r="A2036" s="36"/>
      <c r="B2036" s="37"/>
      <c r="C2036" s="175" t="s">
        <v>3697</v>
      </c>
      <c r="D2036" s="175" t="s">
        <v>156</v>
      </c>
      <c r="E2036" s="176" t="s">
        <v>6510</v>
      </c>
      <c r="F2036" s="177" t="s">
        <v>6511</v>
      </c>
      <c r="G2036" s="178" t="s">
        <v>349</v>
      </c>
      <c r="H2036" s="179">
        <v>2.17</v>
      </c>
      <c r="I2036" s="180"/>
      <c r="J2036" s="181">
        <f t="shared" si="80"/>
        <v>0</v>
      </c>
      <c r="K2036" s="177" t="s">
        <v>28</v>
      </c>
      <c r="L2036" s="41"/>
      <c r="M2036" s="182" t="s">
        <v>28</v>
      </c>
      <c r="N2036" s="183" t="s">
        <v>45</v>
      </c>
      <c r="O2036" s="66"/>
      <c r="P2036" s="184">
        <f t="shared" si="81"/>
        <v>0</v>
      </c>
      <c r="Q2036" s="184">
        <v>1.4999999999999999E-4</v>
      </c>
      <c r="R2036" s="184">
        <f t="shared" si="82"/>
        <v>3.2549999999999994E-4</v>
      </c>
      <c r="S2036" s="184">
        <v>0</v>
      </c>
      <c r="T2036" s="185">
        <f t="shared" si="83"/>
        <v>0</v>
      </c>
      <c r="U2036" s="36"/>
      <c r="V2036" s="36"/>
      <c r="W2036" s="36"/>
      <c r="X2036" s="36"/>
      <c r="Y2036" s="36"/>
      <c r="Z2036" s="36"/>
      <c r="AA2036" s="36"/>
      <c r="AB2036" s="36"/>
      <c r="AC2036" s="36"/>
      <c r="AD2036" s="36"/>
      <c r="AE2036" s="36"/>
      <c r="AR2036" s="186" t="s">
        <v>214</v>
      </c>
      <c r="AT2036" s="186" t="s">
        <v>156</v>
      </c>
      <c r="AU2036" s="186" t="s">
        <v>84</v>
      </c>
      <c r="AY2036" s="19" t="s">
        <v>153</v>
      </c>
      <c r="BE2036" s="187">
        <f t="shared" si="84"/>
        <v>0</v>
      </c>
      <c r="BF2036" s="187">
        <f t="shared" si="85"/>
        <v>0</v>
      </c>
      <c r="BG2036" s="187">
        <f t="shared" si="86"/>
        <v>0</v>
      </c>
      <c r="BH2036" s="187">
        <f t="shared" si="87"/>
        <v>0</v>
      </c>
      <c r="BI2036" s="187">
        <f t="shared" si="88"/>
        <v>0</v>
      </c>
      <c r="BJ2036" s="19" t="s">
        <v>82</v>
      </c>
      <c r="BK2036" s="187">
        <f t="shared" si="89"/>
        <v>0</v>
      </c>
      <c r="BL2036" s="19" t="s">
        <v>214</v>
      </c>
      <c r="BM2036" s="186" t="s">
        <v>6512</v>
      </c>
    </row>
    <row r="2037" spans="1:65" s="2" customFormat="1" ht="24" x14ac:dyDescent="0.2">
      <c r="A2037" s="36"/>
      <c r="B2037" s="37"/>
      <c r="C2037" s="175" t="s">
        <v>3701</v>
      </c>
      <c r="D2037" s="175" t="s">
        <v>156</v>
      </c>
      <c r="E2037" s="176" t="s">
        <v>6513</v>
      </c>
      <c r="F2037" s="177" t="s">
        <v>6514</v>
      </c>
      <c r="G2037" s="178" t="s">
        <v>349</v>
      </c>
      <c r="H2037" s="179">
        <v>3.04</v>
      </c>
      <c r="I2037" s="180"/>
      <c r="J2037" s="181">
        <f t="shared" si="80"/>
        <v>0</v>
      </c>
      <c r="K2037" s="177" t="s">
        <v>28</v>
      </c>
      <c r="L2037" s="41"/>
      <c r="M2037" s="182" t="s">
        <v>28</v>
      </c>
      <c r="N2037" s="183" t="s">
        <v>45</v>
      </c>
      <c r="O2037" s="66"/>
      <c r="P2037" s="184">
        <f t="shared" si="81"/>
        <v>0</v>
      </c>
      <c r="Q2037" s="184">
        <v>1.4999999999999999E-4</v>
      </c>
      <c r="R2037" s="184">
        <f t="shared" si="82"/>
        <v>4.5599999999999997E-4</v>
      </c>
      <c r="S2037" s="184">
        <v>0</v>
      </c>
      <c r="T2037" s="185">
        <f t="shared" si="83"/>
        <v>0</v>
      </c>
      <c r="U2037" s="36"/>
      <c r="V2037" s="36"/>
      <c r="W2037" s="36"/>
      <c r="X2037" s="36"/>
      <c r="Y2037" s="36"/>
      <c r="Z2037" s="36"/>
      <c r="AA2037" s="36"/>
      <c r="AB2037" s="36"/>
      <c r="AC2037" s="36"/>
      <c r="AD2037" s="36"/>
      <c r="AE2037" s="36"/>
      <c r="AR2037" s="186" t="s">
        <v>214</v>
      </c>
      <c r="AT2037" s="186" t="s">
        <v>156</v>
      </c>
      <c r="AU2037" s="186" t="s">
        <v>84</v>
      </c>
      <c r="AY2037" s="19" t="s">
        <v>153</v>
      </c>
      <c r="BE2037" s="187">
        <f t="shared" si="84"/>
        <v>0</v>
      </c>
      <c r="BF2037" s="187">
        <f t="shared" si="85"/>
        <v>0</v>
      </c>
      <c r="BG2037" s="187">
        <f t="shared" si="86"/>
        <v>0</v>
      </c>
      <c r="BH2037" s="187">
        <f t="shared" si="87"/>
        <v>0</v>
      </c>
      <c r="BI2037" s="187">
        <f t="shared" si="88"/>
        <v>0</v>
      </c>
      <c r="BJ2037" s="19" t="s">
        <v>82</v>
      </c>
      <c r="BK2037" s="187">
        <f t="shared" si="89"/>
        <v>0</v>
      </c>
      <c r="BL2037" s="19" t="s">
        <v>214</v>
      </c>
      <c r="BM2037" s="186" t="s">
        <v>6515</v>
      </c>
    </row>
    <row r="2038" spans="1:65" s="2" customFormat="1" ht="24" x14ac:dyDescent="0.2">
      <c r="A2038" s="36"/>
      <c r="B2038" s="37"/>
      <c r="C2038" s="175" t="s">
        <v>3705</v>
      </c>
      <c r="D2038" s="175" t="s">
        <v>156</v>
      </c>
      <c r="E2038" s="176" t="s">
        <v>6516</v>
      </c>
      <c r="F2038" s="177" t="s">
        <v>6517</v>
      </c>
      <c r="G2038" s="178" t="s">
        <v>349</v>
      </c>
      <c r="H2038" s="179">
        <v>7.38</v>
      </c>
      <c r="I2038" s="180"/>
      <c r="J2038" s="181">
        <f t="shared" si="80"/>
        <v>0</v>
      </c>
      <c r="K2038" s="177" t="s">
        <v>28</v>
      </c>
      <c r="L2038" s="41"/>
      <c r="M2038" s="182" t="s">
        <v>28</v>
      </c>
      <c r="N2038" s="183" t="s">
        <v>45</v>
      </c>
      <c r="O2038" s="66"/>
      <c r="P2038" s="184">
        <f t="shared" si="81"/>
        <v>0</v>
      </c>
      <c r="Q2038" s="184">
        <v>1.4999999999999999E-4</v>
      </c>
      <c r="R2038" s="184">
        <f t="shared" si="82"/>
        <v>1.1069999999999999E-3</v>
      </c>
      <c r="S2038" s="184">
        <v>0</v>
      </c>
      <c r="T2038" s="185">
        <f t="shared" si="83"/>
        <v>0</v>
      </c>
      <c r="U2038" s="36"/>
      <c r="V2038" s="36"/>
      <c r="W2038" s="36"/>
      <c r="X2038" s="36"/>
      <c r="Y2038" s="36"/>
      <c r="Z2038" s="36"/>
      <c r="AA2038" s="36"/>
      <c r="AB2038" s="36"/>
      <c r="AC2038" s="36"/>
      <c r="AD2038" s="36"/>
      <c r="AE2038" s="36"/>
      <c r="AR2038" s="186" t="s">
        <v>214</v>
      </c>
      <c r="AT2038" s="186" t="s">
        <v>156</v>
      </c>
      <c r="AU2038" s="186" t="s">
        <v>84</v>
      </c>
      <c r="AY2038" s="19" t="s">
        <v>153</v>
      </c>
      <c r="BE2038" s="187">
        <f t="shared" si="84"/>
        <v>0</v>
      </c>
      <c r="BF2038" s="187">
        <f t="shared" si="85"/>
        <v>0</v>
      </c>
      <c r="BG2038" s="187">
        <f t="shared" si="86"/>
        <v>0</v>
      </c>
      <c r="BH2038" s="187">
        <f t="shared" si="87"/>
        <v>0</v>
      </c>
      <c r="BI2038" s="187">
        <f t="shared" si="88"/>
        <v>0</v>
      </c>
      <c r="BJ2038" s="19" t="s">
        <v>82</v>
      </c>
      <c r="BK2038" s="187">
        <f t="shared" si="89"/>
        <v>0</v>
      </c>
      <c r="BL2038" s="19" t="s">
        <v>214</v>
      </c>
      <c r="BM2038" s="186" t="s">
        <v>6518</v>
      </c>
    </row>
    <row r="2039" spans="1:65" s="2" customFormat="1" ht="24" x14ac:dyDescent="0.2">
      <c r="A2039" s="36"/>
      <c r="B2039" s="37"/>
      <c r="C2039" s="175" t="s">
        <v>3709</v>
      </c>
      <c r="D2039" s="175" t="s">
        <v>156</v>
      </c>
      <c r="E2039" s="176" t="s">
        <v>6519</v>
      </c>
      <c r="F2039" s="177" t="s">
        <v>6520</v>
      </c>
      <c r="G2039" s="178" t="s">
        <v>349</v>
      </c>
      <c r="H2039" s="179">
        <v>9.4</v>
      </c>
      <c r="I2039" s="180"/>
      <c r="J2039" s="181">
        <f t="shared" si="80"/>
        <v>0</v>
      </c>
      <c r="K2039" s="177" t="s">
        <v>28</v>
      </c>
      <c r="L2039" s="41"/>
      <c r="M2039" s="182" t="s">
        <v>28</v>
      </c>
      <c r="N2039" s="183" t="s">
        <v>45</v>
      </c>
      <c r="O2039" s="66"/>
      <c r="P2039" s="184">
        <f t="shared" si="81"/>
        <v>0</v>
      </c>
      <c r="Q2039" s="184">
        <v>1.4999999999999999E-4</v>
      </c>
      <c r="R2039" s="184">
        <f t="shared" si="82"/>
        <v>1.41E-3</v>
      </c>
      <c r="S2039" s="184">
        <v>0</v>
      </c>
      <c r="T2039" s="185">
        <f t="shared" si="83"/>
        <v>0</v>
      </c>
      <c r="U2039" s="36"/>
      <c r="V2039" s="36"/>
      <c r="W2039" s="36"/>
      <c r="X2039" s="36"/>
      <c r="Y2039" s="36"/>
      <c r="Z2039" s="36"/>
      <c r="AA2039" s="36"/>
      <c r="AB2039" s="36"/>
      <c r="AC2039" s="36"/>
      <c r="AD2039" s="36"/>
      <c r="AE2039" s="36"/>
      <c r="AR2039" s="186" t="s">
        <v>214</v>
      </c>
      <c r="AT2039" s="186" t="s">
        <v>156</v>
      </c>
      <c r="AU2039" s="186" t="s">
        <v>84</v>
      </c>
      <c r="AY2039" s="19" t="s">
        <v>153</v>
      </c>
      <c r="BE2039" s="187">
        <f t="shared" si="84"/>
        <v>0</v>
      </c>
      <c r="BF2039" s="187">
        <f t="shared" si="85"/>
        <v>0</v>
      </c>
      <c r="BG2039" s="187">
        <f t="shared" si="86"/>
        <v>0</v>
      </c>
      <c r="BH2039" s="187">
        <f t="shared" si="87"/>
        <v>0</v>
      </c>
      <c r="BI2039" s="187">
        <f t="shared" si="88"/>
        <v>0</v>
      </c>
      <c r="BJ2039" s="19" t="s">
        <v>82</v>
      </c>
      <c r="BK2039" s="187">
        <f t="shared" si="89"/>
        <v>0</v>
      </c>
      <c r="BL2039" s="19" t="s">
        <v>214</v>
      </c>
      <c r="BM2039" s="186" t="s">
        <v>6521</v>
      </c>
    </row>
    <row r="2040" spans="1:65" s="2" customFormat="1" ht="24" x14ac:dyDescent="0.2">
      <c r="A2040" s="36"/>
      <c r="B2040" s="37"/>
      <c r="C2040" s="175" t="s">
        <v>3713</v>
      </c>
      <c r="D2040" s="175" t="s">
        <v>156</v>
      </c>
      <c r="E2040" s="176" t="s">
        <v>6522</v>
      </c>
      <c r="F2040" s="177" t="s">
        <v>6523</v>
      </c>
      <c r="G2040" s="178" t="s">
        <v>349</v>
      </c>
      <c r="H2040" s="179">
        <v>1.3</v>
      </c>
      <c r="I2040" s="180"/>
      <c r="J2040" s="181">
        <f t="shared" si="80"/>
        <v>0</v>
      </c>
      <c r="K2040" s="177" t="s">
        <v>28</v>
      </c>
      <c r="L2040" s="41"/>
      <c r="M2040" s="182" t="s">
        <v>28</v>
      </c>
      <c r="N2040" s="183" t="s">
        <v>45</v>
      </c>
      <c r="O2040" s="66"/>
      <c r="P2040" s="184">
        <f t="shared" si="81"/>
        <v>0</v>
      </c>
      <c r="Q2040" s="184">
        <v>1.4999999999999999E-4</v>
      </c>
      <c r="R2040" s="184">
        <f t="shared" si="82"/>
        <v>1.95E-4</v>
      </c>
      <c r="S2040" s="184">
        <v>0</v>
      </c>
      <c r="T2040" s="185">
        <f t="shared" si="83"/>
        <v>0</v>
      </c>
      <c r="U2040" s="36"/>
      <c r="V2040" s="36"/>
      <c r="W2040" s="36"/>
      <c r="X2040" s="36"/>
      <c r="Y2040" s="36"/>
      <c r="Z2040" s="36"/>
      <c r="AA2040" s="36"/>
      <c r="AB2040" s="36"/>
      <c r="AC2040" s="36"/>
      <c r="AD2040" s="36"/>
      <c r="AE2040" s="36"/>
      <c r="AR2040" s="186" t="s">
        <v>214</v>
      </c>
      <c r="AT2040" s="186" t="s">
        <v>156</v>
      </c>
      <c r="AU2040" s="186" t="s">
        <v>84</v>
      </c>
      <c r="AY2040" s="19" t="s">
        <v>153</v>
      </c>
      <c r="BE2040" s="187">
        <f t="shared" si="84"/>
        <v>0</v>
      </c>
      <c r="BF2040" s="187">
        <f t="shared" si="85"/>
        <v>0</v>
      </c>
      <c r="BG2040" s="187">
        <f t="shared" si="86"/>
        <v>0</v>
      </c>
      <c r="BH2040" s="187">
        <f t="shared" si="87"/>
        <v>0</v>
      </c>
      <c r="BI2040" s="187">
        <f t="shared" si="88"/>
        <v>0</v>
      </c>
      <c r="BJ2040" s="19" t="s">
        <v>82</v>
      </c>
      <c r="BK2040" s="187">
        <f t="shared" si="89"/>
        <v>0</v>
      </c>
      <c r="BL2040" s="19" t="s">
        <v>214</v>
      </c>
      <c r="BM2040" s="186" t="s">
        <v>6524</v>
      </c>
    </row>
    <row r="2041" spans="1:65" s="2" customFormat="1" ht="24" x14ac:dyDescent="0.2">
      <c r="A2041" s="36"/>
      <c r="B2041" s="37"/>
      <c r="C2041" s="175" t="s">
        <v>3717</v>
      </c>
      <c r="D2041" s="175" t="s">
        <v>156</v>
      </c>
      <c r="E2041" s="176" t="s">
        <v>6525</v>
      </c>
      <c r="F2041" s="177" t="s">
        <v>6526</v>
      </c>
      <c r="G2041" s="178" t="s">
        <v>349</v>
      </c>
      <c r="H2041" s="179">
        <v>2.7</v>
      </c>
      <c r="I2041" s="180"/>
      <c r="J2041" s="181">
        <f t="shared" si="80"/>
        <v>0</v>
      </c>
      <c r="K2041" s="177" t="s">
        <v>28</v>
      </c>
      <c r="L2041" s="41"/>
      <c r="M2041" s="182" t="s">
        <v>28</v>
      </c>
      <c r="N2041" s="183" t="s">
        <v>45</v>
      </c>
      <c r="O2041" s="66"/>
      <c r="P2041" s="184">
        <f t="shared" si="81"/>
        <v>0</v>
      </c>
      <c r="Q2041" s="184">
        <v>1.4999999999999999E-4</v>
      </c>
      <c r="R2041" s="184">
        <f t="shared" si="82"/>
        <v>4.0499999999999998E-4</v>
      </c>
      <c r="S2041" s="184">
        <v>0</v>
      </c>
      <c r="T2041" s="185">
        <f t="shared" si="83"/>
        <v>0</v>
      </c>
      <c r="U2041" s="36"/>
      <c r="V2041" s="36"/>
      <c r="W2041" s="36"/>
      <c r="X2041" s="36"/>
      <c r="Y2041" s="36"/>
      <c r="Z2041" s="36"/>
      <c r="AA2041" s="36"/>
      <c r="AB2041" s="36"/>
      <c r="AC2041" s="36"/>
      <c r="AD2041" s="36"/>
      <c r="AE2041" s="36"/>
      <c r="AR2041" s="186" t="s">
        <v>214</v>
      </c>
      <c r="AT2041" s="186" t="s">
        <v>156</v>
      </c>
      <c r="AU2041" s="186" t="s">
        <v>84</v>
      </c>
      <c r="AY2041" s="19" t="s">
        <v>153</v>
      </c>
      <c r="BE2041" s="187">
        <f t="shared" si="84"/>
        <v>0</v>
      </c>
      <c r="BF2041" s="187">
        <f t="shared" si="85"/>
        <v>0</v>
      </c>
      <c r="BG2041" s="187">
        <f t="shared" si="86"/>
        <v>0</v>
      </c>
      <c r="BH2041" s="187">
        <f t="shared" si="87"/>
        <v>0</v>
      </c>
      <c r="BI2041" s="187">
        <f t="shared" si="88"/>
        <v>0</v>
      </c>
      <c r="BJ2041" s="19" t="s">
        <v>82</v>
      </c>
      <c r="BK2041" s="187">
        <f t="shared" si="89"/>
        <v>0</v>
      </c>
      <c r="BL2041" s="19" t="s">
        <v>214</v>
      </c>
      <c r="BM2041" s="186" t="s">
        <v>6527</v>
      </c>
    </row>
    <row r="2042" spans="1:65" s="2" customFormat="1" ht="24" x14ac:dyDescent="0.2">
      <c r="A2042" s="36"/>
      <c r="B2042" s="37"/>
      <c r="C2042" s="175" t="s">
        <v>3721</v>
      </c>
      <c r="D2042" s="175" t="s">
        <v>156</v>
      </c>
      <c r="E2042" s="176" t="s">
        <v>6528</v>
      </c>
      <c r="F2042" s="177" t="s">
        <v>6529</v>
      </c>
      <c r="G2042" s="178" t="s">
        <v>349</v>
      </c>
      <c r="H2042" s="179">
        <v>3.5</v>
      </c>
      <c r="I2042" s="180"/>
      <c r="J2042" s="181">
        <f t="shared" si="80"/>
        <v>0</v>
      </c>
      <c r="K2042" s="177" t="s">
        <v>28</v>
      </c>
      <c r="L2042" s="41"/>
      <c r="M2042" s="182" t="s">
        <v>28</v>
      </c>
      <c r="N2042" s="183" t="s">
        <v>45</v>
      </c>
      <c r="O2042" s="66"/>
      <c r="P2042" s="184">
        <f t="shared" si="81"/>
        <v>0</v>
      </c>
      <c r="Q2042" s="184">
        <v>1.4999999999999999E-4</v>
      </c>
      <c r="R2042" s="184">
        <f t="shared" si="82"/>
        <v>5.2499999999999997E-4</v>
      </c>
      <c r="S2042" s="184">
        <v>0</v>
      </c>
      <c r="T2042" s="185">
        <f t="shared" si="83"/>
        <v>0</v>
      </c>
      <c r="U2042" s="36"/>
      <c r="V2042" s="36"/>
      <c r="W2042" s="36"/>
      <c r="X2042" s="36"/>
      <c r="Y2042" s="36"/>
      <c r="Z2042" s="36"/>
      <c r="AA2042" s="36"/>
      <c r="AB2042" s="36"/>
      <c r="AC2042" s="36"/>
      <c r="AD2042" s="36"/>
      <c r="AE2042" s="36"/>
      <c r="AR2042" s="186" t="s">
        <v>214</v>
      </c>
      <c r="AT2042" s="186" t="s">
        <v>156</v>
      </c>
      <c r="AU2042" s="186" t="s">
        <v>84</v>
      </c>
      <c r="AY2042" s="19" t="s">
        <v>153</v>
      </c>
      <c r="BE2042" s="187">
        <f t="shared" si="84"/>
        <v>0</v>
      </c>
      <c r="BF2042" s="187">
        <f t="shared" si="85"/>
        <v>0</v>
      </c>
      <c r="BG2042" s="187">
        <f t="shared" si="86"/>
        <v>0</v>
      </c>
      <c r="BH2042" s="187">
        <f t="shared" si="87"/>
        <v>0</v>
      </c>
      <c r="BI2042" s="187">
        <f t="shared" si="88"/>
        <v>0</v>
      </c>
      <c r="BJ2042" s="19" t="s">
        <v>82</v>
      </c>
      <c r="BK2042" s="187">
        <f t="shared" si="89"/>
        <v>0</v>
      </c>
      <c r="BL2042" s="19" t="s">
        <v>214</v>
      </c>
      <c r="BM2042" s="186" t="s">
        <v>6530</v>
      </c>
    </row>
    <row r="2043" spans="1:65" s="2" customFormat="1" ht="24" x14ac:dyDescent="0.2">
      <c r="A2043" s="36"/>
      <c r="B2043" s="37"/>
      <c r="C2043" s="175" t="s">
        <v>3725</v>
      </c>
      <c r="D2043" s="175" t="s">
        <v>156</v>
      </c>
      <c r="E2043" s="176" t="s">
        <v>6531</v>
      </c>
      <c r="F2043" s="177" t="s">
        <v>6532</v>
      </c>
      <c r="G2043" s="178" t="s">
        <v>349</v>
      </c>
      <c r="H2043" s="179">
        <v>1.3</v>
      </c>
      <c r="I2043" s="180"/>
      <c r="J2043" s="181">
        <f t="shared" si="80"/>
        <v>0</v>
      </c>
      <c r="K2043" s="177" t="s">
        <v>28</v>
      </c>
      <c r="L2043" s="41"/>
      <c r="M2043" s="182" t="s">
        <v>28</v>
      </c>
      <c r="N2043" s="183" t="s">
        <v>45</v>
      </c>
      <c r="O2043" s="66"/>
      <c r="P2043" s="184">
        <f t="shared" si="81"/>
        <v>0</v>
      </c>
      <c r="Q2043" s="184">
        <v>1.4999999999999999E-4</v>
      </c>
      <c r="R2043" s="184">
        <f t="shared" si="82"/>
        <v>1.95E-4</v>
      </c>
      <c r="S2043" s="184">
        <v>0</v>
      </c>
      <c r="T2043" s="185">
        <f t="shared" si="83"/>
        <v>0</v>
      </c>
      <c r="U2043" s="36"/>
      <c r="V2043" s="36"/>
      <c r="W2043" s="36"/>
      <c r="X2043" s="36"/>
      <c r="Y2043" s="36"/>
      <c r="Z2043" s="36"/>
      <c r="AA2043" s="36"/>
      <c r="AB2043" s="36"/>
      <c r="AC2043" s="36"/>
      <c r="AD2043" s="36"/>
      <c r="AE2043" s="36"/>
      <c r="AR2043" s="186" t="s">
        <v>214</v>
      </c>
      <c r="AT2043" s="186" t="s">
        <v>156</v>
      </c>
      <c r="AU2043" s="186" t="s">
        <v>84</v>
      </c>
      <c r="AY2043" s="19" t="s">
        <v>153</v>
      </c>
      <c r="BE2043" s="187">
        <f t="shared" si="84"/>
        <v>0</v>
      </c>
      <c r="BF2043" s="187">
        <f t="shared" si="85"/>
        <v>0</v>
      </c>
      <c r="BG2043" s="187">
        <f t="shared" si="86"/>
        <v>0</v>
      </c>
      <c r="BH2043" s="187">
        <f t="shared" si="87"/>
        <v>0</v>
      </c>
      <c r="BI2043" s="187">
        <f t="shared" si="88"/>
        <v>0</v>
      </c>
      <c r="BJ2043" s="19" t="s">
        <v>82</v>
      </c>
      <c r="BK2043" s="187">
        <f t="shared" si="89"/>
        <v>0</v>
      </c>
      <c r="BL2043" s="19" t="s">
        <v>214</v>
      </c>
      <c r="BM2043" s="186" t="s">
        <v>6533</v>
      </c>
    </row>
    <row r="2044" spans="1:65" s="2" customFormat="1" ht="24" x14ac:dyDescent="0.2">
      <c r="A2044" s="36"/>
      <c r="B2044" s="37"/>
      <c r="C2044" s="175" t="s">
        <v>3729</v>
      </c>
      <c r="D2044" s="175" t="s">
        <v>156</v>
      </c>
      <c r="E2044" s="176" t="s">
        <v>6534</v>
      </c>
      <c r="F2044" s="177" t="s">
        <v>6535</v>
      </c>
      <c r="G2044" s="178" t="s">
        <v>373</v>
      </c>
      <c r="H2044" s="179">
        <v>6</v>
      </c>
      <c r="I2044" s="180"/>
      <c r="J2044" s="181">
        <f t="shared" si="80"/>
        <v>0</v>
      </c>
      <c r="K2044" s="177" t="s">
        <v>28</v>
      </c>
      <c r="L2044" s="41"/>
      <c r="M2044" s="182" t="s">
        <v>28</v>
      </c>
      <c r="N2044" s="183" t="s">
        <v>45</v>
      </c>
      <c r="O2044" s="66"/>
      <c r="P2044" s="184">
        <f t="shared" si="81"/>
        <v>0</v>
      </c>
      <c r="Q2044" s="184">
        <v>1.4999999999999999E-4</v>
      </c>
      <c r="R2044" s="184">
        <f t="shared" si="82"/>
        <v>8.9999999999999998E-4</v>
      </c>
      <c r="S2044" s="184">
        <v>0</v>
      </c>
      <c r="T2044" s="185">
        <f t="shared" si="83"/>
        <v>0</v>
      </c>
      <c r="U2044" s="36"/>
      <c r="V2044" s="36"/>
      <c r="W2044" s="36"/>
      <c r="X2044" s="36"/>
      <c r="Y2044" s="36"/>
      <c r="Z2044" s="36"/>
      <c r="AA2044" s="36"/>
      <c r="AB2044" s="36"/>
      <c r="AC2044" s="36"/>
      <c r="AD2044" s="36"/>
      <c r="AE2044" s="36"/>
      <c r="AR2044" s="186" t="s">
        <v>214</v>
      </c>
      <c r="AT2044" s="186" t="s">
        <v>156</v>
      </c>
      <c r="AU2044" s="186" t="s">
        <v>84</v>
      </c>
      <c r="AY2044" s="19" t="s">
        <v>153</v>
      </c>
      <c r="BE2044" s="187">
        <f t="shared" si="84"/>
        <v>0</v>
      </c>
      <c r="BF2044" s="187">
        <f t="shared" si="85"/>
        <v>0</v>
      </c>
      <c r="BG2044" s="187">
        <f t="shared" si="86"/>
        <v>0</v>
      </c>
      <c r="BH2044" s="187">
        <f t="shared" si="87"/>
        <v>0</v>
      </c>
      <c r="BI2044" s="187">
        <f t="shared" si="88"/>
        <v>0</v>
      </c>
      <c r="BJ2044" s="19" t="s">
        <v>82</v>
      </c>
      <c r="BK2044" s="187">
        <f t="shared" si="89"/>
        <v>0</v>
      </c>
      <c r="BL2044" s="19" t="s">
        <v>214</v>
      </c>
      <c r="BM2044" s="186" t="s">
        <v>6536</v>
      </c>
    </row>
    <row r="2045" spans="1:65" s="2" customFormat="1" ht="24" x14ac:dyDescent="0.2">
      <c r="A2045" s="36"/>
      <c r="B2045" s="37"/>
      <c r="C2045" s="175" t="s">
        <v>3734</v>
      </c>
      <c r="D2045" s="175" t="s">
        <v>156</v>
      </c>
      <c r="E2045" s="176" t="s">
        <v>6537</v>
      </c>
      <c r="F2045" s="177" t="s">
        <v>6538</v>
      </c>
      <c r="G2045" s="178" t="s">
        <v>373</v>
      </c>
      <c r="H2045" s="179">
        <v>1</v>
      </c>
      <c r="I2045" s="180"/>
      <c r="J2045" s="181">
        <f t="shared" si="80"/>
        <v>0</v>
      </c>
      <c r="K2045" s="177" t="s">
        <v>28</v>
      </c>
      <c r="L2045" s="41"/>
      <c r="M2045" s="182" t="s">
        <v>28</v>
      </c>
      <c r="N2045" s="183" t="s">
        <v>45</v>
      </c>
      <c r="O2045" s="66"/>
      <c r="P2045" s="184">
        <f t="shared" si="81"/>
        <v>0</v>
      </c>
      <c r="Q2045" s="184">
        <v>1.4999999999999999E-4</v>
      </c>
      <c r="R2045" s="184">
        <f t="shared" si="82"/>
        <v>1.4999999999999999E-4</v>
      </c>
      <c r="S2045" s="184">
        <v>0</v>
      </c>
      <c r="T2045" s="185">
        <f t="shared" si="83"/>
        <v>0</v>
      </c>
      <c r="U2045" s="36"/>
      <c r="V2045" s="36"/>
      <c r="W2045" s="36"/>
      <c r="X2045" s="36"/>
      <c r="Y2045" s="36"/>
      <c r="Z2045" s="36"/>
      <c r="AA2045" s="36"/>
      <c r="AB2045" s="36"/>
      <c r="AC2045" s="36"/>
      <c r="AD2045" s="36"/>
      <c r="AE2045" s="36"/>
      <c r="AR2045" s="186" t="s">
        <v>214</v>
      </c>
      <c r="AT2045" s="186" t="s">
        <v>156</v>
      </c>
      <c r="AU2045" s="186" t="s">
        <v>84</v>
      </c>
      <c r="AY2045" s="19" t="s">
        <v>153</v>
      </c>
      <c r="BE2045" s="187">
        <f t="shared" si="84"/>
        <v>0</v>
      </c>
      <c r="BF2045" s="187">
        <f t="shared" si="85"/>
        <v>0</v>
      </c>
      <c r="BG2045" s="187">
        <f t="shared" si="86"/>
        <v>0</v>
      </c>
      <c r="BH2045" s="187">
        <f t="shared" si="87"/>
        <v>0</v>
      </c>
      <c r="BI2045" s="187">
        <f t="shared" si="88"/>
        <v>0</v>
      </c>
      <c r="BJ2045" s="19" t="s">
        <v>82</v>
      </c>
      <c r="BK2045" s="187">
        <f t="shared" si="89"/>
        <v>0</v>
      </c>
      <c r="BL2045" s="19" t="s">
        <v>214</v>
      </c>
      <c r="BM2045" s="186" t="s">
        <v>6539</v>
      </c>
    </row>
    <row r="2046" spans="1:65" s="2" customFormat="1" ht="24" x14ac:dyDescent="0.2">
      <c r="A2046" s="36"/>
      <c r="B2046" s="37"/>
      <c r="C2046" s="175" t="s">
        <v>6540</v>
      </c>
      <c r="D2046" s="175" t="s">
        <v>156</v>
      </c>
      <c r="E2046" s="176" t="s">
        <v>6541</v>
      </c>
      <c r="F2046" s="177" t="s">
        <v>6542</v>
      </c>
      <c r="G2046" s="178" t="s">
        <v>373</v>
      </c>
      <c r="H2046" s="179">
        <v>3</v>
      </c>
      <c r="I2046" s="180"/>
      <c r="J2046" s="181">
        <f t="shared" si="80"/>
        <v>0</v>
      </c>
      <c r="K2046" s="177" t="s">
        <v>28</v>
      </c>
      <c r="L2046" s="41"/>
      <c r="M2046" s="182" t="s">
        <v>28</v>
      </c>
      <c r="N2046" s="183" t="s">
        <v>45</v>
      </c>
      <c r="O2046" s="66"/>
      <c r="P2046" s="184">
        <f t="shared" si="81"/>
        <v>0</v>
      </c>
      <c r="Q2046" s="184">
        <v>1.4999999999999999E-4</v>
      </c>
      <c r="R2046" s="184">
        <f t="shared" si="82"/>
        <v>4.4999999999999999E-4</v>
      </c>
      <c r="S2046" s="184">
        <v>0</v>
      </c>
      <c r="T2046" s="185">
        <f t="shared" si="83"/>
        <v>0</v>
      </c>
      <c r="U2046" s="36"/>
      <c r="V2046" s="36"/>
      <c r="W2046" s="36"/>
      <c r="X2046" s="36"/>
      <c r="Y2046" s="36"/>
      <c r="Z2046" s="36"/>
      <c r="AA2046" s="36"/>
      <c r="AB2046" s="36"/>
      <c r="AC2046" s="36"/>
      <c r="AD2046" s="36"/>
      <c r="AE2046" s="36"/>
      <c r="AR2046" s="186" t="s">
        <v>214</v>
      </c>
      <c r="AT2046" s="186" t="s">
        <v>156</v>
      </c>
      <c r="AU2046" s="186" t="s">
        <v>84</v>
      </c>
      <c r="AY2046" s="19" t="s">
        <v>153</v>
      </c>
      <c r="BE2046" s="187">
        <f t="shared" si="84"/>
        <v>0</v>
      </c>
      <c r="BF2046" s="187">
        <f t="shared" si="85"/>
        <v>0</v>
      </c>
      <c r="BG2046" s="187">
        <f t="shared" si="86"/>
        <v>0</v>
      </c>
      <c r="BH2046" s="187">
        <f t="shared" si="87"/>
        <v>0</v>
      </c>
      <c r="BI2046" s="187">
        <f t="shared" si="88"/>
        <v>0</v>
      </c>
      <c r="BJ2046" s="19" t="s">
        <v>82</v>
      </c>
      <c r="BK2046" s="187">
        <f t="shared" si="89"/>
        <v>0</v>
      </c>
      <c r="BL2046" s="19" t="s">
        <v>214</v>
      </c>
      <c r="BM2046" s="186" t="s">
        <v>6543</v>
      </c>
    </row>
    <row r="2047" spans="1:65" s="2" customFormat="1" ht="24" x14ac:dyDescent="0.2">
      <c r="A2047" s="36"/>
      <c r="B2047" s="37"/>
      <c r="C2047" s="175" t="s">
        <v>6544</v>
      </c>
      <c r="D2047" s="175" t="s">
        <v>156</v>
      </c>
      <c r="E2047" s="176" t="s">
        <v>6545</v>
      </c>
      <c r="F2047" s="177" t="s">
        <v>6546</v>
      </c>
      <c r="G2047" s="178" t="s">
        <v>373</v>
      </c>
      <c r="H2047" s="179">
        <v>1</v>
      </c>
      <c r="I2047" s="180"/>
      <c r="J2047" s="181">
        <f t="shared" si="80"/>
        <v>0</v>
      </c>
      <c r="K2047" s="177" t="s">
        <v>28</v>
      </c>
      <c r="L2047" s="41"/>
      <c r="M2047" s="182" t="s">
        <v>28</v>
      </c>
      <c r="N2047" s="183" t="s">
        <v>45</v>
      </c>
      <c r="O2047" s="66"/>
      <c r="P2047" s="184">
        <f t="shared" si="81"/>
        <v>0</v>
      </c>
      <c r="Q2047" s="184">
        <v>1.4999999999999999E-4</v>
      </c>
      <c r="R2047" s="184">
        <f t="shared" si="82"/>
        <v>1.4999999999999999E-4</v>
      </c>
      <c r="S2047" s="184">
        <v>0</v>
      </c>
      <c r="T2047" s="185">
        <f t="shared" si="83"/>
        <v>0</v>
      </c>
      <c r="U2047" s="36"/>
      <c r="V2047" s="36"/>
      <c r="W2047" s="36"/>
      <c r="X2047" s="36"/>
      <c r="Y2047" s="36"/>
      <c r="Z2047" s="36"/>
      <c r="AA2047" s="36"/>
      <c r="AB2047" s="36"/>
      <c r="AC2047" s="36"/>
      <c r="AD2047" s="36"/>
      <c r="AE2047" s="36"/>
      <c r="AR2047" s="186" t="s">
        <v>214</v>
      </c>
      <c r="AT2047" s="186" t="s">
        <v>156</v>
      </c>
      <c r="AU2047" s="186" t="s">
        <v>84</v>
      </c>
      <c r="AY2047" s="19" t="s">
        <v>153</v>
      </c>
      <c r="BE2047" s="187">
        <f t="shared" si="84"/>
        <v>0</v>
      </c>
      <c r="BF2047" s="187">
        <f t="shared" si="85"/>
        <v>0</v>
      </c>
      <c r="BG2047" s="187">
        <f t="shared" si="86"/>
        <v>0</v>
      </c>
      <c r="BH2047" s="187">
        <f t="shared" si="87"/>
        <v>0</v>
      </c>
      <c r="BI2047" s="187">
        <f t="shared" si="88"/>
        <v>0</v>
      </c>
      <c r="BJ2047" s="19" t="s">
        <v>82</v>
      </c>
      <c r="BK2047" s="187">
        <f t="shared" si="89"/>
        <v>0</v>
      </c>
      <c r="BL2047" s="19" t="s">
        <v>214</v>
      </c>
      <c r="BM2047" s="186" t="s">
        <v>6547</v>
      </c>
    </row>
    <row r="2048" spans="1:65" s="2" customFormat="1" ht="24" x14ac:dyDescent="0.2">
      <c r="A2048" s="36"/>
      <c r="B2048" s="37"/>
      <c r="C2048" s="175" t="s">
        <v>6548</v>
      </c>
      <c r="D2048" s="175" t="s">
        <v>156</v>
      </c>
      <c r="E2048" s="176" t="s">
        <v>6549</v>
      </c>
      <c r="F2048" s="177" t="s">
        <v>6550</v>
      </c>
      <c r="G2048" s="178" t="s">
        <v>373</v>
      </c>
      <c r="H2048" s="179">
        <v>2</v>
      </c>
      <c r="I2048" s="180"/>
      <c r="J2048" s="181">
        <f t="shared" si="80"/>
        <v>0</v>
      </c>
      <c r="K2048" s="177" t="s">
        <v>28</v>
      </c>
      <c r="L2048" s="41"/>
      <c r="M2048" s="182" t="s">
        <v>28</v>
      </c>
      <c r="N2048" s="183" t="s">
        <v>45</v>
      </c>
      <c r="O2048" s="66"/>
      <c r="P2048" s="184">
        <f t="shared" si="81"/>
        <v>0</v>
      </c>
      <c r="Q2048" s="184">
        <v>1.4999999999999999E-4</v>
      </c>
      <c r="R2048" s="184">
        <f t="shared" si="82"/>
        <v>2.9999999999999997E-4</v>
      </c>
      <c r="S2048" s="184">
        <v>0</v>
      </c>
      <c r="T2048" s="185">
        <f t="shared" si="83"/>
        <v>0</v>
      </c>
      <c r="U2048" s="36"/>
      <c r="V2048" s="36"/>
      <c r="W2048" s="36"/>
      <c r="X2048" s="36"/>
      <c r="Y2048" s="36"/>
      <c r="Z2048" s="36"/>
      <c r="AA2048" s="36"/>
      <c r="AB2048" s="36"/>
      <c r="AC2048" s="36"/>
      <c r="AD2048" s="36"/>
      <c r="AE2048" s="36"/>
      <c r="AR2048" s="186" t="s">
        <v>214</v>
      </c>
      <c r="AT2048" s="186" t="s">
        <v>156</v>
      </c>
      <c r="AU2048" s="186" t="s">
        <v>84</v>
      </c>
      <c r="AY2048" s="19" t="s">
        <v>153</v>
      </c>
      <c r="BE2048" s="187">
        <f t="shared" si="84"/>
        <v>0</v>
      </c>
      <c r="BF2048" s="187">
        <f t="shared" si="85"/>
        <v>0</v>
      </c>
      <c r="BG2048" s="187">
        <f t="shared" si="86"/>
        <v>0</v>
      </c>
      <c r="BH2048" s="187">
        <f t="shared" si="87"/>
        <v>0</v>
      </c>
      <c r="BI2048" s="187">
        <f t="shared" si="88"/>
        <v>0</v>
      </c>
      <c r="BJ2048" s="19" t="s">
        <v>82</v>
      </c>
      <c r="BK2048" s="187">
        <f t="shared" si="89"/>
        <v>0</v>
      </c>
      <c r="BL2048" s="19" t="s">
        <v>214</v>
      </c>
      <c r="BM2048" s="186" t="s">
        <v>6551</v>
      </c>
    </row>
    <row r="2049" spans="1:65" s="2" customFormat="1" ht="24" x14ac:dyDescent="0.2">
      <c r="A2049" s="36"/>
      <c r="B2049" s="37"/>
      <c r="C2049" s="175" t="s">
        <v>6552</v>
      </c>
      <c r="D2049" s="175" t="s">
        <v>156</v>
      </c>
      <c r="E2049" s="176" t="s">
        <v>6553</v>
      </c>
      <c r="F2049" s="177" t="s">
        <v>6554</v>
      </c>
      <c r="G2049" s="178" t="s">
        <v>158</v>
      </c>
      <c r="H2049" s="179">
        <v>1</v>
      </c>
      <c r="I2049" s="180"/>
      <c r="J2049" s="181">
        <f t="shared" si="80"/>
        <v>0</v>
      </c>
      <c r="K2049" s="177" t="s">
        <v>28</v>
      </c>
      <c r="L2049" s="41"/>
      <c r="M2049" s="182" t="s">
        <v>28</v>
      </c>
      <c r="N2049" s="183" t="s">
        <v>45</v>
      </c>
      <c r="O2049" s="66"/>
      <c r="P2049" s="184">
        <f t="shared" si="81"/>
        <v>0</v>
      </c>
      <c r="Q2049" s="184">
        <v>1.4999999999999999E-4</v>
      </c>
      <c r="R2049" s="184">
        <f t="shared" si="82"/>
        <v>1.4999999999999999E-4</v>
      </c>
      <c r="S2049" s="184">
        <v>0</v>
      </c>
      <c r="T2049" s="185">
        <f t="shared" si="83"/>
        <v>0</v>
      </c>
      <c r="U2049" s="36"/>
      <c r="V2049" s="36"/>
      <c r="W2049" s="36"/>
      <c r="X2049" s="36"/>
      <c r="Y2049" s="36"/>
      <c r="Z2049" s="36"/>
      <c r="AA2049" s="36"/>
      <c r="AB2049" s="36"/>
      <c r="AC2049" s="36"/>
      <c r="AD2049" s="36"/>
      <c r="AE2049" s="36"/>
      <c r="AR2049" s="186" t="s">
        <v>214</v>
      </c>
      <c r="AT2049" s="186" t="s">
        <v>156</v>
      </c>
      <c r="AU2049" s="186" t="s">
        <v>84</v>
      </c>
      <c r="AY2049" s="19" t="s">
        <v>153</v>
      </c>
      <c r="BE2049" s="187">
        <f t="shared" si="84"/>
        <v>0</v>
      </c>
      <c r="BF2049" s="187">
        <f t="shared" si="85"/>
        <v>0</v>
      </c>
      <c r="BG2049" s="187">
        <f t="shared" si="86"/>
        <v>0</v>
      </c>
      <c r="BH2049" s="187">
        <f t="shared" si="87"/>
        <v>0</v>
      </c>
      <c r="BI2049" s="187">
        <f t="shared" si="88"/>
        <v>0</v>
      </c>
      <c r="BJ2049" s="19" t="s">
        <v>82</v>
      </c>
      <c r="BK2049" s="187">
        <f t="shared" si="89"/>
        <v>0</v>
      </c>
      <c r="BL2049" s="19" t="s">
        <v>214</v>
      </c>
      <c r="BM2049" s="186" t="s">
        <v>6555</v>
      </c>
    </row>
    <row r="2050" spans="1:65" s="2" customFormat="1" ht="24" x14ac:dyDescent="0.2">
      <c r="A2050" s="36"/>
      <c r="B2050" s="37"/>
      <c r="C2050" s="175" t="s">
        <v>6556</v>
      </c>
      <c r="D2050" s="175" t="s">
        <v>156</v>
      </c>
      <c r="E2050" s="176" t="s">
        <v>6557</v>
      </c>
      <c r="F2050" s="177" t="s">
        <v>6558</v>
      </c>
      <c r="G2050" s="178" t="s">
        <v>349</v>
      </c>
      <c r="H2050" s="179">
        <v>7.8</v>
      </c>
      <c r="I2050" s="180"/>
      <c r="J2050" s="181">
        <f t="shared" si="80"/>
        <v>0</v>
      </c>
      <c r="K2050" s="177" t="s">
        <v>28</v>
      </c>
      <c r="L2050" s="41"/>
      <c r="M2050" s="182" t="s">
        <v>28</v>
      </c>
      <c r="N2050" s="183" t="s">
        <v>45</v>
      </c>
      <c r="O2050" s="66"/>
      <c r="P2050" s="184">
        <f t="shared" si="81"/>
        <v>0</v>
      </c>
      <c r="Q2050" s="184">
        <v>1.4999999999999999E-4</v>
      </c>
      <c r="R2050" s="184">
        <f t="shared" si="82"/>
        <v>1.1699999999999998E-3</v>
      </c>
      <c r="S2050" s="184">
        <v>0</v>
      </c>
      <c r="T2050" s="185">
        <f t="shared" si="83"/>
        <v>0</v>
      </c>
      <c r="U2050" s="36"/>
      <c r="V2050" s="36"/>
      <c r="W2050" s="36"/>
      <c r="X2050" s="36"/>
      <c r="Y2050" s="36"/>
      <c r="Z2050" s="36"/>
      <c r="AA2050" s="36"/>
      <c r="AB2050" s="36"/>
      <c r="AC2050" s="36"/>
      <c r="AD2050" s="36"/>
      <c r="AE2050" s="36"/>
      <c r="AR2050" s="186" t="s">
        <v>214</v>
      </c>
      <c r="AT2050" s="186" t="s">
        <v>156</v>
      </c>
      <c r="AU2050" s="186" t="s">
        <v>84</v>
      </c>
      <c r="AY2050" s="19" t="s">
        <v>153</v>
      </c>
      <c r="BE2050" s="187">
        <f t="shared" si="84"/>
        <v>0</v>
      </c>
      <c r="BF2050" s="187">
        <f t="shared" si="85"/>
        <v>0</v>
      </c>
      <c r="BG2050" s="187">
        <f t="shared" si="86"/>
        <v>0</v>
      </c>
      <c r="BH2050" s="187">
        <f t="shared" si="87"/>
        <v>0</v>
      </c>
      <c r="BI2050" s="187">
        <f t="shared" si="88"/>
        <v>0</v>
      </c>
      <c r="BJ2050" s="19" t="s">
        <v>82</v>
      </c>
      <c r="BK2050" s="187">
        <f t="shared" si="89"/>
        <v>0</v>
      </c>
      <c r="BL2050" s="19" t="s">
        <v>214</v>
      </c>
      <c r="BM2050" s="186" t="s">
        <v>6559</v>
      </c>
    </row>
    <row r="2051" spans="1:65" s="2" customFormat="1" ht="24" x14ac:dyDescent="0.2">
      <c r="A2051" s="36"/>
      <c r="B2051" s="37"/>
      <c r="C2051" s="175" t="s">
        <v>6560</v>
      </c>
      <c r="D2051" s="175" t="s">
        <v>156</v>
      </c>
      <c r="E2051" s="176" t="s">
        <v>6561</v>
      </c>
      <c r="F2051" s="177" t="s">
        <v>6562</v>
      </c>
      <c r="G2051" s="178" t="s">
        <v>158</v>
      </c>
      <c r="H2051" s="179">
        <v>1</v>
      </c>
      <c r="I2051" s="180"/>
      <c r="J2051" s="181">
        <f t="shared" si="80"/>
        <v>0</v>
      </c>
      <c r="K2051" s="177" t="s">
        <v>28</v>
      </c>
      <c r="L2051" s="41"/>
      <c r="M2051" s="182" t="s">
        <v>28</v>
      </c>
      <c r="N2051" s="183" t="s">
        <v>45</v>
      </c>
      <c r="O2051" s="66"/>
      <c r="P2051" s="184">
        <f t="shared" si="81"/>
        <v>0</v>
      </c>
      <c r="Q2051" s="184">
        <v>1.4999999999999999E-4</v>
      </c>
      <c r="R2051" s="184">
        <f t="shared" si="82"/>
        <v>1.4999999999999999E-4</v>
      </c>
      <c r="S2051" s="184">
        <v>0</v>
      </c>
      <c r="T2051" s="185">
        <f t="shared" si="83"/>
        <v>0</v>
      </c>
      <c r="U2051" s="36"/>
      <c r="V2051" s="36"/>
      <c r="W2051" s="36"/>
      <c r="X2051" s="36"/>
      <c r="Y2051" s="36"/>
      <c r="Z2051" s="36"/>
      <c r="AA2051" s="36"/>
      <c r="AB2051" s="36"/>
      <c r="AC2051" s="36"/>
      <c r="AD2051" s="36"/>
      <c r="AE2051" s="36"/>
      <c r="AR2051" s="186" t="s">
        <v>214</v>
      </c>
      <c r="AT2051" s="186" t="s">
        <v>156</v>
      </c>
      <c r="AU2051" s="186" t="s">
        <v>84</v>
      </c>
      <c r="AY2051" s="19" t="s">
        <v>153</v>
      </c>
      <c r="BE2051" s="187">
        <f t="shared" si="84"/>
        <v>0</v>
      </c>
      <c r="BF2051" s="187">
        <f t="shared" si="85"/>
        <v>0</v>
      </c>
      <c r="BG2051" s="187">
        <f t="shared" si="86"/>
        <v>0</v>
      </c>
      <c r="BH2051" s="187">
        <f t="shared" si="87"/>
        <v>0</v>
      </c>
      <c r="BI2051" s="187">
        <f t="shared" si="88"/>
        <v>0</v>
      </c>
      <c r="BJ2051" s="19" t="s">
        <v>82</v>
      </c>
      <c r="BK2051" s="187">
        <f t="shared" si="89"/>
        <v>0</v>
      </c>
      <c r="BL2051" s="19" t="s">
        <v>214</v>
      </c>
      <c r="BM2051" s="186" t="s">
        <v>6563</v>
      </c>
    </row>
    <row r="2052" spans="1:65" s="2" customFormat="1" ht="24" x14ac:dyDescent="0.2">
      <c r="A2052" s="36"/>
      <c r="B2052" s="37"/>
      <c r="C2052" s="175" t="s">
        <v>6564</v>
      </c>
      <c r="D2052" s="175" t="s">
        <v>156</v>
      </c>
      <c r="E2052" s="176" t="s">
        <v>6565</v>
      </c>
      <c r="F2052" s="177" t="s">
        <v>6566</v>
      </c>
      <c r="G2052" s="178" t="s">
        <v>158</v>
      </c>
      <c r="H2052" s="179">
        <v>1</v>
      </c>
      <c r="I2052" s="180"/>
      <c r="J2052" s="181">
        <f t="shared" si="80"/>
        <v>0</v>
      </c>
      <c r="K2052" s="177" t="s">
        <v>28</v>
      </c>
      <c r="L2052" s="41"/>
      <c r="M2052" s="182" t="s">
        <v>28</v>
      </c>
      <c r="N2052" s="183" t="s">
        <v>45</v>
      </c>
      <c r="O2052" s="66"/>
      <c r="P2052" s="184">
        <f t="shared" si="81"/>
        <v>0</v>
      </c>
      <c r="Q2052" s="184">
        <v>1.4999999999999999E-4</v>
      </c>
      <c r="R2052" s="184">
        <f t="shared" si="82"/>
        <v>1.4999999999999999E-4</v>
      </c>
      <c r="S2052" s="184">
        <v>0</v>
      </c>
      <c r="T2052" s="185">
        <f t="shared" si="83"/>
        <v>0</v>
      </c>
      <c r="U2052" s="36"/>
      <c r="V2052" s="36"/>
      <c r="W2052" s="36"/>
      <c r="X2052" s="36"/>
      <c r="Y2052" s="36"/>
      <c r="Z2052" s="36"/>
      <c r="AA2052" s="36"/>
      <c r="AB2052" s="36"/>
      <c r="AC2052" s="36"/>
      <c r="AD2052" s="36"/>
      <c r="AE2052" s="36"/>
      <c r="AR2052" s="186" t="s">
        <v>214</v>
      </c>
      <c r="AT2052" s="186" t="s">
        <v>156</v>
      </c>
      <c r="AU2052" s="186" t="s">
        <v>84</v>
      </c>
      <c r="AY2052" s="19" t="s">
        <v>153</v>
      </c>
      <c r="BE2052" s="187">
        <f t="shared" si="84"/>
        <v>0</v>
      </c>
      <c r="BF2052" s="187">
        <f t="shared" si="85"/>
        <v>0</v>
      </c>
      <c r="BG2052" s="187">
        <f t="shared" si="86"/>
        <v>0</v>
      </c>
      <c r="BH2052" s="187">
        <f t="shared" si="87"/>
        <v>0</v>
      </c>
      <c r="BI2052" s="187">
        <f t="shared" si="88"/>
        <v>0</v>
      </c>
      <c r="BJ2052" s="19" t="s">
        <v>82</v>
      </c>
      <c r="BK2052" s="187">
        <f t="shared" si="89"/>
        <v>0</v>
      </c>
      <c r="BL2052" s="19" t="s">
        <v>214</v>
      </c>
      <c r="BM2052" s="186" t="s">
        <v>6567</v>
      </c>
    </row>
    <row r="2053" spans="1:65" s="2" customFormat="1" ht="24" x14ac:dyDescent="0.2">
      <c r="A2053" s="36"/>
      <c r="B2053" s="37"/>
      <c r="C2053" s="175" t="s">
        <v>6568</v>
      </c>
      <c r="D2053" s="175" t="s">
        <v>156</v>
      </c>
      <c r="E2053" s="176" t="s">
        <v>6569</v>
      </c>
      <c r="F2053" s="177" t="s">
        <v>6570</v>
      </c>
      <c r="G2053" s="178" t="s">
        <v>158</v>
      </c>
      <c r="H2053" s="179">
        <v>1</v>
      </c>
      <c r="I2053" s="180"/>
      <c r="J2053" s="181">
        <f t="shared" si="80"/>
        <v>0</v>
      </c>
      <c r="K2053" s="177" t="s">
        <v>28</v>
      </c>
      <c r="L2053" s="41"/>
      <c r="M2053" s="182" t="s">
        <v>28</v>
      </c>
      <c r="N2053" s="183" t="s">
        <v>45</v>
      </c>
      <c r="O2053" s="66"/>
      <c r="P2053" s="184">
        <f t="shared" si="81"/>
        <v>0</v>
      </c>
      <c r="Q2053" s="184">
        <v>1.4999999999999999E-4</v>
      </c>
      <c r="R2053" s="184">
        <f t="shared" si="82"/>
        <v>1.4999999999999999E-4</v>
      </c>
      <c r="S2053" s="184">
        <v>0</v>
      </c>
      <c r="T2053" s="185">
        <f t="shared" si="83"/>
        <v>0</v>
      </c>
      <c r="U2053" s="36"/>
      <c r="V2053" s="36"/>
      <c r="W2053" s="36"/>
      <c r="X2053" s="36"/>
      <c r="Y2053" s="36"/>
      <c r="Z2053" s="36"/>
      <c r="AA2053" s="36"/>
      <c r="AB2053" s="36"/>
      <c r="AC2053" s="36"/>
      <c r="AD2053" s="36"/>
      <c r="AE2053" s="36"/>
      <c r="AR2053" s="186" t="s">
        <v>214</v>
      </c>
      <c r="AT2053" s="186" t="s">
        <v>156</v>
      </c>
      <c r="AU2053" s="186" t="s">
        <v>84</v>
      </c>
      <c r="AY2053" s="19" t="s">
        <v>153</v>
      </c>
      <c r="BE2053" s="187">
        <f t="shared" si="84"/>
        <v>0</v>
      </c>
      <c r="BF2053" s="187">
        <f t="shared" si="85"/>
        <v>0</v>
      </c>
      <c r="BG2053" s="187">
        <f t="shared" si="86"/>
        <v>0</v>
      </c>
      <c r="BH2053" s="187">
        <f t="shared" si="87"/>
        <v>0</v>
      </c>
      <c r="BI2053" s="187">
        <f t="shared" si="88"/>
        <v>0</v>
      </c>
      <c r="BJ2053" s="19" t="s">
        <v>82</v>
      </c>
      <c r="BK2053" s="187">
        <f t="shared" si="89"/>
        <v>0</v>
      </c>
      <c r="BL2053" s="19" t="s">
        <v>214</v>
      </c>
      <c r="BM2053" s="186" t="s">
        <v>6571</v>
      </c>
    </row>
    <row r="2054" spans="1:65" s="2" customFormat="1" ht="24" x14ac:dyDescent="0.2">
      <c r="A2054" s="36"/>
      <c r="B2054" s="37"/>
      <c r="C2054" s="175" t="s">
        <v>6572</v>
      </c>
      <c r="D2054" s="175" t="s">
        <v>156</v>
      </c>
      <c r="E2054" s="176" t="s">
        <v>6573</v>
      </c>
      <c r="F2054" s="177" t="s">
        <v>6574</v>
      </c>
      <c r="G2054" s="178" t="s">
        <v>373</v>
      </c>
      <c r="H2054" s="179">
        <v>1</v>
      </c>
      <c r="I2054" s="180"/>
      <c r="J2054" s="181">
        <f t="shared" si="80"/>
        <v>0</v>
      </c>
      <c r="K2054" s="177" t="s">
        <v>28</v>
      </c>
      <c r="L2054" s="41"/>
      <c r="M2054" s="182" t="s">
        <v>28</v>
      </c>
      <c r="N2054" s="183" t="s">
        <v>45</v>
      </c>
      <c r="O2054" s="66"/>
      <c r="P2054" s="184">
        <f t="shared" si="81"/>
        <v>0</v>
      </c>
      <c r="Q2054" s="184">
        <v>1.4999999999999999E-4</v>
      </c>
      <c r="R2054" s="184">
        <f t="shared" si="82"/>
        <v>1.4999999999999999E-4</v>
      </c>
      <c r="S2054" s="184">
        <v>0</v>
      </c>
      <c r="T2054" s="185">
        <f t="shared" si="83"/>
        <v>0</v>
      </c>
      <c r="U2054" s="36"/>
      <c r="V2054" s="36"/>
      <c r="W2054" s="36"/>
      <c r="X2054" s="36"/>
      <c r="Y2054" s="36"/>
      <c r="Z2054" s="36"/>
      <c r="AA2054" s="36"/>
      <c r="AB2054" s="36"/>
      <c r="AC2054" s="36"/>
      <c r="AD2054" s="36"/>
      <c r="AE2054" s="36"/>
      <c r="AR2054" s="186" t="s">
        <v>214</v>
      </c>
      <c r="AT2054" s="186" t="s">
        <v>156</v>
      </c>
      <c r="AU2054" s="186" t="s">
        <v>84</v>
      </c>
      <c r="AY2054" s="19" t="s">
        <v>153</v>
      </c>
      <c r="BE2054" s="187">
        <f t="shared" si="84"/>
        <v>0</v>
      </c>
      <c r="BF2054" s="187">
        <f t="shared" si="85"/>
        <v>0</v>
      </c>
      <c r="BG2054" s="187">
        <f t="shared" si="86"/>
        <v>0</v>
      </c>
      <c r="BH2054" s="187">
        <f t="shared" si="87"/>
        <v>0</v>
      </c>
      <c r="BI2054" s="187">
        <f t="shared" si="88"/>
        <v>0</v>
      </c>
      <c r="BJ2054" s="19" t="s">
        <v>82</v>
      </c>
      <c r="BK2054" s="187">
        <f t="shared" si="89"/>
        <v>0</v>
      </c>
      <c r="BL2054" s="19" t="s">
        <v>214</v>
      </c>
      <c r="BM2054" s="186" t="s">
        <v>6575</v>
      </c>
    </row>
    <row r="2055" spans="1:65" s="2" customFormat="1" ht="24" x14ac:dyDescent="0.2">
      <c r="A2055" s="36"/>
      <c r="B2055" s="37"/>
      <c r="C2055" s="175" t="s">
        <v>6576</v>
      </c>
      <c r="D2055" s="175" t="s">
        <v>156</v>
      </c>
      <c r="E2055" s="176" t="s">
        <v>6577</v>
      </c>
      <c r="F2055" s="177" t="s">
        <v>6578</v>
      </c>
      <c r="G2055" s="178" t="s">
        <v>373</v>
      </c>
      <c r="H2055" s="179">
        <v>1</v>
      </c>
      <c r="I2055" s="180"/>
      <c r="J2055" s="181">
        <f t="shared" si="80"/>
        <v>0</v>
      </c>
      <c r="K2055" s="177" t="s">
        <v>28</v>
      </c>
      <c r="L2055" s="41"/>
      <c r="M2055" s="182" t="s">
        <v>28</v>
      </c>
      <c r="N2055" s="183" t="s">
        <v>45</v>
      </c>
      <c r="O2055" s="66"/>
      <c r="P2055" s="184">
        <f t="shared" si="81"/>
        <v>0</v>
      </c>
      <c r="Q2055" s="184">
        <v>1.4999999999999999E-4</v>
      </c>
      <c r="R2055" s="184">
        <f t="shared" si="82"/>
        <v>1.4999999999999999E-4</v>
      </c>
      <c r="S2055" s="184">
        <v>0</v>
      </c>
      <c r="T2055" s="185">
        <f t="shared" si="83"/>
        <v>0</v>
      </c>
      <c r="U2055" s="36"/>
      <c r="V2055" s="36"/>
      <c r="W2055" s="36"/>
      <c r="X2055" s="36"/>
      <c r="Y2055" s="36"/>
      <c r="Z2055" s="36"/>
      <c r="AA2055" s="36"/>
      <c r="AB2055" s="36"/>
      <c r="AC2055" s="36"/>
      <c r="AD2055" s="36"/>
      <c r="AE2055" s="36"/>
      <c r="AR2055" s="186" t="s">
        <v>214</v>
      </c>
      <c r="AT2055" s="186" t="s">
        <v>156</v>
      </c>
      <c r="AU2055" s="186" t="s">
        <v>84</v>
      </c>
      <c r="AY2055" s="19" t="s">
        <v>153</v>
      </c>
      <c r="BE2055" s="187">
        <f t="shared" si="84"/>
        <v>0</v>
      </c>
      <c r="BF2055" s="187">
        <f t="shared" si="85"/>
        <v>0</v>
      </c>
      <c r="BG2055" s="187">
        <f t="shared" si="86"/>
        <v>0</v>
      </c>
      <c r="BH2055" s="187">
        <f t="shared" si="87"/>
        <v>0</v>
      </c>
      <c r="BI2055" s="187">
        <f t="shared" si="88"/>
        <v>0</v>
      </c>
      <c r="BJ2055" s="19" t="s">
        <v>82</v>
      </c>
      <c r="BK2055" s="187">
        <f t="shared" si="89"/>
        <v>0</v>
      </c>
      <c r="BL2055" s="19" t="s">
        <v>214</v>
      </c>
      <c r="BM2055" s="186" t="s">
        <v>6579</v>
      </c>
    </row>
    <row r="2056" spans="1:65" s="2" customFormat="1" ht="24" x14ac:dyDescent="0.2">
      <c r="A2056" s="36"/>
      <c r="B2056" s="37"/>
      <c r="C2056" s="175" t="s">
        <v>6580</v>
      </c>
      <c r="D2056" s="175" t="s">
        <v>156</v>
      </c>
      <c r="E2056" s="176" t="s">
        <v>6581</v>
      </c>
      <c r="F2056" s="177" t="s">
        <v>6582</v>
      </c>
      <c r="G2056" s="178" t="s">
        <v>373</v>
      </c>
      <c r="H2056" s="179">
        <v>3</v>
      </c>
      <c r="I2056" s="180"/>
      <c r="J2056" s="181">
        <f t="shared" si="80"/>
        <v>0</v>
      </c>
      <c r="K2056" s="177" t="s">
        <v>28</v>
      </c>
      <c r="L2056" s="41"/>
      <c r="M2056" s="182" t="s">
        <v>28</v>
      </c>
      <c r="N2056" s="183" t="s">
        <v>45</v>
      </c>
      <c r="O2056" s="66"/>
      <c r="P2056" s="184">
        <f t="shared" si="81"/>
        <v>0</v>
      </c>
      <c r="Q2056" s="184">
        <v>1.4999999999999999E-4</v>
      </c>
      <c r="R2056" s="184">
        <f t="shared" si="82"/>
        <v>4.4999999999999999E-4</v>
      </c>
      <c r="S2056" s="184">
        <v>0</v>
      </c>
      <c r="T2056" s="185">
        <f t="shared" si="83"/>
        <v>0</v>
      </c>
      <c r="U2056" s="36"/>
      <c r="V2056" s="36"/>
      <c r="W2056" s="36"/>
      <c r="X2056" s="36"/>
      <c r="Y2056" s="36"/>
      <c r="Z2056" s="36"/>
      <c r="AA2056" s="36"/>
      <c r="AB2056" s="36"/>
      <c r="AC2056" s="36"/>
      <c r="AD2056" s="36"/>
      <c r="AE2056" s="36"/>
      <c r="AR2056" s="186" t="s">
        <v>214</v>
      </c>
      <c r="AT2056" s="186" t="s">
        <v>156</v>
      </c>
      <c r="AU2056" s="186" t="s">
        <v>84</v>
      </c>
      <c r="AY2056" s="19" t="s">
        <v>153</v>
      </c>
      <c r="BE2056" s="187">
        <f t="shared" si="84"/>
        <v>0</v>
      </c>
      <c r="BF2056" s="187">
        <f t="shared" si="85"/>
        <v>0</v>
      </c>
      <c r="BG2056" s="187">
        <f t="shared" si="86"/>
        <v>0</v>
      </c>
      <c r="BH2056" s="187">
        <f t="shared" si="87"/>
        <v>0</v>
      </c>
      <c r="BI2056" s="187">
        <f t="shared" si="88"/>
        <v>0</v>
      </c>
      <c r="BJ2056" s="19" t="s">
        <v>82</v>
      </c>
      <c r="BK2056" s="187">
        <f t="shared" si="89"/>
        <v>0</v>
      </c>
      <c r="BL2056" s="19" t="s">
        <v>214</v>
      </c>
      <c r="BM2056" s="186" t="s">
        <v>6583</v>
      </c>
    </row>
    <row r="2057" spans="1:65" s="2" customFormat="1" ht="24" x14ac:dyDescent="0.2">
      <c r="A2057" s="36"/>
      <c r="B2057" s="37"/>
      <c r="C2057" s="175" t="s">
        <v>6584</v>
      </c>
      <c r="D2057" s="175" t="s">
        <v>156</v>
      </c>
      <c r="E2057" s="176" t="s">
        <v>6585</v>
      </c>
      <c r="F2057" s="177" t="s">
        <v>6586</v>
      </c>
      <c r="G2057" s="178" t="s">
        <v>158</v>
      </c>
      <c r="H2057" s="179">
        <v>1</v>
      </c>
      <c r="I2057" s="180"/>
      <c r="J2057" s="181">
        <f t="shared" si="80"/>
        <v>0</v>
      </c>
      <c r="K2057" s="177" t="s">
        <v>28</v>
      </c>
      <c r="L2057" s="41"/>
      <c r="M2057" s="182" t="s">
        <v>28</v>
      </c>
      <c r="N2057" s="183" t="s">
        <v>45</v>
      </c>
      <c r="O2057" s="66"/>
      <c r="P2057" s="184">
        <f t="shared" si="81"/>
        <v>0</v>
      </c>
      <c r="Q2057" s="184">
        <v>1.4999999999999999E-4</v>
      </c>
      <c r="R2057" s="184">
        <f t="shared" si="82"/>
        <v>1.4999999999999999E-4</v>
      </c>
      <c r="S2057" s="184">
        <v>0</v>
      </c>
      <c r="T2057" s="185">
        <f t="shared" si="83"/>
        <v>0</v>
      </c>
      <c r="U2057" s="36"/>
      <c r="V2057" s="36"/>
      <c r="W2057" s="36"/>
      <c r="X2057" s="36"/>
      <c r="Y2057" s="36"/>
      <c r="Z2057" s="36"/>
      <c r="AA2057" s="36"/>
      <c r="AB2057" s="36"/>
      <c r="AC2057" s="36"/>
      <c r="AD2057" s="36"/>
      <c r="AE2057" s="36"/>
      <c r="AR2057" s="186" t="s">
        <v>214</v>
      </c>
      <c r="AT2057" s="186" t="s">
        <v>156</v>
      </c>
      <c r="AU2057" s="186" t="s">
        <v>84</v>
      </c>
      <c r="AY2057" s="19" t="s">
        <v>153</v>
      </c>
      <c r="BE2057" s="187">
        <f t="shared" si="84"/>
        <v>0</v>
      </c>
      <c r="BF2057" s="187">
        <f t="shared" si="85"/>
        <v>0</v>
      </c>
      <c r="BG2057" s="187">
        <f t="shared" si="86"/>
        <v>0</v>
      </c>
      <c r="BH2057" s="187">
        <f t="shared" si="87"/>
        <v>0</v>
      </c>
      <c r="BI2057" s="187">
        <f t="shared" si="88"/>
        <v>0</v>
      </c>
      <c r="BJ2057" s="19" t="s">
        <v>82</v>
      </c>
      <c r="BK2057" s="187">
        <f t="shared" si="89"/>
        <v>0</v>
      </c>
      <c r="BL2057" s="19" t="s">
        <v>214</v>
      </c>
      <c r="BM2057" s="186" t="s">
        <v>6587</v>
      </c>
    </row>
    <row r="2058" spans="1:65" s="2" customFormat="1" ht="24" x14ac:dyDescent="0.2">
      <c r="A2058" s="36"/>
      <c r="B2058" s="37"/>
      <c r="C2058" s="175" t="s">
        <v>6588</v>
      </c>
      <c r="D2058" s="175" t="s">
        <v>156</v>
      </c>
      <c r="E2058" s="176" t="s">
        <v>6589</v>
      </c>
      <c r="F2058" s="177" t="s">
        <v>6590</v>
      </c>
      <c r="G2058" s="178" t="s">
        <v>158</v>
      </c>
      <c r="H2058" s="179">
        <v>1</v>
      </c>
      <c r="I2058" s="180"/>
      <c r="J2058" s="181">
        <f t="shared" si="80"/>
        <v>0</v>
      </c>
      <c r="K2058" s="177" t="s">
        <v>28</v>
      </c>
      <c r="L2058" s="41"/>
      <c r="M2058" s="182" t="s">
        <v>28</v>
      </c>
      <c r="N2058" s="183" t="s">
        <v>45</v>
      </c>
      <c r="O2058" s="66"/>
      <c r="P2058" s="184">
        <f t="shared" si="81"/>
        <v>0</v>
      </c>
      <c r="Q2058" s="184">
        <v>1.4999999999999999E-4</v>
      </c>
      <c r="R2058" s="184">
        <f t="shared" si="82"/>
        <v>1.4999999999999999E-4</v>
      </c>
      <c r="S2058" s="184">
        <v>0</v>
      </c>
      <c r="T2058" s="185">
        <f t="shared" si="83"/>
        <v>0</v>
      </c>
      <c r="U2058" s="36"/>
      <c r="V2058" s="36"/>
      <c r="W2058" s="36"/>
      <c r="X2058" s="36"/>
      <c r="Y2058" s="36"/>
      <c r="Z2058" s="36"/>
      <c r="AA2058" s="36"/>
      <c r="AB2058" s="36"/>
      <c r="AC2058" s="36"/>
      <c r="AD2058" s="36"/>
      <c r="AE2058" s="36"/>
      <c r="AR2058" s="186" t="s">
        <v>214</v>
      </c>
      <c r="AT2058" s="186" t="s">
        <v>156</v>
      </c>
      <c r="AU2058" s="186" t="s">
        <v>84</v>
      </c>
      <c r="AY2058" s="19" t="s">
        <v>153</v>
      </c>
      <c r="BE2058" s="187">
        <f t="shared" si="84"/>
        <v>0</v>
      </c>
      <c r="BF2058" s="187">
        <f t="shared" si="85"/>
        <v>0</v>
      </c>
      <c r="BG2058" s="187">
        <f t="shared" si="86"/>
        <v>0</v>
      </c>
      <c r="BH2058" s="187">
        <f t="shared" si="87"/>
        <v>0</v>
      </c>
      <c r="BI2058" s="187">
        <f t="shared" si="88"/>
        <v>0</v>
      </c>
      <c r="BJ2058" s="19" t="s">
        <v>82</v>
      </c>
      <c r="BK2058" s="187">
        <f t="shared" si="89"/>
        <v>0</v>
      </c>
      <c r="BL2058" s="19" t="s">
        <v>214</v>
      </c>
      <c r="BM2058" s="186" t="s">
        <v>6591</v>
      </c>
    </row>
    <row r="2059" spans="1:65" s="2" customFormat="1" ht="24" x14ac:dyDescent="0.2">
      <c r="A2059" s="36"/>
      <c r="B2059" s="37"/>
      <c r="C2059" s="175" t="s">
        <v>6592</v>
      </c>
      <c r="D2059" s="175" t="s">
        <v>156</v>
      </c>
      <c r="E2059" s="176" t="s">
        <v>6593</v>
      </c>
      <c r="F2059" s="177" t="s">
        <v>6594</v>
      </c>
      <c r="G2059" s="178" t="s">
        <v>373</v>
      </c>
      <c r="H2059" s="179">
        <v>8</v>
      </c>
      <c r="I2059" s="180"/>
      <c r="J2059" s="181">
        <f t="shared" si="80"/>
        <v>0</v>
      </c>
      <c r="K2059" s="177" t="s">
        <v>28</v>
      </c>
      <c r="L2059" s="41"/>
      <c r="M2059" s="182" t="s">
        <v>28</v>
      </c>
      <c r="N2059" s="183" t="s">
        <v>45</v>
      </c>
      <c r="O2059" s="66"/>
      <c r="P2059" s="184">
        <f t="shared" si="81"/>
        <v>0</v>
      </c>
      <c r="Q2059" s="184">
        <v>1.4999999999999999E-4</v>
      </c>
      <c r="R2059" s="184">
        <f t="shared" si="82"/>
        <v>1.1999999999999999E-3</v>
      </c>
      <c r="S2059" s="184">
        <v>0</v>
      </c>
      <c r="T2059" s="185">
        <f t="shared" si="83"/>
        <v>0</v>
      </c>
      <c r="U2059" s="36"/>
      <c r="V2059" s="36"/>
      <c r="W2059" s="36"/>
      <c r="X2059" s="36"/>
      <c r="Y2059" s="36"/>
      <c r="Z2059" s="36"/>
      <c r="AA2059" s="36"/>
      <c r="AB2059" s="36"/>
      <c r="AC2059" s="36"/>
      <c r="AD2059" s="36"/>
      <c r="AE2059" s="36"/>
      <c r="AR2059" s="186" t="s">
        <v>214</v>
      </c>
      <c r="AT2059" s="186" t="s">
        <v>156</v>
      </c>
      <c r="AU2059" s="186" t="s">
        <v>84</v>
      </c>
      <c r="AY2059" s="19" t="s">
        <v>153</v>
      </c>
      <c r="BE2059" s="187">
        <f t="shared" si="84"/>
        <v>0</v>
      </c>
      <c r="BF2059" s="187">
        <f t="shared" si="85"/>
        <v>0</v>
      </c>
      <c r="BG2059" s="187">
        <f t="shared" si="86"/>
        <v>0</v>
      </c>
      <c r="BH2059" s="187">
        <f t="shared" si="87"/>
        <v>0</v>
      </c>
      <c r="BI2059" s="187">
        <f t="shared" si="88"/>
        <v>0</v>
      </c>
      <c r="BJ2059" s="19" t="s">
        <v>82</v>
      </c>
      <c r="BK2059" s="187">
        <f t="shared" si="89"/>
        <v>0</v>
      </c>
      <c r="BL2059" s="19" t="s">
        <v>214</v>
      </c>
      <c r="BM2059" s="186" t="s">
        <v>6595</v>
      </c>
    </row>
    <row r="2060" spans="1:65" s="2" customFormat="1" ht="24" x14ac:dyDescent="0.2">
      <c r="A2060" s="36"/>
      <c r="B2060" s="37"/>
      <c r="C2060" s="175" t="s">
        <v>6596</v>
      </c>
      <c r="D2060" s="175" t="s">
        <v>156</v>
      </c>
      <c r="E2060" s="176" t="s">
        <v>6597</v>
      </c>
      <c r="F2060" s="177" t="s">
        <v>6598</v>
      </c>
      <c r="G2060" s="178" t="s">
        <v>373</v>
      </c>
      <c r="H2060" s="179">
        <v>1</v>
      </c>
      <c r="I2060" s="180"/>
      <c r="J2060" s="181">
        <f t="shared" si="80"/>
        <v>0</v>
      </c>
      <c r="K2060" s="177" t="s">
        <v>28</v>
      </c>
      <c r="L2060" s="41"/>
      <c r="M2060" s="182" t="s">
        <v>28</v>
      </c>
      <c r="N2060" s="183" t="s">
        <v>45</v>
      </c>
      <c r="O2060" s="66"/>
      <c r="P2060" s="184">
        <f t="shared" si="81"/>
        <v>0</v>
      </c>
      <c r="Q2060" s="184">
        <v>1.4999999999999999E-4</v>
      </c>
      <c r="R2060" s="184">
        <f t="shared" si="82"/>
        <v>1.4999999999999999E-4</v>
      </c>
      <c r="S2060" s="184">
        <v>0</v>
      </c>
      <c r="T2060" s="185">
        <f t="shared" si="83"/>
        <v>0</v>
      </c>
      <c r="U2060" s="36"/>
      <c r="V2060" s="36"/>
      <c r="W2060" s="36"/>
      <c r="X2060" s="36"/>
      <c r="Y2060" s="36"/>
      <c r="Z2060" s="36"/>
      <c r="AA2060" s="36"/>
      <c r="AB2060" s="36"/>
      <c r="AC2060" s="36"/>
      <c r="AD2060" s="36"/>
      <c r="AE2060" s="36"/>
      <c r="AR2060" s="186" t="s">
        <v>214</v>
      </c>
      <c r="AT2060" s="186" t="s">
        <v>156</v>
      </c>
      <c r="AU2060" s="186" t="s">
        <v>84</v>
      </c>
      <c r="AY2060" s="19" t="s">
        <v>153</v>
      </c>
      <c r="BE2060" s="187">
        <f t="shared" si="84"/>
        <v>0</v>
      </c>
      <c r="BF2060" s="187">
        <f t="shared" si="85"/>
        <v>0</v>
      </c>
      <c r="BG2060" s="187">
        <f t="shared" si="86"/>
        <v>0</v>
      </c>
      <c r="BH2060" s="187">
        <f t="shared" si="87"/>
        <v>0</v>
      </c>
      <c r="BI2060" s="187">
        <f t="shared" si="88"/>
        <v>0</v>
      </c>
      <c r="BJ2060" s="19" t="s">
        <v>82</v>
      </c>
      <c r="BK2060" s="187">
        <f t="shared" si="89"/>
        <v>0</v>
      </c>
      <c r="BL2060" s="19" t="s">
        <v>214</v>
      </c>
      <c r="BM2060" s="186" t="s">
        <v>6599</v>
      </c>
    </row>
    <row r="2061" spans="1:65" s="2" customFormat="1" ht="24" x14ac:dyDescent="0.2">
      <c r="A2061" s="36"/>
      <c r="B2061" s="37"/>
      <c r="C2061" s="175" t="s">
        <v>6600</v>
      </c>
      <c r="D2061" s="175" t="s">
        <v>156</v>
      </c>
      <c r="E2061" s="176" t="s">
        <v>6601</v>
      </c>
      <c r="F2061" s="177" t="s">
        <v>6602</v>
      </c>
      <c r="G2061" s="178" t="s">
        <v>373</v>
      </c>
      <c r="H2061" s="179">
        <v>8</v>
      </c>
      <c r="I2061" s="180"/>
      <c r="J2061" s="181">
        <f t="shared" si="80"/>
        <v>0</v>
      </c>
      <c r="K2061" s="177" t="s">
        <v>28</v>
      </c>
      <c r="L2061" s="41"/>
      <c r="M2061" s="182" t="s">
        <v>28</v>
      </c>
      <c r="N2061" s="183" t="s">
        <v>45</v>
      </c>
      <c r="O2061" s="66"/>
      <c r="P2061" s="184">
        <f t="shared" si="81"/>
        <v>0</v>
      </c>
      <c r="Q2061" s="184">
        <v>1.4999999999999999E-4</v>
      </c>
      <c r="R2061" s="184">
        <f t="shared" si="82"/>
        <v>1.1999999999999999E-3</v>
      </c>
      <c r="S2061" s="184">
        <v>0</v>
      </c>
      <c r="T2061" s="185">
        <f t="shared" si="83"/>
        <v>0</v>
      </c>
      <c r="U2061" s="36"/>
      <c r="V2061" s="36"/>
      <c r="W2061" s="36"/>
      <c r="X2061" s="36"/>
      <c r="Y2061" s="36"/>
      <c r="Z2061" s="36"/>
      <c r="AA2061" s="36"/>
      <c r="AB2061" s="36"/>
      <c r="AC2061" s="36"/>
      <c r="AD2061" s="36"/>
      <c r="AE2061" s="36"/>
      <c r="AR2061" s="186" t="s">
        <v>214</v>
      </c>
      <c r="AT2061" s="186" t="s">
        <v>156</v>
      </c>
      <c r="AU2061" s="186" t="s">
        <v>84</v>
      </c>
      <c r="AY2061" s="19" t="s">
        <v>153</v>
      </c>
      <c r="BE2061" s="187">
        <f t="shared" si="84"/>
        <v>0</v>
      </c>
      <c r="BF2061" s="187">
        <f t="shared" si="85"/>
        <v>0</v>
      </c>
      <c r="BG2061" s="187">
        <f t="shared" si="86"/>
        <v>0</v>
      </c>
      <c r="BH2061" s="187">
        <f t="shared" si="87"/>
        <v>0</v>
      </c>
      <c r="BI2061" s="187">
        <f t="shared" si="88"/>
        <v>0</v>
      </c>
      <c r="BJ2061" s="19" t="s">
        <v>82</v>
      </c>
      <c r="BK2061" s="187">
        <f t="shared" si="89"/>
        <v>0</v>
      </c>
      <c r="BL2061" s="19" t="s">
        <v>214</v>
      </c>
      <c r="BM2061" s="186" t="s">
        <v>6603</v>
      </c>
    </row>
    <row r="2062" spans="1:65" s="2" customFormat="1" ht="24" x14ac:dyDescent="0.2">
      <c r="A2062" s="36"/>
      <c r="B2062" s="37"/>
      <c r="C2062" s="175" t="s">
        <v>6604</v>
      </c>
      <c r="D2062" s="175" t="s">
        <v>156</v>
      </c>
      <c r="E2062" s="176" t="s">
        <v>6605</v>
      </c>
      <c r="F2062" s="177" t="s">
        <v>6606</v>
      </c>
      <c r="G2062" s="178" t="s">
        <v>373</v>
      </c>
      <c r="H2062" s="179">
        <v>1</v>
      </c>
      <c r="I2062" s="180"/>
      <c r="J2062" s="181">
        <f t="shared" si="80"/>
        <v>0</v>
      </c>
      <c r="K2062" s="177" t="s">
        <v>28</v>
      </c>
      <c r="L2062" s="41"/>
      <c r="M2062" s="182" t="s">
        <v>28</v>
      </c>
      <c r="N2062" s="183" t="s">
        <v>45</v>
      </c>
      <c r="O2062" s="66"/>
      <c r="P2062" s="184">
        <f t="shared" si="81"/>
        <v>0</v>
      </c>
      <c r="Q2062" s="184">
        <v>1.4999999999999999E-4</v>
      </c>
      <c r="R2062" s="184">
        <f t="shared" si="82"/>
        <v>1.4999999999999999E-4</v>
      </c>
      <c r="S2062" s="184">
        <v>0</v>
      </c>
      <c r="T2062" s="185">
        <f t="shared" si="83"/>
        <v>0</v>
      </c>
      <c r="U2062" s="36"/>
      <c r="V2062" s="36"/>
      <c r="W2062" s="36"/>
      <c r="X2062" s="36"/>
      <c r="Y2062" s="36"/>
      <c r="Z2062" s="36"/>
      <c r="AA2062" s="36"/>
      <c r="AB2062" s="36"/>
      <c r="AC2062" s="36"/>
      <c r="AD2062" s="36"/>
      <c r="AE2062" s="36"/>
      <c r="AR2062" s="186" t="s">
        <v>214</v>
      </c>
      <c r="AT2062" s="186" t="s">
        <v>156</v>
      </c>
      <c r="AU2062" s="186" t="s">
        <v>84</v>
      </c>
      <c r="AY2062" s="19" t="s">
        <v>153</v>
      </c>
      <c r="BE2062" s="187">
        <f t="shared" si="84"/>
        <v>0</v>
      </c>
      <c r="BF2062" s="187">
        <f t="shared" si="85"/>
        <v>0</v>
      </c>
      <c r="BG2062" s="187">
        <f t="shared" si="86"/>
        <v>0</v>
      </c>
      <c r="BH2062" s="187">
        <f t="shared" si="87"/>
        <v>0</v>
      </c>
      <c r="BI2062" s="187">
        <f t="shared" si="88"/>
        <v>0</v>
      </c>
      <c r="BJ2062" s="19" t="s">
        <v>82</v>
      </c>
      <c r="BK2062" s="187">
        <f t="shared" si="89"/>
        <v>0</v>
      </c>
      <c r="BL2062" s="19" t="s">
        <v>214</v>
      </c>
      <c r="BM2062" s="186" t="s">
        <v>6607</v>
      </c>
    </row>
    <row r="2063" spans="1:65" s="2" customFormat="1" ht="24" x14ac:dyDescent="0.2">
      <c r="A2063" s="36"/>
      <c r="B2063" s="37"/>
      <c r="C2063" s="175" t="s">
        <v>6608</v>
      </c>
      <c r="D2063" s="175" t="s">
        <v>156</v>
      </c>
      <c r="E2063" s="176" t="s">
        <v>6609</v>
      </c>
      <c r="F2063" s="177" t="s">
        <v>6610</v>
      </c>
      <c r="G2063" s="178" t="s">
        <v>349</v>
      </c>
      <c r="H2063" s="179">
        <v>46.6</v>
      </c>
      <c r="I2063" s="180"/>
      <c r="J2063" s="181">
        <f t="shared" si="80"/>
        <v>0</v>
      </c>
      <c r="K2063" s="177" t="s">
        <v>28</v>
      </c>
      <c r="L2063" s="41"/>
      <c r="M2063" s="182" t="s">
        <v>28</v>
      </c>
      <c r="N2063" s="183" t="s">
        <v>45</v>
      </c>
      <c r="O2063" s="66"/>
      <c r="P2063" s="184">
        <f t="shared" si="81"/>
        <v>0</v>
      </c>
      <c r="Q2063" s="184">
        <v>1.4999999999999999E-4</v>
      </c>
      <c r="R2063" s="184">
        <f t="shared" si="82"/>
        <v>6.9899999999999997E-3</v>
      </c>
      <c r="S2063" s="184">
        <v>0</v>
      </c>
      <c r="T2063" s="185">
        <f t="shared" si="83"/>
        <v>0</v>
      </c>
      <c r="U2063" s="36"/>
      <c r="V2063" s="36"/>
      <c r="W2063" s="36"/>
      <c r="X2063" s="36"/>
      <c r="Y2063" s="36"/>
      <c r="Z2063" s="36"/>
      <c r="AA2063" s="36"/>
      <c r="AB2063" s="36"/>
      <c r="AC2063" s="36"/>
      <c r="AD2063" s="36"/>
      <c r="AE2063" s="36"/>
      <c r="AR2063" s="186" t="s">
        <v>214</v>
      </c>
      <c r="AT2063" s="186" t="s">
        <v>156</v>
      </c>
      <c r="AU2063" s="186" t="s">
        <v>84</v>
      </c>
      <c r="AY2063" s="19" t="s">
        <v>153</v>
      </c>
      <c r="BE2063" s="187">
        <f t="shared" si="84"/>
        <v>0</v>
      </c>
      <c r="BF2063" s="187">
        <f t="shared" si="85"/>
        <v>0</v>
      </c>
      <c r="BG2063" s="187">
        <f t="shared" si="86"/>
        <v>0</v>
      </c>
      <c r="BH2063" s="187">
        <f t="shared" si="87"/>
        <v>0</v>
      </c>
      <c r="BI2063" s="187">
        <f t="shared" si="88"/>
        <v>0</v>
      </c>
      <c r="BJ2063" s="19" t="s">
        <v>82</v>
      </c>
      <c r="BK2063" s="187">
        <f t="shared" si="89"/>
        <v>0</v>
      </c>
      <c r="BL2063" s="19" t="s">
        <v>214</v>
      </c>
      <c r="BM2063" s="186" t="s">
        <v>6611</v>
      </c>
    </row>
    <row r="2064" spans="1:65" s="2" customFormat="1" ht="24" x14ac:dyDescent="0.2">
      <c r="A2064" s="36"/>
      <c r="B2064" s="37"/>
      <c r="C2064" s="175" t="s">
        <v>6612</v>
      </c>
      <c r="D2064" s="175" t="s">
        <v>156</v>
      </c>
      <c r="E2064" s="176" t="s">
        <v>6613</v>
      </c>
      <c r="F2064" s="177" t="s">
        <v>6614</v>
      </c>
      <c r="G2064" s="178" t="s">
        <v>349</v>
      </c>
      <c r="H2064" s="179">
        <v>24.6</v>
      </c>
      <c r="I2064" s="180"/>
      <c r="J2064" s="181">
        <f t="shared" si="80"/>
        <v>0</v>
      </c>
      <c r="K2064" s="177" t="s">
        <v>28</v>
      </c>
      <c r="L2064" s="41"/>
      <c r="M2064" s="182" t="s">
        <v>28</v>
      </c>
      <c r="N2064" s="183" t="s">
        <v>45</v>
      </c>
      <c r="O2064" s="66"/>
      <c r="P2064" s="184">
        <f t="shared" si="81"/>
        <v>0</v>
      </c>
      <c r="Q2064" s="184">
        <v>1.4999999999999999E-4</v>
      </c>
      <c r="R2064" s="184">
        <f t="shared" si="82"/>
        <v>3.6899999999999997E-3</v>
      </c>
      <c r="S2064" s="184">
        <v>0</v>
      </c>
      <c r="T2064" s="185">
        <f t="shared" si="83"/>
        <v>0</v>
      </c>
      <c r="U2064" s="36"/>
      <c r="V2064" s="36"/>
      <c r="W2064" s="36"/>
      <c r="X2064" s="36"/>
      <c r="Y2064" s="36"/>
      <c r="Z2064" s="36"/>
      <c r="AA2064" s="36"/>
      <c r="AB2064" s="36"/>
      <c r="AC2064" s="36"/>
      <c r="AD2064" s="36"/>
      <c r="AE2064" s="36"/>
      <c r="AR2064" s="186" t="s">
        <v>214</v>
      </c>
      <c r="AT2064" s="186" t="s">
        <v>156</v>
      </c>
      <c r="AU2064" s="186" t="s">
        <v>84</v>
      </c>
      <c r="AY2064" s="19" t="s">
        <v>153</v>
      </c>
      <c r="BE2064" s="187">
        <f t="shared" si="84"/>
        <v>0</v>
      </c>
      <c r="BF2064" s="187">
        <f t="shared" si="85"/>
        <v>0</v>
      </c>
      <c r="BG2064" s="187">
        <f t="shared" si="86"/>
        <v>0</v>
      </c>
      <c r="BH2064" s="187">
        <f t="shared" si="87"/>
        <v>0</v>
      </c>
      <c r="BI2064" s="187">
        <f t="shared" si="88"/>
        <v>0</v>
      </c>
      <c r="BJ2064" s="19" t="s">
        <v>82</v>
      </c>
      <c r="BK2064" s="187">
        <f t="shared" si="89"/>
        <v>0</v>
      </c>
      <c r="BL2064" s="19" t="s">
        <v>214</v>
      </c>
      <c r="BM2064" s="186" t="s">
        <v>6615</v>
      </c>
    </row>
    <row r="2065" spans="1:65" s="2" customFormat="1" ht="24" x14ac:dyDescent="0.2">
      <c r="A2065" s="36"/>
      <c r="B2065" s="37"/>
      <c r="C2065" s="175" t="s">
        <v>6616</v>
      </c>
      <c r="D2065" s="175" t="s">
        <v>156</v>
      </c>
      <c r="E2065" s="176" t="s">
        <v>3245</v>
      </c>
      <c r="F2065" s="177" t="s">
        <v>3246</v>
      </c>
      <c r="G2065" s="178" t="s">
        <v>158</v>
      </c>
      <c r="H2065" s="179">
        <v>1</v>
      </c>
      <c r="I2065" s="180"/>
      <c r="J2065" s="181">
        <f t="shared" si="80"/>
        <v>0</v>
      </c>
      <c r="K2065" s="177" t="s">
        <v>28</v>
      </c>
      <c r="L2065" s="41"/>
      <c r="M2065" s="182" t="s">
        <v>28</v>
      </c>
      <c r="N2065" s="183" t="s">
        <v>45</v>
      </c>
      <c r="O2065" s="66"/>
      <c r="P2065" s="184">
        <f t="shared" si="81"/>
        <v>0</v>
      </c>
      <c r="Q2065" s="184">
        <v>1.4999999999999999E-4</v>
      </c>
      <c r="R2065" s="184">
        <f t="shared" si="82"/>
        <v>1.4999999999999999E-4</v>
      </c>
      <c r="S2065" s="184">
        <v>0</v>
      </c>
      <c r="T2065" s="185">
        <f t="shared" si="83"/>
        <v>0</v>
      </c>
      <c r="U2065" s="36"/>
      <c r="V2065" s="36"/>
      <c r="W2065" s="36"/>
      <c r="X2065" s="36"/>
      <c r="Y2065" s="36"/>
      <c r="Z2065" s="36"/>
      <c r="AA2065" s="36"/>
      <c r="AB2065" s="36"/>
      <c r="AC2065" s="36"/>
      <c r="AD2065" s="36"/>
      <c r="AE2065" s="36"/>
      <c r="AR2065" s="186" t="s">
        <v>214</v>
      </c>
      <c r="AT2065" s="186" t="s">
        <v>156</v>
      </c>
      <c r="AU2065" s="186" t="s">
        <v>84</v>
      </c>
      <c r="AY2065" s="19" t="s">
        <v>153</v>
      </c>
      <c r="BE2065" s="187">
        <f t="shared" si="84"/>
        <v>0</v>
      </c>
      <c r="BF2065" s="187">
        <f t="shared" si="85"/>
        <v>0</v>
      </c>
      <c r="BG2065" s="187">
        <f t="shared" si="86"/>
        <v>0</v>
      </c>
      <c r="BH2065" s="187">
        <f t="shared" si="87"/>
        <v>0</v>
      </c>
      <c r="BI2065" s="187">
        <f t="shared" si="88"/>
        <v>0</v>
      </c>
      <c r="BJ2065" s="19" t="s">
        <v>82</v>
      </c>
      <c r="BK2065" s="187">
        <f t="shared" si="89"/>
        <v>0</v>
      </c>
      <c r="BL2065" s="19" t="s">
        <v>214</v>
      </c>
      <c r="BM2065" s="186" t="s">
        <v>6617</v>
      </c>
    </row>
    <row r="2066" spans="1:65" s="2" customFormat="1" ht="29.25" x14ac:dyDescent="0.2">
      <c r="A2066" s="36"/>
      <c r="B2066" s="37"/>
      <c r="C2066" s="38"/>
      <c r="D2066" s="188" t="s">
        <v>194</v>
      </c>
      <c r="E2066" s="38"/>
      <c r="F2066" s="189" t="s">
        <v>3248</v>
      </c>
      <c r="G2066" s="38"/>
      <c r="H2066" s="38"/>
      <c r="I2066" s="190"/>
      <c r="J2066" s="38"/>
      <c r="K2066" s="38"/>
      <c r="L2066" s="41"/>
      <c r="M2066" s="191"/>
      <c r="N2066" s="192"/>
      <c r="O2066" s="66"/>
      <c r="P2066" s="66"/>
      <c r="Q2066" s="66"/>
      <c r="R2066" s="66"/>
      <c r="S2066" s="66"/>
      <c r="T2066" s="67"/>
      <c r="U2066" s="36"/>
      <c r="V2066" s="36"/>
      <c r="W2066" s="36"/>
      <c r="X2066" s="36"/>
      <c r="Y2066" s="36"/>
      <c r="Z2066" s="36"/>
      <c r="AA2066" s="36"/>
      <c r="AB2066" s="36"/>
      <c r="AC2066" s="36"/>
      <c r="AD2066" s="36"/>
      <c r="AE2066" s="36"/>
      <c r="AT2066" s="19" t="s">
        <v>194</v>
      </c>
      <c r="AU2066" s="19" t="s">
        <v>84</v>
      </c>
    </row>
    <row r="2067" spans="1:65" s="2" customFormat="1" ht="16.5" customHeight="1" x14ac:dyDescent="0.2">
      <c r="A2067" s="36"/>
      <c r="B2067" s="37"/>
      <c r="C2067" s="175" t="s">
        <v>6618</v>
      </c>
      <c r="D2067" s="175" t="s">
        <v>156</v>
      </c>
      <c r="E2067" s="176" t="s">
        <v>6619</v>
      </c>
      <c r="F2067" s="177" t="s">
        <v>6620</v>
      </c>
      <c r="G2067" s="178" t="s">
        <v>158</v>
      </c>
      <c r="H2067" s="179">
        <v>1</v>
      </c>
      <c r="I2067" s="180"/>
      <c r="J2067" s="181">
        <f>ROUND(I2067*H2067,2)</f>
        <v>0</v>
      </c>
      <c r="K2067" s="177" t="s">
        <v>28</v>
      </c>
      <c r="L2067" s="41"/>
      <c r="M2067" s="182" t="s">
        <v>28</v>
      </c>
      <c r="N2067" s="183" t="s">
        <v>45</v>
      </c>
      <c r="O2067" s="66"/>
      <c r="P2067" s="184">
        <f>O2067*H2067</f>
        <v>0</v>
      </c>
      <c r="Q2067" s="184">
        <v>1.4999999999999999E-4</v>
      </c>
      <c r="R2067" s="184">
        <f>Q2067*H2067</f>
        <v>1.4999999999999999E-4</v>
      </c>
      <c r="S2067" s="184">
        <v>0</v>
      </c>
      <c r="T2067" s="185">
        <f>S2067*H2067</f>
        <v>0</v>
      </c>
      <c r="U2067" s="36"/>
      <c r="V2067" s="36"/>
      <c r="W2067" s="36"/>
      <c r="X2067" s="36"/>
      <c r="Y2067" s="36"/>
      <c r="Z2067" s="36"/>
      <c r="AA2067" s="36"/>
      <c r="AB2067" s="36"/>
      <c r="AC2067" s="36"/>
      <c r="AD2067" s="36"/>
      <c r="AE2067" s="36"/>
      <c r="AR2067" s="186" t="s">
        <v>214</v>
      </c>
      <c r="AT2067" s="186" t="s">
        <v>156</v>
      </c>
      <c r="AU2067" s="186" t="s">
        <v>84</v>
      </c>
      <c r="AY2067" s="19" t="s">
        <v>153</v>
      </c>
      <c r="BE2067" s="187">
        <f>IF(N2067="základní",J2067,0)</f>
        <v>0</v>
      </c>
      <c r="BF2067" s="187">
        <f>IF(N2067="snížená",J2067,0)</f>
        <v>0</v>
      </c>
      <c r="BG2067" s="187">
        <f>IF(N2067="zákl. přenesená",J2067,0)</f>
        <v>0</v>
      </c>
      <c r="BH2067" s="187">
        <f>IF(N2067="sníž. přenesená",J2067,0)</f>
        <v>0</v>
      </c>
      <c r="BI2067" s="187">
        <f>IF(N2067="nulová",J2067,0)</f>
        <v>0</v>
      </c>
      <c r="BJ2067" s="19" t="s">
        <v>82</v>
      </c>
      <c r="BK2067" s="187">
        <f>ROUND(I2067*H2067,2)</f>
        <v>0</v>
      </c>
      <c r="BL2067" s="19" t="s">
        <v>214</v>
      </c>
      <c r="BM2067" s="186" t="s">
        <v>6621</v>
      </c>
    </row>
    <row r="2068" spans="1:65" s="2" customFormat="1" ht="29.25" x14ac:dyDescent="0.2">
      <c r="A2068" s="36"/>
      <c r="B2068" s="37"/>
      <c r="C2068" s="38"/>
      <c r="D2068" s="188" t="s">
        <v>194</v>
      </c>
      <c r="E2068" s="38"/>
      <c r="F2068" s="189" t="s">
        <v>3248</v>
      </c>
      <c r="G2068" s="38"/>
      <c r="H2068" s="38"/>
      <c r="I2068" s="190"/>
      <c r="J2068" s="38"/>
      <c r="K2068" s="38"/>
      <c r="L2068" s="41"/>
      <c r="M2068" s="191"/>
      <c r="N2068" s="192"/>
      <c r="O2068" s="66"/>
      <c r="P2068" s="66"/>
      <c r="Q2068" s="66"/>
      <c r="R2068" s="66"/>
      <c r="S2068" s="66"/>
      <c r="T2068" s="67"/>
      <c r="U2068" s="36"/>
      <c r="V2068" s="36"/>
      <c r="W2068" s="36"/>
      <c r="X2068" s="36"/>
      <c r="Y2068" s="36"/>
      <c r="Z2068" s="36"/>
      <c r="AA2068" s="36"/>
      <c r="AB2068" s="36"/>
      <c r="AC2068" s="36"/>
      <c r="AD2068" s="36"/>
      <c r="AE2068" s="36"/>
      <c r="AT2068" s="19" t="s">
        <v>194</v>
      </c>
      <c r="AU2068" s="19" t="s">
        <v>84</v>
      </c>
    </row>
    <row r="2069" spans="1:65" s="2" customFormat="1" ht="16.5" customHeight="1" x14ac:dyDescent="0.2">
      <c r="A2069" s="36"/>
      <c r="B2069" s="37"/>
      <c r="C2069" s="175" t="s">
        <v>6622</v>
      </c>
      <c r="D2069" s="175" t="s">
        <v>156</v>
      </c>
      <c r="E2069" s="176" t="s">
        <v>6623</v>
      </c>
      <c r="F2069" s="177" t="s">
        <v>6624</v>
      </c>
      <c r="G2069" s="178" t="s">
        <v>158</v>
      </c>
      <c r="H2069" s="179">
        <v>1</v>
      </c>
      <c r="I2069" s="180"/>
      <c r="J2069" s="181">
        <f>ROUND(I2069*H2069,2)</f>
        <v>0</v>
      </c>
      <c r="K2069" s="177" t="s">
        <v>28</v>
      </c>
      <c r="L2069" s="41"/>
      <c r="M2069" s="182" t="s">
        <v>28</v>
      </c>
      <c r="N2069" s="183" t="s">
        <v>45</v>
      </c>
      <c r="O2069" s="66"/>
      <c r="P2069" s="184">
        <f>O2069*H2069</f>
        <v>0</v>
      </c>
      <c r="Q2069" s="184">
        <v>1.4999999999999999E-4</v>
      </c>
      <c r="R2069" s="184">
        <f>Q2069*H2069</f>
        <v>1.4999999999999999E-4</v>
      </c>
      <c r="S2069" s="184">
        <v>0</v>
      </c>
      <c r="T2069" s="185">
        <f>S2069*H2069</f>
        <v>0</v>
      </c>
      <c r="U2069" s="36"/>
      <c r="V2069" s="36"/>
      <c r="W2069" s="36"/>
      <c r="X2069" s="36"/>
      <c r="Y2069" s="36"/>
      <c r="Z2069" s="36"/>
      <c r="AA2069" s="36"/>
      <c r="AB2069" s="36"/>
      <c r="AC2069" s="36"/>
      <c r="AD2069" s="36"/>
      <c r="AE2069" s="36"/>
      <c r="AR2069" s="186" t="s">
        <v>214</v>
      </c>
      <c r="AT2069" s="186" t="s">
        <v>156</v>
      </c>
      <c r="AU2069" s="186" t="s">
        <v>84</v>
      </c>
      <c r="AY2069" s="19" t="s">
        <v>153</v>
      </c>
      <c r="BE2069" s="187">
        <f>IF(N2069="základní",J2069,0)</f>
        <v>0</v>
      </c>
      <c r="BF2069" s="187">
        <f>IF(N2069="snížená",J2069,0)</f>
        <v>0</v>
      </c>
      <c r="BG2069" s="187">
        <f>IF(N2069="zákl. přenesená",J2069,0)</f>
        <v>0</v>
      </c>
      <c r="BH2069" s="187">
        <f>IF(N2069="sníž. přenesená",J2069,0)</f>
        <v>0</v>
      </c>
      <c r="BI2069" s="187">
        <f>IF(N2069="nulová",J2069,0)</f>
        <v>0</v>
      </c>
      <c r="BJ2069" s="19" t="s">
        <v>82</v>
      </c>
      <c r="BK2069" s="187">
        <f>ROUND(I2069*H2069,2)</f>
        <v>0</v>
      </c>
      <c r="BL2069" s="19" t="s">
        <v>214</v>
      </c>
      <c r="BM2069" s="186" t="s">
        <v>6625</v>
      </c>
    </row>
    <row r="2070" spans="1:65" s="2" customFormat="1" ht="29.25" x14ac:dyDescent="0.2">
      <c r="A2070" s="36"/>
      <c r="B2070" s="37"/>
      <c r="C2070" s="38"/>
      <c r="D2070" s="188" t="s">
        <v>194</v>
      </c>
      <c r="E2070" s="38"/>
      <c r="F2070" s="189" t="s">
        <v>3248</v>
      </c>
      <c r="G2070" s="38"/>
      <c r="H2070" s="38"/>
      <c r="I2070" s="190"/>
      <c r="J2070" s="38"/>
      <c r="K2070" s="38"/>
      <c r="L2070" s="41"/>
      <c r="M2070" s="191"/>
      <c r="N2070" s="192"/>
      <c r="O2070" s="66"/>
      <c r="P2070" s="66"/>
      <c r="Q2070" s="66"/>
      <c r="R2070" s="66"/>
      <c r="S2070" s="66"/>
      <c r="T2070" s="67"/>
      <c r="U2070" s="36"/>
      <c r="V2070" s="36"/>
      <c r="W2070" s="36"/>
      <c r="X2070" s="36"/>
      <c r="Y2070" s="36"/>
      <c r="Z2070" s="36"/>
      <c r="AA2070" s="36"/>
      <c r="AB2070" s="36"/>
      <c r="AC2070" s="36"/>
      <c r="AD2070" s="36"/>
      <c r="AE2070" s="36"/>
      <c r="AT2070" s="19" t="s">
        <v>194</v>
      </c>
      <c r="AU2070" s="19" t="s">
        <v>84</v>
      </c>
    </row>
    <row r="2071" spans="1:65" s="2" customFormat="1" ht="24" x14ac:dyDescent="0.2">
      <c r="A2071" s="36"/>
      <c r="B2071" s="37"/>
      <c r="C2071" s="175" t="s">
        <v>6626</v>
      </c>
      <c r="D2071" s="175" t="s">
        <v>156</v>
      </c>
      <c r="E2071" s="176" t="s">
        <v>3263</v>
      </c>
      <c r="F2071" s="177" t="s">
        <v>3264</v>
      </c>
      <c r="G2071" s="178" t="s">
        <v>419</v>
      </c>
      <c r="H2071" s="219"/>
      <c r="I2071" s="180"/>
      <c r="J2071" s="181">
        <f>ROUND(I2071*H2071,2)</f>
        <v>0</v>
      </c>
      <c r="K2071" s="177" t="s">
        <v>315</v>
      </c>
      <c r="L2071" s="41"/>
      <c r="M2071" s="182" t="s">
        <v>28</v>
      </c>
      <c r="N2071" s="183" t="s">
        <v>45</v>
      </c>
      <c r="O2071" s="66"/>
      <c r="P2071" s="184">
        <f>O2071*H2071</f>
        <v>0</v>
      </c>
      <c r="Q2071" s="184">
        <v>0</v>
      </c>
      <c r="R2071" s="184">
        <f>Q2071*H2071</f>
        <v>0</v>
      </c>
      <c r="S2071" s="184">
        <v>0</v>
      </c>
      <c r="T2071" s="185">
        <f>S2071*H2071</f>
        <v>0</v>
      </c>
      <c r="U2071" s="36"/>
      <c r="V2071" s="36"/>
      <c r="W2071" s="36"/>
      <c r="X2071" s="36"/>
      <c r="Y2071" s="36"/>
      <c r="Z2071" s="36"/>
      <c r="AA2071" s="36"/>
      <c r="AB2071" s="36"/>
      <c r="AC2071" s="36"/>
      <c r="AD2071" s="36"/>
      <c r="AE2071" s="36"/>
      <c r="AR2071" s="186" t="s">
        <v>214</v>
      </c>
      <c r="AT2071" s="186" t="s">
        <v>156</v>
      </c>
      <c r="AU2071" s="186" t="s">
        <v>84</v>
      </c>
      <c r="AY2071" s="19" t="s">
        <v>153</v>
      </c>
      <c r="BE2071" s="187">
        <f>IF(N2071="základní",J2071,0)</f>
        <v>0</v>
      </c>
      <c r="BF2071" s="187">
        <f>IF(N2071="snížená",J2071,0)</f>
        <v>0</v>
      </c>
      <c r="BG2071" s="187">
        <f>IF(N2071="zákl. přenesená",J2071,0)</f>
        <v>0</v>
      </c>
      <c r="BH2071" s="187">
        <f>IF(N2071="sníž. přenesená",J2071,0)</f>
        <v>0</v>
      </c>
      <c r="BI2071" s="187">
        <f>IF(N2071="nulová",J2071,0)</f>
        <v>0</v>
      </c>
      <c r="BJ2071" s="19" t="s">
        <v>82</v>
      </c>
      <c r="BK2071" s="187">
        <f>ROUND(I2071*H2071,2)</f>
        <v>0</v>
      </c>
      <c r="BL2071" s="19" t="s">
        <v>214</v>
      </c>
      <c r="BM2071" s="186" t="s">
        <v>6627</v>
      </c>
    </row>
    <row r="2072" spans="1:65" s="12" customFormat="1" ht="22.9" customHeight="1" x14ac:dyDescent="0.2">
      <c r="B2072" s="159"/>
      <c r="C2072" s="160"/>
      <c r="D2072" s="161" t="s">
        <v>73</v>
      </c>
      <c r="E2072" s="173" t="s">
        <v>3266</v>
      </c>
      <c r="F2072" s="173" t="s">
        <v>3267</v>
      </c>
      <c r="G2072" s="160"/>
      <c r="H2072" s="160"/>
      <c r="I2072" s="163"/>
      <c r="J2072" s="174">
        <f>BK2072</f>
        <v>0</v>
      </c>
      <c r="K2072" s="160"/>
      <c r="L2072" s="165"/>
      <c r="M2072" s="166"/>
      <c r="N2072" s="167"/>
      <c r="O2072" s="167"/>
      <c r="P2072" s="168">
        <f>SUM(P2073:P2100)</f>
        <v>0</v>
      </c>
      <c r="Q2072" s="167"/>
      <c r="R2072" s="168">
        <f>SUM(R2073:R2100)</f>
        <v>0.39610200000000007</v>
      </c>
      <c r="S2072" s="167"/>
      <c r="T2072" s="169">
        <f>SUM(T2073:T2100)</f>
        <v>0</v>
      </c>
      <c r="AR2072" s="170" t="s">
        <v>84</v>
      </c>
      <c r="AT2072" s="171" t="s">
        <v>73</v>
      </c>
      <c r="AU2072" s="171" t="s">
        <v>82</v>
      </c>
      <c r="AY2072" s="170" t="s">
        <v>153</v>
      </c>
      <c r="BK2072" s="172">
        <f>SUM(BK2073:BK2100)</f>
        <v>0</v>
      </c>
    </row>
    <row r="2073" spans="1:65" s="2" customFormat="1" ht="16.5" customHeight="1" x14ac:dyDescent="0.2">
      <c r="A2073" s="36"/>
      <c r="B2073" s="37"/>
      <c r="C2073" s="175" t="s">
        <v>6628</v>
      </c>
      <c r="D2073" s="175" t="s">
        <v>156</v>
      </c>
      <c r="E2073" s="176" t="s">
        <v>6629</v>
      </c>
      <c r="F2073" s="177" t="s">
        <v>6630</v>
      </c>
      <c r="G2073" s="178" t="s">
        <v>349</v>
      </c>
      <c r="H2073" s="179">
        <v>64.239999999999995</v>
      </c>
      <c r="I2073" s="180"/>
      <c r="J2073" s="181">
        <f>ROUND(I2073*H2073,2)</f>
        <v>0</v>
      </c>
      <c r="K2073" s="177" t="s">
        <v>28</v>
      </c>
      <c r="L2073" s="41"/>
      <c r="M2073" s="182" t="s">
        <v>28</v>
      </c>
      <c r="N2073" s="183" t="s">
        <v>45</v>
      </c>
      <c r="O2073" s="66"/>
      <c r="P2073" s="184">
        <f>O2073*H2073</f>
        <v>0</v>
      </c>
      <c r="Q2073" s="184">
        <v>2.9999999999999997E-4</v>
      </c>
      <c r="R2073" s="184">
        <f>Q2073*H2073</f>
        <v>1.9271999999999997E-2</v>
      </c>
      <c r="S2073" s="184">
        <v>0</v>
      </c>
      <c r="T2073" s="185">
        <f>S2073*H2073</f>
        <v>0</v>
      </c>
      <c r="U2073" s="36"/>
      <c r="V2073" s="36"/>
      <c r="W2073" s="36"/>
      <c r="X2073" s="36"/>
      <c r="Y2073" s="36"/>
      <c r="Z2073" s="36"/>
      <c r="AA2073" s="36"/>
      <c r="AB2073" s="36"/>
      <c r="AC2073" s="36"/>
      <c r="AD2073" s="36"/>
      <c r="AE2073" s="36"/>
      <c r="AR2073" s="186" t="s">
        <v>214</v>
      </c>
      <c r="AT2073" s="186" t="s">
        <v>156</v>
      </c>
      <c r="AU2073" s="186" t="s">
        <v>84</v>
      </c>
      <c r="AY2073" s="19" t="s">
        <v>153</v>
      </c>
      <c r="BE2073" s="187">
        <f>IF(N2073="základní",J2073,0)</f>
        <v>0</v>
      </c>
      <c r="BF2073" s="187">
        <f>IF(N2073="snížená",J2073,0)</f>
        <v>0</v>
      </c>
      <c r="BG2073" s="187">
        <f>IF(N2073="zákl. přenesená",J2073,0)</f>
        <v>0</v>
      </c>
      <c r="BH2073" s="187">
        <f>IF(N2073="sníž. přenesená",J2073,0)</f>
        <v>0</v>
      </c>
      <c r="BI2073" s="187">
        <f>IF(N2073="nulová",J2073,0)</f>
        <v>0</v>
      </c>
      <c r="BJ2073" s="19" t="s">
        <v>82</v>
      </c>
      <c r="BK2073" s="187">
        <f>ROUND(I2073*H2073,2)</f>
        <v>0</v>
      </c>
      <c r="BL2073" s="19" t="s">
        <v>214</v>
      </c>
      <c r="BM2073" s="186" t="s">
        <v>6631</v>
      </c>
    </row>
    <row r="2074" spans="1:65" s="15" customFormat="1" x14ac:dyDescent="0.2">
      <c r="B2074" s="224"/>
      <c r="C2074" s="225"/>
      <c r="D2074" s="188" t="s">
        <v>317</v>
      </c>
      <c r="E2074" s="226" t="s">
        <v>28</v>
      </c>
      <c r="F2074" s="227" t="s">
        <v>3273</v>
      </c>
      <c r="G2074" s="225"/>
      <c r="H2074" s="226" t="s">
        <v>28</v>
      </c>
      <c r="I2074" s="228"/>
      <c r="J2074" s="225"/>
      <c r="K2074" s="225"/>
      <c r="L2074" s="229"/>
      <c r="M2074" s="230"/>
      <c r="N2074" s="231"/>
      <c r="O2074" s="231"/>
      <c r="P2074" s="231"/>
      <c r="Q2074" s="231"/>
      <c r="R2074" s="231"/>
      <c r="S2074" s="231"/>
      <c r="T2074" s="232"/>
      <c r="AT2074" s="233" t="s">
        <v>317</v>
      </c>
      <c r="AU2074" s="233" t="s">
        <v>84</v>
      </c>
      <c r="AV2074" s="15" t="s">
        <v>82</v>
      </c>
      <c r="AW2074" s="15" t="s">
        <v>35</v>
      </c>
      <c r="AX2074" s="15" t="s">
        <v>74</v>
      </c>
      <c r="AY2074" s="233" t="s">
        <v>153</v>
      </c>
    </row>
    <row r="2075" spans="1:65" s="13" customFormat="1" x14ac:dyDescent="0.2">
      <c r="B2075" s="197"/>
      <c r="C2075" s="198"/>
      <c r="D2075" s="188" t="s">
        <v>317</v>
      </c>
      <c r="E2075" s="199" t="s">
        <v>28</v>
      </c>
      <c r="F2075" s="200" t="s">
        <v>6632</v>
      </c>
      <c r="G2075" s="198"/>
      <c r="H2075" s="201">
        <v>64.239999999999995</v>
      </c>
      <c r="I2075" s="202"/>
      <c r="J2075" s="198"/>
      <c r="K2075" s="198"/>
      <c r="L2075" s="203"/>
      <c r="M2075" s="204"/>
      <c r="N2075" s="205"/>
      <c r="O2075" s="205"/>
      <c r="P2075" s="205"/>
      <c r="Q2075" s="205"/>
      <c r="R2075" s="205"/>
      <c r="S2075" s="205"/>
      <c r="T2075" s="206"/>
      <c r="AT2075" s="207" t="s">
        <v>317</v>
      </c>
      <c r="AU2075" s="207" t="s">
        <v>84</v>
      </c>
      <c r="AV2075" s="13" t="s">
        <v>84</v>
      </c>
      <c r="AW2075" s="13" t="s">
        <v>35</v>
      </c>
      <c r="AX2075" s="13" t="s">
        <v>82</v>
      </c>
      <c r="AY2075" s="207" t="s">
        <v>153</v>
      </c>
    </row>
    <row r="2076" spans="1:65" s="2" customFormat="1" ht="24" x14ac:dyDescent="0.2">
      <c r="A2076" s="36"/>
      <c r="B2076" s="37"/>
      <c r="C2076" s="175" t="s">
        <v>6633</v>
      </c>
      <c r="D2076" s="175" t="s">
        <v>156</v>
      </c>
      <c r="E2076" s="176" t="s">
        <v>6634</v>
      </c>
      <c r="F2076" s="177" t="s">
        <v>6635</v>
      </c>
      <c r="G2076" s="178" t="s">
        <v>433</v>
      </c>
      <c r="H2076" s="179">
        <v>43</v>
      </c>
      <c r="I2076" s="180"/>
      <c r="J2076" s="181">
        <f>ROUND(I2076*H2076,2)</f>
        <v>0</v>
      </c>
      <c r="K2076" s="177" t="s">
        <v>28</v>
      </c>
      <c r="L2076" s="41"/>
      <c r="M2076" s="182" t="s">
        <v>28</v>
      </c>
      <c r="N2076" s="183" t="s">
        <v>45</v>
      </c>
      <c r="O2076" s="66"/>
      <c r="P2076" s="184">
        <f>O2076*H2076</f>
        <v>0</v>
      </c>
      <c r="Q2076" s="184">
        <v>2.9999999999999997E-4</v>
      </c>
      <c r="R2076" s="184">
        <f>Q2076*H2076</f>
        <v>1.2899999999999998E-2</v>
      </c>
      <c r="S2076" s="184">
        <v>0</v>
      </c>
      <c r="T2076" s="185">
        <f>S2076*H2076</f>
        <v>0</v>
      </c>
      <c r="U2076" s="36"/>
      <c r="V2076" s="36"/>
      <c r="W2076" s="36"/>
      <c r="X2076" s="36"/>
      <c r="Y2076" s="36"/>
      <c r="Z2076" s="36"/>
      <c r="AA2076" s="36"/>
      <c r="AB2076" s="36"/>
      <c r="AC2076" s="36"/>
      <c r="AD2076" s="36"/>
      <c r="AE2076" s="36"/>
      <c r="AR2076" s="186" t="s">
        <v>214</v>
      </c>
      <c r="AT2076" s="186" t="s">
        <v>156</v>
      </c>
      <c r="AU2076" s="186" t="s">
        <v>84</v>
      </c>
      <c r="AY2076" s="19" t="s">
        <v>153</v>
      </c>
      <c r="BE2076" s="187">
        <f>IF(N2076="základní",J2076,0)</f>
        <v>0</v>
      </c>
      <c r="BF2076" s="187">
        <f>IF(N2076="snížená",J2076,0)</f>
        <v>0</v>
      </c>
      <c r="BG2076" s="187">
        <f>IF(N2076="zákl. přenesená",J2076,0)</f>
        <v>0</v>
      </c>
      <c r="BH2076" s="187">
        <f>IF(N2076="sníž. přenesená",J2076,0)</f>
        <v>0</v>
      </c>
      <c r="BI2076" s="187">
        <f>IF(N2076="nulová",J2076,0)</f>
        <v>0</v>
      </c>
      <c r="BJ2076" s="19" t="s">
        <v>82</v>
      </c>
      <c r="BK2076" s="187">
        <f>ROUND(I2076*H2076,2)</f>
        <v>0</v>
      </c>
      <c r="BL2076" s="19" t="s">
        <v>214</v>
      </c>
      <c r="BM2076" s="186" t="s">
        <v>6636</v>
      </c>
    </row>
    <row r="2077" spans="1:65" s="15" customFormat="1" x14ac:dyDescent="0.2">
      <c r="B2077" s="224"/>
      <c r="C2077" s="225"/>
      <c r="D2077" s="188" t="s">
        <v>317</v>
      </c>
      <c r="E2077" s="226" t="s">
        <v>28</v>
      </c>
      <c r="F2077" s="227" t="s">
        <v>549</v>
      </c>
      <c r="G2077" s="225"/>
      <c r="H2077" s="226" t="s">
        <v>28</v>
      </c>
      <c r="I2077" s="228"/>
      <c r="J2077" s="225"/>
      <c r="K2077" s="225"/>
      <c r="L2077" s="229"/>
      <c r="M2077" s="230"/>
      <c r="N2077" s="231"/>
      <c r="O2077" s="231"/>
      <c r="P2077" s="231"/>
      <c r="Q2077" s="231"/>
      <c r="R2077" s="231"/>
      <c r="S2077" s="231"/>
      <c r="T2077" s="232"/>
      <c r="AT2077" s="233" t="s">
        <v>317</v>
      </c>
      <c r="AU2077" s="233" t="s">
        <v>84</v>
      </c>
      <c r="AV2077" s="15" t="s">
        <v>82</v>
      </c>
      <c r="AW2077" s="15" t="s">
        <v>35</v>
      </c>
      <c r="AX2077" s="15" t="s">
        <v>74</v>
      </c>
      <c r="AY2077" s="233" t="s">
        <v>153</v>
      </c>
    </row>
    <row r="2078" spans="1:65" s="13" customFormat="1" x14ac:dyDescent="0.2">
      <c r="B2078" s="197"/>
      <c r="C2078" s="198"/>
      <c r="D2078" s="188" t="s">
        <v>317</v>
      </c>
      <c r="E2078" s="199" t="s">
        <v>28</v>
      </c>
      <c r="F2078" s="200" t="s">
        <v>6637</v>
      </c>
      <c r="G2078" s="198"/>
      <c r="H2078" s="201">
        <v>43</v>
      </c>
      <c r="I2078" s="202"/>
      <c r="J2078" s="198"/>
      <c r="K2078" s="198"/>
      <c r="L2078" s="203"/>
      <c r="M2078" s="204"/>
      <c r="N2078" s="205"/>
      <c r="O2078" s="205"/>
      <c r="P2078" s="205"/>
      <c r="Q2078" s="205"/>
      <c r="R2078" s="205"/>
      <c r="S2078" s="205"/>
      <c r="T2078" s="206"/>
      <c r="AT2078" s="207" t="s">
        <v>317</v>
      </c>
      <c r="AU2078" s="207" t="s">
        <v>84</v>
      </c>
      <c r="AV2078" s="13" t="s">
        <v>84</v>
      </c>
      <c r="AW2078" s="13" t="s">
        <v>35</v>
      </c>
      <c r="AX2078" s="13" t="s">
        <v>82</v>
      </c>
      <c r="AY2078" s="207" t="s">
        <v>153</v>
      </c>
    </row>
    <row r="2079" spans="1:65" s="2" customFormat="1" ht="33" customHeight="1" x14ac:dyDescent="0.2">
      <c r="A2079" s="36"/>
      <c r="B2079" s="37"/>
      <c r="C2079" s="175" t="s">
        <v>6638</v>
      </c>
      <c r="D2079" s="175" t="s">
        <v>156</v>
      </c>
      <c r="E2079" s="176" t="s">
        <v>6639</v>
      </c>
      <c r="F2079" s="177" t="s">
        <v>6640</v>
      </c>
      <c r="G2079" s="178" t="s">
        <v>433</v>
      </c>
      <c r="H2079" s="179">
        <v>41.5</v>
      </c>
      <c r="I2079" s="180"/>
      <c r="J2079" s="181">
        <f>ROUND(I2079*H2079,2)</f>
        <v>0</v>
      </c>
      <c r="K2079" s="177" t="s">
        <v>28</v>
      </c>
      <c r="L2079" s="41"/>
      <c r="M2079" s="182" t="s">
        <v>28</v>
      </c>
      <c r="N2079" s="183" t="s">
        <v>45</v>
      </c>
      <c r="O2079" s="66"/>
      <c r="P2079" s="184">
        <f>O2079*H2079</f>
        <v>0</v>
      </c>
      <c r="Q2079" s="184">
        <v>2.9999999999999997E-4</v>
      </c>
      <c r="R2079" s="184">
        <f>Q2079*H2079</f>
        <v>1.2449999999999999E-2</v>
      </c>
      <c r="S2079" s="184">
        <v>0</v>
      </c>
      <c r="T2079" s="185">
        <f>S2079*H2079</f>
        <v>0</v>
      </c>
      <c r="U2079" s="36"/>
      <c r="V2079" s="36"/>
      <c r="W2079" s="36"/>
      <c r="X2079" s="36"/>
      <c r="Y2079" s="36"/>
      <c r="Z2079" s="36"/>
      <c r="AA2079" s="36"/>
      <c r="AB2079" s="36"/>
      <c r="AC2079" s="36"/>
      <c r="AD2079" s="36"/>
      <c r="AE2079" s="36"/>
      <c r="AR2079" s="186" t="s">
        <v>214</v>
      </c>
      <c r="AT2079" s="186" t="s">
        <v>156</v>
      </c>
      <c r="AU2079" s="186" t="s">
        <v>84</v>
      </c>
      <c r="AY2079" s="19" t="s">
        <v>153</v>
      </c>
      <c r="BE2079" s="187">
        <f>IF(N2079="základní",J2079,0)</f>
        <v>0</v>
      </c>
      <c r="BF2079" s="187">
        <f>IF(N2079="snížená",J2079,0)</f>
        <v>0</v>
      </c>
      <c r="BG2079" s="187">
        <f>IF(N2079="zákl. přenesená",J2079,0)</f>
        <v>0</v>
      </c>
      <c r="BH2079" s="187">
        <f>IF(N2079="sníž. přenesená",J2079,0)</f>
        <v>0</v>
      </c>
      <c r="BI2079" s="187">
        <f>IF(N2079="nulová",J2079,0)</f>
        <v>0</v>
      </c>
      <c r="BJ2079" s="19" t="s">
        <v>82</v>
      </c>
      <c r="BK2079" s="187">
        <f>ROUND(I2079*H2079,2)</f>
        <v>0</v>
      </c>
      <c r="BL2079" s="19" t="s">
        <v>214</v>
      </c>
      <c r="BM2079" s="186" t="s">
        <v>6641</v>
      </c>
    </row>
    <row r="2080" spans="1:65" s="15" customFormat="1" x14ac:dyDescent="0.2">
      <c r="B2080" s="224"/>
      <c r="C2080" s="225"/>
      <c r="D2080" s="188" t="s">
        <v>317</v>
      </c>
      <c r="E2080" s="226" t="s">
        <v>28</v>
      </c>
      <c r="F2080" s="227" t="s">
        <v>6642</v>
      </c>
      <c r="G2080" s="225"/>
      <c r="H2080" s="226" t="s">
        <v>28</v>
      </c>
      <c r="I2080" s="228"/>
      <c r="J2080" s="225"/>
      <c r="K2080" s="225"/>
      <c r="L2080" s="229"/>
      <c r="M2080" s="230"/>
      <c r="N2080" s="231"/>
      <c r="O2080" s="231"/>
      <c r="P2080" s="231"/>
      <c r="Q2080" s="231"/>
      <c r="R2080" s="231"/>
      <c r="S2080" s="231"/>
      <c r="T2080" s="232"/>
      <c r="AT2080" s="233" t="s">
        <v>317</v>
      </c>
      <c r="AU2080" s="233" t="s">
        <v>84</v>
      </c>
      <c r="AV2080" s="15" t="s">
        <v>82</v>
      </c>
      <c r="AW2080" s="15" t="s">
        <v>35</v>
      </c>
      <c r="AX2080" s="15" t="s">
        <v>74</v>
      </c>
      <c r="AY2080" s="233" t="s">
        <v>153</v>
      </c>
    </row>
    <row r="2081" spans="1:65" s="13" customFormat="1" x14ac:dyDescent="0.2">
      <c r="B2081" s="197"/>
      <c r="C2081" s="198"/>
      <c r="D2081" s="188" t="s">
        <v>317</v>
      </c>
      <c r="E2081" s="199" t="s">
        <v>28</v>
      </c>
      <c r="F2081" s="200" t="s">
        <v>6643</v>
      </c>
      <c r="G2081" s="198"/>
      <c r="H2081" s="201">
        <v>13.9</v>
      </c>
      <c r="I2081" s="202"/>
      <c r="J2081" s="198"/>
      <c r="K2081" s="198"/>
      <c r="L2081" s="203"/>
      <c r="M2081" s="204"/>
      <c r="N2081" s="205"/>
      <c r="O2081" s="205"/>
      <c r="P2081" s="205"/>
      <c r="Q2081" s="205"/>
      <c r="R2081" s="205"/>
      <c r="S2081" s="205"/>
      <c r="T2081" s="206"/>
      <c r="AT2081" s="207" t="s">
        <v>317</v>
      </c>
      <c r="AU2081" s="207" t="s">
        <v>84</v>
      </c>
      <c r="AV2081" s="13" t="s">
        <v>84</v>
      </c>
      <c r="AW2081" s="13" t="s">
        <v>35</v>
      </c>
      <c r="AX2081" s="13" t="s">
        <v>74</v>
      </c>
      <c r="AY2081" s="207" t="s">
        <v>153</v>
      </c>
    </row>
    <row r="2082" spans="1:65" s="13" customFormat="1" x14ac:dyDescent="0.2">
      <c r="B2082" s="197"/>
      <c r="C2082" s="198"/>
      <c r="D2082" s="188" t="s">
        <v>317</v>
      </c>
      <c r="E2082" s="199" t="s">
        <v>28</v>
      </c>
      <c r="F2082" s="200" t="s">
        <v>6644</v>
      </c>
      <c r="G2082" s="198"/>
      <c r="H2082" s="201">
        <v>13.9</v>
      </c>
      <c r="I2082" s="202"/>
      <c r="J2082" s="198"/>
      <c r="K2082" s="198"/>
      <c r="L2082" s="203"/>
      <c r="M2082" s="204"/>
      <c r="N2082" s="205"/>
      <c r="O2082" s="205"/>
      <c r="P2082" s="205"/>
      <c r="Q2082" s="205"/>
      <c r="R2082" s="205"/>
      <c r="S2082" s="205"/>
      <c r="T2082" s="206"/>
      <c r="AT2082" s="207" t="s">
        <v>317</v>
      </c>
      <c r="AU2082" s="207" t="s">
        <v>84</v>
      </c>
      <c r="AV2082" s="13" t="s">
        <v>84</v>
      </c>
      <c r="AW2082" s="13" t="s">
        <v>35</v>
      </c>
      <c r="AX2082" s="13" t="s">
        <v>74</v>
      </c>
      <c r="AY2082" s="207" t="s">
        <v>153</v>
      </c>
    </row>
    <row r="2083" spans="1:65" s="13" customFormat="1" x14ac:dyDescent="0.2">
      <c r="B2083" s="197"/>
      <c r="C2083" s="198"/>
      <c r="D2083" s="188" t="s">
        <v>317</v>
      </c>
      <c r="E2083" s="199" t="s">
        <v>28</v>
      </c>
      <c r="F2083" s="200" t="s">
        <v>6645</v>
      </c>
      <c r="G2083" s="198"/>
      <c r="H2083" s="201">
        <v>13.7</v>
      </c>
      <c r="I2083" s="202"/>
      <c r="J2083" s="198"/>
      <c r="K2083" s="198"/>
      <c r="L2083" s="203"/>
      <c r="M2083" s="204"/>
      <c r="N2083" s="205"/>
      <c r="O2083" s="205"/>
      <c r="P2083" s="205"/>
      <c r="Q2083" s="205"/>
      <c r="R2083" s="205"/>
      <c r="S2083" s="205"/>
      <c r="T2083" s="206"/>
      <c r="AT2083" s="207" t="s">
        <v>317</v>
      </c>
      <c r="AU2083" s="207" t="s">
        <v>84</v>
      </c>
      <c r="AV2083" s="13" t="s">
        <v>84</v>
      </c>
      <c r="AW2083" s="13" t="s">
        <v>35</v>
      </c>
      <c r="AX2083" s="13" t="s">
        <v>74</v>
      </c>
      <c r="AY2083" s="207" t="s">
        <v>153</v>
      </c>
    </row>
    <row r="2084" spans="1:65" s="14" customFormat="1" x14ac:dyDescent="0.2">
      <c r="B2084" s="208"/>
      <c r="C2084" s="209"/>
      <c r="D2084" s="188" t="s">
        <v>317</v>
      </c>
      <c r="E2084" s="210" t="s">
        <v>28</v>
      </c>
      <c r="F2084" s="211" t="s">
        <v>353</v>
      </c>
      <c r="G2084" s="209"/>
      <c r="H2084" s="212">
        <v>41.5</v>
      </c>
      <c r="I2084" s="213"/>
      <c r="J2084" s="209"/>
      <c r="K2084" s="209"/>
      <c r="L2084" s="214"/>
      <c r="M2084" s="215"/>
      <c r="N2084" s="216"/>
      <c r="O2084" s="216"/>
      <c r="P2084" s="216"/>
      <c r="Q2084" s="216"/>
      <c r="R2084" s="216"/>
      <c r="S2084" s="216"/>
      <c r="T2084" s="217"/>
      <c r="AT2084" s="218" t="s">
        <v>317</v>
      </c>
      <c r="AU2084" s="218" t="s">
        <v>84</v>
      </c>
      <c r="AV2084" s="14" t="s">
        <v>167</v>
      </c>
      <c r="AW2084" s="14" t="s">
        <v>35</v>
      </c>
      <c r="AX2084" s="14" t="s">
        <v>82</v>
      </c>
      <c r="AY2084" s="218" t="s">
        <v>153</v>
      </c>
    </row>
    <row r="2085" spans="1:65" s="2" customFormat="1" ht="24" x14ac:dyDescent="0.2">
      <c r="A2085" s="36"/>
      <c r="B2085" s="37"/>
      <c r="C2085" s="175" t="s">
        <v>6646</v>
      </c>
      <c r="D2085" s="175" t="s">
        <v>156</v>
      </c>
      <c r="E2085" s="176" t="s">
        <v>6647</v>
      </c>
      <c r="F2085" s="177" t="s">
        <v>6648</v>
      </c>
      <c r="G2085" s="178" t="s">
        <v>433</v>
      </c>
      <c r="H2085" s="179">
        <v>8.33</v>
      </c>
      <c r="I2085" s="180"/>
      <c r="J2085" s="181">
        <f>ROUND(I2085*H2085,2)</f>
        <v>0</v>
      </c>
      <c r="K2085" s="177" t="s">
        <v>28</v>
      </c>
      <c r="L2085" s="41"/>
      <c r="M2085" s="182" t="s">
        <v>28</v>
      </c>
      <c r="N2085" s="183" t="s">
        <v>45</v>
      </c>
      <c r="O2085" s="66"/>
      <c r="P2085" s="184">
        <f>O2085*H2085</f>
        <v>0</v>
      </c>
      <c r="Q2085" s="184">
        <v>2.9999999999999997E-4</v>
      </c>
      <c r="R2085" s="184">
        <f>Q2085*H2085</f>
        <v>2.4989999999999999E-3</v>
      </c>
      <c r="S2085" s="184">
        <v>0</v>
      </c>
      <c r="T2085" s="185">
        <f>S2085*H2085</f>
        <v>0</v>
      </c>
      <c r="U2085" s="36"/>
      <c r="V2085" s="36"/>
      <c r="W2085" s="36"/>
      <c r="X2085" s="36"/>
      <c r="Y2085" s="36"/>
      <c r="Z2085" s="36"/>
      <c r="AA2085" s="36"/>
      <c r="AB2085" s="36"/>
      <c r="AC2085" s="36"/>
      <c r="AD2085" s="36"/>
      <c r="AE2085" s="36"/>
      <c r="AR2085" s="186" t="s">
        <v>214</v>
      </c>
      <c r="AT2085" s="186" t="s">
        <v>156</v>
      </c>
      <c r="AU2085" s="186" t="s">
        <v>84</v>
      </c>
      <c r="AY2085" s="19" t="s">
        <v>153</v>
      </c>
      <c r="BE2085" s="187">
        <f>IF(N2085="základní",J2085,0)</f>
        <v>0</v>
      </c>
      <c r="BF2085" s="187">
        <f>IF(N2085="snížená",J2085,0)</f>
        <v>0</v>
      </c>
      <c r="BG2085" s="187">
        <f>IF(N2085="zákl. přenesená",J2085,0)</f>
        <v>0</v>
      </c>
      <c r="BH2085" s="187">
        <f>IF(N2085="sníž. přenesená",J2085,0)</f>
        <v>0</v>
      </c>
      <c r="BI2085" s="187">
        <f>IF(N2085="nulová",J2085,0)</f>
        <v>0</v>
      </c>
      <c r="BJ2085" s="19" t="s">
        <v>82</v>
      </c>
      <c r="BK2085" s="187">
        <f>ROUND(I2085*H2085,2)</f>
        <v>0</v>
      </c>
      <c r="BL2085" s="19" t="s">
        <v>214</v>
      </c>
      <c r="BM2085" s="186" t="s">
        <v>6649</v>
      </c>
    </row>
    <row r="2086" spans="1:65" s="2" customFormat="1" ht="19.5" x14ac:dyDescent="0.2">
      <c r="A2086" s="36"/>
      <c r="B2086" s="37"/>
      <c r="C2086" s="38"/>
      <c r="D2086" s="188" t="s">
        <v>194</v>
      </c>
      <c r="E2086" s="38"/>
      <c r="F2086" s="189" t="s">
        <v>6650</v>
      </c>
      <c r="G2086" s="38"/>
      <c r="H2086" s="38"/>
      <c r="I2086" s="190"/>
      <c r="J2086" s="38"/>
      <c r="K2086" s="38"/>
      <c r="L2086" s="41"/>
      <c r="M2086" s="191"/>
      <c r="N2086" s="192"/>
      <c r="O2086" s="66"/>
      <c r="P2086" s="66"/>
      <c r="Q2086" s="66"/>
      <c r="R2086" s="66"/>
      <c r="S2086" s="66"/>
      <c r="T2086" s="67"/>
      <c r="U2086" s="36"/>
      <c r="V2086" s="36"/>
      <c r="W2086" s="36"/>
      <c r="X2086" s="36"/>
      <c r="Y2086" s="36"/>
      <c r="Z2086" s="36"/>
      <c r="AA2086" s="36"/>
      <c r="AB2086" s="36"/>
      <c r="AC2086" s="36"/>
      <c r="AD2086" s="36"/>
      <c r="AE2086" s="36"/>
      <c r="AT2086" s="19" t="s">
        <v>194</v>
      </c>
      <c r="AU2086" s="19" t="s">
        <v>84</v>
      </c>
    </row>
    <row r="2087" spans="1:65" s="13" customFormat="1" x14ac:dyDescent="0.2">
      <c r="B2087" s="197"/>
      <c r="C2087" s="198"/>
      <c r="D2087" s="188" t="s">
        <v>317</v>
      </c>
      <c r="E2087" s="199" t="s">
        <v>28</v>
      </c>
      <c r="F2087" s="200" t="s">
        <v>6651</v>
      </c>
      <c r="G2087" s="198"/>
      <c r="H2087" s="201">
        <v>3.92</v>
      </c>
      <c r="I2087" s="202"/>
      <c r="J2087" s="198"/>
      <c r="K2087" s="198"/>
      <c r="L2087" s="203"/>
      <c r="M2087" s="204"/>
      <c r="N2087" s="205"/>
      <c r="O2087" s="205"/>
      <c r="P2087" s="205"/>
      <c r="Q2087" s="205"/>
      <c r="R2087" s="205"/>
      <c r="S2087" s="205"/>
      <c r="T2087" s="206"/>
      <c r="AT2087" s="207" t="s">
        <v>317</v>
      </c>
      <c r="AU2087" s="207" t="s">
        <v>84</v>
      </c>
      <c r="AV2087" s="13" t="s">
        <v>84</v>
      </c>
      <c r="AW2087" s="13" t="s">
        <v>35</v>
      </c>
      <c r="AX2087" s="13" t="s">
        <v>74</v>
      </c>
      <c r="AY2087" s="207" t="s">
        <v>153</v>
      </c>
    </row>
    <row r="2088" spans="1:65" s="13" customFormat="1" x14ac:dyDescent="0.2">
      <c r="B2088" s="197"/>
      <c r="C2088" s="198"/>
      <c r="D2088" s="188" t="s">
        <v>317</v>
      </c>
      <c r="E2088" s="199" t="s">
        <v>28</v>
      </c>
      <c r="F2088" s="200" t="s">
        <v>6652</v>
      </c>
      <c r="G2088" s="198"/>
      <c r="H2088" s="201">
        <v>1.47</v>
      </c>
      <c r="I2088" s="202"/>
      <c r="J2088" s="198"/>
      <c r="K2088" s="198"/>
      <c r="L2088" s="203"/>
      <c r="M2088" s="204"/>
      <c r="N2088" s="205"/>
      <c r="O2088" s="205"/>
      <c r="P2088" s="205"/>
      <c r="Q2088" s="205"/>
      <c r="R2088" s="205"/>
      <c r="S2088" s="205"/>
      <c r="T2088" s="206"/>
      <c r="AT2088" s="207" t="s">
        <v>317</v>
      </c>
      <c r="AU2088" s="207" t="s">
        <v>84</v>
      </c>
      <c r="AV2088" s="13" t="s">
        <v>84</v>
      </c>
      <c r="AW2088" s="13" t="s">
        <v>35</v>
      </c>
      <c r="AX2088" s="13" t="s">
        <v>74</v>
      </c>
      <c r="AY2088" s="207" t="s">
        <v>153</v>
      </c>
    </row>
    <row r="2089" spans="1:65" s="13" customFormat="1" x14ac:dyDescent="0.2">
      <c r="B2089" s="197"/>
      <c r="C2089" s="198"/>
      <c r="D2089" s="188" t="s">
        <v>317</v>
      </c>
      <c r="E2089" s="199" t="s">
        <v>28</v>
      </c>
      <c r="F2089" s="200" t="s">
        <v>6653</v>
      </c>
      <c r="G2089" s="198"/>
      <c r="H2089" s="201">
        <v>1.47</v>
      </c>
      <c r="I2089" s="202"/>
      <c r="J2089" s="198"/>
      <c r="K2089" s="198"/>
      <c r="L2089" s="203"/>
      <c r="M2089" s="204"/>
      <c r="N2089" s="205"/>
      <c r="O2089" s="205"/>
      <c r="P2089" s="205"/>
      <c r="Q2089" s="205"/>
      <c r="R2089" s="205"/>
      <c r="S2089" s="205"/>
      <c r="T2089" s="206"/>
      <c r="AT2089" s="207" t="s">
        <v>317</v>
      </c>
      <c r="AU2089" s="207" t="s">
        <v>84</v>
      </c>
      <c r="AV2089" s="13" t="s">
        <v>84</v>
      </c>
      <c r="AW2089" s="13" t="s">
        <v>35</v>
      </c>
      <c r="AX2089" s="13" t="s">
        <v>74</v>
      </c>
      <c r="AY2089" s="207" t="s">
        <v>153</v>
      </c>
    </row>
    <row r="2090" spans="1:65" s="13" customFormat="1" x14ac:dyDescent="0.2">
      <c r="B2090" s="197"/>
      <c r="C2090" s="198"/>
      <c r="D2090" s="188" t="s">
        <v>317</v>
      </c>
      <c r="E2090" s="199" t="s">
        <v>28</v>
      </c>
      <c r="F2090" s="200" t="s">
        <v>6654</v>
      </c>
      <c r="G2090" s="198"/>
      <c r="H2090" s="201">
        <v>1.47</v>
      </c>
      <c r="I2090" s="202"/>
      <c r="J2090" s="198"/>
      <c r="K2090" s="198"/>
      <c r="L2090" s="203"/>
      <c r="M2090" s="204"/>
      <c r="N2090" s="205"/>
      <c r="O2090" s="205"/>
      <c r="P2090" s="205"/>
      <c r="Q2090" s="205"/>
      <c r="R2090" s="205"/>
      <c r="S2090" s="205"/>
      <c r="T2090" s="206"/>
      <c r="AT2090" s="207" t="s">
        <v>317</v>
      </c>
      <c r="AU2090" s="207" t="s">
        <v>84</v>
      </c>
      <c r="AV2090" s="13" t="s">
        <v>84</v>
      </c>
      <c r="AW2090" s="13" t="s">
        <v>35</v>
      </c>
      <c r="AX2090" s="13" t="s">
        <v>74</v>
      </c>
      <c r="AY2090" s="207" t="s">
        <v>153</v>
      </c>
    </row>
    <row r="2091" spans="1:65" s="14" customFormat="1" x14ac:dyDescent="0.2">
      <c r="B2091" s="208"/>
      <c r="C2091" s="209"/>
      <c r="D2091" s="188" t="s">
        <v>317</v>
      </c>
      <c r="E2091" s="210" t="s">
        <v>28</v>
      </c>
      <c r="F2091" s="211" t="s">
        <v>353</v>
      </c>
      <c r="G2091" s="209"/>
      <c r="H2091" s="212">
        <v>8.33</v>
      </c>
      <c r="I2091" s="213"/>
      <c r="J2091" s="209"/>
      <c r="K2091" s="209"/>
      <c r="L2091" s="214"/>
      <c r="M2091" s="215"/>
      <c r="N2091" s="216"/>
      <c r="O2091" s="216"/>
      <c r="P2091" s="216"/>
      <c r="Q2091" s="216"/>
      <c r="R2091" s="216"/>
      <c r="S2091" s="216"/>
      <c r="T2091" s="217"/>
      <c r="AT2091" s="218" t="s">
        <v>317</v>
      </c>
      <c r="AU2091" s="218" t="s">
        <v>84</v>
      </c>
      <c r="AV2091" s="14" t="s">
        <v>167</v>
      </c>
      <c r="AW2091" s="14" t="s">
        <v>35</v>
      </c>
      <c r="AX2091" s="14" t="s">
        <v>82</v>
      </c>
      <c r="AY2091" s="218" t="s">
        <v>153</v>
      </c>
    </row>
    <row r="2092" spans="1:65" s="2" customFormat="1" ht="16.5" customHeight="1" x14ac:dyDescent="0.2">
      <c r="A2092" s="36"/>
      <c r="B2092" s="37"/>
      <c r="C2092" s="175" t="s">
        <v>6655</v>
      </c>
      <c r="D2092" s="175" t="s">
        <v>156</v>
      </c>
      <c r="E2092" s="176" t="s">
        <v>3269</v>
      </c>
      <c r="F2092" s="177" t="s">
        <v>3270</v>
      </c>
      <c r="G2092" s="178" t="s">
        <v>349</v>
      </c>
      <c r="H2092" s="179">
        <v>14.08</v>
      </c>
      <c r="I2092" s="180"/>
      <c r="J2092" s="181">
        <f>ROUND(I2092*H2092,2)</f>
        <v>0</v>
      </c>
      <c r="K2092" s="177" t="s">
        <v>315</v>
      </c>
      <c r="L2092" s="41"/>
      <c r="M2092" s="182" t="s">
        <v>28</v>
      </c>
      <c r="N2092" s="183" t="s">
        <v>45</v>
      </c>
      <c r="O2092" s="66"/>
      <c r="P2092" s="184">
        <f>O2092*H2092</f>
        <v>0</v>
      </c>
      <c r="Q2092" s="184">
        <v>2.9999999999999997E-4</v>
      </c>
      <c r="R2092" s="184">
        <f>Q2092*H2092</f>
        <v>4.2239999999999995E-3</v>
      </c>
      <c r="S2092" s="184">
        <v>0</v>
      </c>
      <c r="T2092" s="185">
        <f>S2092*H2092</f>
        <v>0</v>
      </c>
      <c r="U2092" s="36"/>
      <c r="V2092" s="36"/>
      <c r="W2092" s="36"/>
      <c r="X2092" s="36"/>
      <c r="Y2092" s="36"/>
      <c r="Z2092" s="36"/>
      <c r="AA2092" s="36"/>
      <c r="AB2092" s="36"/>
      <c r="AC2092" s="36"/>
      <c r="AD2092" s="36"/>
      <c r="AE2092" s="36"/>
      <c r="AR2092" s="186" t="s">
        <v>214</v>
      </c>
      <c r="AT2092" s="186" t="s">
        <v>156</v>
      </c>
      <c r="AU2092" s="186" t="s">
        <v>84</v>
      </c>
      <c r="AY2092" s="19" t="s">
        <v>153</v>
      </c>
      <c r="BE2092" s="187">
        <f>IF(N2092="základní",J2092,0)</f>
        <v>0</v>
      </c>
      <c r="BF2092" s="187">
        <f>IF(N2092="snížená",J2092,0)</f>
        <v>0</v>
      </c>
      <c r="BG2092" s="187">
        <f>IF(N2092="zákl. přenesená",J2092,0)</f>
        <v>0</v>
      </c>
      <c r="BH2092" s="187">
        <f>IF(N2092="sníž. přenesená",J2092,0)</f>
        <v>0</v>
      </c>
      <c r="BI2092" s="187">
        <f>IF(N2092="nulová",J2092,0)</f>
        <v>0</v>
      </c>
      <c r="BJ2092" s="19" t="s">
        <v>82</v>
      </c>
      <c r="BK2092" s="187">
        <f>ROUND(I2092*H2092,2)</f>
        <v>0</v>
      </c>
      <c r="BL2092" s="19" t="s">
        <v>214</v>
      </c>
      <c r="BM2092" s="186" t="s">
        <v>6656</v>
      </c>
    </row>
    <row r="2093" spans="1:65" s="2" customFormat="1" ht="19.5" x14ac:dyDescent="0.2">
      <c r="A2093" s="36"/>
      <c r="B2093" s="37"/>
      <c r="C2093" s="38"/>
      <c r="D2093" s="188" t="s">
        <v>194</v>
      </c>
      <c r="E2093" s="38"/>
      <c r="F2093" s="189" t="s">
        <v>3272</v>
      </c>
      <c r="G2093" s="38"/>
      <c r="H2093" s="38"/>
      <c r="I2093" s="190"/>
      <c r="J2093" s="38"/>
      <c r="K2093" s="38"/>
      <c r="L2093" s="41"/>
      <c r="M2093" s="191"/>
      <c r="N2093" s="192"/>
      <c r="O2093" s="66"/>
      <c r="P2093" s="66"/>
      <c r="Q2093" s="66"/>
      <c r="R2093" s="66"/>
      <c r="S2093" s="66"/>
      <c r="T2093" s="67"/>
      <c r="U2093" s="36"/>
      <c r="V2093" s="36"/>
      <c r="W2093" s="36"/>
      <c r="X2093" s="36"/>
      <c r="Y2093" s="36"/>
      <c r="Z2093" s="36"/>
      <c r="AA2093" s="36"/>
      <c r="AB2093" s="36"/>
      <c r="AC2093" s="36"/>
      <c r="AD2093" s="36"/>
      <c r="AE2093" s="36"/>
      <c r="AT2093" s="19" t="s">
        <v>194</v>
      </c>
      <c r="AU2093" s="19" t="s">
        <v>84</v>
      </c>
    </row>
    <row r="2094" spans="1:65" s="15" customFormat="1" x14ac:dyDescent="0.2">
      <c r="B2094" s="224"/>
      <c r="C2094" s="225"/>
      <c r="D2094" s="188" t="s">
        <v>317</v>
      </c>
      <c r="E2094" s="226" t="s">
        <v>28</v>
      </c>
      <c r="F2094" s="227" t="s">
        <v>3273</v>
      </c>
      <c r="G2094" s="225"/>
      <c r="H2094" s="226" t="s">
        <v>28</v>
      </c>
      <c r="I2094" s="228"/>
      <c r="J2094" s="225"/>
      <c r="K2094" s="225"/>
      <c r="L2094" s="229"/>
      <c r="M2094" s="230"/>
      <c r="N2094" s="231"/>
      <c r="O2094" s="231"/>
      <c r="P2094" s="231"/>
      <c r="Q2094" s="231"/>
      <c r="R2094" s="231"/>
      <c r="S2094" s="231"/>
      <c r="T2094" s="232"/>
      <c r="AT2094" s="233" t="s">
        <v>317</v>
      </c>
      <c r="AU2094" s="233" t="s">
        <v>84</v>
      </c>
      <c r="AV2094" s="15" t="s">
        <v>82</v>
      </c>
      <c r="AW2094" s="15" t="s">
        <v>35</v>
      </c>
      <c r="AX2094" s="15" t="s">
        <v>74</v>
      </c>
      <c r="AY2094" s="233" t="s">
        <v>153</v>
      </c>
    </row>
    <row r="2095" spans="1:65" s="13" customFormat="1" x14ac:dyDescent="0.2">
      <c r="B2095" s="197"/>
      <c r="C2095" s="198"/>
      <c r="D2095" s="188" t="s">
        <v>317</v>
      </c>
      <c r="E2095" s="199" t="s">
        <v>28</v>
      </c>
      <c r="F2095" s="200" t="s">
        <v>6657</v>
      </c>
      <c r="G2095" s="198"/>
      <c r="H2095" s="201">
        <v>14.08</v>
      </c>
      <c r="I2095" s="202"/>
      <c r="J2095" s="198"/>
      <c r="K2095" s="198"/>
      <c r="L2095" s="203"/>
      <c r="M2095" s="204"/>
      <c r="N2095" s="205"/>
      <c r="O2095" s="205"/>
      <c r="P2095" s="205"/>
      <c r="Q2095" s="205"/>
      <c r="R2095" s="205"/>
      <c r="S2095" s="205"/>
      <c r="T2095" s="206"/>
      <c r="AT2095" s="207" t="s">
        <v>317</v>
      </c>
      <c r="AU2095" s="207" t="s">
        <v>84</v>
      </c>
      <c r="AV2095" s="13" t="s">
        <v>84</v>
      </c>
      <c r="AW2095" s="13" t="s">
        <v>35</v>
      </c>
      <c r="AX2095" s="13" t="s">
        <v>82</v>
      </c>
      <c r="AY2095" s="207" t="s">
        <v>153</v>
      </c>
    </row>
    <row r="2096" spans="1:65" s="2" customFormat="1" ht="16.5" customHeight="1" x14ac:dyDescent="0.2">
      <c r="A2096" s="36"/>
      <c r="B2096" s="37"/>
      <c r="C2096" s="249" t="s">
        <v>6658</v>
      </c>
      <c r="D2096" s="249" t="s">
        <v>1767</v>
      </c>
      <c r="E2096" s="250" t="s">
        <v>3280</v>
      </c>
      <c r="F2096" s="251" t="s">
        <v>6659</v>
      </c>
      <c r="G2096" s="252" t="s">
        <v>433</v>
      </c>
      <c r="H2096" s="253">
        <v>0.92900000000000005</v>
      </c>
      <c r="I2096" s="254"/>
      <c r="J2096" s="255">
        <f>ROUND(I2096*H2096,2)</f>
        <v>0</v>
      </c>
      <c r="K2096" s="251" t="s">
        <v>28</v>
      </c>
      <c r="L2096" s="256"/>
      <c r="M2096" s="257" t="s">
        <v>28</v>
      </c>
      <c r="N2096" s="258" t="s">
        <v>45</v>
      </c>
      <c r="O2096" s="66"/>
      <c r="P2096" s="184">
        <f>O2096*H2096</f>
        <v>0</v>
      </c>
      <c r="Q2096" s="184">
        <v>2.1000000000000001E-2</v>
      </c>
      <c r="R2096" s="184">
        <f>Q2096*H2096</f>
        <v>1.9509000000000002E-2</v>
      </c>
      <c r="S2096" s="184">
        <v>0</v>
      </c>
      <c r="T2096" s="185">
        <f>S2096*H2096</f>
        <v>0</v>
      </c>
      <c r="U2096" s="36"/>
      <c r="V2096" s="36"/>
      <c r="W2096" s="36"/>
      <c r="X2096" s="36"/>
      <c r="Y2096" s="36"/>
      <c r="Z2096" s="36"/>
      <c r="AA2096" s="36"/>
      <c r="AB2096" s="36"/>
      <c r="AC2096" s="36"/>
      <c r="AD2096" s="36"/>
      <c r="AE2096" s="36"/>
      <c r="AR2096" s="186" t="s">
        <v>279</v>
      </c>
      <c r="AT2096" s="186" t="s">
        <v>1767</v>
      </c>
      <c r="AU2096" s="186" t="s">
        <v>84</v>
      </c>
      <c r="AY2096" s="19" t="s">
        <v>153</v>
      </c>
      <c r="BE2096" s="187">
        <f>IF(N2096="základní",J2096,0)</f>
        <v>0</v>
      </c>
      <c r="BF2096" s="187">
        <f>IF(N2096="snížená",J2096,0)</f>
        <v>0</v>
      </c>
      <c r="BG2096" s="187">
        <f>IF(N2096="zákl. přenesená",J2096,0)</f>
        <v>0</v>
      </c>
      <c r="BH2096" s="187">
        <f>IF(N2096="sníž. přenesená",J2096,0)</f>
        <v>0</v>
      </c>
      <c r="BI2096" s="187">
        <f>IF(N2096="nulová",J2096,0)</f>
        <v>0</v>
      </c>
      <c r="BJ2096" s="19" t="s">
        <v>82</v>
      </c>
      <c r="BK2096" s="187">
        <f>ROUND(I2096*H2096,2)</f>
        <v>0</v>
      </c>
      <c r="BL2096" s="19" t="s">
        <v>214</v>
      </c>
      <c r="BM2096" s="186" t="s">
        <v>6660</v>
      </c>
    </row>
    <row r="2097" spans="1:65" s="13" customFormat="1" x14ac:dyDescent="0.2">
      <c r="B2097" s="197"/>
      <c r="C2097" s="198"/>
      <c r="D2097" s="188" t="s">
        <v>317</v>
      </c>
      <c r="E2097" s="199" t="s">
        <v>28</v>
      </c>
      <c r="F2097" s="200" t="s">
        <v>6661</v>
      </c>
      <c r="G2097" s="198"/>
      <c r="H2097" s="201">
        <v>0.92900000000000005</v>
      </c>
      <c r="I2097" s="202"/>
      <c r="J2097" s="198"/>
      <c r="K2097" s="198"/>
      <c r="L2097" s="203"/>
      <c r="M2097" s="204"/>
      <c r="N2097" s="205"/>
      <c r="O2097" s="205"/>
      <c r="P2097" s="205"/>
      <c r="Q2097" s="205"/>
      <c r="R2097" s="205"/>
      <c r="S2097" s="205"/>
      <c r="T2097" s="206"/>
      <c r="AT2097" s="207" t="s">
        <v>317</v>
      </c>
      <c r="AU2097" s="207" t="s">
        <v>84</v>
      </c>
      <c r="AV2097" s="13" t="s">
        <v>84</v>
      </c>
      <c r="AW2097" s="13" t="s">
        <v>35</v>
      </c>
      <c r="AX2097" s="13" t="s">
        <v>82</v>
      </c>
      <c r="AY2097" s="207" t="s">
        <v>153</v>
      </c>
    </row>
    <row r="2098" spans="1:65" s="2" customFormat="1" ht="16.5" customHeight="1" x14ac:dyDescent="0.2">
      <c r="A2098" s="36"/>
      <c r="B2098" s="37"/>
      <c r="C2098" s="249" t="s">
        <v>6662</v>
      </c>
      <c r="D2098" s="249" t="s">
        <v>1767</v>
      </c>
      <c r="E2098" s="250" t="s">
        <v>3285</v>
      </c>
      <c r="F2098" s="251" t="s">
        <v>3286</v>
      </c>
      <c r="G2098" s="252" t="s">
        <v>349</v>
      </c>
      <c r="H2098" s="253">
        <v>15.488</v>
      </c>
      <c r="I2098" s="254"/>
      <c r="J2098" s="255">
        <f>ROUND(I2098*H2098,2)</f>
        <v>0</v>
      </c>
      <c r="K2098" s="251" t="s">
        <v>28</v>
      </c>
      <c r="L2098" s="256"/>
      <c r="M2098" s="257" t="s">
        <v>28</v>
      </c>
      <c r="N2098" s="258" t="s">
        <v>45</v>
      </c>
      <c r="O2098" s="66"/>
      <c r="P2098" s="184">
        <f>O2098*H2098</f>
        <v>0</v>
      </c>
      <c r="Q2098" s="184">
        <v>2.1000000000000001E-2</v>
      </c>
      <c r="R2098" s="184">
        <f>Q2098*H2098</f>
        <v>0.32524800000000004</v>
      </c>
      <c r="S2098" s="184">
        <v>0</v>
      </c>
      <c r="T2098" s="185">
        <f>S2098*H2098</f>
        <v>0</v>
      </c>
      <c r="U2098" s="36"/>
      <c r="V2098" s="36"/>
      <c r="W2098" s="36"/>
      <c r="X2098" s="36"/>
      <c r="Y2098" s="36"/>
      <c r="Z2098" s="36"/>
      <c r="AA2098" s="36"/>
      <c r="AB2098" s="36"/>
      <c r="AC2098" s="36"/>
      <c r="AD2098" s="36"/>
      <c r="AE2098" s="36"/>
      <c r="AR2098" s="186" t="s">
        <v>279</v>
      </c>
      <c r="AT2098" s="186" t="s">
        <v>1767</v>
      </c>
      <c r="AU2098" s="186" t="s">
        <v>84</v>
      </c>
      <c r="AY2098" s="19" t="s">
        <v>153</v>
      </c>
      <c r="BE2098" s="187">
        <f>IF(N2098="základní",J2098,0)</f>
        <v>0</v>
      </c>
      <c r="BF2098" s="187">
        <f>IF(N2098="snížená",J2098,0)</f>
        <v>0</v>
      </c>
      <c r="BG2098" s="187">
        <f>IF(N2098="zákl. přenesená",J2098,0)</f>
        <v>0</v>
      </c>
      <c r="BH2098" s="187">
        <f>IF(N2098="sníž. přenesená",J2098,0)</f>
        <v>0</v>
      </c>
      <c r="BI2098" s="187">
        <f>IF(N2098="nulová",J2098,0)</f>
        <v>0</v>
      </c>
      <c r="BJ2098" s="19" t="s">
        <v>82</v>
      </c>
      <c r="BK2098" s="187">
        <f>ROUND(I2098*H2098,2)</f>
        <v>0</v>
      </c>
      <c r="BL2098" s="19" t="s">
        <v>214</v>
      </c>
      <c r="BM2098" s="186" t="s">
        <v>6663</v>
      </c>
    </row>
    <row r="2099" spans="1:65" s="13" customFormat="1" x14ac:dyDescent="0.2">
      <c r="B2099" s="197"/>
      <c r="C2099" s="198"/>
      <c r="D2099" s="188" t="s">
        <v>317</v>
      </c>
      <c r="E2099" s="198"/>
      <c r="F2099" s="200" t="s">
        <v>6664</v>
      </c>
      <c r="G2099" s="198"/>
      <c r="H2099" s="201">
        <v>15.488</v>
      </c>
      <c r="I2099" s="202"/>
      <c r="J2099" s="198"/>
      <c r="K2099" s="198"/>
      <c r="L2099" s="203"/>
      <c r="M2099" s="204"/>
      <c r="N2099" s="205"/>
      <c r="O2099" s="205"/>
      <c r="P2099" s="205"/>
      <c r="Q2099" s="205"/>
      <c r="R2099" s="205"/>
      <c r="S2099" s="205"/>
      <c r="T2099" s="206"/>
      <c r="AT2099" s="207" t="s">
        <v>317</v>
      </c>
      <c r="AU2099" s="207" t="s">
        <v>84</v>
      </c>
      <c r="AV2099" s="13" t="s">
        <v>84</v>
      </c>
      <c r="AW2099" s="13" t="s">
        <v>4</v>
      </c>
      <c r="AX2099" s="13" t="s">
        <v>82</v>
      </c>
      <c r="AY2099" s="207" t="s">
        <v>153</v>
      </c>
    </row>
    <row r="2100" spans="1:65" s="2" customFormat="1" ht="24" x14ac:dyDescent="0.2">
      <c r="A2100" s="36"/>
      <c r="B2100" s="37"/>
      <c r="C2100" s="175" t="s">
        <v>6665</v>
      </c>
      <c r="D2100" s="175" t="s">
        <v>156</v>
      </c>
      <c r="E2100" s="176" t="s">
        <v>3319</v>
      </c>
      <c r="F2100" s="177" t="s">
        <v>3320</v>
      </c>
      <c r="G2100" s="178" t="s">
        <v>419</v>
      </c>
      <c r="H2100" s="219"/>
      <c r="I2100" s="180"/>
      <c r="J2100" s="181">
        <f>ROUND(I2100*H2100,2)</f>
        <v>0</v>
      </c>
      <c r="K2100" s="177" t="s">
        <v>315</v>
      </c>
      <c r="L2100" s="41"/>
      <c r="M2100" s="182" t="s">
        <v>28</v>
      </c>
      <c r="N2100" s="183" t="s">
        <v>45</v>
      </c>
      <c r="O2100" s="66"/>
      <c r="P2100" s="184">
        <f>O2100*H2100</f>
        <v>0</v>
      </c>
      <c r="Q2100" s="184">
        <v>0</v>
      </c>
      <c r="R2100" s="184">
        <f>Q2100*H2100</f>
        <v>0</v>
      </c>
      <c r="S2100" s="184">
        <v>0</v>
      </c>
      <c r="T2100" s="185">
        <f>S2100*H2100</f>
        <v>0</v>
      </c>
      <c r="U2100" s="36"/>
      <c r="V2100" s="36"/>
      <c r="W2100" s="36"/>
      <c r="X2100" s="36"/>
      <c r="Y2100" s="36"/>
      <c r="Z2100" s="36"/>
      <c r="AA2100" s="36"/>
      <c r="AB2100" s="36"/>
      <c r="AC2100" s="36"/>
      <c r="AD2100" s="36"/>
      <c r="AE2100" s="36"/>
      <c r="AR2100" s="186" t="s">
        <v>214</v>
      </c>
      <c r="AT2100" s="186" t="s">
        <v>156</v>
      </c>
      <c r="AU2100" s="186" t="s">
        <v>84</v>
      </c>
      <c r="AY2100" s="19" t="s">
        <v>153</v>
      </c>
      <c r="BE2100" s="187">
        <f>IF(N2100="základní",J2100,0)</f>
        <v>0</v>
      </c>
      <c r="BF2100" s="187">
        <f>IF(N2100="snížená",J2100,0)</f>
        <v>0</v>
      </c>
      <c r="BG2100" s="187">
        <f>IF(N2100="zákl. přenesená",J2100,0)</f>
        <v>0</v>
      </c>
      <c r="BH2100" s="187">
        <f>IF(N2100="sníž. přenesená",J2100,0)</f>
        <v>0</v>
      </c>
      <c r="BI2100" s="187">
        <f>IF(N2100="nulová",J2100,0)</f>
        <v>0</v>
      </c>
      <c r="BJ2100" s="19" t="s">
        <v>82</v>
      </c>
      <c r="BK2100" s="187">
        <f>ROUND(I2100*H2100,2)</f>
        <v>0</v>
      </c>
      <c r="BL2100" s="19" t="s">
        <v>214</v>
      </c>
      <c r="BM2100" s="186" t="s">
        <v>6666</v>
      </c>
    </row>
    <row r="2101" spans="1:65" s="12" customFormat="1" ht="22.9" customHeight="1" x14ac:dyDescent="0.2">
      <c r="B2101" s="159"/>
      <c r="C2101" s="160"/>
      <c r="D2101" s="161" t="s">
        <v>73</v>
      </c>
      <c r="E2101" s="173" t="s">
        <v>3338</v>
      </c>
      <c r="F2101" s="173" t="s">
        <v>3339</v>
      </c>
      <c r="G2101" s="160"/>
      <c r="H2101" s="160"/>
      <c r="I2101" s="163"/>
      <c r="J2101" s="174">
        <f>BK2101</f>
        <v>0</v>
      </c>
      <c r="K2101" s="160"/>
      <c r="L2101" s="165"/>
      <c r="M2101" s="166"/>
      <c r="N2101" s="167"/>
      <c r="O2101" s="167"/>
      <c r="P2101" s="168">
        <f>SUM(P2102:P2143)</f>
        <v>0</v>
      </c>
      <c r="Q2101" s="167"/>
      <c r="R2101" s="168">
        <f>SUM(R2102:R2143)</f>
        <v>2.977503</v>
      </c>
      <c r="S2101" s="167"/>
      <c r="T2101" s="169">
        <f>SUM(T2102:T2143)</f>
        <v>0</v>
      </c>
      <c r="AR2101" s="170" t="s">
        <v>84</v>
      </c>
      <c r="AT2101" s="171" t="s">
        <v>73</v>
      </c>
      <c r="AU2101" s="171" t="s">
        <v>82</v>
      </c>
      <c r="AY2101" s="170" t="s">
        <v>153</v>
      </c>
      <c r="BK2101" s="172">
        <f>SUM(BK2102:BK2143)</f>
        <v>0</v>
      </c>
    </row>
    <row r="2102" spans="1:65" s="2" customFormat="1" ht="21.75" customHeight="1" x14ac:dyDescent="0.2">
      <c r="A2102" s="36"/>
      <c r="B2102" s="37"/>
      <c r="C2102" s="175" t="s">
        <v>6667</v>
      </c>
      <c r="D2102" s="175" t="s">
        <v>156</v>
      </c>
      <c r="E2102" s="176" t="s">
        <v>3341</v>
      </c>
      <c r="F2102" s="177" t="s">
        <v>6668</v>
      </c>
      <c r="G2102" s="178" t="s">
        <v>433</v>
      </c>
      <c r="H2102" s="179">
        <v>21</v>
      </c>
      <c r="I2102" s="180"/>
      <c r="J2102" s="181">
        <f>ROUND(I2102*H2102,2)</f>
        <v>0</v>
      </c>
      <c r="K2102" s="177" t="s">
        <v>28</v>
      </c>
      <c r="L2102" s="41"/>
      <c r="M2102" s="182" t="s">
        <v>28</v>
      </c>
      <c r="N2102" s="183" t="s">
        <v>45</v>
      </c>
      <c r="O2102" s="66"/>
      <c r="P2102" s="184">
        <f>O2102*H2102</f>
        <v>0</v>
      </c>
      <c r="Q2102" s="184">
        <v>1.7299999999999999E-2</v>
      </c>
      <c r="R2102" s="184">
        <f>Q2102*H2102</f>
        <v>0.36330000000000001</v>
      </c>
      <c r="S2102" s="184">
        <v>0</v>
      </c>
      <c r="T2102" s="185">
        <f>S2102*H2102</f>
        <v>0</v>
      </c>
      <c r="U2102" s="36"/>
      <c r="V2102" s="36"/>
      <c r="W2102" s="36"/>
      <c r="X2102" s="36"/>
      <c r="Y2102" s="36"/>
      <c r="Z2102" s="36"/>
      <c r="AA2102" s="36"/>
      <c r="AB2102" s="36"/>
      <c r="AC2102" s="36"/>
      <c r="AD2102" s="36"/>
      <c r="AE2102" s="36"/>
      <c r="AR2102" s="186" t="s">
        <v>214</v>
      </c>
      <c r="AT2102" s="186" t="s">
        <v>156</v>
      </c>
      <c r="AU2102" s="186" t="s">
        <v>84</v>
      </c>
      <c r="AY2102" s="19" t="s">
        <v>153</v>
      </c>
      <c r="BE2102" s="187">
        <f>IF(N2102="základní",J2102,0)</f>
        <v>0</v>
      </c>
      <c r="BF2102" s="187">
        <f>IF(N2102="snížená",J2102,0)</f>
        <v>0</v>
      </c>
      <c r="BG2102" s="187">
        <f>IF(N2102="zákl. přenesená",J2102,0)</f>
        <v>0</v>
      </c>
      <c r="BH2102" s="187">
        <f>IF(N2102="sníž. přenesená",J2102,0)</f>
        <v>0</v>
      </c>
      <c r="BI2102" s="187">
        <f>IF(N2102="nulová",J2102,0)</f>
        <v>0</v>
      </c>
      <c r="BJ2102" s="19" t="s">
        <v>82</v>
      </c>
      <c r="BK2102" s="187">
        <f>ROUND(I2102*H2102,2)</f>
        <v>0</v>
      </c>
      <c r="BL2102" s="19" t="s">
        <v>214</v>
      </c>
      <c r="BM2102" s="186" t="s">
        <v>6669</v>
      </c>
    </row>
    <row r="2103" spans="1:65" s="2" customFormat="1" ht="19.5" x14ac:dyDescent="0.2">
      <c r="A2103" s="36"/>
      <c r="B2103" s="37"/>
      <c r="C2103" s="38"/>
      <c r="D2103" s="188" t="s">
        <v>194</v>
      </c>
      <c r="E2103" s="38"/>
      <c r="F2103" s="189" t="s">
        <v>3344</v>
      </c>
      <c r="G2103" s="38"/>
      <c r="H2103" s="38"/>
      <c r="I2103" s="190"/>
      <c r="J2103" s="38"/>
      <c r="K2103" s="38"/>
      <c r="L2103" s="41"/>
      <c r="M2103" s="191"/>
      <c r="N2103" s="192"/>
      <c r="O2103" s="66"/>
      <c r="P2103" s="66"/>
      <c r="Q2103" s="66"/>
      <c r="R2103" s="66"/>
      <c r="S2103" s="66"/>
      <c r="T2103" s="67"/>
      <c r="U2103" s="36"/>
      <c r="V2103" s="36"/>
      <c r="W2103" s="36"/>
      <c r="X2103" s="36"/>
      <c r="Y2103" s="36"/>
      <c r="Z2103" s="36"/>
      <c r="AA2103" s="36"/>
      <c r="AB2103" s="36"/>
      <c r="AC2103" s="36"/>
      <c r="AD2103" s="36"/>
      <c r="AE2103" s="36"/>
      <c r="AT2103" s="19" t="s">
        <v>194</v>
      </c>
      <c r="AU2103" s="19" t="s">
        <v>84</v>
      </c>
    </row>
    <row r="2104" spans="1:65" s="15" customFormat="1" x14ac:dyDescent="0.2">
      <c r="B2104" s="224"/>
      <c r="C2104" s="225"/>
      <c r="D2104" s="188" t="s">
        <v>317</v>
      </c>
      <c r="E2104" s="226" t="s">
        <v>28</v>
      </c>
      <c r="F2104" s="227" t="s">
        <v>549</v>
      </c>
      <c r="G2104" s="225"/>
      <c r="H2104" s="226" t="s">
        <v>28</v>
      </c>
      <c r="I2104" s="228"/>
      <c r="J2104" s="225"/>
      <c r="K2104" s="225"/>
      <c r="L2104" s="229"/>
      <c r="M2104" s="230"/>
      <c r="N2104" s="231"/>
      <c r="O2104" s="231"/>
      <c r="P2104" s="231"/>
      <c r="Q2104" s="231"/>
      <c r="R2104" s="231"/>
      <c r="S2104" s="231"/>
      <c r="T2104" s="232"/>
      <c r="AT2104" s="233" t="s">
        <v>317</v>
      </c>
      <c r="AU2104" s="233" t="s">
        <v>84</v>
      </c>
      <c r="AV2104" s="15" t="s">
        <v>82</v>
      </c>
      <c r="AW2104" s="15" t="s">
        <v>35</v>
      </c>
      <c r="AX2104" s="15" t="s">
        <v>74</v>
      </c>
      <c r="AY2104" s="233" t="s">
        <v>153</v>
      </c>
    </row>
    <row r="2105" spans="1:65" s="13" customFormat="1" x14ac:dyDescent="0.2">
      <c r="B2105" s="197"/>
      <c r="C2105" s="198"/>
      <c r="D2105" s="188" t="s">
        <v>317</v>
      </c>
      <c r="E2105" s="199" t="s">
        <v>4565</v>
      </c>
      <c r="F2105" s="200" t="s">
        <v>6670</v>
      </c>
      <c r="G2105" s="198"/>
      <c r="H2105" s="201">
        <v>3.7</v>
      </c>
      <c r="I2105" s="202"/>
      <c r="J2105" s="198"/>
      <c r="K2105" s="198"/>
      <c r="L2105" s="203"/>
      <c r="M2105" s="204"/>
      <c r="N2105" s="205"/>
      <c r="O2105" s="205"/>
      <c r="P2105" s="205"/>
      <c r="Q2105" s="205"/>
      <c r="R2105" s="205"/>
      <c r="S2105" s="205"/>
      <c r="T2105" s="206"/>
      <c r="AT2105" s="207" t="s">
        <v>317</v>
      </c>
      <c r="AU2105" s="207" t="s">
        <v>84</v>
      </c>
      <c r="AV2105" s="13" t="s">
        <v>84</v>
      </c>
      <c r="AW2105" s="13" t="s">
        <v>35</v>
      </c>
      <c r="AX2105" s="13" t="s">
        <v>74</v>
      </c>
      <c r="AY2105" s="207" t="s">
        <v>153</v>
      </c>
    </row>
    <row r="2106" spans="1:65" s="13" customFormat="1" x14ac:dyDescent="0.2">
      <c r="B2106" s="197"/>
      <c r="C2106" s="198"/>
      <c r="D2106" s="188" t="s">
        <v>317</v>
      </c>
      <c r="E2106" s="199" t="s">
        <v>4569</v>
      </c>
      <c r="F2106" s="200" t="s">
        <v>6671</v>
      </c>
      <c r="G2106" s="198"/>
      <c r="H2106" s="201">
        <v>2.04</v>
      </c>
      <c r="I2106" s="202"/>
      <c r="J2106" s="198"/>
      <c r="K2106" s="198"/>
      <c r="L2106" s="203"/>
      <c r="M2106" s="204"/>
      <c r="N2106" s="205"/>
      <c r="O2106" s="205"/>
      <c r="P2106" s="205"/>
      <c r="Q2106" s="205"/>
      <c r="R2106" s="205"/>
      <c r="S2106" s="205"/>
      <c r="T2106" s="206"/>
      <c r="AT2106" s="207" t="s">
        <v>317</v>
      </c>
      <c r="AU2106" s="207" t="s">
        <v>84</v>
      </c>
      <c r="AV2106" s="13" t="s">
        <v>84</v>
      </c>
      <c r="AW2106" s="13" t="s">
        <v>35</v>
      </c>
      <c r="AX2106" s="13" t="s">
        <v>74</v>
      </c>
      <c r="AY2106" s="207" t="s">
        <v>153</v>
      </c>
    </row>
    <row r="2107" spans="1:65" s="15" customFormat="1" x14ac:dyDescent="0.2">
      <c r="B2107" s="224"/>
      <c r="C2107" s="225"/>
      <c r="D2107" s="188" t="s">
        <v>317</v>
      </c>
      <c r="E2107" s="226" t="s">
        <v>28</v>
      </c>
      <c r="F2107" s="227" t="s">
        <v>534</v>
      </c>
      <c r="G2107" s="225"/>
      <c r="H2107" s="226" t="s">
        <v>28</v>
      </c>
      <c r="I2107" s="228"/>
      <c r="J2107" s="225"/>
      <c r="K2107" s="225"/>
      <c r="L2107" s="229"/>
      <c r="M2107" s="230"/>
      <c r="N2107" s="231"/>
      <c r="O2107" s="231"/>
      <c r="P2107" s="231"/>
      <c r="Q2107" s="231"/>
      <c r="R2107" s="231"/>
      <c r="S2107" s="231"/>
      <c r="T2107" s="232"/>
      <c r="AT2107" s="233" t="s">
        <v>317</v>
      </c>
      <c r="AU2107" s="233" t="s">
        <v>84</v>
      </c>
      <c r="AV2107" s="15" t="s">
        <v>82</v>
      </c>
      <c r="AW2107" s="15" t="s">
        <v>35</v>
      </c>
      <c r="AX2107" s="15" t="s">
        <v>74</v>
      </c>
      <c r="AY2107" s="233" t="s">
        <v>153</v>
      </c>
    </row>
    <row r="2108" spans="1:65" s="13" customFormat="1" x14ac:dyDescent="0.2">
      <c r="B2108" s="197"/>
      <c r="C2108" s="198"/>
      <c r="D2108" s="188" t="s">
        <v>317</v>
      </c>
      <c r="E2108" s="199" t="s">
        <v>4567</v>
      </c>
      <c r="F2108" s="200" t="s">
        <v>6672</v>
      </c>
      <c r="G2108" s="198"/>
      <c r="H2108" s="201">
        <v>3.3</v>
      </c>
      <c r="I2108" s="202"/>
      <c r="J2108" s="198"/>
      <c r="K2108" s="198"/>
      <c r="L2108" s="203"/>
      <c r="M2108" s="204"/>
      <c r="N2108" s="205"/>
      <c r="O2108" s="205"/>
      <c r="P2108" s="205"/>
      <c r="Q2108" s="205"/>
      <c r="R2108" s="205"/>
      <c r="S2108" s="205"/>
      <c r="T2108" s="206"/>
      <c r="AT2108" s="207" t="s">
        <v>317</v>
      </c>
      <c r="AU2108" s="207" t="s">
        <v>84</v>
      </c>
      <c r="AV2108" s="13" t="s">
        <v>84</v>
      </c>
      <c r="AW2108" s="13" t="s">
        <v>35</v>
      </c>
      <c r="AX2108" s="13" t="s">
        <v>74</v>
      </c>
      <c r="AY2108" s="207" t="s">
        <v>153</v>
      </c>
    </row>
    <row r="2109" spans="1:65" s="15" customFormat="1" x14ac:dyDescent="0.2">
      <c r="B2109" s="224"/>
      <c r="C2109" s="225"/>
      <c r="D2109" s="188" t="s">
        <v>317</v>
      </c>
      <c r="E2109" s="226" t="s">
        <v>28</v>
      </c>
      <c r="F2109" s="227" t="s">
        <v>1456</v>
      </c>
      <c r="G2109" s="225"/>
      <c r="H2109" s="226" t="s">
        <v>28</v>
      </c>
      <c r="I2109" s="228"/>
      <c r="J2109" s="225"/>
      <c r="K2109" s="225"/>
      <c r="L2109" s="229"/>
      <c r="M2109" s="230"/>
      <c r="N2109" s="231"/>
      <c r="O2109" s="231"/>
      <c r="P2109" s="231"/>
      <c r="Q2109" s="231"/>
      <c r="R2109" s="231"/>
      <c r="S2109" s="231"/>
      <c r="T2109" s="232"/>
      <c r="AT2109" s="233" t="s">
        <v>317</v>
      </c>
      <c r="AU2109" s="233" t="s">
        <v>84</v>
      </c>
      <c r="AV2109" s="15" t="s">
        <v>82</v>
      </c>
      <c r="AW2109" s="15" t="s">
        <v>35</v>
      </c>
      <c r="AX2109" s="15" t="s">
        <v>74</v>
      </c>
      <c r="AY2109" s="233" t="s">
        <v>153</v>
      </c>
    </row>
    <row r="2110" spans="1:65" s="13" customFormat="1" x14ac:dyDescent="0.2">
      <c r="B2110" s="197"/>
      <c r="C2110" s="198"/>
      <c r="D2110" s="188" t="s">
        <v>317</v>
      </c>
      <c r="E2110" s="199" t="s">
        <v>4585</v>
      </c>
      <c r="F2110" s="200" t="s">
        <v>6673</v>
      </c>
      <c r="G2110" s="198"/>
      <c r="H2110" s="201">
        <v>17.3</v>
      </c>
      <c r="I2110" s="202"/>
      <c r="J2110" s="198"/>
      <c r="K2110" s="198"/>
      <c r="L2110" s="203"/>
      <c r="M2110" s="204"/>
      <c r="N2110" s="205"/>
      <c r="O2110" s="205"/>
      <c r="P2110" s="205"/>
      <c r="Q2110" s="205"/>
      <c r="R2110" s="205"/>
      <c r="S2110" s="205"/>
      <c r="T2110" s="206"/>
      <c r="AT2110" s="207" t="s">
        <v>317</v>
      </c>
      <c r="AU2110" s="207" t="s">
        <v>84</v>
      </c>
      <c r="AV2110" s="13" t="s">
        <v>84</v>
      </c>
      <c r="AW2110" s="13" t="s">
        <v>35</v>
      </c>
      <c r="AX2110" s="13" t="s">
        <v>74</v>
      </c>
      <c r="AY2110" s="207" t="s">
        <v>153</v>
      </c>
    </row>
    <row r="2111" spans="1:65" s="13" customFormat="1" x14ac:dyDescent="0.2">
      <c r="B2111" s="197"/>
      <c r="C2111" s="198"/>
      <c r="D2111" s="188" t="s">
        <v>317</v>
      </c>
      <c r="E2111" s="199" t="s">
        <v>4587</v>
      </c>
      <c r="F2111" s="200" t="s">
        <v>6674</v>
      </c>
      <c r="G2111" s="198"/>
      <c r="H2111" s="201">
        <v>21</v>
      </c>
      <c r="I2111" s="202"/>
      <c r="J2111" s="198"/>
      <c r="K2111" s="198"/>
      <c r="L2111" s="203"/>
      <c r="M2111" s="204"/>
      <c r="N2111" s="205"/>
      <c r="O2111" s="205"/>
      <c r="P2111" s="205"/>
      <c r="Q2111" s="205"/>
      <c r="R2111" s="205"/>
      <c r="S2111" s="205"/>
      <c r="T2111" s="206"/>
      <c r="AT2111" s="207" t="s">
        <v>317</v>
      </c>
      <c r="AU2111" s="207" t="s">
        <v>84</v>
      </c>
      <c r="AV2111" s="13" t="s">
        <v>84</v>
      </c>
      <c r="AW2111" s="13" t="s">
        <v>35</v>
      </c>
      <c r="AX2111" s="13" t="s">
        <v>74</v>
      </c>
      <c r="AY2111" s="207" t="s">
        <v>153</v>
      </c>
    </row>
    <row r="2112" spans="1:65" s="16" customFormat="1" x14ac:dyDescent="0.2">
      <c r="B2112" s="234"/>
      <c r="C2112" s="235"/>
      <c r="D2112" s="188" t="s">
        <v>317</v>
      </c>
      <c r="E2112" s="236" t="s">
        <v>28</v>
      </c>
      <c r="F2112" s="237" t="s">
        <v>448</v>
      </c>
      <c r="G2112" s="235"/>
      <c r="H2112" s="238">
        <v>47.34</v>
      </c>
      <c r="I2112" s="239"/>
      <c r="J2112" s="235"/>
      <c r="K2112" s="235"/>
      <c r="L2112" s="240"/>
      <c r="M2112" s="241"/>
      <c r="N2112" s="242"/>
      <c r="O2112" s="242"/>
      <c r="P2112" s="242"/>
      <c r="Q2112" s="242"/>
      <c r="R2112" s="242"/>
      <c r="S2112" s="242"/>
      <c r="T2112" s="243"/>
      <c r="AT2112" s="244" t="s">
        <v>317</v>
      </c>
      <c r="AU2112" s="244" t="s">
        <v>84</v>
      </c>
      <c r="AV2112" s="16" t="s">
        <v>163</v>
      </c>
      <c r="AW2112" s="16" t="s">
        <v>35</v>
      </c>
      <c r="AX2112" s="16" t="s">
        <v>74</v>
      </c>
      <c r="AY2112" s="244" t="s">
        <v>153</v>
      </c>
    </row>
    <row r="2113" spans="1:65" s="13" customFormat="1" x14ac:dyDescent="0.2">
      <c r="B2113" s="197"/>
      <c r="C2113" s="198"/>
      <c r="D2113" s="188" t="s">
        <v>317</v>
      </c>
      <c r="E2113" s="199" t="s">
        <v>28</v>
      </c>
      <c r="F2113" s="200" t="s">
        <v>6675</v>
      </c>
      <c r="G2113" s="198"/>
      <c r="H2113" s="201">
        <v>-47.34</v>
      </c>
      <c r="I2113" s="202"/>
      <c r="J2113" s="198"/>
      <c r="K2113" s="198"/>
      <c r="L2113" s="203"/>
      <c r="M2113" s="204"/>
      <c r="N2113" s="205"/>
      <c r="O2113" s="205"/>
      <c r="P2113" s="205"/>
      <c r="Q2113" s="205"/>
      <c r="R2113" s="205"/>
      <c r="S2113" s="205"/>
      <c r="T2113" s="206"/>
      <c r="AT2113" s="207" t="s">
        <v>317</v>
      </c>
      <c r="AU2113" s="207" t="s">
        <v>84</v>
      </c>
      <c r="AV2113" s="13" t="s">
        <v>84</v>
      </c>
      <c r="AW2113" s="13" t="s">
        <v>35</v>
      </c>
      <c r="AX2113" s="13" t="s">
        <v>74</v>
      </c>
      <c r="AY2113" s="207" t="s">
        <v>153</v>
      </c>
    </row>
    <row r="2114" spans="1:65" s="14" customFormat="1" x14ac:dyDescent="0.2">
      <c r="B2114" s="208"/>
      <c r="C2114" s="209"/>
      <c r="D2114" s="188" t="s">
        <v>317</v>
      </c>
      <c r="E2114" s="210" t="s">
        <v>28</v>
      </c>
      <c r="F2114" s="211" t="s">
        <v>353</v>
      </c>
      <c r="G2114" s="209"/>
      <c r="H2114" s="212">
        <v>0</v>
      </c>
      <c r="I2114" s="213"/>
      <c r="J2114" s="209"/>
      <c r="K2114" s="209"/>
      <c r="L2114" s="214"/>
      <c r="M2114" s="215"/>
      <c r="N2114" s="216"/>
      <c r="O2114" s="216"/>
      <c r="P2114" s="216"/>
      <c r="Q2114" s="216"/>
      <c r="R2114" s="216"/>
      <c r="S2114" s="216"/>
      <c r="T2114" s="217"/>
      <c r="AT2114" s="218" t="s">
        <v>317</v>
      </c>
      <c r="AU2114" s="218" t="s">
        <v>84</v>
      </c>
      <c r="AV2114" s="14" t="s">
        <v>167</v>
      </c>
      <c r="AW2114" s="14" t="s">
        <v>35</v>
      </c>
      <c r="AX2114" s="14" t="s">
        <v>74</v>
      </c>
      <c r="AY2114" s="218" t="s">
        <v>153</v>
      </c>
    </row>
    <row r="2115" spans="1:65" s="13" customFormat="1" x14ac:dyDescent="0.2">
      <c r="B2115" s="197"/>
      <c r="C2115" s="198"/>
      <c r="D2115" s="188" t="s">
        <v>317</v>
      </c>
      <c r="E2115" s="199" t="s">
        <v>28</v>
      </c>
      <c r="F2115" s="200" t="s">
        <v>4587</v>
      </c>
      <c r="G2115" s="198"/>
      <c r="H2115" s="201">
        <v>21</v>
      </c>
      <c r="I2115" s="202"/>
      <c r="J2115" s="198"/>
      <c r="K2115" s="198"/>
      <c r="L2115" s="203"/>
      <c r="M2115" s="204"/>
      <c r="N2115" s="205"/>
      <c r="O2115" s="205"/>
      <c r="P2115" s="205"/>
      <c r="Q2115" s="205"/>
      <c r="R2115" s="205"/>
      <c r="S2115" s="205"/>
      <c r="T2115" s="206"/>
      <c r="AT2115" s="207" t="s">
        <v>317</v>
      </c>
      <c r="AU2115" s="207" t="s">
        <v>84</v>
      </c>
      <c r="AV2115" s="13" t="s">
        <v>84</v>
      </c>
      <c r="AW2115" s="13" t="s">
        <v>35</v>
      </c>
      <c r="AX2115" s="13" t="s">
        <v>74</v>
      </c>
      <c r="AY2115" s="207" t="s">
        <v>153</v>
      </c>
    </row>
    <row r="2116" spans="1:65" s="14" customFormat="1" x14ac:dyDescent="0.2">
      <c r="B2116" s="208"/>
      <c r="C2116" s="209"/>
      <c r="D2116" s="188" t="s">
        <v>317</v>
      </c>
      <c r="E2116" s="210" t="s">
        <v>28</v>
      </c>
      <c r="F2116" s="211" t="s">
        <v>353</v>
      </c>
      <c r="G2116" s="209"/>
      <c r="H2116" s="212">
        <v>21</v>
      </c>
      <c r="I2116" s="213"/>
      <c r="J2116" s="209"/>
      <c r="K2116" s="209"/>
      <c r="L2116" s="214"/>
      <c r="M2116" s="215"/>
      <c r="N2116" s="216"/>
      <c r="O2116" s="216"/>
      <c r="P2116" s="216"/>
      <c r="Q2116" s="216"/>
      <c r="R2116" s="216"/>
      <c r="S2116" s="216"/>
      <c r="T2116" s="217"/>
      <c r="AT2116" s="218" t="s">
        <v>317</v>
      </c>
      <c r="AU2116" s="218" t="s">
        <v>84</v>
      </c>
      <c r="AV2116" s="14" t="s">
        <v>167</v>
      </c>
      <c r="AW2116" s="14" t="s">
        <v>35</v>
      </c>
      <c r="AX2116" s="14" t="s">
        <v>82</v>
      </c>
      <c r="AY2116" s="218" t="s">
        <v>153</v>
      </c>
    </row>
    <row r="2117" spans="1:65" s="2" customFormat="1" ht="21.75" customHeight="1" x14ac:dyDescent="0.2">
      <c r="A2117" s="36"/>
      <c r="B2117" s="37"/>
      <c r="C2117" s="175" t="s">
        <v>6676</v>
      </c>
      <c r="D2117" s="175" t="s">
        <v>156</v>
      </c>
      <c r="E2117" s="176" t="s">
        <v>3356</v>
      </c>
      <c r="F2117" s="177" t="s">
        <v>6677</v>
      </c>
      <c r="G2117" s="178" t="s">
        <v>433</v>
      </c>
      <c r="H2117" s="179">
        <v>5.34</v>
      </c>
      <c r="I2117" s="180"/>
      <c r="J2117" s="181">
        <f>ROUND(I2117*H2117,2)</f>
        <v>0</v>
      </c>
      <c r="K2117" s="177" t="s">
        <v>28</v>
      </c>
      <c r="L2117" s="41"/>
      <c r="M2117" s="182" t="s">
        <v>28</v>
      </c>
      <c r="N2117" s="183" t="s">
        <v>45</v>
      </c>
      <c r="O2117" s="66"/>
      <c r="P2117" s="184">
        <f>O2117*H2117</f>
        <v>0</v>
      </c>
      <c r="Q2117" s="184">
        <v>1.7299999999999999E-2</v>
      </c>
      <c r="R2117" s="184">
        <f>Q2117*H2117</f>
        <v>9.2381999999999992E-2</v>
      </c>
      <c r="S2117" s="184">
        <v>0</v>
      </c>
      <c r="T2117" s="185">
        <f>S2117*H2117</f>
        <v>0</v>
      </c>
      <c r="U2117" s="36"/>
      <c r="V2117" s="36"/>
      <c r="W2117" s="36"/>
      <c r="X2117" s="36"/>
      <c r="Y2117" s="36"/>
      <c r="Z2117" s="36"/>
      <c r="AA2117" s="36"/>
      <c r="AB2117" s="36"/>
      <c r="AC2117" s="36"/>
      <c r="AD2117" s="36"/>
      <c r="AE2117" s="36"/>
      <c r="AR2117" s="186" t="s">
        <v>214</v>
      </c>
      <c r="AT2117" s="186" t="s">
        <v>156</v>
      </c>
      <c r="AU2117" s="186" t="s">
        <v>84</v>
      </c>
      <c r="AY2117" s="19" t="s">
        <v>153</v>
      </c>
      <c r="BE2117" s="187">
        <f>IF(N2117="základní",J2117,0)</f>
        <v>0</v>
      </c>
      <c r="BF2117" s="187">
        <f>IF(N2117="snížená",J2117,0)</f>
        <v>0</v>
      </c>
      <c r="BG2117" s="187">
        <f>IF(N2117="zákl. přenesená",J2117,0)</f>
        <v>0</v>
      </c>
      <c r="BH2117" s="187">
        <f>IF(N2117="sníž. přenesená",J2117,0)</f>
        <v>0</v>
      </c>
      <c r="BI2117" s="187">
        <f>IF(N2117="nulová",J2117,0)</f>
        <v>0</v>
      </c>
      <c r="BJ2117" s="19" t="s">
        <v>82</v>
      </c>
      <c r="BK2117" s="187">
        <f>ROUND(I2117*H2117,2)</f>
        <v>0</v>
      </c>
      <c r="BL2117" s="19" t="s">
        <v>214</v>
      </c>
      <c r="BM2117" s="186" t="s">
        <v>6678</v>
      </c>
    </row>
    <row r="2118" spans="1:65" s="2" customFormat="1" ht="19.5" x14ac:dyDescent="0.2">
      <c r="A2118" s="36"/>
      <c r="B2118" s="37"/>
      <c r="C2118" s="38"/>
      <c r="D2118" s="188" t="s">
        <v>194</v>
      </c>
      <c r="E2118" s="38"/>
      <c r="F2118" s="189" t="s">
        <v>3344</v>
      </c>
      <c r="G2118" s="38"/>
      <c r="H2118" s="38"/>
      <c r="I2118" s="190"/>
      <c r="J2118" s="38"/>
      <c r="K2118" s="38"/>
      <c r="L2118" s="41"/>
      <c r="M2118" s="191"/>
      <c r="N2118" s="192"/>
      <c r="O2118" s="66"/>
      <c r="P2118" s="66"/>
      <c r="Q2118" s="66"/>
      <c r="R2118" s="66"/>
      <c r="S2118" s="66"/>
      <c r="T2118" s="67"/>
      <c r="U2118" s="36"/>
      <c r="V2118" s="36"/>
      <c r="W2118" s="36"/>
      <c r="X2118" s="36"/>
      <c r="Y2118" s="36"/>
      <c r="Z2118" s="36"/>
      <c r="AA2118" s="36"/>
      <c r="AB2118" s="36"/>
      <c r="AC2118" s="36"/>
      <c r="AD2118" s="36"/>
      <c r="AE2118" s="36"/>
      <c r="AT2118" s="19" t="s">
        <v>194</v>
      </c>
      <c r="AU2118" s="19" t="s">
        <v>84</v>
      </c>
    </row>
    <row r="2119" spans="1:65" s="13" customFormat="1" x14ac:dyDescent="0.2">
      <c r="B2119" s="197"/>
      <c r="C2119" s="198"/>
      <c r="D2119" s="188" t="s">
        <v>317</v>
      </c>
      <c r="E2119" s="199" t="s">
        <v>28</v>
      </c>
      <c r="F2119" s="200" t="s">
        <v>6679</v>
      </c>
      <c r="G2119" s="198"/>
      <c r="H2119" s="201">
        <v>5.34</v>
      </c>
      <c r="I2119" s="202"/>
      <c r="J2119" s="198"/>
      <c r="K2119" s="198"/>
      <c r="L2119" s="203"/>
      <c r="M2119" s="204"/>
      <c r="N2119" s="205"/>
      <c r="O2119" s="205"/>
      <c r="P2119" s="205"/>
      <c r="Q2119" s="205"/>
      <c r="R2119" s="205"/>
      <c r="S2119" s="205"/>
      <c r="T2119" s="206"/>
      <c r="AT2119" s="207" t="s">
        <v>317</v>
      </c>
      <c r="AU2119" s="207" t="s">
        <v>84</v>
      </c>
      <c r="AV2119" s="13" t="s">
        <v>84</v>
      </c>
      <c r="AW2119" s="13" t="s">
        <v>35</v>
      </c>
      <c r="AX2119" s="13" t="s">
        <v>82</v>
      </c>
      <c r="AY2119" s="207" t="s">
        <v>153</v>
      </c>
    </row>
    <row r="2120" spans="1:65" s="2" customFormat="1" ht="21.75" customHeight="1" x14ac:dyDescent="0.2">
      <c r="A2120" s="36"/>
      <c r="B2120" s="37"/>
      <c r="C2120" s="175" t="s">
        <v>6680</v>
      </c>
      <c r="D2120" s="175" t="s">
        <v>156</v>
      </c>
      <c r="E2120" s="176" t="s">
        <v>6681</v>
      </c>
      <c r="F2120" s="177" t="s">
        <v>6682</v>
      </c>
      <c r="G2120" s="178" t="s">
        <v>433</v>
      </c>
      <c r="H2120" s="179">
        <v>21</v>
      </c>
      <c r="I2120" s="180"/>
      <c r="J2120" s="181">
        <f>ROUND(I2120*H2120,2)</f>
        <v>0</v>
      </c>
      <c r="K2120" s="177" t="s">
        <v>28</v>
      </c>
      <c r="L2120" s="41"/>
      <c r="M2120" s="182" t="s">
        <v>28</v>
      </c>
      <c r="N2120" s="183" t="s">
        <v>45</v>
      </c>
      <c r="O2120" s="66"/>
      <c r="P2120" s="184">
        <f>O2120*H2120</f>
        <v>0</v>
      </c>
      <c r="Q2120" s="184">
        <v>1.7299999999999999E-2</v>
      </c>
      <c r="R2120" s="184">
        <f>Q2120*H2120</f>
        <v>0.36330000000000001</v>
      </c>
      <c r="S2120" s="184">
        <v>0</v>
      </c>
      <c r="T2120" s="185">
        <f>S2120*H2120</f>
        <v>0</v>
      </c>
      <c r="U2120" s="36"/>
      <c r="V2120" s="36"/>
      <c r="W2120" s="36"/>
      <c r="X2120" s="36"/>
      <c r="Y2120" s="36"/>
      <c r="Z2120" s="36"/>
      <c r="AA2120" s="36"/>
      <c r="AB2120" s="36"/>
      <c r="AC2120" s="36"/>
      <c r="AD2120" s="36"/>
      <c r="AE2120" s="36"/>
      <c r="AR2120" s="186" t="s">
        <v>214</v>
      </c>
      <c r="AT2120" s="186" t="s">
        <v>156</v>
      </c>
      <c r="AU2120" s="186" t="s">
        <v>84</v>
      </c>
      <c r="AY2120" s="19" t="s">
        <v>153</v>
      </c>
      <c r="BE2120" s="187">
        <f>IF(N2120="základní",J2120,0)</f>
        <v>0</v>
      </c>
      <c r="BF2120" s="187">
        <f>IF(N2120="snížená",J2120,0)</f>
        <v>0</v>
      </c>
      <c r="BG2120" s="187">
        <f>IF(N2120="zákl. přenesená",J2120,0)</f>
        <v>0</v>
      </c>
      <c r="BH2120" s="187">
        <f>IF(N2120="sníž. přenesená",J2120,0)</f>
        <v>0</v>
      </c>
      <c r="BI2120" s="187">
        <f>IF(N2120="nulová",J2120,0)</f>
        <v>0</v>
      </c>
      <c r="BJ2120" s="19" t="s">
        <v>82</v>
      </c>
      <c r="BK2120" s="187">
        <f>ROUND(I2120*H2120,2)</f>
        <v>0</v>
      </c>
      <c r="BL2120" s="19" t="s">
        <v>214</v>
      </c>
      <c r="BM2120" s="186" t="s">
        <v>6683</v>
      </c>
    </row>
    <row r="2121" spans="1:65" s="2" customFormat="1" ht="19.5" x14ac:dyDescent="0.2">
      <c r="A2121" s="36"/>
      <c r="B2121" s="37"/>
      <c r="C2121" s="38"/>
      <c r="D2121" s="188" t="s">
        <v>194</v>
      </c>
      <c r="E2121" s="38"/>
      <c r="F2121" s="189" t="s">
        <v>3344</v>
      </c>
      <c r="G2121" s="38"/>
      <c r="H2121" s="38"/>
      <c r="I2121" s="190"/>
      <c r="J2121" s="38"/>
      <c r="K2121" s="38"/>
      <c r="L2121" s="41"/>
      <c r="M2121" s="191"/>
      <c r="N2121" s="192"/>
      <c r="O2121" s="66"/>
      <c r="P2121" s="66"/>
      <c r="Q2121" s="66"/>
      <c r="R2121" s="66"/>
      <c r="S2121" s="66"/>
      <c r="T2121" s="67"/>
      <c r="U2121" s="36"/>
      <c r="V2121" s="36"/>
      <c r="W2121" s="36"/>
      <c r="X2121" s="36"/>
      <c r="Y2121" s="36"/>
      <c r="Z2121" s="36"/>
      <c r="AA2121" s="36"/>
      <c r="AB2121" s="36"/>
      <c r="AC2121" s="36"/>
      <c r="AD2121" s="36"/>
      <c r="AE2121" s="36"/>
      <c r="AT2121" s="19" t="s">
        <v>194</v>
      </c>
      <c r="AU2121" s="19" t="s">
        <v>84</v>
      </c>
    </row>
    <row r="2122" spans="1:65" s="13" customFormat="1" x14ac:dyDescent="0.2">
      <c r="B2122" s="197"/>
      <c r="C2122" s="198"/>
      <c r="D2122" s="188" t="s">
        <v>317</v>
      </c>
      <c r="E2122" s="199" t="s">
        <v>28</v>
      </c>
      <c r="F2122" s="200" t="s">
        <v>6684</v>
      </c>
      <c r="G2122" s="198"/>
      <c r="H2122" s="201">
        <v>21</v>
      </c>
      <c r="I2122" s="202"/>
      <c r="J2122" s="198"/>
      <c r="K2122" s="198"/>
      <c r="L2122" s="203"/>
      <c r="M2122" s="204"/>
      <c r="N2122" s="205"/>
      <c r="O2122" s="205"/>
      <c r="P2122" s="205"/>
      <c r="Q2122" s="205"/>
      <c r="R2122" s="205"/>
      <c r="S2122" s="205"/>
      <c r="T2122" s="206"/>
      <c r="AT2122" s="207" t="s">
        <v>317</v>
      </c>
      <c r="AU2122" s="207" t="s">
        <v>84</v>
      </c>
      <c r="AV2122" s="13" t="s">
        <v>84</v>
      </c>
      <c r="AW2122" s="13" t="s">
        <v>35</v>
      </c>
      <c r="AX2122" s="13" t="s">
        <v>82</v>
      </c>
      <c r="AY2122" s="207" t="s">
        <v>153</v>
      </c>
    </row>
    <row r="2123" spans="1:65" s="2" customFormat="1" ht="21.75" customHeight="1" x14ac:dyDescent="0.2">
      <c r="A2123" s="36"/>
      <c r="B2123" s="37"/>
      <c r="C2123" s="175" t="s">
        <v>6685</v>
      </c>
      <c r="D2123" s="175" t="s">
        <v>156</v>
      </c>
      <c r="E2123" s="176" t="s">
        <v>3361</v>
      </c>
      <c r="F2123" s="177" t="s">
        <v>6686</v>
      </c>
      <c r="G2123" s="178" t="s">
        <v>433</v>
      </c>
      <c r="H2123" s="179">
        <v>19.170000000000002</v>
      </c>
      <c r="I2123" s="180"/>
      <c r="J2123" s="181">
        <f>ROUND(I2123*H2123,2)</f>
        <v>0</v>
      </c>
      <c r="K2123" s="177" t="s">
        <v>28</v>
      </c>
      <c r="L2123" s="41"/>
      <c r="M2123" s="182" t="s">
        <v>28</v>
      </c>
      <c r="N2123" s="183" t="s">
        <v>45</v>
      </c>
      <c r="O2123" s="66"/>
      <c r="P2123" s="184">
        <f>O2123*H2123</f>
        <v>0</v>
      </c>
      <c r="Q2123" s="184">
        <v>1.7299999999999999E-2</v>
      </c>
      <c r="R2123" s="184">
        <f>Q2123*H2123</f>
        <v>0.33164100000000002</v>
      </c>
      <c r="S2123" s="184">
        <v>0</v>
      </c>
      <c r="T2123" s="185">
        <f>S2123*H2123</f>
        <v>0</v>
      </c>
      <c r="U2123" s="36"/>
      <c r="V2123" s="36"/>
      <c r="W2123" s="36"/>
      <c r="X2123" s="36"/>
      <c r="Y2123" s="36"/>
      <c r="Z2123" s="36"/>
      <c r="AA2123" s="36"/>
      <c r="AB2123" s="36"/>
      <c r="AC2123" s="36"/>
      <c r="AD2123" s="36"/>
      <c r="AE2123" s="36"/>
      <c r="AR2123" s="186" t="s">
        <v>214</v>
      </c>
      <c r="AT2123" s="186" t="s">
        <v>156</v>
      </c>
      <c r="AU2123" s="186" t="s">
        <v>84</v>
      </c>
      <c r="AY2123" s="19" t="s">
        <v>153</v>
      </c>
      <c r="BE2123" s="187">
        <f>IF(N2123="základní",J2123,0)</f>
        <v>0</v>
      </c>
      <c r="BF2123" s="187">
        <f>IF(N2123="snížená",J2123,0)</f>
        <v>0</v>
      </c>
      <c r="BG2123" s="187">
        <f>IF(N2123="zákl. přenesená",J2123,0)</f>
        <v>0</v>
      </c>
      <c r="BH2123" s="187">
        <f>IF(N2123="sníž. přenesená",J2123,0)</f>
        <v>0</v>
      </c>
      <c r="BI2123" s="187">
        <f>IF(N2123="nulová",J2123,0)</f>
        <v>0</v>
      </c>
      <c r="BJ2123" s="19" t="s">
        <v>82</v>
      </c>
      <c r="BK2123" s="187">
        <f>ROUND(I2123*H2123,2)</f>
        <v>0</v>
      </c>
      <c r="BL2123" s="19" t="s">
        <v>214</v>
      </c>
      <c r="BM2123" s="186" t="s">
        <v>6687</v>
      </c>
    </row>
    <row r="2124" spans="1:65" s="2" customFormat="1" ht="19.5" x14ac:dyDescent="0.2">
      <c r="A2124" s="36"/>
      <c r="B2124" s="37"/>
      <c r="C2124" s="38"/>
      <c r="D2124" s="188" t="s">
        <v>194</v>
      </c>
      <c r="E2124" s="38"/>
      <c r="F2124" s="189" t="s">
        <v>3344</v>
      </c>
      <c r="G2124" s="38"/>
      <c r="H2124" s="38"/>
      <c r="I2124" s="190"/>
      <c r="J2124" s="38"/>
      <c r="K2124" s="38"/>
      <c r="L2124" s="41"/>
      <c r="M2124" s="191"/>
      <c r="N2124" s="192"/>
      <c r="O2124" s="66"/>
      <c r="P2124" s="66"/>
      <c r="Q2124" s="66"/>
      <c r="R2124" s="66"/>
      <c r="S2124" s="66"/>
      <c r="T2124" s="67"/>
      <c r="U2124" s="36"/>
      <c r="V2124" s="36"/>
      <c r="W2124" s="36"/>
      <c r="X2124" s="36"/>
      <c r="Y2124" s="36"/>
      <c r="Z2124" s="36"/>
      <c r="AA2124" s="36"/>
      <c r="AB2124" s="36"/>
      <c r="AC2124" s="36"/>
      <c r="AD2124" s="36"/>
      <c r="AE2124" s="36"/>
      <c r="AT2124" s="19" t="s">
        <v>194</v>
      </c>
      <c r="AU2124" s="19" t="s">
        <v>84</v>
      </c>
    </row>
    <row r="2125" spans="1:65" s="15" customFormat="1" x14ac:dyDescent="0.2">
      <c r="B2125" s="224"/>
      <c r="C2125" s="225"/>
      <c r="D2125" s="188" t="s">
        <v>317</v>
      </c>
      <c r="E2125" s="226" t="s">
        <v>28</v>
      </c>
      <c r="F2125" s="227" t="s">
        <v>524</v>
      </c>
      <c r="G2125" s="225"/>
      <c r="H2125" s="226" t="s">
        <v>28</v>
      </c>
      <c r="I2125" s="228"/>
      <c r="J2125" s="225"/>
      <c r="K2125" s="225"/>
      <c r="L2125" s="229"/>
      <c r="M2125" s="230"/>
      <c r="N2125" s="231"/>
      <c r="O2125" s="231"/>
      <c r="P2125" s="231"/>
      <c r="Q2125" s="231"/>
      <c r="R2125" s="231"/>
      <c r="S2125" s="231"/>
      <c r="T2125" s="232"/>
      <c r="AT2125" s="233" t="s">
        <v>317</v>
      </c>
      <c r="AU2125" s="233" t="s">
        <v>84</v>
      </c>
      <c r="AV2125" s="15" t="s">
        <v>82</v>
      </c>
      <c r="AW2125" s="15" t="s">
        <v>35</v>
      </c>
      <c r="AX2125" s="15" t="s">
        <v>74</v>
      </c>
      <c r="AY2125" s="233" t="s">
        <v>153</v>
      </c>
    </row>
    <row r="2126" spans="1:65" s="13" customFormat="1" x14ac:dyDescent="0.2">
      <c r="B2126" s="197"/>
      <c r="C2126" s="198"/>
      <c r="D2126" s="188" t="s">
        <v>317</v>
      </c>
      <c r="E2126" s="199" t="s">
        <v>4552</v>
      </c>
      <c r="F2126" s="200" t="s">
        <v>6688</v>
      </c>
      <c r="G2126" s="198"/>
      <c r="H2126" s="201">
        <v>19.170000000000002</v>
      </c>
      <c r="I2126" s="202"/>
      <c r="J2126" s="198"/>
      <c r="K2126" s="198"/>
      <c r="L2126" s="203"/>
      <c r="M2126" s="204"/>
      <c r="N2126" s="205"/>
      <c r="O2126" s="205"/>
      <c r="P2126" s="205"/>
      <c r="Q2126" s="205"/>
      <c r="R2126" s="205"/>
      <c r="S2126" s="205"/>
      <c r="T2126" s="206"/>
      <c r="AT2126" s="207" t="s">
        <v>317</v>
      </c>
      <c r="AU2126" s="207" t="s">
        <v>84</v>
      </c>
      <c r="AV2126" s="13" t="s">
        <v>84</v>
      </c>
      <c r="AW2126" s="13" t="s">
        <v>35</v>
      </c>
      <c r="AX2126" s="13" t="s">
        <v>74</v>
      </c>
      <c r="AY2126" s="207" t="s">
        <v>153</v>
      </c>
    </row>
    <row r="2127" spans="1:65" s="15" customFormat="1" x14ac:dyDescent="0.2">
      <c r="B2127" s="224"/>
      <c r="C2127" s="225"/>
      <c r="D2127" s="188" t="s">
        <v>317</v>
      </c>
      <c r="E2127" s="226" t="s">
        <v>28</v>
      </c>
      <c r="F2127" s="227" t="s">
        <v>549</v>
      </c>
      <c r="G2127" s="225"/>
      <c r="H2127" s="226" t="s">
        <v>28</v>
      </c>
      <c r="I2127" s="228"/>
      <c r="J2127" s="225"/>
      <c r="K2127" s="225"/>
      <c r="L2127" s="229"/>
      <c r="M2127" s="230"/>
      <c r="N2127" s="231"/>
      <c r="O2127" s="231"/>
      <c r="P2127" s="231"/>
      <c r="Q2127" s="231"/>
      <c r="R2127" s="231"/>
      <c r="S2127" s="231"/>
      <c r="T2127" s="232"/>
      <c r="AT2127" s="233" t="s">
        <v>317</v>
      </c>
      <c r="AU2127" s="233" t="s">
        <v>84</v>
      </c>
      <c r="AV2127" s="15" t="s">
        <v>82</v>
      </c>
      <c r="AW2127" s="15" t="s">
        <v>35</v>
      </c>
      <c r="AX2127" s="15" t="s">
        <v>74</v>
      </c>
      <c r="AY2127" s="233" t="s">
        <v>153</v>
      </c>
    </row>
    <row r="2128" spans="1:65" s="13" customFormat="1" x14ac:dyDescent="0.2">
      <c r="B2128" s="197"/>
      <c r="C2128" s="198"/>
      <c r="D2128" s="188" t="s">
        <v>317</v>
      </c>
      <c r="E2128" s="199" t="s">
        <v>4560</v>
      </c>
      <c r="F2128" s="200" t="s">
        <v>6689</v>
      </c>
      <c r="G2128" s="198"/>
      <c r="H2128" s="201">
        <v>15</v>
      </c>
      <c r="I2128" s="202"/>
      <c r="J2128" s="198"/>
      <c r="K2128" s="198"/>
      <c r="L2128" s="203"/>
      <c r="M2128" s="204"/>
      <c r="N2128" s="205"/>
      <c r="O2128" s="205"/>
      <c r="P2128" s="205"/>
      <c r="Q2128" s="205"/>
      <c r="R2128" s="205"/>
      <c r="S2128" s="205"/>
      <c r="T2128" s="206"/>
      <c r="AT2128" s="207" t="s">
        <v>317</v>
      </c>
      <c r="AU2128" s="207" t="s">
        <v>84</v>
      </c>
      <c r="AV2128" s="13" t="s">
        <v>84</v>
      </c>
      <c r="AW2128" s="13" t="s">
        <v>35</v>
      </c>
      <c r="AX2128" s="13" t="s">
        <v>74</v>
      </c>
      <c r="AY2128" s="207" t="s">
        <v>153</v>
      </c>
    </row>
    <row r="2129" spans="1:65" s="15" customFormat="1" x14ac:dyDescent="0.2">
      <c r="B2129" s="224"/>
      <c r="C2129" s="225"/>
      <c r="D2129" s="188" t="s">
        <v>317</v>
      </c>
      <c r="E2129" s="226" t="s">
        <v>28</v>
      </c>
      <c r="F2129" s="227" t="s">
        <v>6690</v>
      </c>
      <c r="G2129" s="225"/>
      <c r="H2129" s="226" t="s">
        <v>28</v>
      </c>
      <c r="I2129" s="228"/>
      <c r="J2129" s="225"/>
      <c r="K2129" s="225"/>
      <c r="L2129" s="229"/>
      <c r="M2129" s="230"/>
      <c r="N2129" s="231"/>
      <c r="O2129" s="231"/>
      <c r="P2129" s="231"/>
      <c r="Q2129" s="231"/>
      <c r="R2129" s="231"/>
      <c r="S2129" s="231"/>
      <c r="T2129" s="232"/>
      <c r="AT2129" s="233" t="s">
        <v>317</v>
      </c>
      <c r="AU2129" s="233" t="s">
        <v>84</v>
      </c>
      <c r="AV2129" s="15" t="s">
        <v>82</v>
      </c>
      <c r="AW2129" s="15" t="s">
        <v>35</v>
      </c>
      <c r="AX2129" s="15" t="s">
        <v>74</v>
      </c>
      <c r="AY2129" s="233" t="s">
        <v>153</v>
      </c>
    </row>
    <row r="2130" spans="1:65" s="13" customFormat="1" x14ac:dyDescent="0.2">
      <c r="B2130" s="197"/>
      <c r="C2130" s="198"/>
      <c r="D2130" s="188" t="s">
        <v>317</v>
      </c>
      <c r="E2130" s="199" t="s">
        <v>4561</v>
      </c>
      <c r="F2130" s="200" t="s">
        <v>6691</v>
      </c>
      <c r="G2130" s="198"/>
      <c r="H2130" s="201">
        <v>33.200000000000003</v>
      </c>
      <c r="I2130" s="202"/>
      <c r="J2130" s="198"/>
      <c r="K2130" s="198"/>
      <c r="L2130" s="203"/>
      <c r="M2130" s="204"/>
      <c r="N2130" s="205"/>
      <c r="O2130" s="205"/>
      <c r="P2130" s="205"/>
      <c r="Q2130" s="205"/>
      <c r="R2130" s="205"/>
      <c r="S2130" s="205"/>
      <c r="T2130" s="206"/>
      <c r="AT2130" s="207" t="s">
        <v>317</v>
      </c>
      <c r="AU2130" s="207" t="s">
        <v>84</v>
      </c>
      <c r="AV2130" s="13" t="s">
        <v>84</v>
      </c>
      <c r="AW2130" s="13" t="s">
        <v>35</v>
      </c>
      <c r="AX2130" s="13" t="s">
        <v>74</v>
      </c>
      <c r="AY2130" s="207" t="s">
        <v>153</v>
      </c>
    </row>
    <row r="2131" spans="1:65" s="15" customFormat="1" x14ac:dyDescent="0.2">
      <c r="B2131" s="224"/>
      <c r="C2131" s="225"/>
      <c r="D2131" s="188" t="s">
        <v>317</v>
      </c>
      <c r="E2131" s="226" t="s">
        <v>28</v>
      </c>
      <c r="F2131" s="227" t="s">
        <v>6692</v>
      </c>
      <c r="G2131" s="225"/>
      <c r="H2131" s="226" t="s">
        <v>28</v>
      </c>
      <c r="I2131" s="228"/>
      <c r="J2131" s="225"/>
      <c r="K2131" s="225"/>
      <c r="L2131" s="229"/>
      <c r="M2131" s="230"/>
      <c r="N2131" s="231"/>
      <c r="O2131" s="231"/>
      <c r="P2131" s="231"/>
      <c r="Q2131" s="231"/>
      <c r="R2131" s="231"/>
      <c r="S2131" s="231"/>
      <c r="T2131" s="232"/>
      <c r="AT2131" s="233" t="s">
        <v>317</v>
      </c>
      <c r="AU2131" s="233" t="s">
        <v>84</v>
      </c>
      <c r="AV2131" s="15" t="s">
        <v>82</v>
      </c>
      <c r="AW2131" s="15" t="s">
        <v>35</v>
      </c>
      <c r="AX2131" s="15" t="s">
        <v>74</v>
      </c>
      <c r="AY2131" s="233" t="s">
        <v>153</v>
      </c>
    </row>
    <row r="2132" spans="1:65" s="13" customFormat="1" x14ac:dyDescent="0.2">
      <c r="B2132" s="197"/>
      <c r="C2132" s="198"/>
      <c r="D2132" s="188" t="s">
        <v>317</v>
      </c>
      <c r="E2132" s="199" t="s">
        <v>4577</v>
      </c>
      <c r="F2132" s="200" t="s">
        <v>6693</v>
      </c>
      <c r="G2132" s="198"/>
      <c r="H2132" s="201">
        <v>38.4</v>
      </c>
      <c r="I2132" s="202"/>
      <c r="J2132" s="198"/>
      <c r="K2132" s="198"/>
      <c r="L2132" s="203"/>
      <c r="M2132" s="204"/>
      <c r="N2132" s="205"/>
      <c r="O2132" s="205"/>
      <c r="P2132" s="205"/>
      <c r="Q2132" s="205"/>
      <c r="R2132" s="205"/>
      <c r="S2132" s="205"/>
      <c r="T2132" s="206"/>
      <c r="AT2132" s="207" t="s">
        <v>317</v>
      </c>
      <c r="AU2132" s="207" t="s">
        <v>84</v>
      </c>
      <c r="AV2132" s="13" t="s">
        <v>84</v>
      </c>
      <c r="AW2132" s="13" t="s">
        <v>35</v>
      </c>
      <c r="AX2132" s="13" t="s">
        <v>74</v>
      </c>
      <c r="AY2132" s="207" t="s">
        <v>153</v>
      </c>
    </row>
    <row r="2133" spans="1:65" s="15" customFormat="1" x14ac:dyDescent="0.2">
      <c r="B2133" s="224"/>
      <c r="C2133" s="225"/>
      <c r="D2133" s="188" t="s">
        <v>317</v>
      </c>
      <c r="E2133" s="226" t="s">
        <v>28</v>
      </c>
      <c r="F2133" s="227" t="s">
        <v>536</v>
      </c>
      <c r="G2133" s="225"/>
      <c r="H2133" s="226" t="s">
        <v>28</v>
      </c>
      <c r="I2133" s="228"/>
      <c r="J2133" s="225"/>
      <c r="K2133" s="225"/>
      <c r="L2133" s="229"/>
      <c r="M2133" s="230"/>
      <c r="N2133" s="231"/>
      <c r="O2133" s="231"/>
      <c r="P2133" s="231"/>
      <c r="Q2133" s="231"/>
      <c r="R2133" s="231"/>
      <c r="S2133" s="231"/>
      <c r="T2133" s="232"/>
      <c r="AT2133" s="233" t="s">
        <v>317</v>
      </c>
      <c r="AU2133" s="233" t="s">
        <v>84</v>
      </c>
      <c r="AV2133" s="15" t="s">
        <v>82</v>
      </c>
      <c r="AW2133" s="15" t="s">
        <v>35</v>
      </c>
      <c r="AX2133" s="15" t="s">
        <v>74</v>
      </c>
      <c r="AY2133" s="233" t="s">
        <v>153</v>
      </c>
    </row>
    <row r="2134" spans="1:65" s="13" customFormat="1" x14ac:dyDescent="0.2">
      <c r="B2134" s="197"/>
      <c r="C2134" s="198"/>
      <c r="D2134" s="188" t="s">
        <v>317</v>
      </c>
      <c r="E2134" s="199" t="s">
        <v>4582</v>
      </c>
      <c r="F2134" s="200" t="s">
        <v>6694</v>
      </c>
      <c r="G2134" s="198"/>
      <c r="H2134" s="201">
        <v>19</v>
      </c>
      <c r="I2134" s="202"/>
      <c r="J2134" s="198"/>
      <c r="K2134" s="198"/>
      <c r="L2134" s="203"/>
      <c r="M2134" s="204"/>
      <c r="N2134" s="205"/>
      <c r="O2134" s="205"/>
      <c r="P2134" s="205"/>
      <c r="Q2134" s="205"/>
      <c r="R2134" s="205"/>
      <c r="S2134" s="205"/>
      <c r="T2134" s="206"/>
      <c r="AT2134" s="207" t="s">
        <v>317</v>
      </c>
      <c r="AU2134" s="207" t="s">
        <v>84</v>
      </c>
      <c r="AV2134" s="13" t="s">
        <v>84</v>
      </c>
      <c r="AW2134" s="13" t="s">
        <v>35</v>
      </c>
      <c r="AX2134" s="13" t="s">
        <v>74</v>
      </c>
      <c r="AY2134" s="207" t="s">
        <v>153</v>
      </c>
    </row>
    <row r="2135" spans="1:65" s="16" customFormat="1" x14ac:dyDescent="0.2">
      <c r="B2135" s="234"/>
      <c r="C2135" s="235"/>
      <c r="D2135" s="188" t="s">
        <v>317</v>
      </c>
      <c r="E2135" s="236" t="s">
        <v>28</v>
      </c>
      <c r="F2135" s="237" t="s">
        <v>448</v>
      </c>
      <c r="G2135" s="235"/>
      <c r="H2135" s="238">
        <v>124.77</v>
      </c>
      <c r="I2135" s="239"/>
      <c r="J2135" s="235"/>
      <c r="K2135" s="235"/>
      <c r="L2135" s="240"/>
      <c r="M2135" s="241"/>
      <c r="N2135" s="242"/>
      <c r="O2135" s="242"/>
      <c r="P2135" s="242"/>
      <c r="Q2135" s="242"/>
      <c r="R2135" s="242"/>
      <c r="S2135" s="242"/>
      <c r="T2135" s="243"/>
      <c r="AT2135" s="244" t="s">
        <v>317</v>
      </c>
      <c r="AU2135" s="244" t="s">
        <v>84</v>
      </c>
      <c r="AV2135" s="16" t="s">
        <v>163</v>
      </c>
      <c r="AW2135" s="16" t="s">
        <v>35</v>
      </c>
      <c r="AX2135" s="16" t="s">
        <v>74</v>
      </c>
      <c r="AY2135" s="244" t="s">
        <v>153</v>
      </c>
    </row>
    <row r="2136" spans="1:65" s="13" customFormat="1" x14ac:dyDescent="0.2">
      <c r="B2136" s="197"/>
      <c r="C2136" s="198"/>
      <c r="D2136" s="188" t="s">
        <v>317</v>
      </c>
      <c r="E2136" s="199" t="s">
        <v>28</v>
      </c>
      <c r="F2136" s="200" t="s">
        <v>6695</v>
      </c>
      <c r="G2136" s="198"/>
      <c r="H2136" s="201">
        <v>-113.9</v>
      </c>
      <c r="I2136" s="202"/>
      <c r="J2136" s="198"/>
      <c r="K2136" s="198"/>
      <c r="L2136" s="203"/>
      <c r="M2136" s="204"/>
      <c r="N2136" s="205"/>
      <c r="O2136" s="205"/>
      <c r="P2136" s="205"/>
      <c r="Q2136" s="205"/>
      <c r="R2136" s="205"/>
      <c r="S2136" s="205"/>
      <c r="T2136" s="206"/>
      <c r="AT2136" s="207" t="s">
        <v>317</v>
      </c>
      <c r="AU2136" s="207" t="s">
        <v>84</v>
      </c>
      <c r="AV2136" s="13" t="s">
        <v>84</v>
      </c>
      <c r="AW2136" s="13" t="s">
        <v>35</v>
      </c>
      <c r="AX2136" s="13" t="s">
        <v>74</v>
      </c>
      <c r="AY2136" s="207" t="s">
        <v>153</v>
      </c>
    </row>
    <row r="2137" spans="1:65" s="14" customFormat="1" x14ac:dyDescent="0.2">
      <c r="B2137" s="208"/>
      <c r="C2137" s="209"/>
      <c r="D2137" s="188" t="s">
        <v>317</v>
      </c>
      <c r="E2137" s="210" t="s">
        <v>28</v>
      </c>
      <c r="F2137" s="211" t="s">
        <v>353</v>
      </c>
      <c r="G2137" s="209"/>
      <c r="H2137" s="212">
        <v>10.87</v>
      </c>
      <c r="I2137" s="213"/>
      <c r="J2137" s="209"/>
      <c r="K2137" s="209"/>
      <c r="L2137" s="214"/>
      <c r="M2137" s="215"/>
      <c r="N2137" s="216"/>
      <c r="O2137" s="216"/>
      <c r="P2137" s="216"/>
      <c r="Q2137" s="216"/>
      <c r="R2137" s="216"/>
      <c r="S2137" s="216"/>
      <c r="T2137" s="217"/>
      <c r="AT2137" s="218" t="s">
        <v>317</v>
      </c>
      <c r="AU2137" s="218" t="s">
        <v>84</v>
      </c>
      <c r="AV2137" s="14" t="s">
        <v>167</v>
      </c>
      <c r="AW2137" s="14" t="s">
        <v>35</v>
      </c>
      <c r="AX2137" s="14" t="s">
        <v>74</v>
      </c>
      <c r="AY2137" s="218" t="s">
        <v>153</v>
      </c>
    </row>
    <row r="2138" spans="1:65" s="13" customFormat="1" x14ac:dyDescent="0.2">
      <c r="B2138" s="197"/>
      <c r="C2138" s="198"/>
      <c r="D2138" s="188" t="s">
        <v>317</v>
      </c>
      <c r="E2138" s="199" t="s">
        <v>28</v>
      </c>
      <c r="F2138" s="200" t="s">
        <v>4552</v>
      </c>
      <c r="G2138" s="198"/>
      <c r="H2138" s="201">
        <v>19.170000000000002</v>
      </c>
      <c r="I2138" s="202"/>
      <c r="J2138" s="198"/>
      <c r="K2138" s="198"/>
      <c r="L2138" s="203"/>
      <c r="M2138" s="204"/>
      <c r="N2138" s="205"/>
      <c r="O2138" s="205"/>
      <c r="P2138" s="205"/>
      <c r="Q2138" s="205"/>
      <c r="R2138" s="205"/>
      <c r="S2138" s="205"/>
      <c r="T2138" s="206"/>
      <c r="AT2138" s="207" t="s">
        <v>317</v>
      </c>
      <c r="AU2138" s="207" t="s">
        <v>84</v>
      </c>
      <c r="AV2138" s="13" t="s">
        <v>84</v>
      </c>
      <c r="AW2138" s="13" t="s">
        <v>35</v>
      </c>
      <c r="AX2138" s="13" t="s">
        <v>74</v>
      </c>
      <c r="AY2138" s="207" t="s">
        <v>153</v>
      </c>
    </row>
    <row r="2139" spans="1:65" s="14" customFormat="1" x14ac:dyDescent="0.2">
      <c r="B2139" s="208"/>
      <c r="C2139" s="209"/>
      <c r="D2139" s="188" t="s">
        <v>317</v>
      </c>
      <c r="E2139" s="210" t="s">
        <v>28</v>
      </c>
      <c r="F2139" s="211" t="s">
        <v>353</v>
      </c>
      <c r="G2139" s="209"/>
      <c r="H2139" s="212">
        <v>19.170000000000002</v>
      </c>
      <c r="I2139" s="213"/>
      <c r="J2139" s="209"/>
      <c r="K2139" s="209"/>
      <c r="L2139" s="214"/>
      <c r="M2139" s="215"/>
      <c r="N2139" s="216"/>
      <c r="O2139" s="216"/>
      <c r="P2139" s="216"/>
      <c r="Q2139" s="216"/>
      <c r="R2139" s="216"/>
      <c r="S2139" s="216"/>
      <c r="T2139" s="217"/>
      <c r="AT2139" s="218" t="s">
        <v>317</v>
      </c>
      <c r="AU2139" s="218" t="s">
        <v>84</v>
      </c>
      <c r="AV2139" s="14" t="s">
        <v>167</v>
      </c>
      <c r="AW2139" s="14" t="s">
        <v>35</v>
      </c>
      <c r="AX2139" s="14" t="s">
        <v>82</v>
      </c>
      <c r="AY2139" s="218" t="s">
        <v>153</v>
      </c>
    </row>
    <row r="2140" spans="1:65" s="2" customFormat="1" ht="21.75" customHeight="1" x14ac:dyDescent="0.2">
      <c r="A2140" s="36"/>
      <c r="B2140" s="37"/>
      <c r="C2140" s="175" t="s">
        <v>6696</v>
      </c>
      <c r="D2140" s="175" t="s">
        <v>156</v>
      </c>
      <c r="E2140" s="176" t="s">
        <v>3370</v>
      </c>
      <c r="F2140" s="177" t="s">
        <v>6697</v>
      </c>
      <c r="G2140" s="178" t="s">
        <v>433</v>
      </c>
      <c r="H2140" s="179">
        <v>105.6</v>
      </c>
      <c r="I2140" s="180"/>
      <c r="J2140" s="181">
        <f>ROUND(I2140*H2140,2)</f>
        <v>0</v>
      </c>
      <c r="K2140" s="177" t="s">
        <v>28</v>
      </c>
      <c r="L2140" s="41"/>
      <c r="M2140" s="182" t="s">
        <v>28</v>
      </c>
      <c r="N2140" s="183" t="s">
        <v>45</v>
      </c>
      <c r="O2140" s="66"/>
      <c r="P2140" s="184">
        <f>O2140*H2140</f>
        <v>0</v>
      </c>
      <c r="Q2140" s="184">
        <v>1.7299999999999999E-2</v>
      </c>
      <c r="R2140" s="184">
        <f>Q2140*H2140</f>
        <v>1.8268799999999998</v>
      </c>
      <c r="S2140" s="184">
        <v>0</v>
      </c>
      <c r="T2140" s="185">
        <f>S2140*H2140</f>
        <v>0</v>
      </c>
      <c r="U2140" s="36"/>
      <c r="V2140" s="36"/>
      <c r="W2140" s="36"/>
      <c r="X2140" s="36"/>
      <c r="Y2140" s="36"/>
      <c r="Z2140" s="36"/>
      <c r="AA2140" s="36"/>
      <c r="AB2140" s="36"/>
      <c r="AC2140" s="36"/>
      <c r="AD2140" s="36"/>
      <c r="AE2140" s="36"/>
      <c r="AR2140" s="186" t="s">
        <v>214</v>
      </c>
      <c r="AT2140" s="186" t="s">
        <v>156</v>
      </c>
      <c r="AU2140" s="186" t="s">
        <v>84</v>
      </c>
      <c r="AY2140" s="19" t="s">
        <v>153</v>
      </c>
      <c r="BE2140" s="187">
        <f>IF(N2140="základní",J2140,0)</f>
        <v>0</v>
      </c>
      <c r="BF2140" s="187">
        <f>IF(N2140="snížená",J2140,0)</f>
        <v>0</v>
      </c>
      <c r="BG2140" s="187">
        <f>IF(N2140="zákl. přenesená",J2140,0)</f>
        <v>0</v>
      </c>
      <c r="BH2140" s="187">
        <f>IF(N2140="sníž. přenesená",J2140,0)</f>
        <v>0</v>
      </c>
      <c r="BI2140" s="187">
        <f>IF(N2140="nulová",J2140,0)</f>
        <v>0</v>
      </c>
      <c r="BJ2140" s="19" t="s">
        <v>82</v>
      </c>
      <c r="BK2140" s="187">
        <f>ROUND(I2140*H2140,2)</f>
        <v>0</v>
      </c>
      <c r="BL2140" s="19" t="s">
        <v>214</v>
      </c>
      <c r="BM2140" s="186" t="s">
        <v>6698</v>
      </c>
    </row>
    <row r="2141" spans="1:65" s="2" customFormat="1" ht="19.5" x14ac:dyDescent="0.2">
      <c r="A2141" s="36"/>
      <c r="B2141" s="37"/>
      <c r="C2141" s="38"/>
      <c r="D2141" s="188" t="s">
        <v>194</v>
      </c>
      <c r="E2141" s="38"/>
      <c r="F2141" s="189" t="s">
        <v>3344</v>
      </c>
      <c r="G2141" s="38"/>
      <c r="H2141" s="38"/>
      <c r="I2141" s="190"/>
      <c r="J2141" s="38"/>
      <c r="K2141" s="38"/>
      <c r="L2141" s="41"/>
      <c r="M2141" s="191"/>
      <c r="N2141" s="192"/>
      <c r="O2141" s="66"/>
      <c r="P2141" s="66"/>
      <c r="Q2141" s="66"/>
      <c r="R2141" s="66"/>
      <c r="S2141" s="66"/>
      <c r="T2141" s="67"/>
      <c r="U2141" s="36"/>
      <c r="V2141" s="36"/>
      <c r="W2141" s="36"/>
      <c r="X2141" s="36"/>
      <c r="Y2141" s="36"/>
      <c r="Z2141" s="36"/>
      <c r="AA2141" s="36"/>
      <c r="AB2141" s="36"/>
      <c r="AC2141" s="36"/>
      <c r="AD2141" s="36"/>
      <c r="AE2141" s="36"/>
      <c r="AT2141" s="19" t="s">
        <v>194</v>
      </c>
      <c r="AU2141" s="19" t="s">
        <v>84</v>
      </c>
    </row>
    <row r="2142" spans="1:65" s="13" customFormat="1" x14ac:dyDescent="0.2">
      <c r="B2142" s="197"/>
      <c r="C2142" s="198"/>
      <c r="D2142" s="188" t="s">
        <v>317</v>
      </c>
      <c r="E2142" s="199" t="s">
        <v>28</v>
      </c>
      <c r="F2142" s="200" t="s">
        <v>6699</v>
      </c>
      <c r="G2142" s="198"/>
      <c r="H2142" s="201">
        <v>105.6</v>
      </c>
      <c r="I2142" s="202"/>
      <c r="J2142" s="198"/>
      <c r="K2142" s="198"/>
      <c r="L2142" s="203"/>
      <c r="M2142" s="204"/>
      <c r="N2142" s="205"/>
      <c r="O2142" s="205"/>
      <c r="P2142" s="205"/>
      <c r="Q2142" s="205"/>
      <c r="R2142" s="205"/>
      <c r="S2142" s="205"/>
      <c r="T2142" s="206"/>
      <c r="AT2142" s="207" t="s">
        <v>317</v>
      </c>
      <c r="AU2142" s="207" t="s">
        <v>84</v>
      </c>
      <c r="AV2142" s="13" t="s">
        <v>84</v>
      </c>
      <c r="AW2142" s="13" t="s">
        <v>35</v>
      </c>
      <c r="AX2142" s="13" t="s">
        <v>82</v>
      </c>
      <c r="AY2142" s="207" t="s">
        <v>153</v>
      </c>
    </row>
    <row r="2143" spans="1:65" s="2" customFormat="1" ht="24" x14ac:dyDescent="0.2">
      <c r="A2143" s="36"/>
      <c r="B2143" s="37"/>
      <c r="C2143" s="175" t="s">
        <v>6700</v>
      </c>
      <c r="D2143" s="175" t="s">
        <v>156</v>
      </c>
      <c r="E2143" s="176" t="s">
        <v>3385</v>
      </c>
      <c r="F2143" s="177" t="s">
        <v>3386</v>
      </c>
      <c r="G2143" s="178" t="s">
        <v>419</v>
      </c>
      <c r="H2143" s="219"/>
      <c r="I2143" s="180"/>
      <c r="J2143" s="181">
        <f>ROUND(I2143*H2143,2)</f>
        <v>0</v>
      </c>
      <c r="K2143" s="177" t="s">
        <v>315</v>
      </c>
      <c r="L2143" s="41"/>
      <c r="M2143" s="182" t="s">
        <v>28</v>
      </c>
      <c r="N2143" s="183" t="s">
        <v>45</v>
      </c>
      <c r="O2143" s="66"/>
      <c r="P2143" s="184">
        <f>O2143*H2143</f>
        <v>0</v>
      </c>
      <c r="Q2143" s="184">
        <v>0</v>
      </c>
      <c r="R2143" s="184">
        <f>Q2143*H2143</f>
        <v>0</v>
      </c>
      <c r="S2143" s="184">
        <v>0</v>
      </c>
      <c r="T2143" s="185">
        <f>S2143*H2143</f>
        <v>0</v>
      </c>
      <c r="U2143" s="36"/>
      <c r="V2143" s="36"/>
      <c r="W2143" s="36"/>
      <c r="X2143" s="36"/>
      <c r="Y2143" s="36"/>
      <c r="Z2143" s="36"/>
      <c r="AA2143" s="36"/>
      <c r="AB2143" s="36"/>
      <c r="AC2143" s="36"/>
      <c r="AD2143" s="36"/>
      <c r="AE2143" s="36"/>
      <c r="AR2143" s="186" t="s">
        <v>214</v>
      </c>
      <c r="AT2143" s="186" t="s">
        <v>156</v>
      </c>
      <c r="AU2143" s="186" t="s">
        <v>84</v>
      </c>
      <c r="AY2143" s="19" t="s">
        <v>153</v>
      </c>
      <c r="BE2143" s="187">
        <f>IF(N2143="základní",J2143,0)</f>
        <v>0</v>
      </c>
      <c r="BF2143" s="187">
        <f>IF(N2143="snížená",J2143,0)</f>
        <v>0</v>
      </c>
      <c r="BG2143" s="187">
        <f>IF(N2143="zákl. přenesená",J2143,0)</f>
        <v>0</v>
      </c>
      <c r="BH2143" s="187">
        <f>IF(N2143="sníž. přenesená",J2143,0)</f>
        <v>0</v>
      </c>
      <c r="BI2143" s="187">
        <f>IF(N2143="nulová",J2143,0)</f>
        <v>0</v>
      </c>
      <c r="BJ2143" s="19" t="s">
        <v>82</v>
      </c>
      <c r="BK2143" s="187">
        <f>ROUND(I2143*H2143,2)</f>
        <v>0</v>
      </c>
      <c r="BL2143" s="19" t="s">
        <v>214</v>
      </c>
      <c r="BM2143" s="186" t="s">
        <v>6701</v>
      </c>
    </row>
    <row r="2144" spans="1:65" s="12" customFormat="1" ht="22.9" customHeight="1" x14ac:dyDescent="0.2">
      <c r="B2144" s="159"/>
      <c r="C2144" s="160"/>
      <c r="D2144" s="161" t="s">
        <v>73</v>
      </c>
      <c r="E2144" s="173" t="s">
        <v>998</v>
      </c>
      <c r="F2144" s="173" t="s">
        <v>999</v>
      </c>
      <c r="G2144" s="160"/>
      <c r="H2144" s="160"/>
      <c r="I2144" s="163"/>
      <c r="J2144" s="174">
        <f>BK2144</f>
        <v>0</v>
      </c>
      <c r="K2144" s="160"/>
      <c r="L2144" s="165"/>
      <c r="M2144" s="166"/>
      <c r="N2144" s="167"/>
      <c r="O2144" s="167"/>
      <c r="P2144" s="168">
        <f>SUM(P2145:P2174)</f>
        <v>0</v>
      </c>
      <c r="Q2144" s="167"/>
      <c r="R2144" s="168">
        <f>SUM(R2145:R2174)</f>
        <v>0.12507499999999999</v>
      </c>
      <c r="S2144" s="167"/>
      <c r="T2144" s="169">
        <f>SUM(T2145:T2174)</f>
        <v>0</v>
      </c>
      <c r="AR2144" s="170" t="s">
        <v>84</v>
      </c>
      <c r="AT2144" s="171" t="s">
        <v>73</v>
      </c>
      <c r="AU2144" s="171" t="s">
        <v>82</v>
      </c>
      <c r="AY2144" s="170" t="s">
        <v>153</v>
      </c>
      <c r="BK2144" s="172">
        <f>SUM(BK2145:BK2174)</f>
        <v>0</v>
      </c>
    </row>
    <row r="2145" spans="1:65" s="2" customFormat="1" ht="24" x14ac:dyDescent="0.2">
      <c r="A2145" s="36"/>
      <c r="B2145" s="37"/>
      <c r="C2145" s="175" t="s">
        <v>6702</v>
      </c>
      <c r="D2145" s="175" t="s">
        <v>156</v>
      </c>
      <c r="E2145" s="176" t="s">
        <v>6703</v>
      </c>
      <c r="F2145" s="177" t="s">
        <v>6704</v>
      </c>
      <c r="G2145" s="178" t="s">
        <v>433</v>
      </c>
      <c r="H2145" s="179">
        <v>952.7</v>
      </c>
      <c r="I2145" s="180"/>
      <c r="J2145" s="181">
        <f>ROUND(I2145*H2145,2)</f>
        <v>0</v>
      </c>
      <c r="K2145" s="177" t="s">
        <v>28</v>
      </c>
      <c r="L2145" s="41"/>
      <c r="M2145" s="182" t="s">
        <v>28</v>
      </c>
      <c r="N2145" s="183" t="s">
        <v>45</v>
      </c>
      <c r="O2145" s="66"/>
      <c r="P2145" s="184">
        <f>O2145*H2145</f>
        <v>0</v>
      </c>
      <c r="Q2145" s="184">
        <v>3.0000000000000001E-5</v>
      </c>
      <c r="R2145" s="184">
        <f>Q2145*H2145</f>
        <v>2.8581000000000002E-2</v>
      </c>
      <c r="S2145" s="184">
        <v>0</v>
      </c>
      <c r="T2145" s="185">
        <f>S2145*H2145</f>
        <v>0</v>
      </c>
      <c r="U2145" s="36"/>
      <c r="V2145" s="36"/>
      <c r="W2145" s="36"/>
      <c r="X2145" s="36"/>
      <c r="Y2145" s="36"/>
      <c r="Z2145" s="36"/>
      <c r="AA2145" s="36"/>
      <c r="AB2145" s="36"/>
      <c r="AC2145" s="36"/>
      <c r="AD2145" s="36"/>
      <c r="AE2145" s="36"/>
      <c r="AR2145" s="186" t="s">
        <v>214</v>
      </c>
      <c r="AT2145" s="186" t="s">
        <v>156</v>
      </c>
      <c r="AU2145" s="186" t="s">
        <v>84</v>
      </c>
      <c r="AY2145" s="19" t="s">
        <v>153</v>
      </c>
      <c r="BE2145" s="187">
        <f>IF(N2145="základní",J2145,0)</f>
        <v>0</v>
      </c>
      <c r="BF2145" s="187">
        <f>IF(N2145="snížená",J2145,0)</f>
        <v>0</v>
      </c>
      <c r="BG2145" s="187">
        <f>IF(N2145="zákl. přenesená",J2145,0)</f>
        <v>0</v>
      </c>
      <c r="BH2145" s="187">
        <f>IF(N2145="sníž. přenesená",J2145,0)</f>
        <v>0</v>
      </c>
      <c r="BI2145" s="187">
        <f>IF(N2145="nulová",J2145,0)</f>
        <v>0</v>
      </c>
      <c r="BJ2145" s="19" t="s">
        <v>82</v>
      </c>
      <c r="BK2145" s="187">
        <f>ROUND(I2145*H2145,2)</f>
        <v>0</v>
      </c>
      <c r="BL2145" s="19" t="s">
        <v>214</v>
      </c>
      <c r="BM2145" s="186" t="s">
        <v>6705</v>
      </c>
    </row>
    <row r="2146" spans="1:65" s="2" customFormat="1" ht="39" x14ac:dyDescent="0.2">
      <c r="A2146" s="36"/>
      <c r="B2146" s="37"/>
      <c r="C2146" s="38"/>
      <c r="D2146" s="188" t="s">
        <v>194</v>
      </c>
      <c r="E2146" s="38"/>
      <c r="F2146" s="189" t="s">
        <v>6706</v>
      </c>
      <c r="G2146" s="38"/>
      <c r="H2146" s="38"/>
      <c r="I2146" s="190"/>
      <c r="J2146" s="38"/>
      <c r="K2146" s="38"/>
      <c r="L2146" s="41"/>
      <c r="M2146" s="191"/>
      <c r="N2146" s="192"/>
      <c r="O2146" s="66"/>
      <c r="P2146" s="66"/>
      <c r="Q2146" s="66"/>
      <c r="R2146" s="66"/>
      <c r="S2146" s="66"/>
      <c r="T2146" s="67"/>
      <c r="U2146" s="36"/>
      <c r="V2146" s="36"/>
      <c r="W2146" s="36"/>
      <c r="X2146" s="36"/>
      <c r="Y2146" s="36"/>
      <c r="Z2146" s="36"/>
      <c r="AA2146" s="36"/>
      <c r="AB2146" s="36"/>
      <c r="AC2146" s="36"/>
      <c r="AD2146" s="36"/>
      <c r="AE2146" s="36"/>
      <c r="AT2146" s="19" t="s">
        <v>194</v>
      </c>
      <c r="AU2146" s="19" t="s">
        <v>84</v>
      </c>
    </row>
    <row r="2147" spans="1:65" s="15" customFormat="1" x14ac:dyDescent="0.2">
      <c r="B2147" s="224"/>
      <c r="C2147" s="225"/>
      <c r="D2147" s="188" t="s">
        <v>317</v>
      </c>
      <c r="E2147" s="226" t="s">
        <v>28</v>
      </c>
      <c r="F2147" s="227" t="s">
        <v>549</v>
      </c>
      <c r="G2147" s="225"/>
      <c r="H2147" s="226" t="s">
        <v>28</v>
      </c>
      <c r="I2147" s="228"/>
      <c r="J2147" s="225"/>
      <c r="K2147" s="225"/>
      <c r="L2147" s="229"/>
      <c r="M2147" s="230"/>
      <c r="N2147" s="231"/>
      <c r="O2147" s="231"/>
      <c r="P2147" s="231"/>
      <c r="Q2147" s="231"/>
      <c r="R2147" s="231"/>
      <c r="S2147" s="231"/>
      <c r="T2147" s="232"/>
      <c r="AT2147" s="233" t="s">
        <v>317</v>
      </c>
      <c r="AU2147" s="233" t="s">
        <v>84</v>
      </c>
      <c r="AV2147" s="15" t="s">
        <v>82</v>
      </c>
      <c r="AW2147" s="15" t="s">
        <v>35</v>
      </c>
      <c r="AX2147" s="15" t="s">
        <v>74</v>
      </c>
      <c r="AY2147" s="233" t="s">
        <v>153</v>
      </c>
    </row>
    <row r="2148" spans="1:65" s="13" customFormat="1" x14ac:dyDescent="0.2">
      <c r="B2148" s="197"/>
      <c r="C2148" s="198"/>
      <c r="D2148" s="188" t="s">
        <v>317</v>
      </c>
      <c r="E2148" s="199" t="s">
        <v>4556</v>
      </c>
      <c r="F2148" s="200" t="s">
        <v>6707</v>
      </c>
      <c r="G2148" s="198"/>
      <c r="H2148" s="201">
        <v>124.2</v>
      </c>
      <c r="I2148" s="202"/>
      <c r="J2148" s="198"/>
      <c r="K2148" s="198"/>
      <c r="L2148" s="203"/>
      <c r="M2148" s="204"/>
      <c r="N2148" s="205"/>
      <c r="O2148" s="205"/>
      <c r="P2148" s="205"/>
      <c r="Q2148" s="205"/>
      <c r="R2148" s="205"/>
      <c r="S2148" s="205"/>
      <c r="T2148" s="206"/>
      <c r="AT2148" s="207" t="s">
        <v>317</v>
      </c>
      <c r="AU2148" s="207" t="s">
        <v>84</v>
      </c>
      <c r="AV2148" s="13" t="s">
        <v>84</v>
      </c>
      <c r="AW2148" s="13" t="s">
        <v>35</v>
      </c>
      <c r="AX2148" s="13" t="s">
        <v>74</v>
      </c>
      <c r="AY2148" s="207" t="s">
        <v>153</v>
      </c>
    </row>
    <row r="2149" spans="1:65" s="13" customFormat="1" x14ac:dyDescent="0.2">
      <c r="B2149" s="197"/>
      <c r="C2149" s="198"/>
      <c r="D2149" s="188" t="s">
        <v>317</v>
      </c>
      <c r="E2149" s="199" t="s">
        <v>4558</v>
      </c>
      <c r="F2149" s="200" t="s">
        <v>6708</v>
      </c>
      <c r="G2149" s="198"/>
      <c r="H2149" s="201">
        <v>51.4</v>
      </c>
      <c r="I2149" s="202"/>
      <c r="J2149" s="198"/>
      <c r="K2149" s="198"/>
      <c r="L2149" s="203"/>
      <c r="M2149" s="204"/>
      <c r="N2149" s="205"/>
      <c r="O2149" s="205"/>
      <c r="P2149" s="205"/>
      <c r="Q2149" s="205"/>
      <c r="R2149" s="205"/>
      <c r="S2149" s="205"/>
      <c r="T2149" s="206"/>
      <c r="AT2149" s="207" t="s">
        <v>317</v>
      </c>
      <c r="AU2149" s="207" t="s">
        <v>84</v>
      </c>
      <c r="AV2149" s="13" t="s">
        <v>84</v>
      </c>
      <c r="AW2149" s="13" t="s">
        <v>35</v>
      </c>
      <c r="AX2149" s="13" t="s">
        <v>74</v>
      </c>
      <c r="AY2149" s="207" t="s">
        <v>153</v>
      </c>
    </row>
    <row r="2150" spans="1:65" s="15" customFormat="1" x14ac:dyDescent="0.2">
      <c r="B2150" s="224"/>
      <c r="C2150" s="225"/>
      <c r="D2150" s="188" t="s">
        <v>317</v>
      </c>
      <c r="E2150" s="226" t="s">
        <v>28</v>
      </c>
      <c r="F2150" s="227" t="s">
        <v>531</v>
      </c>
      <c r="G2150" s="225"/>
      <c r="H2150" s="226" t="s">
        <v>28</v>
      </c>
      <c r="I2150" s="228"/>
      <c r="J2150" s="225"/>
      <c r="K2150" s="225"/>
      <c r="L2150" s="229"/>
      <c r="M2150" s="230"/>
      <c r="N2150" s="231"/>
      <c r="O2150" s="231"/>
      <c r="P2150" s="231"/>
      <c r="Q2150" s="231"/>
      <c r="R2150" s="231"/>
      <c r="S2150" s="231"/>
      <c r="T2150" s="232"/>
      <c r="AT2150" s="233" t="s">
        <v>317</v>
      </c>
      <c r="AU2150" s="233" t="s">
        <v>84</v>
      </c>
      <c r="AV2150" s="15" t="s">
        <v>82</v>
      </c>
      <c r="AW2150" s="15" t="s">
        <v>35</v>
      </c>
      <c r="AX2150" s="15" t="s">
        <v>74</v>
      </c>
      <c r="AY2150" s="233" t="s">
        <v>153</v>
      </c>
    </row>
    <row r="2151" spans="1:65" s="13" customFormat="1" x14ac:dyDescent="0.2">
      <c r="B2151" s="197"/>
      <c r="C2151" s="198"/>
      <c r="D2151" s="188" t="s">
        <v>317</v>
      </c>
      <c r="E2151" s="199" t="s">
        <v>4571</v>
      </c>
      <c r="F2151" s="200" t="s">
        <v>6709</v>
      </c>
      <c r="G2151" s="198"/>
      <c r="H2151" s="201">
        <v>178.9</v>
      </c>
      <c r="I2151" s="202"/>
      <c r="J2151" s="198"/>
      <c r="K2151" s="198"/>
      <c r="L2151" s="203"/>
      <c r="M2151" s="204"/>
      <c r="N2151" s="205"/>
      <c r="O2151" s="205"/>
      <c r="P2151" s="205"/>
      <c r="Q2151" s="205"/>
      <c r="R2151" s="205"/>
      <c r="S2151" s="205"/>
      <c r="T2151" s="206"/>
      <c r="AT2151" s="207" t="s">
        <v>317</v>
      </c>
      <c r="AU2151" s="207" t="s">
        <v>84</v>
      </c>
      <c r="AV2151" s="13" t="s">
        <v>84</v>
      </c>
      <c r="AW2151" s="13" t="s">
        <v>35</v>
      </c>
      <c r="AX2151" s="13" t="s">
        <v>74</v>
      </c>
      <c r="AY2151" s="207" t="s">
        <v>153</v>
      </c>
    </row>
    <row r="2152" spans="1:65" s="13" customFormat="1" x14ac:dyDescent="0.2">
      <c r="B2152" s="197"/>
      <c r="C2152" s="198"/>
      <c r="D2152" s="188" t="s">
        <v>317</v>
      </c>
      <c r="E2152" s="199" t="s">
        <v>4573</v>
      </c>
      <c r="F2152" s="200" t="s">
        <v>6710</v>
      </c>
      <c r="G2152" s="198"/>
      <c r="H2152" s="201">
        <v>45.2</v>
      </c>
      <c r="I2152" s="202"/>
      <c r="J2152" s="198"/>
      <c r="K2152" s="198"/>
      <c r="L2152" s="203"/>
      <c r="M2152" s="204"/>
      <c r="N2152" s="205"/>
      <c r="O2152" s="205"/>
      <c r="P2152" s="205"/>
      <c r="Q2152" s="205"/>
      <c r="R2152" s="205"/>
      <c r="S2152" s="205"/>
      <c r="T2152" s="206"/>
      <c r="AT2152" s="207" t="s">
        <v>317</v>
      </c>
      <c r="AU2152" s="207" t="s">
        <v>84</v>
      </c>
      <c r="AV2152" s="13" t="s">
        <v>84</v>
      </c>
      <c r="AW2152" s="13" t="s">
        <v>35</v>
      </c>
      <c r="AX2152" s="13" t="s">
        <v>74</v>
      </c>
      <c r="AY2152" s="207" t="s">
        <v>153</v>
      </c>
    </row>
    <row r="2153" spans="1:65" s="13" customFormat="1" x14ac:dyDescent="0.2">
      <c r="B2153" s="197"/>
      <c r="C2153" s="198"/>
      <c r="D2153" s="188" t="s">
        <v>317</v>
      </c>
      <c r="E2153" s="199" t="s">
        <v>4575</v>
      </c>
      <c r="F2153" s="200" t="s">
        <v>6711</v>
      </c>
      <c r="G2153" s="198"/>
      <c r="H2153" s="201">
        <v>6.7</v>
      </c>
      <c r="I2153" s="202"/>
      <c r="J2153" s="198"/>
      <c r="K2153" s="198"/>
      <c r="L2153" s="203"/>
      <c r="M2153" s="204"/>
      <c r="N2153" s="205"/>
      <c r="O2153" s="205"/>
      <c r="P2153" s="205"/>
      <c r="Q2153" s="205"/>
      <c r="R2153" s="205"/>
      <c r="S2153" s="205"/>
      <c r="T2153" s="206"/>
      <c r="AT2153" s="207" t="s">
        <v>317</v>
      </c>
      <c r="AU2153" s="207" t="s">
        <v>84</v>
      </c>
      <c r="AV2153" s="13" t="s">
        <v>84</v>
      </c>
      <c r="AW2153" s="13" t="s">
        <v>35</v>
      </c>
      <c r="AX2153" s="13" t="s">
        <v>74</v>
      </c>
      <c r="AY2153" s="207" t="s">
        <v>153</v>
      </c>
    </row>
    <row r="2154" spans="1:65" s="15" customFormat="1" x14ac:dyDescent="0.2">
      <c r="B2154" s="224"/>
      <c r="C2154" s="225"/>
      <c r="D2154" s="188" t="s">
        <v>317</v>
      </c>
      <c r="E2154" s="226" t="s">
        <v>28</v>
      </c>
      <c r="F2154" s="227" t="s">
        <v>534</v>
      </c>
      <c r="G2154" s="225"/>
      <c r="H2154" s="226" t="s">
        <v>28</v>
      </c>
      <c r="I2154" s="228"/>
      <c r="J2154" s="225"/>
      <c r="K2154" s="225"/>
      <c r="L2154" s="229"/>
      <c r="M2154" s="230"/>
      <c r="N2154" s="231"/>
      <c r="O2154" s="231"/>
      <c r="P2154" s="231"/>
      <c r="Q2154" s="231"/>
      <c r="R2154" s="231"/>
      <c r="S2154" s="231"/>
      <c r="T2154" s="232"/>
      <c r="AT2154" s="233" t="s">
        <v>317</v>
      </c>
      <c r="AU2154" s="233" t="s">
        <v>84</v>
      </c>
      <c r="AV2154" s="15" t="s">
        <v>82</v>
      </c>
      <c r="AW2154" s="15" t="s">
        <v>35</v>
      </c>
      <c r="AX2154" s="15" t="s">
        <v>74</v>
      </c>
      <c r="AY2154" s="233" t="s">
        <v>153</v>
      </c>
    </row>
    <row r="2155" spans="1:65" s="13" customFormat="1" x14ac:dyDescent="0.2">
      <c r="B2155" s="197"/>
      <c r="C2155" s="198"/>
      <c r="D2155" s="188" t="s">
        <v>317</v>
      </c>
      <c r="E2155" s="199" t="s">
        <v>4579</v>
      </c>
      <c r="F2155" s="200" t="s">
        <v>6712</v>
      </c>
      <c r="G2155" s="198"/>
      <c r="H2155" s="201">
        <v>231</v>
      </c>
      <c r="I2155" s="202"/>
      <c r="J2155" s="198"/>
      <c r="K2155" s="198"/>
      <c r="L2155" s="203"/>
      <c r="M2155" s="204"/>
      <c r="N2155" s="205"/>
      <c r="O2155" s="205"/>
      <c r="P2155" s="205"/>
      <c r="Q2155" s="205"/>
      <c r="R2155" s="205"/>
      <c r="S2155" s="205"/>
      <c r="T2155" s="206"/>
      <c r="AT2155" s="207" t="s">
        <v>317</v>
      </c>
      <c r="AU2155" s="207" t="s">
        <v>84</v>
      </c>
      <c r="AV2155" s="13" t="s">
        <v>84</v>
      </c>
      <c r="AW2155" s="13" t="s">
        <v>35</v>
      </c>
      <c r="AX2155" s="13" t="s">
        <v>74</v>
      </c>
      <c r="AY2155" s="207" t="s">
        <v>153</v>
      </c>
    </row>
    <row r="2156" spans="1:65" s="15" customFormat="1" x14ac:dyDescent="0.2">
      <c r="B2156" s="224"/>
      <c r="C2156" s="225"/>
      <c r="D2156" s="188" t="s">
        <v>317</v>
      </c>
      <c r="E2156" s="226" t="s">
        <v>28</v>
      </c>
      <c r="F2156" s="227" t="s">
        <v>536</v>
      </c>
      <c r="G2156" s="225"/>
      <c r="H2156" s="226" t="s">
        <v>28</v>
      </c>
      <c r="I2156" s="228"/>
      <c r="J2156" s="225"/>
      <c r="K2156" s="225"/>
      <c r="L2156" s="229"/>
      <c r="M2156" s="230"/>
      <c r="N2156" s="231"/>
      <c r="O2156" s="231"/>
      <c r="P2156" s="231"/>
      <c r="Q2156" s="231"/>
      <c r="R2156" s="231"/>
      <c r="S2156" s="231"/>
      <c r="T2156" s="232"/>
      <c r="AT2156" s="233" t="s">
        <v>317</v>
      </c>
      <c r="AU2156" s="233" t="s">
        <v>84</v>
      </c>
      <c r="AV2156" s="15" t="s">
        <v>82</v>
      </c>
      <c r="AW2156" s="15" t="s">
        <v>35</v>
      </c>
      <c r="AX2156" s="15" t="s">
        <v>74</v>
      </c>
      <c r="AY2156" s="233" t="s">
        <v>153</v>
      </c>
    </row>
    <row r="2157" spans="1:65" s="13" customFormat="1" x14ac:dyDescent="0.2">
      <c r="B2157" s="197"/>
      <c r="C2157" s="198"/>
      <c r="D2157" s="188" t="s">
        <v>317</v>
      </c>
      <c r="E2157" s="199" t="s">
        <v>4580</v>
      </c>
      <c r="F2157" s="200" t="s">
        <v>6713</v>
      </c>
      <c r="G2157" s="198"/>
      <c r="H2157" s="201">
        <v>232.9</v>
      </c>
      <c r="I2157" s="202"/>
      <c r="J2157" s="198"/>
      <c r="K2157" s="198"/>
      <c r="L2157" s="203"/>
      <c r="M2157" s="204"/>
      <c r="N2157" s="205"/>
      <c r="O2157" s="205"/>
      <c r="P2157" s="205"/>
      <c r="Q2157" s="205"/>
      <c r="R2157" s="205"/>
      <c r="S2157" s="205"/>
      <c r="T2157" s="206"/>
      <c r="AT2157" s="207" t="s">
        <v>317</v>
      </c>
      <c r="AU2157" s="207" t="s">
        <v>84</v>
      </c>
      <c r="AV2157" s="13" t="s">
        <v>84</v>
      </c>
      <c r="AW2157" s="13" t="s">
        <v>35</v>
      </c>
      <c r="AX2157" s="13" t="s">
        <v>74</v>
      </c>
      <c r="AY2157" s="207" t="s">
        <v>153</v>
      </c>
    </row>
    <row r="2158" spans="1:65" s="15" customFormat="1" x14ac:dyDescent="0.2">
      <c r="B2158" s="224"/>
      <c r="C2158" s="225"/>
      <c r="D2158" s="188" t="s">
        <v>317</v>
      </c>
      <c r="E2158" s="226" t="s">
        <v>28</v>
      </c>
      <c r="F2158" s="227" t="s">
        <v>1456</v>
      </c>
      <c r="G2158" s="225"/>
      <c r="H2158" s="226" t="s">
        <v>28</v>
      </c>
      <c r="I2158" s="228"/>
      <c r="J2158" s="225"/>
      <c r="K2158" s="225"/>
      <c r="L2158" s="229"/>
      <c r="M2158" s="230"/>
      <c r="N2158" s="231"/>
      <c r="O2158" s="231"/>
      <c r="P2158" s="231"/>
      <c r="Q2158" s="231"/>
      <c r="R2158" s="231"/>
      <c r="S2158" s="231"/>
      <c r="T2158" s="232"/>
      <c r="AT2158" s="233" t="s">
        <v>317</v>
      </c>
      <c r="AU2158" s="233" t="s">
        <v>84</v>
      </c>
      <c r="AV2158" s="15" t="s">
        <v>82</v>
      </c>
      <c r="AW2158" s="15" t="s">
        <v>35</v>
      </c>
      <c r="AX2158" s="15" t="s">
        <v>74</v>
      </c>
      <c r="AY2158" s="233" t="s">
        <v>153</v>
      </c>
    </row>
    <row r="2159" spans="1:65" s="13" customFormat="1" x14ac:dyDescent="0.2">
      <c r="B2159" s="197"/>
      <c r="C2159" s="198"/>
      <c r="D2159" s="188" t="s">
        <v>317</v>
      </c>
      <c r="E2159" s="199" t="s">
        <v>4583</v>
      </c>
      <c r="F2159" s="200" t="s">
        <v>6714</v>
      </c>
      <c r="G2159" s="198"/>
      <c r="H2159" s="201">
        <v>82.4</v>
      </c>
      <c r="I2159" s="202"/>
      <c r="J2159" s="198"/>
      <c r="K2159" s="198"/>
      <c r="L2159" s="203"/>
      <c r="M2159" s="204"/>
      <c r="N2159" s="205"/>
      <c r="O2159" s="205"/>
      <c r="P2159" s="205"/>
      <c r="Q2159" s="205"/>
      <c r="R2159" s="205"/>
      <c r="S2159" s="205"/>
      <c r="T2159" s="206"/>
      <c r="AT2159" s="207" t="s">
        <v>317</v>
      </c>
      <c r="AU2159" s="207" t="s">
        <v>84</v>
      </c>
      <c r="AV2159" s="13" t="s">
        <v>84</v>
      </c>
      <c r="AW2159" s="13" t="s">
        <v>35</v>
      </c>
      <c r="AX2159" s="13" t="s">
        <v>74</v>
      </c>
      <c r="AY2159" s="207" t="s">
        <v>153</v>
      </c>
    </row>
    <row r="2160" spans="1:65" s="14" customFormat="1" x14ac:dyDescent="0.2">
      <c r="B2160" s="208"/>
      <c r="C2160" s="209"/>
      <c r="D2160" s="188" t="s">
        <v>317</v>
      </c>
      <c r="E2160" s="210" t="s">
        <v>28</v>
      </c>
      <c r="F2160" s="211" t="s">
        <v>353</v>
      </c>
      <c r="G2160" s="209"/>
      <c r="H2160" s="212">
        <v>952.7</v>
      </c>
      <c r="I2160" s="213"/>
      <c r="J2160" s="209"/>
      <c r="K2160" s="209"/>
      <c r="L2160" s="214"/>
      <c r="M2160" s="215"/>
      <c r="N2160" s="216"/>
      <c r="O2160" s="216"/>
      <c r="P2160" s="216"/>
      <c r="Q2160" s="216"/>
      <c r="R2160" s="216"/>
      <c r="S2160" s="216"/>
      <c r="T2160" s="217"/>
      <c r="AT2160" s="218" t="s">
        <v>317</v>
      </c>
      <c r="AU2160" s="218" t="s">
        <v>84</v>
      </c>
      <c r="AV2160" s="14" t="s">
        <v>167</v>
      </c>
      <c r="AW2160" s="14" t="s">
        <v>35</v>
      </c>
      <c r="AX2160" s="14" t="s">
        <v>82</v>
      </c>
      <c r="AY2160" s="218" t="s">
        <v>153</v>
      </c>
    </row>
    <row r="2161" spans="1:65" s="2" customFormat="1" ht="16.5" customHeight="1" x14ac:dyDescent="0.2">
      <c r="A2161" s="36"/>
      <c r="B2161" s="37"/>
      <c r="C2161" s="175" t="s">
        <v>6715</v>
      </c>
      <c r="D2161" s="175" t="s">
        <v>156</v>
      </c>
      <c r="E2161" s="176" t="s">
        <v>6716</v>
      </c>
      <c r="F2161" s="177" t="s">
        <v>6717</v>
      </c>
      <c r="G2161" s="178" t="s">
        <v>349</v>
      </c>
      <c r="H2161" s="179">
        <v>343.55</v>
      </c>
      <c r="I2161" s="180"/>
      <c r="J2161" s="181">
        <f>ROUND(I2161*H2161,2)</f>
        <v>0</v>
      </c>
      <c r="K2161" s="177" t="s">
        <v>28</v>
      </c>
      <c r="L2161" s="41"/>
      <c r="M2161" s="182" t="s">
        <v>28</v>
      </c>
      <c r="N2161" s="183" t="s">
        <v>45</v>
      </c>
      <c r="O2161" s="66"/>
      <c r="P2161" s="184">
        <f>O2161*H2161</f>
        <v>0</v>
      </c>
      <c r="Q2161" s="184">
        <v>3.0000000000000001E-5</v>
      </c>
      <c r="R2161" s="184">
        <f>Q2161*H2161</f>
        <v>1.0306500000000001E-2</v>
      </c>
      <c r="S2161" s="184">
        <v>0</v>
      </c>
      <c r="T2161" s="185">
        <f>S2161*H2161</f>
        <v>0</v>
      </c>
      <c r="U2161" s="36"/>
      <c r="V2161" s="36"/>
      <c r="W2161" s="36"/>
      <c r="X2161" s="36"/>
      <c r="Y2161" s="36"/>
      <c r="Z2161" s="36"/>
      <c r="AA2161" s="36"/>
      <c r="AB2161" s="36"/>
      <c r="AC2161" s="36"/>
      <c r="AD2161" s="36"/>
      <c r="AE2161" s="36"/>
      <c r="AR2161" s="186" t="s">
        <v>214</v>
      </c>
      <c r="AT2161" s="186" t="s">
        <v>156</v>
      </c>
      <c r="AU2161" s="186" t="s">
        <v>84</v>
      </c>
      <c r="AY2161" s="19" t="s">
        <v>153</v>
      </c>
      <c r="BE2161" s="187">
        <f>IF(N2161="základní",J2161,0)</f>
        <v>0</v>
      </c>
      <c r="BF2161" s="187">
        <f>IF(N2161="snížená",J2161,0)</f>
        <v>0</v>
      </c>
      <c r="BG2161" s="187">
        <f>IF(N2161="zákl. přenesená",J2161,0)</f>
        <v>0</v>
      </c>
      <c r="BH2161" s="187">
        <f>IF(N2161="sníž. přenesená",J2161,0)</f>
        <v>0</v>
      </c>
      <c r="BI2161" s="187">
        <f>IF(N2161="nulová",J2161,0)</f>
        <v>0</v>
      </c>
      <c r="BJ2161" s="19" t="s">
        <v>82</v>
      </c>
      <c r="BK2161" s="187">
        <f>ROUND(I2161*H2161,2)</f>
        <v>0</v>
      </c>
      <c r="BL2161" s="19" t="s">
        <v>214</v>
      </c>
      <c r="BM2161" s="186" t="s">
        <v>6718</v>
      </c>
    </row>
    <row r="2162" spans="1:65" s="15" customFormat="1" x14ac:dyDescent="0.2">
      <c r="B2162" s="224"/>
      <c r="C2162" s="225"/>
      <c r="D2162" s="188" t="s">
        <v>317</v>
      </c>
      <c r="E2162" s="226" t="s">
        <v>28</v>
      </c>
      <c r="F2162" s="227" t="s">
        <v>3273</v>
      </c>
      <c r="G2162" s="225"/>
      <c r="H2162" s="226" t="s">
        <v>28</v>
      </c>
      <c r="I2162" s="228"/>
      <c r="J2162" s="225"/>
      <c r="K2162" s="225"/>
      <c r="L2162" s="229"/>
      <c r="M2162" s="230"/>
      <c r="N2162" s="231"/>
      <c r="O2162" s="231"/>
      <c r="P2162" s="231"/>
      <c r="Q2162" s="231"/>
      <c r="R2162" s="231"/>
      <c r="S2162" s="231"/>
      <c r="T2162" s="232"/>
      <c r="AT2162" s="233" t="s">
        <v>317</v>
      </c>
      <c r="AU2162" s="233" t="s">
        <v>84</v>
      </c>
      <c r="AV2162" s="15" t="s">
        <v>82</v>
      </c>
      <c r="AW2162" s="15" t="s">
        <v>35</v>
      </c>
      <c r="AX2162" s="15" t="s">
        <v>74</v>
      </c>
      <c r="AY2162" s="233" t="s">
        <v>153</v>
      </c>
    </row>
    <row r="2163" spans="1:65" s="15" customFormat="1" x14ac:dyDescent="0.2">
      <c r="B2163" s="224"/>
      <c r="C2163" s="225"/>
      <c r="D2163" s="188" t="s">
        <v>317</v>
      </c>
      <c r="E2163" s="226" t="s">
        <v>28</v>
      </c>
      <c r="F2163" s="227" t="s">
        <v>6719</v>
      </c>
      <c r="G2163" s="225"/>
      <c r="H2163" s="226" t="s">
        <v>28</v>
      </c>
      <c r="I2163" s="228"/>
      <c r="J2163" s="225"/>
      <c r="K2163" s="225"/>
      <c r="L2163" s="229"/>
      <c r="M2163" s="230"/>
      <c r="N2163" s="231"/>
      <c r="O2163" s="231"/>
      <c r="P2163" s="231"/>
      <c r="Q2163" s="231"/>
      <c r="R2163" s="231"/>
      <c r="S2163" s="231"/>
      <c r="T2163" s="232"/>
      <c r="AT2163" s="233" t="s">
        <v>317</v>
      </c>
      <c r="AU2163" s="233" t="s">
        <v>84</v>
      </c>
      <c r="AV2163" s="15" t="s">
        <v>82</v>
      </c>
      <c r="AW2163" s="15" t="s">
        <v>35</v>
      </c>
      <c r="AX2163" s="15" t="s">
        <v>74</v>
      </c>
      <c r="AY2163" s="233" t="s">
        <v>153</v>
      </c>
    </row>
    <row r="2164" spans="1:65" s="13" customFormat="1" x14ac:dyDescent="0.2">
      <c r="B2164" s="197"/>
      <c r="C2164" s="198"/>
      <c r="D2164" s="188" t="s">
        <v>317</v>
      </c>
      <c r="E2164" s="199" t="s">
        <v>28</v>
      </c>
      <c r="F2164" s="200" t="s">
        <v>6720</v>
      </c>
      <c r="G2164" s="198"/>
      <c r="H2164" s="201">
        <v>59.37</v>
      </c>
      <c r="I2164" s="202"/>
      <c r="J2164" s="198"/>
      <c r="K2164" s="198"/>
      <c r="L2164" s="203"/>
      <c r="M2164" s="204"/>
      <c r="N2164" s="205"/>
      <c r="O2164" s="205"/>
      <c r="P2164" s="205"/>
      <c r="Q2164" s="205"/>
      <c r="R2164" s="205"/>
      <c r="S2164" s="205"/>
      <c r="T2164" s="206"/>
      <c r="AT2164" s="207" t="s">
        <v>317</v>
      </c>
      <c r="AU2164" s="207" t="s">
        <v>84</v>
      </c>
      <c r="AV2164" s="13" t="s">
        <v>84</v>
      </c>
      <c r="AW2164" s="13" t="s">
        <v>35</v>
      </c>
      <c r="AX2164" s="13" t="s">
        <v>74</v>
      </c>
      <c r="AY2164" s="207" t="s">
        <v>153</v>
      </c>
    </row>
    <row r="2165" spans="1:65" s="13" customFormat="1" x14ac:dyDescent="0.2">
      <c r="B2165" s="197"/>
      <c r="C2165" s="198"/>
      <c r="D2165" s="188" t="s">
        <v>317</v>
      </c>
      <c r="E2165" s="199" t="s">
        <v>28</v>
      </c>
      <c r="F2165" s="200" t="s">
        <v>6721</v>
      </c>
      <c r="G2165" s="198"/>
      <c r="H2165" s="201">
        <v>95.23</v>
      </c>
      <c r="I2165" s="202"/>
      <c r="J2165" s="198"/>
      <c r="K2165" s="198"/>
      <c r="L2165" s="203"/>
      <c r="M2165" s="204"/>
      <c r="N2165" s="205"/>
      <c r="O2165" s="205"/>
      <c r="P2165" s="205"/>
      <c r="Q2165" s="205"/>
      <c r="R2165" s="205"/>
      <c r="S2165" s="205"/>
      <c r="T2165" s="206"/>
      <c r="AT2165" s="207" t="s">
        <v>317</v>
      </c>
      <c r="AU2165" s="207" t="s">
        <v>84</v>
      </c>
      <c r="AV2165" s="13" t="s">
        <v>84</v>
      </c>
      <c r="AW2165" s="13" t="s">
        <v>35</v>
      </c>
      <c r="AX2165" s="13" t="s">
        <v>74</v>
      </c>
      <c r="AY2165" s="207" t="s">
        <v>153</v>
      </c>
    </row>
    <row r="2166" spans="1:65" s="13" customFormat="1" x14ac:dyDescent="0.2">
      <c r="B2166" s="197"/>
      <c r="C2166" s="198"/>
      <c r="D2166" s="188" t="s">
        <v>317</v>
      </c>
      <c r="E2166" s="199" t="s">
        <v>28</v>
      </c>
      <c r="F2166" s="200" t="s">
        <v>6722</v>
      </c>
      <c r="G2166" s="198"/>
      <c r="H2166" s="201">
        <v>93.32</v>
      </c>
      <c r="I2166" s="202"/>
      <c r="J2166" s="198"/>
      <c r="K2166" s="198"/>
      <c r="L2166" s="203"/>
      <c r="M2166" s="204"/>
      <c r="N2166" s="205"/>
      <c r="O2166" s="205"/>
      <c r="P2166" s="205"/>
      <c r="Q2166" s="205"/>
      <c r="R2166" s="205"/>
      <c r="S2166" s="205"/>
      <c r="T2166" s="206"/>
      <c r="AT2166" s="207" t="s">
        <v>317</v>
      </c>
      <c r="AU2166" s="207" t="s">
        <v>84</v>
      </c>
      <c r="AV2166" s="13" t="s">
        <v>84</v>
      </c>
      <c r="AW2166" s="13" t="s">
        <v>35</v>
      </c>
      <c r="AX2166" s="13" t="s">
        <v>74</v>
      </c>
      <c r="AY2166" s="207" t="s">
        <v>153</v>
      </c>
    </row>
    <row r="2167" spans="1:65" s="13" customFormat="1" x14ac:dyDescent="0.2">
      <c r="B2167" s="197"/>
      <c r="C2167" s="198"/>
      <c r="D2167" s="188" t="s">
        <v>317</v>
      </c>
      <c r="E2167" s="199" t="s">
        <v>28</v>
      </c>
      <c r="F2167" s="200" t="s">
        <v>6723</v>
      </c>
      <c r="G2167" s="198"/>
      <c r="H2167" s="201">
        <v>95.63</v>
      </c>
      <c r="I2167" s="202"/>
      <c r="J2167" s="198"/>
      <c r="K2167" s="198"/>
      <c r="L2167" s="203"/>
      <c r="M2167" s="204"/>
      <c r="N2167" s="205"/>
      <c r="O2167" s="205"/>
      <c r="P2167" s="205"/>
      <c r="Q2167" s="205"/>
      <c r="R2167" s="205"/>
      <c r="S2167" s="205"/>
      <c r="T2167" s="206"/>
      <c r="AT2167" s="207" t="s">
        <v>317</v>
      </c>
      <c r="AU2167" s="207" t="s">
        <v>84</v>
      </c>
      <c r="AV2167" s="13" t="s">
        <v>84</v>
      </c>
      <c r="AW2167" s="13" t="s">
        <v>35</v>
      </c>
      <c r="AX2167" s="13" t="s">
        <v>74</v>
      </c>
      <c r="AY2167" s="207" t="s">
        <v>153</v>
      </c>
    </row>
    <row r="2168" spans="1:65" s="14" customFormat="1" x14ac:dyDescent="0.2">
      <c r="B2168" s="208"/>
      <c r="C2168" s="209"/>
      <c r="D2168" s="188" t="s">
        <v>317</v>
      </c>
      <c r="E2168" s="210" t="s">
        <v>28</v>
      </c>
      <c r="F2168" s="211" t="s">
        <v>353</v>
      </c>
      <c r="G2168" s="209"/>
      <c r="H2168" s="212">
        <v>343.55</v>
      </c>
      <c r="I2168" s="213"/>
      <c r="J2168" s="209"/>
      <c r="K2168" s="209"/>
      <c r="L2168" s="214"/>
      <c r="M2168" s="215"/>
      <c r="N2168" s="216"/>
      <c r="O2168" s="216"/>
      <c r="P2168" s="216"/>
      <c r="Q2168" s="216"/>
      <c r="R2168" s="216"/>
      <c r="S2168" s="216"/>
      <c r="T2168" s="217"/>
      <c r="AT2168" s="218" t="s">
        <v>317</v>
      </c>
      <c r="AU2168" s="218" t="s">
        <v>84</v>
      </c>
      <c r="AV2168" s="14" t="s">
        <v>167</v>
      </c>
      <c r="AW2168" s="14" t="s">
        <v>35</v>
      </c>
      <c r="AX2168" s="14" t="s">
        <v>82</v>
      </c>
      <c r="AY2168" s="218" t="s">
        <v>153</v>
      </c>
    </row>
    <row r="2169" spans="1:65" s="2" customFormat="1" ht="16.5" customHeight="1" x14ac:dyDescent="0.2">
      <c r="A2169" s="36"/>
      <c r="B2169" s="37"/>
      <c r="C2169" s="249" t="s">
        <v>6724</v>
      </c>
      <c r="D2169" s="249" t="s">
        <v>1767</v>
      </c>
      <c r="E2169" s="250" t="s">
        <v>6725</v>
      </c>
      <c r="F2169" s="251" t="s">
        <v>6726</v>
      </c>
      <c r="G2169" s="252" t="s">
        <v>349</v>
      </c>
      <c r="H2169" s="253">
        <v>377.90499999999997</v>
      </c>
      <c r="I2169" s="254"/>
      <c r="J2169" s="255">
        <f>ROUND(I2169*H2169,2)</f>
        <v>0</v>
      </c>
      <c r="K2169" s="251" t="s">
        <v>28</v>
      </c>
      <c r="L2169" s="256"/>
      <c r="M2169" s="257" t="s">
        <v>28</v>
      </c>
      <c r="N2169" s="258" t="s">
        <v>45</v>
      </c>
      <c r="O2169" s="66"/>
      <c r="P2169" s="184">
        <f>O2169*H2169</f>
        <v>0</v>
      </c>
      <c r="Q2169" s="184">
        <v>2.0000000000000001E-4</v>
      </c>
      <c r="R2169" s="184">
        <f>Q2169*H2169</f>
        <v>7.5580999999999995E-2</v>
      </c>
      <c r="S2169" s="184">
        <v>0</v>
      </c>
      <c r="T2169" s="185">
        <f>S2169*H2169</f>
        <v>0</v>
      </c>
      <c r="U2169" s="36"/>
      <c r="V2169" s="36"/>
      <c r="W2169" s="36"/>
      <c r="X2169" s="36"/>
      <c r="Y2169" s="36"/>
      <c r="Z2169" s="36"/>
      <c r="AA2169" s="36"/>
      <c r="AB2169" s="36"/>
      <c r="AC2169" s="36"/>
      <c r="AD2169" s="36"/>
      <c r="AE2169" s="36"/>
      <c r="AR2169" s="186" t="s">
        <v>279</v>
      </c>
      <c r="AT2169" s="186" t="s">
        <v>1767</v>
      </c>
      <c r="AU2169" s="186" t="s">
        <v>84</v>
      </c>
      <c r="AY2169" s="19" t="s">
        <v>153</v>
      </c>
      <c r="BE2169" s="187">
        <f>IF(N2169="základní",J2169,0)</f>
        <v>0</v>
      </c>
      <c r="BF2169" s="187">
        <f>IF(N2169="snížená",J2169,0)</f>
        <v>0</v>
      </c>
      <c r="BG2169" s="187">
        <f>IF(N2169="zákl. přenesená",J2169,0)</f>
        <v>0</v>
      </c>
      <c r="BH2169" s="187">
        <f>IF(N2169="sníž. přenesená",J2169,0)</f>
        <v>0</v>
      </c>
      <c r="BI2169" s="187">
        <f>IF(N2169="nulová",J2169,0)</f>
        <v>0</v>
      </c>
      <c r="BJ2169" s="19" t="s">
        <v>82</v>
      </c>
      <c r="BK2169" s="187">
        <f>ROUND(I2169*H2169,2)</f>
        <v>0</v>
      </c>
      <c r="BL2169" s="19" t="s">
        <v>214</v>
      </c>
      <c r="BM2169" s="186" t="s">
        <v>6727</v>
      </c>
    </row>
    <row r="2170" spans="1:65" s="2" customFormat="1" ht="19.5" x14ac:dyDescent="0.2">
      <c r="A2170" s="36"/>
      <c r="B2170" s="37"/>
      <c r="C2170" s="38"/>
      <c r="D2170" s="188" t="s">
        <v>194</v>
      </c>
      <c r="E2170" s="38"/>
      <c r="F2170" s="189" t="s">
        <v>6728</v>
      </c>
      <c r="G2170" s="38"/>
      <c r="H2170" s="38"/>
      <c r="I2170" s="190"/>
      <c r="J2170" s="38"/>
      <c r="K2170" s="38"/>
      <c r="L2170" s="41"/>
      <c r="M2170" s="191"/>
      <c r="N2170" s="192"/>
      <c r="O2170" s="66"/>
      <c r="P2170" s="66"/>
      <c r="Q2170" s="66"/>
      <c r="R2170" s="66"/>
      <c r="S2170" s="66"/>
      <c r="T2170" s="67"/>
      <c r="U2170" s="36"/>
      <c r="V2170" s="36"/>
      <c r="W2170" s="36"/>
      <c r="X2170" s="36"/>
      <c r="Y2170" s="36"/>
      <c r="Z2170" s="36"/>
      <c r="AA2170" s="36"/>
      <c r="AB2170" s="36"/>
      <c r="AC2170" s="36"/>
      <c r="AD2170" s="36"/>
      <c r="AE2170" s="36"/>
      <c r="AT2170" s="19" t="s">
        <v>194</v>
      </c>
      <c r="AU2170" s="19" t="s">
        <v>84</v>
      </c>
    </row>
    <row r="2171" spans="1:65" s="13" customFormat="1" x14ac:dyDescent="0.2">
      <c r="B2171" s="197"/>
      <c r="C2171" s="198"/>
      <c r="D2171" s="188" t="s">
        <v>317</v>
      </c>
      <c r="E2171" s="198"/>
      <c r="F2171" s="200" t="s">
        <v>6729</v>
      </c>
      <c r="G2171" s="198"/>
      <c r="H2171" s="201">
        <v>377.90499999999997</v>
      </c>
      <c r="I2171" s="202"/>
      <c r="J2171" s="198"/>
      <c r="K2171" s="198"/>
      <c r="L2171" s="203"/>
      <c r="M2171" s="204"/>
      <c r="N2171" s="205"/>
      <c r="O2171" s="205"/>
      <c r="P2171" s="205"/>
      <c r="Q2171" s="205"/>
      <c r="R2171" s="205"/>
      <c r="S2171" s="205"/>
      <c r="T2171" s="206"/>
      <c r="AT2171" s="207" t="s">
        <v>317</v>
      </c>
      <c r="AU2171" s="207" t="s">
        <v>84</v>
      </c>
      <c r="AV2171" s="13" t="s">
        <v>84</v>
      </c>
      <c r="AW2171" s="13" t="s">
        <v>4</v>
      </c>
      <c r="AX2171" s="13" t="s">
        <v>82</v>
      </c>
      <c r="AY2171" s="207" t="s">
        <v>153</v>
      </c>
    </row>
    <row r="2172" spans="1:65" s="2" customFormat="1" ht="16.5" customHeight="1" x14ac:dyDescent="0.2">
      <c r="A2172" s="36"/>
      <c r="B2172" s="37"/>
      <c r="C2172" s="175" t="s">
        <v>6730</v>
      </c>
      <c r="D2172" s="175" t="s">
        <v>156</v>
      </c>
      <c r="E2172" s="176" t="s">
        <v>6731</v>
      </c>
      <c r="F2172" s="177" t="s">
        <v>6732</v>
      </c>
      <c r="G2172" s="178" t="s">
        <v>349</v>
      </c>
      <c r="H2172" s="179">
        <v>343.55</v>
      </c>
      <c r="I2172" s="180"/>
      <c r="J2172" s="181">
        <f>ROUND(I2172*H2172,2)</f>
        <v>0</v>
      </c>
      <c r="K2172" s="177" t="s">
        <v>28</v>
      </c>
      <c r="L2172" s="41"/>
      <c r="M2172" s="182" t="s">
        <v>28</v>
      </c>
      <c r="N2172" s="183" t="s">
        <v>45</v>
      </c>
      <c r="O2172" s="66"/>
      <c r="P2172" s="184">
        <f>O2172*H2172</f>
        <v>0</v>
      </c>
      <c r="Q2172" s="184">
        <v>3.0000000000000001E-5</v>
      </c>
      <c r="R2172" s="184">
        <f>Q2172*H2172</f>
        <v>1.0306500000000001E-2</v>
      </c>
      <c r="S2172" s="184">
        <v>0</v>
      </c>
      <c r="T2172" s="185">
        <f>S2172*H2172</f>
        <v>0</v>
      </c>
      <c r="U2172" s="36"/>
      <c r="V2172" s="36"/>
      <c r="W2172" s="36"/>
      <c r="X2172" s="36"/>
      <c r="Y2172" s="36"/>
      <c r="Z2172" s="36"/>
      <c r="AA2172" s="36"/>
      <c r="AB2172" s="36"/>
      <c r="AC2172" s="36"/>
      <c r="AD2172" s="36"/>
      <c r="AE2172" s="36"/>
      <c r="AR2172" s="186" t="s">
        <v>214</v>
      </c>
      <c r="AT2172" s="186" t="s">
        <v>156</v>
      </c>
      <c r="AU2172" s="186" t="s">
        <v>84</v>
      </c>
      <c r="AY2172" s="19" t="s">
        <v>153</v>
      </c>
      <c r="BE2172" s="187">
        <f>IF(N2172="základní",J2172,0)</f>
        <v>0</v>
      </c>
      <c r="BF2172" s="187">
        <f>IF(N2172="snížená",J2172,0)</f>
        <v>0</v>
      </c>
      <c r="BG2172" s="187">
        <f>IF(N2172="zákl. přenesená",J2172,0)</f>
        <v>0</v>
      </c>
      <c r="BH2172" s="187">
        <f>IF(N2172="sníž. přenesená",J2172,0)</f>
        <v>0</v>
      </c>
      <c r="BI2172" s="187">
        <f>IF(N2172="nulová",J2172,0)</f>
        <v>0</v>
      </c>
      <c r="BJ2172" s="19" t="s">
        <v>82</v>
      </c>
      <c r="BK2172" s="187">
        <f>ROUND(I2172*H2172,2)</f>
        <v>0</v>
      </c>
      <c r="BL2172" s="19" t="s">
        <v>214</v>
      </c>
      <c r="BM2172" s="186" t="s">
        <v>6733</v>
      </c>
    </row>
    <row r="2173" spans="1:65" s="2" customFormat="1" ht="16.5" customHeight="1" x14ac:dyDescent="0.2">
      <c r="A2173" s="36"/>
      <c r="B2173" s="37"/>
      <c r="C2173" s="175" t="s">
        <v>6734</v>
      </c>
      <c r="D2173" s="175" t="s">
        <v>156</v>
      </c>
      <c r="E2173" s="176" t="s">
        <v>6735</v>
      </c>
      <c r="F2173" s="177" t="s">
        <v>6736</v>
      </c>
      <c r="G2173" s="178" t="s">
        <v>373</v>
      </c>
      <c r="H2173" s="179">
        <v>10</v>
      </c>
      <c r="I2173" s="180"/>
      <c r="J2173" s="181">
        <f>ROUND(I2173*H2173,2)</f>
        <v>0</v>
      </c>
      <c r="K2173" s="177" t="s">
        <v>28</v>
      </c>
      <c r="L2173" s="41"/>
      <c r="M2173" s="182" t="s">
        <v>28</v>
      </c>
      <c r="N2173" s="183" t="s">
        <v>45</v>
      </c>
      <c r="O2173" s="66"/>
      <c r="P2173" s="184">
        <f>O2173*H2173</f>
        <v>0</v>
      </c>
      <c r="Q2173" s="184">
        <v>3.0000000000000001E-5</v>
      </c>
      <c r="R2173" s="184">
        <f>Q2173*H2173</f>
        <v>3.0000000000000003E-4</v>
      </c>
      <c r="S2173" s="184">
        <v>0</v>
      </c>
      <c r="T2173" s="185">
        <f>S2173*H2173</f>
        <v>0</v>
      </c>
      <c r="U2173" s="36"/>
      <c r="V2173" s="36"/>
      <c r="W2173" s="36"/>
      <c r="X2173" s="36"/>
      <c r="Y2173" s="36"/>
      <c r="Z2173" s="36"/>
      <c r="AA2173" s="36"/>
      <c r="AB2173" s="36"/>
      <c r="AC2173" s="36"/>
      <c r="AD2173" s="36"/>
      <c r="AE2173" s="36"/>
      <c r="AR2173" s="186" t="s">
        <v>214</v>
      </c>
      <c r="AT2173" s="186" t="s">
        <v>156</v>
      </c>
      <c r="AU2173" s="186" t="s">
        <v>84</v>
      </c>
      <c r="AY2173" s="19" t="s">
        <v>153</v>
      </c>
      <c r="BE2173" s="187">
        <f>IF(N2173="základní",J2173,0)</f>
        <v>0</v>
      </c>
      <c r="BF2173" s="187">
        <f>IF(N2173="snížená",J2173,0)</f>
        <v>0</v>
      </c>
      <c r="BG2173" s="187">
        <f>IF(N2173="zákl. přenesená",J2173,0)</f>
        <v>0</v>
      </c>
      <c r="BH2173" s="187">
        <f>IF(N2173="sníž. přenesená",J2173,0)</f>
        <v>0</v>
      </c>
      <c r="BI2173" s="187">
        <f>IF(N2173="nulová",J2173,0)</f>
        <v>0</v>
      </c>
      <c r="BJ2173" s="19" t="s">
        <v>82</v>
      </c>
      <c r="BK2173" s="187">
        <f>ROUND(I2173*H2173,2)</f>
        <v>0</v>
      </c>
      <c r="BL2173" s="19" t="s">
        <v>214</v>
      </c>
      <c r="BM2173" s="186" t="s">
        <v>6737</v>
      </c>
    </row>
    <row r="2174" spans="1:65" s="2" customFormat="1" ht="24" x14ac:dyDescent="0.2">
      <c r="A2174" s="36"/>
      <c r="B2174" s="37"/>
      <c r="C2174" s="175" t="s">
        <v>6738</v>
      </c>
      <c r="D2174" s="175" t="s">
        <v>156</v>
      </c>
      <c r="E2174" s="176" t="s">
        <v>6739</v>
      </c>
      <c r="F2174" s="177" t="s">
        <v>6740</v>
      </c>
      <c r="G2174" s="178" t="s">
        <v>419</v>
      </c>
      <c r="H2174" s="219"/>
      <c r="I2174" s="180"/>
      <c r="J2174" s="181">
        <f>ROUND(I2174*H2174,2)</f>
        <v>0</v>
      </c>
      <c r="K2174" s="177" t="s">
        <v>315</v>
      </c>
      <c r="L2174" s="41"/>
      <c r="M2174" s="182" t="s">
        <v>28</v>
      </c>
      <c r="N2174" s="183" t="s">
        <v>45</v>
      </c>
      <c r="O2174" s="66"/>
      <c r="P2174" s="184">
        <f>O2174*H2174</f>
        <v>0</v>
      </c>
      <c r="Q2174" s="184">
        <v>0</v>
      </c>
      <c r="R2174" s="184">
        <f>Q2174*H2174</f>
        <v>0</v>
      </c>
      <c r="S2174" s="184">
        <v>0</v>
      </c>
      <c r="T2174" s="185">
        <f>S2174*H2174</f>
        <v>0</v>
      </c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R2174" s="186" t="s">
        <v>214</v>
      </c>
      <c r="AT2174" s="186" t="s">
        <v>156</v>
      </c>
      <c r="AU2174" s="186" t="s">
        <v>84</v>
      </c>
      <c r="AY2174" s="19" t="s">
        <v>153</v>
      </c>
      <c r="BE2174" s="187">
        <f>IF(N2174="základní",J2174,0)</f>
        <v>0</v>
      </c>
      <c r="BF2174" s="187">
        <f>IF(N2174="snížená",J2174,0)</f>
        <v>0</v>
      </c>
      <c r="BG2174" s="187">
        <f>IF(N2174="zákl. přenesená",J2174,0)</f>
        <v>0</v>
      </c>
      <c r="BH2174" s="187">
        <f>IF(N2174="sníž. přenesená",J2174,0)</f>
        <v>0</v>
      </c>
      <c r="BI2174" s="187">
        <f>IF(N2174="nulová",J2174,0)</f>
        <v>0</v>
      </c>
      <c r="BJ2174" s="19" t="s">
        <v>82</v>
      </c>
      <c r="BK2174" s="187">
        <f>ROUND(I2174*H2174,2)</f>
        <v>0</v>
      </c>
      <c r="BL2174" s="19" t="s">
        <v>214</v>
      </c>
      <c r="BM2174" s="186" t="s">
        <v>6741</v>
      </c>
    </row>
    <row r="2175" spans="1:65" s="12" customFormat="1" ht="22.9" customHeight="1" x14ac:dyDescent="0.2">
      <c r="B2175" s="159"/>
      <c r="C2175" s="160"/>
      <c r="D2175" s="161" t="s">
        <v>73</v>
      </c>
      <c r="E2175" s="173" t="s">
        <v>1004</v>
      </c>
      <c r="F2175" s="173" t="s">
        <v>1005</v>
      </c>
      <c r="G2175" s="160"/>
      <c r="H2175" s="160"/>
      <c r="I2175" s="163"/>
      <c r="J2175" s="174">
        <f>BK2175</f>
        <v>0</v>
      </c>
      <c r="K2175" s="160"/>
      <c r="L2175" s="165"/>
      <c r="M2175" s="166"/>
      <c r="N2175" s="167"/>
      <c r="O2175" s="167"/>
      <c r="P2175" s="168">
        <f>SUM(P2176:P2183)</f>
        <v>0</v>
      </c>
      <c r="Q2175" s="167"/>
      <c r="R2175" s="168">
        <f>SUM(R2176:R2183)</f>
        <v>2.7370999999999999E-2</v>
      </c>
      <c r="S2175" s="167"/>
      <c r="T2175" s="169">
        <f>SUM(T2176:T2183)</f>
        <v>0</v>
      </c>
      <c r="AR2175" s="170" t="s">
        <v>84</v>
      </c>
      <c r="AT2175" s="171" t="s">
        <v>73</v>
      </c>
      <c r="AU2175" s="171" t="s">
        <v>82</v>
      </c>
      <c r="AY2175" s="170" t="s">
        <v>153</v>
      </c>
      <c r="BK2175" s="172">
        <f>SUM(BK2176:BK2183)</f>
        <v>0</v>
      </c>
    </row>
    <row r="2176" spans="1:65" s="2" customFormat="1" ht="16.5" customHeight="1" x14ac:dyDescent="0.2">
      <c r="A2176" s="36"/>
      <c r="B2176" s="37"/>
      <c r="C2176" s="175" t="s">
        <v>6742</v>
      </c>
      <c r="D2176" s="175" t="s">
        <v>156</v>
      </c>
      <c r="E2176" s="176" t="s">
        <v>6743</v>
      </c>
      <c r="F2176" s="177" t="s">
        <v>6744</v>
      </c>
      <c r="G2176" s="178" t="s">
        <v>433</v>
      </c>
      <c r="H2176" s="179">
        <v>10.1</v>
      </c>
      <c r="I2176" s="180"/>
      <c r="J2176" s="181">
        <f>ROUND(I2176*H2176,2)</f>
        <v>0</v>
      </c>
      <c r="K2176" s="177" t="s">
        <v>315</v>
      </c>
      <c r="L2176" s="41"/>
      <c r="M2176" s="182" t="s">
        <v>28</v>
      </c>
      <c r="N2176" s="183" t="s">
        <v>45</v>
      </c>
      <c r="O2176" s="66"/>
      <c r="P2176" s="184">
        <f>O2176*H2176</f>
        <v>0</v>
      </c>
      <c r="Q2176" s="184">
        <v>4.0000000000000002E-4</v>
      </c>
      <c r="R2176" s="184">
        <f>Q2176*H2176</f>
        <v>4.0400000000000002E-3</v>
      </c>
      <c r="S2176" s="184">
        <v>0</v>
      </c>
      <c r="T2176" s="185">
        <f>S2176*H2176</f>
        <v>0</v>
      </c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R2176" s="186" t="s">
        <v>214</v>
      </c>
      <c r="AT2176" s="186" t="s">
        <v>156</v>
      </c>
      <c r="AU2176" s="186" t="s">
        <v>84</v>
      </c>
      <c r="AY2176" s="19" t="s">
        <v>153</v>
      </c>
      <c r="BE2176" s="187">
        <f>IF(N2176="základní",J2176,0)</f>
        <v>0</v>
      </c>
      <c r="BF2176" s="187">
        <f>IF(N2176="snížená",J2176,0)</f>
        <v>0</v>
      </c>
      <c r="BG2176" s="187">
        <f>IF(N2176="zákl. přenesená",J2176,0)</f>
        <v>0</v>
      </c>
      <c r="BH2176" s="187">
        <f>IF(N2176="sníž. přenesená",J2176,0)</f>
        <v>0</v>
      </c>
      <c r="BI2176" s="187">
        <f>IF(N2176="nulová",J2176,0)</f>
        <v>0</v>
      </c>
      <c r="BJ2176" s="19" t="s">
        <v>82</v>
      </c>
      <c r="BK2176" s="187">
        <f>ROUND(I2176*H2176,2)</f>
        <v>0</v>
      </c>
      <c r="BL2176" s="19" t="s">
        <v>214</v>
      </c>
      <c r="BM2176" s="186" t="s">
        <v>6745</v>
      </c>
    </row>
    <row r="2177" spans="1:65" s="2" customFormat="1" ht="19.5" x14ac:dyDescent="0.2">
      <c r="A2177" s="36"/>
      <c r="B2177" s="37"/>
      <c r="C2177" s="38"/>
      <c r="D2177" s="188" t="s">
        <v>194</v>
      </c>
      <c r="E2177" s="38"/>
      <c r="F2177" s="189" t="s">
        <v>3392</v>
      </c>
      <c r="G2177" s="38"/>
      <c r="H2177" s="38"/>
      <c r="I2177" s="190"/>
      <c r="J2177" s="38"/>
      <c r="K2177" s="38"/>
      <c r="L2177" s="41"/>
      <c r="M2177" s="191"/>
      <c r="N2177" s="192"/>
      <c r="O2177" s="66"/>
      <c r="P2177" s="66"/>
      <c r="Q2177" s="66"/>
      <c r="R2177" s="66"/>
      <c r="S2177" s="66"/>
      <c r="T2177" s="67"/>
      <c r="U2177" s="36"/>
      <c r="V2177" s="36"/>
      <c r="W2177" s="36"/>
      <c r="X2177" s="36"/>
      <c r="Y2177" s="36"/>
      <c r="Z2177" s="36"/>
      <c r="AA2177" s="36"/>
      <c r="AB2177" s="36"/>
      <c r="AC2177" s="36"/>
      <c r="AD2177" s="36"/>
      <c r="AE2177" s="36"/>
      <c r="AT2177" s="19" t="s">
        <v>194</v>
      </c>
      <c r="AU2177" s="19" t="s">
        <v>84</v>
      </c>
    </row>
    <row r="2178" spans="1:65" s="15" customFormat="1" x14ac:dyDescent="0.2">
      <c r="B2178" s="224"/>
      <c r="C2178" s="225"/>
      <c r="D2178" s="188" t="s">
        <v>317</v>
      </c>
      <c r="E2178" s="226" t="s">
        <v>28</v>
      </c>
      <c r="F2178" s="227" t="s">
        <v>1456</v>
      </c>
      <c r="G2178" s="225"/>
      <c r="H2178" s="226" t="s">
        <v>28</v>
      </c>
      <c r="I2178" s="228"/>
      <c r="J2178" s="225"/>
      <c r="K2178" s="225"/>
      <c r="L2178" s="229"/>
      <c r="M2178" s="230"/>
      <c r="N2178" s="231"/>
      <c r="O2178" s="231"/>
      <c r="P2178" s="231"/>
      <c r="Q2178" s="231"/>
      <c r="R2178" s="231"/>
      <c r="S2178" s="231"/>
      <c r="T2178" s="232"/>
      <c r="AT2178" s="233" t="s">
        <v>317</v>
      </c>
      <c r="AU2178" s="233" t="s">
        <v>84</v>
      </c>
      <c r="AV2178" s="15" t="s">
        <v>82</v>
      </c>
      <c r="AW2178" s="15" t="s">
        <v>35</v>
      </c>
      <c r="AX2178" s="15" t="s">
        <v>74</v>
      </c>
      <c r="AY2178" s="233" t="s">
        <v>153</v>
      </c>
    </row>
    <row r="2179" spans="1:65" s="13" customFormat="1" x14ac:dyDescent="0.2">
      <c r="B2179" s="197"/>
      <c r="C2179" s="198"/>
      <c r="D2179" s="188" t="s">
        <v>317</v>
      </c>
      <c r="E2179" s="199" t="s">
        <v>4588</v>
      </c>
      <c r="F2179" s="200" t="s">
        <v>6746</v>
      </c>
      <c r="G2179" s="198"/>
      <c r="H2179" s="201">
        <v>10.1</v>
      </c>
      <c r="I2179" s="202"/>
      <c r="J2179" s="198"/>
      <c r="K2179" s="198"/>
      <c r="L2179" s="203"/>
      <c r="M2179" s="204"/>
      <c r="N2179" s="205"/>
      <c r="O2179" s="205"/>
      <c r="P2179" s="205"/>
      <c r="Q2179" s="205"/>
      <c r="R2179" s="205"/>
      <c r="S2179" s="205"/>
      <c r="T2179" s="206"/>
      <c r="AT2179" s="207" t="s">
        <v>317</v>
      </c>
      <c r="AU2179" s="207" t="s">
        <v>84</v>
      </c>
      <c r="AV2179" s="13" t="s">
        <v>84</v>
      </c>
      <c r="AW2179" s="13" t="s">
        <v>35</v>
      </c>
      <c r="AX2179" s="13" t="s">
        <v>82</v>
      </c>
      <c r="AY2179" s="207" t="s">
        <v>153</v>
      </c>
    </row>
    <row r="2180" spans="1:65" s="2" customFormat="1" ht="16.5" customHeight="1" x14ac:dyDescent="0.2">
      <c r="A2180" s="36"/>
      <c r="B2180" s="37"/>
      <c r="C2180" s="249" t="s">
        <v>6747</v>
      </c>
      <c r="D2180" s="249" t="s">
        <v>1767</v>
      </c>
      <c r="E2180" s="250" t="s">
        <v>6748</v>
      </c>
      <c r="F2180" s="251" t="s">
        <v>6749</v>
      </c>
      <c r="G2180" s="252" t="s">
        <v>433</v>
      </c>
      <c r="H2180" s="253">
        <v>11.11</v>
      </c>
      <c r="I2180" s="254"/>
      <c r="J2180" s="255">
        <f>ROUND(I2180*H2180,2)</f>
        <v>0</v>
      </c>
      <c r="K2180" s="251" t="s">
        <v>28</v>
      </c>
      <c r="L2180" s="256"/>
      <c r="M2180" s="257" t="s">
        <v>28</v>
      </c>
      <c r="N2180" s="258" t="s">
        <v>45</v>
      </c>
      <c r="O2180" s="66"/>
      <c r="P2180" s="184">
        <f>O2180*H2180</f>
        <v>0</v>
      </c>
      <c r="Q2180" s="184">
        <v>2.0999999999999999E-3</v>
      </c>
      <c r="R2180" s="184">
        <f>Q2180*H2180</f>
        <v>2.3330999999999998E-2</v>
      </c>
      <c r="S2180" s="184">
        <v>0</v>
      </c>
      <c r="T2180" s="185">
        <f>S2180*H2180</f>
        <v>0</v>
      </c>
      <c r="U2180" s="36"/>
      <c r="V2180" s="36"/>
      <c r="W2180" s="36"/>
      <c r="X2180" s="36"/>
      <c r="Y2180" s="36"/>
      <c r="Z2180" s="36"/>
      <c r="AA2180" s="36"/>
      <c r="AB2180" s="36"/>
      <c r="AC2180" s="36"/>
      <c r="AD2180" s="36"/>
      <c r="AE2180" s="36"/>
      <c r="AR2180" s="186" t="s">
        <v>279</v>
      </c>
      <c r="AT2180" s="186" t="s">
        <v>1767</v>
      </c>
      <c r="AU2180" s="186" t="s">
        <v>84</v>
      </c>
      <c r="AY2180" s="19" t="s">
        <v>153</v>
      </c>
      <c r="BE2180" s="187">
        <f>IF(N2180="základní",J2180,0)</f>
        <v>0</v>
      </c>
      <c r="BF2180" s="187">
        <f>IF(N2180="snížená",J2180,0)</f>
        <v>0</v>
      </c>
      <c r="BG2180" s="187">
        <f>IF(N2180="zákl. přenesená",J2180,0)</f>
        <v>0</v>
      </c>
      <c r="BH2180" s="187">
        <f>IF(N2180="sníž. přenesená",J2180,0)</f>
        <v>0</v>
      </c>
      <c r="BI2180" s="187">
        <f>IF(N2180="nulová",J2180,0)</f>
        <v>0</v>
      </c>
      <c r="BJ2180" s="19" t="s">
        <v>82</v>
      </c>
      <c r="BK2180" s="187">
        <f>ROUND(I2180*H2180,2)</f>
        <v>0</v>
      </c>
      <c r="BL2180" s="19" t="s">
        <v>214</v>
      </c>
      <c r="BM2180" s="186" t="s">
        <v>6750</v>
      </c>
    </row>
    <row r="2181" spans="1:65" s="2" customFormat="1" ht="19.5" x14ac:dyDescent="0.2">
      <c r="A2181" s="36"/>
      <c r="B2181" s="37"/>
      <c r="C2181" s="38"/>
      <c r="D2181" s="188" t="s">
        <v>194</v>
      </c>
      <c r="E2181" s="38"/>
      <c r="F2181" s="189" t="s">
        <v>3405</v>
      </c>
      <c r="G2181" s="38"/>
      <c r="H2181" s="38"/>
      <c r="I2181" s="190"/>
      <c r="J2181" s="38"/>
      <c r="K2181" s="38"/>
      <c r="L2181" s="41"/>
      <c r="M2181" s="191"/>
      <c r="N2181" s="192"/>
      <c r="O2181" s="66"/>
      <c r="P2181" s="66"/>
      <c r="Q2181" s="66"/>
      <c r="R2181" s="66"/>
      <c r="S2181" s="66"/>
      <c r="T2181" s="67"/>
      <c r="U2181" s="36"/>
      <c r="V2181" s="36"/>
      <c r="W2181" s="36"/>
      <c r="X2181" s="36"/>
      <c r="Y2181" s="36"/>
      <c r="Z2181" s="36"/>
      <c r="AA2181" s="36"/>
      <c r="AB2181" s="36"/>
      <c r="AC2181" s="36"/>
      <c r="AD2181" s="36"/>
      <c r="AE2181" s="36"/>
      <c r="AT2181" s="19" t="s">
        <v>194</v>
      </c>
      <c r="AU2181" s="19" t="s">
        <v>84</v>
      </c>
    </row>
    <row r="2182" spans="1:65" s="13" customFormat="1" x14ac:dyDescent="0.2">
      <c r="B2182" s="197"/>
      <c r="C2182" s="198"/>
      <c r="D2182" s="188" t="s">
        <v>317</v>
      </c>
      <c r="E2182" s="198"/>
      <c r="F2182" s="200" t="s">
        <v>6751</v>
      </c>
      <c r="G2182" s="198"/>
      <c r="H2182" s="201">
        <v>11.11</v>
      </c>
      <c r="I2182" s="202"/>
      <c r="J2182" s="198"/>
      <c r="K2182" s="198"/>
      <c r="L2182" s="203"/>
      <c r="M2182" s="204"/>
      <c r="N2182" s="205"/>
      <c r="O2182" s="205"/>
      <c r="P2182" s="205"/>
      <c r="Q2182" s="205"/>
      <c r="R2182" s="205"/>
      <c r="S2182" s="205"/>
      <c r="T2182" s="206"/>
      <c r="AT2182" s="207" t="s">
        <v>317</v>
      </c>
      <c r="AU2182" s="207" t="s">
        <v>84</v>
      </c>
      <c r="AV2182" s="13" t="s">
        <v>84</v>
      </c>
      <c r="AW2182" s="13" t="s">
        <v>4</v>
      </c>
      <c r="AX2182" s="13" t="s">
        <v>82</v>
      </c>
      <c r="AY2182" s="207" t="s">
        <v>153</v>
      </c>
    </row>
    <row r="2183" spans="1:65" s="2" customFormat="1" ht="24" x14ac:dyDescent="0.2">
      <c r="A2183" s="36"/>
      <c r="B2183" s="37"/>
      <c r="C2183" s="175" t="s">
        <v>6752</v>
      </c>
      <c r="D2183" s="175" t="s">
        <v>156</v>
      </c>
      <c r="E2183" s="176" t="s">
        <v>3414</v>
      </c>
      <c r="F2183" s="177" t="s">
        <v>3415</v>
      </c>
      <c r="G2183" s="178" t="s">
        <v>419</v>
      </c>
      <c r="H2183" s="219"/>
      <c r="I2183" s="180"/>
      <c r="J2183" s="181">
        <f>ROUND(I2183*H2183,2)</f>
        <v>0</v>
      </c>
      <c r="K2183" s="177" t="s">
        <v>315</v>
      </c>
      <c r="L2183" s="41"/>
      <c r="M2183" s="182" t="s">
        <v>28</v>
      </c>
      <c r="N2183" s="183" t="s">
        <v>45</v>
      </c>
      <c r="O2183" s="66"/>
      <c r="P2183" s="184">
        <f>O2183*H2183</f>
        <v>0</v>
      </c>
      <c r="Q2183" s="184">
        <v>0</v>
      </c>
      <c r="R2183" s="184">
        <f>Q2183*H2183</f>
        <v>0</v>
      </c>
      <c r="S2183" s="184">
        <v>0</v>
      </c>
      <c r="T2183" s="185">
        <f>S2183*H2183</f>
        <v>0</v>
      </c>
      <c r="U2183" s="36"/>
      <c r="V2183" s="36"/>
      <c r="W2183" s="36"/>
      <c r="X2183" s="36"/>
      <c r="Y2183" s="36"/>
      <c r="Z2183" s="36"/>
      <c r="AA2183" s="36"/>
      <c r="AB2183" s="36"/>
      <c r="AC2183" s="36"/>
      <c r="AD2183" s="36"/>
      <c r="AE2183" s="36"/>
      <c r="AR2183" s="186" t="s">
        <v>214</v>
      </c>
      <c r="AT2183" s="186" t="s">
        <v>156</v>
      </c>
      <c r="AU2183" s="186" t="s">
        <v>84</v>
      </c>
      <c r="AY2183" s="19" t="s">
        <v>153</v>
      </c>
      <c r="BE2183" s="187">
        <f>IF(N2183="základní",J2183,0)</f>
        <v>0</v>
      </c>
      <c r="BF2183" s="187">
        <f>IF(N2183="snížená",J2183,0)</f>
        <v>0</v>
      </c>
      <c r="BG2183" s="187">
        <f>IF(N2183="zákl. přenesená",J2183,0)</f>
        <v>0</v>
      </c>
      <c r="BH2183" s="187">
        <f>IF(N2183="sníž. přenesená",J2183,0)</f>
        <v>0</v>
      </c>
      <c r="BI2183" s="187">
        <f>IF(N2183="nulová",J2183,0)</f>
        <v>0</v>
      </c>
      <c r="BJ2183" s="19" t="s">
        <v>82</v>
      </c>
      <c r="BK2183" s="187">
        <f>ROUND(I2183*H2183,2)</f>
        <v>0</v>
      </c>
      <c r="BL2183" s="19" t="s">
        <v>214</v>
      </c>
      <c r="BM2183" s="186" t="s">
        <v>6753</v>
      </c>
    </row>
    <row r="2184" spans="1:65" s="12" customFormat="1" ht="22.9" customHeight="1" x14ac:dyDescent="0.2">
      <c r="B2184" s="159"/>
      <c r="C2184" s="160"/>
      <c r="D2184" s="161" t="s">
        <v>73</v>
      </c>
      <c r="E2184" s="173" t="s">
        <v>3417</v>
      </c>
      <c r="F2184" s="173" t="s">
        <v>3418</v>
      </c>
      <c r="G2184" s="160"/>
      <c r="H2184" s="160"/>
      <c r="I2184" s="163"/>
      <c r="J2184" s="174">
        <f>BK2184</f>
        <v>0</v>
      </c>
      <c r="K2184" s="160"/>
      <c r="L2184" s="165"/>
      <c r="M2184" s="166"/>
      <c r="N2184" s="167"/>
      <c r="O2184" s="167"/>
      <c r="P2184" s="168">
        <f>SUM(P2185:P2196)</f>
        <v>0</v>
      </c>
      <c r="Q2184" s="167"/>
      <c r="R2184" s="168">
        <f>SUM(R2185:R2196)</f>
        <v>0</v>
      </c>
      <c r="S2184" s="167"/>
      <c r="T2184" s="169">
        <f>SUM(T2185:T2196)</f>
        <v>0</v>
      </c>
      <c r="AR2184" s="170" t="s">
        <v>84</v>
      </c>
      <c r="AT2184" s="171" t="s">
        <v>73</v>
      </c>
      <c r="AU2184" s="171" t="s">
        <v>82</v>
      </c>
      <c r="AY2184" s="170" t="s">
        <v>153</v>
      </c>
      <c r="BK2184" s="172">
        <f>SUM(BK2185:BK2196)</f>
        <v>0</v>
      </c>
    </row>
    <row r="2185" spans="1:65" s="2" customFormat="1" ht="16.5" customHeight="1" x14ac:dyDescent="0.2">
      <c r="A2185" s="36"/>
      <c r="B2185" s="37"/>
      <c r="C2185" s="175" t="s">
        <v>6754</v>
      </c>
      <c r="D2185" s="175" t="s">
        <v>156</v>
      </c>
      <c r="E2185" s="176" t="s">
        <v>3420</v>
      </c>
      <c r="F2185" s="177" t="s">
        <v>3421</v>
      </c>
      <c r="G2185" s="178" t="s">
        <v>433</v>
      </c>
      <c r="H2185" s="179">
        <v>241.7</v>
      </c>
      <c r="I2185" s="180"/>
      <c r="J2185" s="181">
        <f>ROUND(I2185*H2185,2)</f>
        <v>0</v>
      </c>
      <c r="K2185" s="177" t="s">
        <v>28</v>
      </c>
      <c r="L2185" s="41"/>
      <c r="M2185" s="182" t="s">
        <v>28</v>
      </c>
      <c r="N2185" s="183" t="s">
        <v>45</v>
      </c>
      <c r="O2185" s="66"/>
      <c r="P2185" s="184">
        <f>O2185*H2185</f>
        <v>0</v>
      </c>
      <c r="Q2185" s="184">
        <v>0</v>
      </c>
      <c r="R2185" s="184">
        <f>Q2185*H2185</f>
        <v>0</v>
      </c>
      <c r="S2185" s="184">
        <v>0</v>
      </c>
      <c r="T2185" s="185">
        <f>S2185*H2185</f>
        <v>0</v>
      </c>
      <c r="U2185" s="36"/>
      <c r="V2185" s="36"/>
      <c r="W2185" s="36"/>
      <c r="X2185" s="36"/>
      <c r="Y2185" s="36"/>
      <c r="Z2185" s="36"/>
      <c r="AA2185" s="36"/>
      <c r="AB2185" s="36"/>
      <c r="AC2185" s="36"/>
      <c r="AD2185" s="36"/>
      <c r="AE2185" s="36"/>
      <c r="AR2185" s="186" t="s">
        <v>214</v>
      </c>
      <c r="AT2185" s="186" t="s">
        <v>156</v>
      </c>
      <c r="AU2185" s="186" t="s">
        <v>84</v>
      </c>
      <c r="AY2185" s="19" t="s">
        <v>153</v>
      </c>
      <c r="BE2185" s="187">
        <f>IF(N2185="základní",J2185,0)</f>
        <v>0</v>
      </c>
      <c r="BF2185" s="187">
        <f>IF(N2185="snížená",J2185,0)</f>
        <v>0</v>
      </c>
      <c r="BG2185" s="187">
        <f>IF(N2185="zákl. přenesená",J2185,0)</f>
        <v>0</v>
      </c>
      <c r="BH2185" s="187">
        <f>IF(N2185="sníž. přenesená",J2185,0)</f>
        <v>0</v>
      </c>
      <c r="BI2185" s="187">
        <f>IF(N2185="nulová",J2185,0)</f>
        <v>0</v>
      </c>
      <c r="BJ2185" s="19" t="s">
        <v>82</v>
      </c>
      <c r="BK2185" s="187">
        <f>ROUND(I2185*H2185,2)</f>
        <v>0</v>
      </c>
      <c r="BL2185" s="19" t="s">
        <v>214</v>
      </c>
      <c r="BM2185" s="186" t="s">
        <v>6755</v>
      </c>
    </row>
    <row r="2186" spans="1:65" s="2" customFormat="1" ht="19.5" x14ac:dyDescent="0.2">
      <c r="A2186" s="36"/>
      <c r="B2186" s="37"/>
      <c r="C2186" s="38"/>
      <c r="D2186" s="188" t="s">
        <v>194</v>
      </c>
      <c r="E2186" s="38"/>
      <c r="F2186" s="189" t="s">
        <v>3405</v>
      </c>
      <c r="G2186" s="38"/>
      <c r="H2186" s="38"/>
      <c r="I2186" s="190"/>
      <c r="J2186" s="38"/>
      <c r="K2186" s="38"/>
      <c r="L2186" s="41"/>
      <c r="M2186" s="191"/>
      <c r="N2186" s="192"/>
      <c r="O2186" s="66"/>
      <c r="P2186" s="66"/>
      <c r="Q2186" s="66"/>
      <c r="R2186" s="66"/>
      <c r="S2186" s="66"/>
      <c r="T2186" s="67"/>
      <c r="U2186" s="36"/>
      <c r="V2186" s="36"/>
      <c r="W2186" s="36"/>
      <c r="X2186" s="36"/>
      <c r="Y2186" s="36"/>
      <c r="Z2186" s="36"/>
      <c r="AA2186" s="36"/>
      <c r="AB2186" s="36"/>
      <c r="AC2186" s="36"/>
      <c r="AD2186" s="36"/>
      <c r="AE2186" s="36"/>
      <c r="AT2186" s="19" t="s">
        <v>194</v>
      </c>
      <c r="AU2186" s="19" t="s">
        <v>84</v>
      </c>
    </row>
    <row r="2187" spans="1:65" s="15" customFormat="1" x14ac:dyDescent="0.2">
      <c r="B2187" s="224"/>
      <c r="C2187" s="225"/>
      <c r="D2187" s="188" t="s">
        <v>317</v>
      </c>
      <c r="E2187" s="226" t="s">
        <v>28</v>
      </c>
      <c r="F2187" s="227" t="s">
        <v>1212</v>
      </c>
      <c r="G2187" s="225"/>
      <c r="H2187" s="226" t="s">
        <v>28</v>
      </c>
      <c r="I2187" s="228"/>
      <c r="J2187" s="225"/>
      <c r="K2187" s="225"/>
      <c r="L2187" s="229"/>
      <c r="M2187" s="230"/>
      <c r="N2187" s="231"/>
      <c r="O2187" s="231"/>
      <c r="P2187" s="231"/>
      <c r="Q2187" s="231"/>
      <c r="R2187" s="231"/>
      <c r="S2187" s="231"/>
      <c r="T2187" s="232"/>
      <c r="AT2187" s="233" t="s">
        <v>317</v>
      </c>
      <c r="AU2187" s="233" t="s">
        <v>84</v>
      </c>
      <c r="AV2187" s="15" t="s">
        <v>82</v>
      </c>
      <c r="AW2187" s="15" t="s">
        <v>35</v>
      </c>
      <c r="AX2187" s="15" t="s">
        <v>74</v>
      </c>
      <c r="AY2187" s="233" t="s">
        <v>153</v>
      </c>
    </row>
    <row r="2188" spans="1:65" s="13" customFormat="1" x14ac:dyDescent="0.2">
      <c r="B2188" s="197"/>
      <c r="C2188" s="198"/>
      <c r="D2188" s="188" t="s">
        <v>317</v>
      </c>
      <c r="E2188" s="199" t="s">
        <v>6756</v>
      </c>
      <c r="F2188" s="200" t="s">
        <v>6757</v>
      </c>
      <c r="G2188" s="198"/>
      <c r="H2188" s="201">
        <v>7.5</v>
      </c>
      <c r="I2188" s="202"/>
      <c r="J2188" s="198"/>
      <c r="K2188" s="198"/>
      <c r="L2188" s="203"/>
      <c r="M2188" s="204"/>
      <c r="N2188" s="205"/>
      <c r="O2188" s="205"/>
      <c r="P2188" s="205"/>
      <c r="Q2188" s="205"/>
      <c r="R2188" s="205"/>
      <c r="S2188" s="205"/>
      <c r="T2188" s="206"/>
      <c r="AT2188" s="207" t="s">
        <v>317</v>
      </c>
      <c r="AU2188" s="207" t="s">
        <v>84</v>
      </c>
      <c r="AV2188" s="13" t="s">
        <v>84</v>
      </c>
      <c r="AW2188" s="13" t="s">
        <v>35</v>
      </c>
      <c r="AX2188" s="13" t="s">
        <v>74</v>
      </c>
      <c r="AY2188" s="207" t="s">
        <v>153</v>
      </c>
    </row>
    <row r="2189" spans="1:65" s="15" customFormat="1" x14ac:dyDescent="0.2">
      <c r="B2189" s="224"/>
      <c r="C2189" s="225"/>
      <c r="D2189" s="188" t="s">
        <v>317</v>
      </c>
      <c r="E2189" s="226" t="s">
        <v>28</v>
      </c>
      <c r="F2189" s="227" t="s">
        <v>6758</v>
      </c>
      <c r="G2189" s="225"/>
      <c r="H2189" s="226" t="s">
        <v>28</v>
      </c>
      <c r="I2189" s="228"/>
      <c r="J2189" s="225"/>
      <c r="K2189" s="225"/>
      <c r="L2189" s="229"/>
      <c r="M2189" s="230"/>
      <c r="N2189" s="231"/>
      <c r="O2189" s="231"/>
      <c r="P2189" s="231"/>
      <c r="Q2189" s="231"/>
      <c r="R2189" s="231"/>
      <c r="S2189" s="231"/>
      <c r="T2189" s="232"/>
      <c r="AT2189" s="233" t="s">
        <v>317</v>
      </c>
      <c r="AU2189" s="233" t="s">
        <v>84</v>
      </c>
      <c r="AV2189" s="15" t="s">
        <v>82</v>
      </c>
      <c r="AW2189" s="15" t="s">
        <v>35</v>
      </c>
      <c r="AX2189" s="15" t="s">
        <v>74</v>
      </c>
      <c r="AY2189" s="233" t="s">
        <v>153</v>
      </c>
    </row>
    <row r="2190" spans="1:65" s="13" customFormat="1" x14ac:dyDescent="0.2">
      <c r="B2190" s="197"/>
      <c r="C2190" s="198"/>
      <c r="D2190" s="188" t="s">
        <v>317</v>
      </c>
      <c r="E2190" s="199" t="s">
        <v>4538</v>
      </c>
      <c r="F2190" s="200" t="s">
        <v>6759</v>
      </c>
      <c r="G2190" s="198"/>
      <c r="H2190" s="201">
        <v>78.400000000000006</v>
      </c>
      <c r="I2190" s="202"/>
      <c r="J2190" s="198"/>
      <c r="K2190" s="198"/>
      <c r="L2190" s="203"/>
      <c r="M2190" s="204"/>
      <c r="N2190" s="205"/>
      <c r="O2190" s="205"/>
      <c r="P2190" s="205"/>
      <c r="Q2190" s="205"/>
      <c r="R2190" s="205"/>
      <c r="S2190" s="205"/>
      <c r="T2190" s="206"/>
      <c r="AT2190" s="207" t="s">
        <v>317</v>
      </c>
      <c r="AU2190" s="207" t="s">
        <v>84</v>
      </c>
      <c r="AV2190" s="13" t="s">
        <v>84</v>
      </c>
      <c r="AW2190" s="13" t="s">
        <v>35</v>
      </c>
      <c r="AX2190" s="13" t="s">
        <v>74</v>
      </c>
      <c r="AY2190" s="207" t="s">
        <v>153</v>
      </c>
    </row>
    <row r="2191" spans="1:65" s="15" customFormat="1" x14ac:dyDescent="0.2">
      <c r="B2191" s="224"/>
      <c r="C2191" s="225"/>
      <c r="D2191" s="188" t="s">
        <v>317</v>
      </c>
      <c r="E2191" s="226" t="s">
        <v>28</v>
      </c>
      <c r="F2191" s="227" t="s">
        <v>524</v>
      </c>
      <c r="G2191" s="225"/>
      <c r="H2191" s="226" t="s">
        <v>28</v>
      </c>
      <c r="I2191" s="228"/>
      <c r="J2191" s="225"/>
      <c r="K2191" s="225"/>
      <c r="L2191" s="229"/>
      <c r="M2191" s="230"/>
      <c r="N2191" s="231"/>
      <c r="O2191" s="231"/>
      <c r="P2191" s="231"/>
      <c r="Q2191" s="231"/>
      <c r="R2191" s="231"/>
      <c r="S2191" s="231"/>
      <c r="T2191" s="232"/>
      <c r="AT2191" s="233" t="s">
        <v>317</v>
      </c>
      <c r="AU2191" s="233" t="s">
        <v>84</v>
      </c>
      <c r="AV2191" s="15" t="s">
        <v>82</v>
      </c>
      <c r="AW2191" s="15" t="s">
        <v>35</v>
      </c>
      <c r="AX2191" s="15" t="s">
        <v>74</v>
      </c>
      <c r="AY2191" s="233" t="s">
        <v>153</v>
      </c>
    </row>
    <row r="2192" spans="1:65" s="13" customFormat="1" x14ac:dyDescent="0.2">
      <c r="B2192" s="197"/>
      <c r="C2192" s="198"/>
      <c r="D2192" s="188" t="s">
        <v>317</v>
      </c>
      <c r="E2192" s="199" t="s">
        <v>4550</v>
      </c>
      <c r="F2192" s="200" t="s">
        <v>6760</v>
      </c>
      <c r="G2192" s="198"/>
      <c r="H2192" s="201">
        <v>6.9</v>
      </c>
      <c r="I2192" s="202"/>
      <c r="J2192" s="198"/>
      <c r="K2192" s="198"/>
      <c r="L2192" s="203"/>
      <c r="M2192" s="204"/>
      <c r="N2192" s="205"/>
      <c r="O2192" s="205"/>
      <c r="P2192" s="205"/>
      <c r="Q2192" s="205"/>
      <c r="R2192" s="205"/>
      <c r="S2192" s="205"/>
      <c r="T2192" s="206"/>
      <c r="AT2192" s="207" t="s">
        <v>317</v>
      </c>
      <c r="AU2192" s="207" t="s">
        <v>84</v>
      </c>
      <c r="AV2192" s="13" t="s">
        <v>84</v>
      </c>
      <c r="AW2192" s="13" t="s">
        <v>35</v>
      </c>
      <c r="AX2192" s="13" t="s">
        <v>74</v>
      </c>
      <c r="AY2192" s="207" t="s">
        <v>153</v>
      </c>
    </row>
    <row r="2193" spans="1:65" s="15" customFormat="1" x14ac:dyDescent="0.2">
      <c r="B2193" s="224"/>
      <c r="C2193" s="225"/>
      <c r="D2193" s="188" t="s">
        <v>317</v>
      </c>
      <c r="E2193" s="226" t="s">
        <v>28</v>
      </c>
      <c r="F2193" s="227" t="s">
        <v>1456</v>
      </c>
      <c r="G2193" s="225"/>
      <c r="H2193" s="226" t="s">
        <v>28</v>
      </c>
      <c r="I2193" s="228"/>
      <c r="J2193" s="225"/>
      <c r="K2193" s="225"/>
      <c r="L2193" s="229"/>
      <c r="M2193" s="230"/>
      <c r="N2193" s="231"/>
      <c r="O2193" s="231"/>
      <c r="P2193" s="231"/>
      <c r="Q2193" s="231"/>
      <c r="R2193" s="231"/>
      <c r="S2193" s="231"/>
      <c r="T2193" s="232"/>
      <c r="AT2193" s="233" t="s">
        <v>317</v>
      </c>
      <c r="AU2193" s="233" t="s">
        <v>84</v>
      </c>
      <c r="AV2193" s="15" t="s">
        <v>82</v>
      </c>
      <c r="AW2193" s="15" t="s">
        <v>35</v>
      </c>
      <c r="AX2193" s="15" t="s">
        <v>74</v>
      </c>
      <c r="AY2193" s="233" t="s">
        <v>153</v>
      </c>
    </row>
    <row r="2194" spans="1:65" s="13" customFormat="1" x14ac:dyDescent="0.2">
      <c r="B2194" s="197"/>
      <c r="C2194" s="198"/>
      <c r="D2194" s="188" t="s">
        <v>317</v>
      </c>
      <c r="E2194" s="199" t="s">
        <v>4590</v>
      </c>
      <c r="F2194" s="200" t="s">
        <v>6761</v>
      </c>
      <c r="G2194" s="198"/>
      <c r="H2194" s="201">
        <v>148.9</v>
      </c>
      <c r="I2194" s="202"/>
      <c r="J2194" s="198"/>
      <c r="K2194" s="198"/>
      <c r="L2194" s="203"/>
      <c r="M2194" s="204"/>
      <c r="N2194" s="205"/>
      <c r="O2194" s="205"/>
      <c r="P2194" s="205"/>
      <c r="Q2194" s="205"/>
      <c r="R2194" s="205"/>
      <c r="S2194" s="205"/>
      <c r="T2194" s="206"/>
      <c r="AT2194" s="207" t="s">
        <v>317</v>
      </c>
      <c r="AU2194" s="207" t="s">
        <v>84</v>
      </c>
      <c r="AV2194" s="13" t="s">
        <v>84</v>
      </c>
      <c r="AW2194" s="13" t="s">
        <v>35</v>
      </c>
      <c r="AX2194" s="13" t="s">
        <v>74</v>
      </c>
      <c r="AY2194" s="207" t="s">
        <v>153</v>
      </c>
    </row>
    <row r="2195" spans="1:65" s="14" customFormat="1" x14ac:dyDescent="0.2">
      <c r="B2195" s="208"/>
      <c r="C2195" s="209"/>
      <c r="D2195" s="188" t="s">
        <v>317</v>
      </c>
      <c r="E2195" s="210" t="s">
        <v>28</v>
      </c>
      <c r="F2195" s="211" t="s">
        <v>353</v>
      </c>
      <c r="G2195" s="209"/>
      <c r="H2195" s="212">
        <v>241.7</v>
      </c>
      <c r="I2195" s="213"/>
      <c r="J2195" s="209"/>
      <c r="K2195" s="209"/>
      <c r="L2195" s="214"/>
      <c r="M2195" s="215"/>
      <c r="N2195" s="216"/>
      <c r="O2195" s="216"/>
      <c r="P2195" s="216"/>
      <c r="Q2195" s="216"/>
      <c r="R2195" s="216"/>
      <c r="S2195" s="216"/>
      <c r="T2195" s="217"/>
      <c r="AT2195" s="218" t="s">
        <v>317</v>
      </c>
      <c r="AU2195" s="218" t="s">
        <v>84</v>
      </c>
      <c r="AV2195" s="14" t="s">
        <v>167</v>
      </c>
      <c r="AW2195" s="14" t="s">
        <v>35</v>
      </c>
      <c r="AX2195" s="14" t="s">
        <v>82</v>
      </c>
      <c r="AY2195" s="218" t="s">
        <v>153</v>
      </c>
    </row>
    <row r="2196" spans="1:65" s="2" customFormat="1" ht="24" x14ac:dyDescent="0.2">
      <c r="A2196" s="36"/>
      <c r="B2196" s="37"/>
      <c r="C2196" s="175" t="s">
        <v>6762</v>
      </c>
      <c r="D2196" s="175" t="s">
        <v>156</v>
      </c>
      <c r="E2196" s="176" t="s">
        <v>3445</v>
      </c>
      <c r="F2196" s="177" t="s">
        <v>3446</v>
      </c>
      <c r="G2196" s="178" t="s">
        <v>419</v>
      </c>
      <c r="H2196" s="219"/>
      <c r="I2196" s="180"/>
      <c r="J2196" s="181">
        <f>ROUND(I2196*H2196,2)</f>
        <v>0</v>
      </c>
      <c r="K2196" s="177" t="s">
        <v>315</v>
      </c>
      <c r="L2196" s="41"/>
      <c r="M2196" s="182" t="s">
        <v>28</v>
      </c>
      <c r="N2196" s="183" t="s">
        <v>45</v>
      </c>
      <c r="O2196" s="66"/>
      <c r="P2196" s="184">
        <f>O2196*H2196</f>
        <v>0</v>
      </c>
      <c r="Q2196" s="184">
        <v>0</v>
      </c>
      <c r="R2196" s="184">
        <f>Q2196*H2196</f>
        <v>0</v>
      </c>
      <c r="S2196" s="184">
        <v>0</v>
      </c>
      <c r="T2196" s="185">
        <f>S2196*H2196</f>
        <v>0</v>
      </c>
      <c r="U2196" s="36"/>
      <c r="V2196" s="36"/>
      <c r="W2196" s="36"/>
      <c r="X2196" s="36"/>
      <c r="Y2196" s="36"/>
      <c r="Z2196" s="36"/>
      <c r="AA2196" s="36"/>
      <c r="AB2196" s="36"/>
      <c r="AC2196" s="36"/>
      <c r="AD2196" s="36"/>
      <c r="AE2196" s="36"/>
      <c r="AR2196" s="186" t="s">
        <v>214</v>
      </c>
      <c r="AT2196" s="186" t="s">
        <v>156</v>
      </c>
      <c r="AU2196" s="186" t="s">
        <v>84</v>
      </c>
      <c r="AY2196" s="19" t="s">
        <v>153</v>
      </c>
      <c r="BE2196" s="187">
        <f>IF(N2196="základní",J2196,0)</f>
        <v>0</v>
      </c>
      <c r="BF2196" s="187">
        <f>IF(N2196="snížená",J2196,0)</f>
        <v>0</v>
      </c>
      <c r="BG2196" s="187">
        <f>IF(N2196="zákl. přenesená",J2196,0)</f>
        <v>0</v>
      </c>
      <c r="BH2196" s="187">
        <f>IF(N2196="sníž. přenesená",J2196,0)</f>
        <v>0</v>
      </c>
      <c r="BI2196" s="187">
        <f>IF(N2196="nulová",J2196,0)</f>
        <v>0</v>
      </c>
      <c r="BJ2196" s="19" t="s">
        <v>82</v>
      </c>
      <c r="BK2196" s="187">
        <f>ROUND(I2196*H2196,2)</f>
        <v>0</v>
      </c>
      <c r="BL2196" s="19" t="s">
        <v>214</v>
      </c>
      <c r="BM2196" s="186" t="s">
        <v>6763</v>
      </c>
    </row>
    <row r="2197" spans="1:65" s="12" customFormat="1" ht="22.9" customHeight="1" x14ac:dyDescent="0.2">
      <c r="B2197" s="159"/>
      <c r="C2197" s="160"/>
      <c r="D2197" s="161" t="s">
        <v>73</v>
      </c>
      <c r="E2197" s="173" t="s">
        <v>6764</v>
      </c>
      <c r="F2197" s="173" t="s">
        <v>6765</v>
      </c>
      <c r="G2197" s="160"/>
      <c r="H2197" s="160"/>
      <c r="I2197" s="163"/>
      <c r="J2197" s="174">
        <f>BK2197</f>
        <v>0</v>
      </c>
      <c r="K2197" s="160"/>
      <c r="L2197" s="165"/>
      <c r="M2197" s="166"/>
      <c r="N2197" s="167"/>
      <c r="O2197" s="167"/>
      <c r="P2197" s="168">
        <f>SUM(P2198:P2237)</f>
        <v>0</v>
      </c>
      <c r="Q2197" s="167"/>
      <c r="R2197" s="168">
        <f>SUM(R2198:R2237)</f>
        <v>14.194647</v>
      </c>
      <c r="S2197" s="167"/>
      <c r="T2197" s="169">
        <f>SUM(T2198:T2237)</f>
        <v>0</v>
      </c>
      <c r="AR2197" s="170" t="s">
        <v>84</v>
      </c>
      <c r="AT2197" s="171" t="s">
        <v>73</v>
      </c>
      <c r="AU2197" s="171" t="s">
        <v>82</v>
      </c>
      <c r="AY2197" s="170" t="s">
        <v>153</v>
      </c>
      <c r="BK2197" s="172">
        <f>SUM(BK2198:BK2237)</f>
        <v>0</v>
      </c>
    </row>
    <row r="2198" spans="1:65" s="2" customFormat="1" ht="24" x14ac:dyDescent="0.2">
      <c r="A2198" s="36"/>
      <c r="B2198" s="37"/>
      <c r="C2198" s="175" t="s">
        <v>6766</v>
      </c>
      <c r="D2198" s="175" t="s">
        <v>156</v>
      </c>
      <c r="E2198" s="176" t="s">
        <v>6767</v>
      </c>
      <c r="F2198" s="177" t="s">
        <v>6768</v>
      </c>
      <c r="G2198" s="178" t="s">
        <v>433</v>
      </c>
      <c r="H2198" s="179">
        <v>450.28199999999998</v>
      </c>
      <c r="I2198" s="180"/>
      <c r="J2198" s="181">
        <f>ROUND(I2198*H2198,2)</f>
        <v>0</v>
      </c>
      <c r="K2198" s="177" t="s">
        <v>315</v>
      </c>
      <c r="L2198" s="41"/>
      <c r="M2198" s="182" t="s">
        <v>28</v>
      </c>
      <c r="N2198" s="183" t="s">
        <v>45</v>
      </c>
      <c r="O2198" s="66"/>
      <c r="P2198" s="184">
        <f>O2198*H2198</f>
        <v>0</v>
      </c>
      <c r="Q2198" s="184">
        <v>4.9500000000000004E-3</v>
      </c>
      <c r="R2198" s="184">
        <f>Q2198*H2198</f>
        <v>2.2288958999999999</v>
      </c>
      <c r="S2198" s="184">
        <v>0</v>
      </c>
      <c r="T2198" s="185">
        <f>S2198*H2198</f>
        <v>0</v>
      </c>
      <c r="U2198" s="36"/>
      <c r="V2198" s="36"/>
      <c r="W2198" s="36"/>
      <c r="X2198" s="36"/>
      <c r="Y2198" s="36"/>
      <c r="Z2198" s="36"/>
      <c r="AA2198" s="36"/>
      <c r="AB2198" s="36"/>
      <c r="AC2198" s="36"/>
      <c r="AD2198" s="36"/>
      <c r="AE2198" s="36"/>
      <c r="AR2198" s="186" t="s">
        <v>214</v>
      </c>
      <c r="AT2198" s="186" t="s">
        <v>156</v>
      </c>
      <c r="AU2198" s="186" t="s">
        <v>84</v>
      </c>
      <c r="AY2198" s="19" t="s">
        <v>153</v>
      </c>
      <c r="BE2198" s="187">
        <f>IF(N2198="základní",J2198,0)</f>
        <v>0</v>
      </c>
      <c r="BF2198" s="187">
        <f>IF(N2198="snížená",J2198,0)</f>
        <v>0</v>
      </c>
      <c r="BG2198" s="187">
        <f>IF(N2198="zákl. přenesená",J2198,0)</f>
        <v>0</v>
      </c>
      <c r="BH2198" s="187">
        <f>IF(N2198="sníž. přenesená",J2198,0)</f>
        <v>0</v>
      </c>
      <c r="BI2198" s="187">
        <f>IF(N2198="nulová",J2198,0)</f>
        <v>0</v>
      </c>
      <c r="BJ2198" s="19" t="s">
        <v>82</v>
      </c>
      <c r="BK2198" s="187">
        <f>ROUND(I2198*H2198,2)</f>
        <v>0</v>
      </c>
      <c r="BL2198" s="19" t="s">
        <v>214</v>
      </c>
      <c r="BM2198" s="186" t="s">
        <v>6769</v>
      </c>
    </row>
    <row r="2199" spans="1:65" s="15" customFormat="1" x14ac:dyDescent="0.2">
      <c r="B2199" s="224"/>
      <c r="C2199" s="225"/>
      <c r="D2199" s="188" t="s">
        <v>317</v>
      </c>
      <c r="E2199" s="226" t="s">
        <v>28</v>
      </c>
      <c r="F2199" s="227" t="s">
        <v>6770</v>
      </c>
      <c r="G2199" s="225"/>
      <c r="H2199" s="226" t="s">
        <v>28</v>
      </c>
      <c r="I2199" s="228"/>
      <c r="J2199" s="225"/>
      <c r="K2199" s="225"/>
      <c r="L2199" s="229"/>
      <c r="M2199" s="230"/>
      <c r="N2199" s="231"/>
      <c r="O2199" s="231"/>
      <c r="P2199" s="231"/>
      <c r="Q2199" s="231"/>
      <c r="R2199" s="231"/>
      <c r="S2199" s="231"/>
      <c r="T2199" s="232"/>
      <c r="AT2199" s="233" t="s">
        <v>317</v>
      </c>
      <c r="AU2199" s="233" t="s">
        <v>84</v>
      </c>
      <c r="AV2199" s="15" t="s">
        <v>82</v>
      </c>
      <c r="AW2199" s="15" t="s">
        <v>35</v>
      </c>
      <c r="AX2199" s="15" t="s">
        <v>74</v>
      </c>
      <c r="AY2199" s="233" t="s">
        <v>153</v>
      </c>
    </row>
    <row r="2200" spans="1:65" s="13" customFormat="1" x14ac:dyDescent="0.2">
      <c r="B2200" s="197"/>
      <c r="C2200" s="198"/>
      <c r="D2200" s="188" t="s">
        <v>317</v>
      </c>
      <c r="E2200" s="199" t="s">
        <v>28</v>
      </c>
      <c r="F2200" s="200" t="s">
        <v>6771</v>
      </c>
      <c r="G2200" s="198"/>
      <c r="H2200" s="201">
        <v>13.005000000000001</v>
      </c>
      <c r="I2200" s="202"/>
      <c r="J2200" s="198"/>
      <c r="K2200" s="198"/>
      <c r="L2200" s="203"/>
      <c r="M2200" s="204"/>
      <c r="N2200" s="205"/>
      <c r="O2200" s="205"/>
      <c r="P2200" s="205"/>
      <c r="Q2200" s="205"/>
      <c r="R2200" s="205"/>
      <c r="S2200" s="205"/>
      <c r="T2200" s="206"/>
      <c r="AT2200" s="207" t="s">
        <v>317</v>
      </c>
      <c r="AU2200" s="207" t="s">
        <v>84</v>
      </c>
      <c r="AV2200" s="13" t="s">
        <v>84</v>
      </c>
      <c r="AW2200" s="13" t="s">
        <v>35</v>
      </c>
      <c r="AX2200" s="13" t="s">
        <v>74</v>
      </c>
      <c r="AY2200" s="207" t="s">
        <v>153</v>
      </c>
    </row>
    <row r="2201" spans="1:65" s="13" customFormat="1" x14ac:dyDescent="0.2">
      <c r="B2201" s="197"/>
      <c r="C2201" s="198"/>
      <c r="D2201" s="188" t="s">
        <v>317</v>
      </c>
      <c r="E2201" s="199" t="s">
        <v>28</v>
      </c>
      <c r="F2201" s="200" t="s">
        <v>6772</v>
      </c>
      <c r="G2201" s="198"/>
      <c r="H2201" s="201">
        <v>13.005000000000001</v>
      </c>
      <c r="I2201" s="202"/>
      <c r="J2201" s="198"/>
      <c r="K2201" s="198"/>
      <c r="L2201" s="203"/>
      <c r="M2201" s="204"/>
      <c r="N2201" s="205"/>
      <c r="O2201" s="205"/>
      <c r="P2201" s="205"/>
      <c r="Q2201" s="205"/>
      <c r="R2201" s="205"/>
      <c r="S2201" s="205"/>
      <c r="T2201" s="206"/>
      <c r="AT2201" s="207" t="s">
        <v>317</v>
      </c>
      <c r="AU2201" s="207" t="s">
        <v>84</v>
      </c>
      <c r="AV2201" s="13" t="s">
        <v>84</v>
      </c>
      <c r="AW2201" s="13" t="s">
        <v>35</v>
      </c>
      <c r="AX2201" s="13" t="s">
        <v>74</v>
      </c>
      <c r="AY2201" s="207" t="s">
        <v>153</v>
      </c>
    </row>
    <row r="2202" spans="1:65" s="13" customFormat="1" x14ac:dyDescent="0.2">
      <c r="B2202" s="197"/>
      <c r="C2202" s="198"/>
      <c r="D2202" s="188" t="s">
        <v>317</v>
      </c>
      <c r="E2202" s="199" t="s">
        <v>28</v>
      </c>
      <c r="F2202" s="200" t="s">
        <v>6773</v>
      </c>
      <c r="G2202" s="198"/>
      <c r="H2202" s="201">
        <v>13.005000000000001</v>
      </c>
      <c r="I2202" s="202"/>
      <c r="J2202" s="198"/>
      <c r="K2202" s="198"/>
      <c r="L2202" s="203"/>
      <c r="M2202" s="204"/>
      <c r="N2202" s="205"/>
      <c r="O2202" s="205"/>
      <c r="P2202" s="205"/>
      <c r="Q2202" s="205"/>
      <c r="R2202" s="205"/>
      <c r="S2202" s="205"/>
      <c r="T2202" s="206"/>
      <c r="AT2202" s="207" t="s">
        <v>317</v>
      </c>
      <c r="AU2202" s="207" t="s">
        <v>84</v>
      </c>
      <c r="AV2202" s="13" t="s">
        <v>84</v>
      </c>
      <c r="AW2202" s="13" t="s">
        <v>35</v>
      </c>
      <c r="AX2202" s="13" t="s">
        <v>74</v>
      </c>
      <c r="AY2202" s="207" t="s">
        <v>153</v>
      </c>
    </row>
    <row r="2203" spans="1:65" s="13" customFormat="1" x14ac:dyDescent="0.2">
      <c r="B2203" s="197"/>
      <c r="C2203" s="198"/>
      <c r="D2203" s="188" t="s">
        <v>317</v>
      </c>
      <c r="E2203" s="199" t="s">
        <v>28</v>
      </c>
      <c r="F2203" s="200" t="s">
        <v>6774</v>
      </c>
      <c r="G2203" s="198"/>
      <c r="H2203" s="201">
        <v>13.005000000000001</v>
      </c>
      <c r="I2203" s="202"/>
      <c r="J2203" s="198"/>
      <c r="K2203" s="198"/>
      <c r="L2203" s="203"/>
      <c r="M2203" s="204"/>
      <c r="N2203" s="205"/>
      <c r="O2203" s="205"/>
      <c r="P2203" s="205"/>
      <c r="Q2203" s="205"/>
      <c r="R2203" s="205"/>
      <c r="S2203" s="205"/>
      <c r="T2203" s="206"/>
      <c r="AT2203" s="207" t="s">
        <v>317</v>
      </c>
      <c r="AU2203" s="207" t="s">
        <v>84</v>
      </c>
      <c r="AV2203" s="13" t="s">
        <v>84</v>
      </c>
      <c r="AW2203" s="13" t="s">
        <v>35</v>
      </c>
      <c r="AX2203" s="13" t="s">
        <v>74</v>
      </c>
      <c r="AY2203" s="207" t="s">
        <v>153</v>
      </c>
    </row>
    <row r="2204" spans="1:65" s="13" customFormat="1" x14ac:dyDescent="0.2">
      <c r="B2204" s="197"/>
      <c r="C2204" s="198"/>
      <c r="D2204" s="188" t="s">
        <v>317</v>
      </c>
      <c r="E2204" s="199" t="s">
        <v>28</v>
      </c>
      <c r="F2204" s="200" t="s">
        <v>6775</v>
      </c>
      <c r="G2204" s="198"/>
      <c r="H2204" s="201">
        <v>14</v>
      </c>
      <c r="I2204" s="202"/>
      <c r="J2204" s="198"/>
      <c r="K2204" s="198"/>
      <c r="L2204" s="203"/>
      <c r="M2204" s="204"/>
      <c r="N2204" s="205"/>
      <c r="O2204" s="205"/>
      <c r="P2204" s="205"/>
      <c r="Q2204" s="205"/>
      <c r="R2204" s="205"/>
      <c r="S2204" s="205"/>
      <c r="T2204" s="206"/>
      <c r="AT2204" s="207" t="s">
        <v>317</v>
      </c>
      <c r="AU2204" s="207" t="s">
        <v>84</v>
      </c>
      <c r="AV2204" s="13" t="s">
        <v>84</v>
      </c>
      <c r="AW2204" s="13" t="s">
        <v>35</v>
      </c>
      <c r="AX2204" s="13" t="s">
        <v>74</v>
      </c>
      <c r="AY2204" s="207" t="s">
        <v>153</v>
      </c>
    </row>
    <row r="2205" spans="1:65" s="16" customFormat="1" x14ac:dyDescent="0.2">
      <c r="B2205" s="234"/>
      <c r="C2205" s="235"/>
      <c r="D2205" s="188" t="s">
        <v>317</v>
      </c>
      <c r="E2205" s="236" t="s">
        <v>28</v>
      </c>
      <c r="F2205" s="237" t="s">
        <v>448</v>
      </c>
      <c r="G2205" s="235"/>
      <c r="H2205" s="238">
        <v>66.02</v>
      </c>
      <c r="I2205" s="239"/>
      <c r="J2205" s="235"/>
      <c r="K2205" s="235"/>
      <c r="L2205" s="240"/>
      <c r="M2205" s="241"/>
      <c r="N2205" s="242"/>
      <c r="O2205" s="242"/>
      <c r="P2205" s="242"/>
      <c r="Q2205" s="242"/>
      <c r="R2205" s="242"/>
      <c r="S2205" s="242"/>
      <c r="T2205" s="243"/>
      <c r="AT2205" s="244" t="s">
        <v>317</v>
      </c>
      <c r="AU2205" s="244" t="s">
        <v>84</v>
      </c>
      <c r="AV2205" s="16" t="s">
        <v>163</v>
      </c>
      <c r="AW2205" s="16" t="s">
        <v>35</v>
      </c>
      <c r="AX2205" s="16" t="s">
        <v>74</v>
      </c>
      <c r="AY2205" s="244" t="s">
        <v>153</v>
      </c>
    </row>
    <row r="2206" spans="1:65" s="15" customFormat="1" x14ac:dyDescent="0.2">
      <c r="B2206" s="224"/>
      <c r="C2206" s="225"/>
      <c r="D2206" s="188" t="s">
        <v>317</v>
      </c>
      <c r="E2206" s="226" t="s">
        <v>28</v>
      </c>
      <c r="F2206" s="227" t="s">
        <v>6776</v>
      </c>
      <c r="G2206" s="225"/>
      <c r="H2206" s="226" t="s">
        <v>28</v>
      </c>
      <c r="I2206" s="228"/>
      <c r="J2206" s="225"/>
      <c r="K2206" s="225"/>
      <c r="L2206" s="229"/>
      <c r="M2206" s="230"/>
      <c r="N2206" s="231"/>
      <c r="O2206" s="231"/>
      <c r="P2206" s="231"/>
      <c r="Q2206" s="231"/>
      <c r="R2206" s="231"/>
      <c r="S2206" s="231"/>
      <c r="T2206" s="232"/>
      <c r="AT2206" s="233" t="s">
        <v>317</v>
      </c>
      <c r="AU2206" s="233" t="s">
        <v>84</v>
      </c>
      <c r="AV2206" s="15" t="s">
        <v>82</v>
      </c>
      <c r="AW2206" s="15" t="s">
        <v>35</v>
      </c>
      <c r="AX2206" s="15" t="s">
        <v>74</v>
      </c>
      <c r="AY2206" s="233" t="s">
        <v>153</v>
      </c>
    </row>
    <row r="2207" spans="1:65" s="13" customFormat="1" x14ac:dyDescent="0.2">
      <c r="B2207" s="197"/>
      <c r="C2207" s="198"/>
      <c r="D2207" s="188" t="s">
        <v>317</v>
      </c>
      <c r="E2207" s="199" t="s">
        <v>28</v>
      </c>
      <c r="F2207" s="200" t="s">
        <v>6777</v>
      </c>
      <c r="G2207" s="198"/>
      <c r="H2207" s="201">
        <v>53.445</v>
      </c>
      <c r="I2207" s="202"/>
      <c r="J2207" s="198"/>
      <c r="K2207" s="198"/>
      <c r="L2207" s="203"/>
      <c r="M2207" s="204"/>
      <c r="N2207" s="205"/>
      <c r="O2207" s="205"/>
      <c r="P2207" s="205"/>
      <c r="Q2207" s="205"/>
      <c r="R2207" s="205"/>
      <c r="S2207" s="205"/>
      <c r="T2207" s="206"/>
      <c r="AT2207" s="207" t="s">
        <v>317</v>
      </c>
      <c r="AU2207" s="207" t="s">
        <v>84</v>
      </c>
      <c r="AV2207" s="13" t="s">
        <v>84</v>
      </c>
      <c r="AW2207" s="13" t="s">
        <v>35</v>
      </c>
      <c r="AX2207" s="13" t="s">
        <v>74</v>
      </c>
      <c r="AY2207" s="207" t="s">
        <v>153</v>
      </c>
    </row>
    <row r="2208" spans="1:65" s="16" customFormat="1" x14ac:dyDescent="0.2">
      <c r="B2208" s="234"/>
      <c r="C2208" s="235"/>
      <c r="D2208" s="188" t="s">
        <v>317</v>
      </c>
      <c r="E2208" s="236" t="s">
        <v>28</v>
      </c>
      <c r="F2208" s="237" t="s">
        <v>448</v>
      </c>
      <c r="G2208" s="235"/>
      <c r="H2208" s="238">
        <v>53.445</v>
      </c>
      <c r="I2208" s="239"/>
      <c r="J2208" s="235"/>
      <c r="K2208" s="235"/>
      <c r="L2208" s="240"/>
      <c r="M2208" s="241"/>
      <c r="N2208" s="242"/>
      <c r="O2208" s="242"/>
      <c r="P2208" s="242"/>
      <c r="Q2208" s="242"/>
      <c r="R2208" s="242"/>
      <c r="S2208" s="242"/>
      <c r="T2208" s="243"/>
      <c r="AT2208" s="244" t="s">
        <v>317</v>
      </c>
      <c r="AU2208" s="244" t="s">
        <v>84</v>
      </c>
      <c r="AV2208" s="16" t="s">
        <v>163</v>
      </c>
      <c r="AW2208" s="16" t="s">
        <v>35</v>
      </c>
      <c r="AX2208" s="16" t="s">
        <v>74</v>
      </c>
      <c r="AY2208" s="244" t="s">
        <v>153</v>
      </c>
    </row>
    <row r="2209" spans="1:65" s="15" customFormat="1" x14ac:dyDescent="0.2">
      <c r="B2209" s="224"/>
      <c r="C2209" s="225"/>
      <c r="D2209" s="188" t="s">
        <v>317</v>
      </c>
      <c r="E2209" s="226" t="s">
        <v>28</v>
      </c>
      <c r="F2209" s="227" t="s">
        <v>6778</v>
      </c>
      <c r="G2209" s="225"/>
      <c r="H2209" s="226" t="s">
        <v>28</v>
      </c>
      <c r="I2209" s="228"/>
      <c r="J2209" s="225"/>
      <c r="K2209" s="225"/>
      <c r="L2209" s="229"/>
      <c r="M2209" s="230"/>
      <c r="N2209" s="231"/>
      <c r="O2209" s="231"/>
      <c r="P2209" s="231"/>
      <c r="Q2209" s="231"/>
      <c r="R2209" s="231"/>
      <c r="S2209" s="231"/>
      <c r="T2209" s="232"/>
      <c r="AT2209" s="233" t="s">
        <v>317</v>
      </c>
      <c r="AU2209" s="233" t="s">
        <v>84</v>
      </c>
      <c r="AV2209" s="15" t="s">
        <v>82</v>
      </c>
      <c r="AW2209" s="15" t="s">
        <v>35</v>
      </c>
      <c r="AX2209" s="15" t="s">
        <v>74</v>
      </c>
      <c r="AY2209" s="233" t="s">
        <v>153</v>
      </c>
    </row>
    <row r="2210" spans="1:65" s="13" customFormat="1" x14ac:dyDescent="0.2">
      <c r="B2210" s="197"/>
      <c r="C2210" s="198"/>
      <c r="D2210" s="188" t="s">
        <v>317</v>
      </c>
      <c r="E2210" s="199" t="s">
        <v>28</v>
      </c>
      <c r="F2210" s="200" t="s">
        <v>6779</v>
      </c>
      <c r="G2210" s="198"/>
      <c r="H2210" s="201">
        <v>49.392000000000003</v>
      </c>
      <c r="I2210" s="202"/>
      <c r="J2210" s="198"/>
      <c r="K2210" s="198"/>
      <c r="L2210" s="203"/>
      <c r="M2210" s="204"/>
      <c r="N2210" s="205"/>
      <c r="O2210" s="205"/>
      <c r="P2210" s="205"/>
      <c r="Q2210" s="205"/>
      <c r="R2210" s="205"/>
      <c r="S2210" s="205"/>
      <c r="T2210" s="206"/>
      <c r="AT2210" s="207" t="s">
        <v>317</v>
      </c>
      <c r="AU2210" s="207" t="s">
        <v>84</v>
      </c>
      <c r="AV2210" s="13" t="s">
        <v>84</v>
      </c>
      <c r="AW2210" s="13" t="s">
        <v>35</v>
      </c>
      <c r="AX2210" s="13" t="s">
        <v>74</v>
      </c>
      <c r="AY2210" s="207" t="s">
        <v>153</v>
      </c>
    </row>
    <row r="2211" spans="1:65" s="13" customFormat="1" x14ac:dyDescent="0.2">
      <c r="B2211" s="197"/>
      <c r="C2211" s="198"/>
      <c r="D2211" s="188" t="s">
        <v>317</v>
      </c>
      <c r="E2211" s="199" t="s">
        <v>28</v>
      </c>
      <c r="F2211" s="200" t="s">
        <v>6780</v>
      </c>
      <c r="G2211" s="198"/>
      <c r="H2211" s="201">
        <v>49.392000000000003</v>
      </c>
      <c r="I2211" s="202"/>
      <c r="J2211" s="198"/>
      <c r="K2211" s="198"/>
      <c r="L2211" s="203"/>
      <c r="M2211" s="204"/>
      <c r="N2211" s="205"/>
      <c r="O2211" s="205"/>
      <c r="P2211" s="205"/>
      <c r="Q2211" s="205"/>
      <c r="R2211" s="205"/>
      <c r="S2211" s="205"/>
      <c r="T2211" s="206"/>
      <c r="AT2211" s="207" t="s">
        <v>317</v>
      </c>
      <c r="AU2211" s="207" t="s">
        <v>84</v>
      </c>
      <c r="AV2211" s="13" t="s">
        <v>84</v>
      </c>
      <c r="AW2211" s="13" t="s">
        <v>35</v>
      </c>
      <c r="AX2211" s="13" t="s">
        <v>74</v>
      </c>
      <c r="AY2211" s="207" t="s">
        <v>153</v>
      </c>
    </row>
    <row r="2212" spans="1:65" s="13" customFormat="1" x14ac:dyDescent="0.2">
      <c r="B2212" s="197"/>
      <c r="C2212" s="198"/>
      <c r="D2212" s="188" t="s">
        <v>317</v>
      </c>
      <c r="E2212" s="199" t="s">
        <v>28</v>
      </c>
      <c r="F2212" s="200" t="s">
        <v>6781</v>
      </c>
      <c r="G2212" s="198"/>
      <c r="H2212" s="201">
        <v>49.392000000000003</v>
      </c>
      <c r="I2212" s="202"/>
      <c r="J2212" s="198"/>
      <c r="K2212" s="198"/>
      <c r="L2212" s="203"/>
      <c r="M2212" s="204"/>
      <c r="N2212" s="205"/>
      <c r="O2212" s="205"/>
      <c r="P2212" s="205"/>
      <c r="Q2212" s="205"/>
      <c r="R2212" s="205"/>
      <c r="S2212" s="205"/>
      <c r="T2212" s="206"/>
      <c r="AT2212" s="207" t="s">
        <v>317</v>
      </c>
      <c r="AU2212" s="207" t="s">
        <v>84</v>
      </c>
      <c r="AV2212" s="13" t="s">
        <v>84</v>
      </c>
      <c r="AW2212" s="13" t="s">
        <v>35</v>
      </c>
      <c r="AX2212" s="13" t="s">
        <v>74</v>
      </c>
      <c r="AY2212" s="207" t="s">
        <v>153</v>
      </c>
    </row>
    <row r="2213" spans="1:65" s="13" customFormat="1" x14ac:dyDescent="0.2">
      <c r="B2213" s="197"/>
      <c r="C2213" s="198"/>
      <c r="D2213" s="188" t="s">
        <v>317</v>
      </c>
      <c r="E2213" s="199" t="s">
        <v>28</v>
      </c>
      <c r="F2213" s="200" t="s">
        <v>6782</v>
      </c>
      <c r="G2213" s="198"/>
      <c r="H2213" s="201">
        <v>49.392000000000003</v>
      </c>
      <c r="I2213" s="202"/>
      <c r="J2213" s="198"/>
      <c r="K2213" s="198"/>
      <c r="L2213" s="203"/>
      <c r="M2213" s="204"/>
      <c r="N2213" s="205"/>
      <c r="O2213" s="205"/>
      <c r="P2213" s="205"/>
      <c r="Q2213" s="205"/>
      <c r="R2213" s="205"/>
      <c r="S2213" s="205"/>
      <c r="T2213" s="206"/>
      <c r="AT2213" s="207" t="s">
        <v>317</v>
      </c>
      <c r="AU2213" s="207" t="s">
        <v>84</v>
      </c>
      <c r="AV2213" s="13" t="s">
        <v>84</v>
      </c>
      <c r="AW2213" s="13" t="s">
        <v>35</v>
      </c>
      <c r="AX2213" s="13" t="s">
        <v>74</v>
      </c>
      <c r="AY2213" s="207" t="s">
        <v>153</v>
      </c>
    </row>
    <row r="2214" spans="1:65" s="13" customFormat="1" x14ac:dyDescent="0.2">
      <c r="B2214" s="197"/>
      <c r="C2214" s="198"/>
      <c r="D2214" s="188" t="s">
        <v>317</v>
      </c>
      <c r="E2214" s="199" t="s">
        <v>28</v>
      </c>
      <c r="F2214" s="200" t="s">
        <v>6783</v>
      </c>
      <c r="G2214" s="198"/>
      <c r="H2214" s="201">
        <v>52.521000000000001</v>
      </c>
      <c r="I2214" s="202"/>
      <c r="J2214" s="198"/>
      <c r="K2214" s="198"/>
      <c r="L2214" s="203"/>
      <c r="M2214" s="204"/>
      <c r="N2214" s="205"/>
      <c r="O2214" s="205"/>
      <c r="P2214" s="205"/>
      <c r="Q2214" s="205"/>
      <c r="R2214" s="205"/>
      <c r="S2214" s="205"/>
      <c r="T2214" s="206"/>
      <c r="AT2214" s="207" t="s">
        <v>317</v>
      </c>
      <c r="AU2214" s="207" t="s">
        <v>84</v>
      </c>
      <c r="AV2214" s="13" t="s">
        <v>84</v>
      </c>
      <c r="AW2214" s="13" t="s">
        <v>35</v>
      </c>
      <c r="AX2214" s="13" t="s">
        <v>74</v>
      </c>
      <c r="AY2214" s="207" t="s">
        <v>153</v>
      </c>
    </row>
    <row r="2215" spans="1:65" s="16" customFormat="1" x14ac:dyDescent="0.2">
      <c r="B2215" s="234"/>
      <c r="C2215" s="235"/>
      <c r="D2215" s="188" t="s">
        <v>317</v>
      </c>
      <c r="E2215" s="236" t="s">
        <v>28</v>
      </c>
      <c r="F2215" s="237" t="s">
        <v>448</v>
      </c>
      <c r="G2215" s="235"/>
      <c r="H2215" s="238">
        <v>250.089</v>
      </c>
      <c r="I2215" s="239"/>
      <c r="J2215" s="235"/>
      <c r="K2215" s="235"/>
      <c r="L2215" s="240"/>
      <c r="M2215" s="241"/>
      <c r="N2215" s="242"/>
      <c r="O2215" s="242"/>
      <c r="P2215" s="242"/>
      <c r="Q2215" s="242"/>
      <c r="R2215" s="242"/>
      <c r="S2215" s="242"/>
      <c r="T2215" s="243"/>
      <c r="AT2215" s="244" t="s">
        <v>317</v>
      </c>
      <c r="AU2215" s="244" t="s">
        <v>84</v>
      </c>
      <c r="AV2215" s="16" t="s">
        <v>163</v>
      </c>
      <c r="AW2215" s="16" t="s">
        <v>35</v>
      </c>
      <c r="AX2215" s="16" t="s">
        <v>74</v>
      </c>
      <c r="AY2215" s="244" t="s">
        <v>153</v>
      </c>
    </row>
    <row r="2216" spans="1:65" s="15" customFormat="1" x14ac:dyDescent="0.2">
      <c r="B2216" s="224"/>
      <c r="C2216" s="225"/>
      <c r="D2216" s="188" t="s">
        <v>317</v>
      </c>
      <c r="E2216" s="226" t="s">
        <v>28</v>
      </c>
      <c r="F2216" s="227" t="s">
        <v>6784</v>
      </c>
      <c r="G2216" s="225"/>
      <c r="H2216" s="226" t="s">
        <v>28</v>
      </c>
      <c r="I2216" s="228"/>
      <c r="J2216" s="225"/>
      <c r="K2216" s="225"/>
      <c r="L2216" s="229"/>
      <c r="M2216" s="230"/>
      <c r="N2216" s="231"/>
      <c r="O2216" s="231"/>
      <c r="P2216" s="231"/>
      <c r="Q2216" s="231"/>
      <c r="R2216" s="231"/>
      <c r="S2216" s="231"/>
      <c r="T2216" s="232"/>
      <c r="AT2216" s="233" t="s">
        <v>317</v>
      </c>
      <c r="AU2216" s="233" t="s">
        <v>84</v>
      </c>
      <c r="AV2216" s="15" t="s">
        <v>82</v>
      </c>
      <c r="AW2216" s="15" t="s">
        <v>35</v>
      </c>
      <c r="AX2216" s="15" t="s">
        <v>74</v>
      </c>
      <c r="AY2216" s="233" t="s">
        <v>153</v>
      </c>
    </row>
    <row r="2217" spans="1:65" s="13" customFormat="1" x14ac:dyDescent="0.2">
      <c r="B2217" s="197"/>
      <c r="C2217" s="198"/>
      <c r="D2217" s="188" t="s">
        <v>317</v>
      </c>
      <c r="E2217" s="199" t="s">
        <v>28</v>
      </c>
      <c r="F2217" s="200" t="s">
        <v>6785</v>
      </c>
      <c r="G2217" s="198"/>
      <c r="H2217" s="201">
        <v>15.39</v>
      </c>
      <c r="I2217" s="202"/>
      <c r="J2217" s="198"/>
      <c r="K2217" s="198"/>
      <c r="L2217" s="203"/>
      <c r="M2217" s="204"/>
      <c r="N2217" s="205"/>
      <c r="O2217" s="205"/>
      <c r="P2217" s="205"/>
      <c r="Q2217" s="205"/>
      <c r="R2217" s="205"/>
      <c r="S2217" s="205"/>
      <c r="T2217" s="206"/>
      <c r="AT2217" s="207" t="s">
        <v>317</v>
      </c>
      <c r="AU2217" s="207" t="s">
        <v>84</v>
      </c>
      <c r="AV2217" s="13" t="s">
        <v>84</v>
      </c>
      <c r="AW2217" s="13" t="s">
        <v>35</v>
      </c>
      <c r="AX2217" s="13" t="s">
        <v>74</v>
      </c>
      <c r="AY2217" s="207" t="s">
        <v>153</v>
      </c>
    </row>
    <row r="2218" spans="1:65" s="13" customFormat="1" x14ac:dyDescent="0.2">
      <c r="B2218" s="197"/>
      <c r="C2218" s="198"/>
      <c r="D2218" s="188" t="s">
        <v>317</v>
      </c>
      <c r="E2218" s="199" t="s">
        <v>28</v>
      </c>
      <c r="F2218" s="200" t="s">
        <v>6786</v>
      </c>
      <c r="G2218" s="198"/>
      <c r="H2218" s="201">
        <v>15.39</v>
      </c>
      <c r="I2218" s="202"/>
      <c r="J2218" s="198"/>
      <c r="K2218" s="198"/>
      <c r="L2218" s="203"/>
      <c r="M2218" s="204"/>
      <c r="N2218" s="205"/>
      <c r="O2218" s="205"/>
      <c r="P2218" s="205"/>
      <c r="Q2218" s="205"/>
      <c r="R2218" s="205"/>
      <c r="S2218" s="205"/>
      <c r="T2218" s="206"/>
      <c r="AT2218" s="207" t="s">
        <v>317</v>
      </c>
      <c r="AU2218" s="207" t="s">
        <v>84</v>
      </c>
      <c r="AV2218" s="13" t="s">
        <v>84</v>
      </c>
      <c r="AW2218" s="13" t="s">
        <v>35</v>
      </c>
      <c r="AX2218" s="13" t="s">
        <v>74</v>
      </c>
      <c r="AY2218" s="207" t="s">
        <v>153</v>
      </c>
    </row>
    <row r="2219" spans="1:65" s="13" customFormat="1" x14ac:dyDescent="0.2">
      <c r="B2219" s="197"/>
      <c r="C2219" s="198"/>
      <c r="D2219" s="188" t="s">
        <v>317</v>
      </c>
      <c r="E2219" s="199" t="s">
        <v>28</v>
      </c>
      <c r="F2219" s="200" t="s">
        <v>6787</v>
      </c>
      <c r="G2219" s="198"/>
      <c r="H2219" s="201">
        <v>15.39</v>
      </c>
      <c r="I2219" s="202"/>
      <c r="J2219" s="198"/>
      <c r="K2219" s="198"/>
      <c r="L2219" s="203"/>
      <c r="M2219" s="204"/>
      <c r="N2219" s="205"/>
      <c r="O2219" s="205"/>
      <c r="P2219" s="205"/>
      <c r="Q2219" s="205"/>
      <c r="R2219" s="205"/>
      <c r="S2219" s="205"/>
      <c r="T2219" s="206"/>
      <c r="AT2219" s="207" t="s">
        <v>317</v>
      </c>
      <c r="AU2219" s="207" t="s">
        <v>84</v>
      </c>
      <c r="AV2219" s="13" t="s">
        <v>84</v>
      </c>
      <c r="AW2219" s="13" t="s">
        <v>35</v>
      </c>
      <c r="AX2219" s="13" t="s">
        <v>74</v>
      </c>
      <c r="AY2219" s="207" t="s">
        <v>153</v>
      </c>
    </row>
    <row r="2220" spans="1:65" s="13" customFormat="1" x14ac:dyDescent="0.2">
      <c r="B2220" s="197"/>
      <c r="C2220" s="198"/>
      <c r="D2220" s="188" t="s">
        <v>317</v>
      </c>
      <c r="E2220" s="199" t="s">
        <v>28</v>
      </c>
      <c r="F2220" s="200" t="s">
        <v>6788</v>
      </c>
      <c r="G2220" s="198"/>
      <c r="H2220" s="201">
        <v>15.39</v>
      </c>
      <c r="I2220" s="202"/>
      <c r="J2220" s="198"/>
      <c r="K2220" s="198"/>
      <c r="L2220" s="203"/>
      <c r="M2220" s="204"/>
      <c r="N2220" s="205"/>
      <c r="O2220" s="205"/>
      <c r="P2220" s="205"/>
      <c r="Q2220" s="205"/>
      <c r="R2220" s="205"/>
      <c r="S2220" s="205"/>
      <c r="T2220" s="206"/>
      <c r="AT2220" s="207" t="s">
        <v>317</v>
      </c>
      <c r="AU2220" s="207" t="s">
        <v>84</v>
      </c>
      <c r="AV2220" s="13" t="s">
        <v>84</v>
      </c>
      <c r="AW2220" s="13" t="s">
        <v>35</v>
      </c>
      <c r="AX2220" s="13" t="s">
        <v>74</v>
      </c>
      <c r="AY2220" s="207" t="s">
        <v>153</v>
      </c>
    </row>
    <row r="2221" spans="1:65" s="13" customFormat="1" x14ac:dyDescent="0.2">
      <c r="B2221" s="197"/>
      <c r="C2221" s="198"/>
      <c r="D2221" s="188" t="s">
        <v>317</v>
      </c>
      <c r="E2221" s="199" t="s">
        <v>28</v>
      </c>
      <c r="F2221" s="200" t="s">
        <v>6789</v>
      </c>
      <c r="G2221" s="198"/>
      <c r="H2221" s="201">
        <v>19.167999999999999</v>
      </c>
      <c r="I2221" s="202"/>
      <c r="J2221" s="198"/>
      <c r="K2221" s="198"/>
      <c r="L2221" s="203"/>
      <c r="M2221" s="204"/>
      <c r="N2221" s="205"/>
      <c r="O2221" s="205"/>
      <c r="P2221" s="205"/>
      <c r="Q2221" s="205"/>
      <c r="R2221" s="205"/>
      <c r="S2221" s="205"/>
      <c r="T2221" s="206"/>
      <c r="AT2221" s="207" t="s">
        <v>317</v>
      </c>
      <c r="AU2221" s="207" t="s">
        <v>84</v>
      </c>
      <c r="AV2221" s="13" t="s">
        <v>84</v>
      </c>
      <c r="AW2221" s="13" t="s">
        <v>35</v>
      </c>
      <c r="AX2221" s="13" t="s">
        <v>74</v>
      </c>
      <c r="AY2221" s="207" t="s">
        <v>153</v>
      </c>
    </row>
    <row r="2222" spans="1:65" s="16" customFormat="1" x14ac:dyDescent="0.2">
      <c r="B2222" s="234"/>
      <c r="C2222" s="235"/>
      <c r="D2222" s="188" t="s">
        <v>317</v>
      </c>
      <c r="E2222" s="236" t="s">
        <v>28</v>
      </c>
      <c r="F2222" s="237" t="s">
        <v>448</v>
      </c>
      <c r="G2222" s="235"/>
      <c r="H2222" s="238">
        <v>80.727999999999994</v>
      </c>
      <c r="I2222" s="239"/>
      <c r="J2222" s="235"/>
      <c r="K2222" s="235"/>
      <c r="L2222" s="240"/>
      <c r="M2222" s="241"/>
      <c r="N2222" s="242"/>
      <c r="O2222" s="242"/>
      <c r="P2222" s="242"/>
      <c r="Q2222" s="242"/>
      <c r="R2222" s="242"/>
      <c r="S2222" s="242"/>
      <c r="T2222" s="243"/>
      <c r="AT2222" s="244" t="s">
        <v>317</v>
      </c>
      <c r="AU2222" s="244" t="s">
        <v>84</v>
      </c>
      <c r="AV2222" s="16" t="s">
        <v>163</v>
      </c>
      <c r="AW2222" s="16" t="s">
        <v>35</v>
      </c>
      <c r="AX2222" s="16" t="s">
        <v>74</v>
      </c>
      <c r="AY2222" s="244" t="s">
        <v>153</v>
      </c>
    </row>
    <row r="2223" spans="1:65" s="14" customFormat="1" x14ac:dyDescent="0.2">
      <c r="B2223" s="208"/>
      <c r="C2223" s="209"/>
      <c r="D2223" s="188" t="s">
        <v>317</v>
      </c>
      <c r="E2223" s="210" t="s">
        <v>28</v>
      </c>
      <c r="F2223" s="211" t="s">
        <v>353</v>
      </c>
      <c r="G2223" s="209"/>
      <c r="H2223" s="212">
        <v>450.28199999999998</v>
      </c>
      <c r="I2223" s="213"/>
      <c r="J2223" s="209"/>
      <c r="K2223" s="209"/>
      <c r="L2223" s="214"/>
      <c r="M2223" s="215"/>
      <c r="N2223" s="216"/>
      <c r="O2223" s="216"/>
      <c r="P2223" s="216"/>
      <c r="Q2223" s="216"/>
      <c r="R2223" s="216"/>
      <c r="S2223" s="216"/>
      <c r="T2223" s="217"/>
      <c r="AT2223" s="218" t="s">
        <v>317</v>
      </c>
      <c r="AU2223" s="218" t="s">
        <v>84</v>
      </c>
      <c r="AV2223" s="14" t="s">
        <v>167</v>
      </c>
      <c r="AW2223" s="14" t="s">
        <v>35</v>
      </c>
      <c r="AX2223" s="14" t="s">
        <v>82</v>
      </c>
      <c r="AY2223" s="218" t="s">
        <v>153</v>
      </c>
    </row>
    <row r="2224" spans="1:65" s="2" customFormat="1" ht="16.5" customHeight="1" x14ac:dyDescent="0.2">
      <c r="A2224" s="36"/>
      <c r="B2224" s="37"/>
      <c r="C2224" s="249" t="s">
        <v>6790</v>
      </c>
      <c r="D2224" s="249" t="s">
        <v>1767</v>
      </c>
      <c r="E2224" s="250" t="s">
        <v>6791</v>
      </c>
      <c r="F2224" s="251" t="s">
        <v>6792</v>
      </c>
      <c r="G2224" s="252" t="s">
        <v>433</v>
      </c>
      <c r="H2224" s="253">
        <v>72.622</v>
      </c>
      <c r="I2224" s="254"/>
      <c r="J2224" s="255">
        <f>ROUND(I2224*H2224,2)</f>
        <v>0</v>
      </c>
      <c r="K2224" s="251" t="s">
        <v>28</v>
      </c>
      <c r="L2224" s="256"/>
      <c r="M2224" s="257" t="s">
        <v>28</v>
      </c>
      <c r="N2224" s="258" t="s">
        <v>45</v>
      </c>
      <c r="O2224" s="66"/>
      <c r="P2224" s="184">
        <f>O2224*H2224</f>
        <v>0</v>
      </c>
      <c r="Q2224" s="184">
        <v>2.01E-2</v>
      </c>
      <c r="R2224" s="184">
        <f>Q2224*H2224</f>
        <v>1.4597021999999999</v>
      </c>
      <c r="S2224" s="184">
        <v>0</v>
      </c>
      <c r="T2224" s="185">
        <f>S2224*H2224</f>
        <v>0</v>
      </c>
      <c r="U2224" s="36"/>
      <c r="V2224" s="36"/>
      <c r="W2224" s="36"/>
      <c r="X2224" s="36"/>
      <c r="Y2224" s="36"/>
      <c r="Z2224" s="36"/>
      <c r="AA2224" s="36"/>
      <c r="AB2224" s="36"/>
      <c r="AC2224" s="36"/>
      <c r="AD2224" s="36"/>
      <c r="AE2224" s="36"/>
      <c r="AR2224" s="186" t="s">
        <v>279</v>
      </c>
      <c r="AT2224" s="186" t="s">
        <v>1767</v>
      </c>
      <c r="AU2224" s="186" t="s">
        <v>84</v>
      </c>
      <c r="AY2224" s="19" t="s">
        <v>153</v>
      </c>
      <c r="BE2224" s="187">
        <f>IF(N2224="základní",J2224,0)</f>
        <v>0</v>
      </c>
      <c r="BF2224" s="187">
        <f>IF(N2224="snížená",J2224,0)</f>
        <v>0</v>
      </c>
      <c r="BG2224" s="187">
        <f>IF(N2224="zákl. přenesená",J2224,0)</f>
        <v>0</v>
      </c>
      <c r="BH2224" s="187">
        <f>IF(N2224="sníž. přenesená",J2224,0)</f>
        <v>0</v>
      </c>
      <c r="BI2224" s="187">
        <f>IF(N2224="nulová",J2224,0)</f>
        <v>0</v>
      </c>
      <c r="BJ2224" s="19" t="s">
        <v>82</v>
      </c>
      <c r="BK2224" s="187">
        <f>ROUND(I2224*H2224,2)</f>
        <v>0</v>
      </c>
      <c r="BL2224" s="19" t="s">
        <v>214</v>
      </c>
      <c r="BM2224" s="186" t="s">
        <v>6793</v>
      </c>
    </row>
    <row r="2225" spans="1:65" s="2" customFormat="1" ht="19.5" x14ac:dyDescent="0.2">
      <c r="A2225" s="36"/>
      <c r="B2225" s="37"/>
      <c r="C2225" s="38"/>
      <c r="D2225" s="188" t="s">
        <v>194</v>
      </c>
      <c r="E2225" s="38"/>
      <c r="F2225" s="189" t="s">
        <v>3405</v>
      </c>
      <c r="G2225" s="38"/>
      <c r="H2225" s="38"/>
      <c r="I2225" s="190"/>
      <c r="J2225" s="38"/>
      <c r="K2225" s="38"/>
      <c r="L2225" s="41"/>
      <c r="M2225" s="191"/>
      <c r="N2225" s="192"/>
      <c r="O2225" s="66"/>
      <c r="P2225" s="66"/>
      <c r="Q2225" s="66"/>
      <c r="R2225" s="66"/>
      <c r="S2225" s="66"/>
      <c r="T2225" s="67"/>
      <c r="U2225" s="36"/>
      <c r="V2225" s="36"/>
      <c r="W2225" s="36"/>
      <c r="X2225" s="36"/>
      <c r="Y2225" s="36"/>
      <c r="Z2225" s="36"/>
      <c r="AA2225" s="36"/>
      <c r="AB2225" s="36"/>
      <c r="AC2225" s="36"/>
      <c r="AD2225" s="36"/>
      <c r="AE2225" s="36"/>
      <c r="AT2225" s="19" t="s">
        <v>194</v>
      </c>
      <c r="AU2225" s="19" t="s">
        <v>84</v>
      </c>
    </row>
    <row r="2226" spans="1:65" s="13" customFormat="1" x14ac:dyDescent="0.2">
      <c r="B2226" s="197"/>
      <c r="C2226" s="198"/>
      <c r="D2226" s="188" t="s">
        <v>317</v>
      </c>
      <c r="E2226" s="198"/>
      <c r="F2226" s="200" t="s">
        <v>6794</v>
      </c>
      <c r="G2226" s="198"/>
      <c r="H2226" s="201">
        <v>72.622</v>
      </c>
      <c r="I2226" s="202"/>
      <c r="J2226" s="198"/>
      <c r="K2226" s="198"/>
      <c r="L2226" s="203"/>
      <c r="M2226" s="204"/>
      <c r="N2226" s="205"/>
      <c r="O2226" s="205"/>
      <c r="P2226" s="205"/>
      <c r="Q2226" s="205"/>
      <c r="R2226" s="205"/>
      <c r="S2226" s="205"/>
      <c r="T2226" s="206"/>
      <c r="AT2226" s="207" t="s">
        <v>317</v>
      </c>
      <c r="AU2226" s="207" t="s">
        <v>84</v>
      </c>
      <c r="AV2226" s="13" t="s">
        <v>84</v>
      </c>
      <c r="AW2226" s="13" t="s">
        <v>4</v>
      </c>
      <c r="AX2226" s="13" t="s">
        <v>82</v>
      </c>
      <c r="AY2226" s="207" t="s">
        <v>153</v>
      </c>
    </row>
    <row r="2227" spans="1:65" s="2" customFormat="1" ht="16.5" customHeight="1" x14ac:dyDescent="0.2">
      <c r="A2227" s="36"/>
      <c r="B2227" s="37"/>
      <c r="C2227" s="249" t="s">
        <v>6795</v>
      </c>
      <c r="D2227" s="249" t="s">
        <v>1767</v>
      </c>
      <c r="E2227" s="250" t="s">
        <v>6796</v>
      </c>
      <c r="F2227" s="251" t="s">
        <v>6797</v>
      </c>
      <c r="G2227" s="252" t="s">
        <v>433</v>
      </c>
      <c r="H2227" s="253">
        <v>58.79</v>
      </c>
      <c r="I2227" s="254"/>
      <c r="J2227" s="255">
        <f>ROUND(I2227*H2227,2)</f>
        <v>0</v>
      </c>
      <c r="K2227" s="251" t="s">
        <v>28</v>
      </c>
      <c r="L2227" s="256"/>
      <c r="M2227" s="257" t="s">
        <v>28</v>
      </c>
      <c r="N2227" s="258" t="s">
        <v>45</v>
      </c>
      <c r="O2227" s="66"/>
      <c r="P2227" s="184">
        <f>O2227*H2227</f>
        <v>0</v>
      </c>
      <c r="Q2227" s="184">
        <v>2.01E-2</v>
      </c>
      <c r="R2227" s="184">
        <f>Q2227*H2227</f>
        <v>1.1816789999999999</v>
      </c>
      <c r="S2227" s="184">
        <v>0</v>
      </c>
      <c r="T2227" s="185">
        <f>S2227*H2227</f>
        <v>0</v>
      </c>
      <c r="U2227" s="36"/>
      <c r="V2227" s="36"/>
      <c r="W2227" s="36"/>
      <c r="X2227" s="36"/>
      <c r="Y2227" s="36"/>
      <c r="Z2227" s="36"/>
      <c r="AA2227" s="36"/>
      <c r="AB2227" s="36"/>
      <c r="AC2227" s="36"/>
      <c r="AD2227" s="36"/>
      <c r="AE2227" s="36"/>
      <c r="AR2227" s="186" t="s">
        <v>279</v>
      </c>
      <c r="AT2227" s="186" t="s">
        <v>1767</v>
      </c>
      <c r="AU2227" s="186" t="s">
        <v>84</v>
      </c>
      <c r="AY2227" s="19" t="s">
        <v>153</v>
      </c>
      <c r="BE2227" s="187">
        <f>IF(N2227="základní",J2227,0)</f>
        <v>0</v>
      </c>
      <c r="BF2227" s="187">
        <f>IF(N2227="snížená",J2227,0)</f>
        <v>0</v>
      </c>
      <c r="BG2227" s="187">
        <f>IF(N2227="zákl. přenesená",J2227,0)</f>
        <v>0</v>
      </c>
      <c r="BH2227" s="187">
        <f>IF(N2227="sníž. přenesená",J2227,0)</f>
        <v>0</v>
      </c>
      <c r="BI2227" s="187">
        <f>IF(N2227="nulová",J2227,0)</f>
        <v>0</v>
      </c>
      <c r="BJ2227" s="19" t="s">
        <v>82</v>
      </c>
      <c r="BK2227" s="187">
        <f>ROUND(I2227*H2227,2)</f>
        <v>0</v>
      </c>
      <c r="BL2227" s="19" t="s">
        <v>214</v>
      </c>
      <c r="BM2227" s="186" t="s">
        <v>6798</v>
      </c>
    </row>
    <row r="2228" spans="1:65" s="2" customFormat="1" ht="19.5" x14ac:dyDescent="0.2">
      <c r="A2228" s="36"/>
      <c r="B2228" s="37"/>
      <c r="C2228" s="38"/>
      <c r="D2228" s="188" t="s">
        <v>194</v>
      </c>
      <c r="E2228" s="38"/>
      <c r="F2228" s="189" t="s">
        <v>3405</v>
      </c>
      <c r="G2228" s="38"/>
      <c r="H2228" s="38"/>
      <c r="I2228" s="190"/>
      <c r="J2228" s="38"/>
      <c r="K2228" s="38"/>
      <c r="L2228" s="41"/>
      <c r="M2228" s="191"/>
      <c r="N2228" s="192"/>
      <c r="O2228" s="66"/>
      <c r="P2228" s="66"/>
      <c r="Q2228" s="66"/>
      <c r="R2228" s="66"/>
      <c r="S2228" s="66"/>
      <c r="T2228" s="67"/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T2228" s="19" t="s">
        <v>194</v>
      </c>
      <c r="AU2228" s="19" t="s">
        <v>84</v>
      </c>
    </row>
    <row r="2229" spans="1:65" s="13" customFormat="1" x14ac:dyDescent="0.2">
      <c r="B2229" s="197"/>
      <c r="C2229" s="198"/>
      <c r="D2229" s="188" t="s">
        <v>317</v>
      </c>
      <c r="E2229" s="198"/>
      <c r="F2229" s="200" t="s">
        <v>6799</v>
      </c>
      <c r="G2229" s="198"/>
      <c r="H2229" s="201">
        <v>58.79</v>
      </c>
      <c r="I2229" s="202"/>
      <c r="J2229" s="198"/>
      <c r="K2229" s="198"/>
      <c r="L2229" s="203"/>
      <c r="M2229" s="204"/>
      <c r="N2229" s="205"/>
      <c r="O2229" s="205"/>
      <c r="P2229" s="205"/>
      <c r="Q2229" s="205"/>
      <c r="R2229" s="205"/>
      <c r="S2229" s="205"/>
      <c r="T2229" s="206"/>
      <c r="AT2229" s="207" t="s">
        <v>317</v>
      </c>
      <c r="AU2229" s="207" t="s">
        <v>84</v>
      </c>
      <c r="AV2229" s="13" t="s">
        <v>84</v>
      </c>
      <c r="AW2229" s="13" t="s">
        <v>4</v>
      </c>
      <c r="AX2229" s="13" t="s">
        <v>82</v>
      </c>
      <c r="AY2229" s="207" t="s">
        <v>153</v>
      </c>
    </row>
    <row r="2230" spans="1:65" s="2" customFormat="1" ht="16.5" customHeight="1" x14ac:dyDescent="0.2">
      <c r="A2230" s="36"/>
      <c r="B2230" s="37"/>
      <c r="C2230" s="249" t="s">
        <v>6800</v>
      </c>
      <c r="D2230" s="249" t="s">
        <v>1767</v>
      </c>
      <c r="E2230" s="250" t="s">
        <v>6801</v>
      </c>
      <c r="F2230" s="251" t="s">
        <v>6802</v>
      </c>
      <c r="G2230" s="252" t="s">
        <v>433</v>
      </c>
      <c r="H2230" s="253">
        <v>275.09800000000001</v>
      </c>
      <c r="I2230" s="254"/>
      <c r="J2230" s="255">
        <f>ROUND(I2230*H2230,2)</f>
        <v>0</v>
      </c>
      <c r="K2230" s="251" t="s">
        <v>28</v>
      </c>
      <c r="L2230" s="256"/>
      <c r="M2230" s="257" t="s">
        <v>28</v>
      </c>
      <c r="N2230" s="258" t="s">
        <v>45</v>
      </c>
      <c r="O2230" s="66"/>
      <c r="P2230" s="184">
        <f>O2230*H2230</f>
        <v>0</v>
      </c>
      <c r="Q2230" s="184">
        <v>2.01E-2</v>
      </c>
      <c r="R2230" s="184">
        <f>Q2230*H2230</f>
        <v>5.5294698000000002</v>
      </c>
      <c r="S2230" s="184">
        <v>0</v>
      </c>
      <c r="T2230" s="185">
        <f>S2230*H2230</f>
        <v>0</v>
      </c>
      <c r="U2230" s="36"/>
      <c r="V2230" s="36"/>
      <c r="W2230" s="36"/>
      <c r="X2230" s="36"/>
      <c r="Y2230" s="36"/>
      <c r="Z2230" s="36"/>
      <c r="AA2230" s="36"/>
      <c r="AB2230" s="36"/>
      <c r="AC2230" s="36"/>
      <c r="AD2230" s="36"/>
      <c r="AE2230" s="36"/>
      <c r="AR2230" s="186" t="s">
        <v>279</v>
      </c>
      <c r="AT2230" s="186" t="s">
        <v>1767</v>
      </c>
      <c r="AU2230" s="186" t="s">
        <v>84</v>
      </c>
      <c r="AY2230" s="19" t="s">
        <v>153</v>
      </c>
      <c r="BE2230" s="187">
        <f>IF(N2230="základní",J2230,0)</f>
        <v>0</v>
      </c>
      <c r="BF2230" s="187">
        <f>IF(N2230="snížená",J2230,0)</f>
        <v>0</v>
      </c>
      <c r="BG2230" s="187">
        <f>IF(N2230="zákl. přenesená",J2230,0)</f>
        <v>0</v>
      </c>
      <c r="BH2230" s="187">
        <f>IF(N2230="sníž. přenesená",J2230,0)</f>
        <v>0</v>
      </c>
      <c r="BI2230" s="187">
        <f>IF(N2230="nulová",J2230,0)</f>
        <v>0</v>
      </c>
      <c r="BJ2230" s="19" t="s">
        <v>82</v>
      </c>
      <c r="BK2230" s="187">
        <f>ROUND(I2230*H2230,2)</f>
        <v>0</v>
      </c>
      <c r="BL2230" s="19" t="s">
        <v>214</v>
      </c>
      <c r="BM2230" s="186" t="s">
        <v>6803</v>
      </c>
    </row>
    <row r="2231" spans="1:65" s="2" customFormat="1" ht="19.5" x14ac:dyDescent="0.2">
      <c r="A2231" s="36"/>
      <c r="B2231" s="37"/>
      <c r="C2231" s="38"/>
      <c r="D2231" s="188" t="s">
        <v>194</v>
      </c>
      <c r="E2231" s="38"/>
      <c r="F2231" s="189" t="s">
        <v>3405</v>
      </c>
      <c r="G2231" s="38"/>
      <c r="H2231" s="38"/>
      <c r="I2231" s="190"/>
      <c r="J2231" s="38"/>
      <c r="K2231" s="38"/>
      <c r="L2231" s="41"/>
      <c r="M2231" s="191"/>
      <c r="N2231" s="192"/>
      <c r="O2231" s="66"/>
      <c r="P2231" s="66"/>
      <c r="Q2231" s="66"/>
      <c r="R2231" s="66"/>
      <c r="S2231" s="66"/>
      <c r="T2231" s="67"/>
      <c r="U2231" s="36"/>
      <c r="V2231" s="36"/>
      <c r="W2231" s="36"/>
      <c r="X2231" s="36"/>
      <c r="Y2231" s="36"/>
      <c r="Z2231" s="36"/>
      <c r="AA2231" s="36"/>
      <c r="AB2231" s="36"/>
      <c r="AC2231" s="36"/>
      <c r="AD2231" s="36"/>
      <c r="AE2231" s="36"/>
      <c r="AT2231" s="19" t="s">
        <v>194</v>
      </c>
      <c r="AU2231" s="19" t="s">
        <v>84</v>
      </c>
    </row>
    <row r="2232" spans="1:65" s="13" customFormat="1" x14ac:dyDescent="0.2">
      <c r="B2232" s="197"/>
      <c r="C2232" s="198"/>
      <c r="D2232" s="188" t="s">
        <v>317</v>
      </c>
      <c r="E2232" s="198"/>
      <c r="F2232" s="200" t="s">
        <v>6804</v>
      </c>
      <c r="G2232" s="198"/>
      <c r="H2232" s="201">
        <v>275.09800000000001</v>
      </c>
      <c r="I2232" s="202"/>
      <c r="J2232" s="198"/>
      <c r="K2232" s="198"/>
      <c r="L2232" s="203"/>
      <c r="M2232" s="204"/>
      <c r="N2232" s="205"/>
      <c r="O2232" s="205"/>
      <c r="P2232" s="205"/>
      <c r="Q2232" s="205"/>
      <c r="R2232" s="205"/>
      <c r="S2232" s="205"/>
      <c r="T2232" s="206"/>
      <c r="AT2232" s="207" t="s">
        <v>317</v>
      </c>
      <c r="AU2232" s="207" t="s">
        <v>84</v>
      </c>
      <c r="AV2232" s="13" t="s">
        <v>84</v>
      </c>
      <c r="AW2232" s="13" t="s">
        <v>4</v>
      </c>
      <c r="AX2232" s="13" t="s">
        <v>82</v>
      </c>
      <c r="AY2232" s="207" t="s">
        <v>153</v>
      </c>
    </row>
    <row r="2233" spans="1:65" s="2" customFormat="1" ht="16.5" customHeight="1" x14ac:dyDescent="0.2">
      <c r="A2233" s="36"/>
      <c r="B2233" s="37"/>
      <c r="C2233" s="249" t="s">
        <v>6805</v>
      </c>
      <c r="D2233" s="249" t="s">
        <v>1767</v>
      </c>
      <c r="E2233" s="250" t="s">
        <v>6806</v>
      </c>
      <c r="F2233" s="251" t="s">
        <v>6807</v>
      </c>
      <c r="G2233" s="252" t="s">
        <v>433</v>
      </c>
      <c r="H2233" s="253">
        <v>88.801000000000002</v>
      </c>
      <c r="I2233" s="254"/>
      <c r="J2233" s="255">
        <f>ROUND(I2233*H2233,2)</f>
        <v>0</v>
      </c>
      <c r="K2233" s="251" t="s">
        <v>28</v>
      </c>
      <c r="L2233" s="256"/>
      <c r="M2233" s="257" t="s">
        <v>28</v>
      </c>
      <c r="N2233" s="258" t="s">
        <v>45</v>
      </c>
      <c r="O2233" s="66"/>
      <c r="P2233" s="184">
        <f>O2233*H2233</f>
        <v>0</v>
      </c>
      <c r="Q2233" s="184">
        <v>2.01E-2</v>
      </c>
      <c r="R2233" s="184">
        <f>Q2233*H2233</f>
        <v>1.7849001</v>
      </c>
      <c r="S2233" s="184">
        <v>0</v>
      </c>
      <c r="T2233" s="185">
        <f>S2233*H2233</f>
        <v>0</v>
      </c>
      <c r="U2233" s="36"/>
      <c r="V2233" s="36"/>
      <c r="W2233" s="36"/>
      <c r="X2233" s="36"/>
      <c r="Y2233" s="36"/>
      <c r="Z2233" s="36"/>
      <c r="AA2233" s="36"/>
      <c r="AB2233" s="36"/>
      <c r="AC2233" s="36"/>
      <c r="AD2233" s="36"/>
      <c r="AE2233" s="36"/>
      <c r="AR2233" s="186" t="s">
        <v>279</v>
      </c>
      <c r="AT2233" s="186" t="s">
        <v>1767</v>
      </c>
      <c r="AU2233" s="186" t="s">
        <v>84</v>
      </c>
      <c r="AY2233" s="19" t="s">
        <v>153</v>
      </c>
      <c r="BE2233" s="187">
        <f>IF(N2233="základní",J2233,0)</f>
        <v>0</v>
      </c>
      <c r="BF2233" s="187">
        <f>IF(N2233="snížená",J2233,0)</f>
        <v>0</v>
      </c>
      <c r="BG2233" s="187">
        <f>IF(N2233="zákl. přenesená",J2233,0)</f>
        <v>0</v>
      </c>
      <c r="BH2233" s="187">
        <f>IF(N2233="sníž. přenesená",J2233,0)</f>
        <v>0</v>
      </c>
      <c r="BI2233" s="187">
        <f>IF(N2233="nulová",J2233,0)</f>
        <v>0</v>
      </c>
      <c r="BJ2233" s="19" t="s">
        <v>82</v>
      </c>
      <c r="BK2233" s="187">
        <f>ROUND(I2233*H2233,2)</f>
        <v>0</v>
      </c>
      <c r="BL2233" s="19" t="s">
        <v>214</v>
      </c>
      <c r="BM2233" s="186" t="s">
        <v>6808</v>
      </c>
    </row>
    <row r="2234" spans="1:65" s="2" customFormat="1" ht="19.5" x14ac:dyDescent="0.2">
      <c r="A2234" s="36"/>
      <c r="B2234" s="37"/>
      <c r="C2234" s="38"/>
      <c r="D2234" s="188" t="s">
        <v>194</v>
      </c>
      <c r="E2234" s="38"/>
      <c r="F2234" s="189" t="s">
        <v>3405</v>
      </c>
      <c r="G2234" s="38"/>
      <c r="H2234" s="38"/>
      <c r="I2234" s="190"/>
      <c r="J2234" s="38"/>
      <c r="K2234" s="38"/>
      <c r="L2234" s="41"/>
      <c r="M2234" s="191"/>
      <c r="N2234" s="192"/>
      <c r="O2234" s="66"/>
      <c r="P2234" s="66"/>
      <c r="Q2234" s="66"/>
      <c r="R2234" s="66"/>
      <c r="S2234" s="66"/>
      <c r="T2234" s="67"/>
      <c r="U2234" s="36"/>
      <c r="V2234" s="36"/>
      <c r="W2234" s="36"/>
      <c r="X2234" s="36"/>
      <c r="Y2234" s="36"/>
      <c r="Z2234" s="36"/>
      <c r="AA2234" s="36"/>
      <c r="AB2234" s="36"/>
      <c r="AC2234" s="36"/>
      <c r="AD2234" s="36"/>
      <c r="AE2234" s="36"/>
      <c r="AT2234" s="19" t="s">
        <v>194</v>
      </c>
      <c r="AU2234" s="19" t="s">
        <v>84</v>
      </c>
    </row>
    <row r="2235" spans="1:65" s="13" customFormat="1" x14ac:dyDescent="0.2">
      <c r="B2235" s="197"/>
      <c r="C2235" s="198"/>
      <c r="D2235" s="188" t="s">
        <v>317</v>
      </c>
      <c r="E2235" s="198"/>
      <c r="F2235" s="200" t="s">
        <v>6809</v>
      </c>
      <c r="G2235" s="198"/>
      <c r="H2235" s="201">
        <v>88.801000000000002</v>
      </c>
      <c r="I2235" s="202"/>
      <c r="J2235" s="198"/>
      <c r="K2235" s="198"/>
      <c r="L2235" s="203"/>
      <c r="M2235" s="204"/>
      <c r="N2235" s="205"/>
      <c r="O2235" s="205"/>
      <c r="P2235" s="205"/>
      <c r="Q2235" s="205"/>
      <c r="R2235" s="205"/>
      <c r="S2235" s="205"/>
      <c r="T2235" s="206"/>
      <c r="AT2235" s="207" t="s">
        <v>317</v>
      </c>
      <c r="AU2235" s="207" t="s">
        <v>84</v>
      </c>
      <c r="AV2235" s="13" t="s">
        <v>84</v>
      </c>
      <c r="AW2235" s="13" t="s">
        <v>4</v>
      </c>
      <c r="AX2235" s="13" t="s">
        <v>82</v>
      </c>
      <c r="AY2235" s="207" t="s">
        <v>153</v>
      </c>
    </row>
    <row r="2236" spans="1:65" s="2" customFormat="1" ht="16.5" customHeight="1" x14ac:dyDescent="0.2">
      <c r="A2236" s="36"/>
      <c r="B2236" s="37"/>
      <c r="C2236" s="249" t="s">
        <v>6810</v>
      </c>
      <c r="D2236" s="249" t="s">
        <v>1767</v>
      </c>
      <c r="E2236" s="250" t="s">
        <v>6811</v>
      </c>
      <c r="F2236" s="251" t="s">
        <v>6812</v>
      </c>
      <c r="G2236" s="252" t="s">
        <v>349</v>
      </c>
      <c r="H2236" s="253">
        <v>100</v>
      </c>
      <c r="I2236" s="254"/>
      <c r="J2236" s="255">
        <f>ROUND(I2236*H2236,2)</f>
        <v>0</v>
      </c>
      <c r="K2236" s="251" t="s">
        <v>28</v>
      </c>
      <c r="L2236" s="256"/>
      <c r="M2236" s="257" t="s">
        <v>28</v>
      </c>
      <c r="N2236" s="258" t="s">
        <v>45</v>
      </c>
      <c r="O2236" s="66"/>
      <c r="P2236" s="184">
        <f>O2236*H2236</f>
        <v>0</v>
      </c>
      <c r="Q2236" s="184">
        <v>2.01E-2</v>
      </c>
      <c r="R2236" s="184">
        <f>Q2236*H2236</f>
        <v>2.0099999999999998</v>
      </c>
      <c r="S2236" s="184">
        <v>0</v>
      </c>
      <c r="T2236" s="185">
        <f>S2236*H2236</f>
        <v>0</v>
      </c>
      <c r="U2236" s="36"/>
      <c r="V2236" s="36"/>
      <c r="W2236" s="36"/>
      <c r="X2236" s="36"/>
      <c r="Y2236" s="36"/>
      <c r="Z2236" s="36"/>
      <c r="AA2236" s="36"/>
      <c r="AB2236" s="36"/>
      <c r="AC2236" s="36"/>
      <c r="AD2236" s="36"/>
      <c r="AE2236" s="36"/>
      <c r="AR2236" s="186" t="s">
        <v>279</v>
      </c>
      <c r="AT2236" s="186" t="s">
        <v>1767</v>
      </c>
      <c r="AU2236" s="186" t="s">
        <v>84</v>
      </c>
      <c r="AY2236" s="19" t="s">
        <v>153</v>
      </c>
      <c r="BE2236" s="187">
        <f>IF(N2236="základní",J2236,0)</f>
        <v>0</v>
      </c>
      <c r="BF2236" s="187">
        <f>IF(N2236="snížená",J2236,0)</f>
        <v>0</v>
      </c>
      <c r="BG2236" s="187">
        <f>IF(N2236="zákl. přenesená",J2236,0)</f>
        <v>0</v>
      </c>
      <c r="BH2236" s="187">
        <f>IF(N2236="sníž. přenesená",J2236,0)</f>
        <v>0</v>
      </c>
      <c r="BI2236" s="187">
        <f>IF(N2236="nulová",J2236,0)</f>
        <v>0</v>
      </c>
      <c r="BJ2236" s="19" t="s">
        <v>82</v>
      </c>
      <c r="BK2236" s="187">
        <f>ROUND(I2236*H2236,2)</f>
        <v>0</v>
      </c>
      <c r="BL2236" s="19" t="s">
        <v>214</v>
      </c>
      <c r="BM2236" s="186" t="s">
        <v>6813</v>
      </c>
    </row>
    <row r="2237" spans="1:65" s="2" customFormat="1" ht="24" x14ac:dyDescent="0.2">
      <c r="A2237" s="36"/>
      <c r="B2237" s="37"/>
      <c r="C2237" s="175" t="s">
        <v>6814</v>
      </c>
      <c r="D2237" s="175" t="s">
        <v>156</v>
      </c>
      <c r="E2237" s="176" t="s">
        <v>6815</v>
      </c>
      <c r="F2237" s="177" t="s">
        <v>6816</v>
      </c>
      <c r="G2237" s="178" t="s">
        <v>419</v>
      </c>
      <c r="H2237" s="219"/>
      <c r="I2237" s="180"/>
      <c r="J2237" s="181">
        <f>ROUND(I2237*H2237,2)</f>
        <v>0</v>
      </c>
      <c r="K2237" s="177" t="s">
        <v>315</v>
      </c>
      <c r="L2237" s="41"/>
      <c r="M2237" s="182" t="s">
        <v>28</v>
      </c>
      <c r="N2237" s="183" t="s">
        <v>45</v>
      </c>
      <c r="O2237" s="66"/>
      <c r="P2237" s="184">
        <f>O2237*H2237</f>
        <v>0</v>
      </c>
      <c r="Q2237" s="184">
        <v>0</v>
      </c>
      <c r="R2237" s="184">
        <f>Q2237*H2237</f>
        <v>0</v>
      </c>
      <c r="S2237" s="184">
        <v>0</v>
      </c>
      <c r="T2237" s="185">
        <f>S2237*H2237</f>
        <v>0</v>
      </c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R2237" s="186" t="s">
        <v>214</v>
      </c>
      <c r="AT2237" s="186" t="s">
        <v>156</v>
      </c>
      <c r="AU2237" s="186" t="s">
        <v>84</v>
      </c>
      <c r="AY2237" s="19" t="s">
        <v>153</v>
      </c>
      <c r="BE2237" s="187">
        <f>IF(N2237="základní",J2237,0)</f>
        <v>0</v>
      </c>
      <c r="BF2237" s="187">
        <f>IF(N2237="snížená",J2237,0)</f>
        <v>0</v>
      </c>
      <c r="BG2237" s="187">
        <f>IF(N2237="zákl. přenesená",J2237,0)</f>
        <v>0</v>
      </c>
      <c r="BH2237" s="187">
        <f>IF(N2237="sníž. přenesená",J2237,0)</f>
        <v>0</v>
      </c>
      <c r="BI2237" s="187">
        <f>IF(N2237="nulová",J2237,0)</f>
        <v>0</v>
      </c>
      <c r="BJ2237" s="19" t="s">
        <v>82</v>
      </c>
      <c r="BK2237" s="187">
        <f>ROUND(I2237*H2237,2)</f>
        <v>0</v>
      </c>
      <c r="BL2237" s="19" t="s">
        <v>214</v>
      </c>
      <c r="BM2237" s="186" t="s">
        <v>6817</v>
      </c>
    </row>
    <row r="2238" spans="1:65" s="12" customFormat="1" ht="22.9" customHeight="1" x14ac:dyDescent="0.2">
      <c r="B2238" s="159"/>
      <c r="C2238" s="160"/>
      <c r="D2238" s="161" t="s">
        <v>73</v>
      </c>
      <c r="E2238" s="173" t="s">
        <v>1012</v>
      </c>
      <c r="F2238" s="173" t="s">
        <v>1013</v>
      </c>
      <c r="G2238" s="160"/>
      <c r="H2238" s="160"/>
      <c r="I2238" s="163"/>
      <c r="J2238" s="174">
        <f>BK2238</f>
        <v>0</v>
      </c>
      <c r="K2238" s="160"/>
      <c r="L2238" s="165"/>
      <c r="M2238" s="166"/>
      <c r="N2238" s="167"/>
      <c r="O2238" s="167"/>
      <c r="P2238" s="168">
        <f>SUM(P2239:P2296)</f>
        <v>0</v>
      </c>
      <c r="Q2238" s="167"/>
      <c r="R2238" s="168">
        <f>SUM(R2239:R2296)</f>
        <v>3.3465965999999998</v>
      </c>
      <c r="S2238" s="167"/>
      <c r="T2238" s="169">
        <f>SUM(T2239:T2296)</f>
        <v>0</v>
      </c>
      <c r="AR2238" s="170" t="s">
        <v>84</v>
      </c>
      <c r="AT2238" s="171" t="s">
        <v>73</v>
      </c>
      <c r="AU2238" s="171" t="s">
        <v>82</v>
      </c>
      <c r="AY2238" s="170" t="s">
        <v>153</v>
      </c>
      <c r="BK2238" s="172">
        <f>SUM(BK2239:BK2296)</f>
        <v>0</v>
      </c>
    </row>
    <row r="2239" spans="1:65" s="2" customFormat="1" ht="16.5" customHeight="1" x14ac:dyDescent="0.2">
      <c r="A2239" s="36"/>
      <c r="B2239" s="37"/>
      <c r="C2239" s="175" t="s">
        <v>6818</v>
      </c>
      <c r="D2239" s="175" t="s">
        <v>156</v>
      </c>
      <c r="E2239" s="176" t="s">
        <v>3454</v>
      </c>
      <c r="F2239" s="177" t="s">
        <v>3455</v>
      </c>
      <c r="G2239" s="178" t="s">
        <v>433</v>
      </c>
      <c r="H2239" s="179">
        <v>371.14</v>
      </c>
      <c r="I2239" s="180"/>
      <c r="J2239" s="181">
        <f>ROUND(I2239*H2239,2)</f>
        <v>0</v>
      </c>
      <c r="K2239" s="177" t="s">
        <v>28</v>
      </c>
      <c r="L2239" s="41"/>
      <c r="M2239" s="182" t="s">
        <v>28</v>
      </c>
      <c r="N2239" s="183" t="s">
        <v>45</v>
      </c>
      <c r="O2239" s="66"/>
      <c r="P2239" s="184">
        <f>O2239*H2239</f>
        <v>0</v>
      </c>
      <c r="Q2239" s="184">
        <v>1.97E-3</v>
      </c>
      <c r="R2239" s="184">
        <f>Q2239*H2239</f>
        <v>0.73114579999999996</v>
      </c>
      <c r="S2239" s="184">
        <v>0</v>
      </c>
      <c r="T2239" s="185">
        <f>S2239*H2239</f>
        <v>0</v>
      </c>
      <c r="U2239" s="36"/>
      <c r="V2239" s="36"/>
      <c r="W2239" s="36"/>
      <c r="X2239" s="36"/>
      <c r="Y2239" s="36"/>
      <c r="Z2239" s="36"/>
      <c r="AA2239" s="36"/>
      <c r="AB2239" s="36"/>
      <c r="AC2239" s="36"/>
      <c r="AD2239" s="36"/>
      <c r="AE2239" s="36"/>
      <c r="AR2239" s="186" t="s">
        <v>214</v>
      </c>
      <c r="AT2239" s="186" t="s">
        <v>156</v>
      </c>
      <c r="AU2239" s="186" t="s">
        <v>84</v>
      </c>
      <c r="AY2239" s="19" t="s">
        <v>153</v>
      </c>
      <c r="BE2239" s="187">
        <f>IF(N2239="základní",J2239,0)</f>
        <v>0</v>
      </c>
      <c r="BF2239" s="187">
        <f>IF(N2239="snížená",J2239,0)</f>
        <v>0</v>
      </c>
      <c r="BG2239" s="187">
        <f>IF(N2239="zákl. přenesená",J2239,0)</f>
        <v>0</v>
      </c>
      <c r="BH2239" s="187">
        <f>IF(N2239="sníž. přenesená",J2239,0)</f>
        <v>0</v>
      </c>
      <c r="BI2239" s="187">
        <f>IF(N2239="nulová",J2239,0)</f>
        <v>0</v>
      </c>
      <c r="BJ2239" s="19" t="s">
        <v>82</v>
      </c>
      <c r="BK2239" s="187">
        <f>ROUND(I2239*H2239,2)</f>
        <v>0</v>
      </c>
      <c r="BL2239" s="19" t="s">
        <v>214</v>
      </c>
      <c r="BM2239" s="186" t="s">
        <v>6819</v>
      </c>
    </row>
    <row r="2240" spans="1:65" s="2" customFormat="1" ht="19.5" x14ac:dyDescent="0.2">
      <c r="A2240" s="36"/>
      <c r="B2240" s="37"/>
      <c r="C2240" s="38"/>
      <c r="D2240" s="188" t="s">
        <v>194</v>
      </c>
      <c r="E2240" s="38"/>
      <c r="F2240" s="189" t="s">
        <v>3457</v>
      </c>
      <c r="G2240" s="38"/>
      <c r="H2240" s="38"/>
      <c r="I2240" s="190"/>
      <c r="J2240" s="38"/>
      <c r="K2240" s="38"/>
      <c r="L2240" s="41"/>
      <c r="M2240" s="191"/>
      <c r="N2240" s="192"/>
      <c r="O2240" s="66"/>
      <c r="P2240" s="66"/>
      <c r="Q2240" s="66"/>
      <c r="R2240" s="66"/>
      <c r="S2240" s="66"/>
      <c r="T2240" s="67"/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T2240" s="19" t="s">
        <v>194</v>
      </c>
      <c r="AU2240" s="19" t="s">
        <v>84</v>
      </c>
    </row>
    <row r="2241" spans="1:65" s="15" customFormat="1" x14ac:dyDescent="0.2">
      <c r="B2241" s="224"/>
      <c r="C2241" s="225"/>
      <c r="D2241" s="188" t="s">
        <v>317</v>
      </c>
      <c r="E2241" s="226" t="s">
        <v>28</v>
      </c>
      <c r="F2241" s="227" t="s">
        <v>1542</v>
      </c>
      <c r="G2241" s="225"/>
      <c r="H2241" s="226" t="s">
        <v>28</v>
      </c>
      <c r="I2241" s="228"/>
      <c r="J2241" s="225"/>
      <c r="K2241" s="225"/>
      <c r="L2241" s="229"/>
      <c r="M2241" s="230"/>
      <c r="N2241" s="231"/>
      <c r="O2241" s="231"/>
      <c r="P2241" s="231"/>
      <c r="Q2241" s="231"/>
      <c r="R2241" s="231"/>
      <c r="S2241" s="231"/>
      <c r="T2241" s="232"/>
      <c r="AT2241" s="233" t="s">
        <v>317</v>
      </c>
      <c r="AU2241" s="233" t="s">
        <v>84</v>
      </c>
      <c r="AV2241" s="15" t="s">
        <v>82</v>
      </c>
      <c r="AW2241" s="15" t="s">
        <v>35</v>
      </c>
      <c r="AX2241" s="15" t="s">
        <v>74</v>
      </c>
      <c r="AY2241" s="233" t="s">
        <v>153</v>
      </c>
    </row>
    <row r="2242" spans="1:65" s="13" customFormat="1" x14ac:dyDescent="0.2">
      <c r="B2242" s="197"/>
      <c r="C2242" s="198"/>
      <c r="D2242" s="188" t="s">
        <v>317</v>
      </c>
      <c r="E2242" s="199" t="s">
        <v>28</v>
      </c>
      <c r="F2242" s="200" t="s">
        <v>6820</v>
      </c>
      <c r="G2242" s="198"/>
      <c r="H2242" s="201">
        <v>21</v>
      </c>
      <c r="I2242" s="202"/>
      <c r="J2242" s="198"/>
      <c r="K2242" s="198"/>
      <c r="L2242" s="203"/>
      <c r="M2242" s="204"/>
      <c r="N2242" s="205"/>
      <c r="O2242" s="205"/>
      <c r="P2242" s="205"/>
      <c r="Q2242" s="205"/>
      <c r="R2242" s="205"/>
      <c r="S2242" s="205"/>
      <c r="T2242" s="206"/>
      <c r="AT2242" s="207" t="s">
        <v>317</v>
      </c>
      <c r="AU2242" s="207" t="s">
        <v>84</v>
      </c>
      <c r="AV2242" s="13" t="s">
        <v>84</v>
      </c>
      <c r="AW2242" s="13" t="s">
        <v>35</v>
      </c>
      <c r="AX2242" s="13" t="s">
        <v>74</v>
      </c>
      <c r="AY2242" s="207" t="s">
        <v>153</v>
      </c>
    </row>
    <row r="2243" spans="1:65" s="13" customFormat="1" x14ac:dyDescent="0.2">
      <c r="B2243" s="197"/>
      <c r="C2243" s="198"/>
      <c r="D2243" s="188" t="s">
        <v>317</v>
      </c>
      <c r="E2243" s="199" t="s">
        <v>28</v>
      </c>
      <c r="F2243" s="200" t="s">
        <v>6821</v>
      </c>
      <c r="G2243" s="198"/>
      <c r="H2243" s="201">
        <v>43.07</v>
      </c>
      <c r="I2243" s="202"/>
      <c r="J2243" s="198"/>
      <c r="K2243" s="198"/>
      <c r="L2243" s="203"/>
      <c r="M2243" s="204"/>
      <c r="N2243" s="205"/>
      <c r="O2243" s="205"/>
      <c r="P2243" s="205"/>
      <c r="Q2243" s="205"/>
      <c r="R2243" s="205"/>
      <c r="S2243" s="205"/>
      <c r="T2243" s="206"/>
      <c r="AT2243" s="207" t="s">
        <v>317</v>
      </c>
      <c r="AU2243" s="207" t="s">
        <v>84</v>
      </c>
      <c r="AV2243" s="13" t="s">
        <v>84</v>
      </c>
      <c r="AW2243" s="13" t="s">
        <v>35</v>
      </c>
      <c r="AX2243" s="13" t="s">
        <v>74</v>
      </c>
      <c r="AY2243" s="207" t="s">
        <v>153</v>
      </c>
    </row>
    <row r="2244" spans="1:65" s="13" customFormat="1" x14ac:dyDescent="0.2">
      <c r="B2244" s="197"/>
      <c r="C2244" s="198"/>
      <c r="D2244" s="188" t="s">
        <v>317</v>
      </c>
      <c r="E2244" s="199" t="s">
        <v>28</v>
      </c>
      <c r="F2244" s="200" t="s">
        <v>6822</v>
      </c>
      <c r="G2244" s="198"/>
      <c r="H2244" s="201">
        <v>21</v>
      </c>
      <c r="I2244" s="202"/>
      <c r="J2244" s="198"/>
      <c r="K2244" s="198"/>
      <c r="L2244" s="203"/>
      <c r="M2244" s="204"/>
      <c r="N2244" s="205"/>
      <c r="O2244" s="205"/>
      <c r="P2244" s="205"/>
      <c r="Q2244" s="205"/>
      <c r="R2244" s="205"/>
      <c r="S2244" s="205"/>
      <c r="T2244" s="206"/>
      <c r="AT2244" s="207" t="s">
        <v>317</v>
      </c>
      <c r="AU2244" s="207" t="s">
        <v>84</v>
      </c>
      <c r="AV2244" s="13" t="s">
        <v>84</v>
      </c>
      <c r="AW2244" s="13" t="s">
        <v>35</v>
      </c>
      <c r="AX2244" s="13" t="s">
        <v>74</v>
      </c>
      <c r="AY2244" s="207" t="s">
        <v>153</v>
      </c>
    </row>
    <row r="2245" spans="1:65" s="13" customFormat="1" x14ac:dyDescent="0.2">
      <c r="B2245" s="197"/>
      <c r="C2245" s="198"/>
      <c r="D2245" s="188" t="s">
        <v>317</v>
      </c>
      <c r="E2245" s="199" t="s">
        <v>28</v>
      </c>
      <c r="F2245" s="200" t="s">
        <v>6823</v>
      </c>
      <c r="G2245" s="198"/>
      <c r="H2245" s="201">
        <v>21</v>
      </c>
      <c r="I2245" s="202"/>
      <c r="J2245" s="198"/>
      <c r="K2245" s="198"/>
      <c r="L2245" s="203"/>
      <c r="M2245" s="204"/>
      <c r="N2245" s="205"/>
      <c r="O2245" s="205"/>
      <c r="P2245" s="205"/>
      <c r="Q2245" s="205"/>
      <c r="R2245" s="205"/>
      <c r="S2245" s="205"/>
      <c r="T2245" s="206"/>
      <c r="AT2245" s="207" t="s">
        <v>317</v>
      </c>
      <c r="AU2245" s="207" t="s">
        <v>84</v>
      </c>
      <c r="AV2245" s="13" t="s">
        <v>84</v>
      </c>
      <c r="AW2245" s="13" t="s">
        <v>35</v>
      </c>
      <c r="AX2245" s="13" t="s">
        <v>74</v>
      </c>
      <c r="AY2245" s="207" t="s">
        <v>153</v>
      </c>
    </row>
    <row r="2246" spans="1:65" s="13" customFormat="1" x14ac:dyDescent="0.2">
      <c r="B2246" s="197"/>
      <c r="C2246" s="198"/>
      <c r="D2246" s="188" t="s">
        <v>317</v>
      </c>
      <c r="E2246" s="199" t="s">
        <v>28</v>
      </c>
      <c r="F2246" s="200" t="s">
        <v>6824</v>
      </c>
      <c r="G2246" s="198"/>
      <c r="H2246" s="201">
        <v>265.07</v>
      </c>
      <c r="I2246" s="202"/>
      <c r="J2246" s="198"/>
      <c r="K2246" s="198"/>
      <c r="L2246" s="203"/>
      <c r="M2246" s="204"/>
      <c r="N2246" s="205"/>
      <c r="O2246" s="205"/>
      <c r="P2246" s="205"/>
      <c r="Q2246" s="205"/>
      <c r="R2246" s="205"/>
      <c r="S2246" s="205"/>
      <c r="T2246" s="206"/>
      <c r="AT2246" s="207" t="s">
        <v>317</v>
      </c>
      <c r="AU2246" s="207" t="s">
        <v>84</v>
      </c>
      <c r="AV2246" s="13" t="s">
        <v>84</v>
      </c>
      <c r="AW2246" s="13" t="s">
        <v>35</v>
      </c>
      <c r="AX2246" s="13" t="s">
        <v>74</v>
      </c>
      <c r="AY2246" s="207" t="s">
        <v>153</v>
      </c>
    </row>
    <row r="2247" spans="1:65" s="14" customFormat="1" x14ac:dyDescent="0.2">
      <c r="B2247" s="208"/>
      <c r="C2247" s="209"/>
      <c r="D2247" s="188" t="s">
        <v>317</v>
      </c>
      <c r="E2247" s="210" t="s">
        <v>28</v>
      </c>
      <c r="F2247" s="211" t="s">
        <v>353</v>
      </c>
      <c r="G2247" s="209"/>
      <c r="H2247" s="212">
        <v>371.14</v>
      </c>
      <c r="I2247" s="213"/>
      <c r="J2247" s="209"/>
      <c r="K2247" s="209"/>
      <c r="L2247" s="214"/>
      <c r="M2247" s="215"/>
      <c r="N2247" s="216"/>
      <c r="O2247" s="216"/>
      <c r="P2247" s="216"/>
      <c r="Q2247" s="216"/>
      <c r="R2247" s="216"/>
      <c r="S2247" s="216"/>
      <c r="T2247" s="217"/>
      <c r="AT2247" s="218" t="s">
        <v>317</v>
      </c>
      <c r="AU2247" s="218" t="s">
        <v>84</v>
      </c>
      <c r="AV2247" s="14" t="s">
        <v>167</v>
      </c>
      <c r="AW2247" s="14" t="s">
        <v>35</v>
      </c>
      <c r="AX2247" s="14" t="s">
        <v>82</v>
      </c>
      <c r="AY2247" s="218" t="s">
        <v>153</v>
      </c>
    </row>
    <row r="2248" spans="1:65" s="2" customFormat="1" ht="16.5" customHeight="1" x14ac:dyDescent="0.2">
      <c r="A2248" s="36"/>
      <c r="B2248" s="37"/>
      <c r="C2248" s="175" t="s">
        <v>6825</v>
      </c>
      <c r="D2248" s="175" t="s">
        <v>156</v>
      </c>
      <c r="E2248" s="176" t="s">
        <v>3449</v>
      </c>
      <c r="F2248" s="177" t="s">
        <v>3450</v>
      </c>
      <c r="G2248" s="178" t="s">
        <v>433</v>
      </c>
      <c r="H2248" s="179">
        <v>371.14</v>
      </c>
      <c r="I2248" s="180"/>
      <c r="J2248" s="181">
        <f>ROUND(I2248*H2248,2)</f>
        <v>0</v>
      </c>
      <c r="K2248" s="177" t="s">
        <v>28</v>
      </c>
      <c r="L2248" s="41"/>
      <c r="M2248" s="182" t="s">
        <v>28</v>
      </c>
      <c r="N2248" s="183" t="s">
        <v>45</v>
      </c>
      <c r="O2248" s="66"/>
      <c r="P2248" s="184">
        <f>O2248*H2248</f>
        <v>0</v>
      </c>
      <c r="Q2248" s="184">
        <v>1.97E-3</v>
      </c>
      <c r="R2248" s="184">
        <f>Q2248*H2248</f>
        <v>0.73114579999999996</v>
      </c>
      <c r="S2248" s="184">
        <v>0</v>
      </c>
      <c r="T2248" s="185">
        <f>S2248*H2248</f>
        <v>0</v>
      </c>
      <c r="U2248" s="36"/>
      <c r="V2248" s="36"/>
      <c r="W2248" s="36"/>
      <c r="X2248" s="36"/>
      <c r="Y2248" s="36"/>
      <c r="Z2248" s="36"/>
      <c r="AA2248" s="36"/>
      <c r="AB2248" s="36"/>
      <c r="AC2248" s="36"/>
      <c r="AD2248" s="36"/>
      <c r="AE2248" s="36"/>
      <c r="AR2248" s="186" t="s">
        <v>214</v>
      </c>
      <c r="AT2248" s="186" t="s">
        <v>156</v>
      </c>
      <c r="AU2248" s="186" t="s">
        <v>84</v>
      </c>
      <c r="AY2248" s="19" t="s">
        <v>153</v>
      </c>
      <c r="BE2248" s="187">
        <f>IF(N2248="základní",J2248,0)</f>
        <v>0</v>
      </c>
      <c r="BF2248" s="187">
        <f>IF(N2248="snížená",J2248,0)</f>
        <v>0</v>
      </c>
      <c r="BG2248" s="187">
        <f>IF(N2248="zákl. přenesená",J2248,0)</f>
        <v>0</v>
      </c>
      <c r="BH2248" s="187">
        <f>IF(N2248="sníž. přenesená",J2248,0)</f>
        <v>0</v>
      </c>
      <c r="BI2248" s="187">
        <f>IF(N2248="nulová",J2248,0)</f>
        <v>0</v>
      </c>
      <c r="BJ2248" s="19" t="s">
        <v>82</v>
      </c>
      <c r="BK2248" s="187">
        <f>ROUND(I2248*H2248,2)</f>
        <v>0</v>
      </c>
      <c r="BL2248" s="19" t="s">
        <v>214</v>
      </c>
      <c r="BM2248" s="186" t="s">
        <v>6826</v>
      </c>
    </row>
    <row r="2249" spans="1:65" s="2" customFormat="1" ht="16.5" customHeight="1" x14ac:dyDescent="0.2">
      <c r="A2249" s="36"/>
      <c r="B2249" s="37"/>
      <c r="C2249" s="175" t="s">
        <v>6827</v>
      </c>
      <c r="D2249" s="175" t="s">
        <v>156</v>
      </c>
      <c r="E2249" s="176" t="s">
        <v>6828</v>
      </c>
      <c r="F2249" s="177" t="s">
        <v>6829</v>
      </c>
      <c r="G2249" s="178" t="s">
        <v>433</v>
      </c>
      <c r="H2249" s="179">
        <v>124</v>
      </c>
      <c r="I2249" s="180"/>
      <c r="J2249" s="181">
        <f>ROUND(I2249*H2249,2)</f>
        <v>0</v>
      </c>
      <c r="K2249" s="177" t="s">
        <v>28</v>
      </c>
      <c r="L2249" s="41"/>
      <c r="M2249" s="182" t="s">
        <v>28</v>
      </c>
      <c r="N2249" s="183" t="s">
        <v>45</v>
      </c>
      <c r="O2249" s="66"/>
      <c r="P2249" s="184">
        <f>O2249*H2249</f>
        <v>0</v>
      </c>
      <c r="Q2249" s="184">
        <v>0</v>
      </c>
      <c r="R2249" s="184">
        <f>Q2249*H2249</f>
        <v>0</v>
      </c>
      <c r="S2249" s="184">
        <v>0</v>
      </c>
      <c r="T2249" s="185">
        <f>S2249*H2249</f>
        <v>0</v>
      </c>
      <c r="U2249" s="36"/>
      <c r="V2249" s="36"/>
      <c r="W2249" s="36"/>
      <c r="X2249" s="36"/>
      <c r="Y2249" s="36"/>
      <c r="Z2249" s="36"/>
      <c r="AA2249" s="36"/>
      <c r="AB2249" s="36"/>
      <c r="AC2249" s="36"/>
      <c r="AD2249" s="36"/>
      <c r="AE2249" s="36"/>
      <c r="AR2249" s="186" t="s">
        <v>214</v>
      </c>
      <c r="AT2249" s="186" t="s">
        <v>156</v>
      </c>
      <c r="AU2249" s="186" t="s">
        <v>84</v>
      </c>
      <c r="AY2249" s="19" t="s">
        <v>153</v>
      </c>
      <c r="BE2249" s="187">
        <f>IF(N2249="základní",J2249,0)</f>
        <v>0</v>
      </c>
      <c r="BF2249" s="187">
        <f>IF(N2249="snížená",J2249,0)</f>
        <v>0</v>
      </c>
      <c r="BG2249" s="187">
        <f>IF(N2249="zákl. přenesená",J2249,0)</f>
        <v>0</v>
      </c>
      <c r="BH2249" s="187">
        <f>IF(N2249="sníž. přenesená",J2249,0)</f>
        <v>0</v>
      </c>
      <c r="BI2249" s="187">
        <f>IF(N2249="nulová",J2249,0)</f>
        <v>0</v>
      </c>
      <c r="BJ2249" s="19" t="s">
        <v>82</v>
      </c>
      <c r="BK2249" s="187">
        <f>ROUND(I2249*H2249,2)</f>
        <v>0</v>
      </c>
      <c r="BL2249" s="19" t="s">
        <v>214</v>
      </c>
      <c r="BM2249" s="186" t="s">
        <v>6830</v>
      </c>
    </row>
    <row r="2250" spans="1:65" s="13" customFormat="1" x14ac:dyDescent="0.2">
      <c r="B2250" s="197"/>
      <c r="C2250" s="198"/>
      <c r="D2250" s="188" t="s">
        <v>317</v>
      </c>
      <c r="E2250" s="199" t="s">
        <v>28</v>
      </c>
      <c r="F2250" s="200" t="s">
        <v>6831</v>
      </c>
      <c r="G2250" s="198"/>
      <c r="H2250" s="201">
        <v>124</v>
      </c>
      <c r="I2250" s="202"/>
      <c r="J2250" s="198"/>
      <c r="K2250" s="198"/>
      <c r="L2250" s="203"/>
      <c r="M2250" s="204"/>
      <c r="N2250" s="205"/>
      <c r="O2250" s="205"/>
      <c r="P2250" s="205"/>
      <c r="Q2250" s="205"/>
      <c r="R2250" s="205"/>
      <c r="S2250" s="205"/>
      <c r="T2250" s="206"/>
      <c r="AT2250" s="207" t="s">
        <v>317</v>
      </c>
      <c r="AU2250" s="207" t="s">
        <v>84</v>
      </c>
      <c r="AV2250" s="13" t="s">
        <v>84</v>
      </c>
      <c r="AW2250" s="13" t="s">
        <v>35</v>
      </c>
      <c r="AX2250" s="13" t="s">
        <v>82</v>
      </c>
      <c r="AY2250" s="207" t="s">
        <v>153</v>
      </c>
    </row>
    <row r="2251" spans="1:65" s="2" customFormat="1" ht="16.5" customHeight="1" x14ac:dyDescent="0.2">
      <c r="A2251" s="36"/>
      <c r="B2251" s="37"/>
      <c r="C2251" s="175" t="s">
        <v>6832</v>
      </c>
      <c r="D2251" s="175" t="s">
        <v>156</v>
      </c>
      <c r="E2251" s="176" t="s">
        <v>3505</v>
      </c>
      <c r="F2251" s="177" t="s">
        <v>3506</v>
      </c>
      <c r="G2251" s="178" t="s">
        <v>349</v>
      </c>
      <c r="H2251" s="179">
        <v>28.57</v>
      </c>
      <c r="I2251" s="180"/>
      <c r="J2251" s="181">
        <f>ROUND(I2251*H2251,2)</f>
        <v>0</v>
      </c>
      <c r="K2251" s="177" t="s">
        <v>28</v>
      </c>
      <c r="L2251" s="41"/>
      <c r="M2251" s="182" t="s">
        <v>28</v>
      </c>
      <c r="N2251" s="183" t="s">
        <v>45</v>
      </c>
      <c r="O2251" s="66"/>
      <c r="P2251" s="184">
        <f>O2251*H2251</f>
        <v>0</v>
      </c>
      <c r="Q2251" s="184">
        <v>1.97E-3</v>
      </c>
      <c r="R2251" s="184">
        <f>Q2251*H2251</f>
        <v>5.6282899999999997E-2</v>
      </c>
      <c r="S2251" s="184">
        <v>0</v>
      </c>
      <c r="T2251" s="185">
        <f>S2251*H2251</f>
        <v>0</v>
      </c>
      <c r="U2251" s="36"/>
      <c r="V2251" s="36"/>
      <c r="W2251" s="36"/>
      <c r="X2251" s="36"/>
      <c r="Y2251" s="36"/>
      <c r="Z2251" s="36"/>
      <c r="AA2251" s="36"/>
      <c r="AB2251" s="36"/>
      <c r="AC2251" s="36"/>
      <c r="AD2251" s="36"/>
      <c r="AE2251" s="36"/>
      <c r="AR2251" s="186" t="s">
        <v>214</v>
      </c>
      <c r="AT2251" s="186" t="s">
        <v>156</v>
      </c>
      <c r="AU2251" s="186" t="s">
        <v>84</v>
      </c>
      <c r="AY2251" s="19" t="s">
        <v>153</v>
      </c>
      <c r="BE2251" s="187">
        <f>IF(N2251="základní",J2251,0)</f>
        <v>0</v>
      </c>
      <c r="BF2251" s="187">
        <f>IF(N2251="snížená",J2251,0)</f>
        <v>0</v>
      </c>
      <c r="BG2251" s="187">
        <f>IF(N2251="zákl. přenesená",J2251,0)</f>
        <v>0</v>
      </c>
      <c r="BH2251" s="187">
        <f>IF(N2251="sníž. přenesená",J2251,0)</f>
        <v>0</v>
      </c>
      <c r="BI2251" s="187">
        <f>IF(N2251="nulová",J2251,0)</f>
        <v>0</v>
      </c>
      <c r="BJ2251" s="19" t="s">
        <v>82</v>
      </c>
      <c r="BK2251" s="187">
        <f>ROUND(I2251*H2251,2)</f>
        <v>0</v>
      </c>
      <c r="BL2251" s="19" t="s">
        <v>214</v>
      </c>
      <c r="BM2251" s="186" t="s">
        <v>6833</v>
      </c>
    </row>
    <row r="2252" spans="1:65" s="15" customFormat="1" x14ac:dyDescent="0.2">
      <c r="B2252" s="224"/>
      <c r="C2252" s="225"/>
      <c r="D2252" s="188" t="s">
        <v>317</v>
      </c>
      <c r="E2252" s="226" t="s">
        <v>28</v>
      </c>
      <c r="F2252" s="227" t="s">
        <v>3273</v>
      </c>
      <c r="G2252" s="225"/>
      <c r="H2252" s="226" t="s">
        <v>28</v>
      </c>
      <c r="I2252" s="228"/>
      <c r="J2252" s="225"/>
      <c r="K2252" s="225"/>
      <c r="L2252" s="229"/>
      <c r="M2252" s="230"/>
      <c r="N2252" s="231"/>
      <c r="O2252" s="231"/>
      <c r="P2252" s="231"/>
      <c r="Q2252" s="231"/>
      <c r="R2252" s="231"/>
      <c r="S2252" s="231"/>
      <c r="T2252" s="232"/>
      <c r="AT2252" s="233" t="s">
        <v>317</v>
      </c>
      <c r="AU2252" s="233" t="s">
        <v>84</v>
      </c>
      <c r="AV2252" s="15" t="s">
        <v>82</v>
      </c>
      <c r="AW2252" s="15" t="s">
        <v>35</v>
      </c>
      <c r="AX2252" s="15" t="s">
        <v>74</v>
      </c>
      <c r="AY2252" s="233" t="s">
        <v>153</v>
      </c>
    </row>
    <row r="2253" spans="1:65" s="13" customFormat="1" x14ac:dyDescent="0.2">
      <c r="B2253" s="197"/>
      <c r="C2253" s="198"/>
      <c r="D2253" s="188" t="s">
        <v>317</v>
      </c>
      <c r="E2253" s="199" t="s">
        <v>28</v>
      </c>
      <c r="F2253" s="200" t="s">
        <v>6834</v>
      </c>
      <c r="G2253" s="198"/>
      <c r="H2253" s="201">
        <v>10.4</v>
      </c>
      <c r="I2253" s="202"/>
      <c r="J2253" s="198"/>
      <c r="K2253" s="198"/>
      <c r="L2253" s="203"/>
      <c r="M2253" s="204"/>
      <c r="N2253" s="205"/>
      <c r="O2253" s="205"/>
      <c r="P2253" s="205"/>
      <c r="Q2253" s="205"/>
      <c r="R2253" s="205"/>
      <c r="S2253" s="205"/>
      <c r="T2253" s="206"/>
      <c r="AT2253" s="207" t="s">
        <v>317</v>
      </c>
      <c r="AU2253" s="207" t="s">
        <v>84</v>
      </c>
      <c r="AV2253" s="13" t="s">
        <v>84</v>
      </c>
      <c r="AW2253" s="13" t="s">
        <v>35</v>
      </c>
      <c r="AX2253" s="13" t="s">
        <v>74</v>
      </c>
      <c r="AY2253" s="207" t="s">
        <v>153</v>
      </c>
    </row>
    <row r="2254" spans="1:65" s="13" customFormat="1" x14ac:dyDescent="0.2">
      <c r="B2254" s="197"/>
      <c r="C2254" s="198"/>
      <c r="D2254" s="188" t="s">
        <v>317</v>
      </c>
      <c r="E2254" s="199" t="s">
        <v>28</v>
      </c>
      <c r="F2254" s="200" t="s">
        <v>6835</v>
      </c>
      <c r="G2254" s="198"/>
      <c r="H2254" s="201">
        <v>18.170000000000002</v>
      </c>
      <c r="I2254" s="202"/>
      <c r="J2254" s="198"/>
      <c r="K2254" s="198"/>
      <c r="L2254" s="203"/>
      <c r="M2254" s="204"/>
      <c r="N2254" s="205"/>
      <c r="O2254" s="205"/>
      <c r="P2254" s="205"/>
      <c r="Q2254" s="205"/>
      <c r="R2254" s="205"/>
      <c r="S2254" s="205"/>
      <c r="T2254" s="206"/>
      <c r="AT2254" s="207" t="s">
        <v>317</v>
      </c>
      <c r="AU2254" s="207" t="s">
        <v>84</v>
      </c>
      <c r="AV2254" s="13" t="s">
        <v>84</v>
      </c>
      <c r="AW2254" s="13" t="s">
        <v>35</v>
      </c>
      <c r="AX2254" s="13" t="s">
        <v>74</v>
      </c>
      <c r="AY2254" s="207" t="s">
        <v>153</v>
      </c>
    </row>
    <row r="2255" spans="1:65" s="14" customFormat="1" x14ac:dyDescent="0.2">
      <c r="B2255" s="208"/>
      <c r="C2255" s="209"/>
      <c r="D2255" s="188" t="s">
        <v>317</v>
      </c>
      <c r="E2255" s="210" t="s">
        <v>28</v>
      </c>
      <c r="F2255" s="211" t="s">
        <v>353</v>
      </c>
      <c r="G2255" s="209"/>
      <c r="H2255" s="212">
        <v>28.57</v>
      </c>
      <c r="I2255" s="213"/>
      <c r="J2255" s="209"/>
      <c r="K2255" s="209"/>
      <c r="L2255" s="214"/>
      <c r="M2255" s="215"/>
      <c r="N2255" s="216"/>
      <c r="O2255" s="216"/>
      <c r="P2255" s="216"/>
      <c r="Q2255" s="216"/>
      <c r="R2255" s="216"/>
      <c r="S2255" s="216"/>
      <c r="T2255" s="217"/>
      <c r="AT2255" s="218" t="s">
        <v>317</v>
      </c>
      <c r="AU2255" s="218" t="s">
        <v>84</v>
      </c>
      <c r="AV2255" s="14" t="s">
        <v>167</v>
      </c>
      <c r="AW2255" s="14" t="s">
        <v>35</v>
      </c>
      <c r="AX2255" s="14" t="s">
        <v>82</v>
      </c>
      <c r="AY2255" s="218" t="s">
        <v>153</v>
      </c>
    </row>
    <row r="2256" spans="1:65" s="2" customFormat="1" ht="16.5" customHeight="1" x14ac:dyDescent="0.2">
      <c r="A2256" s="36"/>
      <c r="B2256" s="37"/>
      <c r="C2256" s="175" t="s">
        <v>6836</v>
      </c>
      <c r="D2256" s="175" t="s">
        <v>156</v>
      </c>
      <c r="E2256" s="176" t="s">
        <v>3511</v>
      </c>
      <c r="F2256" s="177" t="s">
        <v>6837</v>
      </c>
      <c r="G2256" s="178" t="s">
        <v>433</v>
      </c>
      <c r="H2256" s="179">
        <v>23.4</v>
      </c>
      <c r="I2256" s="180"/>
      <c r="J2256" s="181">
        <f>ROUND(I2256*H2256,2)</f>
        <v>0</v>
      </c>
      <c r="K2256" s="177" t="s">
        <v>28</v>
      </c>
      <c r="L2256" s="41"/>
      <c r="M2256" s="182" t="s">
        <v>28</v>
      </c>
      <c r="N2256" s="183" t="s">
        <v>45</v>
      </c>
      <c r="O2256" s="66"/>
      <c r="P2256" s="184">
        <f>O2256*H2256</f>
        <v>0</v>
      </c>
      <c r="Q2256" s="184">
        <v>1.97E-3</v>
      </c>
      <c r="R2256" s="184">
        <f>Q2256*H2256</f>
        <v>4.6097999999999993E-2</v>
      </c>
      <c r="S2256" s="184">
        <v>0</v>
      </c>
      <c r="T2256" s="185">
        <f>S2256*H2256</f>
        <v>0</v>
      </c>
      <c r="U2256" s="36"/>
      <c r="V2256" s="36"/>
      <c r="W2256" s="36"/>
      <c r="X2256" s="36"/>
      <c r="Y2256" s="36"/>
      <c r="Z2256" s="36"/>
      <c r="AA2256" s="36"/>
      <c r="AB2256" s="36"/>
      <c r="AC2256" s="36"/>
      <c r="AD2256" s="36"/>
      <c r="AE2256" s="36"/>
      <c r="AR2256" s="186" t="s">
        <v>214</v>
      </c>
      <c r="AT2256" s="186" t="s">
        <v>156</v>
      </c>
      <c r="AU2256" s="186" t="s">
        <v>84</v>
      </c>
      <c r="AY2256" s="19" t="s">
        <v>153</v>
      </c>
      <c r="BE2256" s="187">
        <f>IF(N2256="základní",J2256,0)</f>
        <v>0</v>
      </c>
      <c r="BF2256" s="187">
        <f>IF(N2256="snížená",J2256,0)</f>
        <v>0</v>
      </c>
      <c r="BG2256" s="187">
        <f>IF(N2256="zákl. přenesená",J2256,0)</f>
        <v>0</v>
      </c>
      <c r="BH2256" s="187">
        <f>IF(N2256="sníž. přenesená",J2256,0)</f>
        <v>0</v>
      </c>
      <c r="BI2256" s="187">
        <f>IF(N2256="nulová",J2256,0)</f>
        <v>0</v>
      </c>
      <c r="BJ2256" s="19" t="s">
        <v>82</v>
      </c>
      <c r="BK2256" s="187">
        <f>ROUND(I2256*H2256,2)</f>
        <v>0</v>
      </c>
      <c r="BL2256" s="19" t="s">
        <v>214</v>
      </c>
      <c r="BM2256" s="186" t="s">
        <v>6838</v>
      </c>
    </row>
    <row r="2257" spans="1:65" s="2" customFormat="1" ht="16.5" customHeight="1" x14ac:dyDescent="0.2">
      <c r="A2257" s="36"/>
      <c r="B2257" s="37"/>
      <c r="C2257" s="175" t="s">
        <v>6839</v>
      </c>
      <c r="D2257" s="175" t="s">
        <v>156</v>
      </c>
      <c r="E2257" s="176" t="s">
        <v>6840</v>
      </c>
      <c r="F2257" s="177" t="s">
        <v>6841</v>
      </c>
      <c r="G2257" s="178" t="s">
        <v>433</v>
      </c>
      <c r="H2257" s="179">
        <v>904.53</v>
      </c>
      <c r="I2257" s="180"/>
      <c r="J2257" s="181">
        <f>ROUND(I2257*H2257,2)</f>
        <v>0</v>
      </c>
      <c r="K2257" s="177" t="s">
        <v>28</v>
      </c>
      <c r="L2257" s="41"/>
      <c r="M2257" s="182" t="s">
        <v>28</v>
      </c>
      <c r="N2257" s="183" t="s">
        <v>45</v>
      </c>
      <c r="O2257" s="66"/>
      <c r="P2257" s="184">
        <f>O2257*H2257</f>
        <v>0</v>
      </c>
      <c r="Q2257" s="184">
        <v>1.97E-3</v>
      </c>
      <c r="R2257" s="184">
        <f>Q2257*H2257</f>
        <v>1.7819240999999999</v>
      </c>
      <c r="S2257" s="184">
        <v>0</v>
      </c>
      <c r="T2257" s="185">
        <f>S2257*H2257</f>
        <v>0</v>
      </c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R2257" s="186" t="s">
        <v>214</v>
      </c>
      <c r="AT2257" s="186" t="s">
        <v>156</v>
      </c>
      <c r="AU2257" s="186" t="s">
        <v>84</v>
      </c>
      <c r="AY2257" s="19" t="s">
        <v>153</v>
      </c>
      <c r="BE2257" s="187">
        <f>IF(N2257="základní",J2257,0)</f>
        <v>0</v>
      </c>
      <c r="BF2257" s="187">
        <f>IF(N2257="snížená",J2257,0)</f>
        <v>0</v>
      </c>
      <c r="BG2257" s="187">
        <f>IF(N2257="zákl. přenesená",J2257,0)</f>
        <v>0</v>
      </c>
      <c r="BH2257" s="187">
        <f>IF(N2257="sníž. přenesená",J2257,0)</f>
        <v>0</v>
      </c>
      <c r="BI2257" s="187">
        <f>IF(N2257="nulová",J2257,0)</f>
        <v>0</v>
      </c>
      <c r="BJ2257" s="19" t="s">
        <v>82</v>
      </c>
      <c r="BK2257" s="187">
        <f>ROUND(I2257*H2257,2)</f>
        <v>0</v>
      </c>
      <c r="BL2257" s="19" t="s">
        <v>214</v>
      </c>
      <c r="BM2257" s="186" t="s">
        <v>6842</v>
      </c>
    </row>
    <row r="2258" spans="1:65" s="15" customFormat="1" x14ac:dyDescent="0.2">
      <c r="B2258" s="224"/>
      <c r="C2258" s="225"/>
      <c r="D2258" s="188" t="s">
        <v>317</v>
      </c>
      <c r="E2258" s="226" t="s">
        <v>28</v>
      </c>
      <c r="F2258" s="227" t="s">
        <v>6843</v>
      </c>
      <c r="G2258" s="225"/>
      <c r="H2258" s="226" t="s">
        <v>28</v>
      </c>
      <c r="I2258" s="228"/>
      <c r="J2258" s="225"/>
      <c r="K2258" s="225"/>
      <c r="L2258" s="229"/>
      <c r="M2258" s="230"/>
      <c r="N2258" s="231"/>
      <c r="O2258" s="231"/>
      <c r="P2258" s="231"/>
      <c r="Q2258" s="231"/>
      <c r="R2258" s="231"/>
      <c r="S2258" s="231"/>
      <c r="T2258" s="232"/>
      <c r="AT2258" s="233" t="s">
        <v>317</v>
      </c>
      <c r="AU2258" s="233" t="s">
        <v>84</v>
      </c>
      <c r="AV2258" s="15" t="s">
        <v>82</v>
      </c>
      <c r="AW2258" s="15" t="s">
        <v>35</v>
      </c>
      <c r="AX2258" s="15" t="s">
        <v>74</v>
      </c>
      <c r="AY2258" s="233" t="s">
        <v>153</v>
      </c>
    </row>
    <row r="2259" spans="1:65" s="15" customFormat="1" x14ac:dyDescent="0.2">
      <c r="B2259" s="224"/>
      <c r="C2259" s="225"/>
      <c r="D2259" s="188" t="s">
        <v>317</v>
      </c>
      <c r="E2259" s="226" t="s">
        <v>28</v>
      </c>
      <c r="F2259" s="227" t="s">
        <v>5098</v>
      </c>
      <c r="G2259" s="225"/>
      <c r="H2259" s="226" t="s">
        <v>28</v>
      </c>
      <c r="I2259" s="228"/>
      <c r="J2259" s="225"/>
      <c r="K2259" s="225"/>
      <c r="L2259" s="229"/>
      <c r="M2259" s="230"/>
      <c r="N2259" s="231"/>
      <c r="O2259" s="231"/>
      <c r="P2259" s="231"/>
      <c r="Q2259" s="231"/>
      <c r="R2259" s="231"/>
      <c r="S2259" s="231"/>
      <c r="T2259" s="232"/>
      <c r="AT2259" s="233" t="s">
        <v>317</v>
      </c>
      <c r="AU2259" s="233" t="s">
        <v>84</v>
      </c>
      <c r="AV2259" s="15" t="s">
        <v>82</v>
      </c>
      <c r="AW2259" s="15" t="s">
        <v>35</v>
      </c>
      <c r="AX2259" s="15" t="s">
        <v>74</v>
      </c>
      <c r="AY2259" s="233" t="s">
        <v>153</v>
      </c>
    </row>
    <row r="2260" spans="1:65" s="15" customFormat="1" x14ac:dyDescent="0.2">
      <c r="B2260" s="224"/>
      <c r="C2260" s="225"/>
      <c r="D2260" s="188" t="s">
        <v>317</v>
      </c>
      <c r="E2260" s="226" t="s">
        <v>28</v>
      </c>
      <c r="F2260" s="227" t="s">
        <v>524</v>
      </c>
      <c r="G2260" s="225"/>
      <c r="H2260" s="226" t="s">
        <v>28</v>
      </c>
      <c r="I2260" s="228"/>
      <c r="J2260" s="225"/>
      <c r="K2260" s="225"/>
      <c r="L2260" s="229"/>
      <c r="M2260" s="230"/>
      <c r="N2260" s="231"/>
      <c r="O2260" s="231"/>
      <c r="P2260" s="231"/>
      <c r="Q2260" s="231"/>
      <c r="R2260" s="231"/>
      <c r="S2260" s="231"/>
      <c r="T2260" s="232"/>
      <c r="AT2260" s="233" t="s">
        <v>317</v>
      </c>
      <c r="AU2260" s="233" t="s">
        <v>84</v>
      </c>
      <c r="AV2260" s="15" t="s">
        <v>82</v>
      </c>
      <c r="AW2260" s="15" t="s">
        <v>35</v>
      </c>
      <c r="AX2260" s="15" t="s">
        <v>74</v>
      </c>
      <c r="AY2260" s="233" t="s">
        <v>153</v>
      </c>
    </row>
    <row r="2261" spans="1:65" s="13" customFormat="1" x14ac:dyDescent="0.2">
      <c r="B2261" s="197"/>
      <c r="C2261" s="198"/>
      <c r="D2261" s="188" t="s">
        <v>317</v>
      </c>
      <c r="E2261" s="199" t="s">
        <v>28</v>
      </c>
      <c r="F2261" s="200" t="s">
        <v>5099</v>
      </c>
      <c r="G2261" s="198"/>
      <c r="H2261" s="201">
        <v>24.88</v>
      </c>
      <c r="I2261" s="202"/>
      <c r="J2261" s="198"/>
      <c r="K2261" s="198"/>
      <c r="L2261" s="203"/>
      <c r="M2261" s="204"/>
      <c r="N2261" s="205"/>
      <c r="O2261" s="205"/>
      <c r="P2261" s="205"/>
      <c r="Q2261" s="205"/>
      <c r="R2261" s="205"/>
      <c r="S2261" s="205"/>
      <c r="T2261" s="206"/>
      <c r="AT2261" s="207" t="s">
        <v>317</v>
      </c>
      <c r="AU2261" s="207" t="s">
        <v>84</v>
      </c>
      <c r="AV2261" s="13" t="s">
        <v>84</v>
      </c>
      <c r="AW2261" s="13" t="s">
        <v>35</v>
      </c>
      <c r="AX2261" s="13" t="s">
        <v>74</v>
      </c>
      <c r="AY2261" s="207" t="s">
        <v>153</v>
      </c>
    </row>
    <row r="2262" spans="1:65" s="13" customFormat="1" x14ac:dyDescent="0.2">
      <c r="B2262" s="197"/>
      <c r="C2262" s="198"/>
      <c r="D2262" s="188" t="s">
        <v>317</v>
      </c>
      <c r="E2262" s="199" t="s">
        <v>28</v>
      </c>
      <c r="F2262" s="200" t="s">
        <v>5100</v>
      </c>
      <c r="G2262" s="198"/>
      <c r="H2262" s="201">
        <v>20.309999999999999</v>
      </c>
      <c r="I2262" s="202"/>
      <c r="J2262" s="198"/>
      <c r="K2262" s="198"/>
      <c r="L2262" s="203"/>
      <c r="M2262" s="204"/>
      <c r="N2262" s="205"/>
      <c r="O2262" s="205"/>
      <c r="P2262" s="205"/>
      <c r="Q2262" s="205"/>
      <c r="R2262" s="205"/>
      <c r="S2262" s="205"/>
      <c r="T2262" s="206"/>
      <c r="AT2262" s="207" t="s">
        <v>317</v>
      </c>
      <c r="AU2262" s="207" t="s">
        <v>84</v>
      </c>
      <c r="AV2262" s="13" t="s">
        <v>84</v>
      </c>
      <c r="AW2262" s="13" t="s">
        <v>35</v>
      </c>
      <c r="AX2262" s="13" t="s">
        <v>74</v>
      </c>
      <c r="AY2262" s="207" t="s">
        <v>153</v>
      </c>
    </row>
    <row r="2263" spans="1:65" s="13" customFormat="1" x14ac:dyDescent="0.2">
      <c r="B2263" s="197"/>
      <c r="C2263" s="198"/>
      <c r="D2263" s="188" t="s">
        <v>317</v>
      </c>
      <c r="E2263" s="199" t="s">
        <v>28</v>
      </c>
      <c r="F2263" s="200" t="s">
        <v>5101</v>
      </c>
      <c r="G2263" s="198"/>
      <c r="H2263" s="201">
        <v>7.31</v>
      </c>
      <c r="I2263" s="202"/>
      <c r="J2263" s="198"/>
      <c r="K2263" s="198"/>
      <c r="L2263" s="203"/>
      <c r="M2263" s="204"/>
      <c r="N2263" s="205"/>
      <c r="O2263" s="205"/>
      <c r="P2263" s="205"/>
      <c r="Q2263" s="205"/>
      <c r="R2263" s="205"/>
      <c r="S2263" s="205"/>
      <c r="T2263" s="206"/>
      <c r="AT2263" s="207" t="s">
        <v>317</v>
      </c>
      <c r="AU2263" s="207" t="s">
        <v>84</v>
      </c>
      <c r="AV2263" s="13" t="s">
        <v>84</v>
      </c>
      <c r="AW2263" s="13" t="s">
        <v>35</v>
      </c>
      <c r="AX2263" s="13" t="s">
        <v>74</v>
      </c>
      <c r="AY2263" s="207" t="s">
        <v>153</v>
      </c>
    </row>
    <row r="2264" spans="1:65" s="13" customFormat="1" x14ac:dyDescent="0.2">
      <c r="B2264" s="197"/>
      <c r="C2264" s="198"/>
      <c r="D2264" s="188" t="s">
        <v>317</v>
      </c>
      <c r="E2264" s="199" t="s">
        <v>28</v>
      </c>
      <c r="F2264" s="200" t="s">
        <v>5102</v>
      </c>
      <c r="G2264" s="198"/>
      <c r="H2264" s="201">
        <v>7.75</v>
      </c>
      <c r="I2264" s="202"/>
      <c r="J2264" s="198"/>
      <c r="K2264" s="198"/>
      <c r="L2264" s="203"/>
      <c r="M2264" s="204"/>
      <c r="N2264" s="205"/>
      <c r="O2264" s="205"/>
      <c r="P2264" s="205"/>
      <c r="Q2264" s="205"/>
      <c r="R2264" s="205"/>
      <c r="S2264" s="205"/>
      <c r="T2264" s="206"/>
      <c r="AT2264" s="207" t="s">
        <v>317</v>
      </c>
      <c r="AU2264" s="207" t="s">
        <v>84</v>
      </c>
      <c r="AV2264" s="13" t="s">
        <v>84</v>
      </c>
      <c r="AW2264" s="13" t="s">
        <v>35</v>
      </c>
      <c r="AX2264" s="13" t="s">
        <v>74</v>
      </c>
      <c r="AY2264" s="207" t="s">
        <v>153</v>
      </c>
    </row>
    <row r="2265" spans="1:65" s="13" customFormat="1" x14ac:dyDescent="0.2">
      <c r="B2265" s="197"/>
      <c r="C2265" s="198"/>
      <c r="D2265" s="188" t="s">
        <v>317</v>
      </c>
      <c r="E2265" s="199" t="s">
        <v>28</v>
      </c>
      <c r="F2265" s="200" t="s">
        <v>4836</v>
      </c>
      <c r="G2265" s="198"/>
      <c r="H2265" s="201">
        <v>2.64</v>
      </c>
      <c r="I2265" s="202"/>
      <c r="J2265" s="198"/>
      <c r="K2265" s="198"/>
      <c r="L2265" s="203"/>
      <c r="M2265" s="204"/>
      <c r="N2265" s="205"/>
      <c r="O2265" s="205"/>
      <c r="P2265" s="205"/>
      <c r="Q2265" s="205"/>
      <c r="R2265" s="205"/>
      <c r="S2265" s="205"/>
      <c r="T2265" s="206"/>
      <c r="AT2265" s="207" t="s">
        <v>317</v>
      </c>
      <c r="AU2265" s="207" t="s">
        <v>84</v>
      </c>
      <c r="AV2265" s="13" t="s">
        <v>84</v>
      </c>
      <c r="AW2265" s="13" t="s">
        <v>35</v>
      </c>
      <c r="AX2265" s="13" t="s">
        <v>74</v>
      </c>
      <c r="AY2265" s="207" t="s">
        <v>153</v>
      </c>
    </row>
    <row r="2266" spans="1:65" s="13" customFormat="1" x14ac:dyDescent="0.2">
      <c r="B2266" s="197"/>
      <c r="C2266" s="198"/>
      <c r="D2266" s="188" t="s">
        <v>317</v>
      </c>
      <c r="E2266" s="199" t="s">
        <v>28</v>
      </c>
      <c r="F2266" s="200" t="s">
        <v>5103</v>
      </c>
      <c r="G2266" s="198"/>
      <c r="H2266" s="201">
        <v>6.9</v>
      </c>
      <c r="I2266" s="202"/>
      <c r="J2266" s="198"/>
      <c r="K2266" s="198"/>
      <c r="L2266" s="203"/>
      <c r="M2266" s="204"/>
      <c r="N2266" s="205"/>
      <c r="O2266" s="205"/>
      <c r="P2266" s="205"/>
      <c r="Q2266" s="205"/>
      <c r="R2266" s="205"/>
      <c r="S2266" s="205"/>
      <c r="T2266" s="206"/>
      <c r="AT2266" s="207" t="s">
        <v>317</v>
      </c>
      <c r="AU2266" s="207" t="s">
        <v>84</v>
      </c>
      <c r="AV2266" s="13" t="s">
        <v>84</v>
      </c>
      <c r="AW2266" s="13" t="s">
        <v>35</v>
      </c>
      <c r="AX2266" s="13" t="s">
        <v>74</v>
      </c>
      <c r="AY2266" s="207" t="s">
        <v>153</v>
      </c>
    </row>
    <row r="2267" spans="1:65" s="13" customFormat="1" x14ac:dyDescent="0.2">
      <c r="B2267" s="197"/>
      <c r="C2267" s="198"/>
      <c r="D2267" s="188" t="s">
        <v>317</v>
      </c>
      <c r="E2267" s="199" t="s">
        <v>28</v>
      </c>
      <c r="F2267" s="200" t="s">
        <v>5104</v>
      </c>
      <c r="G2267" s="198"/>
      <c r="H2267" s="201">
        <v>11.2</v>
      </c>
      <c r="I2267" s="202"/>
      <c r="J2267" s="198"/>
      <c r="K2267" s="198"/>
      <c r="L2267" s="203"/>
      <c r="M2267" s="204"/>
      <c r="N2267" s="205"/>
      <c r="O2267" s="205"/>
      <c r="P2267" s="205"/>
      <c r="Q2267" s="205"/>
      <c r="R2267" s="205"/>
      <c r="S2267" s="205"/>
      <c r="T2267" s="206"/>
      <c r="AT2267" s="207" t="s">
        <v>317</v>
      </c>
      <c r="AU2267" s="207" t="s">
        <v>84</v>
      </c>
      <c r="AV2267" s="13" t="s">
        <v>84</v>
      </c>
      <c r="AW2267" s="13" t="s">
        <v>35</v>
      </c>
      <c r="AX2267" s="13" t="s">
        <v>74</v>
      </c>
      <c r="AY2267" s="207" t="s">
        <v>153</v>
      </c>
    </row>
    <row r="2268" spans="1:65" s="16" customFormat="1" x14ac:dyDescent="0.2">
      <c r="B2268" s="234"/>
      <c r="C2268" s="235"/>
      <c r="D2268" s="188" t="s">
        <v>317</v>
      </c>
      <c r="E2268" s="236" t="s">
        <v>28</v>
      </c>
      <c r="F2268" s="237" t="s">
        <v>448</v>
      </c>
      <c r="G2268" s="235"/>
      <c r="H2268" s="238">
        <v>80.989999999999995</v>
      </c>
      <c r="I2268" s="239"/>
      <c r="J2268" s="235"/>
      <c r="K2268" s="235"/>
      <c r="L2268" s="240"/>
      <c r="M2268" s="241"/>
      <c r="N2268" s="242"/>
      <c r="O2268" s="242"/>
      <c r="P2268" s="242"/>
      <c r="Q2268" s="242"/>
      <c r="R2268" s="242"/>
      <c r="S2268" s="242"/>
      <c r="T2268" s="243"/>
      <c r="AT2268" s="244" t="s">
        <v>317</v>
      </c>
      <c r="AU2268" s="244" t="s">
        <v>84</v>
      </c>
      <c r="AV2268" s="16" t="s">
        <v>163</v>
      </c>
      <c r="AW2268" s="16" t="s">
        <v>35</v>
      </c>
      <c r="AX2268" s="16" t="s">
        <v>74</v>
      </c>
      <c r="AY2268" s="244" t="s">
        <v>153</v>
      </c>
    </row>
    <row r="2269" spans="1:65" s="15" customFormat="1" x14ac:dyDescent="0.2">
      <c r="B2269" s="224"/>
      <c r="C2269" s="225"/>
      <c r="D2269" s="188" t="s">
        <v>317</v>
      </c>
      <c r="E2269" s="226" t="s">
        <v>28</v>
      </c>
      <c r="F2269" s="227" t="s">
        <v>1581</v>
      </c>
      <c r="G2269" s="225"/>
      <c r="H2269" s="226" t="s">
        <v>28</v>
      </c>
      <c r="I2269" s="228"/>
      <c r="J2269" s="225"/>
      <c r="K2269" s="225"/>
      <c r="L2269" s="229"/>
      <c r="M2269" s="230"/>
      <c r="N2269" s="231"/>
      <c r="O2269" s="231"/>
      <c r="P2269" s="231"/>
      <c r="Q2269" s="231"/>
      <c r="R2269" s="231"/>
      <c r="S2269" s="231"/>
      <c r="T2269" s="232"/>
      <c r="AT2269" s="233" t="s">
        <v>317</v>
      </c>
      <c r="AU2269" s="233" t="s">
        <v>84</v>
      </c>
      <c r="AV2269" s="15" t="s">
        <v>82</v>
      </c>
      <c r="AW2269" s="15" t="s">
        <v>35</v>
      </c>
      <c r="AX2269" s="15" t="s">
        <v>74</v>
      </c>
      <c r="AY2269" s="233" t="s">
        <v>153</v>
      </c>
    </row>
    <row r="2270" spans="1:65" s="15" customFormat="1" x14ac:dyDescent="0.2">
      <c r="B2270" s="224"/>
      <c r="C2270" s="225"/>
      <c r="D2270" s="188" t="s">
        <v>317</v>
      </c>
      <c r="E2270" s="226" t="s">
        <v>28</v>
      </c>
      <c r="F2270" s="227" t="s">
        <v>1212</v>
      </c>
      <c r="G2270" s="225"/>
      <c r="H2270" s="226" t="s">
        <v>28</v>
      </c>
      <c r="I2270" s="228"/>
      <c r="J2270" s="225"/>
      <c r="K2270" s="225"/>
      <c r="L2270" s="229"/>
      <c r="M2270" s="230"/>
      <c r="N2270" s="231"/>
      <c r="O2270" s="231"/>
      <c r="P2270" s="231"/>
      <c r="Q2270" s="231"/>
      <c r="R2270" s="231"/>
      <c r="S2270" s="231"/>
      <c r="T2270" s="232"/>
      <c r="AT2270" s="233" t="s">
        <v>317</v>
      </c>
      <c r="AU2270" s="233" t="s">
        <v>84</v>
      </c>
      <c r="AV2270" s="15" t="s">
        <v>82</v>
      </c>
      <c r="AW2270" s="15" t="s">
        <v>35</v>
      </c>
      <c r="AX2270" s="15" t="s">
        <v>74</v>
      </c>
      <c r="AY2270" s="233" t="s">
        <v>153</v>
      </c>
    </row>
    <row r="2271" spans="1:65" s="13" customFormat="1" x14ac:dyDescent="0.2">
      <c r="B2271" s="197"/>
      <c r="C2271" s="198"/>
      <c r="D2271" s="188" t="s">
        <v>317</v>
      </c>
      <c r="E2271" s="199" t="s">
        <v>28</v>
      </c>
      <c r="F2271" s="200" t="s">
        <v>5016</v>
      </c>
      <c r="G2271" s="198"/>
      <c r="H2271" s="201">
        <v>50.7</v>
      </c>
      <c r="I2271" s="202"/>
      <c r="J2271" s="198"/>
      <c r="K2271" s="198"/>
      <c r="L2271" s="203"/>
      <c r="M2271" s="204"/>
      <c r="N2271" s="205"/>
      <c r="O2271" s="205"/>
      <c r="P2271" s="205"/>
      <c r="Q2271" s="205"/>
      <c r="R2271" s="205"/>
      <c r="S2271" s="205"/>
      <c r="T2271" s="206"/>
      <c r="AT2271" s="207" t="s">
        <v>317</v>
      </c>
      <c r="AU2271" s="207" t="s">
        <v>84</v>
      </c>
      <c r="AV2271" s="13" t="s">
        <v>84</v>
      </c>
      <c r="AW2271" s="13" t="s">
        <v>35</v>
      </c>
      <c r="AX2271" s="13" t="s">
        <v>74</v>
      </c>
      <c r="AY2271" s="207" t="s">
        <v>153</v>
      </c>
    </row>
    <row r="2272" spans="1:65" s="15" customFormat="1" x14ac:dyDescent="0.2">
      <c r="B2272" s="224"/>
      <c r="C2272" s="225"/>
      <c r="D2272" s="188" t="s">
        <v>317</v>
      </c>
      <c r="E2272" s="226" t="s">
        <v>28</v>
      </c>
      <c r="F2272" s="227" t="s">
        <v>524</v>
      </c>
      <c r="G2272" s="225"/>
      <c r="H2272" s="226" t="s">
        <v>28</v>
      </c>
      <c r="I2272" s="228"/>
      <c r="J2272" s="225"/>
      <c r="K2272" s="225"/>
      <c r="L2272" s="229"/>
      <c r="M2272" s="230"/>
      <c r="N2272" s="231"/>
      <c r="O2272" s="231"/>
      <c r="P2272" s="231"/>
      <c r="Q2272" s="231"/>
      <c r="R2272" s="231"/>
      <c r="S2272" s="231"/>
      <c r="T2272" s="232"/>
      <c r="AT2272" s="233" t="s">
        <v>317</v>
      </c>
      <c r="AU2272" s="233" t="s">
        <v>84</v>
      </c>
      <c r="AV2272" s="15" t="s">
        <v>82</v>
      </c>
      <c r="AW2272" s="15" t="s">
        <v>35</v>
      </c>
      <c r="AX2272" s="15" t="s">
        <v>74</v>
      </c>
      <c r="AY2272" s="233" t="s">
        <v>153</v>
      </c>
    </row>
    <row r="2273" spans="2:51" s="13" customFormat="1" x14ac:dyDescent="0.2">
      <c r="B2273" s="197"/>
      <c r="C2273" s="198"/>
      <c r="D2273" s="188" t="s">
        <v>317</v>
      </c>
      <c r="E2273" s="199" t="s">
        <v>28</v>
      </c>
      <c r="F2273" s="200" t="s">
        <v>5017</v>
      </c>
      <c r="G2273" s="198"/>
      <c r="H2273" s="201">
        <v>274.2</v>
      </c>
      <c r="I2273" s="202"/>
      <c r="J2273" s="198"/>
      <c r="K2273" s="198"/>
      <c r="L2273" s="203"/>
      <c r="M2273" s="204"/>
      <c r="N2273" s="205"/>
      <c r="O2273" s="205"/>
      <c r="P2273" s="205"/>
      <c r="Q2273" s="205"/>
      <c r="R2273" s="205"/>
      <c r="S2273" s="205"/>
      <c r="T2273" s="206"/>
      <c r="AT2273" s="207" t="s">
        <v>317</v>
      </c>
      <c r="AU2273" s="207" t="s">
        <v>84</v>
      </c>
      <c r="AV2273" s="13" t="s">
        <v>84</v>
      </c>
      <c r="AW2273" s="13" t="s">
        <v>35</v>
      </c>
      <c r="AX2273" s="13" t="s">
        <v>74</v>
      </c>
      <c r="AY2273" s="207" t="s">
        <v>153</v>
      </c>
    </row>
    <row r="2274" spans="2:51" s="16" customFormat="1" x14ac:dyDescent="0.2">
      <c r="B2274" s="234"/>
      <c r="C2274" s="235"/>
      <c r="D2274" s="188" t="s">
        <v>317</v>
      </c>
      <c r="E2274" s="236" t="s">
        <v>28</v>
      </c>
      <c r="F2274" s="237" t="s">
        <v>448</v>
      </c>
      <c r="G2274" s="235"/>
      <c r="H2274" s="238">
        <v>324.89999999999998</v>
      </c>
      <c r="I2274" s="239"/>
      <c r="J2274" s="235"/>
      <c r="K2274" s="235"/>
      <c r="L2274" s="240"/>
      <c r="M2274" s="241"/>
      <c r="N2274" s="242"/>
      <c r="O2274" s="242"/>
      <c r="P2274" s="242"/>
      <c r="Q2274" s="242"/>
      <c r="R2274" s="242"/>
      <c r="S2274" s="242"/>
      <c r="T2274" s="243"/>
      <c r="AT2274" s="244" t="s">
        <v>317</v>
      </c>
      <c r="AU2274" s="244" t="s">
        <v>84</v>
      </c>
      <c r="AV2274" s="16" t="s">
        <v>163</v>
      </c>
      <c r="AW2274" s="16" t="s">
        <v>35</v>
      </c>
      <c r="AX2274" s="16" t="s">
        <v>74</v>
      </c>
      <c r="AY2274" s="244" t="s">
        <v>153</v>
      </c>
    </row>
    <row r="2275" spans="2:51" s="15" customFormat="1" x14ac:dyDescent="0.2">
      <c r="B2275" s="224"/>
      <c r="C2275" s="225"/>
      <c r="D2275" s="188" t="s">
        <v>317</v>
      </c>
      <c r="E2275" s="226" t="s">
        <v>28</v>
      </c>
      <c r="F2275" s="227" t="s">
        <v>6844</v>
      </c>
      <c r="G2275" s="225"/>
      <c r="H2275" s="226" t="s">
        <v>28</v>
      </c>
      <c r="I2275" s="228"/>
      <c r="J2275" s="225"/>
      <c r="K2275" s="225"/>
      <c r="L2275" s="229"/>
      <c r="M2275" s="230"/>
      <c r="N2275" s="231"/>
      <c r="O2275" s="231"/>
      <c r="P2275" s="231"/>
      <c r="Q2275" s="231"/>
      <c r="R2275" s="231"/>
      <c r="S2275" s="231"/>
      <c r="T2275" s="232"/>
      <c r="AT2275" s="233" t="s">
        <v>317</v>
      </c>
      <c r="AU2275" s="233" t="s">
        <v>84</v>
      </c>
      <c r="AV2275" s="15" t="s">
        <v>82</v>
      </c>
      <c r="AW2275" s="15" t="s">
        <v>35</v>
      </c>
      <c r="AX2275" s="15" t="s">
        <v>74</v>
      </c>
      <c r="AY2275" s="233" t="s">
        <v>153</v>
      </c>
    </row>
    <row r="2276" spans="2:51" s="15" customFormat="1" x14ac:dyDescent="0.2">
      <c r="B2276" s="224"/>
      <c r="C2276" s="225"/>
      <c r="D2276" s="188" t="s">
        <v>317</v>
      </c>
      <c r="E2276" s="226" t="s">
        <v>28</v>
      </c>
      <c r="F2276" s="227" t="s">
        <v>1581</v>
      </c>
      <c r="G2276" s="225"/>
      <c r="H2276" s="226" t="s">
        <v>28</v>
      </c>
      <c r="I2276" s="228"/>
      <c r="J2276" s="225"/>
      <c r="K2276" s="225"/>
      <c r="L2276" s="229"/>
      <c r="M2276" s="230"/>
      <c r="N2276" s="231"/>
      <c r="O2276" s="231"/>
      <c r="P2276" s="231"/>
      <c r="Q2276" s="231"/>
      <c r="R2276" s="231"/>
      <c r="S2276" s="231"/>
      <c r="T2276" s="232"/>
      <c r="AT2276" s="233" t="s">
        <v>317</v>
      </c>
      <c r="AU2276" s="233" t="s">
        <v>84</v>
      </c>
      <c r="AV2276" s="15" t="s">
        <v>82</v>
      </c>
      <c r="AW2276" s="15" t="s">
        <v>35</v>
      </c>
      <c r="AX2276" s="15" t="s">
        <v>74</v>
      </c>
      <c r="AY2276" s="233" t="s">
        <v>153</v>
      </c>
    </row>
    <row r="2277" spans="2:51" s="15" customFormat="1" x14ac:dyDescent="0.2">
      <c r="B2277" s="224"/>
      <c r="C2277" s="225"/>
      <c r="D2277" s="188" t="s">
        <v>317</v>
      </c>
      <c r="E2277" s="226" t="s">
        <v>28</v>
      </c>
      <c r="F2277" s="227" t="s">
        <v>1212</v>
      </c>
      <c r="G2277" s="225"/>
      <c r="H2277" s="226" t="s">
        <v>28</v>
      </c>
      <c r="I2277" s="228"/>
      <c r="J2277" s="225"/>
      <c r="K2277" s="225"/>
      <c r="L2277" s="229"/>
      <c r="M2277" s="230"/>
      <c r="N2277" s="231"/>
      <c r="O2277" s="231"/>
      <c r="P2277" s="231"/>
      <c r="Q2277" s="231"/>
      <c r="R2277" s="231"/>
      <c r="S2277" s="231"/>
      <c r="T2277" s="232"/>
      <c r="AT2277" s="233" t="s">
        <v>317</v>
      </c>
      <c r="AU2277" s="233" t="s">
        <v>84</v>
      </c>
      <c r="AV2277" s="15" t="s">
        <v>82</v>
      </c>
      <c r="AW2277" s="15" t="s">
        <v>35</v>
      </c>
      <c r="AX2277" s="15" t="s">
        <v>74</v>
      </c>
      <c r="AY2277" s="233" t="s">
        <v>153</v>
      </c>
    </row>
    <row r="2278" spans="2:51" s="13" customFormat="1" x14ac:dyDescent="0.2">
      <c r="B2278" s="197"/>
      <c r="C2278" s="198"/>
      <c r="D2278" s="188" t="s">
        <v>317</v>
      </c>
      <c r="E2278" s="199" t="s">
        <v>28</v>
      </c>
      <c r="F2278" s="200" t="s">
        <v>5108</v>
      </c>
      <c r="G2278" s="198"/>
      <c r="H2278" s="201">
        <v>35.64</v>
      </c>
      <c r="I2278" s="202"/>
      <c r="J2278" s="198"/>
      <c r="K2278" s="198"/>
      <c r="L2278" s="203"/>
      <c r="M2278" s="204"/>
      <c r="N2278" s="205"/>
      <c r="O2278" s="205"/>
      <c r="P2278" s="205"/>
      <c r="Q2278" s="205"/>
      <c r="R2278" s="205"/>
      <c r="S2278" s="205"/>
      <c r="T2278" s="206"/>
      <c r="AT2278" s="207" t="s">
        <v>317</v>
      </c>
      <c r="AU2278" s="207" t="s">
        <v>84</v>
      </c>
      <c r="AV2278" s="13" t="s">
        <v>84</v>
      </c>
      <c r="AW2278" s="13" t="s">
        <v>35</v>
      </c>
      <c r="AX2278" s="13" t="s">
        <v>74</v>
      </c>
      <c r="AY2278" s="207" t="s">
        <v>153</v>
      </c>
    </row>
    <row r="2279" spans="2:51" s="13" customFormat="1" x14ac:dyDescent="0.2">
      <c r="B2279" s="197"/>
      <c r="C2279" s="198"/>
      <c r="D2279" s="188" t="s">
        <v>317</v>
      </c>
      <c r="E2279" s="199" t="s">
        <v>28</v>
      </c>
      <c r="F2279" s="200" t="s">
        <v>5109</v>
      </c>
      <c r="G2279" s="198"/>
      <c r="H2279" s="201">
        <v>-3.44</v>
      </c>
      <c r="I2279" s="202"/>
      <c r="J2279" s="198"/>
      <c r="K2279" s="198"/>
      <c r="L2279" s="203"/>
      <c r="M2279" s="204"/>
      <c r="N2279" s="205"/>
      <c r="O2279" s="205"/>
      <c r="P2279" s="205"/>
      <c r="Q2279" s="205"/>
      <c r="R2279" s="205"/>
      <c r="S2279" s="205"/>
      <c r="T2279" s="206"/>
      <c r="AT2279" s="207" t="s">
        <v>317</v>
      </c>
      <c r="AU2279" s="207" t="s">
        <v>84</v>
      </c>
      <c r="AV2279" s="13" t="s">
        <v>84</v>
      </c>
      <c r="AW2279" s="13" t="s">
        <v>35</v>
      </c>
      <c r="AX2279" s="13" t="s">
        <v>74</v>
      </c>
      <c r="AY2279" s="207" t="s">
        <v>153</v>
      </c>
    </row>
    <row r="2280" spans="2:51" s="13" customFormat="1" x14ac:dyDescent="0.2">
      <c r="B2280" s="197"/>
      <c r="C2280" s="198"/>
      <c r="D2280" s="188" t="s">
        <v>317</v>
      </c>
      <c r="E2280" s="199" t="s">
        <v>28</v>
      </c>
      <c r="F2280" s="200" t="s">
        <v>5110</v>
      </c>
      <c r="G2280" s="198"/>
      <c r="H2280" s="201">
        <v>3.54</v>
      </c>
      <c r="I2280" s="202"/>
      <c r="J2280" s="198"/>
      <c r="K2280" s="198"/>
      <c r="L2280" s="203"/>
      <c r="M2280" s="204"/>
      <c r="N2280" s="205"/>
      <c r="O2280" s="205"/>
      <c r="P2280" s="205"/>
      <c r="Q2280" s="205"/>
      <c r="R2280" s="205"/>
      <c r="S2280" s="205"/>
      <c r="T2280" s="206"/>
      <c r="AT2280" s="207" t="s">
        <v>317</v>
      </c>
      <c r="AU2280" s="207" t="s">
        <v>84</v>
      </c>
      <c r="AV2280" s="13" t="s">
        <v>84</v>
      </c>
      <c r="AW2280" s="13" t="s">
        <v>35</v>
      </c>
      <c r="AX2280" s="13" t="s">
        <v>74</v>
      </c>
      <c r="AY2280" s="207" t="s">
        <v>153</v>
      </c>
    </row>
    <row r="2281" spans="2:51" s="13" customFormat="1" x14ac:dyDescent="0.2">
      <c r="B2281" s="197"/>
      <c r="C2281" s="198"/>
      <c r="D2281" s="188" t="s">
        <v>317</v>
      </c>
      <c r="E2281" s="199" t="s">
        <v>28</v>
      </c>
      <c r="F2281" s="200" t="s">
        <v>5111</v>
      </c>
      <c r="G2281" s="198"/>
      <c r="H2281" s="201">
        <v>3</v>
      </c>
      <c r="I2281" s="202"/>
      <c r="J2281" s="198"/>
      <c r="K2281" s="198"/>
      <c r="L2281" s="203"/>
      <c r="M2281" s="204"/>
      <c r="N2281" s="205"/>
      <c r="O2281" s="205"/>
      <c r="P2281" s="205"/>
      <c r="Q2281" s="205"/>
      <c r="R2281" s="205"/>
      <c r="S2281" s="205"/>
      <c r="T2281" s="206"/>
      <c r="AT2281" s="207" t="s">
        <v>317</v>
      </c>
      <c r="AU2281" s="207" t="s">
        <v>84</v>
      </c>
      <c r="AV2281" s="13" t="s">
        <v>84</v>
      </c>
      <c r="AW2281" s="13" t="s">
        <v>35</v>
      </c>
      <c r="AX2281" s="13" t="s">
        <v>74</v>
      </c>
      <c r="AY2281" s="207" t="s">
        <v>153</v>
      </c>
    </row>
    <row r="2282" spans="2:51" s="13" customFormat="1" x14ac:dyDescent="0.2">
      <c r="B2282" s="197"/>
      <c r="C2282" s="198"/>
      <c r="D2282" s="188" t="s">
        <v>317</v>
      </c>
      <c r="E2282" s="199" t="s">
        <v>28</v>
      </c>
      <c r="F2282" s="200" t="s">
        <v>5112</v>
      </c>
      <c r="G2282" s="198"/>
      <c r="H2282" s="201">
        <v>94.38</v>
      </c>
      <c r="I2282" s="202"/>
      <c r="J2282" s="198"/>
      <c r="K2282" s="198"/>
      <c r="L2282" s="203"/>
      <c r="M2282" s="204"/>
      <c r="N2282" s="205"/>
      <c r="O2282" s="205"/>
      <c r="P2282" s="205"/>
      <c r="Q2282" s="205"/>
      <c r="R2282" s="205"/>
      <c r="S2282" s="205"/>
      <c r="T2282" s="206"/>
      <c r="AT2282" s="207" t="s">
        <v>317</v>
      </c>
      <c r="AU2282" s="207" t="s">
        <v>84</v>
      </c>
      <c r="AV2282" s="13" t="s">
        <v>84</v>
      </c>
      <c r="AW2282" s="13" t="s">
        <v>35</v>
      </c>
      <c r="AX2282" s="13" t="s">
        <v>74</v>
      </c>
      <c r="AY2282" s="207" t="s">
        <v>153</v>
      </c>
    </row>
    <row r="2283" spans="2:51" s="13" customFormat="1" x14ac:dyDescent="0.2">
      <c r="B2283" s="197"/>
      <c r="C2283" s="198"/>
      <c r="D2283" s="188" t="s">
        <v>317</v>
      </c>
      <c r="E2283" s="199" t="s">
        <v>28</v>
      </c>
      <c r="F2283" s="200" t="s">
        <v>5113</v>
      </c>
      <c r="G2283" s="198"/>
      <c r="H2283" s="201">
        <v>-3.52</v>
      </c>
      <c r="I2283" s="202"/>
      <c r="J2283" s="198"/>
      <c r="K2283" s="198"/>
      <c r="L2283" s="203"/>
      <c r="M2283" s="204"/>
      <c r="N2283" s="205"/>
      <c r="O2283" s="205"/>
      <c r="P2283" s="205"/>
      <c r="Q2283" s="205"/>
      <c r="R2283" s="205"/>
      <c r="S2283" s="205"/>
      <c r="T2283" s="206"/>
      <c r="AT2283" s="207" t="s">
        <v>317</v>
      </c>
      <c r="AU2283" s="207" t="s">
        <v>84</v>
      </c>
      <c r="AV2283" s="13" t="s">
        <v>84</v>
      </c>
      <c r="AW2283" s="13" t="s">
        <v>35</v>
      </c>
      <c r="AX2283" s="13" t="s">
        <v>74</v>
      </c>
      <c r="AY2283" s="207" t="s">
        <v>153</v>
      </c>
    </row>
    <row r="2284" spans="2:51" s="16" customFormat="1" x14ac:dyDescent="0.2">
      <c r="B2284" s="234"/>
      <c r="C2284" s="235"/>
      <c r="D2284" s="188" t="s">
        <v>317</v>
      </c>
      <c r="E2284" s="236" t="s">
        <v>28</v>
      </c>
      <c r="F2284" s="237" t="s">
        <v>448</v>
      </c>
      <c r="G2284" s="235"/>
      <c r="H2284" s="238">
        <v>129.6</v>
      </c>
      <c r="I2284" s="239"/>
      <c r="J2284" s="235"/>
      <c r="K2284" s="235"/>
      <c r="L2284" s="240"/>
      <c r="M2284" s="241"/>
      <c r="N2284" s="242"/>
      <c r="O2284" s="242"/>
      <c r="P2284" s="242"/>
      <c r="Q2284" s="242"/>
      <c r="R2284" s="242"/>
      <c r="S2284" s="242"/>
      <c r="T2284" s="243"/>
      <c r="AT2284" s="244" t="s">
        <v>317</v>
      </c>
      <c r="AU2284" s="244" t="s">
        <v>84</v>
      </c>
      <c r="AV2284" s="16" t="s">
        <v>163</v>
      </c>
      <c r="AW2284" s="16" t="s">
        <v>35</v>
      </c>
      <c r="AX2284" s="16" t="s">
        <v>74</v>
      </c>
      <c r="AY2284" s="244" t="s">
        <v>153</v>
      </c>
    </row>
    <row r="2285" spans="2:51" s="15" customFormat="1" x14ac:dyDescent="0.2">
      <c r="B2285" s="224"/>
      <c r="C2285" s="225"/>
      <c r="D2285" s="188" t="s">
        <v>317</v>
      </c>
      <c r="E2285" s="226" t="s">
        <v>28</v>
      </c>
      <c r="F2285" s="227" t="s">
        <v>524</v>
      </c>
      <c r="G2285" s="225"/>
      <c r="H2285" s="226" t="s">
        <v>28</v>
      </c>
      <c r="I2285" s="228"/>
      <c r="J2285" s="225"/>
      <c r="K2285" s="225"/>
      <c r="L2285" s="229"/>
      <c r="M2285" s="230"/>
      <c r="N2285" s="231"/>
      <c r="O2285" s="231"/>
      <c r="P2285" s="231"/>
      <c r="Q2285" s="231"/>
      <c r="R2285" s="231"/>
      <c r="S2285" s="231"/>
      <c r="T2285" s="232"/>
      <c r="AT2285" s="233" t="s">
        <v>317</v>
      </c>
      <c r="AU2285" s="233" t="s">
        <v>84</v>
      </c>
      <c r="AV2285" s="15" t="s">
        <v>82</v>
      </c>
      <c r="AW2285" s="15" t="s">
        <v>35</v>
      </c>
      <c r="AX2285" s="15" t="s">
        <v>74</v>
      </c>
      <c r="AY2285" s="233" t="s">
        <v>153</v>
      </c>
    </row>
    <row r="2286" spans="2:51" s="13" customFormat="1" x14ac:dyDescent="0.2">
      <c r="B2286" s="197"/>
      <c r="C2286" s="198"/>
      <c r="D2286" s="188" t="s">
        <v>317</v>
      </c>
      <c r="E2286" s="199" t="s">
        <v>28</v>
      </c>
      <c r="F2286" s="200" t="s">
        <v>5114</v>
      </c>
      <c r="G2286" s="198"/>
      <c r="H2286" s="201">
        <v>175.82</v>
      </c>
      <c r="I2286" s="202"/>
      <c r="J2286" s="198"/>
      <c r="K2286" s="198"/>
      <c r="L2286" s="203"/>
      <c r="M2286" s="204"/>
      <c r="N2286" s="205"/>
      <c r="O2286" s="205"/>
      <c r="P2286" s="205"/>
      <c r="Q2286" s="205"/>
      <c r="R2286" s="205"/>
      <c r="S2286" s="205"/>
      <c r="T2286" s="206"/>
      <c r="AT2286" s="207" t="s">
        <v>317</v>
      </c>
      <c r="AU2286" s="207" t="s">
        <v>84</v>
      </c>
      <c r="AV2286" s="13" t="s">
        <v>84</v>
      </c>
      <c r="AW2286" s="13" t="s">
        <v>35</v>
      </c>
      <c r="AX2286" s="13" t="s">
        <v>74</v>
      </c>
      <c r="AY2286" s="207" t="s">
        <v>153</v>
      </c>
    </row>
    <row r="2287" spans="2:51" s="13" customFormat="1" x14ac:dyDescent="0.2">
      <c r="B2287" s="197"/>
      <c r="C2287" s="198"/>
      <c r="D2287" s="188" t="s">
        <v>317</v>
      </c>
      <c r="E2287" s="199" t="s">
        <v>28</v>
      </c>
      <c r="F2287" s="200" t="s">
        <v>5115</v>
      </c>
      <c r="G2287" s="198"/>
      <c r="H2287" s="201">
        <v>-10.75</v>
      </c>
      <c r="I2287" s="202"/>
      <c r="J2287" s="198"/>
      <c r="K2287" s="198"/>
      <c r="L2287" s="203"/>
      <c r="M2287" s="204"/>
      <c r="N2287" s="205"/>
      <c r="O2287" s="205"/>
      <c r="P2287" s="205"/>
      <c r="Q2287" s="205"/>
      <c r="R2287" s="205"/>
      <c r="S2287" s="205"/>
      <c r="T2287" s="206"/>
      <c r="AT2287" s="207" t="s">
        <v>317</v>
      </c>
      <c r="AU2287" s="207" t="s">
        <v>84</v>
      </c>
      <c r="AV2287" s="13" t="s">
        <v>84</v>
      </c>
      <c r="AW2287" s="13" t="s">
        <v>35</v>
      </c>
      <c r="AX2287" s="13" t="s">
        <v>74</v>
      </c>
      <c r="AY2287" s="207" t="s">
        <v>153</v>
      </c>
    </row>
    <row r="2288" spans="2:51" s="13" customFormat="1" x14ac:dyDescent="0.2">
      <c r="B2288" s="197"/>
      <c r="C2288" s="198"/>
      <c r="D2288" s="188" t="s">
        <v>317</v>
      </c>
      <c r="E2288" s="199" t="s">
        <v>28</v>
      </c>
      <c r="F2288" s="200" t="s">
        <v>5116</v>
      </c>
      <c r="G2288" s="198"/>
      <c r="H2288" s="201">
        <v>2.25</v>
      </c>
      <c r="I2288" s="202"/>
      <c r="J2288" s="198"/>
      <c r="K2288" s="198"/>
      <c r="L2288" s="203"/>
      <c r="M2288" s="204"/>
      <c r="N2288" s="205"/>
      <c r="O2288" s="205"/>
      <c r="P2288" s="205"/>
      <c r="Q2288" s="205"/>
      <c r="R2288" s="205"/>
      <c r="S2288" s="205"/>
      <c r="T2288" s="206"/>
      <c r="AT2288" s="207" t="s">
        <v>317</v>
      </c>
      <c r="AU2288" s="207" t="s">
        <v>84</v>
      </c>
      <c r="AV2288" s="13" t="s">
        <v>84</v>
      </c>
      <c r="AW2288" s="13" t="s">
        <v>35</v>
      </c>
      <c r="AX2288" s="13" t="s">
        <v>74</v>
      </c>
      <c r="AY2288" s="207" t="s">
        <v>153</v>
      </c>
    </row>
    <row r="2289" spans="1:65" s="13" customFormat="1" x14ac:dyDescent="0.2">
      <c r="B2289" s="197"/>
      <c r="C2289" s="198"/>
      <c r="D2289" s="188" t="s">
        <v>317</v>
      </c>
      <c r="E2289" s="199" t="s">
        <v>28</v>
      </c>
      <c r="F2289" s="200" t="s">
        <v>5117</v>
      </c>
      <c r="G2289" s="198"/>
      <c r="H2289" s="201">
        <v>114.1</v>
      </c>
      <c r="I2289" s="202"/>
      <c r="J2289" s="198"/>
      <c r="K2289" s="198"/>
      <c r="L2289" s="203"/>
      <c r="M2289" s="204"/>
      <c r="N2289" s="205"/>
      <c r="O2289" s="205"/>
      <c r="P2289" s="205"/>
      <c r="Q2289" s="205"/>
      <c r="R2289" s="205"/>
      <c r="S2289" s="205"/>
      <c r="T2289" s="206"/>
      <c r="AT2289" s="207" t="s">
        <v>317</v>
      </c>
      <c r="AU2289" s="207" t="s">
        <v>84</v>
      </c>
      <c r="AV2289" s="13" t="s">
        <v>84</v>
      </c>
      <c r="AW2289" s="13" t="s">
        <v>35</v>
      </c>
      <c r="AX2289" s="13" t="s">
        <v>74</v>
      </c>
      <c r="AY2289" s="207" t="s">
        <v>153</v>
      </c>
    </row>
    <row r="2290" spans="1:65" s="13" customFormat="1" x14ac:dyDescent="0.2">
      <c r="B2290" s="197"/>
      <c r="C2290" s="198"/>
      <c r="D2290" s="188" t="s">
        <v>317</v>
      </c>
      <c r="E2290" s="199" t="s">
        <v>28</v>
      </c>
      <c r="F2290" s="200" t="s">
        <v>5118</v>
      </c>
      <c r="G2290" s="198"/>
      <c r="H2290" s="201">
        <v>-16.059999999999999</v>
      </c>
      <c r="I2290" s="202"/>
      <c r="J2290" s="198"/>
      <c r="K2290" s="198"/>
      <c r="L2290" s="203"/>
      <c r="M2290" s="204"/>
      <c r="N2290" s="205"/>
      <c r="O2290" s="205"/>
      <c r="P2290" s="205"/>
      <c r="Q2290" s="205"/>
      <c r="R2290" s="205"/>
      <c r="S2290" s="205"/>
      <c r="T2290" s="206"/>
      <c r="AT2290" s="207" t="s">
        <v>317</v>
      </c>
      <c r="AU2290" s="207" t="s">
        <v>84</v>
      </c>
      <c r="AV2290" s="13" t="s">
        <v>84</v>
      </c>
      <c r="AW2290" s="13" t="s">
        <v>35</v>
      </c>
      <c r="AX2290" s="13" t="s">
        <v>74</v>
      </c>
      <c r="AY2290" s="207" t="s">
        <v>153</v>
      </c>
    </row>
    <row r="2291" spans="1:65" s="13" customFormat="1" x14ac:dyDescent="0.2">
      <c r="B2291" s="197"/>
      <c r="C2291" s="198"/>
      <c r="D2291" s="188" t="s">
        <v>317</v>
      </c>
      <c r="E2291" s="199" t="s">
        <v>28</v>
      </c>
      <c r="F2291" s="200" t="s">
        <v>5119</v>
      </c>
      <c r="G2291" s="198"/>
      <c r="H2291" s="201">
        <v>114.25</v>
      </c>
      <c r="I2291" s="202"/>
      <c r="J2291" s="198"/>
      <c r="K2291" s="198"/>
      <c r="L2291" s="203"/>
      <c r="M2291" s="204"/>
      <c r="N2291" s="205"/>
      <c r="O2291" s="205"/>
      <c r="P2291" s="205"/>
      <c r="Q2291" s="205"/>
      <c r="R2291" s="205"/>
      <c r="S2291" s="205"/>
      <c r="T2291" s="206"/>
      <c r="AT2291" s="207" t="s">
        <v>317</v>
      </c>
      <c r="AU2291" s="207" t="s">
        <v>84</v>
      </c>
      <c r="AV2291" s="13" t="s">
        <v>84</v>
      </c>
      <c r="AW2291" s="13" t="s">
        <v>35</v>
      </c>
      <c r="AX2291" s="13" t="s">
        <v>74</v>
      </c>
      <c r="AY2291" s="207" t="s">
        <v>153</v>
      </c>
    </row>
    <row r="2292" spans="1:65" s="13" customFormat="1" x14ac:dyDescent="0.2">
      <c r="B2292" s="197"/>
      <c r="C2292" s="198"/>
      <c r="D2292" s="188" t="s">
        <v>317</v>
      </c>
      <c r="E2292" s="199" t="s">
        <v>28</v>
      </c>
      <c r="F2292" s="200" t="s">
        <v>5120</v>
      </c>
      <c r="G2292" s="198"/>
      <c r="H2292" s="201">
        <v>-10.35</v>
      </c>
      <c r="I2292" s="202"/>
      <c r="J2292" s="198"/>
      <c r="K2292" s="198"/>
      <c r="L2292" s="203"/>
      <c r="M2292" s="204"/>
      <c r="N2292" s="205"/>
      <c r="O2292" s="205"/>
      <c r="P2292" s="205"/>
      <c r="Q2292" s="205"/>
      <c r="R2292" s="205"/>
      <c r="S2292" s="205"/>
      <c r="T2292" s="206"/>
      <c r="AT2292" s="207" t="s">
        <v>317</v>
      </c>
      <c r="AU2292" s="207" t="s">
        <v>84</v>
      </c>
      <c r="AV2292" s="13" t="s">
        <v>84</v>
      </c>
      <c r="AW2292" s="13" t="s">
        <v>35</v>
      </c>
      <c r="AX2292" s="13" t="s">
        <v>74</v>
      </c>
      <c r="AY2292" s="207" t="s">
        <v>153</v>
      </c>
    </row>
    <row r="2293" spans="1:65" s="13" customFormat="1" x14ac:dyDescent="0.2">
      <c r="B2293" s="197"/>
      <c r="C2293" s="198"/>
      <c r="D2293" s="188" t="s">
        <v>317</v>
      </c>
      <c r="E2293" s="199" t="s">
        <v>28</v>
      </c>
      <c r="F2293" s="200" t="s">
        <v>5121</v>
      </c>
      <c r="G2293" s="198"/>
      <c r="H2293" s="201">
        <v>10.98</v>
      </c>
      <c r="I2293" s="202"/>
      <c r="J2293" s="198"/>
      <c r="K2293" s="198"/>
      <c r="L2293" s="203"/>
      <c r="M2293" s="204"/>
      <c r="N2293" s="205"/>
      <c r="O2293" s="205"/>
      <c r="P2293" s="205"/>
      <c r="Q2293" s="205"/>
      <c r="R2293" s="205"/>
      <c r="S2293" s="205"/>
      <c r="T2293" s="206"/>
      <c r="AT2293" s="207" t="s">
        <v>317</v>
      </c>
      <c r="AU2293" s="207" t="s">
        <v>84</v>
      </c>
      <c r="AV2293" s="13" t="s">
        <v>84</v>
      </c>
      <c r="AW2293" s="13" t="s">
        <v>35</v>
      </c>
      <c r="AX2293" s="13" t="s">
        <v>74</v>
      </c>
      <c r="AY2293" s="207" t="s">
        <v>153</v>
      </c>
    </row>
    <row r="2294" spans="1:65" s="13" customFormat="1" x14ac:dyDescent="0.2">
      <c r="B2294" s="197"/>
      <c r="C2294" s="198"/>
      <c r="D2294" s="188" t="s">
        <v>317</v>
      </c>
      <c r="E2294" s="199" t="s">
        <v>28</v>
      </c>
      <c r="F2294" s="200" t="s">
        <v>5122</v>
      </c>
      <c r="G2294" s="198"/>
      <c r="H2294" s="201">
        <v>-11.2</v>
      </c>
      <c r="I2294" s="202"/>
      <c r="J2294" s="198"/>
      <c r="K2294" s="198"/>
      <c r="L2294" s="203"/>
      <c r="M2294" s="204"/>
      <c r="N2294" s="205"/>
      <c r="O2294" s="205"/>
      <c r="P2294" s="205"/>
      <c r="Q2294" s="205"/>
      <c r="R2294" s="205"/>
      <c r="S2294" s="205"/>
      <c r="T2294" s="206"/>
      <c r="AT2294" s="207" t="s">
        <v>317</v>
      </c>
      <c r="AU2294" s="207" t="s">
        <v>84</v>
      </c>
      <c r="AV2294" s="13" t="s">
        <v>84</v>
      </c>
      <c r="AW2294" s="13" t="s">
        <v>35</v>
      </c>
      <c r="AX2294" s="13" t="s">
        <v>74</v>
      </c>
      <c r="AY2294" s="207" t="s">
        <v>153</v>
      </c>
    </row>
    <row r="2295" spans="1:65" s="16" customFormat="1" x14ac:dyDescent="0.2">
      <c r="B2295" s="234"/>
      <c r="C2295" s="235"/>
      <c r="D2295" s="188" t="s">
        <v>317</v>
      </c>
      <c r="E2295" s="236" t="s">
        <v>28</v>
      </c>
      <c r="F2295" s="237" t="s">
        <v>448</v>
      </c>
      <c r="G2295" s="235"/>
      <c r="H2295" s="238">
        <v>369.04</v>
      </c>
      <c r="I2295" s="239"/>
      <c r="J2295" s="235"/>
      <c r="K2295" s="235"/>
      <c r="L2295" s="240"/>
      <c r="M2295" s="241"/>
      <c r="N2295" s="242"/>
      <c r="O2295" s="242"/>
      <c r="P2295" s="242"/>
      <c r="Q2295" s="242"/>
      <c r="R2295" s="242"/>
      <c r="S2295" s="242"/>
      <c r="T2295" s="243"/>
      <c r="AT2295" s="244" t="s">
        <v>317</v>
      </c>
      <c r="AU2295" s="244" t="s">
        <v>84</v>
      </c>
      <c r="AV2295" s="16" t="s">
        <v>163</v>
      </c>
      <c r="AW2295" s="16" t="s">
        <v>35</v>
      </c>
      <c r="AX2295" s="16" t="s">
        <v>74</v>
      </c>
      <c r="AY2295" s="244" t="s">
        <v>153</v>
      </c>
    </row>
    <row r="2296" spans="1:65" s="14" customFormat="1" x14ac:dyDescent="0.2">
      <c r="B2296" s="208"/>
      <c r="C2296" s="209"/>
      <c r="D2296" s="188" t="s">
        <v>317</v>
      </c>
      <c r="E2296" s="210" t="s">
        <v>28</v>
      </c>
      <c r="F2296" s="211" t="s">
        <v>353</v>
      </c>
      <c r="G2296" s="209"/>
      <c r="H2296" s="212">
        <v>904.53</v>
      </c>
      <c r="I2296" s="213"/>
      <c r="J2296" s="209"/>
      <c r="K2296" s="209"/>
      <c r="L2296" s="214"/>
      <c r="M2296" s="215"/>
      <c r="N2296" s="216"/>
      <c r="O2296" s="216"/>
      <c r="P2296" s="216"/>
      <c r="Q2296" s="216"/>
      <c r="R2296" s="216"/>
      <c r="S2296" s="216"/>
      <c r="T2296" s="217"/>
      <c r="AT2296" s="218" t="s">
        <v>317</v>
      </c>
      <c r="AU2296" s="218" t="s">
        <v>84</v>
      </c>
      <c r="AV2296" s="14" t="s">
        <v>167</v>
      </c>
      <c r="AW2296" s="14" t="s">
        <v>35</v>
      </c>
      <c r="AX2296" s="14" t="s">
        <v>82</v>
      </c>
      <c r="AY2296" s="218" t="s">
        <v>153</v>
      </c>
    </row>
    <row r="2297" spans="1:65" s="12" customFormat="1" ht="22.9" customHeight="1" x14ac:dyDescent="0.2">
      <c r="B2297" s="159"/>
      <c r="C2297" s="160"/>
      <c r="D2297" s="161" t="s">
        <v>73</v>
      </c>
      <c r="E2297" s="173" t="s">
        <v>1018</v>
      </c>
      <c r="F2297" s="173" t="s">
        <v>1019</v>
      </c>
      <c r="G2297" s="160"/>
      <c r="H2297" s="160"/>
      <c r="I2297" s="163"/>
      <c r="J2297" s="174">
        <f>BK2297</f>
        <v>0</v>
      </c>
      <c r="K2297" s="160"/>
      <c r="L2297" s="165"/>
      <c r="M2297" s="166"/>
      <c r="N2297" s="167"/>
      <c r="O2297" s="167"/>
      <c r="P2297" s="168">
        <f>SUM(P2298:P2390)</f>
        <v>0</v>
      </c>
      <c r="Q2297" s="167"/>
      <c r="R2297" s="168">
        <f>SUM(R2298:R2390)</f>
        <v>6.5504660000000001</v>
      </c>
      <c r="S2297" s="167"/>
      <c r="T2297" s="169">
        <f>SUM(T2298:T2390)</f>
        <v>0</v>
      </c>
      <c r="AR2297" s="170" t="s">
        <v>84</v>
      </c>
      <c r="AT2297" s="171" t="s">
        <v>73</v>
      </c>
      <c r="AU2297" s="171" t="s">
        <v>82</v>
      </c>
      <c r="AY2297" s="170" t="s">
        <v>153</v>
      </c>
      <c r="BK2297" s="172">
        <f>SUM(BK2298:BK2390)</f>
        <v>0</v>
      </c>
    </row>
    <row r="2298" spans="1:65" s="2" customFormat="1" ht="16.5" customHeight="1" x14ac:dyDescent="0.2">
      <c r="A2298" s="36"/>
      <c r="B2298" s="37"/>
      <c r="C2298" s="175" t="s">
        <v>6845</v>
      </c>
      <c r="D2298" s="175" t="s">
        <v>156</v>
      </c>
      <c r="E2298" s="176" t="s">
        <v>3516</v>
      </c>
      <c r="F2298" s="177" t="s">
        <v>6846</v>
      </c>
      <c r="G2298" s="178" t="s">
        <v>433</v>
      </c>
      <c r="H2298" s="179">
        <v>4366.9769999999999</v>
      </c>
      <c r="I2298" s="180"/>
      <c r="J2298" s="181">
        <f>ROUND(I2298*H2298,2)</f>
        <v>0</v>
      </c>
      <c r="K2298" s="177" t="s">
        <v>28</v>
      </c>
      <c r="L2298" s="41"/>
      <c r="M2298" s="182" t="s">
        <v>28</v>
      </c>
      <c r="N2298" s="183" t="s">
        <v>45</v>
      </c>
      <c r="O2298" s="66"/>
      <c r="P2298" s="184">
        <f>O2298*H2298</f>
        <v>0</v>
      </c>
      <c r="Q2298" s="184">
        <v>1E-3</v>
      </c>
      <c r="R2298" s="184">
        <f>Q2298*H2298</f>
        <v>4.3669770000000003</v>
      </c>
      <c r="S2298" s="184">
        <v>0</v>
      </c>
      <c r="T2298" s="185">
        <f>S2298*H2298</f>
        <v>0</v>
      </c>
      <c r="U2298" s="36"/>
      <c r="V2298" s="36"/>
      <c r="W2298" s="36"/>
      <c r="X2298" s="36"/>
      <c r="Y2298" s="36"/>
      <c r="Z2298" s="36"/>
      <c r="AA2298" s="36"/>
      <c r="AB2298" s="36"/>
      <c r="AC2298" s="36"/>
      <c r="AD2298" s="36"/>
      <c r="AE2298" s="36"/>
      <c r="AR2298" s="186" t="s">
        <v>214</v>
      </c>
      <c r="AT2298" s="186" t="s">
        <v>156</v>
      </c>
      <c r="AU2298" s="186" t="s">
        <v>84</v>
      </c>
      <c r="AY2298" s="19" t="s">
        <v>153</v>
      </c>
      <c r="BE2298" s="187">
        <f>IF(N2298="základní",J2298,0)</f>
        <v>0</v>
      </c>
      <c r="BF2298" s="187">
        <f>IF(N2298="snížená",J2298,0)</f>
        <v>0</v>
      </c>
      <c r="BG2298" s="187">
        <f>IF(N2298="zákl. přenesená",J2298,0)</f>
        <v>0</v>
      </c>
      <c r="BH2298" s="187">
        <f>IF(N2298="sníž. přenesená",J2298,0)</f>
        <v>0</v>
      </c>
      <c r="BI2298" s="187">
        <f>IF(N2298="nulová",J2298,0)</f>
        <v>0</v>
      </c>
      <c r="BJ2298" s="19" t="s">
        <v>82</v>
      </c>
      <c r="BK2298" s="187">
        <f>ROUND(I2298*H2298,2)</f>
        <v>0</v>
      </c>
      <c r="BL2298" s="19" t="s">
        <v>214</v>
      </c>
      <c r="BM2298" s="186" t="s">
        <v>6847</v>
      </c>
    </row>
    <row r="2299" spans="1:65" s="13" customFormat="1" x14ac:dyDescent="0.2">
      <c r="B2299" s="197"/>
      <c r="C2299" s="198"/>
      <c r="D2299" s="188" t="s">
        <v>317</v>
      </c>
      <c r="E2299" s="199" t="s">
        <v>28</v>
      </c>
      <c r="F2299" s="200" t="s">
        <v>6848</v>
      </c>
      <c r="G2299" s="198"/>
      <c r="H2299" s="201">
        <v>762.6</v>
      </c>
      <c r="I2299" s="202"/>
      <c r="J2299" s="198"/>
      <c r="K2299" s="198"/>
      <c r="L2299" s="203"/>
      <c r="M2299" s="204"/>
      <c r="N2299" s="205"/>
      <c r="O2299" s="205"/>
      <c r="P2299" s="205"/>
      <c r="Q2299" s="205"/>
      <c r="R2299" s="205"/>
      <c r="S2299" s="205"/>
      <c r="T2299" s="206"/>
      <c r="AT2299" s="207" t="s">
        <v>317</v>
      </c>
      <c r="AU2299" s="207" t="s">
        <v>84</v>
      </c>
      <c r="AV2299" s="13" t="s">
        <v>84</v>
      </c>
      <c r="AW2299" s="13" t="s">
        <v>35</v>
      </c>
      <c r="AX2299" s="13" t="s">
        <v>74</v>
      </c>
      <c r="AY2299" s="207" t="s">
        <v>153</v>
      </c>
    </row>
    <row r="2300" spans="1:65" s="13" customFormat="1" x14ac:dyDescent="0.2">
      <c r="B2300" s="197"/>
      <c r="C2300" s="198"/>
      <c r="D2300" s="188" t="s">
        <v>317</v>
      </c>
      <c r="E2300" s="199" t="s">
        <v>28</v>
      </c>
      <c r="F2300" s="200" t="s">
        <v>6849</v>
      </c>
      <c r="G2300" s="198"/>
      <c r="H2300" s="201">
        <v>623.20000000000005</v>
      </c>
      <c r="I2300" s="202"/>
      <c r="J2300" s="198"/>
      <c r="K2300" s="198"/>
      <c r="L2300" s="203"/>
      <c r="M2300" s="204"/>
      <c r="N2300" s="205"/>
      <c r="O2300" s="205"/>
      <c r="P2300" s="205"/>
      <c r="Q2300" s="205"/>
      <c r="R2300" s="205"/>
      <c r="S2300" s="205"/>
      <c r="T2300" s="206"/>
      <c r="AT2300" s="207" t="s">
        <v>317</v>
      </c>
      <c r="AU2300" s="207" t="s">
        <v>84</v>
      </c>
      <c r="AV2300" s="13" t="s">
        <v>84</v>
      </c>
      <c r="AW2300" s="13" t="s">
        <v>35</v>
      </c>
      <c r="AX2300" s="13" t="s">
        <v>74</v>
      </c>
      <c r="AY2300" s="207" t="s">
        <v>153</v>
      </c>
    </row>
    <row r="2301" spans="1:65" s="16" customFormat="1" x14ac:dyDescent="0.2">
      <c r="B2301" s="234"/>
      <c r="C2301" s="235"/>
      <c r="D2301" s="188" t="s">
        <v>317</v>
      </c>
      <c r="E2301" s="236" t="s">
        <v>28</v>
      </c>
      <c r="F2301" s="237" t="s">
        <v>448</v>
      </c>
      <c r="G2301" s="235"/>
      <c r="H2301" s="238">
        <v>1385.8000000000002</v>
      </c>
      <c r="I2301" s="239"/>
      <c r="J2301" s="235"/>
      <c r="K2301" s="235"/>
      <c r="L2301" s="240"/>
      <c r="M2301" s="241"/>
      <c r="N2301" s="242"/>
      <c r="O2301" s="242"/>
      <c r="P2301" s="242"/>
      <c r="Q2301" s="242"/>
      <c r="R2301" s="242"/>
      <c r="S2301" s="242"/>
      <c r="T2301" s="243"/>
      <c r="AT2301" s="244" t="s">
        <v>317</v>
      </c>
      <c r="AU2301" s="244" t="s">
        <v>84</v>
      </c>
      <c r="AV2301" s="16" t="s">
        <v>163</v>
      </c>
      <c r="AW2301" s="16" t="s">
        <v>35</v>
      </c>
      <c r="AX2301" s="16" t="s">
        <v>74</v>
      </c>
      <c r="AY2301" s="244" t="s">
        <v>153</v>
      </c>
    </row>
    <row r="2302" spans="1:65" s="15" customFormat="1" x14ac:dyDescent="0.2">
      <c r="B2302" s="224"/>
      <c r="C2302" s="225"/>
      <c r="D2302" s="188" t="s">
        <v>317</v>
      </c>
      <c r="E2302" s="226" t="s">
        <v>28</v>
      </c>
      <c r="F2302" s="227" t="s">
        <v>3521</v>
      </c>
      <c r="G2302" s="225"/>
      <c r="H2302" s="226" t="s">
        <v>28</v>
      </c>
      <c r="I2302" s="228"/>
      <c r="J2302" s="225"/>
      <c r="K2302" s="225"/>
      <c r="L2302" s="229"/>
      <c r="M2302" s="230"/>
      <c r="N2302" s="231"/>
      <c r="O2302" s="231"/>
      <c r="P2302" s="231"/>
      <c r="Q2302" s="231"/>
      <c r="R2302" s="231"/>
      <c r="S2302" s="231"/>
      <c r="T2302" s="232"/>
      <c r="AT2302" s="233" t="s">
        <v>317</v>
      </c>
      <c r="AU2302" s="233" t="s">
        <v>84</v>
      </c>
      <c r="AV2302" s="15" t="s">
        <v>82</v>
      </c>
      <c r="AW2302" s="15" t="s">
        <v>35</v>
      </c>
      <c r="AX2302" s="15" t="s">
        <v>74</v>
      </c>
      <c r="AY2302" s="233" t="s">
        <v>153</v>
      </c>
    </row>
    <row r="2303" spans="1:65" s="15" customFormat="1" x14ac:dyDescent="0.2">
      <c r="B2303" s="224"/>
      <c r="C2303" s="225"/>
      <c r="D2303" s="188" t="s">
        <v>317</v>
      </c>
      <c r="E2303" s="226" t="s">
        <v>28</v>
      </c>
      <c r="F2303" s="227" t="s">
        <v>549</v>
      </c>
      <c r="G2303" s="225"/>
      <c r="H2303" s="226" t="s">
        <v>28</v>
      </c>
      <c r="I2303" s="228"/>
      <c r="J2303" s="225"/>
      <c r="K2303" s="225"/>
      <c r="L2303" s="229"/>
      <c r="M2303" s="230"/>
      <c r="N2303" s="231"/>
      <c r="O2303" s="231"/>
      <c r="P2303" s="231"/>
      <c r="Q2303" s="231"/>
      <c r="R2303" s="231"/>
      <c r="S2303" s="231"/>
      <c r="T2303" s="232"/>
      <c r="AT2303" s="233" t="s">
        <v>317</v>
      </c>
      <c r="AU2303" s="233" t="s">
        <v>84</v>
      </c>
      <c r="AV2303" s="15" t="s">
        <v>82</v>
      </c>
      <c r="AW2303" s="15" t="s">
        <v>35</v>
      </c>
      <c r="AX2303" s="15" t="s">
        <v>74</v>
      </c>
      <c r="AY2303" s="233" t="s">
        <v>153</v>
      </c>
    </row>
    <row r="2304" spans="1:65" s="13" customFormat="1" x14ac:dyDescent="0.2">
      <c r="B2304" s="197"/>
      <c r="C2304" s="198"/>
      <c r="D2304" s="188" t="s">
        <v>317</v>
      </c>
      <c r="E2304" s="199" t="s">
        <v>28</v>
      </c>
      <c r="F2304" s="200" t="s">
        <v>6850</v>
      </c>
      <c r="G2304" s="198"/>
      <c r="H2304" s="201">
        <v>68.447999999999993</v>
      </c>
      <c r="I2304" s="202"/>
      <c r="J2304" s="198"/>
      <c r="K2304" s="198"/>
      <c r="L2304" s="203"/>
      <c r="M2304" s="204"/>
      <c r="N2304" s="205"/>
      <c r="O2304" s="205"/>
      <c r="P2304" s="205"/>
      <c r="Q2304" s="205"/>
      <c r="R2304" s="205"/>
      <c r="S2304" s="205"/>
      <c r="T2304" s="206"/>
      <c r="AT2304" s="207" t="s">
        <v>317</v>
      </c>
      <c r="AU2304" s="207" t="s">
        <v>84</v>
      </c>
      <c r="AV2304" s="13" t="s">
        <v>84</v>
      </c>
      <c r="AW2304" s="13" t="s">
        <v>35</v>
      </c>
      <c r="AX2304" s="13" t="s">
        <v>74</v>
      </c>
      <c r="AY2304" s="207" t="s">
        <v>153</v>
      </c>
    </row>
    <row r="2305" spans="2:51" s="13" customFormat="1" x14ac:dyDescent="0.2">
      <c r="B2305" s="197"/>
      <c r="C2305" s="198"/>
      <c r="D2305" s="188" t="s">
        <v>317</v>
      </c>
      <c r="E2305" s="199" t="s">
        <v>28</v>
      </c>
      <c r="F2305" s="200" t="s">
        <v>4199</v>
      </c>
      <c r="G2305" s="198"/>
      <c r="H2305" s="201">
        <v>75.144000000000005</v>
      </c>
      <c r="I2305" s="202"/>
      <c r="J2305" s="198"/>
      <c r="K2305" s="198"/>
      <c r="L2305" s="203"/>
      <c r="M2305" s="204"/>
      <c r="N2305" s="205"/>
      <c r="O2305" s="205"/>
      <c r="P2305" s="205"/>
      <c r="Q2305" s="205"/>
      <c r="R2305" s="205"/>
      <c r="S2305" s="205"/>
      <c r="T2305" s="206"/>
      <c r="AT2305" s="207" t="s">
        <v>317</v>
      </c>
      <c r="AU2305" s="207" t="s">
        <v>84</v>
      </c>
      <c r="AV2305" s="13" t="s">
        <v>84</v>
      </c>
      <c r="AW2305" s="13" t="s">
        <v>35</v>
      </c>
      <c r="AX2305" s="13" t="s">
        <v>74</v>
      </c>
      <c r="AY2305" s="207" t="s">
        <v>153</v>
      </c>
    </row>
    <row r="2306" spans="2:51" s="13" customFormat="1" x14ac:dyDescent="0.2">
      <c r="B2306" s="197"/>
      <c r="C2306" s="198"/>
      <c r="D2306" s="188" t="s">
        <v>317</v>
      </c>
      <c r="E2306" s="199" t="s">
        <v>28</v>
      </c>
      <c r="F2306" s="200" t="s">
        <v>4202</v>
      </c>
      <c r="G2306" s="198"/>
      <c r="H2306" s="201">
        <v>79.608000000000004</v>
      </c>
      <c r="I2306" s="202"/>
      <c r="J2306" s="198"/>
      <c r="K2306" s="198"/>
      <c r="L2306" s="203"/>
      <c r="M2306" s="204"/>
      <c r="N2306" s="205"/>
      <c r="O2306" s="205"/>
      <c r="P2306" s="205"/>
      <c r="Q2306" s="205"/>
      <c r="R2306" s="205"/>
      <c r="S2306" s="205"/>
      <c r="T2306" s="206"/>
      <c r="AT2306" s="207" t="s">
        <v>317</v>
      </c>
      <c r="AU2306" s="207" t="s">
        <v>84</v>
      </c>
      <c r="AV2306" s="13" t="s">
        <v>84</v>
      </c>
      <c r="AW2306" s="13" t="s">
        <v>35</v>
      </c>
      <c r="AX2306" s="13" t="s">
        <v>74</v>
      </c>
      <c r="AY2306" s="207" t="s">
        <v>153</v>
      </c>
    </row>
    <row r="2307" spans="2:51" s="13" customFormat="1" x14ac:dyDescent="0.2">
      <c r="B2307" s="197"/>
      <c r="C2307" s="198"/>
      <c r="D2307" s="188" t="s">
        <v>317</v>
      </c>
      <c r="E2307" s="199" t="s">
        <v>28</v>
      </c>
      <c r="F2307" s="200" t="s">
        <v>6851</v>
      </c>
      <c r="G2307" s="198"/>
      <c r="H2307" s="201">
        <v>116.43600000000001</v>
      </c>
      <c r="I2307" s="202"/>
      <c r="J2307" s="198"/>
      <c r="K2307" s="198"/>
      <c r="L2307" s="203"/>
      <c r="M2307" s="204"/>
      <c r="N2307" s="205"/>
      <c r="O2307" s="205"/>
      <c r="P2307" s="205"/>
      <c r="Q2307" s="205"/>
      <c r="R2307" s="205"/>
      <c r="S2307" s="205"/>
      <c r="T2307" s="206"/>
      <c r="AT2307" s="207" t="s">
        <v>317</v>
      </c>
      <c r="AU2307" s="207" t="s">
        <v>84</v>
      </c>
      <c r="AV2307" s="13" t="s">
        <v>84</v>
      </c>
      <c r="AW2307" s="13" t="s">
        <v>35</v>
      </c>
      <c r="AX2307" s="13" t="s">
        <v>74</v>
      </c>
      <c r="AY2307" s="207" t="s">
        <v>153</v>
      </c>
    </row>
    <row r="2308" spans="2:51" s="13" customFormat="1" x14ac:dyDescent="0.2">
      <c r="B2308" s="197"/>
      <c r="C2308" s="198"/>
      <c r="D2308" s="188" t="s">
        <v>317</v>
      </c>
      <c r="E2308" s="199" t="s">
        <v>28</v>
      </c>
      <c r="F2308" s="200" t="s">
        <v>4207</v>
      </c>
      <c r="G2308" s="198"/>
      <c r="H2308" s="201">
        <v>109.824</v>
      </c>
      <c r="I2308" s="202"/>
      <c r="J2308" s="198"/>
      <c r="K2308" s="198"/>
      <c r="L2308" s="203"/>
      <c r="M2308" s="204"/>
      <c r="N2308" s="205"/>
      <c r="O2308" s="205"/>
      <c r="P2308" s="205"/>
      <c r="Q2308" s="205"/>
      <c r="R2308" s="205"/>
      <c r="S2308" s="205"/>
      <c r="T2308" s="206"/>
      <c r="AT2308" s="207" t="s">
        <v>317</v>
      </c>
      <c r="AU2308" s="207" t="s">
        <v>84</v>
      </c>
      <c r="AV2308" s="13" t="s">
        <v>84</v>
      </c>
      <c r="AW2308" s="13" t="s">
        <v>35</v>
      </c>
      <c r="AX2308" s="13" t="s">
        <v>74</v>
      </c>
      <c r="AY2308" s="207" t="s">
        <v>153</v>
      </c>
    </row>
    <row r="2309" spans="2:51" s="13" customFormat="1" x14ac:dyDescent="0.2">
      <c r="B2309" s="197"/>
      <c r="C2309" s="198"/>
      <c r="D2309" s="188" t="s">
        <v>317</v>
      </c>
      <c r="E2309" s="199" t="s">
        <v>28</v>
      </c>
      <c r="F2309" s="200" t="s">
        <v>4209</v>
      </c>
      <c r="G2309" s="198"/>
      <c r="H2309" s="201">
        <v>140.529</v>
      </c>
      <c r="I2309" s="202"/>
      <c r="J2309" s="198"/>
      <c r="K2309" s="198"/>
      <c r="L2309" s="203"/>
      <c r="M2309" s="204"/>
      <c r="N2309" s="205"/>
      <c r="O2309" s="205"/>
      <c r="P2309" s="205"/>
      <c r="Q2309" s="205"/>
      <c r="R2309" s="205"/>
      <c r="S2309" s="205"/>
      <c r="T2309" s="206"/>
      <c r="AT2309" s="207" t="s">
        <v>317</v>
      </c>
      <c r="AU2309" s="207" t="s">
        <v>84</v>
      </c>
      <c r="AV2309" s="13" t="s">
        <v>84</v>
      </c>
      <c r="AW2309" s="13" t="s">
        <v>35</v>
      </c>
      <c r="AX2309" s="13" t="s">
        <v>74</v>
      </c>
      <c r="AY2309" s="207" t="s">
        <v>153</v>
      </c>
    </row>
    <row r="2310" spans="2:51" s="13" customFormat="1" x14ac:dyDescent="0.2">
      <c r="B2310" s="197"/>
      <c r="C2310" s="198"/>
      <c r="D2310" s="188" t="s">
        <v>317</v>
      </c>
      <c r="E2310" s="199" t="s">
        <v>28</v>
      </c>
      <c r="F2310" s="200" t="s">
        <v>4211</v>
      </c>
      <c r="G2310" s="198"/>
      <c r="H2310" s="201">
        <v>39.6</v>
      </c>
      <c r="I2310" s="202"/>
      <c r="J2310" s="198"/>
      <c r="K2310" s="198"/>
      <c r="L2310" s="203"/>
      <c r="M2310" s="204"/>
      <c r="N2310" s="205"/>
      <c r="O2310" s="205"/>
      <c r="P2310" s="205"/>
      <c r="Q2310" s="205"/>
      <c r="R2310" s="205"/>
      <c r="S2310" s="205"/>
      <c r="T2310" s="206"/>
      <c r="AT2310" s="207" t="s">
        <v>317</v>
      </c>
      <c r="AU2310" s="207" t="s">
        <v>84</v>
      </c>
      <c r="AV2310" s="13" t="s">
        <v>84</v>
      </c>
      <c r="AW2310" s="13" t="s">
        <v>35</v>
      </c>
      <c r="AX2310" s="13" t="s">
        <v>74</v>
      </c>
      <c r="AY2310" s="207" t="s">
        <v>153</v>
      </c>
    </row>
    <row r="2311" spans="2:51" s="13" customFormat="1" x14ac:dyDescent="0.2">
      <c r="B2311" s="197"/>
      <c r="C2311" s="198"/>
      <c r="D2311" s="188" t="s">
        <v>317</v>
      </c>
      <c r="E2311" s="199" t="s">
        <v>28</v>
      </c>
      <c r="F2311" s="200" t="s">
        <v>6852</v>
      </c>
      <c r="G2311" s="198"/>
      <c r="H2311" s="201">
        <v>21.76</v>
      </c>
      <c r="I2311" s="202"/>
      <c r="J2311" s="198"/>
      <c r="K2311" s="198"/>
      <c r="L2311" s="203"/>
      <c r="M2311" s="204"/>
      <c r="N2311" s="205"/>
      <c r="O2311" s="205"/>
      <c r="P2311" s="205"/>
      <c r="Q2311" s="205"/>
      <c r="R2311" s="205"/>
      <c r="S2311" s="205"/>
      <c r="T2311" s="206"/>
      <c r="AT2311" s="207" t="s">
        <v>317</v>
      </c>
      <c r="AU2311" s="207" t="s">
        <v>84</v>
      </c>
      <c r="AV2311" s="13" t="s">
        <v>84</v>
      </c>
      <c r="AW2311" s="13" t="s">
        <v>35</v>
      </c>
      <c r="AX2311" s="13" t="s">
        <v>74</v>
      </c>
      <c r="AY2311" s="207" t="s">
        <v>153</v>
      </c>
    </row>
    <row r="2312" spans="2:51" s="13" customFormat="1" x14ac:dyDescent="0.2">
      <c r="B2312" s="197"/>
      <c r="C2312" s="198"/>
      <c r="D2312" s="188" t="s">
        <v>317</v>
      </c>
      <c r="E2312" s="199" t="s">
        <v>28</v>
      </c>
      <c r="F2312" s="200" t="s">
        <v>6853</v>
      </c>
      <c r="G2312" s="198"/>
      <c r="H2312" s="201">
        <v>22.95</v>
      </c>
      <c r="I2312" s="202"/>
      <c r="J2312" s="198"/>
      <c r="K2312" s="198"/>
      <c r="L2312" s="203"/>
      <c r="M2312" s="204"/>
      <c r="N2312" s="205"/>
      <c r="O2312" s="205"/>
      <c r="P2312" s="205"/>
      <c r="Q2312" s="205"/>
      <c r="R2312" s="205"/>
      <c r="S2312" s="205"/>
      <c r="T2312" s="206"/>
      <c r="AT2312" s="207" t="s">
        <v>317</v>
      </c>
      <c r="AU2312" s="207" t="s">
        <v>84</v>
      </c>
      <c r="AV2312" s="13" t="s">
        <v>84</v>
      </c>
      <c r="AW2312" s="13" t="s">
        <v>35</v>
      </c>
      <c r="AX2312" s="13" t="s">
        <v>74</v>
      </c>
      <c r="AY2312" s="207" t="s">
        <v>153</v>
      </c>
    </row>
    <row r="2313" spans="2:51" s="13" customFormat="1" x14ac:dyDescent="0.2">
      <c r="B2313" s="197"/>
      <c r="C2313" s="198"/>
      <c r="D2313" s="188" t="s">
        <v>317</v>
      </c>
      <c r="E2313" s="199" t="s">
        <v>28</v>
      </c>
      <c r="F2313" s="200" t="s">
        <v>6854</v>
      </c>
      <c r="G2313" s="198"/>
      <c r="H2313" s="201">
        <v>10.71</v>
      </c>
      <c r="I2313" s="202"/>
      <c r="J2313" s="198"/>
      <c r="K2313" s="198"/>
      <c r="L2313" s="203"/>
      <c r="M2313" s="204"/>
      <c r="N2313" s="205"/>
      <c r="O2313" s="205"/>
      <c r="P2313" s="205"/>
      <c r="Q2313" s="205"/>
      <c r="R2313" s="205"/>
      <c r="S2313" s="205"/>
      <c r="T2313" s="206"/>
      <c r="AT2313" s="207" t="s">
        <v>317</v>
      </c>
      <c r="AU2313" s="207" t="s">
        <v>84</v>
      </c>
      <c r="AV2313" s="13" t="s">
        <v>84</v>
      </c>
      <c r="AW2313" s="13" t="s">
        <v>35</v>
      </c>
      <c r="AX2313" s="13" t="s">
        <v>74</v>
      </c>
      <c r="AY2313" s="207" t="s">
        <v>153</v>
      </c>
    </row>
    <row r="2314" spans="2:51" s="13" customFormat="1" x14ac:dyDescent="0.2">
      <c r="B2314" s="197"/>
      <c r="C2314" s="198"/>
      <c r="D2314" s="188" t="s">
        <v>317</v>
      </c>
      <c r="E2314" s="199" t="s">
        <v>28</v>
      </c>
      <c r="F2314" s="200" t="s">
        <v>6855</v>
      </c>
      <c r="G2314" s="198"/>
      <c r="H2314" s="201">
        <v>10.71</v>
      </c>
      <c r="I2314" s="202"/>
      <c r="J2314" s="198"/>
      <c r="K2314" s="198"/>
      <c r="L2314" s="203"/>
      <c r="M2314" s="204"/>
      <c r="N2314" s="205"/>
      <c r="O2314" s="205"/>
      <c r="P2314" s="205"/>
      <c r="Q2314" s="205"/>
      <c r="R2314" s="205"/>
      <c r="S2314" s="205"/>
      <c r="T2314" s="206"/>
      <c r="AT2314" s="207" t="s">
        <v>317</v>
      </c>
      <c r="AU2314" s="207" t="s">
        <v>84</v>
      </c>
      <c r="AV2314" s="13" t="s">
        <v>84</v>
      </c>
      <c r="AW2314" s="13" t="s">
        <v>35</v>
      </c>
      <c r="AX2314" s="13" t="s">
        <v>74</v>
      </c>
      <c r="AY2314" s="207" t="s">
        <v>153</v>
      </c>
    </row>
    <row r="2315" spans="2:51" s="13" customFormat="1" x14ac:dyDescent="0.2">
      <c r="B2315" s="197"/>
      <c r="C2315" s="198"/>
      <c r="D2315" s="188" t="s">
        <v>317</v>
      </c>
      <c r="E2315" s="199" t="s">
        <v>28</v>
      </c>
      <c r="F2315" s="200" t="s">
        <v>6856</v>
      </c>
      <c r="G2315" s="198"/>
      <c r="H2315" s="201">
        <v>28.05</v>
      </c>
      <c r="I2315" s="202"/>
      <c r="J2315" s="198"/>
      <c r="K2315" s="198"/>
      <c r="L2315" s="203"/>
      <c r="M2315" s="204"/>
      <c r="N2315" s="205"/>
      <c r="O2315" s="205"/>
      <c r="P2315" s="205"/>
      <c r="Q2315" s="205"/>
      <c r="R2315" s="205"/>
      <c r="S2315" s="205"/>
      <c r="T2315" s="206"/>
      <c r="AT2315" s="207" t="s">
        <v>317</v>
      </c>
      <c r="AU2315" s="207" t="s">
        <v>84</v>
      </c>
      <c r="AV2315" s="13" t="s">
        <v>84</v>
      </c>
      <c r="AW2315" s="13" t="s">
        <v>35</v>
      </c>
      <c r="AX2315" s="13" t="s">
        <v>74</v>
      </c>
      <c r="AY2315" s="207" t="s">
        <v>153</v>
      </c>
    </row>
    <row r="2316" spans="2:51" s="13" customFormat="1" x14ac:dyDescent="0.2">
      <c r="B2316" s="197"/>
      <c r="C2316" s="198"/>
      <c r="D2316" s="188" t="s">
        <v>317</v>
      </c>
      <c r="E2316" s="199" t="s">
        <v>28</v>
      </c>
      <c r="F2316" s="200" t="s">
        <v>6857</v>
      </c>
      <c r="G2316" s="198"/>
      <c r="H2316" s="201">
        <v>10.71</v>
      </c>
      <c r="I2316" s="202"/>
      <c r="J2316" s="198"/>
      <c r="K2316" s="198"/>
      <c r="L2316" s="203"/>
      <c r="M2316" s="204"/>
      <c r="N2316" s="205"/>
      <c r="O2316" s="205"/>
      <c r="P2316" s="205"/>
      <c r="Q2316" s="205"/>
      <c r="R2316" s="205"/>
      <c r="S2316" s="205"/>
      <c r="T2316" s="206"/>
      <c r="AT2316" s="207" t="s">
        <v>317</v>
      </c>
      <c r="AU2316" s="207" t="s">
        <v>84</v>
      </c>
      <c r="AV2316" s="13" t="s">
        <v>84</v>
      </c>
      <c r="AW2316" s="13" t="s">
        <v>35</v>
      </c>
      <c r="AX2316" s="13" t="s">
        <v>74</v>
      </c>
      <c r="AY2316" s="207" t="s">
        <v>153</v>
      </c>
    </row>
    <row r="2317" spans="2:51" s="13" customFormat="1" x14ac:dyDescent="0.2">
      <c r="B2317" s="197"/>
      <c r="C2317" s="198"/>
      <c r="D2317" s="188" t="s">
        <v>317</v>
      </c>
      <c r="E2317" s="199" t="s">
        <v>28</v>
      </c>
      <c r="F2317" s="200" t="s">
        <v>6858</v>
      </c>
      <c r="G2317" s="198"/>
      <c r="H2317" s="201">
        <v>8.16</v>
      </c>
      <c r="I2317" s="202"/>
      <c r="J2317" s="198"/>
      <c r="K2317" s="198"/>
      <c r="L2317" s="203"/>
      <c r="M2317" s="204"/>
      <c r="N2317" s="205"/>
      <c r="O2317" s="205"/>
      <c r="P2317" s="205"/>
      <c r="Q2317" s="205"/>
      <c r="R2317" s="205"/>
      <c r="S2317" s="205"/>
      <c r="T2317" s="206"/>
      <c r="AT2317" s="207" t="s">
        <v>317</v>
      </c>
      <c r="AU2317" s="207" t="s">
        <v>84</v>
      </c>
      <c r="AV2317" s="13" t="s">
        <v>84</v>
      </c>
      <c r="AW2317" s="13" t="s">
        <v>35</v>
      </c>
      <c r="AX2317" s="13" t="s">
        <v>74</v>
      </c>
      <c r="AY2317" s="207" t="s">
        <v>153</v>
      </c>
    </row>
    <row r="2318" spans="2:51" s="16" customFormat="1" x14ac:dyDescent="0.2">
      <c r="B2318" s="234"/>
      <c r="C2318" s="235"/>
      <c r="D2318" s="188" t="s">
        <v>317</v>
      </c>
      <c r="E2318" s="236" t="s">
        <v>28</v>
      </c>
      <c r="F2318" s="237" t="s">
        <v>448</v>
      </c>
      <c r="G2318" s="235"/>
      <c r="H2318" s="238">
        <v>742.63900000000012</v>
      </c>
      <c r="I2318" s="239"/>
      <c r="J2318" s="235"/>
      <c r="K2318" s="235"/>
      <c r="L2318" s="240"/>
      <c r="M2318" s="241"/>
      <c r="N2318" s="242"/>
      <c r="O2318" s="242"/>
      <c r="P2318" s="242"/>
      <c r="Q2318" s="242"/>
      <c r="R2318" s="242"/>
      <c r="S2318" s="242"/>
      <c r="T2318" s="243"/>
      <c r="AT2318" s="244" t="s">
        <v>317</v>
      </c>
      <c r="AU2318" s="244" t="s">
        <v>84</v>
      </c>
      <c r="AV2318" s="16" t="s">
        <v>163</v>
      </c>
      <c r="AW2318" s="16" t="s">
        <v>35</v>
      </c>
      <c r="AX2318" s="16" t="s">
        <v>74</v>
      </c>
      <c r="AY2318" s="244" t="s">
        <v>153</v>
      </c>
    </row>
    <row r="2319" spans="2:51" s="15" customFormat="1" x14ac:dyDescent="0.2">
      <c r="B2319" s="224"/>
      <c r="C2319" s="225"/>
      <c r="D2319" s="188" t="s">
        <v>317</v>
      </c>
      <c r="E2319" s="226" t="s">
        <v>28</v>
      </c>
      <c r="F2319" s="227" t="s">
        <v>531</v>
      </c>
      <c r="G2319" s="225"/>
      <c r="H2319" s="226" t="s">
        <v>28</v>
      </c>
      <c r="I2319" s="228"/>
      <c r="J2319" s="225"/>
      <c r="K2319" s="225"/>
      <c r="L2319" s="229"/>
      <c r="M2319" s="230"/>
      <c r="N2319" s="231"/>
      <c r="O2319" s="231"/>
      <c r="P2319" s="231"/>
      <c r="Q2319" s="231"/>
      <c r="R2319" s="231"/>
      <c r="S2319" s="231"/>
      <c r="T2319" s="232"/>
      <c r="AT2319" s="233" t="s">
        <v>317</v>
      </c>
      <c r="AU2319" s="233" t="s">
        <v>84</v>
      </c>
      <c r="AV2319" s="15" t="s">
        <v>82</v>
      </c>
      <c r="AW2319" s="15" t="s">
        <v>35</v>
      </c>
      <c r="AX2319" s="15" t="s">
        <v>74</v>
      </c>
      <c r="AY2319" s="233" t="s">
        <v>153</v>
      </c>
    </row>
    <row r="2320" spans="2:51" s="13" customFormat="1" x14ac:dyDescent="0.2">
      <c r="B2320" s="197"/>
      <c r="C2320" s="198"/>
      <c r="D2320" s="188" t="s">
        <v>317</v>
      </c>
      <c r="E2320" s="199" t="s">
        <v>28</v>
      </c>
      <c r="F2320" s="200" t="s">
        <v>6859</v>
      </c>
      <c r="G2320" s="198"/>
      <c r="H2320" s="201">
        <v>70.2</v>
      </c>
      <c r="I2320" s="202"/>
      <c r="J2320" s="198"/>
      <c r="K2320" s="198"/>
      <c r="L2320" s="203"/>
      <c r="M2320" s="204"/>
      <c r="N2320" s="205"/>
      <c r="O2320" s="205"/>
      <c r="P2320" s="205"/>
      <c r="Q2320" s="205"/>
      <c r="R2320" s="205"/>
      <c r="S2320" s="205"/>
      <c r="T2320" s="206"/>
      <c r="AT2320" s="207" t="s">
        <v>317</v>
      </c>
      <c r="AU2320" s="207" t="s">
        <v>84</v>
      </c>
      <c r="AV2320" s="13" t="s">
        <v>84</v>
      </c>
      <c r="AW2320" s="13" t="s">
        <v>35</v>
      </c>
      <c r="AX2320" s="13" t="s">
        <v>74</v>
      </c>
      <c r="AY2320" s="207" t="s">
        <v>153</v>
      </c>
    </row>
    <row r="2321" spans="2:51" s="13" customFormat="1" x14ac:dyDescent="0.2">
      <c r="B2321" s="197"/>
      <c r="C2321" s="198"/>
      <c r="D2321" s="188" t="s">
        <v>317</v>
      </c>
      <c r="E2321" s="199" t="s">
        <v>28</v>
      </c>
      <c r="F2321" s="200" t="s">
        <v>6860</v>
      </c>
      <c r="G2321" s="198"/>
      <c r="H2321" s="201">
        <v>81.36</v>
      </c>
      <c r="I2321" s="202"/>
      <c r="J2321" s="198"/>
      <c r="K2321" s="198"/>
      <c r="L2321" s="203"/>
      <c r="M2321" s="204"/>
      <c r="N2321" s="205"/>
      <c r="O2321" s="205"/>
      <c r="P2321" s="205"/>
      <c r="Q2321" s="205"/>
      <c r="R2321" s="205"/>
      <c r="S2321" s="205"/>
      <c r="T2321" s="206"/>
      <c r="AT2321" s="207" t="s">
        <v>317</v>
      </c>
      <c r="AU2321" s="207" t="s">
        <v>84</v>
      </c>
      <c r="AV2321" s="13" t="s">
        <v>84</v>
      </c>
      <c r="AW2321" s="13" t="s">
        <v>35</v>
      </c>
      <c r="AX2321" s="13" t="s">
        <v>74</v>
      </c>
      <c r="AY2321" s="207" t="s">
        <v>153</v>
      </c>
    </row>
    <row r="2322" spans="2:51" s="13" customFormat="1" x14ac:dyDescent="0.2">
      <c r="B2322" s="197"/>
      <c r="C2322" s="198"/>
      <c r="D2322" s="188" t="s">
        <v>317</v>
      </c>
      <c r="E2322" s="199" t="s">
        <v>28</v>
      </c>
      <c r="F2322" s="200" t="s">
        <v>6861</v>
      </c>
      <c r="G2322" s="198"/>
      <c r="H2322" s="201">
        <v>82.08</v>
      </c>
      <c r="I2322" s="202"/>
      <c r="J2322" s="198"/>
      <c r="K2322" s="198"/>
      <c r="L2322" s="203"/>
      <c r="M2322" s="204"/>
      <c r="N2322" s="205"/>
      <c r="O2322" s="205"/>
      <c r="P2322" s="205"/>
      <c r="Q2322" s="205"/>
      <c r="R2322" s="205"/>
      <c r="S2322" s="205"/>
      <c r="T2322" s="206"/>
      <c r="AT2322" s="207" t="s">
        <v>317</v>
      </c>
      <c r="AU2322" s="207" t="s">
        <v>84</v>
      </c>
      <c r="AV2322" s="13" t="s">
        <v>84</v>
      </c>
      <c r="AW2322" s="13" t="s">
        <v>35</v>
      </c>
      <c r="AX2322" s="13" t="s">
        <v>74</v>
      </c>
      <c r="AY2322" s="207" t="s">
        <v>153</v>
      </c>
    </row>
    <row r="2323" spans="2:51" s="13" customFormat="1" x14ac:dyDescent="0.2">
      <c r="B2323" s="197"/>
      <c r="C2323" s="198"/>
      <c r="D2323" s="188" t="s">
        <v>317</v>
      </c>
      <c r="E2323" s="199" t="s">
        <v>28</v>
      </c>
      <c r="F2323" s="200" t="s">
        <v>6862</v>
      </c>
      <c r="G2323" s="198"/>
      <c r="H2323" s="201">
        <v>76.319999999999993</v>
      </c>
      <c r="I2323" s="202"/>
      <c r="J2323" s="198"/>
      <c r="K2323" s="198"/>
      <c r="L2323" s="203"/>
      <c r="M2323" s="204"/>
      <c r="N2323" s="205"/>
      <c r="O2323" s="205"/>
      <c r="P2323" s="205"/>
      <c r="Q2323" s="205"/>
      <c r="R2323" s="205"/>
      <c r="S2323" s="205"/>
      <c r="T2323" s="206"/>
      <c r="AT2323" s="207" t="s">
        <v>317</v>
      </c>
      <c r="AU2323" s="207" t="s">
        <v>84</v>
      </c>
      <c r="AV2323" s="13" t="s">
        <v>84</v>
      </c>
      <c r="AW2323" s="13" t="s">
        <v>35</v>
      </c>
      <c r="AX2323" s="13" t="s">
        <v>74</v>
      </c>
      <c r="AY2323" s="207" t="s">
        <v>153</v>
      </c>
    </row>
    <row r="2324" spans="2:51" s="13" customFormat="1" x14ac:dyDescent="0.2">
      <c r="B2324" s="197"/>
      <c r="C2324" s="198"/>
      <c r="D2324" s="188" t="s">
        <v>317</v>
      </c>
      <c r="E2324" s="199" t="s">
        <v>28</v>
      </c>
      <c r="F2324" s="200" t="s">
        <v>6863</v>
      </c>
      <c r="G2324" s="198"/>
      <c r="H2324" s="201">
        <v>66.599999999999994</v>
      </c>
      <c r="I2324" s="202"/>
      <c r="J2324" s="198"/>
      <c r="K2324" s="198"/>
      <c r="L2324" s="203"/>
      <c r="M2324" s="204"/>
      <c r="N2324" s="205"/>
      <c r="O2324" s="205"/>
      <c r="P2324" s="205"/>
      <c r="Q2324" s="205"/>
      <c r="R2324" s="205"/>
      <c r="S2324" s="205"/>
      <c r="T2324" s="206"/>
      <c r="AT2324" s="207" t="s">
        <v>317</v>
      </c>
      <c r="AU2324" s="207" t="s">
        <v>84</v>
      </c>
      <c r="AV2324" s="13" t="s">
        <v>84</v>
      </c>
      <c r="AW2324" s="13" t="s">
        <v>35</v>
      </c>
      <c r="AX2324" s="13" t="s">
        <v>74</v>
      </c>
      <c r="AY2324" s="207" t="s">
        <v>153</v>
      </c>
    </row>
    <row r="2325" spans="2:51" s="13" customFormat="1" x14ac:dyDescent="0.2">
      <c r="B2325" s="197"/>
      <c r="C2325" s="198"/>
      <c r="D2325" s="188" t="s">
        <v>317</v>
      </c>
      <c r="E2325" s="199" t="s">
        <v>28</v>
      </c>
      <c r="F2325" s="200" t="s">
        <v>6864</v>
      </c>
      <c r="G2325" s="198"/>
      <c r="H2325" s="201">
        <v>60.84</v>
      </c>
      <c r="I2325" s="202"/>
      <c r="J2325" s="198"/>
      <c r="K2325" s="198"/>
      <c r="L2325" s="203"/>
      <c r="M2325" s="204"/>
      <c r="N2325" s="205"/>
      <c r="O2325" s="205"/>
      <c r="P2325" s="205"/>
      <c r="Q2325" s="205"/>
      <c r="R2325" s="205"/>
      <c r="S2325" s="205"/>
      <c r="T2325" s="206"/>
      <c r="AT2325" s="207" t="s">
        <v>317</v>
      </c>
      <c r="AU2325" s="207" t="s">
        <v>84</v>
      </c>
      <c r="AV2325" s="13" t="s">
        <v>84</v>
      </c>
      <c r="AW2325" s="13" t="s">
        <v>35</v>
      </c>
      <c r="AX2325" s="13" t="s">
        <v>74</v>
      </c>
      <c r="AY2325" s="207" t="s">
        <v>153</v>
      </c>
    </row>
    <row r="2326" spans="2:51" s="13" customFormat="1" x14ac:dyDescent="0.2">
      <c r="B2326" s="197"/>
      <c r="C2326" s="198"/>
      <c r="D2326" s="188" t="s">
        <v>317</v>
      </c>
      <c r="E2326" s="199" t="s">
        <v>28</v>
      </c>
      <c r="F2326" s="200" t="s">
        <v>6865</v>
      </c>
      <c r="G2326" s="198"/>
      <c r="H2326" s="201">
        <v>138.96</v>
      </c>
      <c r="I2326" s="202"/>
      <c r="J2326" s="198"/>
      <c r="K2326" s="198"/>
      <c r="L2326" s="203"/>
      <c r="M2326" s="204"/>
      <c r="N2326" s="205"/>
      <c r="O2326" s="205"/>
      <c r="P2326" s="205"/>
      <c r="Q2326" s="205"/>
      <c r="R2326" s="205"/>
      <c r="S2326" s="205"/>
      <c r="T2326" s="206"/>
      <c r="AT2326" s="207" t="s">
        <v>317</v>
      </c>
      <c r="AU2326" s="207" t="s">
        <v>84</v>
      </c>
      <c r="AV2326" s="13" t="s">
        <v>84</v>
      </c>
      <c r="AW2326" s="13" t="s">
        <v>35</v>
      </c>
      <c r="AX2326" s="13" t="s">
        <v>74</v>
      </c>
      <c r="AY2326" s="207" t="s">
        <v>153</v>
      </c>
    </row>
    <row r="2327" spans="2:51" s="13" customFormat="1" x14ac:dyDescent="0.2">
      <c r="B2327" s="197"/>
      <c r="C2327" s="198"/>
      <c r="D2327" s="188" t="s">
        <v>317</v>
      </c>
      <c r="E2327" s="199" t="s">
        <v>28</v>
      </c>
      <c r="F2327" s="200" t="s">
        <v>4232</v>
      </c>
      <c r="G2327" s="198"/>
      <c r="H2327" s="201">
        <v>15.75</v>
      </c>
      <c r="I2327" s="202"/>
      <c r="J2327" s="198"/>
      <c r="K2327" s="198"/>
      <c r="L2327" s="203"/>
      <c r="M2327" s="204"/>
      <c r="N2327" s="205"/>
      <c r="O2327" s="205"/>
      <c r="P2327" s="205"/>
      <c r="Q2327" s="205"/>
      <c r="R2327" s="205"/>
      <c r="S2327" s="205"/>
      <c r="T2327" s="206"/>
      <c r="AT2327" s="207" t="s">
        <v>317</v>
      </c>
      <c r="AU2327" s="207" t="s">
        <v>84</v>
      </c>
      <c r="AV2327" s="13" t="s">
        <v>84</v>
      </c>
      <c r="AW2327" s="13" t="s">
        <v>35</v>
      </c>
      <c r="AX2327" s="13" t="s">
        <v>74</v>
      </c>
      <c r="AY2327" s="207" t="s">
        <v>153</v>
      </c>
    </row>
    <row r="2328" spans="2:51" s="13" customFormat="1" x14ac:dyDescent="0.2">
      <c r="B2328" s="197"/>
      <c r="C2328" s="198"/>
      <c r="D2328" s="188" t="s">
        <v>317</v>
      </c>
      <c r="E2328" s="199" t="s">
        <v>28</v>
      </c>
      <c r="F2328" s="200" t="s">
        <v>6866</v>
      </c>
      <c r="G2328" s="198"/>
      <c r="H2328" s="201">
        <v>34.79</v>
      </c>
      <c r="I2328" s="202"/>
      <c r="J2328" s="198"/>
      <c r="K2328" s="198"/>
      <c r="L2328" s="203"/>
      <c r="M2328" s="204"/>
      <c r="N2328" s="205"/>
      <c r="O2328" s="205"/>
      <c r="P2328" s="205"/>
      <c r="Q2328" s="205"/>
      <c r="R2328" s="205"/>
      <c r="S2328" s="205"/>
      <c r="T2328" s="206"/>
      <c r="AT2328" s="207" t="s">
        <v>317</v>
      </c>
      <c r="AU2328" s="207" t="s">
        <v>84</v>
      </c>
      <c r="AV2328" s="13" t="s">
        <v>84</v>
      </c>
      <c r="AW2328" s="13" t="s">
        <v>35</v>
      </c>
      <c r="AX2328" s="13" t="s">
        <v>74</v>
      </c>
      <c r="AY2328" s="207" t="s">
        <v>153</v>
      </c>
    </row>
    <row r="2329" spans="2:51" s="13" customFormat="1" x14ac:dyDescent="0.2">
      <c r="B2329" s="197"/>
      <c r="C2329" s="198"/>
      <c r="D2329" s="188" t="s">
        <v>317</v>
      </c>
      <c r="E2329" s="199" t="s">
        <v>28</v>
      </c>
      <c r="F2329" s="200" t="s">
        <v>4236</v>
      </c>
      <c r="G2329" s="198"/>
      <c r="H2329" s="201">
        <v>33.82</v>
      </c>
      <c r="I2329" s="202"/>
      <c r="J2329" s="198"/>
      <c r="K2329" s="198"/>
      <c r="L2329" s="203"/>
      <c r="M2329" s="204"/>
      <c r="N2329" s="205"/>
      <c r="O2329" s="205"/>
      <c r="P2329" s="205"/>
      <c r="Q2329" s="205"/>
      <c r="R2329" s="205"/>
      <c r="S2329" s="205"/>
      <c r="T2329" s="206"/>
      <c r="AT2329" s="207" t="s">
        <v>317</v>
      </c>
      <c r="AU2329" s="207" t="s">
        <v>84</v>
      </c>
      <c r="AV2329" s="13" t="s">
        <v>84</v>
      </c>
      <c r="AW2329" s="13" t="s">
        <v>35</v>
      </c>
      <c r="AX2329" s="13" t="s">
        <v>74</v>
      </c>
      <c r="AY2329" s="207" t="s">
        <v>153</v>
      </c>
    </row>
    <row r="2330" spans="2:51" s="13" customFormat="1" x14ac:dyDescent="0.2">
      <c r="B2330" s="197"/>
      <c r="C2330" s="198"/>
      <c r="D2330" s="188" t="s">
        <v>317</v>
      </c>
      <c r="E2330" s="199" t="s">
        <v>28</v>
      </c>
      <c r="F2330" s="200" t="s">
        <v>6867</v>
      </c>
      <c r="G2330" s="198"/>
      <c r="H2330" s="201">
        <v>21.12</v>
      </c>
      <c r="I2330" s="202"/>
      <c r="J2330" s="198"/>
      <c r="K2330" s="198"/>
      <c r="L2330" s="203"/>
      <c r="M2330" s="204"/>
      <c r="N2330" s="205"/>
      <c r="O2330" s="205"/>
      <c r="P2330" s="205"/>
      <c r="Q2330" s="205"/>
      <c r="R2330" s="205"/>
      <c r="S2330" s="205"/>
      <c r="T2330" s="206"/>
      <c r="AT2330" s="207" t="s">
        <v>317</v>
      </c>
      <c r="AU2330" s="207" t="s">
        <v>84</v>
      </c>
      <c r="AV2330" s="13" t="s">
        <v>84</v>
      </c>
      <c r="AW2330" s="13" t="s">
        <v>35</v>
      </c>
      <c r="AX2330" s="13" t="s">
        <v>74</v>
      </c>
      <c r="AY2330" s="207" t="s">
        <v>153</v>
      </c>
    </row>
    <row r="2331" spans="2:51" s="13" customFormat="1" x14ac:dyDescent="0.2">
      <c r="B2331" s="197"/>
      <c r="C2331" s="198"/>
      <c r="D2331" s="188" t="s">
        <v>317</v>
      </c>
      <c r="E2331" s="199" t="s">
        <v>28</v>
      </c>
      <c r="F2331" s="200" t="s">
        <v>6868</v>
      </c>
      <c r="G2331" s="198"/>
      <c r="H2331" s="201">
        <v>22.95</v>
      </c>
      <c r="I2331" s="202"/>
      <c r="J2331" s="198"/>
      <c r="K2331" s="198"/>
      <c r="L2331" s="203"/>
      <c r="M2331" s="204"/>
      <c r="N2331" s="205"/>
      <c r="O2331" s="205"/>
      <c r="P2331" s="205"/>
      <c r="Q2331" s="205"/>
      <c r="R2331" s="205"/>
      <c r="S2331" s="205"/>
      <c r="T2331" s="206"/>
      <c r="AT2331" s="207" t="s">
        <v>317</v>
      </c>
      <c r="AU2331" s="207" t="s">
        <v>84</v>
      </c>
      <c r="AV2331" s="13" t="s">
        <v>84</v>
      </c>
      <c r="AW2331" s="13" t="s">
        <v>35</v>
      </c>
      <c r="AX2331" s="13" t="s">
        <v>74</v>
      </c>
      <c r="AY2331" s="207" t="s">
        <v>153</v>
      </c>
    </row>
    <row r="2332" spans="2:51" s="13" customFormat="1" x14ac:dyDescent="0.2">
      <c r="B2332" s="197"/>
      <c r="C2332" s="198"/>
      <c r="D2332" s="188" t="s">
        <v>317</v>
      </c>
      <c r="E2332" s="199" t="s">
        <v>28</v>
      </c>
      <c r="F2332" s="200" t="s">
        <v>6869</v>
      </c>
      <c r="G2332" s="198"/>
      <c r="H2332" s="201">
        <v>10.71</v>
      </c>
      <c r="I2332" s="202"/>
      <c r="J2332" s="198"/>
      <c r="K2332" s="198"/>
      <c r="L2332" s="203"/>
      <c r="M2332" s="204"/>
      <c r="N2332" s="205"/>
      <c r="O2332" s="205"/>
      <c r="P2332" s="205"/>
      <c r="Q2332" s="205"/>
      <c r="R2332" s="205"/>
      <c r="S2332" s="205"/>
      <c r="T2332" s="206"/>
      <c r="AT2332" s="207" t="s">
        <v>317</v>
      </c>
      <c r="AU2332" s="207" t="s">
        <v>84</v>
      </c>
      <c r="AV2332" s="13" t="s">
        <v>84</v>
      </c>
      <c r="AW2332" s="13" t="s">
        <v>35</v>
      </c>
      <c r="AX2332" s="13" t="s">
        <v>74</v>
      </c>
      <c r="AY2332" s="207" t="s">
        <v>153</v>
      </c>
    </row>
    <row r="2333" spans="2:51" s="13" customFormat="1" x14ac:dyDescent="0.2">
      <c r="B2333" s="197"/>
      <c r="C2333" s="198"/>
      <c r="D2333" s="188" t="s">
        <v>317</v>
      </c>
      <c r="E2333" s="199" t="s">
        <v>28</v>
      </c>
      <c r="F2333" s="200" t="s">
        <v>6870</v>
      </c>
      <c r="G2333" s="198"/>
      <c r="H2333" s="201">
        <v>10.71</v>
      </c>
      <c r="I2333" s="202"/>
      <c r="J2333" s="198"/>
      <c r="K2333" s="198"/>
      <c r="L2333" s="203"/>
      <c r="M2333" s="204"/>
      <c r="N2333" s="205"/>
      <c r="O2333" s="205"/>
      <c r="P2333" s="205"/>
      <c r="Q2333" s="205"/>
      <c r="R2333" s="205"/>
      <c r="S2333" s="205"/>
      <c r="T2333" s="206"/>
      <c r="AT2333" s="207" t="s">
        <v>317</v>
      </c>
      <c r="AU2333" s="207" t="s">
        <v>84</v>
      </c>
      <c r="AV2333" s="13" t="s">
        <v>84</v>
      </c>
      <c r="AW2333" s="13" t="s">
        <v>35</v>
      </c>
      <c r="AX2333" s="13" t="s">
        <v>74</v>
      </c>
      <c r="AY2333" s="207" t="s">
        <v>153</v>
      </c>
    </row>
    <row r="2334" spans="2:51" s="13" customFormat="1" x14ac:dyDescent="0.2">
      <c r="B2334" s="197"/>
      <c r="C2334" s="198"/>
      <c r="D2334" s="188" t="s">
        <v>317</v>
      </c>
      <c r="E2334" s="199" t="s">
        <v>28</v>
      </c>
      <c r="F2334" s="200" t="s">
        <v>6871</v>
      </c>
      <c r="G2334" s="198"/>
      <c r="H2334" s="201">
        <v>28.05</v>
      </c>
      <c r="I2334" s="202"/>
      <c r="J2334" s="198"/>
      <c r="K2334" s="198"/>
      <c r="L2334" s="203"/>
      <c r="M2334" s="204"/>
      <c r="N2334" s="205"/>
      <c r="O2334" s="205"/>
      <c r="P2334" s="205"/>
      <c r="Q2334" s="205"/>
      <c r="R2334" s="205"/>
      <c r="S2334" s="205"/>
      <c r="T2334" s="206"/>
      <c r="AT2334" s="207" t="s">
        <v>317</v>
      </c>
      <c r="AU2334" s="207" t="s">
        <v>84</v>
      </c>
      <c r="AV2334" s="13" t="s">
        <v>84</v>
      </c>
      <c r="AW2334" s="13" t="s">
        <v>35</v>
      </c>
      <c r="AX2334" s="13" t="s">
        <v>74</v>
      </c>
      <c r="AY2334" s="207" t="s">
        <v>153</v>
      </c>
    </row>
    <row r="2335" spans="2:51" s="13" customFormat="1" x14ac:dyDescent="0.2">
      <c r="B2335" s="197"/>
      <c r="C2335" s="198"/>
      <c r="D2335" s="188" t="s">
        <v>317</v>
      </c>
      <c r="E2335" s="199" t="s">
        <v>28</v>
      </c>
      <c r="F2335" s="200" t="s">
        <v>6872</v>
      </c>
      <c r="G2335" s="198"/>
      <c r="H2335" s="201">
        <v>10.71</v>
      </c>
      <c r="I2335" s="202"/>
      <c r="J2335" s="198"/>
      <c r="K2335" s="198"/>
      <c r="L2335" s="203"/>
      <c r="M2335" s="204"/>
      <c r="N2335" s="205"/>
      <c r="O2335" s="205"/>
      <c r="P2335" s="205"/>
      <c r="Q2335" s="205"/>
      <c r="R2335" s="205"/>
      <c r="S2335" s="205"/>
      <c r="T2335" s="206"/>
      <c r="AT2335" s="207" t="s">
        <v>317</v>
      </c>
      <c r="AU2335" s="207" t="s">
        <v>84</v>
      </c>
      <c r="AV2335" s="13" t="s">
        <v>84</v>
      </c>
      <c r="AW2335" s="13" t="s">
        <v>35</v>
      </c>
      <c r="AX2335" s="13" t="s">
        <v>74</v>
      </c>
      <c r="AY2335" s="207" t="s">
        <v>153</v>
      </c>
    </row>
    <row r="2336" spans="2:51" s="13" customFormat="1" x14ac:dyDescent="0.2">
      <c r="B2336" s="197"/>
      <c r="C2336" s="198"/>
      <c r="D2336" s="188" t="s">
        <v>317</v>
      </c>
      <c r="E2336" s="199" t="s">
        <v>28</v>
      </c>
      <c r="F2336" s="200" t="s">
        <v>6873</v>
      </c>
      <c r="G2336" s="198"/>
      <c r="H2336" s="201">
        <v>8.16</v>
      </c>
      <c r="I2336" s="202"/>
      <c r="J2336" s="198"/>
      <c r="K2336" s="198"/>
      <c r="L2336" s="203"/>
      <c r="M2336" s="204"/>
      <c r="N2336" s="205"/>
      <c r="O2336" s="205"/>
      <c r="P2336" s="205"/>
      <c r="Q2336" s="205"/>
      <c r="R2336" s="205"/>
      <c r="S2336" s="205"/>
      <c r="T2336" s="206"/>
      <c r="AT2336" s="207" t="s">
        <v>317</v>
      </c>
      <c r="AU2336" s="207" t="s">
        <v>84</v>
      </c>
      <c r="AV2336" s="13" t="s">
        <v>84</v>
      </c>
      <c r="AW2336" s="13" t="s">
        <v>35</v>
      </c>
      <c r="AX2336" s="13" t="s">
        <v>74</v>
      </c>
      <c r="AY2336" s="207" t="s">
        <v>153</v>
      </c>
    </row>
    <row r="2337" spans="2:51" s="16" customFormat="1" x14ac:dyDescent="0.2">
      <c r="B2337" s="234"/>
      <c r="C2337" s="235"/>
      <c r="D2337" s="188" t="s">
        <v>317</v>
      </c>
      <c r="E2337" s="236" t="s">
        <v>28</v>
      </c>
      <c r="F2337" s="237" t="s">
        <v>448</v>
      </c>
      <c r="G2337" s="235"/>
      <c r="H2337" s="238">
        <v>773.13000000000011</v>
      </c>
      <c r="I2337" s="239"/>
      <c r="J2337" s="235"/>
      <c r="K2337" s="235"/>
      <c r="L2337" s="240"/>
      <c r="M2337" s="241"/>
      <c r="N2337" s="242"/>
      <c r="O2337" s="242"/>
      <c r="P2337" s="242"/>
      <c r="Q2337" s="242"/>
      <c r="R2337" s="242"/>
      <c r="S2337" s="242"/>
      <c r="T2337" s="243"/>
      <c r="AT2337" s="244" t="s">
        <v>317</v>
      </c>
      <c r="AU2337" s="244" t="s">
        <v>84</v>
      </c>
      <c r="AV2337" s="16" t="s">
        <v>163</v>
      </c>
      <c r="AW2337" s="16" t="s">
        <v>35</v>
      </c>
      <c r="AX2337" s="16" t="s">
        <v>74</v>
      </c>
      <c r="AY2337" s="244" t="s">
        <v>153</v>
      </c>
    </row>
    <row r="2338" spans="2:51" s="15" customFormat="1" x14ac:dyDescent="0.2">
      <c r="B2338" s="224"/>
      <c r="C2338" s="225"/>
      <c r="D2338" s="188" t="s">
        <v>317</v>
      </c>
      <c r="E2338" s="226" t="s">
        <v>28</v>
      </c>
      <c r="F2338" s="227" t="s">
        <v>534</v>
      </c>
      <c r="G2338" s="225"/>
      <c r="H2338" s="226" t="s">
        <v>28</v>
      </c>
      <c r="I2338" s="228"/>
      <c r="J2338" s="225"/>
      <c r="K2338" s="225"/>
      <c r="L2338" s="229"/>
      <c r="M2338" s="230"/>
      <c r="N2338" s="231"/>
      <c r="O2338" s="231"/>
      <c r="P2338" s="231"/>
      <c r="Q2338" s="231"/>
      <c r="R2338" s="231"/>
      <c r="S2338" s="231"/>
      <c r="T2338" s="232"/>
      <c r="AT2338" s="233" t="s">
        <v>317</v>
      </c>
      <c r="AU2338" s="233" t="s">
        <v>84</v>
      </c>
      <c r="AV2338" s="15" t="s">
        <v>82</v>
      </c>
      <c r="AW2338" s="15" t="s">
        <v>35</v>
      </c>
      <c r="AX2338" s="15" t="s">
        <v>74</v>
      </c>
      <c r="AY2338" s="233" t="s">
        <v>153</v>
      </c>
    </row>
    <row r="2339" spans="2:51" s="13" customFormat="1" x14ac:dyDescent="0.2">
      <c r="B2339" s="197"/>
      <c r="C2339" s="198"/>
      <c r="D2339" s="188" t="s">
        <v>317</v>
      </c>
      <c r="E2339" s="199" t="s">
        <v>28</v>
      </c>
      <c r="F2339" s="200" t="s">
        <v>4242</v>
      </c>
      <c r="G2339" s="198"/>
      <c r="H2339" s="201">
        <v>73.44</v>
      </c>
      <c r="I2339" s="202"/>
      <c r="J2339" s="198"/>
      <c r="K2339" s="198"/>
      <c r="L2339" s="203"/>
      <c r="M2339" s="204"/>
      <c r="N2339" s="205"/>
      <c r="O2339" s="205"/>
      <c r="P2339" s="205"/>
      <c r="Q2339" s="205"/>
      <c r="R2339" s="205"/>
      <c r="S2339" s="205"/>
      <c r="T2339" s="206"/>
      <c r="AT2339" s="207" t="s">
        <v>317</v>
      </c>
      <c r="AU2339" s="207" t="s">
        <v>84</v>
      </c>
      <c r="AV2339" s="13" t="s">
        <v>84</v>
      </c>
      <c r="AW2339" s="13" t="s">
        <v>35</v>
      </c>
      <c r="AX2339" s="13" t="s">
        <v>74</v>
      </c>
      <c r="AY2339" s="207" t="s">
        <v>153</v>
      </c>
    </row>
    <row r="2340" spans="2:51" s="13" customFormat="1" x14ac:dyDescent="0.2">
      <c r="B2340" s="197"/>
      <c r="C2340" s="198"/>
      <c r="D2340" s="188" t="s">
        <v>317</v>
      </c>
      <c r="E2340" s="199" t="s">
        <v>28</v>
      </c>
      <c r="F2340" s="200" t="s">
        <v>4244</v>
      </c>
      <c r="G2340" s="198"/>
      <c r="H2340" s="201">
        <v>79.92</v>
      </c>
      <c r="I2340" s="202"/>
      <c r="J2340" s="198"/>
      <c r="K2340" s="198"/>
      <c r="L2340" s="203"/>
      <c r="M2340" s="204"/>
      <c r="N2340" s="205"/>
      <c r="O2340" s="205"/>
      <c r="P2340" s="205"/>
      <c r="Q2340" s="205"/>
      <c r="R2340" s="205"/>
      <c r="S2340" s="205"/>
      <c r="T2340" s="206"/>
      <c r="AT2340" s="207" t="s">
        <v>317</v>
      </c>
      <c r="AU2340" s="207" t="s">
        <v>84</v>
      </c>
      <c r="AV2340" s="13" t="s">
        <v>84</v>
      </c>
      <c r="AW2340" s="13" t="s">
        <v>35</v>
      </c>
      <c r="AX2340" s="13" t="s">
        <v>74</v>
      </c>
      <c r="AY2340" s="207" t="s">
        <v>153</v>
      </c>
    </row>
    <row r="2341" spans="2:51" s="13" customFormat="1" x14ac:dyDescent="0.2">
      <c r="B2341" s="197"/>
      <c r="C2341" s="198"/>
      <c r="D2341" s="188" t="s">
        <v>317</v>
      </c>
      <c r="E2341" s="199" t="s">
        <v>28</v>
      </c>
      <c r="F2341" s="200" t="s">
        <v>6874</v>
      </c>
      <c r="G2341" s="198"/>
      <c r="H2341" s="201">
        <v>80.64</v>
      </c>
      <c r="I2341" s="202"/>
      <c r="J2341" s="198"/>
      <c r="K2341" s="198"/>
      <c r="L2341" s="203"/>
      <c r="M2341" s="204"/>
      <c r="N2341" s="205"/>
      <c r="O2341" s="205"/>
      <c r="P2341" s="205"/>
      <c r="Q2341" s="205"/>
      <c r="R2341" s="205"/>
      <c r="S2341" s="205"/>
      <c r="T2341" s="206"/>
      <c r="AT2341" s="207" t="s">
        <v>317</v>
      </c>
      <c r="AU2341" s="207" t="s">
        <v>84</v>
      </c>
      <c r="AV2341" s="13" t="s">
        <v>84</v>
      </c>
      <c r="AW2341" s="13" t="s">
        <v>35</v>
      </c>
      <c r="AX2341" s="13" t="s">
        <v>74</v>
      </c>
      <c r="AY2341" s="207" t="s">
        <v>153</v>
      </c>
    </row>
    <row r="2342" spans="2:51" s="13" customFormat="1" x14ac:dyDescent="0.2">
      <c r="B2342" s="197"/>
      <c r="C2342" s="198"/>
      <c r="D2342" s="188" t="s">
        <v>317</v>
      </c>
      <c r="E2342" s="199" t="s">
        <v>28</v>
      </c>
      <c r="F2342" s="200" t="s">
        <v>6875</v>
      </c>
      <c r="G2342" s="198"/>
      <c r="H2342" s="201">
        <v>77.040000000000006</v>
      </c>
      <c r="I2342" s="202"/>
      <c r="J2342" s="198"/>
      <c r="K2342" s="198"/>
      <c r="L2342" s="203"/>
      <c r="M2342" s="204"/>
      <c r="N2342" s="205"/>
      <c r="O2342" s="205"/>
      <c r="P2342" s="205"/>
      <c r="Q2342" s="205"/>
      <c r="R2342" s="205"/>
      <c r="S2342" s="205"/>
      <c r="T2342" s="206"/>
      <c r="AT2342" s="207" t="s">
        <v>317</v>
      </c>
      <c r="AU2342" s="207" t="s">
        <v>84</v>
      </c>
      <c r="AV2342" s="13" t="s">
        <v>84</v>
      </c>
      <c r="AW2342" s="13" t="s">
        <v>35</v>
      </c>
      <c r="AX2342" s="13" t="s">
        <v>74</v>
      </c>
      <c r="AY2342" s="207" t="s">
        <v>153</v>
      </c>
    </row>
    <row r="2343" spans="2:51" s="13" customFormat="1" x14ac:dyDescent="0.2">
      <c r="B2343" s="197"/>
      <c r="C2343" s="198"/>
      <c r="D2343" s="188" t="s">
        <v>317</v>
      </c>
      <c r="E2343" s="199" t="s">
        <v>28</v>
      </c>
      <c r="F2343" s="200" t="s">
        <v>6876</v>
      </c>
      <c r="G2343" s="198"/>
      <c r="H2343" s="201">
        <v>68.400000000000006</v>
      </c>
      <c r="I2343" s="202"/>
      <c r="J2343" s="198"/>
      <c r="K2343" s="198"/>
      <c r="L2343" s="203"/>
      <c r="M2343" s="204"/>
      <c r="N2343" s="205"/>
      <c r="O2343" s="205"/>
      <c r="P2343" s="205"/>
      <c r="Q2343" s="205"/>
      <c r="R2343" s="205"/>
      <c r="S2343" s="205"/>
      <c r="T2343" s="206"/>
      <c r="AT2343" s="207" t="s">
        <v>317</v>
      </c>
      <c r="AU2343" s="207" t="s">
        <v>84</v>
      </c>
      <c r="AV2343" s="13" t="s">
        <v>84</v>
      </c>
      <c r="AW2343" s="13" t="s">
        <v>35</v>
      </c>
      <c r="AX2343" s="13" t="s">
        <v>74</v>
      </c>
      <c r="AY2343" s="207" t="s">
        <v>153</v>
      </c>
    </row>
    <row r="2344" spans="2:51" s="13" customFormat="1" x14ac:dyDescent="0.2">
      <c r="B2344" s="197"/>
      <c r="C2344" s="198"/>
      <c r="D2344" s="188" t="s">
        <v>317</v>
      </c>
      <c r="E2344" s="199" t="s">
        <v>28</v>
      </c>
      <c r="F2344" s="200" t="s">
        <v>6877</v>
      </c>
      <c r="G2344" s="198"/>
      <c r="H2344" s="201">
        <v>59.4</v>
      </c>
      <c r="I2344" s="202"/>
      <c r="J2344" s="198"/>
      <c r="K2344" s="198"/>
      <c r="L2344" s="203"/>
      <c r="M2344" s="204"/>
      <c r="N2344" s="205"/>
      <c r="O2344" s="205"/>
      <c r="P2344" s="205"/>
      <c r="Q2344" s="205"/>
      <c r="R2344" s="205"/>
      <c r="S2344" s="205"/>
      <c r="T2344" s="206"/>
      <c r="AT2344" s="207" t="s">
        <v>317</v>
      </c>
      <c r="AU2344" s="207" t="s">
        <v>84</v>
      </c>
      <c r="AV2344" s="13" t="s">
        <v>84</v>
      </c>
      <c r="AW2344" s="13" t="s">
        <v>35</v>
      </c>
      <c r="AX2344" s="13" t="s">
        <v>74</v>
      </c>
      <c r="AY2344" s="207" t="s">
        <v>153</v>
      </c>
    </row>
    <row r="2345" spans="2:51" s="13" customFormat="1" x14ac:dyDescent="0.2">
      <c r="B2345" s="197"/>
      <c r="C2345" s="198"/>
      <c r="D2345" s="188" t="s">
        <v>317</v>
      </c>
      <c r="E2345" s="199" t="s">
        <v>28</v>
      </c>
      <c r="F2345" s="200" t="s">
        <v>6878</v>
      </c>
      <c r="G2345" s="198"/>
      <c r="H2345" s="201">
        <v>140.4</v>
      </c>
      <c r="I2345" s="202"/>
      <c r="J2345" s="198"/>
      <c r="K2345" s="198"/>
      <c r="L2345" s="203"/>
      <c r="M2345" s="204"/>
      <c r="N2345" s="205"/>
      <c r="O2345" s="205"/>
      <c r="P2345" s="205"/>
      <c r="Q2345" s="205"/>
      <c r="R2345" s="205"/>
      <c r="S2345" s="205"/>
      <c r="T2345" s="206"/>
      <c r="AT2345" s="207" t="s">
        <v>317</v>
      </c>
      <c r="AU2345" s="207" t="s">
        <v>84</v>
      </c>
      <c r="AV2345" s="13" t="s">
        <v>84</v>
      </c>
      <c r="AW2345" s="13" t="s">
        <v>35</v>
      </c>
      <c r="AX2345" s="13" t="s">
        <v>74</v>
      </c>
      <c r="AY2345" s="207" t="s">
        <v>153</v>
      </c>
    </row>
    <row r="2346" spans="2:51" s="13" customFormat="1" x14ac:dyDescent="0.2">
      <c r="B2346" s="197"/>
      <c r="C2346" s="198"/>
      <c r="D2346" s="188" t="s">
        <v>317</v>
      </c>
      <c r="E2346" s="199" t="s">
        <v>28</v>
      </c>
      <c r="F2346" s="200" t="s">
        <v>4258</v>
      </c>
      <c r="G2346" s="198"/>
      <c r="H2346" s="201">
        <v>19.440000000000001</v>
      </c>
      <c r="I2346" s="202"/>
      <c r="J2346" s="198"/>
      <c r="K2346" s="198"/>
      <c r="L2346" s="203"/>
      <c r="M2346" s="204"/>
      <c r="N2346" s="205"/>
      <c r="O2346" s="205"/>
      <c r="P2346" s="205"/>
      <c r="Q2346" s="205"/>
      <c r="R2346" s="205"/>
      <c r="S2346" s="205"/>
      <c r="T2346" s="206"/>
      <c r="AT2346" s="207" t="s">
        <v>317</v>
      </c>
      <c r="AU2346" s="207" t="s">
        <v>84</v>
      </c>
      <c r="AV2346" s="13" t="s">
        <v>84</v>
      </c>
      <c r="AW2346" s="13" t="s">
        <v>35</v>
      </c>
      <c r="AX2346" s="13" t="s">
        <v>74</v>
      </c>
      <c r="AY2346" s="207" t="s">
        <v>153</v>
      </c>
    </row>
    <row r="2347" spans="2:51" s="13" customFormat="1" x14ac:dyDescent="0.2">
      <c r="B2347" s="197"/>
      <c r="C2347" s="198"/>
      <c r="D2347" s="188" t="s">
        <v>317</v>
      </c>
      <c r="E2347" s="199" t="s">
        <v>28</v>
      </c>
      <c r="F2347" s="200" t="s">
        <v>6879</v>
      </c>
      <c r="G2347" s="198"/>
      <c r="H2347" s="201">
        <v>35.64</v>
      </c>
      <c r="I2347" s="202"/>
      <c r="J2347" s="198"/>
      <c r="K2347" s="198"/>
      <c r="L2347" s="203"/>
      <c r="M2347" s="204"/>
      <c r="N2347" s="205"/>
      <c r="O2347" s="205"/>
      <c r="P2347" s="205"/>
      <c r="Q2347" s="205"/>
      <c r="R2347" s="205"/>
      <c r="S2347" s="205"/>
      <c r="T2347" s="206"/>
      <c r="AT2347" s="207" t="s">
        <v>317</v>
      </c>
      <c r="AU2347" s="207" t="s">
        <v>84</v>
      </c>
      <c r="AV2347" s="13" t="s">
        <v>84</v>
      </c>
      <c r="AW2347" s="13" t="s">
        <v>35</v>
      </c>
      <c r="AX2347" s="13" t="s">
        <v>74</v>
      </c>
      <c r="AY2347" s="207" t="s">
        <v>153</v>
      </c>
    </row>
    <row r="2348" spans="2:51" s="13" customFormat="1" x14ac:dyDescent="0.2">
      <c r="B2348" s="197"/>
      <c r="C2348" s="198"/>
      <c r="D2348" s="188" t="s">
        <v>317</v>
      </c>
      <c r="E2348" s="199" t="s">
        <v>28</v>
      </c>
      <c r="F2348" s="200" t="s">
        <v>4261</v>
      </c>
      <c r="G2348" s="198"/>
      <c r="H2348" s="201">
        <v>33.82</v>
      </c>
      <c r="I2348" s="202"/>
      <c r="J2348" s="198"/>
      <c r="K2348" s="198"/>
      <c r="L2348" s="203"/>
      <c r="M2348" s="204"/>
      <c r="N2348" s="205"/>
      <c r="O2348" s="205"/>
      <c r="P2348" s="205"/>
      <c r="Q2348" s="205"/>
      <c r="R2348" s="205"/>
      <c r="S2348" s="205"/>
      <c r="T2348" s="206"/>
      <c r="AT2348" s="207" t="s">
        <v>317</v>
      </c>
      <c r="AU2348" s="207" t="s">
        <v>84</v>
      </c>
      <c r="AV2348" s="13" t="s">
        <v>84</v>
      </c>
      <c r="AW2348" s="13" t="s">
        <v>35</v>
      </c>
      <c r="AX2348" s="13" t="s">
        <v>74</v>
      </c>
      <c r="AY2348" s="207" t="s">
        <v>153</v>
      </c>
    </row>
    <row r="2349" spans="2:51" s="13" customFormat="1" x14ac:dyDescent="0.2">
      <c r="B2349" s="197"/>
      <c r="C2349" s="198"/>
      <c r="D2349" s="188" t="s">
        <v>317</v>
      </c>
      <c r="E2349" s="199" t="s">
        <v>28</v>
      </c>
      <c r="F2349" s="200" t="s">
        <v>6880</v>
      </c>
      <c r="G2349" s="198"/>
      <c r="H2349" s="201">
        <v>21.76</v>
      </c>
      <c r="I2349" s="202"/>
      <c r="J2349" s="198"/>
      <c r="K2349" s="198"/>
      <c r="L2349" s="203"/>
      <c r="M2349" s="204"/>
      <c r="N2349" s="205"/>
      <c r="O2349" s="205"/>
      <c r="P2349" s="205"/>
      <c r="Q2349" s="205"/>
      <c r="R2349" s="205"/>
      <c r="S2349" s="205"/>
      <c r="T2349" s="206"/>
      <c r="AT2349" s="207" t="s">
        <v>317</v>
      </c>
      <c r="AU2349" s="207" t="s">
        <v>84</v>
      </c>
      <c r="AV2349" s="13" t="s">
        <v>84</v>
      </c>
      <c r="AW2349" s="13" t="s">
        <v>35</v>
      </c>
      <c r="AX2349" s="13" t="s">
        <v>74</v>
      </c>
      <c r="AY2349" s="207" t="s">
        <v>153</v>
      </c>
    </row>
    <row r="2350" spans="2:51" s="13" customFormat="1" x14ac:dyDescent="0.2">
      <c r="B2350" s="197"/>
      <c r="C2350" s="198"/>
      <c r="D2350" s="188" t="s">
        <v>317</v>
      </c>
      <c r="E2350" s="199" t="s">
        <v>28</v>
      </c>
      <c r="F2350" s="200" t="s">
        <v>6881</v>
      </c>
      <c r="G2350" s="198"/>
      <c r="H2350" s="201">
        <v>22.95</v>
      </c>
      <c r="I2350" s="202"/>
      <c r="J2350" s="198"/>
      <c r="K2350" s="198"/>
      <c r="L2350" s="203"/>
      <c r="M2350" s="204"/>
      <c r="N2350" s="205"/>
      <c r="O2350" s="205"/>
      <c r="P2350" s="205"/>
      <c r="Q2350" s="205"/>
      <c r="R2350" s="205"/>
      <c r="S2350" s="205"/>
      <c r="T2350" s="206"/>
      <c r="AT2350" s="207" t="s">
        <v>317</v>
      </c>
      <c r="AU2350" s="207" t="s">
        <v>84</v>
      </c>
      <c r="AV2350" s="13" t="s">
        <v>84</v>
      </c>
      <c r="AW2350" s="13" t="s">
        <v>35</v>
      </c>
      <c r="AX2350" s="13" t="s">
        <v>74</v>
      </c>
      <c r="AY2350" s="207" t="s">
        <v>153</v>
      </c>
    </row>
    <row r="2351" spans="2:51" s="13" customFormat="1" x14ac:dyDescent="0.2">
      <c r="B2351" s="197"/>
      <c r="C2351" s="198"/>
      <c r="D2351" s="188" t="s">
        <v>317</v>
      </c>
      <c r="E2351" s="199" t="s">
        <v>28</v>
      </c>
      <c r="F2351" s="200" t="s">
        <v>6882</v>
      </c>
      <c r="G2351" s="198"/>
      <c r="H2351" s="201">
        <v>10.71</v>
      </c>
      <c r="I2351" s="202"/>
      <c r="J2351" s="198"/>
      <c r="K2351" s="198"/>
      <c r="L2351" s="203"/>
      <c r="M2351" s="204"/>
      <c r="N2351" s="205"/>
      <c r="O2351" s="205"/>
      <c r="P2351" s="205"/>
      <c r="Q2351" s="205"/>
      <c r="R2351" s="205"/>
      <c r="S2351" s="205"/>
      <c r="T2351" s="206"/>
      <c r="AT2351" s="207" t="s">
        <v>317</v>
      </c>
      <c r="AU2351" s="207" t="s">
        <v>84</v>
      </c>
      <c r="AV2351" s="13" t="s">
        <v>84</v>
      </c>
      <c r="AW2351" s="13" t="s">
        <v>35</v>
      </c>
      <c r="AX2351" s="13" t="s">
        <v>74</v>
      </c>
      <c r="AY2351" s="207" t="s">
        <v>153</v>
      </c>
    </row>
    <row r="2352" spans="2:51" s="13" customFormat="1" x14ac:dyDescent="0.2">
      <c r="B2352" s="197"/>
      <c r="C2352" s="198"/>
      <c r="D2352" s="188" t="s">
        <v>317</v>
      </c>
      <c r="E2352" s="199" t="s">
        <v>28</v>
      </c>
      <c r="F2352" s="200" t="s">
        <v>6883</v>
      </c>
      <c r="G2352" s="198"/>
      <c r="H2352" s="201">
        <v>10.71</v>
      </c>
      <c r="I2352" s="202"/>
      <c r="J2352" s="198"/>
      <c r="K2352" s="198"/>
      <c r="L2352" s="203"/>
      <c r="M2352" s="204"/>
      <c r="N2352" s="205"/>
      <c r="O2352" s="205"/>
      <c r="P2352" s="205"/>
      <c r="Q2352" s="205"/>
      <c r="R2352" s="205"/>
      <c r="S2352" s="205"/>
      <c r="T2352" s="206"/>
      <c r="AT2352" s="207" t="s">
        <v>317</v>
      </c>
      <c r="AU2352" s="207" t="s">
        <v>84</v>
      </c>
      <c r="AV2352" s="13" t="s">
        <v>84</v>
      </c>
      <c r="AW2352" s="13" t="s">
        <v>35</v>
      </c>
      <c r="AX2352" s="13" t="s">
        <v>74</v>
      </c>
      <c r="AY2352" s="207" t="s">
        <v>153</v>
      </c>
    </row>
    <row r="2353" spans="2:51" s="13" customFormat="1" x14ac:dyDescent="0.2">
      <c r="B2353" s="197"/>
      <c r="C2353" s="198"/>
      <c r="D2353" s="188" t="s">
        <v>317</v>
      </c>
      <c r="E2353" s="199" t="s">
        <v>28</v>
      </c>
      <c r="F2353" s="200" t="s">
        <v>6884</v>
      </c>
      <c r="G2353" s="198"/>
      <c r="H2353" s="201">
        <v>28.05</v>
      </c>
      <c r="I2353" s="202"/>
      <c r="J2353" s="198"/>
      <c r="K2353" s="198"/>
      <c r="L2353" s="203"/>
      <c r="M2353" s="204"/>
      <c r="N2353" s="205"/>
      <c r="O2353" s="205"/>
      <c r="P2353" s="205"/>
      <c r="Q2353" s="205"/>
      <c r="R2353" s="205"/>
      <c r="S2353" s="205"/>
      <c r="T2353" s="206"/>
      <c r="AT2353" s="207" t="s">
        <v>317</v>
      </c>
      <c r="AU2353" s="207" t="s">
        <v>84</v>
      </c>
      <c r="AV2353" s="13" t="s">
        <v>84</v>
      </c>
      <c r="AW2353" s="13" t="s">
        <v>35</v>
      </c>
      <c r="AX2353" s="13" t="s">
        <v>74</v>
      </c>
      <c r="AY2353" s="207" t="s">
        <v>153</v>
      </c>
    </row>
    <row r="2354" spans="2:51" s="13" customFormat="1" x14ac:dyDescent="0.2">
      <c r="B2354" s="197"/>
      <c r="C2354" s="198"/>
      <c r="D2354" s="188" t="s">
        <v>317</v>
      </c>
      <c r="E2354" s="199" t="s">
        <v>28</v>
      </c>
      <c r="F2354" s="200" t="s">
        <v>6885</v>
      </c>
      <c r="G2354" s="198"/>
      <c r="H2354" s="201">
        <v>10.71</v>
      </c>
      <c r="I2354" s="202"/>
      <c r="J2354" s="198"/>
      <c r="K2354" s="198"/>
      <c r="L2354" s="203"/>
      <c r="M2354" s="204"/>
      <c r="N2354" s="205"/>
      <c r="O2354" s="205"/>
      <c r="P2354" s="205"/>
      <c r="Q2354" s="205"/>
      <c r="R2354" s="205"/>
      <c r="S2354" s="205"/>
      <c r="T2354" s="206"/>
      <c r="AT2354" s="207" t="s">
        <v>317</v>
      </c>
      <c r="AU2354" s="207" t="s">
        <v>84</v>
      </c>
      <c r="AV2354" s="13" t="s">
        <v>84</v>
      </c>
      <c r="AW2354" s="13" t="s">
        <v>35</v>
      </c>
      <c r="AX2354" s="13" t="s">
        <v>74</v>
      </c>
      <c r="AY2354" s="207" t="s">
        <v>153</v>
      </c>
    </row>
    <row r="2355" spans="2:51" s="13" customFormat="1" x14ac:dyDescent="0.2">
      <c r="B2355" s="197"/>
      <c r="C2355" s="198"/>
      <c r="D2355" s="188" t="s">
        <v>317</v>
      </c>
      <c r="E2355" s="199" t="s">
        <v>28</v>
      </c>
      <c r="F2355" s="200" t="s">
        <v>6886</v>
      </c>
      <c r="G2355" s="198"/>
      <c r="H2355" s="201">
        <v>8.16</v>
      </c>
      <c r="I2355" s="202"/>
      <c r="J2355" s="198"/>
      <c r="K2355" s="198"/>
      <c r="L2355" s="203"/>
      <c r="M2355" s="204"/>
      <c r="N2355" s="205"/>
      <c r="O2355" s="205"/>
      <c r="P2355" s="205"/>
      <c r="Q2355" s="205"/>
      <c r="R2355" s="205"/>
      <c r="S2355" s="205"/>
      <c r="T2355" s="206"/>
      <c r="AT2355" s="207" t="s">
        <v>317</v>
      </c>
      <c r="AU2355" s="207" t="s">
        <v>84</v>
      </c>
      <c r="AV2355" s="13" t="s">
        <v>84</v>
      </c>
      <c r="AW2355" s="13" t="s">
        <v>35</v>
      </c>
      <c r="AX2355" s="13" t="s">
        <v>74</v>
      </c>
      <c r="AY2355" s="207" t="s">
        <v>153</v>
      </c>
    </row>
    <row r="2356" spans="2:51" s="16" customFormat="1" x14ac:dyDescent="0.2">
      <c r="B2356" s="234"/>
      <c r="C2356" s="235"/>
      <c r="D2356" s="188" t="s">
        <v>317</v>
      </c>
      <c r="E2356" s="236" t="s">
        <v>28</v>
      </c>
      <c r="F2356" s="237" t="s">
        <v>448</v>
      </c>
      <c r="G2356" s="235"/>
      <c r="H2356" s="238">
        <v>781.19000000000017</v>
      </c>
      <c r="I2356" s="239"/>
      <c r="J2356" s="235"/>
      <c r="K2356" s="235"/>
      <c r="L2356" s="240"/>
      <c r="M2356" s="241"/>
      <c r="N2356" s="242"/>
      <c r="O2356" s="242"/>
      <c r="P2356" s="242"/>
      <c r="Q2356" s="242"/>
      <c r="R2356" s="242"/>
      <c r="S2356" s="242"/>
      <c r="T2356" s="243"/>
      <c r="AT2356" s="244" t="s">
        <v>317</v>
      </c>
      <c r="AU2356" s="244" t="s">
        <v>84</v>
      </c>
      <c r="AV2356" s="16" t="s">
        <v>163</v>
      </c>
      <c r="AW2356" s="16" t="s">
        <v>35</v>
      </c>
      <c r="AX2356" s="16" t="s">
        <v>74</v>
      </c>
      <c r="AY2356" s="244" t="s">
        <v>153</v>
      </c>
    </row>
    <row r="2357" spans="2:51" s="15" customFormat="1" x14ac:dyDescent="0.2">
      <c r="B2357" s="224"/>
      <c r="C2357" s="225"/>
      <c r="D2357" s="188" t="s">
        <v>317</v>
      </c>
      <c r="E2357" s="226" t="s">
        <v>28</v>
      </c>
      <c r="F2357" s="227" t="s">
        <v>536</v>
      </c>
      <c r="G2357" s="225"/>
      <c r="H2357" s="226" t="s">
        <v>28</v>
      </c>
      <c r="I2357" s="228"/>
      <c r="J2357" s="225"/>
      <c r="K2357" s="225"/>
      <c r="L2357" s="229"/>
      <c r="M2357" s="230"/>
      <c r="N2357" s="231"/>
      <c r="O2357" s="231"/>
      <c r="P2357" s="231"/>
      <c r="Q2357" s="231"/>
      <c r="R2357" s="231"/>
      <c r="S2357" s="231"/>
      <c r="T2357" s="232"/>
      <c r="AT2357" s="233" t="s">
        <v>317</v>
      </c>
      <c r="AU2357" s="233" t="s">
        <v>84</v>
      </c>
      <c r="AV2357" s="15" t="s">
        <v>82</v>
      </c>
      <c r="AW2357" s="15" t="s">
        <v>35</v>
      </c>
      <c r="AX2357" s="15" t="s">
        <v>74</v>
      </c>
      <c r="AY2357" s="233" t="s">
        <v>153</v>
      </c>
    </row>
    <row r="2358" spans="2:51" s="13" customFormat="1" x14ac:dyDescent="0.2">
      <c r="B2358" s="197"/>
      <c r="C2358" s="198"/>
      <c r="D2358" s="188" t="s">
        <v>317</v>
      </c>
      <c r="E2358" s="199" t="s">
        <v>28</v>
      </c>
      <c r="F2358" s="200" t="s">
        <v>4264</v>
      </c>
      <c r="G2358" s="198"/>
      <c r="H2358" s="201">
        <v>73.78</v>
      </c>
      <c r="I2358" s="202"/>
      <c r="J2358" s="198"/>
      <c r="K2358" s="198"/>
      <c r="L2358" s="203"/>
      <c r="M2358" s="204"/>
      <c r="N2358" s="205"/>
      <c r="O2358" s="205"/>
      <c r="P2358" s="205"/>
      <c r="Q2358" s="205"/>
      <c r="R2358" s="205"/>
      <c r="S2358" s="205"/>
      <c r="T2358" s="206"/>
      <c r="AT2358" s="207" t="s">
        <v>317</v>
      </c>
      <c r="AU2358" s="207" t="s">
        <v>84</v>
      </c>
      <c r="AV2358" s="13" t="s">
        <v>84</v>
      </c>
      <c r="AW2358" s="13" t="s">
        <v>35</v>
      </c>
      <c r="AX2358" s="13" t="s">
        <v>74</v>
      </c>
      <c r="AY2358" s="207" t="s">
        <v>153</v>
      </c>
    </row>
    <row r="2359" spans="2:51" s="13" customFormat="1" x14ac:dyDescent="0.2">
      <c r="B2359" s="197"/>
      <c r="C2359" s="198"/>
      <c r="D2359" s="188" t="s">
        <v>317</v>
      </c>
      <c r="E2359" s="199" t="s">
        <v>28</v>
      </c>
      <c r="F2359" s="200" t="s">
        <v>4267</v>
      </c>
      <c r="G2359" s="198"/>
      <c r="H2359" s="201">
        <v>76.16</v>
      </c>
      <c r="I2359" s="202"/>
      <c r="J2359" s="198"/>
      <c r="K2359" s="198"/>
      <c r="L2359" s="203"/>
      <c r="M2359" s="204"/>
      <c r="N2359" s="205"/>
      <c r="O2359" s="205"/>
      <c r="P2359" s="205"/>
      <c r="Q2359" s="205"/>
      <c r="R2359" s="205"/>
      <c r="S2359" s="205"/>
      <c r="T2359" s="206"/>
      <c r="AT2359" s="207" t="s">
        <v>317</v>
      </c>
      <c r="AU2359" s="207" t="s">
        <v>84</v>
      </c>
      <c r="AV2359" s="13" t="s">
        <v>84</v>
      </c>
      <c r="AW2359" s="13" t="s">
        <v>35</v>
      </c>
      <c r="AX2359" s="13" t="s">
        <v>74</v>
      </c>
      <c r="AY2359" s="207" t="s">
        <v>153</v>
      </c>
    </row>
    <row r="2360" spans="2:51" s="13" customFormat="1" x14ac:dyDescent="0.2">
      <c r="B2360" s="197"/>
      <c r="C2360" s="198"/>
      <c r="D2360" s="188" t="s">
        <v>317</v>
      </c>
      <c r="E2360" s="199" t="s">
        <v>28</v>
      </c>
      <c r="F2360" s="200" t="s">
        <v>4269</v>
      </c>
      <c r="G2360" s="198"/>
      <c r="H2360" s="201">
        <v>76.16</v>
      </c>
      <c r="I2360" s="202"/>
      <c r="J2360" s="198"/>
      <c r="K2360" s="198"/>
      <c r="L2360" s="203"/>
      <c r="M2360" s="204"/>
      <c r="N2360" s="205"/>
      <c r="O2360" s="205"/>
      <c r="P2360" s="205"/>
      <c r="Q2360" s="205"/>
      <c r="R2360" s="205"/>
      <c r="S2360" s="205"/>
      <c r="T2360" s="206"/>
      <c r="AT2360" s="207" t="s">
        <v>317</v>
      </c>
      <c r="AU2360" s="207" t="s">
        <v>84</v>
      </c>
      <c r="AV2360" s="13" t="s">
        <v>84</v>
      </c>
      <c r="AW2360" s="13" t="s">
        <v>35</v>
      </c>
      <c r="AX2360" s="13" t="s">
        <v>74</v>
      </c>
      <c r="AY2360" s="207" t="s">
        <v>153</v>
      </c>
    </row>
    <row r="2361" spans="2:51" s="13" customFormat="1" x14ac:dyDescent="0.2">
      <c r="B2361" s="197"/>
      <c r="C2361" s="198"/>
      <c r="D2361" s="188" t="s">
        <v>317</v>
      </c>
      <c r="E2361" s="199" t="s">
        <v>28</v>
      </c>
      <c r="F2361" s="200" t="s">
        <v>4272</v>
      </c>
      <c r="G2361" s="198"/>
      <c r="H2361" s="201">
        <v>72.08</v>
      </c>
      <c r="I2361" s="202"/>
      <c r="J2361" s="198"/>
      <c r="K2361" s="198"/>
      <c r="L2361" s="203"/>
      <c r="M2361" s="204"/>
      <c r="N2361" s="205"/>
      <c r="O2361" s="205"/>
      <c r="P2361" s="205"/>
      <c r="Q2361" s="205"/>
      <c r="R2361" s="205"/>
      <c r="S2361" s="205"/>
      <c r="T2361" s="206"/>
      <c r="AT2361" s="207" t="s">
        <v>317</v>
      </c>
      <c r="AU2361" s="207" t="s">
        <v>84</v>
      </c>
      <c r="AV2361" s="13" t="s">
        <v>84</v>
      </c>
      <c r="AW2361" s="13" t="s">
        <v>35</v>
      </c>
      <c r="AX2361" s="13" t="s">
        <v>74</v>
      </c>
      <c r="AY2361" s="207" t="s">
        <v>153</v>
      </c>
    </row>
    <row r="2362" spans="2:51" s="13" customFormat="1" x14ac:dyDescent="0.2">
      <c r="B2362" s="197"/>
      <c r="C2362" s="198"/>
      <c r="D2362" s="188" t="s">
        <v>317</v>
      </c>
      <c r="E2362" s="199" t="s">
        <v>28</v>
      </c>
      <c r="F2362" s="200" t="s">
        <v>6887</v>
      </c>
      <c r="G2362" s="198"/>
      <c r="H2362" s="201">
        <v>64.260000000000005</v>
      </c>
      <c r="I2362" s="202"/>
      <c r="J2362" s="198"/>
      <c r="K2362" s="198"/>
      <c r="L2362" s="203"/>
      <c r="M2362" s="204"/>
      <c r="N2362" s="205"/>
      <c r="O2362" s="205"/>
      <c r="P2362" s="205"/>
      <c r="Q2362" s="205"/>
      <c r="R2362" s="205"/>
      <c r="S2362" s="205"/>
      <c r="T2362" s="206"/>
      <c r="AT2362" s="207" t="s">
        <v>317</v>
      </c>
      <c r="AU2362" s="207" t="s">
        <v>84</v>
      </c>
      <c r="AV2362" s="13" t="s">
        <v>84</v>
      </c>
      <c r="AW2362" s="13" t="s">
        <v>35</v>
      </c>
      <c r="AX2362" s="13" t="s">
        <v>74</v>
      </c>
      <c r="AY2362" s="207" t="s">
        <v>153</v>
      </c>
    </row>
    <row r="2363" spans="2:51" s="13" customFormat="1" x14ac:dyDescent="0.2">
      <c r="B2363" s="197"/>
      <c r="C2363" s="198"/>
      <c r="D2363" s="188" t="s">
        <v>317</v>
      </c>
      <c r="E2363" s="199" t="s">
        <v>28</v>
      </c>
      <c r="F2363" s="200" t="s">
        <v>6888</v>
      </c>
      <c r="G2363" s="198"/>
      <c r="H2363" s="201">
        <v>133.28</v>
      </c>
      <c r="I2363" s="202"/>
      <c r="J2363" s="198"/>
      <c r="K2363" s="198"/>
      <c r="L2363" s="203"/>
      <c r="M2363" s="204"/>
      <c r="N2363" s="205"/>
      <c r="O2363" s="205"/>
      <c r="P2363" s="205"/>
      <c r="Q2363" s="205"/>
      <c r="R2363" s="205"/>
      <c r="S2363" s="205"/>
      <c r="T2363" s="206"/>
      <c r="AT2363" s="207" t="s">
        <v>317</v>
      </c>
      <c r="AU2363" s="207" t="s">
        <v>84</v>
      </c>
      <c r="AV2363" s="13" t="s">
        <v>84</v>
      </c>
      <c r="AW2363" s="13" t="s">
        <v>35</v>
      </c>
      <c r="AX2363" s="13" t="s">
        <v>74</v>
      </c>
      <c r="AY2363" s="207" t="s">
        <v>153</v>
      </c>
    </row>
    <row r="2364" spans="2:51" s="13" customFormat="1" x14ac:dyDescent="0.2">
      <c r="B2364" s="197"/>
      <c r="C2364" s="198"/>
      <c r="D2364" s="188" t="s">
        <v>317</v>
      </c>
      <c r="E2364" s="199" t="s">
        <v>28</v>
      </c>
      <c r="F2364" s="200" t="s">
        <v>4279</v>
      </c>
      <c r="G2364" s="198"/>
      <c r="H2364" s="201">
        <v>16.739999999999998</v>
      </c>
      <c r="I2364" s="202"/>
      <c r="J2364" s="198"/>
      <c r="K2364" s="198"/>
      <c r="L2364" s="203"/>
      <c r="M2364" s="204"/>
      <c r="N2364" s="205"/>
      <c r="O2364" s="205"/>
      <c r="P2364" s="205"/>
      <c r="Q2364" s="205"/>
      <c r="R2364" s="205"/>
      <c r="S2364" s="205"/>
      <c r="T2364" s="206"/>
      <c r="AT2364" s="207" t="s">
        <v>317</v>
      </c>
      <c r="AU2364" s="207" t="s">
        <v>84</v>
      </c>
      <c r="AV2364" s="13" t="s">
        <v>84</v>
      </c>
      <c r="AW2364" s="13" t="s">
        <v>35</v>
      </c>
      <c r="AX2364" s="13" t="s">
        <v>74</v>
      </c>
      <c r="AY2364" s="207" t="s">
        <v>153</v>
      </c>
    </row>
    <row r="2365" spans="2:51" s="13" customFormat="1" x14ac:dyDescent="0.2">
      <c r="B2365" s="197"/>
      <c r="C2365" s="198"/>
      <c r="D2365" s="188" t="s">
        <v>317</v>
      </c>
      <c r="E2365" s="199" t="s">
        <v>28</v>
      </c>
      <c r="F2365" s="200" t="s">
        <v>4282</v>
      </c>
      <c r="G2365" s="198"/>
      <c r="H2365" s="201">
        <v>33.659999999999997</v>
      </c>
      <c r="I2365" s="202"/>
      <c r="J2365" s="198"/>
      <c r="K2365" s="198"/>
      <c r="L2365" s="203"/>
      <c r="M2365" s="204"/>
      <c r="N2365" s="205"/>
      <c r="O2365" s="205"/>
      <c r="P2365" s="205"/>
      <c r="Q2365" s="205"/>
      <c r="R2365" s="205"/>
      <c r="S2365" s="205"/>
      <c r="T2365" s="206"/>
      <c r="AT2365" s="207" t="s">
        <v>317</v>
      </c>
      <c r="AU2365" s="207" t="s">
        <v>84</v>
      </c>
      <c r="AV2365" s="13" t="s">
        <v>84</v>
      </c>
      <c r="AW2365" s="13" t="s">
        <v>35</v>
      </c>
      <c r="AX2365" s="13" t="s">
        <v>74</v>
      </c>
      <c r="AY2365" s="207" t="s">
        <v>153</v>
      </c>
    </row>
    <row r="2366" spans="2:51" s="13" customFormat="1" x14ac:dyDescent="0.2">
      <c r="B2366" s="197"/>
      <c r="C2366" s="198"/>
      <c r="D2366" s="188" t="s">
        <v>317</v>
      </c>
      <c r="E2366" s="199" t="s">
        <v>28</v>
      </c>
      <c r="F2366" s="200" t="s">
        <v>6889</v>
      </c>
      <c r="G2366" s="198"/>
      <c r="H2366" s="201">
        <v>21.824999999999999</v>
      </c>
      <c r="I2366" s="202"/>
      <c r="J2366" s="198"/>
      <c r="K2366" s="198"/>
      <c r="L2366" s="203"/>
      <c r="M2366" s="204"/>
      <c r="N2366" s="205"/>
      <c r="O2366" s="205"/>
      <c r="P2366" s="205"/>
      <c r="Q2366" s="205"/>
      <c r="R2366" s="205"/>
      <c r="S2366" s="205"/>
      <c r="T2366" s="206"/>
      <c r="AT2366" s="207" t="s">
        <v>317</v>
      </c>
      <c r="AU2366" s="207" t="s">
        <v>84</v>
      </c>
      <c r="AV2366" s="13" t="s">
        <v>84</v>
      </c>
      <c r="AW2366" s="13" t="s">
        <v>35</v>
      </c>
      <c r="AX2366" s="13" t="s">
        <v>74</v>
      </c>
      <c r="AY2366" s="207" t="s">
        <v>153</v>
      </c>
    </row>
    <row r="2367" spans="2:51" s="13" customFormat="1" x14ac:dyDescent="0.2">
      <c r="B2367" s="197"/>
      <c r="C2367" s="198"/>
      <c r="D2367" s="188" t="s">
        <v>317</v>
      </c>
      <c r="E2367" s="199" t="s">
        <v>28</v>
      </c>
      <c r="F2367" s="200" t="s">
        <v>4284</v>
      </c>
      <c r="G2367" s="198"/>
      <c r="H2367" s="201">
        <v>30.26</v>
      </c>
      <c r="I2367" s="202"/>
      <c r="J2367" s="198"/>
      <c r="K2367" s="198"/>
      <c r="L2367" s="203"/>
      <c r="M2367" s="204"/>
      <c r="N2367" s="205"/>
      <c r="O2367" s="205"/>
      <c r="P2367" s="205"/>
      <c r="Q2367" s="205"/>
      <c r="R2367" s="205"/>
      <c r="S2367" s="205"/>
      <c r="T2367" s="206"/>
      <c r="AT2367" s="207" t="s">
        <v>317</v>
      </c>
      <c r="AU2367" s="207" t="s">
        <v>84</v>
      </c>
      <c r="AV2367" s="13" t="s">
        <v>84</v>
      </c>
      <c r="AW2367" s="13" t="s">
        <v>35</v>
      </c>
      <c r="AX2367" s="13" t="s">
        <v>74</v>
      </c>
      <c r="AY2367" s="207" t="s">
        <v>153</v>
      </c>
    </row>
    <row r="2368" spans="2:51" s="13" customFormat="1" x14ac:dyDescent="0.2">
      <c r="B2368" s="197"/>
      <c r="C2368" s="198"/>
      <c r="D2368" s="188" t="s">
        <v>317</v>
      </c>
      <c r="E2368" s="199" t="s">
        <v>28</v>
      </c>
      <c r="F2368" s="200" t="s">
        <v>6890</v>
      </c>
      <c r="G2368" s="198"/>
      <c r="H2368" s="201">
        <v>21.76</v>
      </c>
      <c r="I2368" s="202"/>
      <c r="J2368" s="198"/>
      <c r="K2368" s="198"/>
      <c r="L2368" s="203"/>
      <c r="M2368" s="204"/>
      <c r="N2368" s="205"/>
      <c r="O2368" s="205"/>
      <c r="P2368" s="205"/>
      <c r="Q2368" s="205"/>
      <c r="R2368" s="205"/>
      <c r="S2368" s="205"/>
      <c r="T2368" s="206"/>
      <c r="AT2368" s="207" t="s">
        <v>317</v>
      </c>
      <c r="AU2368" s="207" t="s">
        <v>84</v>
      </c>
      <c r="AV2368" s="13" t="s">
        <v>84</v>
      </c>
      <c r="AW2368" s="13" t="s">
        <v>35</v>
      </c>
      <c r="AX2368" s="13" t="s">
        <v>74</v>
      </c>
      <c r="AY2368" s="207" t="s">
        <v>153</v>
      </c>
    </row>
    <row r="2369" spans="2:51" s="13" customFormat="1" x14ac:dyDescent="0.2">
      <c r="B2369" s="197"/>
      <c r="C2369" s="198"/>
      <c r="D2369" s="188" t="s">
        <v>317</v>
      </c>
      <c r="E2369" s="199" t="s">
        <v>28</v>
      </c>
      <c r="F2369" s="200" t="s">
        <v>6891</v>
      </c>
      <c r="G2369" s="198"/>
      <c r="H2369" s="201">
        <v>22.95</v>
      </c>
      <c r="I2369" s="202"/>
      <c r="J2369" s="198"/>
      <c r="K2369" s="198"/>
      <c r="L2369" s="203"/>
      <c r="M2369" s="204"/>
      <c r="N2369" s="205"/>
      <c r="O2369" s="205"/>
      <c r="P2369" s="205"/>
      <c r="Q2369" s="205"/>
      <c r="R2369" s="205"/>
      <c r="S2369" s="205"/>
      <c r="T2369" s="206"/>
      <c r="AT2369" s="207" t="s">
        <v>317</v>
      </c>
      <c r="AU2369" s="207" t="s">
        <v>84</v>
      </c>
      <c r="AV2369" s="13" t="s">
        <v>84</v>
      </c>
      <c r="AW2369" s="13" t="s">
        <v>35</v>
      </c>
      <c r="AX2369" s="13" t="s">
        <v>74</v>
      </c>
      <c r="AY2369" s="207" t="s">
        <v>153</v>
      </c>
    </row>
    <row r="2370" spans="2:51" s="13" customFormat="1" x14ac:dyDescent="0.2">
      <c r="B2370" s="197"/>
      <c r="C2370" s="198"/>
      <c r="D2370" s="188" t="s">
        <v>317</v>
      </c>
      <c r="E2370" s="199" t="s">
        <v>28</v>
      </c>
      <c r="F2370" s="200" t="s">
        <v>6892</v>
      </c>
      <c r="G2370" s="198"/>
      <c r="H2370" s="201">
        <v>10.71</v>
      </c>
      <c r="I2370" s="202"/>
      <c r="J2370" s="198"/>
      <c r="K2370" s="198"/>
      <c r="L2370" s="203"/>
      <c r="M2370" s="204"/>
      <c r="N2370" s="205"/>
      <c r="O2370" s="205"/>
      <c r="P2370" s="205"/>
      <c r="Q2370" s="205"/>
      <c r="R2370" s="205"/>
      <c r="S2370" s="205"/>
      <c r="T2370" s="206"/>
      <c r="AT2370" s="207" t="s">
        <v>317</v>
      </c>
      <c r="AU2370" s="207" t="s">
        <v>84</v>
      </c>
      <c r="AV2370" s="13" t="s">
        <v>84</v>
      </c>
      <c r="AW2370" s="13" t="s">
        <v>35</v>
      </c>
      <c r="AX2370" s="13" t="s">
        <v>74</v>
      </c>
      <c r="AY2370" s="207" t="s">
        <v>153</v>
      </c>
    </row>
    <row r="2371" spans="2:51" s="13" customFormat="1" x14ac:dyDescent="0.2">
      <c r="B2371" s="197"/>
      <c r="C2371" s="198"/>
      <c r="D2371" s="188" t="s">
        <v>317</v>
      </c>
      <c r="E2371" s="199" t="s">
        <v>28</v>
      </c>
      <c r="F2371" s="200" t="s">
        <v>6893</v>
      </c>
      <c r="G2371" s="198"/>
      <c r="H2371" s="201">
        <v>10.71</v>
      </c>
      <c r="I2371" s="202"/>
      <c r="J2371" s="198"/>
      <c r="K2371" s="198"/>
      <c r="L2371" s="203"/>
      <c r="M2371" s="204"/>
      <c r="N2371" s="205"/>
      <c r="O2371" s="205"/>
      <c r="P2371" s="205"/>
      <c r="Q2371" s="205"/>
      <c r="R2371" s="205"/>
      <c r="S2371" s="205"/>
      <c r="T2371" s="206"/>
      <c r="AT2371" s="207" t="s">
        <v>317</v>
      </c>
      <c r="AU2371" s="207" t="s">
        <v>84</v>
      </c>
      <c r="AV2371" s="13" t="s">
        <v>84</v>
      </c>
      <c r="AW2371" s="13" t="s">
        <v>35</v>
      </c>
      <c r="AX2371" s="13" t="s">
        <v>74</v>
      </c>
      <c r="AY2371" s="207" t="s">
        <v>153</v>
      </c>
    </row>
    <row r="2372" spans="2:51" s="13" customFormat="1" x14ac:dyDescent="0.2">
      <c r="B2372" s="197"/>
      <c r="C2372" s="198"/>
      <c r="D2372" s="188" t="s">
        <v>317</v>
      </c>
      <c r="E2372" s="199" t="s">
        <v>28</v>
      </c>
      <c r="F2372" s="200" t="s">
        <v>6894</v>
      </c>
      <c r="G2372" s="198"/>
      <c r="H2372" s="201">
        <v>28.05</v>
      </c>
      <c r="I2372" s="202"/>
      <c r="J2372" s="198"/>
      <c r="K2372" s="198"/>
      <c r="L2372" s="203"/>
      <c r="M2372" s="204"/>
      <c r="N2372" s="205"/>
      <c r="O2372" s="205"/>
      <c r="P2372" s="205"/>
      <c r="Q2372" s="205"/>
      <c r="R2372" s="205"/>
      <c r="S2372" s="205"/>
      <c r="T2372" s="206"/>
      <c r="AT2372" s="207" t="s">
        <v>317</v>
      </c>
      <c r="AU2372" s="207" t="s">
        <v>84</v>
      </c>
      <c r="AV2372" s="13" t="s">
        <v>84</v>
      </c>
      <c r="AW2372" s="13" t="s">
        <v>35</v>
      </c>
      <c r="AX2372" s="13" t="s">
        <v>74</v>
      </c>
      <c r="AY2372" s="207" t="s">
        <v>153</v>
      </c>
    </row>
    <row r="2373" spans="2:51" s="13" customFormat="1" x14ac:dyDescent="0.2">
      <c r="B2373" s="197"/>
      <c r="C2373" s="198"/>
      <c r="D2373" s="188" t="s">
        <v>317</v>
      </c>
      <c r="E2373" s="199" t="s">
        <v>28</v>
      </c>
      <c r="F2373" s="200" t="s">
        <v>6895</v>
      </c>
      <c r="G2373" s="198"/>
      <c r="H2373" s="201">
        <v>10.71</v>
      </c>
      <c r="I2373" s="202"/>
      <c r="J2373" s="198"/>
      <c r="K2373" s="198"/>
      <c r="L2373" s="203"/>
      <c r="M2373" s="204"/>
      <c r="N2373" s="205"/>
      <c r="O2373" s="205"/>
      <c r="P2373" s="205"/>
      <c r="Q2373" s="205"/>
      <c r="R2373" s="205"/>
      <c r="S2373" s="205"/>
      <c r="T2373" s="206"/>
      <c r="AT2373" s="207" t="s">
        <v>317</v>
      </c>
      <c r="AU2373" s="207" t="s">
        <v>84</v>
      </c>
      <c r="AV2373" s="13" t="s">
        <v>84</v>
      </c>
      <c r="AW2373" s="13" t="s">
        <v>35</v>
      </c>
      <c r="AX2373" s="13" t="s">
        <v>74</v>
      </c>
      <c r="AY2373" s="207" t="s">
        <v>153</v>
      </c>
    </row>
    <row r="2374" spans="2:51" s="13" customFormat="1" x14ac:dyDescent="0.2">
      <c r="B2374" s="197"/>
      <c r="C2374" s="198"/>
      <c r="D2374" s="188" t="s">
        <v>317</v>
      </c>
      <c r="E2374" s="199" t="s">
        <v>28</v>
      </c>
      <c r="F2374" s="200" t="s">
        <v>6896</v>
      </c>
      <c r="G2374" s="198"/>
      <c r="H2374" s="201">
        <v>8.16</v>
      </c>
      <c r="I2374" s="202"/>
      <c r="J2374" s="198"/>
      <c r="K2374" s="198"/>
      <c r="L2374" s="203"/>
      <c r="M2374" s="204"/>
      <c r="N2374" s="205"/>
      <c r="O2374" s="205"/>
      <c r="P2374" s="205"/>
      <c r="Q2374" s="205"/>
      <c r="R2374" s="205"/>
      <c r="S2374" s="205"/>
      <c r="T2374" s="206"/>
      <c r="AT2374" s="207" t="s">
        <v>317</v>
      </c>
      <c r="AU2374" s="207" t="s">
        <v>84</v>
      </c>
      <c r="AV2374" s="13" t="s">
        <v>84</v>
      </c>
      <c r="AW2374" s="13" t="s">
        <v>35</v>
      </c>
      <c r="AX2374" s="13" t="s">
        <v>74</v>
      </c>
      <c r="AY2374" s="207" t="s">
        <v>153</v>
      </c>
    </row>
    <row r="2375" spans="2:51" s="16" customFormat="1" x14ac:dyDescent="0.2">
      <c r="B2375" s="234"/>
      <c r="C2375" s="235"/>
      <c r="D2375" s="188" t="s">
        <v>317</v>
      </c>
      <c r="E2375" s="236" t="s">
        <v>28</v>
      </c>
      <c r="F2375" s="237" t="s">
        <v>448</v>
      </c>
      <c r="G2375" s="235"/>
      <c r="H2375" s="238">
        <v>711.25500000000011</v>
      </c>
      <c r="I2375" s="239"/>
      <c r="J2375" s="235"/>
      <c r="K2375" s="235"/>
      <c r="L2375" s="240"/>
      <c r="M2375" s="241"/>
      <c r="N2375" s="242"/>
      <c r="O2375" s="242"/>
      <c r="P2375" s="242"/>
      <c r="Q2375" s="242"/>
      <c r="R2375" s="242"/>
      <c r="S2375" s="242"/>
      <c r="T2375" s="243"/>
      <c r="AT2375" s="244" t="s">
        <v>317</v>
      </c>
      <c r="AU2375" s="244" t="s">
        <v>84</v>
      </c>
      <c r="AV2375" s="16" t="s">
        <v>163</v>
      </c>
      <c r="AW2375" s="16" t="s">
        <v>35</v>
      </c>
      <c r="AX2375" s="16" t="s">
        <v>74</v>
      </c>
      <c r="AY2375" s="244" t="s">
        <v>153</v>
      </c>
    </row>
    <row r="2376" spans="2:51" s="15" customFormat="1" x14ac:dyDescent="0.2">
      <c r="B2376" s="224"/>
      <c r="C2376" s="225"/>
      <c r="D2376" s="188" t="s">
        <v>317</v>
      </c>
      <c r="E2376" s="226" t="s">
        <v>28</v>
      </c>
      <c r="F2376" s="227" t="s">
        <v>1456</v>
      </c>
      <c r="G2376" s="225"/>
      <c r="H2376" s="226" t="s">
        <v>28</v>
      </c>
      <c r="I2376" s="228"/>
      <c r="J2376" s="225"/>
      <c r="K2376" s="225"/>
      <c r="L2376" s="229"/>
      <c r="M2376" s="230"/>
      <c r="N2376" s="231"/>
      <c r="O2376" s="231"/>
      <c r="P2376" s="231"/>
      <c r="Q2376" s="231"/>
      <c r="R2376" s="231"/>
      <c r="S2376" s="231"/>
      <c r="T2376" s="232"/>
      <c r="AT2376" s="233" t="s">
        <v>317</v>
      </c>
      <c r="AU2376" s="233" t="s">
        <v>84</v>
      </c>
      <c r="AV2376" s="15" t="s">
        <v>82</v>
      </c>
      <c r="AW2376" s="15" t="s">
        <v>35</v>
      </c>
      <c r="AX2376" s="15" t="s">
        <v>74</v>
      </c>
      <c r="AY2376" s="233" t="s">
        <v>153</v>
      </c>
    </row>
    <row r="2377" spans="2:51" s="13" customFormat="1" x14ac:dyDescent="0.2">
      <c r="B2377" s="197"/>
      <c r="C2377" s="198"/>
      <c r="D2377" s="188" t="s">
        <v>317</v>
      </c>
      <c r="E2377" s="199" t="s">
        <v>28</v>
      </c>
      <c r="F2377" s="200" t="s">
        <v>6897</v>
      </c>
      <c r="G2377" s="198"/>
      <c r="H2377" s="201">
        <v>23.75</v>
      </c>
      <c r="I2377" s="202"/>
      <c r="J2377" s="198"/>
      <c r="K2377" s="198"/>
      <c r="L2377" s="203"/>
      <c r="M2377" s="204"/>
      <c r="N2377" s="205"/>
      <c r="O2377" s="205"/>
      <c r="P2377" s="205"/>
      <c r="Q2377" s="205"/>
      <c r="R2377" s="205"/>
      <c r="S2377" s="205"/>
      <c r="T2377" s="206"/>
      <c r="AT2377" s="207" t="s">
        <v>317</v>
      </c>
      <c r="AU2377" s="207" t="s">
        <v>84</v>
      </c>
      <c r="AV2377" s="13" t="s">
        <v>84</v>
      </c>
      <c r="AW2377" s="13" t="s">
        <v>35</v>
      </c>
      <c r="AX2377" s="13" t="s">
        <v>74</v>
      </c>
      <c r="AY2377" s="207" t="s">
        <v>153</v>
      </c>
    </row>
    <row r="2378" spans="2:51" s="13" customFormat="1" x14ac:dyDescent="0.2">
      <c r="B2378" s="197"/>
      <c r="C2378" s="198"/>
      <c r="D2378" s="188" t="s">
        <v>317</v>
      </c>
      <c r="E2378" s="199" t="s">
        <v>28</v>
      </c>
      <c r="F2378" s="200" t="s">
        <v>6898</v>
      </c>
      <c r="G2378" s="198"/>
      <c r="H2378" s="201">
        <v>10</v>
      </c>
      <c r="I2378" s="202"/>
      <c r="J2378" s="198"/>
      <c r="K2378" s="198"/>
      <c r="L2378" s="203"/>
      <c r="M2378" s="204"/>
      <c r="N2378" s="205"/>
      <c r="O2378" s="205"/>
      <c r="P2378" s="205"/>
      <c r="Q2378" s="205"/>
      <c r="R2378" s="205"/>
      <c r="S2378" s="205"/>
      <c r="T2378" s="206"/>
      <c r="AT2378" s="207" t="s">
        <v>317</v>
      </c>
      <c r="AU2378" s="207" t="s">
        <v>84</v>
      </c>
      <c r="AV2378" s="13" t="s">
        <v>84</v>
      </c>
      <c r="AW2378" s="13" t="s">
        <v>35</v>
      </c>
      <c r="AX2378" s="13" t="s">
        <v>74</v>
      </c>
      <c r="AY2378" s="207" t="s">
        <v>153</v>
      </c>
    </row>
    <row r="2379" spans="2:51" s="13" customFormat="1" x14ac:dyDescent="0.2">
      <c r="B2379" s="197"/>
      <c r="C2379" s="198"/>
      <c r="D2379" s="188" t="s">
        <v>317</v>
      </c>
      <c r="E2379" s="199" t="s">
        <v>28</v>
      </c>
      <c r="F2379" s="200" t="s">
        <v>6899</v>
      </c>
      <c r="G2379" s="198"/>
      <c r="H2379" s="201">
        <v>24</v>
      </c>
      <c r="I2379" s="202"/>
      <c r="J2379" s="198"/>
      <c r="K2379" s="198"/>
      <c r="L2379" s="203"/>
      <c r="M2379" s="204"/>
      <c r="N2379" s="205"/>
      <c r="O2379" s="205"/>
      <c r="P2379" s="205"/>
      <c r="Q2379" s="205"/>
      <c r="R2379" s="205"/>
      <c r="S2379" s="205"/>
      <c r="T2379" s="206"/>
      <c r="AT2379" s="207" t="s">
        <v>317</v>
      </c>
      <c r="AU2379" s="207" t="s">
        <v>84</v>
      </c>
      <c r="AV2379" s="13" t="s">
        <v>84</v>
      </c>
      <c r="AW2379" s="13" t="s">
        <v>35</v>
      </c>
      <c r="AX2379" s="13" t="s">
        <v>74</v>
      </c>
      <c r="AY2379" s="207" t="s">
        <v>153</v>
      </c>
    </row>
    <row r="2380" spans="2:51" s="13" customFormat="1" x14ac:dyDescent="0.2">
      <c r="B2380" s="197"/>
      <c r="C2380" s="198"/>
      <c r="D2380" s="188" t="s">
        <v>317</v>
      </c>
      <c r="E2380" s="199" t="s">
        <v>28</v>
      </c>
      <c r="F2380" s="200" t="s">
        <v>6900</v>
      </c>
      <c r="G2380" s="198"/>
      <c r="H2380" s="201">
        <v>10</v>
      </c>
      <c r="I2380" s="202"/>
      <c r="J2380" s="198"/>
      <c r="K2380" s="198"/>
      <c r="L2380" s="203"/>
      <c r="M2380" s="204"/>
      <c r="N2380" s="205"/>
      <c r="O2380" s="205"/>
      <c r="P2380" s="205"/>
      <c r="Q2380" s="205"/>
      <c r="R2380" s="205"/>
      <c r="S2380" s="205"/>
      <c r="T2380" s="206"/>
      <c r="AT2380" s="207" t="s">
        <v>317</v>
      </c>
      <c r="AU2380" s="207" t="s">
        <v>84</v>
      </c>
      <c r="AV2380" s="13" t="s">
        <v>84</v>
      </c>
      <c r="AW2380" s="13" t="s">
        <v>35</v>
      </c>
      <c r="AX2380" s="13" t="s">
        <v>74</v>
      </c>
      <c r="AY2380" s="207" t="s">
        <v>153</v>
      </c>
    </row>
    <row r="2381" spans="2:51" s="13" customFormat="1" x14ac:dyDescent="0.2">
      <c r="B2381" s="197"/>
      <c r="C2381" s="198"/>
      <c r="D2381" s="188" t="s">
        <v>317</v>
      </c>
      <c r="E2381" s="199" t="s">
        <v>28</v>
      </c>
      <c r="F2381" s="200" t="s">
        <v>6901</v>
      </c>
      <c r="G2381" s="198"/>
      <c r="H2381" s="201">
        <v>10</v>
      </c>
      <c r="I2381" s="202"/>
      <c r="J2381" s="198"/>
      <c r="K2381" s="198"/>
      <c r="L2381" s="203"/>
      <c r="M2381" s="204"/>
      <c r="N2381" s="205"/>
      <c r="O2381" s="205"/>
      <c r="P2381" s="205"/>
      <c r="Q2381" s="205"/>
      <c r="R2381" s="205"/>
      <c r="S2381" s="205"/>
      <c r="T2381" s="206"/>
      <c r="AT2381" s="207" t="s">
        <v>317</v>
      </c>
      <c r="AU2381" s="207" t="s">
        <v>84</v>
      </c>
      <c r="AV2381" s="13" t="s">
        <v>84</v>
      </c>
      <c r="AW2381" s="13" t="s">
        <v>35</v>
      </c>
      <c r="AX2381" s="13" t="s">
        <v>74</v>
      </c>
      <c r="AY2381" s="207" t="s">
        <v>153</v>
      </c>
    </row>
    <row r="2382" spans="2:51" s="13" customFormat="1" x14ac:dyDescent="0.2">
      <c r="B2382" s="197"/>
      <c r="C2382" s="198"/>
      <c r="D2382" s="188" t="s">
        <v>317</v>
      </c>
      <c r="E2382" s="199" t="s">
        <v>28</v>
      </c>
      <c r="F2382" s="200" t="s">
        <v>6902</v>
      </c>
      <c r="G2382" s="198"/>
      <c r="H2382" s="201">
        <v>18</v>
      </c>
      <c r="I2382" s="202"/>
      <c r="J2382" s="198"/>
      <c r="K2382" s="198"/>
      <c r="L2382" s="203"/>
      <c r="M2382" s="204"/>
      <c r="N2382" s="205"/>
      <c r="O2382" s="205"/>
      <c r="P2382" s="205"/>
      <c r="Q2382" s="205"/>
      <c r="R2382" s="205"/>
      <c r="S2382" s="205"/>
      <c r="T2382" s="206"/>
      <c r="AT2382" s="207" t="s">
        <v>317</v>
      </c>
      <c r="AU2382" s="207" t="s">
        <v>84</v>
      </c>
      <c r="AV2382" s="13" t="s">
        <v>84</v>
      </c>
      <c r="AW2382" s="13" t="s">
        <v>35</v>
      </c>
      <c r="AX2382" s="13" t="s">
        <v>74</v>
      </c>
      <c r="AY2382" s="207" t="s">
        <v>153</v>
      </c>
    </row>
    <row r="2383" spans="2:51" s="13" customFormat="1" x14ac:dyDescent="0.2">
      <c r="B2383" s="197"/>
      <c r="C2383" s="198"/>
      <c r="D2383" s="188" t="s">
        <v>317</v>
      </c>
      <c r="E2383" s="199" t="s">
        <v>28</v>
      </c>
      <c r="F2383" s="200" t="s">
        <v>6903</v>
      </c>
      <c r="G2383" s="198"/>
      <c r="H2383" s="201">
        <v>19</v>
      </c>
      <c r="I2383" s="202"/>
      <c r="J2383" s="198"/>
      <c r="K2383" s="198"/>
      <c r="L2383" s="203"/>
      <c r="M2383" s="204"/>
      <c r="N2383" s="205"/>
      <c r="O2383" s="205"/>
      <c r="P2383" s="205"/>
      <c r="Q2383" s="205"/>
      <c r="R2383" s="205"/>
      <c r="S2383" s="205"/>
      <c r="T2383" s="206"/>
      <c r="AT2383" s="207" t="s">
        <v>317</v>
      </c>
      <c r="AU2383" s="207" t="s">
        <v>84</v>
      </c>
      <c r="AV2383" s="13" t="s">
        <v>84</v>
      </c>
      <c r="AW2383" s="13" t="s">
        <v>35</v>
      </c>
      <c r="AX2383" s="13" t="s">
        <v>74</v>
      </c>
      <c r="AY2383" s="207" t="s">
        <v>153</v>
      </c>
    </row>
    <row r="2384" spans="2:51" s="13" customFormat="1" x14ac:dyDescent="0.2">
      <c r="B2384" s="197"/>
      <c r="C2384" s="198"/>
      <c r="D2384" s="188" t="s">
        <v>317</v>
      </c>
      <c r="E2384" s="199" t="s">
        <v>28</v>
      </c>
      <c r="F2384" s="200" t="s">
        <v>6904</v>
      </c>
      <c r="G2384" s="198"/>
      <c r="H2384" s="201">
        <v>308.495</v>
      </c>
      <c r="I2384" s="202"/>
      <c r="J2384" s="198"/>
      <c r="K2384" s="198"/>
      <c r="L2384" s="203"/>
      <c r="M2384" s="204"/>
      <c r="N2384" s="205"/>
      <c r="O2384" s="205"/>
      <c r="P2384" s="205"/>
      <c r="Q2384" s="205"/>
      <c r="R2384" s="205"/>
      <c r="S2384" s="205"/>
      <c r="T2384" s="206"/>
      <c r="AT2384" s="207" t="s">
        <v>317</v>
      </c>
      <c r="AU2384" s="207" t="s">
        <v>84</v>
      </c>
      <c r="AV2384" s="13" t="s">
        <v>84</v>
      </c>
      <c r="AW2384" s="13" t="s">
        <v>35</v>
      </c>
      <c r="AX2384" s="13" t="s">
        <v>74</v>
      </c>
      <c r="AY2384" s="207" t="s">
        <v>153</v>
      </c>
    </row>
    <row r="2385" spans="1:65" s="16" customFormat="1" x14ac:dyDescent="0.2">
      <c r="B2385" s="234"/>
      <c r="C2385" s="235"/>
      <c r="D2385" s="188" t="s">
        <v>317</v>
      </c>
      <c r="E2385" s="236" t="s">
        <v>28</v>
      </c>
      <c r="F2385" s="237" t="s">
        <v>448</v>
      </c>
      <c r="G2385" s="235"/>
      <c r="H2385" s="238">
        <v>423.245</v>
      </c>
      <c r="I2385" s="239"/>
      <c r="J2385" s="235"/>
      <c r="K2385" s="235"/>
      <c r="L2385" s="240"/>
      <c r="M2385" s="241"/>
      <c r="N2385" s="242"/>
      <c r="O2385" s="242"/>
      <c r="P2385" s="242"/>
      <c r="Q2385" s="242"/>
      <c r="R2385" s="242"/>
      <c r="S2385" s="242"/>
      <c r="T2385" s="243"/>
      <c r="AT2385" s="244" t="s">
        <v>317</v>
      </c>
      <c r="AU2385" s="244" t="s">
        <v>84</v>
      </c>
      <c r="AV2385" s="16" t="s">
        <v>163</v>
      </c>
      <c r="AW2385" s="16" t="s">
        <v>35</v>
      </c>
      <c r="AX2385" s="16" t="s">
        <v>74</v>
      </c>
      <c r="AY2385" s="244" t="s">
        <v>153</v>
      </c>
    </row>
    <row r="2386" spans="1:65" s="15" customFormat="1" x14ac:dyDescent="0.2">
      <c r="B2386" s="224"/>
      <c r="C2386" s="225"/>
      <c r="D2386" s="188" t="s">
        <v>317</v>
      </c>
      <c r="E2386" s="226" t="s">
        <v>28</v>
      </c>
      <c r="F2386" s="227" t="s">
        <v>6905</v>
      </c>
      <c r="G2386" s="225"/>
      <c r="H2386" s="226" t="s">
        <v>28</v>
      </c>
      <c r="I2386" s="228"/>
      <c r="J2386" s="225"/>
      <c r="K2386" s="225"/>
      <c r="L2386" s="229"/>
      <c r="M2386" s="230"/>
      <c r="N2386" s="231"/>
      <c r="O2386" s="231"/>
      <c r="P2386" s="231"/>
      <c r="Q2386" s="231"/>
      <c r="R2386" s="231"/>
      <c r="S2386" s="231"/>
      <c r="T2386" s="232"/>
      <c r="AT2386" s="233" t="s">
        <v>317</v>
      </c>
      <c r="AU2386" s="233" t="s">
        <v>84</v>
      </c>
      <c r="AV2386" s="15" t="s">
        <v>82</v>
      </c>
      <c r="AW2386" s="15" t="s">
        <v>35</v>
      </c>
      <c r="AX2386" s="15" t="s">
        <v>74</v>
      </c>
      <c r="AY2386" s="233" t="s">
        <v>153</v>
      </c>
    </row>
    <row r="2387" spans="1:65" s="13" customFormat="1" x14ac:dyDescent="0.2">
      <c r="B2387" s="197"/>
      <c r="C2387" s="198"/>
      <c r="D2387" s="188" t="s">
        <v>317</v>
      </c>
      <c r="E2387" s="199" t="s">
        <v>28</v>
      </c>
      <c r="F2387" s="200" t="s">
        <v>6906</v>
      </c>
      <c r="G2387" s="198"/>
      <c r="H2387" s="201">
        <v>-450.28199999999998</v>
      </c>
      <c r="I2387" s="202"/>
      <c r="J2387" s="198"/>
      <c r="K2387" s="198"/>
      <c r="L2387" s="203"/>
      <c r="M2387" s="204"/>
      <c r="N2387" s="205"/>
      <c r="O2387" s="205"/>
      <c r="P2387" s="205"/>
      <c r="Q2387" s="205"/>
      <c r="R2387" s="205"/>
      <c r="S2387" s="205"/>
      <c r="T2387" s="206"/>
      <c r="AT2387" s="207" t="s">
        <v>317</v>
      </c>
      <c r="AU2387" s="207" t="s">
        <v>84</v>
      </c>
      <c r="AV2387" s="13" t="s">
        <v>84</v>
      </c>
      <c r="AW2387" s="13" t="s">
        <v>35</v>
      </c>
      <c r="AX2387" s="13" t="s">
        <v>74</v>
      </c>
      <c r="AY2387" s="207" t="s">
        <v>153</v>
      </c>
    </row>
    <row r="2388" spans="1:65" s="14" customFormat="1" x14ac:dyDescent="0.2">
      <c r="B2388" s="208"/>
      <c r="C2388" s="209"/>
      <c r="D2388" s="188" t="s">
        <v>317</v>
      </c>
      <c r="E2388" s="210" t="s">
        <v>28</v>
      </c>
      <c r="F2388" s="211" t="s">
        <v>353</v>
      </c>
      <c r="G2388" s="209"/>
      <c r="H2388" s="212">
        <v>4366.9770000000008</v>
      </c>
      <c r="I2388" s="213"/>
      <c r="J2388" s="209"/>
      <c r="K2388" s="209"/>
      <c r="L2388" s="214"/>
      <c r="M2388" s="215"/>
      <c r="N2388" s="216"/>
      <c r="O2388" s="216"/>
      <c r="P2388" s="216"/>
      <c r="Q2388" s="216"/>
      <c r="R2388" s="216"/>
      <c r="S2388" s="216"/>
      <c r="T2388" s="217"/>
      <c r="AT2388" s="218" t="s">
        <v>317</v>
      </c>
      <c r="AU2388" s="218" t="s">
        <v>84</v>
      </c>
      <c r="AV2388" s="14" t="s">
        <v>167</v>
      </c>
      <c r="AW2388" s="14" t="s">
        <v>35</v>
      </c>
      <c r="AX2388" s="14" t="s">
        <v>82</v>
      </c>
      <c r="AY2388" s="218" t="s">
        <v>153</v>
      </c>
    </row>
    <row r="2389" spans="1:65" s="2" customFormat="1" ht="16.5" customHeight="1" x14ac:dyDescent="0.2">
      <c r="A2389" s="36"/>
      <c r="B2389" s="37"/>
      <c r="C2389" s="175" t="s">
        <v>6907</v>
      </c>
      <c r="D2389" s="175" t="s">
        <v>156</v>
      </c>
      <c r="E2389" s="176" t="s">
        <v>3554</v>
      </c>
      <c r="F2389" s="177" t="s">
        <v>3555</v>
      </c>
      <c r="G2389" s="178" t="s">
        <v>433</v>
      </c>
      <c r="H2389" s="179">
        <v>2183.489</v>
      </c>
      <c r="I2389" s="180"/>
      <c r="J2389" s="181">
        <f>ROUND(I2389*H2389,2)</f>
        <v>0</v>
      </c>
      <c r="K2389" s="177" t="s">
        <v>28</v>
      </c>
      <c r="L2389" s="41"/>
      <c r="M2389" s="182" t="s">
        <v>28</v>
      </c>
      <c r="N2389" s="183" t="s">
        <v>45</v>
      </c>
      <c r="O2389" s="66"/>
      <c r="P2389" s="184">
        <f>O2389*H2389</f>
        <v>0</v>
      </c>
      <c r="Q2389" s="184">
        <v>1E-3</v>
      </c>
      <c r="R2389" s="184">
        <f>Q2389*H2389</f>
        <v>2.1834890000000002</v>
      </c>
      <c r="S2389" s="184">
        <v>0</v>
      </c>
      <c r="T2389" s="185">
        <f>S2389*H2389</f>
        <v>0</v>
      </c>
      <c r="U2389" s="36"/>
      <c r="V2389" s="36"/>
      <c r="W2389" s="36"/>
      <c r="X2389" s="36"/>
      <c r="Y2389" s="36"/>
      <c r="Z2389" s="36"/>
      <c r="AA2389" s="36"/>
      <c r="AB2389" s="36"/>
      <c r="AC2389" s="36"/>
      <c r="AD2389" s="36"/>
      <c r="AE2389" s="36"/>
      <c r="AR2389" s="186" t="s">
        <v>214</v>
      </c>
      <c r="AT2389" s="186" t="s">
        <v>156</v>
      </c>
      <c r="AU2389" s="186" t="s">
        <v>84</v>
      </c>
      <c r="AY2389" s="19" t="s">
        <v>153</v>
      </c>
      <c r="BE2389" s="187">
        <f>IF(N2389="základní",J2389,0)</f>
        <v>0</v>
      </c>
      <c r="BF2389" s="187">
        <f>IF(N2389="snížená",J2389,0)</f>
        <v>0</v>
      </c>
      <c r="BG2389" s="187">
        <f>IF(N2389="zákl. přenesená",J2389,0)</f>
        <v>0</v>
      </c>
      <c r="BH2389" s="187">
        <f>IF(N2389="sníž. přenesená",J2389,0)</f>
        <v>0</v>
      </c>
      <c r="BI2389" s="187">
        <f>IF(N2389="nulová",J2389,0)</f>
        <v>0</v>
      </c>
      <c r="BJ2389" s="19" t="s">
        <v>82</v>
      </c>
      <c r="BK2389" s="187">
        <f>ROUND(I2389*H2389,2)</f>
        <v>0</v>
      </c>
      <c r="BL2389" s="19" t="s">
        <v>214</v>
      </c>
      <c r="BM2389" s="186" t="s">
        <v>6908</v>
      </c>
    </row>
    <row r="2390" spans="1:65" s="13" customFormat="1" x14ac:dyDescent="0.2">
      <c r="B2390" s="197"/>
      <c r="C2390" s="198"/>
      <c r="D2390" s="188" t="s">
        <v>317</v>
      </c>
      <c r="E2390" s="199" t="s">
        <v>28</v>
      </c>
      <c r="F2390" s="200" t="s">
        <v>6909</v>
      </c>
      <c r="G2390" s="198"/>
      <c r="H2390" s="201">
        <v>2183.489</v>
      </c>
      <c r="I2390" s="202"/>
      <c r="J2390" s="198"/>
      <c r="K2390" s="198"/>
      <c r="L2390" s="203"/>
      <c r="M2390" s="204"/>
      <c r="N2390" s="205"/>
      <c r="O2390" s="205"/>
      <c r="P2390" s="205"/>
      <c r="Q2390" s="205"/>
      <c r="R2390" s="205"/>
      <c r="S2390" s="205"/>
      <c r="T2390" s="206"/>
      <c r="AT2390" s="207" t="s">
        <v>317</v>
      </c>
      <c r="AU2390" s="207" t="s">
        <v>84</v>
      </c>
      <c r="AV2390" s="13" t="s">
        <v>84</v>
      </c>
      <c r="AW2390" s="13" t="s">
        <v>35</v>
      </c>
      <c r="AX2390" s="13" t="s">
        <v>82</v>
      </c>
      <c r="AY2390" s="207" t="s">
        <v>153</v>
      </c>
    </row>
    <row r="2391" spans="1:65" s="12" customFormat="1" ht="22.9" customHeight="1" x14ac:dyDescent="0.2">
      <c r="B2391" s="159"/>
      <c r="C2391" s="160"/>
      <c r="D2391" s="161" t="s">
        <v>73</v>
      </c>
      <c r="E2391" s="173" t="s">
        <v>3558</v>
      </c>
      <c r="F2391" s="173" t="s">
        <v>3559</v>
      </c>
      <c r="G2391" s="160"/>
      <c r="H2391" s="160"/>
      <c r="I2391" s="163"/>
      <c r="J2391" s="174">
        <f>BK2391</f>
        <v>0</v>
      </c>
      <c r="K2391" s="160"/>
      <c r="L2391" s="165"/>
      <c r="M2391" s="166"/>
      <c r="N2391" s="167"/>
      <c r="O2391" s="167"/>
      <c r="P2391" s="168">
        <f>SUM(P2392:P2402)</f>
        <v>0</v>
      </c>
      <c r="Q2391" s="167"/>
      <c r="R2391" s="168">
        <f>SUM(R2392:R2402)</f>
        <v>0</v>
      </c>
      <c r="S2391" s="167"/>
      <c r="T2391" s="169">
        <f>SUM(T2392:T2402)</f>
        <v>0</v>
      </c>
      <c r="AR2391" s="170" t="s">
        <v>84</v>
      </c>
      <c r="AT2391" s="171" t="s">
        <v>73</v>
      </c>
      <c r="AU2391" s="171" t="s">
        <v>82</v>
      </c>
      <c r="AY2391" s="170" t="s">
        <v>153</v>
      </c>
      <c r="BK2391" s="172">
        <f>SUM(BK2392:BK2402)</f>
        <v>0</v>
      </c>
    </row>
    <row r="2392" spans="1:65" s="2" customFormat="1" ht="36" x14ac:dyDescent="0.2">
      <c r="A2392" s="36"/>
      <c r="B2392" s="37"/>
      <c r="C2392" s="175" t="s">
        <v>6910</v>
      </c>
      <c r="D2392" s="175" t="s">
        <v>156</v>
      </c>
      <c r="E2392" s="176" t="s">
        <v>6911</v>
      </c>
      <c r="F2392" s="177" t="s">
        <v>6912</v>
      </c>
      <c r="G2392" s="178" t="s">
        <v>373</v>
      </c>
      <c r="H2392" s="179">
        <v>1</v>
      </c>
      <c r="I2392" s="180"/>
      <c r="J2392" s="181">
        <f t="shared" ref="J2392:J2400" si="90">ROUND(I2392*H2392,2)</f>
        <v>0</v>
      </c>
      <c r="K2392" s="177" t="s">
        <v>28</v>
      </c>
      <c r="L2392" s="41"/>
      <c r="M2392" s="182" t="s">
        <v>28</v>
      </c>
      <c r="N2392" s="183" t="s">
        <v>45</v>
      </c>
      <c r="O2392" s="66"/>
      <c r="P2392" s="184">
        <f t="shared" ref="P2392:P2400" si="91">O2392*H2392</f>
        <v>0</v>
      </c>
      <c r="Q2392" s="184">
        <v>0</v>
      </c>
      <c r="R2392" s="184">
        <f t="shared" ref="R2392:R2400" si="92">Q2392*H2392</f>
        <v>0</v>
      </c>
      <c r="S2392" s="184">
        <v>0</v>
      </c>
      <c r="T2392" s="185">
        <f t="shared" ref="T2392:T2400" si="93">S2392*H2392</f>
        <v>0</v>
      </c>
      <c r="U2392" s="36"/>
      <c r="V2392" s="36"/>
      <c r="W2392" s="36"/>
      <c r="X2392" s="36"/>
      <c r="Y2392" s="36"/>
      <c r="Z2392" s="36"/>
      <c r="AA2392" s="36"/>
      <c r="AB2392" s="36"/>
      <c r="AC2392" s="36"/>
      <c r="AD2392" s="36"/>
      <c r="AE2392" s="36"/>
      <c r="AR2392" s="186" t="s">
        <v>214</v>
      </c>
      <c r="AT2392" s="186" t="s">
        <v>156</v>
      </c>
      <c r="AU2392" s="186" t="s">
        <v>84</v>
      </c>
      <c r="AY2392" s="19" t="s">
        <v>153</v>
      </c>
      <c r="BE2392" s="187">
        <f t="shared" ref="BE2392:BE2400" si="94">IF(N2392="základní",J2392,0)</f>
        <v>0</v>
      </c>
      <c r="BF2392" s="187">
        <f t="shared" ref="BF2392:BF2400" si="95">IF(N2392="snížená",J2392,0)</f>
        <v>0</v>
      </c>
      <c r="BG2392" s="187">
        <f t="shared" ref="BG2392:BG2400" si="96">IF(N2392="zákl. přenesená",J2392,0)</f>
        <v>0</v>
      </c>
      <c r="BH2392" s="187">
        <f t="shared" ref="BH2392:BH2400" si="97">IF(N2392="sníž. přenesená",J2392,0)</f>
        <v>0</v>
      </c>
      <c r="BI2392" s="187">
        <f t="shared" ref="BI2392:BI2400" si="98">IF(N2392="nulová",J2392,0)</f>
        <v>0</v>
      </c>
      <c r="BJ2392" s="19" t="s">
        <v>82</v>
      </c>
      <c r="BK2392" s="187">
        <f t="shared" ref="BK2392:BK2400" si="99">ROUND(I2392*H2392,2)</f>
        <v>0</v>
      </c>
      <c r="BL2392" s="19" t="s">
        <v>214</v>
      </c>
      <c r="BM2392" s="186" t="s">
        <v>6913</v>
      </c>
    </row>
    <row r="2393" spans="1:65" s="2" customFormat="1" ht="33" customHeight="1" x14ac:dyDescent="0.2">
      <c r="A2393" s="36"/>
      <c r="B2393" s="37"/>
      <c r="C2393" s="175" t="s">
        <v>6914</v>
      </c>
      <c r="D2393" s="175" t="s">
        <v>156</v>
      </c>
      <c r="E2393" s="176" t="s">
        <v>6915</v>
      </c>
      <c r="F2393" s="177" t="s">
        <v>6916</v>
      </c>
      <c r="G2393" s="178" t="s">
        <v>373</v>
      </c>
      <c r="H2393" s="179">
        <v>1</v>
      </c>
      <c r="I2393" s="180"/>
      <c r="J2393" s="181">
        <f t="shared" si="90"/>
        <v>0</v>
      </c>
      <c r="K2393" s="177" t="s">
        <v>28</v>
      </c>
      <c r="L2393" s="41"/>
      <c r="M2393" s="182" t="s">
        <v>28</v>
      </c>
      <c r="N2393" s="183" t="s">
        <v>45</v>
      </c>
      <c r="O2393" s="66"/>
      <c r="P2393" s="184">
        <f t="shared" si="91"/>
        <v>0</v>
      </c>
      <c r="Q2393" s="184">
        <v>0</v>
      </c>
      <c r="R2393" s="184">
        <f t="shared" si="92"/>
        <v>0</v>
      </c>
      <c r="S2393" s="184">
        <v>0</v>
      </c>
      <c r="T2393" s="185">
        <f t="shared" si="93"/>
        <v>0</v>
      </c>
      <c r="U2393" s="36"/>
      <c r="V2393" s="36"/>
      <c r="W2393" s="36"/>
      <c r="X2393" s="36"/>
      <c r="Y2393" s="36"/>
      <c r="Z2393" s="36"/>
      <c r="AA2393" s="36"/>
      <c r="AB2393" s="36"/>
      <c r="AC2393" s="36"/>
      <c r="AD2393" s="36"/>
      <c r="AE2393" s="36"/>
      <c r="AR2393" s="186" t="s">
        <v>214</v>
      </c>
      <c r="AT2393" s="186" t="s">
        <v>156</v>
      </c>
      <c r="AU2393" s="186" t="s">
        <v>84</v>
      </c>
      <c r="AY2393" s="19" t="s">
        <v>153</v>
      </c>
      <c r="BE2393" s="187">
        <f t="shared" si="94"/>
        <v>0</v>
      </c>
      <c r="BF2393" s="187">
        <f t="shared" si="95"/>
        <v>0</v>
      </c>
      <c r="BG2393" s="187">
        <f t="shared" si="96"/>
        <v>0</v>
      </c>
      <c r="BH2393" s="187">
        <f t="shared" si="97"/>
        <v>0</v>
      </c>
      <c r="BI2393" s="187">
        <f t="shared" si="98"/>
        <v>0</v>
      </c>
      <c r="BJ2393" s="19" t="s">
        <v>82</v>
      </c>
      <c r="BK2393" s="187">
        <f t="shared" si="99"/>
        <v>0</v>
      </c>
      <c r="BL2393" s="19" t="s">
        <v>214</v>
      </c>
      <c r="BM2393" s="186" t="s">
        <v>6917</v>
      </c>
    </row>
    <row r="2394" spans="1:65" s="2" customFormat="1" ht="33" customHeight="1" x14ac:dyDescent="0.2">
      <c r="A2394" s="36"/>
      <c r="B2394" s="37"/>
      <c r="C2394" s="175" t="s">
        <v>6919</v>
      </c>
      <c r="D2394" s="175" t="s">
        <v>156</v>
      </c>
      <c r="E2394" s="176" t="s">
        <v>6920</v>
      </c>
      <c r="F2394" s="177" t="s">
        <v>6921</v>
      </c>
      <c r="G2394" s="178" t="s">
        <v>373</v>
      </c>
      <c r="H2394" s="179">
        <v>1</v>
      </c>
      <c r="I2394" s="180"/>
      <c r="J2394" s="181">
        <f t="shared" si="90"/>
        <v>0</v>
      </c>
      <c r="K2394" s="177" t="s">
        <v>28</v>
      </c>
      <c r="L2394" s="41"/>
      <c r="M2394" s="182" t="s">
        <v>28</v>
      </c>
      <c r="N2394" s="183" t="s">
        <v>45</v>
      </c>
      <c r="O2394" s="66"/>
      <c r="P2394" s="184">
        <f t="shared" si="91"/>
        <v>0</v>
      </c>
      <c r="Q2394" s="184">
        <v>0</v>
      </c>
      <c r="R2394" s="184">
        <f t="shared" si="92"/>
        <v>0</v>
      </c>
      <c r="S2394" s="184">
        <v>0</v>
      </c>
      <c r="T2394" s="185">
        <f t="shared" si="93"/>
        <v>0</v>
      </c>
      <c r="U2394" s="36"/>
      <c r="V2394" s="36"/>
      <c r="W2394" s="36"/>
      <c r="X2394" s="36"/>
      <c r="Y2394" s="36"/>
      <c r="Z2394" s="36"/>
      <c r="AA2394" s="36"/>
      <c r="AB2394" s="36"/>
      <c r="AC2394" s="36"/>
      <c r="AD2394" s="36"/>
      <c r="AE2394" s="36"/>
      <c r="AR2394" s="186" t="s">
        <v>214</v>
      </c>
      <c r="AT2394" s="186" t="s">
        <v>156</v>
      </c>
      <c r="AU2394" s="186" t="s">
        <v>84</v>
      </c>
      <c r="AY2394" s="19" t="s">
        <v>153</v>
      </c>
      <c r="BE2394" s="187">
        <f t="shared" si="94"/>
        <v>0</v>
      </c>
      <c r="BF2394" s="187">
        <f t="shared" si="95"/>
        <v>0</v>
      </c>
      <c r="BG2394" s="187">
        <f t="shared" si="96"/>
        <v>0</v>
      </c>
      <c r="BH2394" s="187">
        <f t="shared" si="97"/>
        <v>0</v>
      </c>
      <c r="BI2394" s="187">
        <f t="shared" si="98"/>
        <v>0</v>
      </c>
      <c r="BJ2394" s="19" t="s">
        <v>82</v>
      </c>
      <c r="BK2394" s="187">
        <f t="shared" si="99"/>
        <v>0</v>
      </c>
      <c r="BL2394" s="19" t="s">
        <v>214</v>
      </c>
      <c r="BM2394" s="186" t="s">
        <v>6922</v>
      </c>
    </row>
    <row r="2395" spans="1:65" s="2" customFormat="1" ht="33" customHeight="1" x14ac:dyDescent="0.2">
      <c r="A2395" s="36"/>
      <c r="B2395" s="37"/>
      <c r="C2395" s="175" t="s">
        <v>6923</v>
      </c>
      <c r="D2395" s="175" t="s">
        <v>156</v>
      </c>
      <c r="E2395" s="176" t="s">
        <v>6924</v>
      </c>
      <c r="F2395" s="177" t="s">
        <v>6925</v>
      </c>
      <c r="G2395" s="178" t="s">
        <v>373</v>
      </c>
      <c r="H2395" s="179">
        <v>3</v>
      </c>
      <c r="I2395" s="180"/>
      <c r="J2395" s="181">
        <f t="shared" si="90"/>
        <v>0</v>
      </c>
      <c r="K2395" s="177" t="s">
        <v>28</v>
      </c>
      <c r="L2395" s="41"/>
      <c r="M2395" s="182" t="s">
        <v>28</v>
      </c>
      <c r="N2395" s="183" t="s">
        <v>45</v>
      </c>
      <c r="O2395" s="66"/>
      <c r="P2395" s="184">
        <f t="shared" si="91"/>
        <v>0</v>
      </c>
      <c r="Q2395" s="184">
        <v>0</v>
      </c>
      <c r="R2395" s="184">
        <f t="shared" si="92"/>
        <v>0</v>
      </c>
      <c r="S2395" s="184">
        <v>0</v>
      </c>
      <c r="T2395" s="185">
        <f t="shared" si="93"/>
        <v>0</v>
      </c>
      <c r="U2395" s="36"/>
      <c r="V2395" s="36"/>
      <c r="W2395" s="36"/>
      <c r="X2395" s="36"/>
      <c r="Y2395" s="36"/>
      <c r="Z2395" s="36"/>
      <c r="AA2395" s="36"/>
      <c r="AB2395" s="36"/>
      <c r="AC2395" s="36"/>
      <c r="AD2395" s="36"/>
      <c r="AE2395" s="36"/>
      <c r="AR2395" s="186" t="s">
        <v>214</v>
      </c>
      <c r="AT2395" s="186" t="s">
        <v>156</v>
      </c>
      <c r="AU2395" s="186" t="s">
        <v>84</v>
      </c>
      <c r="AY2395" s="19" t="s">
        <v>153</v>
      </c>
      <c r="BE2395" s="187">
        <f t="shared" si="94"/>
        <v>0</v>
      </c>
      <c r="BF2395" s="187">
        <f t="shared" si="95"/>
        <v>0</v>
      </c>
      <c r="BG2395" s="187">
        <f t="shared" si="96"/>
        <v>0</v>
      </c>
      <c r="BH2395" s="187">
        <f t="shared" si="97"/>
        <v>0</v>
      </c>
      <c r="BI2395" s="187">
        <f t="shared" si="98"/>
        <v>0</v>
      </c>
      <c r="BJ2395" s="19" t="s">
        <v>82</v>
      </c>
      <c r="BK2395" s="187">
        <f t="shared" si="99"/>
        <v>0</v>
      </c>
      <c r="BL2395" s="19" t="s">
        <v>214</v>
      </c>
      <c r="BM2395" s="186" t="s">
        <v>6926</v>
      </c>
    </row>
    <row r="2396" spans="1:65" s="2" customFormat="1" ht="33" customHeight="1" x14ac:dyDescent="0.2">
      <c r="A2396" s="36"/>
      <c r="B2396" s="37"/>
      <c r="C2396" s="175" t="s">
        <v>6927</v>
      </c>
      <c r="D2396" s="175" t="s">
        <v>156</v>
      </c>
      <c r="E2396" s="176" t="s">
        <v>6928</v>
      </c>
      <c r="F2396" s="177" t="s">
        <v>6929</v>
      </c>
      <c r="G2396" s="178" t="s">
        <v>373</v>
      </c>
      <c r="H2396" s="179">
        <v>3</v>
      </c>
      <c r="I2396" s="180"/>
      <c r="J2396" s="181">
        <f t="shared" si="90"/>
        <v>0</v>
      </c>
      <c r="K2396" s="177" t="s">
        <v>28</v>
      </c>
      <c r="L2396" s="41"/>
      <c r="M2396" s="182" t="s">
        <v>28</v>
      </c>
      <c r="N2396" s="183" t="s">
        <v>45</v>
      </c>
      <c r="O2396" s="66"/>
      <c r="P2396" s="184">
        <f t="shared" si="91"/>
        <v>0</v>
      </c>
      <c r="Q2396" s="184">
        <v>0</v>
      </c>
      <c r="R2396" s="184">
        <f t="shared" si="92"/>
        <v>0</v>
      </c>
      <c r="S2396" s="184">
        <v>0</v>
      </c>
      <c r="T2396" s="185">
        <f t="shared" si="93"/>
        <v>0</v>
      </c>
      <c r="U2396" s="36"/>
      <c r="V2396" s="36"/>
      <c r="W2396" s="36"/>
      <c r="X2396" s="36"/>
      <c r="Y2396" s="36"/>
      <c r="Z2396" s="36"/>
      <c r="AA2396" s="36"/>
      <c r="AB2396" s="36"/>
      <c r="AC2396" s="36"/>
      <c r="AD2396" s="36"/>
      <c r="AE2396" s="36"/>
      <c r="AR2396" s="186" t="s">
        <v>214</v>
      </c>
      <c r="AT2396" s="186" t="s">
        <v>156</v>
      </c>
      <c r="AU2396" s="186" t="s">
        <v>84</v>
      </c>
      <c r="AY2396" s="19" t="s">
        <v>153</v>
      </c>
      <c r="BE2396" s="187">
        <f t="shared" si="94"/>
        <v>0</v>
      </c>
      <c r="BF2396" s="187">
        <f t="shared" si="95"/>
        <v>0</v>
      </c>
      <c r="BG2396" s="187">
        <f t="shared" si="96"/>
        <v>0</v>
      </c>
      <c r="BH2396" s="187">
        <f t="shared" si="97"/>
        <v>0</v>
      </c>
      <c r="BI2396" s="187">
        <f t="shared" si="98"/>
        <v>0</v>
      </c>
      <c r="BJ2396" s="19" t="s">
        <v>82</v>
      </c>
      <c r="BK2396" s="187">
        <f t="shared" si="99"/>
        <v>0</v>
      </c>
      <c r="BL2396" s="19" t="s">
        <v>214</v>
      </c>
      <c r="BM2396" s="186" t="s">
        <v>6930</v>
      </c>
    </row>
    <row r="2397" spans="1:65" s="2" customFormat="1" ht="33" customHeight="1" x14ac:dyDescent="0.2">
      <c r="A2397" s="36"/>
      <c r="B2397" s="37"/>
      <c r="C2397" s="175" t="s">
        <v>6931</v>
      </c>
      <c r="D2397" s="175" t="s">
        <v>156</v>
      </c>
      <c r="E2397" s="176" t="s">
        <v>6932</v>
      </c>
      <c r="F2397" s="177" t="s">
        <v>6933</v>
      </c>
      <c r="G2397" s="178" t="s">
        <v>373</v>
      </c>
      <c r="H2397" s="179">
        <v>8</v>
      </c>
      <c r="I2397" s="180"/>
      <c r="J2397" s="181">
        <f t="shared" si="90"/>
        <v>0</v>
      </c>
      <c r="K2397" s="177" t="s">
        <v>28</v>
      </c>
      <c r="L2397" s="41"/>
      <c r="M2397" s="182" t="s">
        <v>28</v>
      </c>
      <c r="N2397" s="183" t="s">
        <v>45</v>
      </c>
      <c r="O2397" s="66"/>
      <c r="P2397" s="184">
        <f t="shared" si="91"/>
        <v>0</v>
      </c>
      <c r="Q2397" s="184">
        <v>0</v>
      </c>
      <c r="R2397" s="184">
        <f t="shared" si="92"/>
        <v>0</v>
      </c>
      <c r="S2397" s="184">
        <v>0</v>
      </c>
      <c r="T2397" s="185">
        <f t="shared" si="93"/>
        <v>0</v>
      </c>
      <c r="U2397" s="36"/>
      <c r="V2397" s="36"/>
      <c r="W2397" s="36"/>
      <c r="X2397" s="36"/>
      <c r="Y2397" s="36"/>
      <c r="Z2397" s="36"/>
      <c r="AA2397" s="36"/>
      <c r="AB2397" s="36"/>
      <c r="AC2397" s="36"/>
      <c r="AD2397" s="36"/>
      <c r="AE2397" s="36"/>
      <c r="AR2397" s="186" t="s">
        <v>214</v>
      </c>
      <c r="AT2397" s="186" t="s">
        <v>156</v>
      </c>
      <c r="AU2397" s="186" t="s">
        <v>84</v>
      </c>
      <c r="AY2397" s="19" t="s">
        <v>153</v>
      </c>
      <c r="BE2397" s="187">
        <f t="shared" si="94"/>
        <v>0</v>
      </c>
      <c r="BF2397" s="187">
        <f t="shared" si="95"/>
        <v>0</v>
      </c>
      <c r="BG2397" s="187">
        <f t="shared" si="96"/>
        <v>0</v>
      </c>
      <c r="BH2397" s="187">
        <f t="shared" si="97"/>
        <v>0</v>
      </c>
      <c r="BI2397" s="187">
        <f t="shared" si="98"/>
        <v>0</v>
      </c>
      <c r="BJ2397" s="19" t="s">
        <v>82</v>
      </c>
      <c r="BK2397" s="187">
        <f t="shared" si="99"/>
        <v>0</v>
      </c>
      <c r="BL2397" s="19" t="s">
        <v>214</v>
      </c>
      <c r="BM2397" s="186" t="s">
        <v>6934</v>
      </c>
    </row>
    <row r="2398" spans="1:65" s="2" customFormat="1" ht="33" customHeight="1" x14ac:dyDescent="0.2">
      <c r="A2398" s="36"/>
      <c r="B2398" s="37"/>
      <c r="C2398" s="175" t="s">
        <v>6935</v>
      </c>
      <c r="D2398" s="175" t="s">
        <v>156</v>
      </c>
      <c r="E2398" s="176" t="s">
        <v>6936</v>
      </c>
      <c r="F2398" s="177" t="s">
        <v>6937</v>
      </c>
      <c r="G2398" s="178" t="s">
        <v>373</v>
      </c>
      <c r="H2398" s="179">
        <v>1</v>
      </c>
      <c r="I2398" s="180"/>
      <c r="J2398" s="181">
        <f t="shared" si="90"/>
        <v>0</v>
      </c>
      <c r="K2398" s="177" t="s">
        <v>28</v>
      </c>
      <c r="L2398" s="41"/>
      <c r="M2398" s="182" t="s">
        <v>28</v>
      </c>
      <c r="N2398" s="183" t="s">
        <v>45</v>
      </c>
      <c r="O2398" s="66"/>
      <c r="P2398" s="184">
        <f t="shared" si="91"/>
        <v>0</v>
      </c>
      <c r="Q2398" s="184">
        <v>0</v>
      </c>
      <c r="R2398" s="184">
        <f t="shared" si="92"/>
        <v>0</v>
      </c>
      <c r="S2398" s="184">
        <v>0</v>
      </c>
      <c r="T2398" s="185">
        <f t="shared" si="93"/>
        <v>0</v>
      </c>
      <c r="U2398" s="36"/>
      <c r="V2398" s="36"/>
      <c r="W2398" s="36"/>
      <c r="X2398" s="36"/>
      <c r="Y2398" s="36"/>
      <c r="Z2398" s="36"/>
      <c r="AA2398" s="36"/>
      <c r="AB2398" s="36"/>
      <c r="AC2398" s="36"/>
      <c r="AD2398" s="36"/>
      <c r="AE2398" s="36"/>
      <c r="AR2398" s="186" t="s">
        <v>214</v>
      </c>
      <c r="AT2398" s="186" t="s">
        <v>156</v>
      </c>
      <c r="AU2398" s="186" t="s">
        <v>84</v>
      </c>
      <c r="AY2398" s="19" t="s">
        <v>153</v>
      </c>
      <c r="BE2398" s="187">
        <f t="shared" si="94"/>
        <v>0</v>
      </c>
      <c r="BF2398" s="187">
        <f t="shared" si="95"/>
        <v>0</v>
      </c>
      <c r="BG2398" s="187">
        <f t="shared" si="96"/>
        <v>0</v>
      </c>
      <c r="BH2398" s="187">
        <f t="shared" si="97"/>
        <v>0</v>
      </c>
      <c r="BI2398" s="187">
        <f t="shared" si="98"/>
        <v>0</v>
      </c>
      <c r="BJ2398" s="19" t="s">
        <v>82</v>
      </c>
      <c r="BK2398" s="187">
        <f t="shared" si="99"/>
        <v>0</v>
      </c>
      <c r="BL2398" s="19" t="s">
        <v>214</v>
      </c>
      <c r="BM2398" s="186" t="s">
        <v>6938</v>
      </c>
    </row>
    <row r="2399" spans="1:65" s="2" customFormat="1" ht="36" x14ac:dyDescent="0.2">
      <c r="A2399" s="36"/>
      <c r="B2399" s="37"/>
      <c r="C2399" s="175" t="s">
        <v>6939</v>
      </c>
      <c r="D2399" s="175" t="s">
        <v>156</v>
      </c>
      <c r="E2399" s="176" t="s">
        <v>6940</v>
      </c>
      <c r="F2399" s="177" t="s">
        <v>6941</v>
      </c>
      <c r="G2399" s="178" t="s">
        <v>373</v>
      </c>
      <c r="H2399" s="179">
        <v>2</v>
      </c>
      <c r="I2399" s="180"/>
      <c r="J2399" s="181">
        <f t="shared" si="90"/>
        <v>0</v>
      </c>
      <c r="K2399" s="177" t="s">
        <v>28</v>
      </c>
      <c r="L2399" s="41"/>
      <c r="M2399" s="182" t="s">
        <v>28</v>
      </c>
      <c r="N2399" s="183" t="s">
        <v>45</v>
      </c>
      <c r="O2399" s="66"/>
      <c r="P2399" s="184">
        <f t="shared" si="91"/>
        <v>0</v>
      </c>
      <c r="Q2399" s="184">
        <v>0</v>
      </c>
      <c r="R2399" s="184">
        <f t="shared" si="92"/>
        <v>0</v>
      </c>
      <c r="S2399" s="184">
        <v>0</v>
      </c>
      <c r="T2399" s="185">
        <f t="shared" si="93"/>
        <v>0</v>
      </c>
      <c r="U2399" s="36"/>
      <c r="V2399" s="36"/>
      <c r="W2399" s="36"/>
      <c r="X2399" s="36"/>
      <c r="Y2399" s="36"/>
      <c r="Z2399" s="36"/>
      <c r="AA2399" s="36"/>
      <c r="AB2399" s="36"/>
      <c r="AC2399" s="36"/>
      <c r="AD2399" s="36"/>
      <c r="AE2399" s="36"/>
      <c r="AR2399" s="186" t="s">
        <v>214</v>
      </c>
      <c r="AT2399" s="186" t="s">
        <v>156</v>
      </c>
      <c r="AU2399" s="186" t="s">
        <v>84</v>
      </c>
      <c r="AY2399" s="19" t="s">
        <v>153</v>
      </c>
      <c r="BE2399" s="187">
        <f t="shared" si="94"/>
        <v>0</v>
      </c>
      <c r="BF2399" s="187">
        <f t="shared" si="95"/>
        <v>0</v>
      </c>
      <c r="BG2399" s="187">
        <f t="shared" si="96"/>
        <v>0</v>
      </c>
      <c r="BH2399" s="187">
        <f t="shared" si="97"/>
        <v>0</v>
      </c>
      <c r="BI2399" s="187">
        <f t="shared" si="98"/>
        <v>0</v>
      </c>
      <c r="BJ2399" s="19" t="s">
        <v>82</v>
      </c>
      <c r="BK2399" s="187">
        <f t="shared" si="99"/>
        <v>0</v>
      </c>
      <c r="BL2399" s="19" t="s">
        <v>214</v>
      </c>
      <c r="BM2399" s="186" t="s">
        <v>6942</v>
      </c>
    </row>
    <row r="2400" spans="1:65" s="2" customFormat="1" ht="33" customHeight="1" x14ac:dyDescent="0.2">
      <c r="A2400" s="36"/>
      <c r="B2400" s="37"/>
      <c r="C2400" s="175" t="s">
        <v>6943</v>
      </c>
      <c r="D2400" s="175" t="s">
        <v>156</v>
      </c>
      <c r="E2400" s="176" t="s">
        <v>6944</v>
      </c>
      <c r="F2400" s="177" t="s">
        <v>6945</v>
      </c>
      <c r="G2400" s="178" t="s">
        <v>373</v>
      </c>
      <c r="H2400" s="179">
        <v>3</v>
      </c>
      <c r="I2400" s="180"/>
      <c r="J2400" s="181">
        <f t="shared" si="90"/>
        <v>0</v>
      </c>
      <c r="K2400" s="177" t="s">
        <v>28</v>
      </c>
      <c r="L2400" s="41"/>
      <c r="M2400" s="182" t="s">
        <v>28</v>
      </c>
      <c r="N2400" s="183" t="s">
        <v>45</v>
      </c>
      <c r="O2400" s="66"/>
      <c r="P2400" s="184">
        <f t="shared" si="91"/>
        <v>0</v>
      </c>
      <c r="Q2400" s="184">
        <v>0</v>
      </c>
      <c r="R2400" s="184">
        <f t="shared" si="92"/>
        <v>0</v>
      </c>
      <c r="S2400" s="184">
        <v>0</v>
      </c>
      <c r="T2400" s="185">
        <f t="shared" si="93"/>
        <v>0</v>
      </c>
      <c r="U2400" s="36"/>
      <c r="V2400" s="36"/>
      <c r="W2400" s="36"/>
      <c r="X2400" s="36"/>
      <c r="Y2400" s="36"/>
      <c r="Z2400" s="36"/>
      <c r="AA2400" s="36"/>
      <c r="AB2400" s="36"/>
      <c r="AC2400" s="36"/>
      <c r="AD2400" s="36"/>
      <c r="AE2400" s="36"/>
      <c r="AR2400" s="186" t="s">
        <v>214</v>
      </c>
      <c r="AT2400" s="186" t="s">
        <v>156</v>
      </c>
      <c r="AU2400" s="186" t="s">
        <v>84</v>
      </c>
      <c r="AY2400" s="19" t="s">
        <v>153</v>
      </c>
      <c r="BE2400" s="187">
        <f t="shared" si="94"/>
        <v>0</v>
      </c>
      <c r="BF2400" s="187">
        <f t="shared" si="95"/>
        <v>0</v>
      </c>
      <c r="BG2400" s="187">
        <f t="shared" si="96"/>
        <v>0</v>
      </c>
      <c r="BH2400" s="187">
        <f t="shared" si="97"/>
        <v>0</v>
      </c>
      <c r="BI2400" s="187">
        <f t="shared" si="98"/>
        <v>0</v>
      </c>
      <c r="BJ2400" s="19" t="s">
        <v>82</v>
      </c>
      <c r="BK2400" s="187">
        <f t="shared" si="99"/>
        <v>0</v>
      </c>
      <c r="BL2400" s="19" t="s">
        <v>214</v>
      </c>
      <c r="BM2400" s="186" t="s">
        <v>6946</v>
      </c>
    </row>
    <row r="2401" spans="1:65" s="2" customFormat="1" ht="29.25" x14ac:dyDescent="0.2">
      <c r="A2401" s="36"/>
      <c r="B2401" s="37"/>
      <c r="C2401" s="38"/>
      <c r="D2401" s="188" t="s">
        <v>194</v>
      </c>
      <c r="E2401" s="38"/>
      <c r="F2401" s="189" t="s">
        <v>6947</v>
      </c>
      <c r="G2401" s="38"/>
      <c r="H2401" s="38"/>
      <c r="I2401" s="190"/>
      <c r="J2401" s="38"/>
      <c r="K2401" s="38"/>
      <c r="L2401" s="41"/>
      <c r="M2401" s="191"/>
      <c r="N2401" s="192"/>
      <c r="O2401" s="66"/>
      <c r="P2401" s="66"/>
      <c r="Q2401" s="66"/>
      <c r="R2401" s="66"/>
      <c r="S2401" s="66"/>
      <c r="T2401" s="67"/>
      <c r="U2401" s="36"/>
      <c r="V2401" s="36"/>
      <c r="W2401" s="36"/>
      <c r="X2401" s="36"/>
      <c r="Y2401" s="36"/>
      <c r="Z2401" s="36"/>
      <c r="AA2401" s="36"/>
      <c r="AB2401" s="36"/>
      <c r="AC2401" s="36"/>
      <c r="AD2401" s="36"/>
      <c r="AE2401" s="36"/>
      <c r="AT2401" s="19" t="s">
        <v>194</v>
      </c>
      <c r="AU2401" s="19" t="s">
        <v>84</v>
      </c>
    </row>
    <row r="2402" spans="1:65" s="2" customFormat="1" ht="16.5" customHeight="1" x14ac:dyDescent="0.2">
      <c r="A2402" s="36"/>
      <c r="B2402" s="37"/>
      <c r="C2402" s="175" t="s">
        <v>6948</v>
      </c>
      <c r="D2402" s="175" t="s">
        <v>156</v>
      </c>
      <c r="E2402" s="176" t="s">
        <v>3581</v>
      </c>
      <c r="F2402" s="177" t="s">
        <v>3582</v>
      </c>
      <c r="G2402" s="178" t="s">
        <v>419</v>
      </c>
      <c r="H2402" s="219"/>
      <c r="I2402" s="180"/>
      <c r="J2402" s="181">
        <f>ROUND(I2402*H2402,2)</f>
        <v>0</v>
      </c>
      <c r="K2402" s="177" t="s">
        <v>28</v>
      </c>
      <c r="L2402" s="41"/>
      <c r="M2402" s="182" t="s">
        <v>28</v>
      </c>
      <c r="N2402" s="183" t="s">
        <v>45</v>
      </c>
      <c r="O2402" s="66"/>
      <c r="P2402" s="184">
        <f>O2402*H2402</f>
        <v>0</v>
      </c>
      <c r="Q2402" s="184">
        <v>0</v>
      </c>
      <c r="R2402" s="184">
        <f>Q2402*H2402</f>
        <v>0</v>
      </c>
      <c r="S2402" s="184">
        <v>0</v>
      </c>
      <c r="T2402" s="185">
        <f>S2402*H2402</f>
        <v>0</v>
      </c>
      <c r="U2402" s="36"/>
      <c r="V2402" s="36"/>
      <c r="W2402" s="36"/>
      <c r="X2402" s="36"/>
      <c r="Y2402" s="36"/>
      <c r="Z2402" s="36"/>
      <c r="AA2402" s="36"/>
      <c r="AB2402" s="36"/>
      <c r="AC2402" s="36"/>
      <c r="AD2402" s="36"/>
      <c r="AE2402" s="36"/>
      <c r="AR2402" s="186" t="s">
        <v>214</v>
      </c>
      <c r="AT2402" s="186" t="s">
        <v>156</v>
      </c>
      <c r="AU2402" s="186" t="s">
        <v>84</v>
      </c>
      <c r="AY2402" s="19" t="s">
        <v>153</v>
      </c>
      <c r="BE2402" s="187">
        <f>IF(N2402="základní",J2402,0)</f>
        <v>0</v>
      </c>
      <c r="BF2402" s="187">
        <f>IF(N2402="snížená",J2402,0)</f>
        <v>0</v>
      </c>
      <c r="BG2402" s="187">
        <f>IF(N2402="zákl. přenesená",J2402,0)</f>
        <v>0</v>
      </c>
      <c r="BH2402" s="187">
        <f>IF(N2402="sníž. přenesená",J2402,0)</f>
        <v>0</v>
      </c>
      <c r="BI2402" s="187">
        <f>IF(N2402="nulová",J2402,0)</f>
        <v>0</v>
      </c>
      <c r="BJ2402" s="19" t="s">
        <v>82</v>
      </c>
      <c r="BK2402" s="187">
        <f>ROUND(I2402*H2402,2)</f>
        <v>0</v>
      </c>
      <c r="BL2402" s="19" t="s">
        <v>214</v>
      </c>
      <c r="BM2402" s="186" t="s">
        <v>6949</v>
      </c>
    </row>
    <row r="2403" spans="1:65" s="12" customFormat="1" ht="22.9" customHeight="1" x14ac:dyDescent="0.2">
      <c r="B2403" s="159"/>
      <c r="C2403" s="160"/>
      <c r="D2403" s="161" t="s">
        <v>73</v>
      </c>
      <c r="E2403" s="173" t="s">
        <v>3584</v>
      </c>
      <c r="F2403" s="173" t="s">
        <v>3585</v>
      </c>
      <c r="G2403" s="160"/>
      <c r="H2403" s="160"/>
      <c r="I2403" s="163"/>
      <c r="J2403" s="174">
        <f>BK2403</f>
        <v>0</v>
      </c>
      <c r="K2403" s="160"/>
      <c r="L2403" s="165"/>
      <c r="M2403" s="166"/>
      <c r="N2403" s="167"/>
      <c r="O2403" s="167"/>
      <c r="P2403" s="168">
        <f>SUM(P2404:P2434)</f>
        <v>0</v>
      </c>
      <c r="Q2403" s="167"/>
      <c r="R2403" s="168">
        <f>SUM(R2404:R2434)</f>
        <v>0</v>
      </c>
      <c r="S2403" s="167"/>
      <c r="T2403" s="169">
        <f>SUM(T2404:T2434)</f>
        <v>0</v>
      </c>
      <c r="AR2403" s="170" t="s">
        <v>84</v>
      </c>
      <c r="AT2403" s="171" t="s">
        <v>73</v>
      </c>
      <c r="AU2403" s="171" t="s">
        <v>82</v>
      </c>
      <c r="AY2403" s="170" t="s">
        <v>153</v>
      </c>
      <c r="BK2403" s="172">
        <f>SUM(BK2404:BK2441)</f>
        <v>0</v>
      </c>
    </row>
    <row r="2404" spans="1:65" s="2" customFormat="1" ht="24" x14ac:dyDescent="0.2">
      <c r="A2404" s="36"/>
      <c r="B2404" s="37"/>
      <c r="C2404" s="175" t="s">
        <v>6950</v>
      </c>
      <c r="D2404" s="175" t="s">
        <v>156</v>
      </c>
      <c r="E2404" s="176" t="s">
        <v>6951</v>
      </c>
      <c r="F2404" s="177" t="s">
        <v>6952</v>
      </c>
      <c r="G2404" s="178" t="s">
        <v>373</v>
      </c>
      <c r="H2404" s="179">
        <v>18</v>
      </c>
      <c r="I2404" s="180"/>
      <c r="J2404" s="181">
        <f>ROUND(I2404*H2404,2)</f>
        <v>0</v>
      </c>
      <c r="K2404" s="177" t="s">
        <v>28</v>
      </c>
      <c r="L2404" s="41"/>
      <c r="M2404" s="182" t="s">
        <v>28</v>
      </c>
      <c r="N2404" s="183" t="s">
        <v>45</v>
      </c>
      <c r="O2404" s="66"/>
      <c r="P2404" s="184">
        <f>O2404*H2404</f>
        <v>0</v>
      </c>
      <c r="Q2404" s="184">
        <v>0</v>
      </c>
      <c r="R2404" s="184">
        <f>Q2404*H2404</f>
        <v>0</v>
      </c>
      <c r="S2404" s="184">
        <v>0</v>
      </c>
      <c r="T2404" s="185">
        <f>S2404*H2404</f>
        <v>0</v>
      </c>
      <c r="U2404" s="36"/>
      <c r="V2404" s="36"/>
      <c r="W2404" s="36"/>
      <c r="X2404" s="36"/>
      <c r="Y2404" s="36"/>
      <c r="Z2404" s="36"/>
      <c r="AA2404" s="36"/>
      <c r="AB2404" s="36"/>
      <c r="AC2404" s="36"/>
      <c r="AD2404" s="36"/>
      <c r="AE2404" s="36"/>
      <c r="AR2404" s="186" t="s">
        <v>214</v>
      </c>
      <c r="AT2404" s="186" t="s">
        <v>156</v>
      </c>
      <c r="AU2404" s="186" t="s">
        <v>84</v>
      </c>
      <c r="AY2404" s="19" t="s">
        <v>153</v>
      </c>
      <c r="BE2404" s="187">
        <f>IF(N2404="základní",J2404,0)</f>
        <v>0</v>
      </c>
      <c r="BF2404" s="187">
        <f>IF(N2404="snížená",J2404,0)</f>
        <v>0</v>
      </c>
      <c r="BG2404" s="187">
        <f>IF(N2404="zákl. přenesená",J2404,0)</f>
        <v>0</v>
      </c>
      <c r="BH2404" s="187">
        <f>IF(N2404="sníž. přenesená",J2404,0)</f>
        <v>0</v>
      </c>
      <c r="BI2404" s="187">
        <f>IF(N2404="nulová",J2404,0)</f>
        <v>0</v>
      </c>
      <c r="BJ2404" s="19" t="s">
        <v>82</v>
      </c>
      <c r="BK2404" s="187">
        <f>ROUND(I2404*H2404,2)</f>
        <v>0</v>
      </c>
      <c r="BL2404" s="19" t="s">
        <v>214</v>
      </c>
      <c r="BM2404" s="186" t="s">
        <v>6953</v>
      </c>
    </row>
    <row r="2405" spans="1:65" s="2" customFormat="1" ht="24" x14ac:dyDescent="0.2">
      <c r="A2405" s="36"/>
      <c r="B2405" s="37"/>
      <c r="C2405" s="175" t="s">
        <v>6954</v>
      </c>
      <c r="D2405" s="175" t="s">
        <v>156</v>
      </c>
      <c r="E2405" s="176" t="s">
        <v>6955</v>
      </c>
      <c r="F2405" s="177" t="s">
        <v>6956</v>
      </c>
      <c r="G2405" s="178" t="s">
        <v>373</v>
      </c>
      <c r="H2405" s="179">
        <v>2</v>
      </c>
      <c r="I2405" s="180"/>
      <c r="J2405" s="181">
        <f>ROUND(I2405*H2405,2)</f>
        <v>0</v>
      </c>
      <c r="K2405" s="177" t="s">
        <v>28</v>
      </c>
      <c r="L2405" s="41"/>
      <c r="M2405" s="182" t="s">
        <v>28</v>
      </c>
      <c r="N2405" s="183" t="s">
        <v>45</v>
      </c>
      <c r="O2405" s="66"/>
      <c r="P2405" s="184">
        <f>O2405*H2405</f>
        <v>0</v>
      </c>
      <c r="Q2405" s="184">
        <v>0</v>
      </c>
      <c r="R2405" s="184">
        <f>Q2405*H2405</f>
        <v>0</v>
      </c>
      <c r="S2405" s="184">
        <v>0</v>
      </c>
      <c r="T2405" s="185">
        <f>S2405*H2405</f>
        <v>0</v>
      </c>
      <c r="U2405" s="36"/>
      <c r="V2405" s="36"/>
      <c r="W2405" s="36"/>
      <c r="X2405" s="36"/>
      <c r="Y2405" s="36"/>
      <c r="Z2405" s="36"/>
      <c r="AA2405" s="36"/>
      <c r="AB2405" s="36"/>
      <c r="AC2405" s="36"/>
      <c r="AD2405" s="36"/>
      <c r="AE2405" s="36"/>
      <c r="AR2405" s="186" t="s">
        <v>214</v>
      </c>
      <c r="AT2405" s="186" t="s">
        <v>156</v>
      </c>
      <c r="AU2405" s="186" t="s">
        <v>84</v>
      </c>
      <c r="AY2405" s="19" t="s">
        <v>153</v>
      </c>
      <c r="BE2405" s="187">
        <f>IF(N2405="základní",J2405,0)</f>
        <v>0</v>
      </c>
      <c r="BF2405" s="187">
        <f>IF(N2405="snížená",J2405,0)</f>
        <v>0</v>
      </c>
      <c r="BG2405" s="187">
        <f>IF(N2405="zákl. přenesená",J2405,0)</f>
        <v>0</v>
      </c>
      <c r="BH2405" s="187">
        <f>IF(N2405="sníž. přenesená",J2405,0)</f>
        <v>0</v>
      </c>
      <c r="BI2405" s="187">
        <f>IF(N2405="nulová",J2405,0)</f>
        <v>0</v>
      </c>
      <c r="BJ2405" s="19" t="s">
        <v>82</v>
      </c>
      <c r="BK2405" s="187">
        <f>ROUND(I2405*H2405,2)</f>
        <v>0</v>
      </c>
      <c r="BL2405" s="19" t="s">
        <v>214</v>
      </c>
      <c r="BM2405" s="186" t="s">
        <v>6957</v>
      </c>
    </row>
    <row r="2406" spans="1:65" s="2" customFormat="1" ht="24" x14ac:dyDescent="0.2">
      <c r="A2406" s="36"/>
      <c r="B2406" s="37"/>
      <c r="C2406" s="175" t="s">
        <v>6958</v>
      </c>
      <c r="D2406" s="175" t="s">
        <v>156</v>
      </c>
      <c r="E2406" s="176" t="s">
        <v>6959</v>
      </c>
      <c r="F2406" s="177" t="s">
        <v>6960</v>
      </c>
      <c r="G2406" s="178" t="s">
        <v>373</v>
      </c>
      <c r="H2406" s="179">
        <v>4</v>
      </c>
      <c r="I2406" s="180"/>
      <c r="J2406" s="181">
        <f>ROUND(I2406*H2406,2)</f>
        <v>0</v>
      </c>
      <c r="K2406" s="177" t="s">
        <v>28</v>
      </c>
      <c r="L2406" s="41"/>
      <c r="M2406" s="182" t="s">
        <v>28</v>
      </c>
      <c r="N2406" s="183" t="s">
        <v>45</v>
      </c>
      <c r="O2406" s="66"/>
      <c r="P2406" s="184">
        <f>O2406*H2406</f>
        <v>0</v>
      </c>
      <c r="Q2406" s="184">
        <v>0</v>
      </c>
      <c r="R2406" s="184">
        <f>Q2406*H2406</f>
        <v>0</v>
      </c>
      <c r="S2406" s="184">
        <v>0</v>
      </c>
      <c r="T2406" s="185">
        <f>S2406*H2406</f>
        <v>0</v>
      </c>
      <c r="U2406" s="36"/>
      <c r="V2406" s="36"/>
      <c r="W2406" s="36"/>
      <c r="X2406" s="36"/>
      <c r="Y2406" s="36"/>
      <c r="Z2406" s="36"/>
      <c r="AA2406" s="36"/>
      <c r="AB2406" s="36"/>
      <c r="AC2406" s="36"/>
      <c r="AD2406" s="36"/>
      <c r="AE2406" s="36"/>
      <c r="AR2406" s="186" t="s">
        <v>214</v>
      </c>
      <c r="AT2406" s="186" t="s">
        <v>156</v>
      </c>
      <c r="AU2406" s="186" t="s">
        <v>84</v>
      </c>
      <c r="AY2406" s="19" t="s">
        <v>153</v>
      </c>
      <c r="BE2406" s="187">
        <f>IF(N2406="základní",J2406,0)</f>
        <v>0</v>
      </c>
      <c r="BF2406" s="187">
        <f>IF(N2406="snížená",J2406,0)</f>
        <v>0</v>
      </c>
      <c r="BG2406" s="187">
        <f>IF(N2406="zákl. přenesená",J2406,0)</f>
        <v>0</v>
      </c>
      <c r="BH2406" s="187">
        <f>IF(N2406="sníž. přenesená",J2406,0)</f>
        <v>0</v>
      </c>
      <c r="BI2406" s="187">
        <f>IF(N2406="nulová",J2406,0)</f>
        <v>0</v>
      </c>
      <c r="BJ2406" s="19" t="s">
        <v>82</v>
      </c>
      <c r="BK2406" s="187">
        <f>ROUND(I2406*H2406,2)</f>
        <v>0</v>
      </c>
      <c r="BL2406" s="19" t="s">
        <v>214</v>
      </c>
      <c r="BM2406" s="186" t="s">
        <v>6961</v>
      </c>
    </row>
    <row r="2407" spans="1:65" s="2" customFormat="1" ht="19.5" x14ac:dyDescent="0.2">
      <c r="A2407" s="36"/>
      <c r="B2407" s="37"/>
      <c r="C2407" s="38"/>
      <c r="D2407" s="188" t="s">
        <v>194</v>
      </c>
      <c r="E2407" s="38"/>
      <c r="F2407" s="189" t="s">
        <v>3594</v>
      </c>
      <c r="G2407" s="38"/>
      <c r="H2407" s="38"/>
      <c r="I2407" s="190"/>
      <c r="J2407" s="38"/>
      <c r="K2407" s="38"/>
      <c r="L2407" s="41"/>
      <c r="M2407" s="191"/>
      <c r="N2407" s="192"/>
      <c r="O2407" s="66"/>
      <c r="P2407" s="66"/>
      <c r="Q2407" s="66"/>
      <c r="R2407" s="66"/>
      <c r="S2407" s="66"/>
      <c r="T2407" s="67"/>
      <c r="U2407" s="36"/>
      <c r="V2407" s="36"/>
      <c r="W2407" s="36"/>
      <c r="X2407" s="36"/>
      <c r="Y2407" s="36"/>
      <c r="Z2407" s="36"/>
      <c r="AA2407" s="36"/>
      <c r="AB2407" s="36"/>
      <c r="AC2407" s="36"/>
      <c r="AD2407" s="36"/>
      <c r="AE2407" s="36"/>
      <c r="AT2407" s="19" t="s">
        <v>194</v>
      </c>
      <c r="AU2407" s="19" t="s">
        <v>84</v>
      </c>
    </row>
    <row r="2408" spans="1:65" s="2" customFormat="1" ht="24" x14ac:dyDescent="0.2">
      <c r="A2408" s="36"/>
      <c r="B2408" s="37"/>
      <c r="C2408" s="175" t="s">
        <v>6963</v>
      </c>
      <c r="D2408" s="175" t="s">
        <v>156</v>
      </c>
      <c r="E2408" s="176" t="s">
        <v>6964</v>
      </c>
      <c r="F2408" s="177" t="s">
        <v>6965</v>
      </c>
      <c r="G2408" s="178" t="s">
        <v>373</v>
      </c>
      <c r="H2408" s="179">
        <v>1</v>
      </c>
      <c r="I2408" s="180"/>
      <c r="J2408" s="181">
        <f t="shared" ref="J2408:J2414" si="100">ROUND(I2408*H2408,2)</f>
        <v>0</v>
      </c>
      <c r="K2408" s="177" t="s">
        <v>28</v>
      </c>
      <c r="L2408" s="41"/>
      <c r="M2408" s="182" t="s">
        <v>28</v>
      </c>
      <c r="N2408" s="183" t="s">
        <v>45</v>
      </c>
      <c r="O2408" s="66"/>
      <c r="P2408" s="184">
        <f t="shared" ref="P2408:P2414" si="101">O2408*H2408</f>
        <v>0</v>
      </c>
      <c r="Q2408" s="184">
        <v>0</v>
      </c>
      <c r="R2408" s="184">
        <f t="shared" ref="R2408:R2414" si="102">Q2408*H2408</f>
        <v>0</v>
      </c>
      <c r="S2408" s="184">
        <v>0</v>
      </c>
      <c r="T2408" s="185">
        <f t="shared" ref="T2408:T2414" si="103">S2408*H2408</f>
        <v>0</v>
      </c>
      <c r="U2408" s="36"/>
      <c r="V2408" s="36"/>
      <c r="W2408" s="36"/>
      <c r="X2408" s="36"/>
      <c r="Y2408" s="36"/>
      <c r="Z2408" s="36"/>
      <c r="AA2408" s="36"/>
      <c r="AB2408" s="36"/>
      <c r="AC2408" s="36"/>
      <c r="AD2408" s="36"/>
      <c r="AE2408" s="36"/>
      <c r="AR2408" s="186" t="s">
        <v>214</v>
      </c>
      <c r="AT2408" s="186" t="s">
        <v>156</v>
      </c>
      <c r="AU2408" s="186" t="s">
        <v>84</v>
      </c>
      <c r="AY2408" s="19" t="s">
        <v>153</v>
      </c>
      <c r="BE2408" s="187">
        <f t="shared" ref="BE2408:BE2414" si="104">IF(N2408="základní",J2408,0)</f>
        <v>0</v>
      </c>
      <c r="BF2408" s="187">
        <f t="shared" ref="BF2408:BF2414" si="105">IF(N2408="snížená",J2408,0)</f>
        <v>0</v>
      </c>
      <c r="BG2408" s="187">
        <f t="shared" ref="BG2408:BG2414" si="106">IF(N2408="zákl. přenesená",J2408,0)</f>
        <v>0</v>
      </c>
      <c r="BH2408" s="187">
        <f t="shared" ref="BH2408:BH2414" si="107">IF(N2408="sníž. přenesená",J2408,0)</f>
        <v>0</v>
      </c>
      <c r="BI2408" s="187">
        <f t="shared" ref="BI2408:BI2414" si="108">IF(N2408="nulová",J2408,0)</f>
        <v>0</v>
      </c>
      <c r="BJ2408" s="19" t="s">
        <v>82</v>
      </c>
      <c r="BK2408" s="187">
        <f t="shared" ref="BK2408:BK2414" si="109">ROUND(I2408*H2408,2)</f>
        <v>0</v>
      </c>
      <c r="BL2408" s="19" t="s">
        <v>214</v>
      </c>
      <c r="BM2408" s="186" t="s">
        <v>6966</v>
      </c>
    </row>
    <row r="2409" spans="1:65" s="2" customFormat="1" ht="24" x14ac:dyDescent="0.2">
      <c r="A2409" s="36"/>
      <c r="B2409" s="37"/>
      <c r="C2409" s="175" t="s">
        <v>6967</v>
      </c>
      <c r="D2409" s="175" t="s">
        <v>156</v>
      </c>
      <c r="E2409" s="176" t="s">
        <v>6968</v>
      </c>
      <c r="F2409" s="177" t="s">
        <v>6969</v>
      </c>
      <c r="G2409" s="178" t="s">
        <v>373</v>
      </c>
      <c r="H2409" s="179">
        <v>1</v>
      </c>
      <c r="I2409" s="180"/>
      <c r="J2409" s="181">
        <f t="shared" si="100"/>
        <v>0</v>
      </c>
      <c r="K2409" s="177" t="s">
        <v>28</v>
      </c>
      <c r="L2409" s="41"/>
      <c r="M2409" s="182" t="s">
        <v>28</v>
      </c>
      <c r="N2409" s="183" t="s">
        <v>45</v>
      </c>
      <c r="O2409" s="66"/>
      <c r="P2409" s="184">
        <f t="shared" si="101"/>
        <v>0</v>
      </c>
      <c r="Q2409" s="184">
        <v>0</v>
      </c>
      <c r="R2409" s="184">
        <f t="shared" si="102"/>
        <v>0</v>
      </c>
      <c r="S2409" s="184">
        <v>0</v>
      </c>
      <c r="T2409" s="185">
        <f t="shared" si="103"/>
        <v>0</v>
      </c>
      <c r="U2409" s="36"/>
      <c r="V2409" s="36"/>
      <c r="W2409" s="36"/>
      <c r="X2409" s="36"/>
      <c r="Y2409" s="36"/>
      <c r="Z2409" s="36"/>
      <c r="AA2409" s="36"/>
      <c r="AB2409" s="36"/>
      <c r="AC2409" s="36"/>
      <c r="AD2409" s="36"/>
      <c r="AE2409" s="36"/>
      <c r="AR2409" s="186" t="s">
        <v>214</v>
      </c>
      <c r="AT2409" s="186" t="s">
        <v>156</v>
      </c>
      <c r="AU2409" s="186" t="s">
        <v>84</v>
      </c>
      <c r="AY2409" s="19" t="s">
        <v>153</v>
      </c>
      <c r="BE2409" s="187">
        <f t="shared" si="104"/>
        <v>0</v>
      </c>
      <c r="BF2409" s="187">
        <f t="shared" si="105"/>
        <v>0</v>
      </c>
      <c r="BG2409" s="187">
        <f t="shared" si="106"/>
        <v>0</v>
      </c>
      <c r="BH2409" s="187">
        <f t="shared" si="107"/>
        <v>0</v>
      </c>
      <c r="BI2409" s="187">
        <f t="shared" si="108"/>
        <v>0</v>
      </c>
      <c r="BJ2409" s="19" t="s">
        <v>82</v>
      </c>
      <c r="BK2409" s="187">
        <f t="shared" si="109"/>
        <v>0</v>
      </c>
      <c r="BL2409" s="19" t="s">
        <v>214</v>
      </c>
      <c r="BM2409" s="186" t="s">
        <v>6970</v>
      </c>
    </row>
    <row r="2410" spans="1:65" s="2" customFormat="1" ht="33" customHeight="1" x14ac:dyDescent="0.2">
      <c r="A2410" s="36"/>
      <c r="B2410" s="37"/>
      <c r="C2410" s="175" t="s">
        <v>6971</v>
      </c>
      <c r="D2410" s="175" t="s">
        <v>156</v>
      </c>
      <c r="E2410" s="176" t="s">
        <v>6972</v>
      </c>
      <c r="F2410" s="177" t="s">
        <v>6973</v>
      </c>
      <c r="G2410" s="178" t="s">
        <v>373</v>
      </c>
      <c r="H2410" s="179">
        <v>5</v>
      </c>
      <c r="I2410" s="180"/>
      <c r="J2410" s="181">
        <f t="shared" si="100"/>
        <v>0</v>
      </c>
      <c r="K2410" s="177" t="s">
        <v>28</v>
      </c>
      <c r="L2410" s="41"/>
      <c r="M2410" s="182" t="s">
        <v>28</v>
      </c>
      <c r="N2410" s="183" t="s">
        <v>45</v>
      </c>
      <c r="O2410" s="66"/>
      <c r="P2410" s="184">
        <f t="shared" si="101"/>
        <v>0</v>
      </c>
      <c r="Q2410" s="184">
        <v>0</v>
      </c>
      <c r="R2410" s="184">
        <f t="shared" si="102"/>
        <v>0</v>
      </c>
      <c r="S2410" s="184">
        <v>0</v>
      </c>
      <c r="T2410" s="185">
        <f t="shared" si="103"/>
        <v>0</v>
      </c>
      <c r="U2410" s="36"/>
      <c r="V2410" s="36"/>
      <c r="W2410" s="36"/>
      <c r="X2410" s="36"/>
      <c r="Y2410" s="36"/>
      <c r="Z2410" s="36"/>
      <c r="AA2410" s="36"/>
      <c r="AB2410" s="36"/>
      <c r="AC2410" s="36"/>
      <c r="AD2410" s="36"/>
      <c r="AE2410" s="36"/>
      <c r="AR2410" s="186" t="s">
        <v>214</v>
      </c>
      <c r="AT2410" s="186" t="s">
        <v>156</v>
      </c>
      <c r="AU2410" s="186" t="s">
        <v>84</v>
      </c>
      <c r="AY2410" s="19" t="s">
        <v>153</v>
      </c>
      <c r="BE2410" s="187">
        <f t="shared" si="104"/>
        <v>0</v>
      </c>
      <c r="BF2410" s="187">
        <f t="shared" si="105"/>
        <v>0</v>
      </c>
      <c r="BG2410" s="187">
        <f t="shared" si="106"/>
        <v>0</v>
      </c>
      <c r="BH2410" s="187">
        <f t="shared" si="107"/>
        <v>0</v>
      </c>
      <c r="BI2410" s="187">
        <f t="shared" si="108"/>
        <v>0</v>
      </c>
      <c r="BJ2410" s="19" t="s">
        <v>82</v>
      </c>
      <c r="BK2410" s="187">
        <f t="shared" si="109"/>
        <v>0</v>
      </c>
      <c r="BL2410" s="19" t="s">
        <v>214</v>
      </c>
      <c r="BM2410" s="186" t="s">
        <v>6974</v>
      </c>
    </row>
    <row r="2411" spans="1:65" s="2" customFormat="1" ht="24" x14ac:dyDescent="0.2">
      <c r="A2411" s="36"/>
      <c r="B2411" s="37"/>
      <c r="C2411" s="175" t="s">
        <v>6975</v>
      </c>
      <c r="D2411" s="175" t="s">
        <v>156</v>
      </c>
      <c r="E2411" s="176" t="s">
        <v>6976</v>
      </c>
      <c r="F2411" s="177" t="s">
        <v>6977</v>
      </c>
      <c r="G2411" s="178" t="s">
        <v>373</v>
      </c>
      <c r="H2411" s="179">
        <v>7</v>
      </c>
      <c r="I2411" s="180"/>
      <c r="J2411" s="181">
        <f t="shared" si="100"/>
        <v>0</v>
      </c>
      <c r="K2411" s="177" t="s">
        <v>28</v>
      </c>
      <c r="L2411" s="41"/>
      <c r="M2411" s="182" t="s">
        <v>28</v>
      </c>
      <c r="N2411" s="183" t="s">
        <v>45</v>
      </c>
      <c r="O2411" s="66"/>
      <c r="P2411" s="184">
        <f t="shared" si="101"/>
        <v>0</v>
      </c>
      <c r="Q2411" s="184">
        <v>0</v>
      </c>
      <c r="R2411" s="184">
        <f t="shared" si="102"/>
        <v>0</v>
      </c>
      <c r="S2411" s="184">
        <v>0</v>
      </c>
      <c r="T2411" s="185">
        <f t="shared" si="103"/>
        <v>0</v>
      </c>
      <c r="U2411" s="36"/>
      <c r="V2411" s="36"/>
      <c r="W2411" s="36"/>
      <c r="X2411" s="36"/>
      <c r="Y2411" s="36"/>
      <c r="Z2411" s="36"/>
      <c r="AA2411" s="36"/>
      <c r="AB2411" s="36"/>
      <c r="AC2411" s="36"/>
      <c r="AD2411" s="36"/>
      <c r="AE2411" s="36"/>
      <c r="AR2411" s="186" t="s">
        <v>214</v>
      </c>
      <c r="AT2411" s="186" t="s">
        <v>156</v>
      </c>
      <c r="AU2411" s="186" t="s">
        <v>84</v>
      </c>
      <c r="AY2411" s="19" t="s">
        <v>153</v>
      </c>
      <c r="BE2411" s="187">
        <f t="shared" si="104"/>
        <v>0</v>
      </c>
      <c r="BF2411" s="187">
        <f t="shared" si="105"/>
        <v>0</v>
      </c>
      <c r="BG2411" s="187">
        <f t="shared" si="106"/>
        <v>0</v>
      </c>
      <c r="BH2411" s="187">
        <f t="shared" si="107"/>
        <v>0</v>
      </c>
      <c r="BI2411" s="187">
        <f t="shared" si="108"/>
        <v>0</v>
      </c>
      <c r="BJ2411" s="19" t="s">
        <v>82</v>
      </c>
      <c r="BK2411" s="187">
        <f t="shared" si="109"/>
        <v>0</v>
      </c>
      <c r="BL2411" s="19" t="s">
        <v>214</v>
      </c>
      <c r="BM2411" s="186" t="s">
        <v>6978</v>
      </c>
    </row>
    <row r="2412" spans="1:65" s="2" customFormat="1" ht="24" x14ac:dyDescent="0.2">
      <c r="A2412" s="36"/>
      <c r="B2412" s="37"/>
      <c r="C2412" s="175" t="s">
        <v>6979</v>
      </c>
      <c r="D2412" s="175" t="s">
        <v>156</v>
      </c>
      <c r="E2412" s="176" t="s">
        <v>6980</v>
      </c>
      <c r="F2412" s="177" t="s">
        <v>6981</v>
      </c>
      <c r="G2412" s="178" t="s">
        <v>373</v>
      </c>
      <c r="H2412" s="179">
        <v>5</v>
      </c>
      <c r="I2412" s="180"/>
      <c r="J2412" s="181">
        <f t="shared" si="100"/>
        <v>0</v>
      </c>
      <c r="K2412" s="177" t="s">
        <v>28</v>
      </c>
      <c r="L2412" s="41"/>
      <c r="M2412" s="182" t="s">
        <v>28</v>
      </c>
      <c r="N2412" s="183" t="s">
        <v>45</v>
      </c>
      <c r="O2412" s="66"/>
      <c r="P2412" s="184">
        <f t="shared" si="101"/>
        <v>0</v>
      </c>
      <c r="Q2412" s="184">
        <v>0</v>
      </c>
      <c r="R2412" s="184">
        <f t="shared" si="102"/>
        <v>0</v>
      </c>
      <c r="S2412" s="184">
        <v>0</v>
      </c>
      <c r="T2412" s="185">
        <f t="shared" si="103"/>
        <v>0</v>
      </c>
      <c r="U2412" s="36"/>
      <c r="V2412" s="36"/>
      <c r="W2412" s="36"/>
      <c r="X2412" s="36"/>
      <c r="Y2412" s="36"/>
      <c r="Z2412" s="36"/>
      <c r="AA2412" s="36"/>
      <c r="AB2412" s="36"/>
      <c r="AC2412" s="36"/>
      <c r="AD2412" s="36"/>
      <c r="AE2412" s="36"/>
      <c r="AR2412" s="186" t="s">
        <v>214</v>
      </c>
      <c r="AT2412" s="186" t="s">
        <v>156</v>
      </c>
      <c r="AU2412" s="186" t="s">
        <v>84</v>
      </c>
      <c r="AY2412" s="19" t="s">
        <v>153</v>
      </c>
      <c r="BE2412" s="187">
        <f t="shared" si="104"/>
        <v>0</v>
      </c>
      <c r="BF2412" s="187">
        <f t="shared" si="105"/>
        <v>0</v>
      </c>
      <c r="BG2412" s="187">
        <f t="shared" si="106"/>
        <v>0</v>
      </c>
      <c r="BH2412" s="187">
        <f t="shared" si="107"/>
        <v>0</v>
      </c>
      <c r="BI2412" s="187">
        <f t="shared" si="108"/>
        <v>0</v>
      </c>
      <c r="BJ2412" s="19" t="s">
        <v>82</v>
      </c>
      <c r="BK2412" s="187">
        <f t="shared" si="109"/>
        <v>0</v>
      </c>
      <c r="BL2412" s="19" t="s">
        <v>214</v>
      </c>
      <c r="BM2412" s="186" t="s">
        <v>6982</v>
      </c>
    </row>
    <row r="2413" spans="1:65" s="2" customFormat="1" ht="24" x14ac:dyDescent="0.2">
      <c r="A2413" s="36"/>
      <c r="B2413" s="37"/>
      <c r="C2413" s="175" t="s">
        <v>6983</v>
      </c>
      <c r="D2413" s="175" t="s">
        <v>156</v>
      </c>
      <c r="E2413" s="176" t="s">
        <v>6984</v>
      </c>
      <c r="F2413" s="177" t="s">
        <v>6985</v>
      </c>
      <c r="G2413" s="178" t="s">
        <v>373</v>
      </c>
      <c r="H2413" s="179">
        <v>4</v>
      </c>
      <c r="I2413" s="180"/>
      <c r="J2413" s="181">
        <f t="shared" si="100"/>
        <v>0</v>
      </c>
      <c r="K2413" s="177" t="s">
        <v>28</v>
      </c>
      <c r="L2413" s="41"/>
      <c r="M2413" s="182" t="s">
        <v>28</v>
      </c>
      <c r="N2413" s="183" t="s">
        <v>45</v>
      </c>
      <c r="O2413" s="66"/>
      <c r="P2413" s="184">
        <f t="shared" si="101"/>
        <v>0</v>
      </c>
      <c r="Q2413" s="184">
        <v>0</v>
      </c>
      <c r="R2413" s="184">
        <f t="shared" si="102"/>
        <v>0</v>
      </c>
      <c r="S2413" s="184">
        <v>0</v>
      </c>
      <c r="T2413" s="185">
        <f t="shared" si="103"/>
        <v>0</v>
      </c>
      <c r="U2413" s="36"/>
      <c r="V2413" s="36"/>
      <c r="W2413" s="36"/>
      <c r="X2413" s="36"/>
      <c r="Y2413" s="36"/>
      <c r="Z2413" s="36"/>
      <c r="AA2413" s="36"/>
      <c r="AB2413" s="36"/>
      <c r="AC2413" s="36"/>
      <c r="AD2413" s="36"/>
      <c r="AE2413" s="36"/>
      <c r="AR2413" s="186" t="s">
        <v>214</v>
      </c>
      <c r="AT2413" s="186" t="s">
        <v>156</v>
      </c>
      <c r="AU2413" s="186" t="s">
        <v>84</v>
      </c>
      <c r="AY2413" s="19" t="s">
        <v>153</v>
      </c>
      <c r="BE2413" s="187">
        <f t="shared" si="104"/>
        <v>0</v>
      </c>
      <c r="BF2413" s="187">
        <f t="shared" si="105"/>
        <v>0</v>
      </c>
      <c r="BG2413" s="187">
        <f t="shared" si="106"/>
        <v>0</v>
      </c>
      <c r="BH2413" s="187">
        <f t="shared" si="107"/>
        <v>0</v>
      </c>
      <c r="BI2413" s="187">
        <f t="shared" si="108"/>
        <v>0</v>
      </c>
      <c r="BJ2413" s="19" t="s">
        <v>82</v>
      </c>
      <c r="BK2413" s="187">
        <f t="shared" si="109"/>
        <v>0</v>
      </c>
      <c r="BL2413" s="19" t="s">
        <v>214</v>
      </c>
      <c r="BM2413" s="186" t="s">
        <v>6986</v>
      </c>
    </row>
    <row r="2414" spans="1:65" s="2" customFormat="1" ht="24" x14ac:dyDescent="0.2">
      <c r="A2414" s="36"/>
      <c r="B2414" s="37"/>
      <c r="C2414" s="175" t="s">
        <v>6987</v>
      </c>
      <c r="D2414" s="175" t="s">
        <v>156</v>
      </c>
      <c r="E2414" s="176" t="s">
        <v>6988</v>
      </c>
      <c r="F2414" s="177" t="s">
        <v>6989</v>
      </c>
      <c r="G2414" s="178" t="s">
        <v>158</v>
      </c>
      <c r="H2414" s="179">
        <v>1</v>
      </c>
      <c r="I2414" s="180"/>
      <c r="J2414" s="181">
        <f t="shared" si="100"/>
        <v>0</v>
      </c>
      <c r="K2414" s="177" t="s">
        <v>28</v>
      </c>
      <c r="L2414" s="41"/>
      <c r="M2414" s="182" t="s">
        <v>28</v>
      </c>
      <c r="N2414" s="183" t="s">
        <v>45</v>
      </c>
      <c r="O2414" s="66"/>
      <c r="P2414" s="184">
        <f t="shared" si="101"/>
        <v>0</v>
      </c>
      <c r="Q2414" s="184">
        <v>0</v>
      </c>
      <c r="R2414" s="184">
        <f t="shared" si="102"/>
        <v>0</v>
      </c>
      <c r="S2414" s="184">
        <v>0</v>
      </c>
      <c r="T2414" s="185">
        <f t="shared" si="103"/>
        <v>0</v>
      </c>
      <c r="U2414" s="36"/>
      <c r="V2414" s="36"/>
      <c r="W2414" s="36"/>
      <c r="X2414" s="36"/>
      <c r="Y2414" s="36"/>
      <c r="Z2414" s="36"/>
      <c r="AA2414" s="36"/>
      <c r="AB2414" s="36"/>
      <c r="AC2414" s="36"/>
      <c r="AD2414" s="36"/>
      <c r="AE2414" s="36"/>
      <c r="AR2414" s="186" t="s">
        <v>214</v>
      </c>
      <c r="AT2414" s="186" t="s">
        <v>156</v>
      </c>
      <c r="AU2414" s="186" t="s">
        <v>84</v>
      </c>
      <c r="AY2414" s="19" t="s">
        <v>153</v>
      </c>
      <c r="BE2414" s="187">
        <f t="shared" si="104"/>
        <v>0</v>
      </c>
      <c r="BF2414" s="187">
        <f t="shared" si="105"/>
        <v>0</v>
      </c>
      <c r="BG2414" s="187">
        <f t="shared" si="106"/>
        <v>0</v>
      </c>
      <c r="BH2414" s="187">
        <f t="shared" si="107"/>
        <v>0</v>
      </c>
      <c r="BI2414" s="187">
        <f t="shared" si="108"/>
        <v>0</v>
      </c>
      <c r="BJ2414" s="19" t="s">
        <v>82</v>
      </c>
      <c r="BK2414" s="187">
        <f t="shared" si="109"/>
        <v>0</v>
      </c>
      <c r="BL2414" s="19" t="s">
        <v>214</v>
      </c>
      <c r="BM2414" s="186" t="s">
        <v>6990</v>
      </c>
    </row>
    <row r="2415" spans="1:65" s="2" customFormat="1" ht="29.25" x14ac:dyDescent="0.2">
      <c r="A2415" s="36"/>
      <c r="B2415" s="37"/>
      <c r="C2415" s="38"/>
      <c r="D2415" s="188" t="s">
        <v>194</v>
      </c>
      <c r="E2415" s="38"/>
      <c r="F2415" s="189" t="s">
        <v>6991</v>
      </c>
      <c r="G2415" s="38"/>
      <c r="H2415" s="38"/>
      <c r="I2415" s="190"/>
      <c r="J2415" s="38"/>
      <c r="K2415" s="38"/>
      <c r="L2415" s="41"/>
      <c r="M2415" s="191"/>
      <c r="N2415" s="192"/>
      <c r="O2415" s="66"/>
      <c r="P2415" s="66"/>
      <c r="Q2415" s="66"/>
      <c r="R2415" s="66"/>
      <c r="S2415" s="66"/>
      <c r="T2415" s="67"/>
      <c r="U2415" s="36"/>
      <c r="V2415" s="36"/>
      <c r="W2415" s="36"/>
      <c r="X2415" s="36"/>
      <c r="Y2415" s="36"/>
      <c r="Z2415" s="36"/>
      <c r="AA2415" s="36"/>
      <c r="AB2415" s="36"/>
      <c r="AC2415" s="36"/>
      <c r="AD2415" s="36"/>
      <c r="AE2415" s="36"/>
      <c r="AT2415" s="19" t="s">
        <v>194</v>
      </c>
      <c r="AU2415" s="19" t="s">
        <v>84</v>
      </c>
    </row>
    <row r="2416" spans="1:65" s="2" customFormat="1" ht="24" x14ac:dyDescent="0.2">
      <c r="A2416" s="36"/>
      <c r="B2416" s="37"/>
      <c r="C2416" s="175" t="s">
        <v>6992</v>
      </c>
      <c r="D2416" s="175" t="s">
        <v>156</v>
      </c>
      <c r="E2416" s="176" t="s">
        <v>6993</v>
      </c>
      <c r="F2416" s="177" t="s">
        <v>6994</v>
      </c>
      <c r="G2416" s="178" t="s">
        <v>158</v>
      </c>
      <c r="H2416" s="179">
        <v>1</v>
      </c>
      <c r="I2416" s="180"/>
      <c r="J2416" s="181">
        <f>ROUND(I2416*H2416,2)</f>
        <v>0</v>
      </c>
      <c r="K2416" s="177" t="s">
        <v>28</v>
      </c>
      <c r="L2416" s="41"/>
      <c r="M2416" s="182" t="s">
        <v>28</v>
      </c>
      <c r="N2416" s="183" t="s">
        <v>45</v>
      </c>
      <c r="O2416" s="66"/>
      <c r="P2416" s="184">
        <f>O2416*H2416</f>
        <v>0</v>
      </c>
      <c r="Q2416" s="184">
        <v>0</v>
      </c>
      <c r="R2416" s="184">
        <f>Q2416*H2416</f>
        <v>0</v>
      </c>
      <c r="S2416" s="184">
        <v>0</v>
      </c>
      <c r="T2416" s="185">
        <f>S2416*H2416</f>
        <v>0</v>
      </c>
      <c r="U2416" s="36"/>
      <c r="V2416" s="36"/>
      <c r="W2416" s="36"/>
      <c r="X2416" s="36"/>
      <c r="Y2416" s="36"/>
      <c r="Z2416" s="36"/>
      <c r="AA2416" s="36"/>
      <c r="AB2416" s="36"/>
      <c r="AC2416" s="36"/>
      <c r="AD2416" s="36"/>
      <c r="AE2416" s="36"/>
      <c r="AR2416" s="186" t="s">
        <v>214</v>
      </c>
      <c r="AT2416" s="186" t="s">
        <v>156</v>
      </c>
      <c r="AU2416" s="186" t="s">
        <v>84</v>
      </c>
      <c r="AY2416" s="19" t="s">
        <v>153</v>
      </c>
      <c r="BE2416" s="187">
        <f>IF(N2416="základní",J2416,0)</f>
        <v>0</v>
      </c>
      <c r="BF2416" s="187">
        <f>IF(N2416="snížená",J2416,0)</f>
        <v>0</v>
      </c>
      <c r="BG2416" s="187">
        <f>IF(N2416="zákl. přenesená",J2416,0)</f>
        <v>0</v>
      </c>
      <c r="BH2416" s="187">
        <f>IF(N2416="sníž. přenesená",J2416,0)</f>
        <v>0</v>
      </c>
      <c r="BI2416" s="187">
        <f>IF(N2416="nulová",J2416,0)</f>
        <v>0</v>
      </c>
      <c r="BJ2416" s="19" t="s">
        <v>82</v>
      </c>
      <c r="BK2416" s="187">
        <f>ROUND(I2416*H2416,2)</f>
        <v>0</v>
      </c>
      <c r="BL2416" s="19" t="s">
        <v>214</v>
      </c>
      <c r="BM2416" s="186" t="s">
        <v>6995</v>
      </c>
    </row>
    <row r="2417" spans="1:65" s="2" customFormat="1" ht="60.75" customHeight="1" x14ac:dyDescent="0.2">
      <c r="A2417" s="36"/>
      <c r="B2417" s="37"/>
      <c r="C2417" s="38"/>
      <c r="D2417" s="188" t="s">
        <v>194</v>
      </c>
      <c r="E2417" s="38"/>
      <c r="F2417" s="189" t="s">
        <v>11480</v>
      </c>
      <c r="G2417" s="38"/>
      <c r="H2417" s="38"/>
      <c r="I2417" s="190"/>
      <c r="J2417" s="38"/>
      <c r="K2417" s="38"/>
      <c r="L2417" s="41"/>
      <c r="M2417" s="191"/>
      <c r="N2417" s="192"/>
      <c r="O2417" s="66"/>
      <c r="P2417" s="66"/>
      <c r="Q2417" s="66"/>
      <c r="R2417" s="66"/>
      <c r="S2417" s="66"/>
      <c r="T2417" s="67"/>
      <c r="U2417" s="36"/>
      <c r="V2417" s="36"/>
      <c r="W2417" s="36"/>
      <c r="X2417" s="36"/>
      <c r="Y2417" s="36"/>
      <c r="Z2417" s="36"/>
      <c r="AA2417" s="36"/>
      <c r="AB2417" s="36"/>
      <c r="AC2417" s="36"/>
      <c r="AD2417" s="36"/>
      <c r="AE2417" s="36"/>
      <c r="AT2417" s="19" t="s">
        <v>194</v>
      </c>
      <c r="AU2417" s="19" t="s">
        <v>84</v>
      </c>
    </row>
    <row r="2418" spans="1:65" s="2" customFormat="1" ht="24" x14ac:dyDescent="0.2">
      <c r="A2418" s="36"/>
      <c r="B2418" s="37"/>
      <c r="C2418" s="175" t="s">
        <v>7002</v>
      </c>
      <c r="D2418" s="175" t="s">
        <v>156</v>
      </c>
      <c r="E2418" s="176" t="s">
        <v>7003</v>
      </c>
      <c r="F2418" s="177" t="s">
        <v>7004</v>
      </c>
      <c r="G2418" s="178" t="s">
        <v>349</v>
      </c>
      <c r="H2418" s="179">
        <v>13.4</v>
      </c>
      <c r="I2418" s="180"/>
      <c r="J2418" s="181">
        <f t="shared" ref="J2418:J2425" si="110">ROUND(I2418*H2418,2)</f>
        <v>0</v>
      </c>
      <c r="K2418" s="177" t="s">
        <v>28</v>
      </c>
      <c r="L2418" s="41"/>
      <c r="M2418" s="182" t="s">
        <v>28</v>
      </c>
      <c r="N2418" s="183" t="s">
        <v>45</v>
      </c>
      <c r="O2418" s="66"/>
      <c r="P2418" s="184">
        <f t="shared" ref="P2418:P2425" si="111">O2418*H2418</f>
        <v>0</v>
      </c>
      <c r="Q2418" s="184">
        <v>0</v>
      </c>
      <c r="R2418" s="184">
        <f t="shared" ref="R2418:R2425" si="112">Q2418*H2418</f>
        <v>0</v>
      </c>
      <c r="S2418" s="184">
        <v>0</v>
      </c>
      <c r="T2418" s="185">
        <f t="shared" ref="T2418:T2425" si="113">S2418*H2418</f>
        <v>0</v>
      </c>
      <c r="U2418" s="36"/>
      <c r="V2418" s="36"/>
      <c r="W2418" s="36"/>
      <c r="X2418" s="36"/>
      <c r="Y2418" s="36"/>
      <c r="Z2418" s="36"/>
      <c r="AA2418" s="36"/>
      <c r="AB2418" s="36"/>
      <c r="AC2418" s="36"/>
      <c r="AD2418" s="36"/>
      <c r="AE2418" s="36"/>
      <c r="AR2418" s="186" t="s">
        <v>214</v>
      </c>
      <c r="AT2418" s="186" t="s">
        <v>156</v>
      </c>
      <c r="AU2418" s="186" t="s">
        <v>84</v>
      </c>
      <c r="AY2418" s="19" t="s">
        <v>153</v>
      </c>
      <c r="BE2418" s="187">
        <f t="shared" ref="BE2418:BE2425" si="114">IF(N2418="základní",J2418,0)</f>
        <v>0</v>
      </c>
      <c r="BF2418" s="187">
        <f t="shared" ref="BF2418:BF2425" si="115">IF(N2418="snížená",J2418,0)</f>
        <v>0</v>
      </c>
      <c r="BG2418" s="187">
        <f t="shared" ref="BG2418:BG2425" si="116">IF(N2418="zákl. přenesená",J2418,0)</f>
        <v>0</v>
      </c>
      <c r="BH2418" s="187">
        <f t="shared" ref="BH2418:BH2425" si="117">IF(N2418="sníž. přenesená",J2418,0)</f>
        <v>0</v>
      </c>
      <c r="BI2418" s="187">
        <f t="shared" ref="BI2418:BI2425" si="118">IF(N2418="nulová",J2418,0)</f>
        <v>0</v>
      </c>
      <c r="BJ2418" s="19" t="s">
        <v>82</v>
      </c>
      <c r="BK2418" s="187">
        <f t="shared" ref="BK2418:BK2425" si="119">ROUND(I2418*H2418,2)</f>
        <v>0</v>
      </c>
      <c r="BL2418" s="19" t="s">
        <v>214</v>
      </c>
      <c r="BM2418" s="186" t="s">
        <v>7005</v>
      </c>
    </row>
    <row r="2419" spans="1:65" s="2" customFormat="1" ht="24" x14ac:dyDescent="0.2">
      <c r="A2419" s="36"/>
      <c r="B2419" s="37"/>
      <c r="C2419" s="175" t="s">
        <v>7006</v>
      </c>
      <c r="D2419" s="175" t="s">
        <v>156</v>
      </c>
      <c r="E2419" s="176" t="s">
        <v>7007</v>
      </c>
      <c r="F2419" s="177" t="s">
        <v>7008</v>
      </c>
      <c r="G2419" s="178" t="s">
        <v>349</v>
      </c>
      <c r="H2419" s="179">
        <v>2.2999999999999998</v>
      </c>
      <c r="I2419" s="180"/>
      <c r="J2419" s="181">
        <f t="shared" si="110"/>
        <v>0</v>
      </c>
      <c r="K2419" s="177" t="s">
        <v>28</v>
      </c>
      <c r="L2419" s="41"/>
      <c r="M2419" s="182" t="s">
        <v>28</v>
      </c>
      <c r="N2419" s="183" t="s">
        <v>45</v>
      </c>
      <c r="O2419" s="66"/>
      <c r="P2419" s="184">
        <f t="shared" si="111"/>
        <v>0</v>
      </c>
      <c r="Q2419" s="184">
        <v>0</v>
      </c>
      <c r="R2419" s="184">
        <f t="shared" si="112"/>
        <v>0</v>
      </c>
      <c r="S2419" s="184">
        <v>0</v>
      </c>
      <c r="T2419" s="185">
        <f t="shared" si="113"/>
        <v>0</v>
      </c>
      <c r="U2419" s="36"/>
      <c r="V2419" s="36"/>
      <c r="W2419" s="36"/>
      <c r="X2419" s="36"/>
      <c r="Y2419" s="36"/>
      <c r="Z2419" s="36"/>
      <c r="AA2419" s="36"/>
      <c r="AB2419" s="36"/>
      <c r="AC2419" s="36"/>
      <c r="AD2419" s="36"/>
      <c r="AE2419" s="36"/>
      <c r="AR2419" s="186" t="s">
        <v>214</v>
      </c>
      <c r="AT2419" s="186" t="s">
        <v>156</v>
      </c>
      <c r="AU2419" s="186" t="s">
        <v>84</v>
      </c>
      <c r="AY2419" s="19" t="s">
        <v>153</v>
      </c>
      <c r="BE2419" s="187">
        <f t="shared" si="114"/>
        <v>0</v>
      </c>
      <c r="BF2419" s="187">
        <f t="shared" si="115"/>
        <v>0</v>
      </c>
      <c r="BG2419" s="187">
        <f t="shared" si="116"/>
        <v>0</v>
      </c>
      <c r="BH2419" s="187">
        <f t="shared" si="117"/>
        <v>0</v>
      </c>
      <c r="BI2419" s="187">
        <f t="shared" si="118"/>
        <v>0</v>
      </c>
      <c r="BJ2419" s="19" t="s">
        <v>82</v>
      </c>
      <c r="BK2419" s="187">
        <f t="shared" si="119"/>
        <v>0</v>
      </c>
      <c r="BL2419" s="19" t="s">
        <v>214</v>
      </c>
      <c r="BM2419" s="186" t="s">
        <v>7009</v>
      </c>
    </row>
    <row r="2420" spans="1:65" s="2" customFormat="1" ht="24" x14ac:dyDescent="0.2">
      <c r="A2420" s="36"/>
      <c r="B2420" s="37"/>
      <c r="C2420" s="175" t="s">
        <v>7010</v>
      </c>
      <c r="D2420" s="175" t="s">
        <v>156</v>
      </c>
      <c r="E2420" s="176" t="s">
        <v>7011</v>
      </c>
      <c r="F2420" s="177" t="s">
        <v>7012</v>
      </c>
      <c r="G2420" s="178" t="s">
        <v>373</v>
      </c>
      <c r="H2420" s="179">
        <v>40</v>
      </c>
      <c r="I2420" s="180"/>
      <c r="J2420" s="181">
        <f t="shared" si="110"/>
        <v>0</v>
      </c>
      <c r="K2420" s="177" t="s">
        <v>28</v>
      </c>
      <c r="L2420" s="41"/>
      <c r="M2420" s="182" t="s">
        <v>28</v>
      </c>
      <c r="N2420" s="183" t="s">
        <v>45</v>
      </c>
      <c r="O2420" s="66"/>
      <c r="P2420" s="184">
        <f t="shared" si="111"/>
        <v>0</v>
      </c>
      <c r="Q2420" s="184">
        <v>0</v>
      </c>
      <c r="R2420" s="184">
        <f t="shared" si="112"/>
        <v>0</v>
      </c>
      <c r="S2420" s="184">
        <v>0</v>
      </c>
      <c r="T2420" s="185">
        <f t="shared" si="113"/>
        <v>0</v>
      </c>
      <c r="U2420" s="36"/>
      <c r="V2420" s="36"/>
      <c r="W2420" s="36"/>
      <c r="X2420" s="36"/>
      <c r="Y2420" s="36"/>
      <c r="Z2420" s="36"/>
      <c r="AA2420" s="36"/>
      <c r="AB2420" s="36"/>
      <c r="AC2420" s="36"/>
      <c r="AD2420" s="36"/>
      <c r="AE2420" s="36"/>
      <c r="AR2420" s="186" t="s">
        <v>214</v>
      </c>
      <c r="AT2420" s="186" t="s">
        <v>156</v>
      </c>
      <c r="AU2420" s="186" t="s">
        <v>84</v>
      </c>
      <c r="AY2420" s="19" t="s">
        <v>153</v>
      </c>
      <c r="BE2420" s="187">
        <f t="shared" si="114"/>
        <v>0</v>
      </c>
      <c r="BF2420" s="187">
        <f t="shared" si="115"/>
        <v>0</v>
      </c>
      <c r="BG2420" s="187">
        <f t="shared" si="116"/>
        <v>0</v>
      </c>
      <c r="BH2420" s="187">
        <f t="shared" si="117"/>
        <v>0</v>
      </c>
      <c r="BI2420" s="187">
        <f t="shared" si="118"/>
        <v>0</v>
      </c>
      <c r="BJ2420" s="19" t="s">
        <v>82</v>
      </c>
      <c r="BK2420" s="187">
        <f t="shared" si="119"/>
        <v>0</v>
      </c>
      <c r="BL2420" s="19" t="s">
        <v>214</v>
      </c>
      <c r="BM2420" s="186" t="s">
        <v>7013</v>
      </c>
    </row>
    <row r="2421" spans="1:65" s="2" customFormat="1" ht="24" x14ac:dyDescent="0.2">
      <c r="A2421" s="36"/>
      <c r="B2421" s="37"/>
      <c r="C2421" s="175" t="s">
        <v>7014</v>
      </c>
      <c r="D2421" s="175" t="s">
        <v>156</v>
      </c>
      <c r="E2421" s="176" t="s">
        <v>7015</v>
      </c>
      <c r="F2421" s="177" t="s">
        <v>7016</v>
      </c>
      <c r="G2421" s="178" t="s">
        <v>373</v>
      </c>
      <c r="H2421" s="179">
        <v>16</v>
      </c>
      <c r="I2421" s="180"/>
      <c r="J2421" s="181">
        <f t="shared" si="110"/>
        <v>0</v>
      </c>
      <c r="K2421" s="177" t="s">
        <v>28</v>
      </c>
      <c r="L2421" s="41"/>
      <c r="M2421" s="182" t="s">
        <v>28</v>
      </c>
      <c r="N2421" s="183" t="s">
        <v>45</v>
      </c>
      <c r="O2421" s="66"/>
      <c r="P2421" s="184">
        <f t="shared" si="111"/>
        <v>0</v>
      </c>
      <c r="Q2421" s="184">
        <v>0</v>
      </c>
      <c r="R2421" s="184">
        <f t="shared" si="112"/>
        <v>0</v>
      </c>
      <c r="S2421" s="184">
        <v>0</v>
      </c>
      <c r="T2421" s="185">
        <f t="shared" si="113"/>
        <v>0</v>
      </c>
      <c r="U2421" s="36"/>
      <c r="V2421" s="36"/>
      <c r="W2421" s="36"/>
      <c r="X2421" s="36"/>
      <c r="Y2421" s="36"/>
      <c r="Z2421" s="36"/>
      <c r="AA2421" s="36"/>
      <c r="AB2421" s="36"/>
      <c r="AC2421" s="36"/>
      <c r="AD2421" s="36"/>
      <c r="AE2421" s="36"/>
      <c r="AR2421" s="186" t="s">
        <v>214</v>
      </c>
      <c r="AT2421" s="186" t="s">
        <v>156</v>
      </c>
      <c r="AU2421" s="186" t="s">
        <v>84</v>
      </c>
      <c r="AY2421" s="19" t="s">
        <v>153</v>
      </c>
      <c r="BE2421" s="187">
        <f t="shared" si="114"/>
        <v>0</v>
      </c>
      <c r="BF2421" s="187">
        <f t="shared" si="115"/>
        <v>0</v>
      </c>
      <c r="BG2421" s="187">
        <f t="shared" si="116"/>
        <v>0</v>
      </c>
      <c r="BH2421" s="187">
        <f t="shared" si="117"/>
        <v>0</v>
      </c>
      <c r="BI2421" s="187">
        <f t="shared" si="118"/>
        <v>0</v>
      </c>
      <c r="BJ2421" s="19" t="s">
        <v>82</v>
      </c>
      <c r="BK2421" s="187">
        <f t="shared" si="119"/>
        <v>0</v>
      </c>
      <c r="BL2421" s="19" t="s">
        <v>214</v>
      </c>
      <c r="BM2421" s="186" t="s">
        <v>7017</v>
      </c>
    </row>
    <row r="2422" spans="1:65" s="2" customFormat="1" ht="24" x14ac:dyDescent="0.2">
      <c r="A2422" s="36"/>
      <c r="B2422" s="37"/>
      <c r="C2422" s="175" t="s">
        <v>7018</v>
      </c>
      <c r="D2422" s="175" t="s">
        <v>156</v>
      </c>
      <c r="E2422" s="176" t="s">
        <v>7019</v>
      </c>
      <c r="F2422" s="177" t="s">
        <v>7020</v>
      </c>
      <c r="G2422" s="178" t="s">
        <v>373</v>
      </c>
      <c r="H2422" s="179">
        <v>1</v>
      </c>
      <c r="I2422" s="180"/>
      <c r="J2422" s="181">
        <f t="shared" si="110"/>
        <v>0</v>
      </c>
      <c r="K2422" s="177" t="s">
        <v>28</v>
      </c>
      <c r="L2422" s="41"/>
      <c r="M2422" s="182" t="s">
        <v>28</v>
      </c>
      <c r="N2422" s="183" t="s">
        <v>45</v>
      </c>
      <c r="O2422" s="66"/>
      <c r="P2422" s="184">
        <f t="shared" si="111"/>
        <v>0</v>
      </c>
      <c r="Q2422" s="184">
        <v>0</v>
      </c>
      <c r="R2422" s="184">
        <f t="shared" si="112"/>
        <v>0</v>
      </c>
      <c r="S2422" s="184">
        <v>0</v>
      </c>
      <c r="T2422" s="185">
        <f t="shared" si="113"/>
        <v>0</v>
      </c>
      <c r="U2422" s="36"/>
      <c r="V2422" s="36"/>
      <c r="W2422" s="36"/>
      <c r="X2422" s="36"/>
      <c r="Y2422" s="36"/>
      <c r="Z2422" s="36"/>
      <c r="AA2422" s="36"/>
      <c r="AB2422" s="36"/>
      <c r="AC2422" s="36"/>
      <c r="AD2422" s="36"/>
      <c r="AE2422" s="36"/>
      <c r="AR2422" s="186" t="s">
        <v>214</v>
      </c>
      <c r="AT2422" s="186" t="s">
        <v>156</v>
      </c>
      <c r="AU2422" s="186" t="s">
        <v>84</v>
      </c>
      <c r="AY2422" s="19" t="s">
        <v>153</v>
      </c>
      <c r="BE2422" s="187">
        <f t="shared" si="114"/>
        <v>0</v>
      </c>
      <c r="BF2422" s="187">
        <f t="shared" si="115"/>
        <v>0</v>
      </c>
      <c r="BG2422" s="187">
        <f t="shared" si="116"/>
        <v>0</v>
      </c>
      <c r="BH2422" s="187">
        <f t="shared" si="117"/>
        <v>0</v>
      </c>
      <c r="BI2422" s="187">
        <f t="shared" si="118"/>
        <v>0</v>
      </c>
      <c r="BJ2422" s="19" t="s">
        <v>82</v>
      </c>
      <c r="BK2422" s="187">
        <f t="shared" si="119"/>
        <v>0</v>
      </c>
      <c r="BL2422" s="19" t="s">
        <v>214</v>
      </c>
      <c r="BM2422" s="186" t="s">
        <v>7021</v>
      </c>
    </row>
    <row r="2423" spans="1:65" s="2" customFormat="1" ht="24" x14ac:dyDescent="0.2">
      <c r="A2423" s="36"/>
      <c r="B2423" s="37"/>
      <c r="C2423" s="175" t="s">
        <v>7022</v>
      </c>
      <c r="D2423" s="175" t="s">
        <v>156</v>
      </c>
      <c r="E2423" s="176" t="s">
        <v>7023</v>
      </c>
      <c r="F2423" s="177" t="s">
        <v>7024</v>
      </c>
      <c r="G2423" s="178" t="s">
        <v>373</v>
      </c>
      <c r="H2423" s="179">
        <v>1</v>
      </c>
      <c r="I2423" s="180"/>
      <c r="J2423" s="181">
        <f t="shared" si="110"/>
        <v>0</v>
      </c>
      <c r="K2423" s="177" t="s">
        <v>28</v>
      </c>
      <c r="L2423" s="41"/>
      <c r="M2423" s="182" t="s">
        <v>28</v>
      </c>
      <c r="N2423" s="183" t="s">
        <v>45</v>
      </c>
      <c r="O2423" s="66"/>
      <c r="P2423" s="184">
        <f t="shared" si="111"/>
        <v>0</v>
      </c>
      <c r="Q2423" s="184">
        <v>0</v>
      </c>
      <c r="R2423" s="184">
        <f t="shared" si="112"/>
        <v>0</v>
      </c>
      <c r="S2423" s="184">
        <v>0</v>
      </c>
      <c r="T2423" s="185">
        <f t="shared" si="113"/>
        <v>0</v>
      </c>
      <c r="U2423" s="36"/>
      <c r="V2423" s="36"/>
      <c r="W2423" s="36"/>
      <c r="X2423" s="36"/>
      <c r="Y2423" s="36"/>
      <c r="Z2423" s="36"/>
      <c r="AA2423" s="36"/>
      <c r="AB2423" s="36"/>
      <c r="AC2423" s="36"/>
      <c r="AD2423" s="36"/>
      <c r="AE2423" s="36"/>
      <c r="AR2423" s="186" t="s">
        <v>214</v>
      </c>
      <c r="AT2423" s="186" t="s">
        <v>156</v>
      </c>
      <c r="AU2423" s="186" t="s">
        <v>84</v>
      </c>
      <c r="AY2423" s="19" t="s">
        <v>153</v>
      </c>
      <c r="BE2423" s="187">
        <f t="shared" si="114"/>
        <v>0</v>
      </c>
      <c r="BF2423" s="187">
        <f t="shared" si="115"/>
        <v>0</v>
      </c>
      <c r="BG2423" s="187">
        <f t="shared" si="116"/>
        <v>0</v>
      </c>
      <c r="BH2423" s="187">
        <f t="shared" si="117"/>
        <v>0</v>
      </c>
      <c r="BI2423" s="187">
        <f t="shared" si="118"/>
        <v>0</v>
      </c>
      <c r="BJ2423" s="19" t="s">
        <v>82</v>
      </c>
      <c r="BK2423" s="187">
        <f t="shared" si="119"/>
        <v>0</v>
      </c>
      <c r="BL2423" s="19" t="s">
        <v>214</v>
      </c>
      <c r="BM2423" s="186" t="s">
        <v>7025</v>
      </c>
    </row>
    <row r="2424" spans="1:65" s="2" customFormat="1" ht="21.75" customHeight="1" x14ac:dyDescent="0.2">
      <c r="A2424" s="36"/>
      <c r="B2424" s="37"/>
      <c r="C2424" s="175" t="s">
        <v>7026</v>
      </c>
      <c r="D2424" s="175" t="s">
        <v>156</v>
      </c>
      <c r="E2424" s="176" t="s">
        <v>7027</v>
      </c>
      <c r="F2424" s="177" t="s">
        <v>7028</v>
      </c>
      <c r="G2424" s="178" t="s">
        <v>158</v>
      </c>
      <c r="H2424" s="179">
        <v>1</v>
      </c>
      <c r="I2424" s="180"/>
      <c r="J2424" s="181">
        <f t="shared" si="110"/>
        <v>0</v>
      </c>
      <c r="K2424" s="177" t="s">
        <v>28</v>
      </c>
      <c r="L2424" s="41"/>
      <c r="M2424" s="182" t="s">
        <v>28</v>
      </c>
      <c r="N2424" s="183" t="s">
        <v>45</v>
      </c>
      <c r="O2424" s="66"/>
      <c r="P2424" s="184">
        <f t="shared" si="111"/>
        <v>0</v>
      </c>
      <c r="Q2424" s="184">
        <v>0</v>
      </c>
      <c r="R2424" s="184">
        <f t="shared" si="112"/>
        <v>0</v>
      </c>
      <c r="S2424" s="184">
        <v>0</v>
      </c>
      <c r="T2424" s="185">
        <f t="shared" si="113"/>
        <v>0</v>
      </c>
      <c r="U2424" s="36"/>
      <c r="V2424" s="36"/>
      <c r="W2424" s="36"/>
      <c r="X2424" s="36"/>
      <c r="Y2424" s="36"/>
      <c r="Z2424" s="36"/>
      <c r="AA2424" s="36"/>
      <c r="AB2424" s="36"/>
      <c r="AC2424" s="36"/>
      <c r="AD2424" s="36"/>
      <c r="AE2424" s="36"/>
      <c r="AR2424" s="186" t="s">
        <v>214</v>
      </c>
      <c r="AT2424" s="186" t="s">
        <v>156</v>
      </c>
      <c r="AU2424" s="186" t="s">
        <v>84</v>
      </c>
      <c r="AY2424" s="19" t="s">
        <v>153</v>
      </c>
      <c r="BE2424" s="187">
        <f t="shared" si="114"/>
        <v>0</v>
      </c>
      <c r="BF2424" s="187">
        <f t="shared" si="115"/>
        <v>0</v>
      </c>
      <c r="BG2424" s="187">
        <f t="shared" si="116"/>
        <v>0</v>
      </c>
      <c r="BH2424" s="187">
        <f t="shared" si="117"/>
        <v>0</v>
      </c>
      <c r="BI2424" s="187">
        <f t="shared" si="118"/>
        <v>0</v>
      </c>
      <c r="BJ2424" s="19" t="s">
        <v>82</v>
      </c>
      <c r="BK2424" s="187">
        <f t="shared" si="119"/>
        <v>0</v>
      </c>
      <c r="BL2424" s="19" t="s">
        <v>214</v>
      </c>
      <c r="BM2424" s="186" t="s">
        <v>7029</v>
      </c>
    </row>
    <row r="2425" spans="1:65" s="2" customFormat="1" ht="24" x14ac:dyDescent="0.2">
      <c r="A2425" s="36"/>
      <c r="B2425" s="37"/>
      <c r="C2425" s="175" t="s">
        <v>7030</v>
      </c>
      <c r="D2425" s="175" t="s">
        <v>156</v>
      </c>
      <c r="E2425" s="176" t="s">
        <v>7031</v>
      </c>
      <c r="F2425" s="177" t="s">
        <v>7032</v>
      </c>
      <c r="G2425" s="178" t="s">
        <v>349</v>
      </c>
      <c r="H2425" s="179">
        <v>196.7</v>
      </c>
      <c r="I2425" s="180"/>
      <c r="J2425" s="181">
        <f t="shared" si="110"/>
        <v>0</v>
      </c>
      <c r="K2425" s="177" t="s">
        <v>28</v>
      </c>
      <c r="L2425" s="41"/>
      <c r="M2425" s="182" t="s">
        <v>28</v>
      </c>
      <c r="N2425" s="183" t="s">
        <v>45</v>
      </c>
      <c r="O2425" s="66"/>
      <c r="P2425" s="184">
        <f t="shared" si="111"/>
        <v>0</v>
      </c>
      <c r="Q2425" s="184">
        <v>0</v>
      </c>
      <c r="R2425" s="184">
        <f t="shared" si="112"/>
        <v>0</v>
      </c>
      <c r="S2425" s="184">
        <v>0</v>
      </c>
      <c r="T2425" s="185">
        <f t="shared" si="113"/>
        <v>0</v>
      </c>
      <c r="U2425" s="36"/>
      <c r="V2425" s="36"/>
      <c r="W2425" s="36"/>
      <c r="X2425" s="36"/>
      <c r="Y2425" s="36"/>
      <c r="Z2425" s="36"/>
      <c r="AA2425" s="36"/>
      <c r="AB2425" s="36"/>
      <c r="AC2425" s="36"/>
      <c r="AD2425" s="36"/>
      <c r="AE2425" s="36"/>
      <c r="AR2425" s="186" t="s">
        <v>214</v>
      </c>
      <c r="AT2425" s="186" t="s">
        <v>156</v>
      </c>
      <c r="AU2425" s="186" t="s">
        <v>84</v>
      </c>
      <c r="AY2425" s="19" t="s">
        <v>153</v>
      </c>
      <c r="BE2425" s="187">
        <f t="shared" si="114"/>
        <v>0</v>
      </c>
      <c r="BF2425" s="187">
        <f t="shared" si="115"/>
        <v>0</v>
      </c>
      <c r="BG2425" s="187">
        <f t="shared" si="116"/>
        <v>0</v>
      </c>
      <c r="BH2425" s="187">
        <f t="shared" si="117"/>
        <v>0</v>
      </c>
      <c r="BI2425" s="187">
        <f t="shared" si="118"/>
        <v>0</v>
      </c>
      <c r="BJ2425" s="19" t="s">
        <v>82</v>
      </c>
      <c r="BK2425" s="187">
        <f t="shared" si="119"/>
        <v>0</v>
      </c>
      <c r="BL2425" s="19" t="s">
        <v>214</v>
      </c>
      <c r="BM2425" s="186" t="s">
        <v>7033</v>
      </c>
    </row>
    <row r="2426" spans="1:65" s="2" customFormat="1" ht="29.25" x14ac:dyDescent="0.2">
      <c r="A2426" s="36"/>
      <c r="B2426" s="37"/>
      <c r="C2426" s="38"/>
      <c r="D2426" s="188" t="s">
        <v>194</v>
      </c>
      <c r="E2426" s="38"/>
      <c r="F2426" s="189" t="s">
        <v>11481</v>
      </c>
      <c r="G2426" s="38"/>
      <c r="H2426" s="38"/>
      <c r="I2426" s="190"/>
      <c r="J2426" s="38"/>
      <c r="K2426" s="38"/>
      <c r="L2426" s="41"/>
      <c r="M2426" s="191"/>
      <c r="N2426" s="192"/>
      <c r="O2426" s="66"/>
      <c r="P2426" s="66"/>
      <c r="Q2426" s="66"/>
      <c r="R2426" s="66"/>
      <c r="S2426" s="66"/>
      <c r="T2426" s="67"/>
      <c r="U2426" s="36"/>
      <c r="V2426" s="36"/>
      <c r="W2426" s="36"/>
      <c r="X2426" s="36"/>
      <c r="Y2426" s="36"/>
      <c r="Z2426" s="36"/>
      <c r="AA2426" s="36"/>
      <c r="AB2426" s="36"/>
      <c r="AC2426" s="36"/>
      <c r="AD2426" s="36"/>
      <c r="AE2426" s="36"/>
      <c r="AT2426" s="19" t="s">
        <v>194</v>
      </c>
      <c r="AU2426" s="19" t="s">
        <v>84</v>
      </c>
    </row>
    <row r="2427" spans="1:65" s="2" customFormat="1" ht="24" x14ac:dyDescent="0.2">
      <c r="A2427" s="36"/>
      <c r="B2427" s="37"/>
      <c r="C2427" s="175" t="s">
        <v>7034</v>
      </c>
      <c r="D2427" s="175" t="s">
        <v>156</v>
      </c>
      <c r="E2427" s="176" t="s">
        <v>7035</v>
      </c>
      <c r="F2427" s="177" t="s">
        <v>7036</v>
      </c>
      <c r="G2427" s="178" t="s">
        <v>433</v>
      </c>
      <c r="H2427" s="179">
        <v>20</v>
      </c>
      <c r="I2427" s="180"/>
      <c r="J2427" s="181">
        <f>ROUND(I2427*H2427,2)</f>
        <v>0</v>
      </c>
      <c r="K2427" s="177" t="s">
        <v>28</v>
      </c>
      <c r="L2427" s="41"/>
      <c r="M2427" s="182" t="s">
        <v>28</v>
      </c>
      <c r="N2427" s="183" t="s">
        <v>45</v>
      </c>
      <c r="O2427" s="66"/>
      <c r="P2427" s="184">
        <f>O2427*H2427</f>
        <v>0</v>
      </c>
      <c r="Q2427" s="184">
        <v>0</v>
      </c>
      <c r="R2427" s="184">
        <f>Q2427*H2427</f>
        <v>0</v>
      </c>
      <c r="S2427" s="184">
        <v>0</v>
      </c>
      <c r="T2427" s="185">
        <f>S2427*H2427</f>
        <v>0</v>
      </c>
      <c r="U2427" s="36"/>
      <c r="V2427" s="36"/>
      <c r="W2427" s="36"/>
      <c r="X2427" s="36"/>
      <c r="Y2427" s="36"/>
      <c r="Z2427" s="36"/>
      <c r="AA2427" s="36"/>
      <c r="AB2427" s="36"/>
      <c r="AC2427" s="36"/>
      <c r="AD2427" s="36"/>
      <c r="AE2427" s="36"/>
      <c r="AR2427" s="186" t="s">
        <v>214</v>
      </c>
      <c r="AT2427" s="186" t="s">
        <v>156</v>
      </c>
      <c r="AU2427" s="186" t="s">
        <v>84</v>
      </c>
      <c r="AY2427" s="19" t="s">
        <v>153</v>
      </c>
      <c r="BE2427" s="187">
        <f>IF(N2427="základní",J2427,0)</f>
        <v>0</v>
      </c>
      <c r="BF2427" s="187">
        <f>IF(N2427="snížená",J2427,0)</f>
        <v>0</v>
      </c>
      <c r="BG2427" s="187">
        <f>IF(N2427="zákl. přenesená",J2427,0)</f>
        <v>0</v>
      </c>
      <c r="BH2427" s="187">
        <f>IF(N2427="sníž. přenesená",J2427,0)</f>
        <v>0</v>
      </c>
      <c r="BI2427" s="187">
        <f>IF(N2427="nulová",J2427,0)</f>
        <v>0</v>
      </c>
      <c r="BJ2427" s="19" t="s">
        <v>82</v>
      </c>
      <c r="BK2427" s="187">
        <f>ROUND(I2427*H2427,2)</f>
        <v>0</v>
      </c>
      <c r="BL2427" s="19" t="s">
        <v>214</v>
      </c>
      <c r="BM2427" s="186" t="s">
        <v>7037</v>
      </c>
    </row>
    <row r="2428" spans="1:65" s="2" customFormat="1" ht="21.75" customHeight="1" x14ac:dyDescent="0.2">
      <c r="A2428" s="36"/>
      <c r="B2428" s="37"/>
      <c r="C2428" s="175" t="s">
        <v>7041</v>
      </c>
      <c r="D2428" s="175" t="s">
        <v>156</v>
      </c>
      <c r="E2428" s="176" t="s">
        <v>7042</v>
      </c>
      <c r="F2428" s="177" t="s">
        <v>7043</v>
      </c>
      <c r="G2428" s="178" t="s">
        <v>158</v>
      </c>
      <c r="H2428" s="179">
        <v>1</v>
      </c>
      <c r="I2428" s="180"/>
      <c r="J2428" s="181">
        <f>ROUND(I2428*H2428,2)</f>
        <v>0</v>
      </c>
      <c r="K2428" s="177" t="s">
        <v>28</v>
      </c>
      <c r="L2428" s="41"/>
      <c r="M2428" s="182" t="s">
        <v>28</v>
      </c>
      <c r="N2428" s="183" t="s">
        <v>45</v>
      </c>
      <c r="O2428" s="66"/>
      <c r="P2428" s="184">
        <f>O2428*H2428</f>
        <v>0</v>
      </c>
      <c r="Q2428" s="184">
        <v>0</v>
      </c>
      <c r="R2428" s="184">
        <f>Q2428*H2428</f>
        <v>0</v>
      </c>
      <c r="S2428" s="184">
        <v>0</v>
      </c>
      <c r="T2428" s="185">
        <f>S2428*H2428</f>
        <v>0</v>
      </c>
      <c r="U2428" s="36"/>
      <c r="V2428" s="36"/>
      <c r="W2428" s="36"/>
      <c r="X2428" s="36"/>
      <c r="Y2428" s="36"/>
      <c r="Z2428" s="36"/>
      <c r="AA2428" s="36"/>
      <c r="AB2428" s="36"/>
      <c r="AC2428" s="36"/>
      <c r="AD2428" s="36"/>
      <c r="AE2428" s="36"/>
      <c r="AR2428" s="186" t="s">
        <v>214</v>
      </c>
      <c r="AT2428" s="186" t="s">
        <v>156</v>
      </c>
      <c r="AU2428" s="186" t="s">
        <v>84</v>
      </c>
      <c r="AY2428" s="19" t="s">
        <v>153</v>
      </c>
      <c r="BE2428" s="187">
        <f>IF(N2428="základní",J2428,0)</f>
        <v>0</v>
      </c>
      <c r="BF2428" s="187">
        <f>IF(N2428="snížená",J2428,0)</f>
        <v>0</v>
      </c>
      <c r="BG2428" s="187">
        <f>IF(N2428="zákl. přenesená",J2428,0)</f>
        <v>0</v>
      </c>
      <c r="BH2428" s="187">
        <f>IF(N2428="sníž. přenesená",J2428,0)</f>
        <v>0</v>
      </c>
      <c r="BI2428" s="187">
        <f>IF(N2428="nulová",J2428,0)</f>
        <v>0</v>
      </c>
      <c r="BJ2428" s="19" t="s">
        <v>82</v>
      </c>
      <c r="BK2428" s="187">
        <f>ROUND(I2428*H2428,2)</f>
        <v>0</v>
      </c>
      <c r="BL2428" s="19" t="s">
        <v>214</v>
      </c>
      <c r="BM2428" s="186" t="s">
        <v>7044</v>
      </c>
    </row>
    <row r="2429" spans="1:65" s="2" customFormat="1" ht="19.5" x14ac:dyDescent="0.2">
      <c r="A2429" s="36"/>
      <c r="B2429" s="37"/>
      <c r="C2429" s="38"/>
      <c r="D2429" s="188" t="s">
        <v>194</v>
      </c>
      <c r="E2429" s="38"/>
      <c r="F2429" s="189" t="s">
        <v>7045</v>
      </c>
      <c r="G2429" s="38"/>
      <c r="H2429" s="38"/>
      <c r="I2429" s="190"/>
      <c r="J2429" s="38"/>
      <c r="K2429" s="38"/>
      <c r="L2429" s="41"/>
      <c r="M2429" s="191"/>
      <c r="N2429" s="192"/>
      <c r="O2429" s="66"/>
      <c r="P2429" s="66"/>
      <c r="Q2429" s="66"/>
      <c r="R2429" s="66"/>
      <c r="S2429" s="66"/>
      <c r="T2429" s="67"/>
      <c r="U2429" s="36"/>
      <c r="V2429" s="36"/>
      <c r="W2429" s="36"/>
      <c r="X2429" s="36"/>
      <c r="Y2429" s="36"/>
      <c r="Z2429" s="36"/>
      <c r="AA2429" s="36"/>
      <c r="AB2429" s="36"/>
      <c r="AC2429" s="36"/>
      <c r="AD2429" s="36"/>
      <c r="AE2429" s="36"/>
      <c r="AT2429" s="19" t="s">
        <v>194</v>
      </c>
      <c r="AU2429" s="19" t="s">
        <v>84</v>
      </c>
    </row>
    <row r="2430" spans="1:65" s="2" customFormat="1" ht="24" x14ac:dyDescent="0.2">
      <c r="A2430" s="36"/>
      <c r="B2430" s="37"/>
      <c r="C2430" s="175" t="s">
        <v>7046</v>
      </c>
      <c r="D2430" s="175" t="s">
        <v>156</v>
      </c>
      <c r="E2430" s="176" t="s">
        <v>7047</v>
      </c>
      <c r="F2430" s="177" t="s">
        <v>7048</v>
      </c>
      <c r="G2430" s="178" t="s">
        <v>158</v>
      </c>
      <c r="H2430" s="179">
        <v>1</v>
      </c>
      <c r="I2430" s="180"/>
      <c r="J2430" s="181">
        <f>ROUND(I2430*H2430,2)</f>
        <v>0</v>
      </c>
      <c r="K2430" s="177" t="s">
        <v>28</v>
      </c>
      <c r="L2430" s="41"/>
      <c r="M2430" s="182" t="s">
        <v>28</v>
      </c>
      <c r="N2430" s="183" t="s">
        <v>45</v>
      </c>
      <c r="O2430" s="66"/>
      <c r="P2430" s="184">
        <f>O2430*H2430</f>
        <v>0</v>
      </c>
      <c r="Q2430" s="184">
        <v>0</v>
      </c>
      <c r="R2430" s="184">
        <f>Q2430*H2430</f>
        <v>0</v>
      </c>
      <c r="S2430" s="184">
        <v>0</v>
      </c>
      <c r="T2430" s="185">
        <f>S2430*H2430</f>
        <v>0</v>
      </c>
      <c r="U2430" s="36"/>
      <c r="V2430" s="36"/>
      <c r="W2430" s="36"/>
      <c r="X2430" s="36"/>
      <c r="Y2430" s="36"/>
      <c r="Z2430" s="36"/>
      <c r="AA2430" s="36"/>
      <c r="AB2430" s="36"/>
      <c r="AC2430" s="36"/>
      <c r="AD2430" s="36"/>
      <c r="AE2430" s="36"/>
      <c r="AR2430" s="186" t="s">
        <v>214</v>
      </c>
      <c r="AT2430" s="186" t="s">
        <v>156</v>
      </c>
      <c r="AU2430" s="186" t="s">
        <v>84</v>
      </c>
      <c r="AY2430" s="19" t="s">
        <v>153</v>
      </c>
      <c r="BE2430" s="187">
        <f>IF(N2430="základní",J2430,0)</f>
        <v>0</v>
      </c>
      <c r="BF2430" s="187">
        <f>IF(N2430="snížená",J2430,0)</f>
        <v>0</v>
      </c>
      <c r="BG2430" s="187">
        <f>IF(N2430="zákl. přenesená",J2430,0)</f>
        <v>0</v>
      </c>
      <c r="BH2430" s="187">
        <f>IF(N2430="sníž. přenesená",J2430,0)</f>
        <v>0</v>
      </c>
      <c r="BI2430" s="187">
        <f>IF(N2430="nulová",J2430,0)</f>
        <v>0</v>
      </c>
      <c r="BJ2430" s="19" t="s">
        <v>82</v>
      </c>
      <c r="BK2430" s="187">
        <f>ROUND(I2430*H2430,2)</f>
        <v>0</v>
      </c>
      <c r="BL2430" s="19" t="s">
        <v>214</v>
      </c>
      <c r="BM2430" s="186" t="s">
        <v>7049</v>
      </c>
    </row>
    <row r="2431" spans="1:65" s="2" customFormat="1" ht="48.75" x14ac:dyDescent="0.2">
      <c r="A2431" s="36"/>
      <c r="B2431" s="37"/>
      <c r="C2431" s="38"/>
      <c r="D2431" s="188" t="s">
        <v>194</v>
      </c>
      <c r="E2431" s="38"/>
      <c r="F2431" s="189" t="s">
        <v>7050</v>
      </c>
      <c r="G2431" s="38"/>
      <c r="H2431" s="38"/>
      <c r="I2431" s="190"/>
      <c r="J2431" s="38"/>
      <c r="K2431" s="38"/>
      <c r="L2431" s="41"/>
      <c r="M2431" s="191"/>
      <c r="N2431" s="192"/>
      <c r="O2431" s="66"/>
      <c r="P2431" s="66"/>
      <c r="Q2431" s="66"/>
      <c r="R2431" s="66"/>
      <c r="S2431" s="66"/>
      <c r="T2431" s="67"/>
      <c r="U2431" s="36"/>
      <c r="V2431" s="36"/>
      <c r="W2431" s="36"/>
      <c r="X2431" s="36"/>
      <c r="Y2431" s="36"/>
      <c r="Z2431" s="36"/>
      <c r="AA2431" s="36"/>
      <c r="AB2431" s="36"/>
      <c r="AC2431" s="36"/>
      <c r="AD2431" s="36"/>
      <c r="AE2431" s="36"/>
      <c r="AT2431" s="19" t="s">
        <v>194</v>
      </c>
      <c r="AU2431" s="19" t="s">
        <v>84</v>
      </c>
    </row>
    <row r="2432" spans="1:65" s="2" customFormat="1" ht="16.5" customHeight="1" x14ac:dyDescent="0.2">
      <c r="A2432" s="36"/>
      <c r="B2432" s="37"/>
      <c r="C2432" s="175" t="s">
        <v>7051</v>
      </c>
      <c r="D2432" s="175" t="s">
        <v>156</v>
      </c>
      <c r="E2432" s="176" t="s">
        <v>7052</v>
      </c>
      <c r="F2432" s="177" t="s">
        <v>7053</v>
      </c>
      <c r="G2432" s="178" t="s">
        <v>158</v>
      </c>
      <c r="H2432" s="179">
        <v>1</v>
      </c>
      <c r="I2432" s="180"/>
      <c r="J2432" s="181">
        <f>ROUND(I2432*H2432,2)</f>
        <v>0</v>
      </c>
      <c r="K2432" s="177" t="s">
        <v>28</v>
      </c>
      <c r="L2432" s="41"/>
      <c r="M2432" s="182" t="s">
        <v>28</v>
      </c>
      <c r="N2432" s="183" t="s">
        <v>45</v>
      </c>
      <c r="O2432" s="66"/>
      <c r="P2432" s="184">
        <f>O2432*H2432</f>
        <v>0</v>
      </c>
      <c r="Q2432" s="184">
        <v>0</v>
      </c>
      <c r="R2432" s="184">
        <f>Q2432*H2432</f>
        <v>0</v>
      </c>
      <c r="S2432" s="184">
        <v>0</v>
      </c>
      <c r="T2432" s="185">
        <f>S2432*H2432</f>
        <v>0</v>
      </c>
      <c r="U2432" s="36"/>
      <c r="V2432" s="36"/>
      <c r="W2432" s="36"/>
      <c r="X2432" s="36"/>
      <c r="Y2432" s="36"/>
      <c r="Z2432" s="36"/>
      <c r="AA2432" s="36"/>
      <c r="AB2432" s="36"/>
      <c r="AC2432" s="36"/>
      <c r="AD2432" s="36"/>
      <c r="AE2432" s="36"/>
      <c r="AR2432" s="186" t="s">
        <v>214</v>
      </c>
      <c r="AT2432" s="186" t="s">
        <v>156</v>
      </c>
      <c r="AU2432" s="186" t="s">
        <v>84</v>
      </c>
      <c r="AY2432" s="19" t="s">
        <v>153</v>
      </c>
      <c r="BE2432" s="187">
        <f>IF(N2432="základní",J2432,0)</f>
        <v>0</v>
      </c>
      <c r="BF2432" s="187">
        <f>IF(N2432="snížená",J2432,0)</f>
        <v>0</v>
      </c>
      <c r="BG2432" s="187">
        <f>IF(N2432="zákl. přenesená",J2432,0)</f>
        <v>0</v>
      </c>
      <c r="BH2432" s="187">
        <f>IF(N2432="sníž. přenesená",J2432,0)</f>
        <v>0</v>
      </c>
      <c r="BI2432" s="187">
        <f>IF(N2432="nulová",J2432,0)</f>
        <v>0</v>
      </c>
      <c r="BJ2432" s="19" t="s">
        <v>82</v>
      </c>
      <c r="BK2432" s="187">
        <f>ROUND(I2432*H2432,2)</f>
        <v>0</v>
      </c>
      <c r="BL2432" s="19" t="s">
        <v>214</v>
      </c>
      <c r="BM2432" s="186" t="s">
        <v>7054</v>
      </c>
    </row>
    <row r="2433" spans="1:65" s="2" customFormat="1" ht="48.75" x14ac:dyDescent="0.2">
      <c r="A2433" s="36"/>
      <c r="B2433" s="37"/>
      <c r="C2433" s="38"/>
      <c r="D2433" s="188" t="s">
        <v>194</v>
      </c>
      <c r="E2433" s="38"/>
      <c r="F2433" s="189" t="s">
        <v>7050</v>
      </c>
      <c r="G2433" s="38"/>
      <c r="H2433" s="38"/>
      <c r="I2433" s="190"/>
      <c r="J2433" s="38"/>
      <c r="K2433" s="38"/>
      <c r="L2433" s="41"/>
      <c r="M2433" s="191"/>
      <c r="N2433" s="192"/>
      <c r="O2433" s="66"/>
      <c r="P2433" s="66"/>
      <c r="Q2433" s="66"/>
      <c r="R2433" s="66"/>
      <c r="S2433" s="66"/>
      <c r="T2433" s="67"/>
      <c r="U2433" s="36"/>
      <c r="V2433" s="36"/>
      <c r="W2433" s="36"/>
      <c r="X2433" s="36"/>
      <c r="Y2433" s="36"/>
      <c r="Z2433" s="36"/>
      <c r="AA2433" s="36"/>
      <c r="AB2433" s="36"/>
      <c r="AC2433" s="36"/>
      <c r="AD2433" s="36"/>
      <c r="AE2433" s="36"/>
      <c r="AT2433" s="19" t="s">
        <v>194</v>
      </c>
      <c r="AU2433" s="19" t="s">
        <v>84</v>
      </c>
    </row>
    <row r="2434" spans="1:65" s="2" customFormat="1" ht="16.5" customHeight="1" x14ac:dyDescent="0.2">
      <c r="A2434" s="36"/>
      <c r="B2434" s="37"/>
      <c r="C2434" s="175" t="s">
        <v>7055</v>
      </c>
      <c r="D2434" s="175" t="s">
        <v>156</v>
      </c>
      <c r="E2434" s="176" t="s">
        <v>3735</v>
      </c>
      <c r="F2434" s="177" t="s">
        <v>3736</v>
      </c>
      <c r="G2434" s="178" t="s">
        <v>419</v>
      </c>
      <c r="H2434" s="219"/>
      <c r="I2434" s="180"/>
      <c r="J2434" s="181">
        <f>ROUND(I2434*H2434,2)</f>
        <v>0</v>
      </c>
      <c r="K2434" s="177" t="s">
        <v>28</v>
      </c>
      <c r="L2434" s="41"/>
      <c r="M2434" s="220" t="s">
        <v>28</v>
      </c>
      <c r="N2434" s="221" t="s">
        <v>45</v>
      </c>
      <c r="O2434" s="195"/>
      <c r="P2434" s="222">
        <f>O2434*H2434</f>
        <v>0</v>
      </c>
      <c r="Q2434" s="222">
        <v>0</v>
      </c>
      <c r="R2434" s="222">
        <f>Q2434*H2434</f>
        <v>0</v>
      </c>
      <c r="S2434" s="222">
        <v>0</v>
      </c>
      <c r="T2434" s="223">
        <f>S2434*H2434</f>
        <v>0</v>
      </c>
      <c r="U2434" s="36"/>
      <c r="V2434" s="36"/>
      <c r="W2434" s="36"/>
      <c r="X2434" s="36"/>
      <c r="Y2434" s="36"/>
      <c r="Z2434" s="36"/>
      <c r="AA2434" s="36"/>
      <c r="AB2434" s="36"/>
      <c r="AC2434" s="36"/>
      <c r="AD2434" s="36"/>
      <c r="AE2434" s="36"/>
      <c r="AR2434" s="186" t="s">
        <v>214</v>
      </c>
      <c r="AT2434" s="186" t="s">
        <v>156</v>
      </c>
      <c r="AU2434" s="186" t="s">
        <v>84</v>
      </c>
      <c r="AY2434" s="19" t="s">
        <v>153</v>
      </c>
      <c r="BE2434" s="187">
        <f>IF(N2434="základní",J2434,0)</f>
        <v>0</v>
      </c>
      <c r="BF2434" s="187">
        <f>IF(N2434="snížená",J2434,0)</f>
        <v>0</v>
      </c>
      <c r="BG2434" s="187">
        <f>IF(N2434="zákl. přenesená",J2434,0)</f>
        <v>0</v>
      </c>
      <c r="BH2434" s="187">
        <f>IF(N2434="sníž. přenesená",J2434,0)</f>
        <v>0</v>
      </c>
      <c r="BI2434" s="187">
        <f>IF(N2434="nulová",J2434,0)</f>
        <v>0</v>
      </c>
      <c r="BJ2434" s="19" t="s">
        <v>82</v>
      </c>
      <c r="BK2434" s="187">
        <f>ROUND(I2434*H2434,2)</f>
        <v>0</v>
      </c>
      <c r="BL2434" s="19" t="s">
        <v>214</v>
      </c>
      <c r="BM2434" s="186" t="s">
        <v>7056</v>
      </c>
    </row>
    <row r="2435" spans="1:65" s="2" customFormat="1" ht="16.5" customHeight="1" x14ac:dyDescent="0.2">
      <c r="A2435" s="364"/>
      <c r="B2435" s="37"/>
      <c r="C2435" s="363"/>
      <c r="D2435" s="188"/>
      <c r="E2435" s="363"/>
      <c r="F2435" s="189"/>
      <c r="G2435" s="363"/>
      <c r="H2435" s="363"/>
      <c r="I2435" s="190"/>
      <c r="J2435" s="181"/>
      <c r="K2435" s="363"/>
      <c r="L2435" s="41"/>
      <c r="M2435" s="220"/>
      <c r="N2435" s="221"/>
      <c r="O2435" s="195"/>
      <c r="P2435" s="222"/>
      <c r="Q2435" s="222"/>
      <c r="R2435" s="222"/>
      <c r="S2435" s="222"/>
      <c r="T2435" s="223"/>
      <c r="U2435" s="368"/>
      <c r="V2435" s="364"/>
      <c r="W2435" s="364"/>
      <c r="X2435" s="364"/>
      <c r="Y2435" s="364"/>
      <c r="Z2435" s="364"/>
      <c r="AA2435" s="364"/>
      <c r="AB2435" s="364"/>
      <c r="AC2435" s="364"/>
      <c r="AD2435" s="364"/>
      <c r="AE2435" s="364"/>
      <c r="AR2435" s="186"/>
      <c r="AT2435" s="186"/>
      <c r="AU2435" s="186"/>
      <c r="AY2435" s="19"/>
      <c r="BE2435" s="187"/>
      <c r="BF2435" s="187"/>
      <c r="BG2435" s="187"/>
      <c r="BH2435" s="187"/>
      <c r="BI2435" s="187"/>
      <c r="BJ2435" s="19"/>
      <c r="BK2435" s="187"/>
      <c r="BL2435" s="19"/>
      <c r="BM2435" s="186"/>
    </row>
    <row r="2436" spans="1:65" s="2" customFormat="1" ht="16.5" customHeight="1" x14ac:dyDescent="0.2">
      <c r="A2436" s="364"/>
      <c r="B2436" s="37"/>
      <c r="C2436" s="175">
        <v>626</v>
      </c>
      <c r="D2436" s="175" t="s">
        <v>156</v>
      </c>
      <c r="E2436" s="176"/>
      <c r="F2436" s="177" t="s">
        <v>11477</v>
      </c>
      <c r="G2436" s="178" t="s">
        <v>349</v>
      </c>
      <c r="H2436" s="179">
        <v>230</v>
      </c>
      <c r="I2436" s="180"/>
      <c r="J2436" s="181">
        <f t="shared" ref="J2436:J2437" si="120">ROUND(I2436*H2436,2)</f>
        <v>0</v>
      </c>
      <c r="K2436" s="177"/>
      <c r="L2436" s="41"/>
      <c r="M2436" s="220" t="s">
        <v>28</v>
      </c>
      <c r="N2436" s="221" t="s">
        <v>45</v>
      </c>
      <c r="O2436" s="195"/>
      <c r="P2436" s="222">
        <f t="shared" ref="P2436:P2439" si="121">O2436*H2436</f>
        <v>0</v>
      </c>
      <c r="Q2436" s="222">
        <v>0</v>
      </c>
      <c r="R2436" s="222">
        <f t="shared" ref="R2436:R2439" si="122">Q2436*H2436</f>
        <v>0</v>
      </c>
      <c r="S2436" s="222">
        <v>0</v>
      </c>
      <c r="T2436" s="223">
        <f t="shared" ref="T2436:T2439" si="123">S2436*H2436</f>
        <v>0</v>
      </c>
      <c r="U2436" s="368"/>
      <c r="V2436" s="364"/>
      <c r="W2436" s="364"/>
      <c r="X2436" s="364"/>
      <c r="Y2436" s="364"/>
      <c r="Z2436" s="364"/>
      <c r="AA2436" s="364"/>
      <c r="AB2436" s="364"/>
      <c r="AC2436" s="364"/>
      <c r="AD2436" s="364"/>
      <c r="AE2436" s="364"/>
      <c r="AR2436" s="186">
        <v>16</v>
      </c>
      <c r="AT2436" s="186" t="s">
        <v>156</v>
      </c>
      <c r="AU2436" s="186">
        <v>2</v>
      </c>
      <c r="AY2436" s="19" t="s">
        <v>153</v>
      </c>
      <c r="BE2436" s="187">
        <f t="shared" ref="BE2436:BE2437" si="124">IF(N2436="základní",J2436,0)</f>
        <v>0</v>
      </c>
      <c r="BF2436" s="187">
        <f t="shared" ref="BF2436:BF2437" si="125">IF(N2436="snížená",J2436,0)</f>
        <v>0</v>
      </c>
      <c r="BG2436" s="187">
        <f t="shared" ref="BG2436:BG2437" si="126">IF(N2436="zákl. přenesená",J2436,0)</f>
        <v>0</v>
      </c>
      <c r="BH2436" s="187">
        <f t="shared" ref="BH2436:BH2437" si="127">IF(N2436="sníž. přenesená",J2436,0)</f>
        <v>0</v>
      </c>
      <c r="BI2436" s="187">
        <f t="shared" ref="BI2436:BI2437" si="128">IF(N2436="nulová",J2436,0)</f>
        <v>0</v>
      </c>
      <c r="BJ2436" s="19">
        <v>1</v>
      </c>
      <c r="BK2436" s="187">
        <f t="shared" ref="BK2436:BK2437" si="129">ROUND(I2436*H2436,2)</f>
        <v>0</v>
      </c>
      <c r="BL2436" s="19"/>
      <c r="BM2436" s="186"/>
    </row>
    <row r="2437" spans="1:65" s="2" customFormat="1" ht="16.5" customHeight="1" x14ac:dyDescent="0.2">
      <c r="A2437" s="364"/>
      <c r="B2437" s="37"/>
      <c r="C2437" s="175">
        <v>627</v>
      </c>
      <c r="D2437" s="175" t="s">
        <v>156</v>
      </c>
      <c r="E2437" s="176"/>
      <c r="F2437" s="177" t="s">
        <v>11476</v>
      </c>
      <c r="G2437" s="178" t="s">
        <v>349</v>
      </c>
      <c r="H2437" s="179">
        <v>420</v>
      </c>
      <c r="I2437" s="180"/>
      <c r="J2437" s="181">
        <f t="shared" si="120"/>
        <v>0</v>
      </c>
      <c r="K2437" s="177"/>
      <c r="L2437" s="41"/>
      <c r="M2437" s="220" t="s">
        <v>28</v>
      </c>
      <c r="N2437" s="221" t="s">
        <v>45</v>
      </c>
      <c r="O2437" s="195"/>
      <c r="P2437" s="222">
        <f t="shared" si="121"/>
        <v>0</v>
      </c>
      <c r="Q2437" s="222">
        <v>0</v>
      </c>
      <c r="R2437" s="222">
        <f t="shared" si="122"/>
        <v>0</v>
      </c>
      <c r="S2437" s="222">
        <v>0</v>
      </c>
      <c r="T2437" s="223">
        <f t="shared" si="123"/>
        <v>0</v>
      </c>
      <c r="U2437" s="368"/>
      <c r="V2437" s="364"/>
      <c r="W2437" s="364"/>
      <c r="X2437" s="364"/>
      <c r="Y2437" s="364"/>
      <c r="Z2437" s="364"/>
      <c r="AA2437" s="364"/>
      <c r="AB2437" s="364"/>
      <c r="AC2437" s="364"/>
      <c r="AD2437" s="364"/>
      <c r="AE2437" s="364"/>
      <c r="AR2437" s="186">
        <v>16</v>
      </c>
      <c r="AT2437" s="186" t="s">
        <v>156</v>
      </c>
      <c r="AU2437" s="186">
        <v>2</v>
      </c>
      <c r="AY2437" s="19" t="s">
        <v>153</v>
      </c>
      <c r="BE2437" s="187">
        <f t="shared" si="124"/>
        <v>0</v>
      </c>
      <c r="BF2437" s="187">
        <f t="shared" si="125"/>
        <v>0</v>
      </c>
      <c r="BG2437" s="187">
        <f t="shared" si="126"/>
        <v>0</v>
      </c>
      <c r="BH2437" s="187">
        <f t="shared" si="127"/>
        <v>0</v>
      </c>
      <c r="BI2437" s="187">
        <f t="shared" si="128"/>
        <v>0</v>
      </c>
      <c r="BJ2437" s="19">
        <v>1</v>
      </c>
      <c r="BK2437" s="187">
        <f t="shared" si="129"/>
        <v>0</v>
      </c>
      <c r="BL2437" s="19"/>
      <c r="BM2437" s="186"/>
    </row>
    <row r="2438" spans="1:65" s="2" customFormat="1" ht="16.5" customHeight="1" x14ac:dyDescent="0.2">
      <c r="A2438" s="368"/>
      <c r="B2438" s="37"/>
      <c r="C2438" s="175">
        <v>628</v>
      </c>
      <c r="D2438" s="175" t="s">
        <v>156</v>
      </c>
      <c r="E2438" s="176"/>
      <c r="F2438" s="177" t="s">
        <v>11478</v>
      </c>
      <c r="G2438" s="178" t="s">
        <v>349</v>
      </c>
      <c r="H2438" s="179">
        <v>400</v>
      </c>
      <c r="I2438" s="180"/>
      <c r="J2438" s="181">
        <f>ROUND(I2438*H2438,2)</f>
        <v>0</v>
      </c>
      <c r="K2438" s="177"/>
      <c r="L2438" s="41"/>
      <c r="M2438" s="220" t="s">
        <v>28</v>
      </c>
      <c r="N2438" s="221" t="s">
        <v>45</v>
      </c>
      <c r="O2438" s="195"/>
      <c r="P2438" s="222">
        <f t="shared" si="121"/>
        <v>0</v>
      </c>
      <c r="Q2438" s="222">
        <v>0</v>
      </c>
      <c r="R2438" s="222">
        <f t="shared" si="122"/>
        <v>0</v>
      </c>
      <c r="S2438" s="222">
        <v>0</v>
      </c>
      <c r="T2438" s="223">
        <f t="shared" si="123"/>
        <v>0</v>
      </c>
      <c r="U2438" s="368"/>
      <c r="V2438" s="368"/>
      <c r="W2438" s="368"/>
      <c r="X2438" s="368"/>
      <c r="Y2438" s="368"/>
      <c r="Z2438" s="368"/>
      <c r="AA2438" s="368"/>
      <c r="AB2438" s="368"/>
      <c r="AC2438" s="368"/>
      <c r="AD2438" s="368"/>
      <c r="AE2438" s="368"/>
      <c r="AR2438" s="186">
        <v>16</v>
      </c>
      <c r="AT2438" s="186" t="s">
        <v>156</v>
      </c>
      <c r="AU2438" s="186">
        <v>2</v>
      </c>
      <c r="AY2438" s="19" t="s">
        <v>153</v>
      </c>
      <c r="BE2438" s="187">
        <f t="shared" ref="BE2438:BE2439" si="130">IF(N2438="základní",J2438,0)</f>
        <v>0</v>
      </c>
      <c r="BF2438" s="187">
        <f t="shared" ref="BF2438:BF2439" si="131">IF(N2438="snížená",J2438,0)</f>
        <v>0</v>
      </c>
      <c r="BG2438" s="187">
        <f t="shared" ref="BG2438:BG2439" si="132">IF(N2438="zákl. přenesená",J2438,0)</f>
        <v>0</v>
      </c>
      <c r="BH2438" s="187">
        <f t="shared" ref="BH2438:BH2439" si="133">IF(N2438="sníž. přenesená",J2438,0)</f>
        <v>0</v>
      </c>
      <c r="BI2438" s="187">
        <f t="shared" ref="BI2438:BI2439" si="134">IF(N2438="nulová",J2438,0)</f>
        <v>0</v>
      </c>
      <c r="BJ2438" s="19">
        <v>1</v>
      </c>
      <c r="BK2438" s="187">
        <f t="shared" ref="BK2438:BK2439" si="135">ROUND(I2438*H2438,2)</f>
        <v>0</v>
      </c>
      <c r="BL2438" s="19"/>
      <c r="BM2438" s="186"/>
    </row>
    <row r="2439" spans="1:65" s="2" customFormat="1" ht="16.5" customHeight="1" x14ac:dyDescent="0.2">
      <c r="A2439" s="368"/>
      <c r="B2439" s="37"/>
      <c r="C2439" s="175">
        <v>629</v>
      </c>
      <c r="D2439" s="175" t="s">
        <v>156</v>
      </c>
      <c r="E2439" s="176"/>
      <c r="F2439" s="177" t="s">
        <v>11486</v>
      </c>
      <c r="G2439" s="178" t="s">
        <v>349</v>
      </c>
      <c r="H2439" s="179">
        <f>H2441</f>
        <v>313</v>
      </c>
      <c r="I2439" s="180"/>
      <c r="J2439" s="181">
        <f>ROUND(I2439*H2439,2)</f>
        <v>0</v>
      </c>
      <c r="K2439" s="177"/>
      <c r="L2439" s="41"/>
      <c r="M2439" s="220" t="s">
        <v>28</v>
      </c>
      <c r="N2439" s="221" t="s">
        <v>45</v>
      </c>
      <c r="O2439" s="195"/>
      <c r="P2439" s="222">
        <f t="shared" si="121"/>
        <v>0</v>
      </c>
      <c r="Q2439" s="222">
        <v>0</v>
      </c>
      <c r="R2439" s="222">
        <f t="shared" si="122"/>
        <v>0</v>
      </c>
      <c r="S2439" s="222">
        <v>0</v>
      </c>
      <c r="T2439" s="223">
        <f t="shared" si="123"/>
        <v>0</v>
      </c>
      <c r="U2439" s="368"/>
      <c r="V2439" s="368"/>
      <c r="W2439" s="368"/>
      <c r="X2439" s="368"/>
      <c r="Y2439" s="368"/>
      <c r="Z2439" s="368"/>
      <c r="AA2439" s="368"/>
      <c r="AB2439" s="368"/>
      <c r="AC2439" s="368"/>
      <c r="AD2439" s="368"/>
      <c r="AE2439" s="368"/>
      <c r="AR2439" s="186">
        <v>16</v>
      </c>
      <c r="AT2439" s="186" t="s">
        <v>156</v>
      </c>
      <c r="AU2439" s="186">
        <v>2</v>
      </c>
      <c r="AY2439" s="19" t="s">
        <v>153</v>
      </c>
      <c r="BE2439" s="187">
        <f t="shared" si="130"/>
        <v>0</v>
      </c>
      <c r="BF2439" s="187">
        <f t="shared" si="131"/>
        <v>0</v>
      </c>
      <c r="BG2439" s="187">
        <f t="shared" si="132"/>
        <v>0</v>
      </c>
      <c r="BH2439" s="187">
        <f t="shared" si="133"/>
        <v>0</v>
      </c>
      <c r="BI2439" s="187">
        <f t="shared" si="134"/>
        <v>0</v>
      </c>
      <c r="BJ2439" s="19">
        <v>1</v>
      </c>
      <c r="BK2439" s="187">
        <f t="shared" si="135"/>
        <v>0</v>
      </c>
      <c r="BL2439" s="19"/>
      <c r="BM2439" s="186"/>
    </row>
    <row r="2440" spans="1:65" s="15" customFormat="1" x14ac:dyDescent="0.2">
      <c r="B2440" s="224"/>
      <c r="C2440" s="225"/>
      <c r="D2440" s="188" t="s">
        <v>317</v>
      </c>
      <c r="E2440" s="226"/>
      <c r="F2440" s="227" t="s">
        <v>1456</v>
      </c>
      <c r="G2440" s="225"/>
      <c r="H2440" s="226"/>
      <c r="I2440" s="228"/>
      <c r="J2440" s="225"/>
      <c r="K2440" s="225"/>
      <c r="L2440" s="229"/>
      <c r="M2440" s="230"/>
      <c r="N2440" s="231"/>
      <c r="O2440" s="231"/>
      <c r="P2440" s="231"/>
      <c r="Q2440" s="231"/>
      <c r="R2440" s="231"/>
      <c r="S2440" s="231"/>
      <c r="T2440" s="232"/>
      <c r="AT2440" s="233"/>
      <c r="AU2440" s="233"/>
      <c r="AY2440" s="233"/>
    </row>
    <row r="2441" spans="1:65" s="13" customFormat="1" x14ac:dyDescent="0.2">
      <c r="B2441" s="197"/>
      <c r="C2441" s="198"/>
      <c r="D2441" s="188" t="s">
        <v>317</v>
      </c>
      <c r="E2441" s="199"/>
      <c r="F2441" s="200" t="s">
        <v>11488</v>
      </c>
      <c r="H2441" s="369">
        <f>93+119.6+60.4+23.3+16.7</f>
        <v>313</v>
      </c>
      <c r="I2441" s="202"/>
      <c r="J2441" s="198"/>
      <c r="K2441" s="198"/>
      <c r="L2441" s="203"/>
      <c r="M2441" s="204"/>
      <c r="N2441" s="205"/>
      <c r="O2441" s="205"/>
      <c r="P2441" s="205"/>
      <c r="Q2441" s="205"/>
      <c r="R2441" s="205"/>
      <c r="S2441" s="205"/>
      <c r="T2441" s="206"/>
      <c r="AT2441" s="207"/>
      <c r="AU2441" s="207"/>
      <c r="AY2441" s="207"/>
    </row>
    <row r="2442" spans="1:65" s="2" customFormat="1" ht="6.95" customHeight="1" x14ac:dyDescent="0.2">
      <c r="A2442" s="36"/>
      <c r="B2442" s="49"/>
      <c r="C2442" s="50"/>
      <c r="D2442" s="50"/>
      <c r="E2442" s="50"/>
      <c r="F2442" s="50"/>
      <c r="G2442" s="50"/>
      <c r="H2442" s="50"/>
      <c r="I2442" s="50"/>
      <c r="J2442" s="50"/>
      <c r="K2442" s="50"/>
      <c r="L2442" s="41"/>
      <c r="M2442" s="36"/>
      <c r="O2442" s="36"/>
      <c r="P2442" s="36"/>
      <c r="Q2442" s="36"/>
      <c r="R2442" s="36"/>
      <c r="S2442" s="36"/>
      <c r="T2442" s="36"/>
      <c r="U2442" s="36"/>
      <c r="V2442" s="36"/>
      <c r="W2442" s="36"/>
      <c r="X2442" s="36"/>
      <c r="Y2442" s="36"/>
      <c r="Z2442" s="36"/>
      <c r="AA2442" s="36"/>
      <c r="AB2442" s="36"/>
      <c r="AC2442" s="36"/>
      <c r="AD2442" s="36"/>
      <c r="AE2442" s="36"/>
      <c r="BK2442" s="187"/>
    </row>
    <row r="2443" spans="1:65" x14ac:dyDescent="0.2">
      <c r="BK2443" s="187"/>
    </row>
    <row r="2444" spans="1:65" x14ac:dyDescent="0.2">
      <c r="I2444" s="365"/>
      <c r="J2444" s="365"/>
      <c r="K2444" s="365"/>
    </row>
    <row r="2445" spans="1:65" x14ac:dyDescent="0.2">
      <c r="I2445" s="365"/>
      <c r="J2445" s="365"/>
      <c r="K2445" s="365"/>
    </row>
    <row r="2447" spans="1:65" x14ac:dyDescent="0.2">
      <c r="F2447" s="362"/>
    </row>
  </sheetData>
  <sheetProtection password="AA4F" sheet="1" objects="1" scenarios="1" formatColumns="0" formatRows="0" autoFilter="0"/>
  <autoFilter ref="C106:K2434"/>
  <mergeCells count="9">
    <mergeCell ref="E50:H50"/>
    <mergeCell ref="E97:H97"/>
    <mergeCell ref="E99:H99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71" fitToHeight="100" orientation="landscape" blackAndWhite="1" r:id="rId1"/>
  <headerFooter>
    <oddFooter>&amp;CStrana &amp;P z &amp;N</oddFooter>
  </headerFooter>
  <rowBreaks count="2" manualBreakCount="2">
    <brk id="2390" min="2" max="10" man="1"/>
    <brk id="2412" min="2" max="10" man="1"/>
  </rowBreaks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976"/>
  <sheetViews>
    <sheetView showGridLines="0" view="pageBreakPreview" topLeftCell="A938" zoomScaleNormal="100" zoomScaleSheetLayoutView="100" workbookViewId="0"/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AT2" s="19" t="s">
        <v>102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18" t="str">
        <f>'Rekapitulace stavby'!K6</f>
        <v>REKONSTRUKCE A DOSTAVBA BUDOV FF UK - STAVBA</v>
      </c>
      <c r="F7" s="419"/>
      <c r="G7" s="419"/>
      <c r="H7" s="419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0" t="s">
        <v>7057</v>
      </c>
      <c r="F9" s="421"/>
      <c r="G9" s="421"/>
      <c r="H9" s="421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2" t="str">
        <f>'Rekapitulace stavby'!E14</f>
        <v>Vyplň údaj</v>
      </c>
      <c r="F18" s="423"/>
      <c r="G18" s="423"/>
      <c r="H18" s="423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4" t="s">
        <v>28</v>
      </c>
      <c r="F27" s="424"/>
      <c r="G27" s="424"/>
      <c r="H27" s="424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ROUND(J93,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ROUND((SUM(BE93:BE975)),  2)</f>
        <v>0</v>
      </c>
      <c r="G33" s="36"/>
      <c r="H33" s="36"/>
      <c r="I33" s="120">
        <v>0.21</v>
      </c>
      <c r="J33" s="119">
        <f>ROUND(((SUM(BE93:BE975))*I33),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ROUND((SUM(BF93:BF975)),  2)</f>
        <v>0</v>
      </c>
      <c r="G34" s="36"/>
      <c r="H34" s="36"/>
      <c r="I34" s="120">
        <v>0.15</v>
      </c>
      <c r="J34" s="119">
        <f>ROUND(((SUM(BF93:BF975))*I34),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ROUND((SUM(BG93:BG975)),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ROUND((SUM(BH93:BH975)),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ROUND((SUM(BI93:BI975)),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16" t="str">
        <f>E7</f>
        <v>REKONSTRUKCE A DOSTAVBA BUDOV FF UK - STAVBA</v>
      </c>
      <c r="F48" s="417"/>
      <c r="G48" s="417"/>
      <c r="H48" s="417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11" t="str">
        <f>E9</f>
        <v>07 - SO 01 - OBJEKT C - BOURACÍ A ZEMNÍ PRÁCE</v>
      </c>
      <c r="F50" s="415"/>
      <c r="G50" s="415"/>
      <c r="H50" s="415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J93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J94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J95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422</v>
      </c>
      <c r="E62" s="145"/>
      <c r="F62" s="145"/>
      <c r="G62" s="145"/>
      <c r="H62" s="145"/>
      <c r="I62" s="145"/>
      <c r="J62" s="146">
        <f>J141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305</v>
      </c>
      <c r="E63" s="145"/>
      <c r="F63" s="145"/>
      <c r="G63" s="145"/>
      <c r="H63" s="145"/>
      <c r="I63" s="145"/>
      <c r="J63" s="146">
        <f>J146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306</v>
      </c>
      <c r="E64" s="145"/>
      <c r="F64" s="145"/>
      <c r="G64" s="145"/>
      <c r="H64" s="145"/>
      <c r="I64" s="145"/>
      <c r="J64" s="146">
        <f>J869</f>
        <v>0</v>
      </c>
      <c r="K64" s="143"/>
      <c r="L64" s="147"/>
    </row>
    <row r="65" spans="1:31" s="9" customFormat="1" ht="24.95" customHeight="1" x14ac:dyDescent="0.2">
      <c r="B65" s="136"/>
      <c r="C65" s="137"/>
      <c r="D65" s="138" t="s">
        <v>307</v>
      </c>
      <c r="E65" s="139"/>
      <c r="F65" s="139"/>
      <c r="G65" s="139"/>
      <c r="H65" s="139"/>
      <c r="I65" s="139"/>
      <c r="J65" s="140">
        <f>J878</f>
        <v>0</v>
      </c>
      <c r="K65" s="137"/>
      <c r="L65" s="141"/>
    </row>
    <row r="66" spans="1:31" s="10" customFormat="1" ht="19.899999999999999" customHeight="1" x14ac:dyDescent="0.2">
      <c r="B66" s="142"/>
      <c r="C66" s="143"/>
      <c r="D66" s="144" t="s">
        <v>423</v>
      </c>
      <c r="E66" s="145"/>
      <c r="F66" s="145"/>
      <c r="G66" s="145"/>
      <c r="H66" s="145"/>
      <c r="I66" s="145"/>
      <c r="J66" s="146">
        <f>J879</f>
        <v>0</v>
      </c>
      <c r="K66" s="143"/>
      <c r="L66" s="147"/>
    </row>
    <row r="67" spans="1:31" s="10" customFormat="1" ht="19.899999999999999" customHeight="1" x14ac:dyDescent="0.2">
      <c r="B67" s="142"/>
      <c r="C67" s="143"/>
      <c r="D67" s="144" t="s">
        <v>424</v>
      </c>
      <c r="E67" s="145"/>
      <c r="F67" s="145"/>
      <c r="G67" s="145"/>
      <c r="H67" s="145"/>
      <c r="I67" s="145"/>
      <c r="J67" s="146">
        <f>J882</f>
        <v>0</v>
      </c>
      <c r="K67" s="143"/>
      <c r="L67" s="147"/>
    </row>
    <row r="68" spans="1:31" s="10" customFormat="1" ht="19.899999999999999" customHeight="1" x14ac:dyDescent="0.2">
      <c r="B68" s="142"/>
      <c r="C68" s="143"/>
      <c r="D68" s="144" t="s">
        <v>425</v>
      </c>
      <c r="E68" s="145"/>
      <c r="F68" s="145"/>
      <c r="G68" s="145"/>
      <c r="H68" s="145"/>
      <c r="I68" s="145"/>
      <c r="J68" s="146">
        <f>J893</f>
        <v>0</v>
      </c>
      <c r="K68" s="143"/>
      <c r="L68" s="147"/>
    </row>
    <row r="69" spans="1:31" s="10" customFormat="1" ht="19.899999999999999" customHeight="1" x14ac:dyDescent="0.2">
      <c r="B69" s="142"/>
      <c r="C69" s="143"/>
      <c r="D69" s="144" t="s">
        <v>426</v>
      </c>
      <c r="E69" s="145"/>
      <c r="F69" s="145"/>
      <c r="G69" s="145"/>
      <c r="H69" s="145"/>
      <c r="I69" s="145"/>
      <c r="J69" s="146">
        <f>J897</f>
        <v>0</v>
      </c>
      <c r="K69" s="143"/>
      <c r="L69" s="147"/>
    </row>
    <row r="70" spans="1:31" s="10" customFormat="1" ht="19.899999999999999" customHeight="1" x14ac:dyDescent="0.2">
      <c r="B70" s="142"/>
      <c r="C70" s="143"/>
      <c r="D70" s="144" t="s">
        <v>3739</v>
      </c>
      <c r="E70" s="145"/>
      <c r="F70" s="145"/>
      <c r="G70" s="145"/>
      <c r="H70" s="145"/>
      <c r="I70" s="145"/>
      <c r="J70" s="146">
        <f>J941</f>
        <v>0</v>
      </c>
      <c r="K70" s="143"/>
      <c r="L70" s="147"/>
    </row>
    <row r="71" spans="1:31" s="10" customFormat="1" ht="19.899999999999999" customHeight="1" x14ac:dyDescent="0.2">
      <c r="B71" s="142"/>
      <c r="C71" s="143"/>
      <c r="D71" s="144" t="s">
        <v>427</v>
      </c>
      <c r="E71" s="145"/>
      <c r="F71" s="145"/>
      <c r="G71" s="145"/>
      <c r="H71" s="145"/>
      <c r="I71" s="145"/>
      <c r="J71" s="146">
        <f>J950</f>
        <v>0</v>
      </c>
      <c r="K71" s="143"/>
      <c r="L71" s="147"/>
    </row>
    <row r="72" spans="1:31" s="10" customFormat="1" ht="19.899999999999999" customHeight="1" x14ac:dyDescent="0.2">
      <c r="B72" s="142"/>
      <c r="C72" s="143"/>
      <c r="D72" s="144" t="s">
        <v>428</v>
      </c>
      <c r="E72" s="145"/>
      <c r="F72" s="145"/>
      <c r="G72" s="145"/>
      <c r="H72" s="145"/>
      <c r="I72" s="145"/>
      <c r="J72" s="146">
        <f>J957</f>
        <v>0</v>
      </c>
      <c r="K72" s="143"/>
      <c r="L72" s="147"/>
    </row>
    <row r="73" spans="1:31" s="10" customFormat="1" ht="19.899999999999999" customHeight="1" x14ac:dyDescent="0.2">
      <c r="B73" s="142"/>
      <c r="C73" s="143"/>
      <c r="D73" s="144" t="s">
        <v>430</v>
      </c>
      <c r="E73" s="145"/>
      <c r="F73" s="145"/>
      <c r="G73" s="145"/>
      <c r="H73" s="145"/>
      <c r="I73" s="145"/>
      <c r="J73" s="146">
        <f>J972</f>
        <v>0</v>
      </c>
      <c r="K73" s="143"/>
      <c r="L73" s="147"/>
    </row>
    <row r="74" spans="1:31" s="2" customFormat="1" ht="21.75" customHeight="1" x14ac:dyDescent="0.2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6.95" customHeight="1" x14ac:dyDescent="0.2">
      <c r="A75" s="36"/>
      <c r="B75" s="49"/>
      <c r="C75" s="50"/>
      <c r="D75" s="50"/>
      <c r="E75" s="50"/>
      <c r="F75" s="50"/>
      <c r="G75" s="50"/>
      <c r="H75" s="50"/>
      <c r="I75" s="50"/>
      <c r="J75" s="50"/>
      <c r="K75" s="50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9" spans="1:31" s="2" customFormat="1" ht="6.95" customHeight="1" x14ac:dyDescent="0.2">
      <c r="A79" s="36"/>
      <c r="B79" s="51"/>
      <c r="C79" s="52"/>
      <c r="D79" s="52"/>
      <c r="E79" s="52"/>
      <c r="F79" s="52"/>
      <c r="G79" s="52"/>
      <c r="H79" s="52"/>
      <c r="I79" s="52"/>
      <c r="J79" s="52"/>
      <c r="K79" s="52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24.95" customHeight="1" x14ac:dyDescent="0.2">
      <c r="A80" s="36"/>
      <c r="B80" s="37"/>
      <c r="C80" s="25" t="s">
        <v>137</v>
      </c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6.95" customHeight="1" x14ac:dyDescent="0.2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2" customHeight="1" x14ac:dyDescent="0.2">
      <c r="A82" s="36"/>
      <c r="B82" s="37"/>
      <c r="C82" s="31" t="s">
        <v>16</v>
      </c>
      <c r="D82" s="38"/>
      <c r="E82" s="38"/>
      <c r="F82" s="38"/>
      <c r="G82" s="38"/>
      <c r="H82" s="38"/>
      <c r="I82" s="38"/>
      <c r="J82" s="38"/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6.5" customHeight="1" x14ac:dyDescent="0.2">
      <c r="A83" s="36"/>
      <c r="B83" s="37"/>
      <c r="C83" s="38"/>
      <c r="D83" s="38"/>
      <c r="E83" s="416" t="str">
        <f>E7</f>
        <v>REKONSTRUKCE A DOSTAVBA BUDOV FF UK - STAVBA</v>
      </c>
      <c r="F83" s="417"/>
      <c r="G83" s="417"/>
      <c r="H83" s="417"/>
      <c r="I83" s="38"/>
      <c r="J83" s="38"/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12" customHeight="1" x14ac:dyDescent="0.2">
      <c r="A84" s="36"/>
      <c r="B84" s="37"/>
      <c r="C84" s="31" t="s">
        <v>125</v>
      </c>
      <c r="D84" s="38"/>
      <c r="E84" s="38"/>
      <c r="F84" s="38"/>
      <c r="G84" s="38"/>
      <c r="H84" s="38"/>
      <c r="I84" s="38"/>
      <c r="J84" s="38"/>
      <c r="K84" s="38"/>
      <c r="L84" s="10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16.5" customHeight="1" x14ac:dyDescent="0.2">
      <c r="A85" s="36"/>
      <c r="B85" s="37"/>
      <c r="C85" s="38"/>
      <c r="D85" s="38"/>
      <c r="E85" s="411" t="str">
        <f>E9</f>
        <v>07 - SO 01 - OBJEKT C - BOURACÍ A ZEMNÍ PRÁCE</v>
      </c>
      <c r="F85" s="415"/>
      <c r="G85" s="415"/>
      <c r="H85" s="415"/>
      <c r="I85" s="38"/>
      <c r="J85" s="38"/>
      <c r="K85" s="38"/>
      <c r="L85" s="10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6.95" customHeight="1" x14ac:dyDescent="0.2">
      <c r="A86" s="36"/>
      <c r="B86" s="37"/>
      <c r="C86" s="38"/>
      <c r="D86" s="38"/>
      <c r="E86" s="38"/>
      <c r="F86" s="38"/>
      <c r="G86" s="38"/>
      <c r="H86" s="38"/>
      <c r="I86" s="38"/>
      <c r="J86" s="38"/>
      <c r="K86" s="38"/>
      <c r="L86" s="10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2" customHeight="1" x14ac:dyDescent="0.2">
      <c r="A87" s="36"/>
      <c r="B87" s="37"/>
      <c r="C87" s="31" t="s">
        <v>22</v>
      </c>
      <c r="D87" s="38"/>
      <c r="E87" s="38"/>
      <c r="F87" s="29" t="str">
        <f>F12</f>
        <v>OPLETALOVA 47,49 - PRAHA 1</v>
      </c>
      <c r="G87" s="38"/>
      <c r="H87" s="38"/>
      <c r="I87" s="31" t="s">
        <v>24</v>
      </c>
      <c r="J87" s="61" t="str">
        <f>IF(J12="","",J12)</f>
        <v>18. 5. 2021</v>
      </c>
      <c r="K87" s="38"/>
      <c r="L87" s="10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2" customFormat="1" ht="6.95" customHeight="1" x14ac:dyDescent="0.2">
      <c r="A88" s="36"/>
      <c r="B88" s="37"/>
      <c r="C88" s="38"/>
      <c r="D88" s="38"/>
      <c r="E88" s="38"/>
      <c r="F88" s="38"/>
      <c r="G88" s="38"/>
      <c r="H88" s="38"/>
      <c r="I88" s="38"/>
      <c r="J88" s="38"/>
      <c r="K88" s="38"/>
      <c r="L88" s="108"/>
      <c r="S88" s="36"/>
      <c r="T88" s="36"/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</row>
    <row r="89" spans="1:65" s="2" customFormat="1" ht="40.15" customHeight="1" x14ac:dyDescent="0.2">
      <c r="A89" s="36"/>
      <c r="B89" s="37"/>
      <c r="C89" s="31" t="s">
        <v>26</v>
      </c>
      <c r="D89" s="38"/>
      <c r="E89" s="38"/>
      <c r="F89" s="29" t="str">
        <f>E15</f>
        <v>Filozofická fakulta, UK</v>
      </c>
      <c r="G89" s="38"/>
      <c r="H89" s="38"/>
      <c r="I89" s="31" t="s">
        <v>33</v>
      </c>
      <c r="J89" s="34" t="str">
        <f>E21</f>
        <v>Škarda architekti - ing.arch. Václav Škarda</v>
      </c>
      <c r="K89" s="38"/>
      <c r="L89" s="10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65" s="2" customFormat="1" ht="15.2" customHeight="1" x14ac:dyDescent="0.2">
      <c r="A90" s="36"/>
      <c r="B90" s="37"/>
      <c r="C90" s="31" t="s">
        <v>31</v>
      </c>
      <c r="D90" s="38"/>
      <c r="E90" s="38"/>
      <c r="F90" s="29" t="str">
        <f>IF(E18="","",E18)</f>
        <v>Vyplň údaj</v>
      </c>
      <c r="G90" s="38"/>
      <c r="H90" s="38"/>
      <c r="I90" s="31" t="s">
        <v>36</v>
      </c>
      <c r="J90" s="34" t="str">
        <f>E24</f>
        <v>Vladimír Mrázek</v>
      </c>
      <c r="K90" s="38"/>
      <c r="L90" s="10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1" spans="1:65" s="2" customFormat="1" ht="10.35" customHeight="1" x14ac:dyDescent="0.2">
      <c r="A91" s="36"/>
      <c r="B91" s="37"/>
      <c r="C91" s="38"/>
      <c r="D91" s="38"/>
      <c r="E91" s="38"/>
      <c r="F91" s="38"/>
      <c r="G91" s="38"/>
      <c r="H91" s="38"/>
      <c r="I91" s="38"/>
      <c r="J91" s="38"/>
      <c r="K91" s="38"/>
      <c r="L91" s="108"/>
      <c r="S91" s="36"/>
      <c r="T91" s="36"/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</row>
    <row r="92" spans="1:65" s="11" customFormat="1" ht="29.25" customHeight="1" x14ac:dyDescent="0.2">
      <c r="A92" s="148"/>
      <c r="B92" s="149"/>
      <c r="C92" s="150" t="s">
        <v>138</v>
      </c>
      <c r="D92" s="151" t="s">
        <v>59</v>
      </c>
      <c r="E92" s="151" t="s">
        <v>55</v>
      </c>
      <c r="F92" s="151" t="s">
        <v>56</v>
      </c>
      <c r="G92" s="151" t="s">
        <v>139</v>
      </c>
      <c r="H92" s="151" t="s">
        <v>140</v>
      </c>
      <c r="I92" s="151" t="s">
        <v>141</v>
      </c>
      <c r="J92" s="151" t="s">
        <v>129</v>
      </c>
      <c r="K92" s="152" t="s">
        <v>142</v>
      </c>
      <c r="L92" s="153"/>
      <c r="M92" s="70" t="s">
        <v>28</v>
      </c>
      <c r="N92" s="71" t="s">
        <v>44</v>
      </c>
      <c r="O92" s="71" t="s">
        <v>143</v>
      </c>
      <c r="P92" s="71" t="s">
        <v>144</v>
      </c>
      <c r="Q92" s="71" t="s">
        <v>145</v>
      </c>
      <c r="R92" s="71" t="s">
        <v>146</v>
      </c>
      <c r="S92" s="71" t="s">
        <v>147</v>
      </c>
      <c r="T92" s="72" t="s">
        <v>148</v>
      </c>
      <c r="U92" s="148"/>
      <c r="V92" s="148"/>
      <c r="W92" s="148"/>
      <c r="X92" s="148"/>
      <c r="Y92" s="148"/>
      <c r="Z92" s="148"/>
      <c r="AA92" s="148"/>
      <c r="AB92" s="148"/>
      <c r="AC92" s="148"/>
      <c r="AD92" s="148"/>
      <c r="AE92" s="148"/>
    </row>
    <row r="93" spans="1:65" s="2" customFormat="1" ht="22.9" customHeight="1" x14ac:dyDescent="0.25">
      <c r="A93" s="36"/>
      <c r="B93" s="37"/>
      <c r="C93" s="77" t="s">
        <v>149</v>
      </c>
      <c r="D93" s="38"/>
      <c r="E93" s="38"/>
      <c r="F93" s="38"/>
      <c r="G93" s="38"/>
      <c r="H93" s="38"/>
      <c r="I93" s="38"/>
      <c r="J93" s="154">
        <f>BK93</f>
        <v>0</v>
      </c>
      <c r="K93" s="38"/>
      <c r="L93" s="41"/>
      <c r="M93" s="73"/>
      <c r="N93" s="155"/>
      <c r="O93" s="74"/>
      <c r="P93" s="156">
        <f>P94+P878</f>
        <v>0</v>
      </c>
      <c r="Q93" s="74"/>
      <c r="R93" s="156">
        <f>R94+R878</f>
        <v>5.0423054999999994</v>
      </c>
      <c r="S93" s="74"/>
      <c r="T93" s="157">
        <f>T94+T878</f>
        <v>1256.2205205499997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T93" s="19" t="s">
        <v>73</v>
      </c>
      <c r="AU93" s="19" t="s">
        <v>130</v>
      </c>
      <c r="BK93" s="158">
        <f>BK94+BK878</f>
        <v>0</v>
      </c>
    </row>
    <row r="94" spans="1:65" s="12" customFormat="1" ht="25.9" customHeight="1" x14ac:dyDescent="0.2">
      <c r="B94" s="159"/>
      <c r="C94" s="160"/>
      <c r="D94" s="161" t="s">
        <v>73</v>
      </c>
      <c r="E94" s="162" t="s">
        <v>309</v>
      </c>
      <c r="F94" s="162" t="s">
        <v>310</v>
      </c>
      <c r="G94" s="160"/>
      <c r="H94" s="160"/>
      <c r="I94" s="163"/>
      <c r="J94" s="164">
        <f>BK94</f>
        <v>0</v>
      </c>
      <c r="K94" s="160"/>
      <c r="L94" s="165"/>
      <c r="M94" s="166"/>
      <c r="N94" s="167"/>
      <c r="O94" s="167"/>
      <c r="P94" s="168">
        <f>P95+P141+P146+P869</f>
        <v>0</v>
      </c>
      <c r="Q94" s="167"/>
      <c r="R94" s="168">
        <f>R95+R141+R146+R869</f>
        <v>0.20906049999999998</v>
      </c>
      <c r="S94" s="167"/>
      <c r="T94" s="169">
        <f>T95+T141+T146+T869</f>
        <v>1176.3914049999996</v>
      </c>
      <c r="AR94" s="170" t="s">
        <v>82</v>
      </c>
      <c r="AT94" s="171" t="s">
        <v>73</v>
      </c>
      <c r="AU94" s="171" t="s">
        <v>74</v>
      </c>
      <c r="AY94" s="170" t="s">
        <v>153</v>
      </c>
      <c r="BK94" s="172">
        <f>BK95+BK141+BK146+BK869</f>
        <v>0</v>
      </c>
    </row>
    <row r="95" spans="1:65" s="12" customFormat="1" ht="22.9" customHeight="1" x14ac:dyDescent="0.2">
      <c r="B95" s="159"/>
      <c r="C95" s="160"/>
      <c r="D95" s="161" t="s">
        <v>73</v>
      </c>
      <c r="E95" s="173" t="s">
        <v>82</v>
      </c>
      <c r="F95" s="173" t="s">
        <v>311</v>
      </c>
      <c r="G95" s="160"/>
      <c r="H95" s="160"/>
      <c r="I95" s="163"/>
      <c r="J95" s="174">
        <f>BK95</f>
        <v>0</v>
      </c>
      <c r="K95" s="160"/>
      <c r="L95" s="165"/>
      <c r="M95" s="166"/>
      <c r="N95" s="167"/>
      <c r="O95" s="167"/>
      <c r="P95" s="168">
        <f>SUM(P96:P140)</f>
        <v>0</v>
      </c>
      <c r="Q95" s="167"/>
      <c r="R95" s="168">
        <f>SUM(R96:R140)</f>
        <v>0</v>
      </c>
      <c r="S95" s="167"/>
      <c r="T95" s="169">
        <f>SUM(T96:T140)</f>
        <v>0</v>
      </c>
      <c r="AR95" s="170" t="s">
        <v>82</v>
      </c>
      <c r="AT95" s="171" t="s">
        <v>73</v>
      </c>
      <c r="AU95" s="171" t="s">
        <v>82</v>
      </c>
      <c r="AY95" s="170" t="s">
        <v>153</v>
      </c>
      <c r="BK95" s="172">
        <f>SUM(BK96:BK140)</f>
        <v>0</v>
      </c>
    </row>
    <row r="96" spans="1:65" s="2" customFormat="1" ht="21.75" customHeight="1" x14ac:dyDescent="0.2">
      <c r="A96" s="36"/>
      <c r="B96" s="37"/>
      <c r="C96" s="175" t="s">
        <v>82</v>
      </c>
      <c r="D96" s="175" t="s">
        <v>156</v>
      </c>
      <c r="E96" s="176" t="s">
        <v>7058</v>
      </c>
      <c r="F96" s="177" t="s">
        <v>7059</v>
      </c>
      <c r="G96" s="178" t="s">
        <v>314</v>
      </c>
      <c r="H96" s="179">
        <v>7.95</v>
      </c>
      <c r="I96" s="180"/>
      <c r="J96" s="181">
        <f>ROUND(I96*H96,2)</f>
        <v>0</v>
      </c>
      <c r="K96" s="177" t="s">
        <v>315</v>
      </c>
      <c r="L96" s="41"/>
      <c r="M96" s="182" t="s">
        <v>28</v>
      </c>
      <c r="N96" s="183" t="s">
        <v>45</v>
      </c>
      <c r="O96" s="66"/>
      <c r="P96" s="184">
        <f>O96*H96</f>
        <v>0</v>
      </c>
      <c r="Q96" s="184">
        <v>0</v>
      </c>
      <c r="R96" s="184">
        <f>Q96*H96</f>
        <v>0</v>
      </c>
      <c r="S96" s="184">
        <v>0</v>
      </c>
      <c r="T96" s="185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167</v>
      </c>
      <c r="AT96" s="186" t="s">
        <v>156</v>
      </c>
      <c r="AU96" s="186" t="s">
        <v>84</v>
      </c>
      <c r="AY96" s="19" t="s">
        <v>153</v>
      </c>
      <c r="BE96" s="187">
        <f>IF(N96="základní",J96,0)</f>
        <v>0</v>
      </c>
      <c r="BF96" s="187">
        <f>IF(N96="snížená",J96,0)</f>
        <v>0</v>
      </c>
      <c r="BG96" s="187">
        <f>IF(N96="zákl. přenesená",J96,0)</f>
        <v>0</v>
      </c>
      <c r="BH96" s="187">
        <f>IF(N96="sníž. přenesená",J96,0)</f>
        <v>0</v>
      </c>
      <c r="BI96" s="187">
        <f>IF(N96="nulová",J96,0)</f>
        <v>0</v>
      </c>
      <c r="BJ96" s="19" t="s">
        <v>82</v>
      </c>
      <c r="BK96" s="187">
        <f>ROUND(I96*H96,2)</f>
        <v>0</v>
      </c>
      <c r="BL96" s="19" t="s">
        <v>167</v>
      </c>
      <c r="BM96" s="186" t="s">
        <v>7060</v>
      </c>
    </row>
    <row r="97" spans="1:65" s="15" customFormat="1" x14ac:dyDescent="0.2">
      <c r="B97" s="224"/>
      <c r="C97" s="225"/>
      <c r="D97" s="188" t="s">
        <v>317</v>
      </c>
      <c r="E97" s="226" t="s">
        <v>28</v>
      </c>
      <c r="F97" s="227" t="s">
        <v>609</v>
      </c>
      <c r="G97" s="225"/>
      <c r="H97" s="226" t="s">
        <v>28</v>
      </c>
      <c r="I97" s="228"/>
      <c r="J97" s="225"/>
      <c r="K97" s="225"/>
      <c r="L97" s="229"/>
      <c r="M97" s="230"/>
      <c r="N97" s="231"/>
      <c r="O97" s="231"/>
      <c r="P97" s="231"/>
      <c r="Q97" s="231"/>
      <c r="R97" s="231"/>
      <c r="S97" s="231"/>
      <c r="T97" s="232"/>
      <c r="AT97" s="233" t="s">
        <v>317</v>
      </c>
      <c r="AU97" s="233" t="s">
        <v>84</v>
      </c>
      <c r="AV97" s="15" t="s">
        <v>82</v>
      </c>
      <c r="AW97" s="15" t="s">
        <v>35</v>
      </c>
      <c r="AX97" s="15" t="s">
        <v>74</v>
      </c>
      <c r="AY97" s="233" t="s">
        <v>153</v>
      </c>
    </row>
    <row r="98" spans="1:65" s="13" customFormat="1" x14ac:dyDescent="0.2">
      <c r="B98" s="197"/>
      <c r="C98" s="198"/>
      <c r="D98" s="188" t="s">
        <v>317</v>
      </c>
      <c r="E98" s="199" t="s">
        <v>28</v>
      </c>
      <c r="F98" s="200" t="s">
        <v>7061</v>
      </c>
      <c r="G98" s="198"/>
      <c r="H98" s="201">
        <v>5.7</v>
      </c>
      <c r="I98" s="202"/>
      <c r="J98" s="198"/>
      <c r="K98" s="198"/>
      <c r="L98" s="203"/>
      <c r="M98" s="204"/>
      <c r="N98" s="205"/>
      <c r="O98" s="205"/>
      <c r="P98" s="205"/>
      <c r="Q98" s="205"/>
      <c r="R98" s="205"/>
      <c r="S98" s="205"/>
      <c r="T98" s="206"/>
      <c r="AT98" s="207" t="s">
        <v>317</v>
      </c>
      <c r="AU98" s="207" t="s">
        <v>84</v>
      </c>
      <c r="AV98" s="13" t="s">
        <v>84</v>
      </c>
      <c r="AW98" s="13" t="s">
        <v>35</v>
      </c>
      <c r="AX98" s="13" t="s">
        <v>74</v>
      </c>
      <c r="AY98" s="207" t="s">
        <v>153</v>
      </c>
    </row>
    <row r="99" spans="1:65" s="13" customFormat="1" x14ac:dyDescent="0.2">
      <c r="B99" s="197"/>
      <c r="C99" s="198"/>
      <c r="D99" s="188" t="s">
        <v>317</v>
      </c>
      <c r="E99" s="199" t="s">
        <v>28</v>
      </c>
      <c r="F99" s="200" t="s">
        <v>7062</v>
      </c>
      <c r="G99" s="198"/>
      <c r="H99" s="201">
        <v>2.25</v>
      </c>
      <c r="I99" s="202"/>
      <c r="J99" s="198"/>
      <c r="K99" s="198"/>
      <c r="L99" s="203"/>
      <c r="M99" s="204"/>
      <c r="N99" s="205"/>
      <c r="O99" s="205"/>
      <c r="P99" s="205"/>
      <c r="Q99" s="205"/>
      <c r="R99" s="205"/>
      <c r="S99" s="205"/>
      <c r="T99" s="206"/>
      <c r="AT99" s="207" t="s">
        <v>317</v>
      </c>
      <c r="AU99" s="207" t="s">
        <v>84</v>
      </c>
      <c r="AV99" s="13" t="s">
        <v>84</v>
      </c>
      <c r="AW99" s="13" t="s">
        <v>35</v>
      </c>
      <c r="AX99" s="13" t="s">
        <v>74</v>
      </c>
      <c r="AY99" s="207" t="s">
        <v>153</v>
      </c>
    </row>
    <row r="100" spans="1:65" s="14" customFormat="1" x14ac:dyDescent="0.2">
      <c r="B100" s="208"/>
      <c r="C100" s="209"/>
      <c r="D100" s="188" t="s">
        <v>317</v>
      </c>
      <c r="E100" s="210" t="s">
        <v>28</v>
      </c>
      <c r="F100" s="211" t="s">
        <v>353</v>
      </c>
      <c r="G100" s="209"/>
      <c r="H100" s="212">
        <v>7.95</v>
      </c>
      <c r="I100" s="213"/>
      <c r="J100" s="209"/>
      <c r="K100" s="209"/>
      <c r="L100" s="214"/>
      <c r="M100" s="215"/>
      <c r="N100" s="216"/>
      <c r="O100" s="216"/>
      <c r="P100" s="216"/>
      <c r="Q100" s="216"/>
      <c r="R100" s="216"/>
      <c r="S100" s="216"/>
      <c r="T100" s="217"/>
      <c r="AT100" s="218" t="s">
        <v>317</v>
      </c>
      <c r="AU100" s="218" t="s">
        <v>84</v>
      </c>
      <c r="AV100" s="14" t="s">
        <v>167</v>
      </c>
      <c r="AW100" s="14" t="s">
        <v>35</v>
      </c>
      <c r="AX100" s="14" t="s">
        <v>82</v>
      </c>
      <c r="AY100" s="218" t="s">
        <v>153</v>
      </c>
    </row>
    <row r="101" spans="1:65" s="2" customFormat="1" ht="24" x14ac:dyDescent="0.2">
      <c r="A101" s="36"/>
      <c r="B101" s="37"/>
      <c r="C101" s="175" t="s">
        <v>84</v>
      </c>
      <c r="D101" s="175" t="s">
        <v>156</v>
      </c>
      <c r="E101" s="176" t="s">
        <v>7063</v>
      </c>
      <c r="F101" s="177" t="s">
        <v>7064</v>
      </c>
      <c r="G101" s="178" t="s">
        <v>314</v>
      </c>
      <c r="H101" s="179">
        <v>94.647999999999996</v>
      </c>
      <c r="I101" s="180"/>
      <c r="J101" s="181">
        <f>ROUND(I101*H101,2)</f>
        <v>0</v>
      </c>
      <c r="K101" s="177" t="s">
        <v>315</v>
      </c>
      <c r="L101" s="41"/>
      <c r="M101" s="182" t="s">
        <v>28</v>
      </c>
      <c r="N101" s="183" t="s">
        <v>45</v>
      </c>
      <c r="O101" s="66"/>
      <c r="P101" s="184">
        <f>O101*H101</f>
        <v>0</v>
      </c>
      <c r="Q101" s="184">
        <v>0</v>
      </c>
      <c r="R101" s="184">
        <f>Q101*H101</f>
        <v>0</v>
      </c>
      <c r="S101" s="184">
        <v>0</v>
      </c>
      <c r="T101" s="185">
        <f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86" t="s">
        <v>167</v>
      </c>
      <c r="AT101" s="186" t="s">
        <v>156</v>
      </c>
      <c r="AU101" s="186" t="s">
        <v>84</v>
      </c>
      <c r="AY101" s="19" t="s">
        <v>153</v>
      </c>
      <c r="BE101" s="187">
        <f>IF(N101="základní",J101,0)</f>
        <v>0</v>
      </c>
      <c r="BF101" s="187">
        <f>IF(N101="snížená",J101,0)</f>
        <v>0</v>
      </c>
      <c r="BG101" s="187">
        <f>IF(N101="zákl. přenesená",J101,0)</f>
        <v>0</v>
      </c>
      <c r="BH101" s="187">
        <f>IF(N101="sníž. přenesená",J101,0)</f>
        <v>0</v>
      </c>
      <c r="BI101" s="187">
        <f>IF(N101="nulová",J101,0)</f>
        <v>0</v>
      </c>
      <c r="BJ101" s="19" t="s">
        <v>82</v>
      </c>
      <c r="BK101" s="187">
        <f>ROUND(I101*H101,2)</f>
        <v>0</v>
      </c>
      <c r="BL101" s="19" t="s">
        <v>167</v>
      </c>
      <c r="BM101" s="186" t="s">
        <v>7065</v>
      </c>
    </row>
    <row r="102" spans="1:65" s="15" customFormat="1" x14ac:dyDescent="0.2">
      <c r="B102" s="224"/>
      <c r="C102" s="225"/>
      <c r="D102" s="188" t="s">
        <v>317</v>
      </c>
      <c r="E102" s="226" t="s">
        <v>28</v>
      </c>
      <c r="F102" s="227" t="s">
        <v>609</v>
      </c>
      <c r="G102" s="225"/>
      <c r="H102" s="226" t="s">
        <v>28</v>
      </c>
      <c r="I102" s="228"/>
      <c r="J102" s="225"/>
      <c r="K102" s="225"/>
      <c r="L102" s="229"/>
      <c r="M102" s="230"/>
      <c r="N102" s="231"/>
      <c r="O102" s="231"/>
      <c r="P102" s="231"/>
      <c r="Q102" s="231"/>
      <c r="R102" s="231"/>
      <c r="S102" s="231"/>
      <c r="T102" s="232"/>
      <c r="AT102" s="233" t="s">
        <v>317</v>
      </c>
      <c r="AU102" s="233" t="s">
        <v>84</v>
      </c>
      <c r="AV102" s="15" t="s">
        <v>82</v>
      </c>
      <c r="AW102" s="15" t="s">
        <v>35</v>
      </c>
      <c r="AX102" s="15" t="s">
        <v>74</v>
      </c>
      <c r="AY102" s="233" t="s">
        <v>153</v>
      </c>
    </row>
    <row r="103" spans="1:65" s="13" customFormat="1" x14ac:dyDescent="0.2">
      <c r="B103" s="197"/>
      <c r="C103" s="198"/>
      <c r="D103" s="188" t="s">
        <v>317</v>
      </c>
      <c r="E103" s="199" t="s">
        <v>28</v>
      </c>
      <c r="F103" s="200" t="s">
        <v>7066</v>
      </c>
      <c r="G103" s="198"/>
      <c r="H103" s="201">
        <v>23.52</v>
      </c>
      <c r="I103" s="202"/>
      <c r="J103" s="198"/>
      <c r="K103" s="198"/>
      <c r="L103" s="203"/>
      <c r="M103" s="204"/>
      <c r="N103" s="205"/>
      <c r="O103" s="205"/>
      <c r="P103" s="205"/>
      <c r="Q103" s="205"/>
      <c r="R103" s="205"/>
      <c r="S103" s="205"/>
      <c r="T103" s="206"/>
      <c r="AT103" s="207" t="s">
        <v>317</v>
      </c>
      <c r="AU103" s="207" t="s">
        <v>84</v>
      </c>
      <c r="AV103" s="13" t="s">
        <v>84</v>
      </c>
      <c r="AW103" s="13" t="s">
        <v>35</v>
      </c>
      <c r="AX103" s="13" t="s">
        <v>74</v>
      </c>
      <c r="AY103" s="207" t="s">
        <v>153</v>
      </c>
    </row>
    <row r="104" spans="1:65" s="13" customFormat="1" x14ac:dyDescent="0.2">
      <c r="B104" s="197"/>
      <c r="C104" s="198"/>
      <c r="D104" s="188" t="s">
        <v>317</v>
      </c>
      <c r="E104" s="199" t="s">
        <v>28</v>
      </c>
      <c r="F104" s="200" t="s">
        <v>7067</v>
      </c>
      <c r="G104" s="198"/>
      <c r="H104" s="201">
        <v>44.991999999999997</v>
      </c>
      <c r="I104" s="202"/>
      <c r="J104" s="198"/>
      <c r="K104" s="198"/>
      <c r="L104" s="203"/>
      <c r="M104" s="204"/>
      <c r="N104" s="205"/>
      <c r="O104" s="205"/>
      <c r="P104" s="205"/>
      <c r="Q104" s="205"/>
      <c r="R104" s="205"/>
      <c r="S104" s="205"/>
      <c r="T104" s="206"/>
      <c r="AT104" s="207" t="s">
        <v>317</v>
      </c>
      <c r="AU104" s="207" t="s">
        <v>84</v>
      </c>
      <c r="AV104" s="13" t="s">
        <v>84</v>
      </c>
      <c r="AW104" s="13" t="s">
        <v>35</v>
      </c>
      <c r="AX104" s="13" t="s">
        <v>74</v>
      </c>
      <c r="AY104" s="207" t="s">
        <v>153</v>
      </c>
    </row>
    <row r="105" spans="1:65" s="13" customFormat="1" x14ac:dyDescent="0.2">
      <c r="B105" s="197"/>
      <c r="C105" s="198"/>
      <c r="D105" s="188" t="s">
        <v>317</v>
      </c>
      <c r="E105" s="199" t="s">
        <v>28</v>
      </c>
      <c r="F105" s="200" t="s">
        <v>7068</v>
      </c>
      <c r="G105" s="198"/>
      <c r="H105" s="201">
        <v>26.135999999999999</v>
      </c>
      <c r="I105" s="202"/>
      <c r="J105" s="198"/>
      <c r="K105" s="198"/>
      <c r="L105" s="203"/>
      <c r="M105" s="204"/>
      <c r="N105" s="205"/>
      <c r="O105" s="205"/>
      <c r="P105" s="205"/>
      <c r="Q105" s="205"/>
      <c r="R105" s="205"/>
      <c r="S105" s="205"/>
      <c r="T105" s="206"/>
      <c r="AT105" s="207" t="s">
        <v>317</v>
      </c>
      <c r="AU105" s="207" t="s">
        <v>84</v>
      </c>
      <c r="AV105" s="13" t="s">
        <v>84</v>
      </c>
      <c r="AW105" s="13" t="s">
        <v>35</v>
      </c>
      <c r="AX105" s="13" t="s">
        <v>74</v>
      </c>
      <c r="AY105" s="207" t="s">
        <v>153</v>
      </c>
    </row>
    <row r="106" spans="1:65" s="14" customFormat="1" x14ac:dyDescent="0.2">
      <c r="B106" s="208"/>
      <c r="C106" s="209"/>
      <c r="D106" s="188" t="s">
        <v>317</v>
      </c>
      <c r="E106" s="210" t="s">
        <v>28</v>
      </c>
      <c r="F106" s="211" t="s">
        <v>353</v>
      </c>
      <c r="G106" s="209"/>
      <c r="H106" s="212">
        <v>94.647999999999996</v>
      </c>
      <c r="I106" s="213"/>
      <c r="J106" s="209"/>
      <c r="K106" s="209"/>
      <c r="L106" s="214"/>
      <c r="M106" s="215"/>
      <c r="N106" s="216"/>
      <c r="O106" s="216"/>
      <c r="P106" s="216"/>
      <c r="Q106" s="216"/>
      <c r="R106" s="216"/>
      <c r="S106" s="216"/>
      <c r="T106" s="217"/>
      <c r="AT106" s="218" t="s">
        <v>317</v>
      </c>
      <c r="AU106" s="218" t="s">
        <v>84</v>
      </c>
      <c r="AV106" s="14" t="s">
        <v>167</v>
      </c>
      <c r="AW106" s="14" t="s">
        <v>35</v>
      </c>
      <c r="AX106" s="14" t="s">
        <v>82</v>
      </c>
      <c r="AY106" s="218" t="s">
        <v>153</v>
      </c>
    </row>
    <row r="107" spans="1:65" s="2" customFormat="1" ht="24" x14ac:dyDescent="0.2">
      <c r="A107" s="36"/>
      <c r="B107" s="37"/>
      <c r="C107" s="175" t="s">
        <v>163</v>
      </c>
      <c r="D107" s="175" t="s">
        <v>156</v>
      </c>
      <c r="E107" s="176" t="s">
        <v>3740</v>
      </c>
      <c r="F107" s="177" t="s">
        <v>3741</v>
      </c>
      <c r="G107" s="178" t="s">
        <v>314</v>
      </c>
      <c r="H107" s="179">
        <v>51.84</v>
      </c>
      <c r="I107" s="180"/>
      <c r="J107" s="181">
        <f>ROUND(I107*H107,2)</f>
        <v>0</v>
      </c>
      <c r="K107" s="177" t="s">
        <v>315</v>
      </c>
      <c r="L107" s="41"/>
      <c r="M107" s="182" t="s">
        <v>28</v>
      </c>
      <c r="N107" s="183" t="s">
        <v>45</v>
      </c>
      <c r="O107" s="66"/>
      <c r="P107" s="184">
        <f>O107*H107</f>
        <v>0</v>
      </c>
      <c r="Q107" s="184">
        <v>0</v>
      </c>
      <c r="R107" s="184">
        <f>Q107*H107</f>
        <v>0</v>
      </c>
      <c r="S107" s="184">
        <v>0</v>
      </c>
      <c r="T107" s="185">
        <f>S107*H107</f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6" t="s">
        <v>167</v>
      </c>
      <c r="AT107" s="186" t="s">
        <v>156</v>
      </c>
      <c r="AU107" s="186" t="s">
        <v>84</v>
      </c>
      <c r="AY107" s="19" t="s">
        <v>153</v>
      </c>
      <c r="BE107" s="187">
        <f>IF(N107="základní",J107,0)</f>
        <v>0</v>
      </c>
      <c r="BF107" s="187">
        <f>IF(N107="snížená",J107,0)</f>
        <v>0</v>
      </c>
      <c r="BG107" s="187">
        <f>IF(N107="zákl. přenesená",J107,0)</f>
        <v>0</v>
      </c>
      <c r="BH107" s="187">
        <f>IF(N107="sníž. přenesená",J107,0)</f>
        <v>0</v>
      </c>
      <c r="BI107" s="187">
        <f>IF(N107="nulová",J107,0)</f>
        <v>0</v>
      </c>
      <c r="BJ107" s="19" t="s">
        <v>82</v>
      </c>
      <c r="BK107" s="187">
        <f>ROUND(I107*H107,2)</f>
        <v>0</v>
      </c>
      <c r="BL107" s="19" t="s">
        <v>167</v>
      </c>
      <c r="BM107" s="186" t="s">
        <v>7069</v>
      </c>
    </row>
    <row r="108" spans="1:65" s="13" customFormat="1" x14ac:dyDescent="0.2">
      <c r="B108" s="197"/>
      <c r="C108" s="198"/>
      <c r="D108" s="188" t="s">
        <v>317</v>
      </c>
      <c r="E108" s="199" t="s">
        <v>28</v>
      </c>
      <c r="F108" s="200" t="s">
        <v>7070</v>
      </c>
      <c r="G108" s="198"/>
      <c r="H108" s="201">
        <v>43.2</v>
      </c>
      <c r="I108" s="202"/>
      <c r="J108" s="198"/>
      <c r="K108" s="198"/>
      <c r="L108" s="203"/>
      <c r="M108" s="204"/>
      <c r="N108" s="205"/>
      <c r="O108" s="205"/>
      <c r="P108" s="205"/>
      <c r="Q108" s="205"/>
      <c r="R108" s="205"/>
      <c r="S108" s="205"/>
      <c r="T108" s="206"/>
      <c r="AT108" s="207" t="s">
        <v>317</v>
      </c>
      <c r="AU108" s="207" t="s">
        <v>84</v>
      </c>
      <c r="AV108" s="13" t="s">
        <v>84</v>
      </c>
      <c r="AW108" s="13" t="s">
        <v>35</v>
      </c>
      <c r="AX108" s="13" t="s">
        <v>74</v>
      </c>
      <c r="AY108" s="207" t="s">
        <v>153</v>
      </c>
    </row>
    <row r="109" spans="1:65" s="13" customFormat="1" x14ac:dyDescent="0.2">
      <c r="B109" s="197"/>
      <c r="C109" s="198"/>
      <c r="D109" s="188" t="s">
        <v>317</v>
      </c>
      <c r="E109" s="199" t="s">
        <v>28</v>
      </c>
      <c r="F109" s="200" t="s">
        <v>7071</v>
      </c>
      <c r="G109" s="198"/>
      <c r="H109" s="201">
        <v>8.64</v>
      </c>
      <c r="I109" s="202"/>
      <c r="J109" s="198"/>
      <c r="K109" s="198"/>
      <c r="L109" s="203"/>
      <c r="M109" s="204"/>
      <c r="N109" s="205"/>
      <c r="O109" s="205"/>
      <c r="P109" s="205"/>
      <c r="Q109" s="205"/>
      <c r="R109" s="205"/>
      <c r="S109" s="205"/>
      <c r="T109" s="206"/>
      <c r="AT109" s="207" t="s">
        <v>317</v>
      </c>
      <c r="AU109" s="207" t="s">
        <v>84</v>
      </c>
      <c r="AV109" s="13" t="s">
        <v>84</v>
      </c>
      <c r="AW109" s="13" t="s">
        <v>35</v>
      </c>
      <c r="AX109" s="13" t="s">
        <v>74</v>
      </c>
      <c r="AY109" s="207" t="s">
        <v>153</v>
      </c>
    </row>
    <row r="110" spans="1:65" s="14" customFormat="1" x14ac:dyDescent="0.2">
      <c r="B110" s="208"/>
      <c r="C110" s="209"/>
      <c r="D110" s="188" t="s">
        <v>317</v>
      </c>
      <c r="E110" s="210" t="s">
        <v>28</v>
      </c>
      <c r="F110" s="211" t="s">
        <v>353</v>
      </c>
      <c r="G110" s="209"/>
      <c r="H110" s="212">
        <v>51.84</v>
      </c>
      <c r="I110" s="213"/>
      <c r="J110" s="209"/>
      <c r="K110" s="209"/>
      <c r="L110" s="214"/>
      <c r="M110" s="215"/>
      <c r="N110" s="216"/>
      <c r="O110" s="216"/>
      <c r="P110" s="216"/>
      <c r="Q110" s="216"/>
      <c r="R110" s="216"/>
      <c r="S110" s="216"/>
      <c r="T110" s="217"/>
      <c r="AT110" s="218" t="s">
        <v>317</v>
      </c>
      <c r="AU110" s="218" t="s">
        <v>84</v>
      </c>
      <c r="AV110" s="14" t="s">
        <v>167</v>
      </c>
      <c r="AW110" s="14" t="s">
        <v>35</v>
      </c>
      <c r="AX110" s="14" t="s">
        <v>82</v>
      </c>
      <c r="AY110" s="218" t="s">
        <v>153</v>
      </c>
    </row>
    <row r="111" spans="1:65" s="2" customFormat="1" ht="24" x14ac:dyDescent="0.2">
      <c r="A111" s="36"/>
      <c r="B111" s="37"/>
      <c r="C111" s="175" t="s">
        <v>167</v>
      </c>
      <c r="D111" s="175" t="s">
        <v>156</v>
      </c>
      <c r="E111" s="176" t="s">
        <v>7072</v>
      </c>
      <c r="F111" s="177" t="s">
        <v>7073</v>
      </c>
      <c r="G111" s="178" t="s">
        <v>314</v>
      </c>
      <c r="H111" s="179">
        <v>15.66</v>
      </c>
      <c r="I111" s="180"/>
      <c r="J111" s="181">
        <f>ROUND(I111*H111,2)</f>
        <v>0</v>
      </c>
      <c r="K111" s="177" t="s">
        <v>315</v>
      </c>
      <c r="L111" s="41"/>
      <c r="M111" s="182" t="s">
        <v>28</v>
      </c>
      <c r="N111" s="183" t="s">
        <v>45</v>
      </c>
      <c r="O111" s="66"/>
      <c r="P111" s="184">
        <f>O111*H111</f>
        <v>0</v>
      </c>
      <c r="Q111" s="184">
        <v>0</v>
      </c>
      <c r="R111" s="184">
        <f>Q111*H111</f>
        <v>0</v>
      </c>
      <c r="S111" s="184">
        <v>0</v>
      </c>
      <c r="T111" s="185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6" t="s">
        <v>167</v>
      </c>
      <c r="AT111" s="186" t="s">
        <v>156</v>
      </c>
      <c r="AU111" s="186" t="s">
        <v>84</v>
      </c>
      <c r="AY111" s="19" t="s">
        <v>153</v>
      </c>
      <c r="BE111" s="187">
        <f>IF(N111="základní",J111,0)</f>
        <v>0</v>
      </c>
      <c r="BF111" s="187">
        <f>IF(N111="snížená",J111,0)</f>
        <v>0</v>
      </c>
      <c r="BG111" s="187">
        <f>IF(N111="zákl. přenesená",J111,0)</f>
        <v>0</v>
      </c>
      <c r="BH111" s="187">
        <f>IF(N111="sníž. přenesená",J111,0)</f>
        <v>0</v>
      </c>
      <c r="BI111" s="187">
        <f>IF(N111="nulová",J111,0)</f>
        <v>0</v>
      </c>
      <c r="BJ111" s="19" t="s">
        <v>82</v>
      </c>
      <c r="BK111" s="187">
        <f>ROUND(I111*H111,2)</f>
        <v>0</v>
      </c>
      <c r="BL111" s="19" t="s">
        <v>167</v>
      </c>
      <c r="BM111" s="186" t="s">
        <v>7074</v>
      </c>
    </row>
    <row r="112" spans="1:65" s="13" customFormat="1" x14ac:dyDescent="0.2">
      <c r="B112" s="197"/>
      <c r="C112" s="198"/>
      <c r="D112" s="188" t="s">
        <v>317</v>
      </c>
      <c r="E112" s="199" t="s">
        <v>28</v>
      </c>
      <c r="F112" s="200" t="s">
        <v>7075</v>
      </c>
      <c r="G112" s="198"/>
      <c r="H112" s="201">
        <v>10.8</v>
      </c>
      <c r="I112" s="202"/>
      <c r="J112" s="198"/>
      <c r="K112" s="198"/>
      <c r="L112" s="203"/>
      <c r="M112" s="204"/>
      <c r="N112" s="205"/>
      <c r="O112" s="205"/>
      <c r="P112" s="205"/>
      <c r="Q112" s="205"/>
      <c r="R112" s="205"/>
      <c r="S112" s="205"/>
      <c r="T112" s="206"/>
      <c r="AT112" s="207" t="s">
        <v>317</v>
      </c>
      <c r="AU112" s="207" t="s">
        <v>84</v>
      </c>
      <c r="AV112" s="13" t="s">
        <v>84</v>
      </c>
      <c r="AW112" s="13" t="s">
        <v>35</v>
      </c>
      <c r="AX112" s="13" t="s">
        <v>74</v>
      </c>
      <c r="AY112" s="207" t="s">
        <v>153</v>
      </c>
    </row>
    <row r="113" spans="1:65" s="13" customFormat="1" x14ac:dyDescent="0.2">
      <c r="B113" s="197"/>
      <c r="C113" s="198"/>
      <c r="D113" s="188" t="s">
        <v>317</v>
      </c>
      <c r="E113" s="199" t="s">
        <v>28</v>
      </c>
      <c r="F113" s="200" t="s">
        <v>7076</v>
      </c>
      <c r="G113" s="198"/>
      <c r="H113" s="201">
        <v>4.8600000000000003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317</v>
      </c>
      <c r="AU113" s="207" t="s">
        <v>84</v>
      </c>
      <c r="AV113" s="13" t="s">
        <v>84</v>
      </c>
      <c r="AW113" s="13" t="s">
        <v>35</v>
      </c>
      <c r="AX113" s="13" t="s">
        <v>74</v>
      </c>
      <c r="AY113" s="207" t="s">
        <v>153</v>
      </c>
    </row>
    <row r="114" spans="1:65" s="14" customFormat="1" x14ac:dyDescent="0.2">
      <c r="B114" s="208"/>
      <c r="C114" s="209"/>
      <c r="D114" s="188" t="s">
        <v>317</v>
      </c>
      <c r="E114" s="210" t="s">
        <v>28</v>
      </c>
      <c r="F114" s="211" t="s">
        <v>353</v>
      </c>
      <c r="G114" s="209"/>
      <c r="H114" s="212">
        <v>15.66</v>
      </c>
      <c r="I114" s="213"/>
      <c r="J114" s="209"/>
      <c r="K114" s="209"/>
      <c r="L114" s="214"/>
      <c r="M114" s="215"/>
      <c r="N114" s="216"/>
      <c r="O114" s="216"/>
      <c r="P114" s="216"/>
      <c r="Q114" s="216"/>
      <c r="R114" s="216"/>
      <c r="S114" s="216"/>
      <c r="T114" s="217"/>
      <c r="AT114" s="218" t="s">
        <v>317</v>
      </c>
      <c r="AU114" s="218" t="s">
        <v>84</v>
      </c>
      <c r="AV114" s="14" t="s">
        <v>167</v>
      </c>
      <c r="AW114" s="14" t="s">
        <v>35</v>
      </c>
      <c r="AX114" s="14" t="s">
        <v>82</v>
      </c>
      <c r="AY114" s="218" t="s">
        <v>153</v>
      </c>
    </row>
    <row r="115" spans="1:65" s="2" customFormat="1" ht="16.5" customHeight="1" x14ac:dyDescent="0.2">
      <c r="A115" s="36"/>
      <c r="B115" s="37"/>
      <c r="C115" s="175" t="s">
        <v>152</v>
      </c>
      <c r="D115" s="175" t="s">
        <v>156</v>
      </c>
      <c r="E115" s="176" t="s">
        <v>3744</v>
      </c>
      <c r="F115" s="177" t="s">
        <v>3745</v>
      </c>
      <c r="G115" s="178" t="s">
        <v>314</v>
      </c>
      <c r="H115" s="179">
        <v>337.21699999999998</v>
      </c>
      <c r="I115" s="180"/>
      <c r="J115" s="181">
        <f>ROUND(I115*H115,2)</f>
        <v>0</v>
      </c>
      <c r="K115" s="177" t="s">
        <v>315</v>
      </c>
      <c r="L115" s="41"/>
      <c r="M115" s="182" t="s">
        <v>28</v>
      </c>
      <c r="N115" s="183" t="s">
        <v>45</v>
      </c>
      <c r="O115" s="66"/>
      <c r="P115" s="184">
        <f>O115*H115</f>
        <v>0</v>
      </c>
      <c r="Q115" s="184">
        <v>0</v>
      </c>
      <c r="R115" s="184">
        <f>Q115*H115</f>
        <v>0</v>
      </c>
      <c r="S115" s="184">
        <v>0</v>
      </c>
      <c r="T115" s="185">
        <f>S115*H115</f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6" t="s">
        <v>167</v>
      </c>
      <c r="AT115" s="186" t="s">
        <v>156</v>
      </c>
      <c r="AU115" s="186" t="s">
        <v>84</v>
      </c>
      <c r="AY115" s="19" t="s">
        <v>153</v>
      </c>
      <c r="BE115" s="187">
        <f>IF(N115="základní",J115,0)</f>
        <v>0</v>
      </c>
      <c r="BF115" s="187">
        <f>IF(N115="snížená",J115,0)</f>
        <v>0</v>
      </c>
      <c r="BG115" s="187">
        <f>IF(N115="zákl. přenesená",J115,0)</f>
        <v>0</v>
      </c>
      <c r="BH115" s="187">
        <f>IF(N115="sníž. přenesená",J115,0)</f>
        <v>0</v>
      </c>
      <c r="BI115" s="187">
        <f>IF(N115="nulová",J115,0)</f>
        <v>0</v>
      </c>
      <c r="BJ115" s="19" t="s">
        <v>82</v>
      </c>
      <c r="BK115" s="187">
        <f>ROUND(I115*H115,2)</f>
        <v>0</v>
      </c>
      <c r="BL115" s="19" t="s">
        <v>167</v>
      </c>
      <c r="BM115" s="186" t="s">
        <v>7077</v>
      </c>
    </row>
    <row r="116" spans="1:65" s="13" customFormat="1" x14ac:dyDescent="0.2">
      <c r="B116" s="197"/>
      <c r="C116" s="198"/>
      <c r="D116" s="188" t="s">
        <v>317</v>
      </c>
      <c r="E116" s="199" t="s">
        <v>28</v>
      </c>
      <c r="F116" s="200" t="s">
        <v>7078</v>
      </c>
      <c r="G116" s="198"/>
      <c r="H116" s="201">
        <v>9.6259999999999994</v>
      </c>
      <c r="I116" s="202"/>
      <c r="J116" s="198"/>
      <c r="K116" s="198"/>
      <c r="L116" s="203"/>
      <c r="M116" s="204"/>
      <c r="N116" s="205"/>
      <c r="O116" s="205"/>
      <c r="P116" s="205"/>
      <c r="Q116" s="205"/>
      <c r="R116" s="205"/>
      <c r="S116" s="205"/>
      <c r="T116" s="206"/>
      <c r="AT116" s="207" t="s">
        <v>317</v>
      </c>
      <c r="AU116" s="207" t="s">
        <v>84</v>
      </c>
      <c r="AV116" s="13" t="s">
        <v>84</v>
      </c>
      <c r="AW116" s="13" t="s">
        <v>35</v>
      </c>
      <c r="AX116" s="13" t="s">
        <v>74</v>
      </c>
      <c r="AY116" s="207" t="s">
        <v>153</v>
      </c>
    </row>
    <row r="117" spans="1:65" s="13" customFormat="1" x14ac:dyDescent="0.2">
      <c r="B117" s="197"/>
      <c r="C117" s="198"/>
      <c r="D117" s="188" t="s">
        <v>317</v>
      </c>
      <c r="E117" s="199" t="s">
        <v>28</v>
      </c>
      <c r="F117" s="200" t="s">
        <v>7079</v>
      </c>
      <c r="G117" s="198"/>
      <c r="H117" s="201">
        <v>26.66</v>
      </c>
      <c r="I117" s="202"/>
      <c r="J117" s="198"/>
      <c r="K117" s="198"/>
      <c r="L117" s="203"/>
      <c r="M117" s="204"/>
      <c r="N117" s="205"/>
      <c r="O117" s="205"/>
      <c r="P117" s="205"/>
      <c r="Q117" s="205"/>
      <c r="R117" s="205"/>
      <c r="S117" s="205"/>
      <c r="T117" s="206"/>
      <c r="AT117" s="207" t="s">
        <v>317</v>
      </c>
      <c r="AU117" s="207" t="s">
        <v>84</v>
      </c>
      <c r="AV117" s="13" t="s">
        <v>84</v>
      </c>
      <c r="AW117" s="13" t="s">
        <v>35</v>
      </c>
      <c r="AX117" s="13" t="s">
        <v>74</v>
      </c>
      <c r="AY117" s="207" t="s">
        <v>153</v>
      </c>
    </row>
    <row r="118" spans="1:65" s="13" customFormat="1" x14ac:dyDescent="0.2">
      <c r="B118" s="197"/>
      <c r="C118" s="198"/>
      <c r="D118" s="188" t="s">
        <v>317</v>
      </c>
      <c r="E118" s="199" t="s">
        <v>28</v>
      </c>
      <c r="F118" s="200" t="s">
        <v>7080</v>
      </c>
      <c r="G118" s="198"/>
      <c r="H118" s="201">
        <v>128.80000000000001</v>
      </c>
      <c r="I118" s="202"/>
      <c r="J118" s="198"/>
      <c r="K118" s="198"/>
      <c r="L118" s="203"/>
      <c r="M118" s="204"/>
      <c r="N118" s="205"/>
      <c r="O118" s="205"/>
      <c r="P118" s="205"/>
      <c r="Q118" s="205"/>
      <c r="R118" s="205"/>
      <c r="S118" s="205"/>
      <c r="T118" s="206"/>
      <c r="AT118" s="207" t="s">
        <v>317</v>
      </c>
      <c r="AU118" s="207" t="s">
        <v>84</v>
      </c>
      <c r="AV118" s="13" t="s">
        <v>84</v>
      </c>
      <c r="AW118" s="13" t="s">
        <v>35</v>
      </c>
      <c r="AX118" s="13" t="s">
        <v>74</v>
      </c>
      <c r="AY118" s="207" t="s">
        <v>153</v>
      </c>
    </row>
    <row r="119" spans="1:65" s="13" customFormat="1" x14ac:dyDescent="0.2">
      <c r="B119" s="197"/>
      <c r="C119" s="198"/>
      <c r="D119" s="188" t="s">
        <v>317</v>
      </c>
      <c r="E119" s="199" t="s">
        <v>28</v>
      </c>
      <c r="F119" s="200" t="s">
        <v>7081</v>
      </c>
      <c r="G119" s="198"/>
      <c r="H119" s="201">
        <v>6.6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317</v>
      </c>
      <c r="AU119" s="207" t="s">
        <v>84</v>
      </c>
      <c r="AV119" s="13" t="s">
        <v>84</v>
      </c>
      <c r="AW119" s="13" t="s">
        <v>35</v>
      </c>
      <c r="AX119" s="13" t="s">
        <v>74</v>
      </c>
      <c r="AY119" s="207" t="s">
        <v>153</v>
      </c>
    </row>
    <row r="120" spans="1:65" s="13" customFormat="1" x14ac:dyDescent="0.2">
      <c r="B120" s="197"/>
      <c r="C120" s="198"/>
      <c r="D120" s="188" t="s">
        <v>317</v>
      </c>
      <c r="E120" s="199" t="s">
        <v>28</v>
      </c>
      <c r="F120" s="200" t="s">
        <v>7082</v>
      </c>
      <c r="G120" s="198"/>
      <c r="H120" s="201">
        <v>9.2070000000000007</v>
      </c>
      <c r="I120" s="202"/>
      <c r="J120" s="198"/>
      <c r="K120" s="198"/>
      <c r="L120" s="203"/>
      <c r="M120" s="204"/>
      <c r="N120" s="205"/>
      <c r="O120" s="205"/>
      <c r="P120" s="205"/>
      <c r="Q120" s="205"/>
      <c r="R120" s="205"/>
      <c r="S120" s="205"/>
      <c r="T120" s="206"/>
      <c r="AT120" s="207" t="s">
        <v>317</v>
      </c>
      <c r="AU120" s="207" t="s">
        <v>84</v>
      </c>
      <c r="AV120" s="13" t="s">
        <v>84</v>
      </c>
      <c r="AW120" s="13" t="s">
        <v>35</v>
      </c>
      <c r="AX120" s="13" t="s">
        <v>74</v>
      </c>
      <c r="AY120" s="207" t="s">
        <v>153</v>
      </c>
    </row>
    <row r="121" spans="1:65" s="13" customFormat="1" x14ac:dyDescent="0.2">
      <c r="B121" s="197"/>
      <c r="C121" s="198"/>
      <c r="D121" s="188" t="s">
        <v>317</v>
      </c>
      <c r="E121" s="199" t="s">
        <v>28</v>
      </c>
      <c r="F121" s="200" t="s">
        <v>7083</v>
      </c>
      <c r="G121" s="198"/>
      <c r="H121" s="201">
        <v>2.5760000000000001</v>
      </c>
      <c r="I121" s="202"/>
      <c r="J121" s="198"/>
      <c r="K121" s="198"/>
      <c r="L121" s="203"/>
      <c r="M121" s="204"/>
      <c r="N121" s="205"/>
      <c r="O121" s="205"/>
      <c r="P121" s="205"/>
      <c r="Q121" s="205"/>
      <c r="R121" s="205"/>
      <c r="S121" s="205"/>
      <c r="T121" s="206"/>
      <c r="AT121" s="207" t="s">
        <v>317</v>
      </c>
      <c r="AU121" s="207" t="s">
        <v>84</v>
      </c>
      <c r="AV121" s="13" t="s">
        <v>84</v>
      </c>
      <c r="AW121" s="13" t="s">
        <v>35</v>
      </c>
      <c r="AX121" s="13" t="s">
        <v>74</v>
      </c>
      <c r="AY121" s="207" t="s">
        <v>153</v>
      </c>
    </row>
    <row r="122" spans="1:65" s="13" customFormat="1" x14ac:dyDescent="0.2">
      <c r="B122" s="197"/>
      <c r="C122" s="198"/>
      <c r="D122" s="188" t="s">
        <v>317</v>
      </c>
      <c r="E122" s="199" t="s">
        <v>28</v>
      </c>
      <c r="F122" s="200" t="s">
        <v>7084</v>
      </c>
      <c r="G122" s="198"/>
      <c r="H122" s="201">
        <v>69.367999999999995</v>
      </c>
      <c r="I122" s="202"/>
      <c r="J122" s="198"/>
      <c r="K122" s="198"/>
      <c r="L122" s="203"/>
      <c r="M122" s="204"/>
      <c r="N122" s="205"/>
      <c r="O122" s="205"/>
      <c r="P122" s="205"/>
      <c r="Q122" s="205"/>
      <c r="R122" s="205"/>
      <c r="S122" s="205"/>
      <c r="T122" s="206"/>
      <c r="AT122" s="207" t="s">
        <v>317</v>
      </c>
      <c r="AU122" s="207" t="s">
        <v>84</v>
      </c>
      <c r="AV122" s="13" t="s">
        <v>84</v>
      </c>
      <c r="AW122" s="13" t="s">
        <v>35</v>
      </c>
      <c r="AX122" s="13" t="s">
        <v>74</v>
      </c>
      <c r="AY122" s="207" t="s">
        <v>153</v>
      </c>
    </row>
    <row r="123" spans="1:65" s="13" customFormat="1" x14ac:dyDescent="0.2">
      <c r="B123" s="197"/>
      <c r="C123" s="198"/>
      <c r="D123" s="188" t="s">
        <v>317</v>
      </c>
      <c r="E123" s="199" t="s">
        <v>28</v>
      </c>
      <c r="F123" s="200" t="s">
        <v>7085</v>
      </c>
      <c r="G123" s="198"/>
      <c r="H123" s="201">
        <v>3.6720000000000002</v>
      </c>
      <c r="I123" s="202"/>
      <c r="J123" s="198"/>
      <c r="K123" s="198"/>
      <c r="L123" s="203"/>
      <c r="M123" s="204"/>
      <c r="N123" s="205"/>
      <c r="O123" s="205"/>
      <c r="P123" s="205"/>
      <c r="Q123" s="205"/>
      <c r="R123" s="205"/>
      <c r="S123" s="205"/>
      <c r="T123" s="206"/>
      <c r="AT123" s="207" t="s">
        <v>317</v>
      </c>
      <c r="AU123" s="207" t="s">
        <v>84</v>
      </c>
      <c r="AV123" s="13" t="s">
        <v>84</v>
      </c>
      <c r="AW123" s="13" t="s">
        <v>35</v>
      </c>
      <c r="AX123" s="13" t="s">
        <v>74</v>
      </c>
      <c r="AY123" s="207" t="s">
        <v>153</v>
      </c>
    </row>
    <row r="124" spans="1:65" s="16" customFormat="1" x14ac:dyDescent="0.2">
      <c r="B124" s="234"/>
      <c r="C124" s="235"/>
      <c r="D124" s="188" t="s">
        <v>317</v>
      </c>
      <c r="E124" s="236" t="s">
        <v>28</v>
      </c>
      <c r="F124" s="237" t="s">
        <v>448</v>
      </c>
      <c r="G124" s="235"/>
      <c r="H124" s="238">
        <v>256.50900000000001</v>
      </c>
      <c r="I124" s="239"/>
      <c r="J124" s="235"/>
      <c r="K124" s="235"/>
      <c r="L124" s="240"/>
      <c r="M124" s="241"/>
      <c r="N124" s="242"/>
      <c r="O124" s="242"/>
      <c r="P124" s="242"/>
      <c r="Q124" s="242"/>
      <c r="R124" s="242"/>
      <c r="S124" s="242"/>
      <c r="T124" s="243"/>
      <c r="AT124" s="244" t="s">
        <v>317</v>
      </c>
      <c r="AU124" s="244" t="s">
        <v>84</v>
      </c>
      <c r="AV124" s="16" t="s">
        <v>163</v>
      </c>
      <c r="AW124" s="16" t="s">
        <v>35</v>
      </c>
      <c r="AX124" s="16" t="s">
        <v>74</v>
      </c>
      <c r="AY124" s="244" t="s">
        <v>153</v>
      </c>
    </row>
    <row r="125" spans="1:65" s="13" customFormat="1" x14ac:dyDescent="0.2">
      <c r="B125" s="197"/>
      <c r="C125" s="198"/>
      <c r="D125" s="188" t="s">
        <v>317</v>
      </c>
      <c r="E125" s="199" t="s">
        <v>28</v>
      </c>
      <c r="F125" s="200" t="s">
        <v>7086</v>
      </c>
      <c r="G125" s="198"/>
      <c r="H125" s="201">
        <v>17.600000000000001</v>
      </c>
      <c r="I125" s="202"/>
      <c r="J125" s="198"/>
      <c r="K125" s="198"/>
      <c r="L125" s="203"/>
      <c r="M125" s="204"/>
      <c r="N125" s="205"/>
      <c r="O125" s="205"/>
      <c r="P125" s="205"/>
      <c r="Q125" s="205"/>
      <c r="R125" s="205"/>
      <c r="S125" s="205"/>
      <c r="T125" s="206"/>
      <c r="AT125" s="207" t="s">
        <v>317</v>
      </c>
      <c r="AU125" s="207" t="s">
        <v>84</v>
      </c>
      <c r="AV125" s="13" t="s">
        <v>84</v>
      </c>
      <c r="AW125" s="13" t="s">
        <v>35</v>
      </c>
      <c r="AX125" s="13" t="s">
        <v>74</v>
      </c>
      <c r="AY125" s="207" t="s">
        <v>153</v>
      </c>
    </row>
    <row r="126" spans="1:65" s="13" customFormat="1" x14ac:dyDescent="0.2">
      <c r="B126" s="197"/>
      <c r="C126" s="198"/>
      <c r="D126" s="188" t="s">
        <v>317</v>
      </c>
      <c r="E126" s="199" t="s">
        <v>28</v>
      </c>
      <c r="F126" s="200" t="s">
        <v>7087</v>
      </c>
      <c r="G126" s="198"/>
      <c r="H126" s="201">
        <v>13.007999999999999</v>
      </c>
      <c r="I126" s="202"/>
      <c r="J126" s="198"/>
      <c r="K126" s="198"/>
      <c r="L126" s="203"/>
      <c r="M126" s="204"/>
      <c r="N126" s="205"/>
      <c r="O126" s="205"/>
      <c r="P126" s="205"/>
      <c r="Q126" s="205"/>
      <c r="R126" s="205"/>
      <c r="S126" s="205"/>
      <c r="T126" s="206"/>
      <c r="AT126" s="207" t="s">
        <v>317</v>
      </c>
      <c r="AU126" s="207" t="s">
        <v>84</v>
      </c>
      <c r="AV126" s="13" t="s">
        <v>84</v>
      </c>
      <c r="AW126" s="13" t="s">
        <v>35</v>
      </c>
      <c r="AX126" s="13" t="s">
        <v>74</v>
      </c>
      <c r="AY126" s="207" t="s">
        <v>153</v>
      </c>
    </row>
    <row r="127" spans="1:65" s="15" customFormat="1" x14ac:dyDescent="0.2">
      <c r="B127" s="224"/>
      <c r="C127" s="225"/>
      <c r="D127" s="188" t="s">
        <v>317</v>
      </c>
      <c r="E127" s="226" t="s">
        <v>28</v>
      </c>
      <c r="F127" s="227" t="s">
        <v>3756</v>
      </c>
      <c r="G127" s="225"/>
      <c r="H127" s="226" t="s">
        <v>28</v>
      </c>
      <c r="I127" s="228"/>
      <c r="J127" s="225"/>
      <c r="K127" s="225"/>
      <c r="L127" s="229"/>
      <c r="M127" s="230"/>
      <c r="N127" s="231"/>
      <c r="O127" s="231"/>
      <c r="P127" s="231"/>
      <c r="Q127" s="231"/>
      <c r="R127" s="231"/>
      <c r="S127" s="231"/>
      <c r="T127" s="232"/>
      <c r="AT127" s="233" t="s">
        <v>317</v>
      </c>
      <c r="AU127" s="233" t="s">
        <v>84</v>
      </c>
      <c r="AV127" s="15" t="s">
        <v>82</v>
      </c>
      <c r="AW127" s="15" t="s">
        <v>35</v>
      </c>
      <c r="AX127" s="15" t="s">
        <v>74</v>
      </c>
      <c r="AY127" s="233" t="s">
        <v>153</v>
      </c>
    </row>
    <row r="128" spans="1:65" s="13" customFormat="1" x14ac:dyDescent="0.2">
      <c r="B128" s="197"/>
      <c r="C128" s="198"/>
      <c r="D128" s="188" t="s">
        <v>317</v>
      </c>
      <c r="E128" s="199" t="s">
        <v>28</v>
      </c>
      <c r="F128" s="200" t="s">
        <v>7088</v>
      </c>
      <c r="G128" s="198"/>
      <c r="H128" s="201">
        <v>50.1</v>
      </c>
      <c r="I128" s="202"/>
      <c r="J128" s="198"/>
      <c r="K128" s="198"/>
      <c r="L128" s="203"/>
      <c r="M128" s="204"/>
      <c r="N128" s="205"/>
      <c r="O128" s="205"/>
      <c r="P128" s="205"/>
      <c r="Q128" s="205"/>
      <c r="R128" s="205"/>
      <c r="S128" s="205"/>
      <c r="T128" s="206"/>
      <c r="AT128" s="207" t="s">
        <v>317</v>
      </c>
      <c r="AU128" s="207" t="s">
        <v>84</v>
      </c>
      <c r="AV128" s="13" t="s">
        <v>84</v>
      </c>
      <c r="AW128" s="13" t="s">
        <v>35</v>
      </c>
      <c r="AX128" s="13" t="s">
        <v>74</v>
      </c>
      <c r="AY128" s="207" t="s">
        <v>153</v>
      </c>
    </row>
    <row r="129" spans="1:65" s="16" customFormat="1" x14ac:dyDescent="0.2">
      <c r="B129" s="234"/>
      <c r="C129" s="235"/>
      <c r="D129" s="188" t="s">
        <v>317</v>
      </c>
      <c r="E129" s="236" t="s">
        <v>28</v>
      </c>
      <c r="F129" s="237" t="s">
        <v>448</v>
      </c>
      <c r="G129" s="235"/>
      <c r="H129" s="238">
        <v>80.707999999999998</v>
      </c>
      <c r="I129" s="239"/>
      <c r="J129" s="235"/>
      <c r="K129" s="235"/>
      <c r="L129" s="240"/>
      <c r="M129" s="241"/>
      <c r="N129" s="242"/>
      <c r="O129" s="242"/>
      <c r="P129" s="242"/>
      <c r="Q129" s="242"/>
      <c r="R129" s="242"/>
      <c r="S129" s="242"/>
      <c r="T129" s="243"/>
      <c r="AT129" s="244" t="s">
        <v>317</v>
      </c>
      <c r="AU129" s="244" t="s">
        <v>84</v>
      </c>
      <c r="AV129" s="16" t="s">
        <v>163</v>
      </c>
      <c r="AW129" s="16" t="s">
        <v>35</v>
      </c>
      <c r="AX129" s="16" t="s">
        <v>74</v>
      </c>
      <c r="AY129" s="244" t="s">
        <v>153</v>
      </c>
    </row>
    <row r="130" spans="1:65" s="14" customFormat="1" x14ac:dyDescent="0.2">
      <c r="B130" s="208"/>
      <c r="C130" s="209"/>
      <c r="D130" s="188" t="s">
        <v>317</v>
      </c>
      <c r="E130" s="210" t="s">
        <v>28</v>
      </c>
      <c r="F130" s="211" t="s">
        <v>353</v>
      </c>
      <c r="G130" s="209"/>
      <c r="H130" s="212">
        <v>337.21699999999998</v>
      </c>
      <c r="I130" s="213"/>
      <c r="J130" s="209"/>
      <c r="K130" s="209"/>
      <c r="L130" s="214"/>
      <c r="M130" s="215"/>
      <c r="N130" s="216"/>
      <c r="O130" s="216"/>
      <c r="P130" s="216"/>
      <c r="Q130" s="216"/>
      <c r="R130" s="216"/>
      <c r="S130" s="216"/>
      <c r="T130" s="217"/>
      <c r="AT130" s="218" t="s">
        <v>317</v>
      </c>
      <c r="AU130" s="218" t="s">
        <v>84</v>
      </c>
      <c r="AV130" s="14" t="s">
        <v>167</v>
      </c>
      <c r="AW130" s="14" t="s">
        <v>35</v>
      </c>
      <c r="AX130" s="14" t="s">
        <v>82</v>
      </c>
      <c r="AY130" s="218" t="s">
        <v>153</v>
      </c>
    </row>
    <row r="131" spans="1:65" s="2" customFormat="1" ht="33" customHeight="1" x14ac:dyDescent="0.2">
      <c r="A131" s="36"/>
      <c r="B131" s="37"/>
      <c r="C131" s="175" t="s">
        <v>173</v>
      </c>
      <c r="D131" s="175" t="s">
        <v>156</v>
      </c>
      <c r="E131" s="176" t="s">
        <v>3758</v>
      </c>
      <c r="F131" s="177" t="s">
        <v>3759</v>
      </c>
      <c r="G131" s="178" t="s">
        <v>314</v>
      </c>
      <c r="H131" s="179">
        <v>337.21699999999998</v>
      </c>
      <c r="I131" s="180"/>
      <c r="J131" s="181">
        <f>ROUND(I131*H131,2)</f>
        <v>0</v>
      </c>
      <c r="K131" s="177" t="s">
        <v>315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0</v>
      </c>
      <c r="R131" s="184">
        <f>Q131*H131</f>
        <v>0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167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167</v>
      </c>
      <c r="BM131" s="186" t="s">
        <v>7089</v>
      </c>
    </row>
    <row r="132" spans="1:65" s="2" customFormat="1" ht="33" customHeight="1" x14ac:dyDescent="0.2">
      <c r="A132" s="36"/>
      <c r="B132" s="37"/>
      <c r="C132" s="175" t="s">
        <v>177</v>
      </c>
      <c r="D132" s="175" t="s">
        <v>156</v>
      </c>
      <c r="E132" s="176" t="s">
        <v>3761</v>
      </c>
      <c r="F132" s="177" t="s">
        <v>3762</v>
      </c>
      <c r="G132" s="178" t="s">
        <v>314</v>
      </c>
      <c r="H132" s="179">
        <v>337.21699999999998</v>
      </c>
      <c r="I132" s="180"/>
      <c r="J132" s="181">
        <f>ROUND(I132*H132,2)</f>
        <v>0</v>
      </c>
      <c r="K132" s="177" t="s">
        <v>315</v>
      </c>
      <c r="L132" s="41"/>
      <c r="M132" s="182" t="s">
        <v>28</v>
      </c>
      <c r="N132" s="183" t="s">
        <v>45</v>
      </c>
      <c r="O132" s="66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167</v>
      </c>
      <c r="AT132" s="186" t="s">
        <v>156</v>
      </c>
      <c r="AU132" s="186" t="s">
        <v>84</v>
      </c>
      <c r="AY132" s="19" t="s">
        <v>153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82</v>
      </c>
      <c r="BK132" s="187">
        <f>ROUND(I132*H132,2)</f>
        <v>0</v>
      </c>
      <c r="BL132" s="19" t="s">
        <v>167</v>
      </c>
      <c r="BM132" s="186" t="s">
        <v>7090</v>
      </c>
    </row>
    <row r="133" spans="1:65" s="2" customFormat="1" ht="36" x14ac:dyDescent="0.2">
      <c r="A133" s="36"/>
      <c r="B133" s="37"/>
      <c r="C133" s="175" t="s">
        <v>181</v>
      </c>
      <c r="D133" s="175" t="s">
        <v>156</v>
      </c>
      <c r="E133" s="176" t="s">
        <v>312</v>
      </c>
      <c r="F133" s="177" t="s">
        <v>313</v>
      </c>
      <c r="G133" s="178" t="s">
        <v>314</v>
      </c>
      <c r="H133" s="179">
        <v>507.315</v>
      </c>
      <c r="I133" s="180"/>
      <c r="J133" s="181">
        <f>ROUND(I133*H133,2)</f>
        <v>0</v>
      </c>
      <c r="K133" s="177" t="s">
        <v>315</v>
      </c>
      <c r="L133" s="41"/>
      <c r="M133" s="182" t="s">
        <v>28</v>
      </c>
      <c r="N133" s="183" t="s">
        <v>45</v>
      </c>
      <c r="O133" s="66"/>
      <c r="P133" s="184">
        <f>O133*H133</f>
        <v>0</v>
      </c>
      <c r="Q133" s="184">
        <v>0</v>
      </c>
      <c r="R133" s="184">
        <f>Q133*H133</f>
        <v>0</v>
      </c>
      <c r="S133" s="184">
        <v>0</v>
      </c>
      <c r="T133" s="185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6" t="s">
        <v>167</v>
      </c>
      <c r="AT133" s="186" t="s">
        <v>156</v>
      </c>
      <c r="AU133" s="186" t="s">
        <v>84</v>
      </c>
      <c r="AY133" s="19" t="s">
        <v>153</v>
      </c>
      <c r="BE133" s="187">
        <f>IF(N133="základní",J133,0)</f>
        <v>0</v>
      </c>
      <c r="BF133" s="187">
        <f>IF(N133="snížená",J133,0)</f>
        <v>0</v>
      </c>
      <c r="BG133" s="187">
        <f>IF(N133="zákl. přenesená",J133,0)</f>
        <v>0</v>
      </c>
      <c r="BH133" s="187">
        <f>IF(N133="sníž. přenesená",J133,0)</f>
        <v>0</v>
      </c>
      <c r="BI133" s="187">
        <f>IF(N133="nulová",J133,0)</f>
        <v>0</v>
      </c>
      <c r="BJ133" s="19" t="s">
        <v>82</v>
      </c>
      <c r="BK133" s="187">
        <f>ROUND(I133*H133,2)</f>
        <v>0</v>
      </c>
      <c r="BL133" s="19" t="s">
        <v>167</v>
      </c>
      <c r="BM133" s="186" t="s">
        <v>7091</v>
      </c>
    </row>
    <row r="134" spans="1:65" s="13" customFormat="1" x14ac:dyDescent="0.2">
      <c r="B134" s="197"/>
      <c r="C134" s="198"/>
      <c r="D134" s="188" t="s">
        <v>317</v>
      </c>
      <c r="E134" s="199" t="s">
        <v>28</v>
      </c>
      <c r="F134" s="200" t="s">
        <v>7092</v>
      </c>
      <c r="G134" s="198"/>
      <c r="H134" s="201">
        <v>507.315</v>
      </c>
      <c r="I134" s="202"/>
      <c r="J134" s="198"/>
      <c r="K134" s="198"/>
      <c r="L134" s="203"/>
      <c r="M134" s="204"/>
      <c r="N134" s="205"/>
      <c r="O134" s="205"/>
      <c r="P134" s="205"/>
      <c r="Q134" s="205"/>
      <c r="R134" s="205"/>
      <c r="S134" s="205"/>
      <c r="T134" s="206"/>
      <c r="AT134" s="207" t="s">
        <v>317</v>
      </c>
      <c r="AU134" s="207" t="s">
        <v>84</v>
      </c>
      <c r="AV134" s="13" t="s">
        <v>84</v>
      </c>
      <c r="AW134" s="13" t="s">
        <v>35</v>
      </c>
      <c r="AX134" s="13" t="s">
        <v>82</v>
      </c>
      <c r="AY134" s="207" t="s">
        <v>153</v>
      </c>
    </row>
    <row r="135" spans="1:65" s="2" customFormat="1" ht="36" x14ac:dyDescent="0.2">
      <c r="A135" s="36"/>
      <c r="B135" s="37"/>
      <c r="C135" s="175" t="s">
        <v>185</v>
      </c>
      <c r="D135" s="175" t="s">
        <v>156</v>
      </c>
      <c r="E135" s="176" t="s">
        <v>319</v>
      </c>
      <c r="F135" s="177" t="s">
        <v>320</v>
      </c>
      <c r="G135" s="178" t="s">
        <v>314</v>
      </c>
      <c r="H135" s="179">
        <v>507.315</v>
      </c>
      <c r="I135" s="180"/>
      <c r="J135" s="181">
        <f>ROUND(I135*H135,2)</f>
        <v>0</v>
      </c>
      <c r="K135" s="177" t="s">
        <v>315</v>
      </c>
      <c r="L135" s="41"/>
      <c r="M135" s="182" t="s">
        <v>28</v>
      </c>
      <c r="N135" s="183" t="s">
        <v>45</v>
      </c>
      <c r="O135" s="66"/>
      <c r="P135" s="184">
        <f>O135*H135</f>
        <v>0</v>
      </c>
      <c r="Q135" s="184">
        <v>0</v>
      </c>
      <c r="R135" s="184">
        <f>Q135*H135</f>
        <v>0</v>
      </c>
      <c r="S135" s="184">
        <v>0</v>
      </c>
      <c r="T135" s="185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6" t="s">
        <v>167</v>
      </c>
      <c r="AT135" s="186" t="s">
        <v>156</v>
      </c>
      <c r="AU135" s="186" t="s">
        <v>84</v>
      </c>
      <c r="AY135" s="19" t="s">
        <v>153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82</v>
      </c>
      <c r="BK135" s="187">
        <f>ROUND(I135*H135,2)</f>
        <v>0</v>
      </c>
      <c r="BL135" s="19" t="s">
        <v>167</v>
      </c>
      <c r="BM135" s="186" t="s">
        <v>7093</v>
      </c>
    </row>
    <row r="136" spans="1:65" s="2" customFormat="1" ht="19.5" x14ac:dyDescent="0.2">
      <c r="A136" s="36"/>
      <c r="B136" s="37"/>
      <c r="C136" s="38"/>
      <c r="D136" s="188" t="s">
        <v>194</v>
      </c>
      <c r="E136" s="38"/>
      <c r="F136" s="189" t="s">
        <v>322</v>
      </c>
      <c r="G136" s="38"/>
      <c r="H136" s="38"/>
      <c r="I136" s="190"/>
      <c r="J136" s="38"/>
      <c r="K136" s="38"/>
      <c r="L136" s="41"/>
      <c r="M136" s="191"/>
      <c r="N136" s="192"/>
      <c r="O136" s="66"/>
      <c r="P136" s="66"/>
      <c r="Q136" s="66"/>
      <c r="R136" s="66"/>
      <c r="S136" s="66"/>
      <c r="T136" s="67"/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T136" s="19" t="s">
        <v>194</v>
      </c>
      <c r="AU136" s="19" t="s">
        <v>84</v>
      </c>
    </row>
    <row r="137" spans="1:65" s="2" customFormat="1" ht="16.5" customHeight="1" x14ac:dyDescent="0.2">
      <c r="A137" s="36"/>
      <c r="B137" s="37"/>
      <c r="C137" s="175" t="s">
        <v>109</v>
      </c>
      <c r="D137" s="175" t="s">
        <v>156</v>
      </c>
      <c r="E137" s="176" t="s">
        <v>329</v>
      </c>
      <c r="F137" s="177" t="s">
        <v>330</v>
      </c>
      <c r="G137" s="178" t="s">
        <v>314</v>
      </c>
      <c r="H137" s="179">
        <v>507.315</v>
      </c>
      <c r="I137" s="180"/>
      <c r="J137" s="181">
        <f>ROUND(I137*H137,2)</f>
        <v>0</v>
      </c>
      <c r="K137" s="177" t="s">
        <v>315</v>
      </c>
      <c r="L137" s="41"/>
      <c r="M137" s="182" t="s">
        <v>28</v>
      </c>
      <c r="N137" s="183" t="s">
        <v>45</v>
      </c>
      <c r="O137" s="66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6" t="s">
        <v>167</v>
      </c>
      <c r="AT137" s="186" t="s">
        <v>156</v>
      </c>
      <c r="AU137" s="186" t="s">
        <v>84</v>
      </c>
      <c r="AY137" s="19" t="s">
        <v>153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82</v>
      </c>
      <c r="BK137" s="187">
        <f>ROUND(I137*H137,2)</f>
        <v>0</v>
      </c>
      <c r="BL137" s="19" t="s">
        <v>167</v>
      </c>
      <c r="BM137" s="186" t="s">
        <v>7094</v>
      </c>
    </row>
    <row r="138" spans="1:65" s="2" customFormat="1" ht="24" x14ac:dyDescent="0.2">
      <c r="A138" s="36"/>
      <c r="B138" s="37"/>
      <c r="C138" s="175" t="s">
        <v>112</v>
      </c>
      <c r="D138" s="175" t="s">
        <v>156</v>
      </c>
      <c r="E138" s="176" t="s">
        <v>335</v>
      </c>
      <c r="F138" s="177" t="s">
        <v>336</v>
      </c>
      <c r="G138" s="178" t="s">
        <v>314</v>
      </c>
      <c r="H138" s="179">
        <v>507.315</v>
      </c>
      <c r="I138" s="180"/>
      <c r="J138" s="181">
        <f>ROUND(I138*H138,2)</f>
        <v>0</v>
      </c>
      <c r="K138" s="177" t="s">
        <v>315</v>
      </c>
      <c r="L138" s="41"/>
      <c r="M138" s="182" t="s">
        <v>28</v>
      </c>
      <c r="N138" s="183" t="s">
        <v>45</v>
      </c>
      <c r="O138" s="66"/>
      <c r="P138" s="184">
        <f>O138*H138</f>
        <v>0</v>
      </c>
      <c r="Q138" s="184">
        <v>0</v>
      </c>
      <c r="R138" s="184">
        <f>Q138*H138</f>
        <v>0</v>
      </c>
      <c r="S138" s="184">
        <v>0</v>
      </c>
      <c r="T138" s="185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6" t="s">
        <v>167</v>
      </c>
      <c r="AT138" s="186" t="s">
        <v>156</v>
      </c>
      <c r="AU138" s="186" t="s">
        <v>84</v>
      </c>
      <c r="AY138" s="19" t="s">
        <v>153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82</v>
      </c>
      <c r="BK138" s="187">
        <f>ROUND(I138*H138,2)</f>
        <v>0</v>
      </c>
      <c r="BL138" s="19" t="s">
        <v>167</v>
      </c>
      <c r="BM138" s="186" t="s">
        <v>7095</v>
      </c>
    </row>
    <row r="139" spans="1:65" s="2" customFormat="1" ht="24" x14ac:dyDescent="0.2">
      <c r="A139" s="36"/>
      <c r="B139" s="37"/>
      <c r="C139" s="175" t="s">
        <v>115</v>
      </c>
      <c r="D139" s="175" t="s">
        <v>156</v>
      </c>
      <c r="E139" s="176" t="s">
        <v>338</v>
      </c>
      <c r="F139" s="177" t="s">
        <v>339</v>
      </c>
      <c r="G139" s="178" t="s">
        <v>340</v>
      </c>
      <c r="H139" s="179">
        <v>862.43600000000004</v>
      </c>
      <c r="I139" s="180"/>
      <c r="J139" s="181">
        <f>ROUND(I139*H139,2)</f>
        <v>0</v>
      </c>
      <c r="K139" s="177" t="s">
        <v>315</v>
      </c>
      <c r="L139" s="41"/>
      <c r="M139" s="182" t="s">
        <v>28</v>
      </c>
      <c r="N139" s="183" t="s">
        <v>45</v>
      </c>
      <c r="O139" s="66"/>
      <c r="P139" s="184">
        <f>O139*H139</f>
        <v>0</v>
      </c>
      <c r="Q139" s="184">
        <v>0</v>
      </c>
      <c r="R139" s="184">
        <f>Q139*H139</f>
        <v>0</v>
      </c>
      <c r="S139" s="184">
        <v>0</v>
      </c>
      <c r="T139" s="185">
        <f>S139*H139</f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86" t="s">
        <v>167</v>
      </c>
      <c r="AT139" s="186" t="s">
        <v>156</v>
      </c>
      <c r="AU139" s="186" t="s">
        <v>84</v>
      </c>
      <c r="AY139" s="19" t="s">
        <v>153</v>
      </c>
      <c r="BE139" s="187">
        <f>IF(N139="základní",J139,0)</f>
        <v>0</v>
      </c>
      <c r="BF139" s="187">
        <f>IF(N139="snížená",J139,0)</f>
        <v>0</v>
      </c>
      <c r="BG139" s="187">
        <f>IF(N139="zákl. přenesená",J139,0)</f>
        <v>0</v>
      </c>
      <c r="BH139" s="187">
        <f>IF(N139="sníž. přenesená",J139,0)</f>
        <v>0</v>
      </c>
      <c r="BI139" s="187">
        <f>IF(N139="nulová",J139,0)</f>
        <v>0</v>
      </c>
      <c r="BJ139" s="19" t="s">
        <v>82</v>
      </c>
      <c r="BK139" s="187">
        <f>ROUND(I139*H139,2)</f>
        <v>0</v>
      </c>
      <c r="BL139" s="19" t="s">
        <v>167</v>
      </c>
      <c r="BM139" s="186" t="s">
        <v>7096</v>
      </c>
    </row>
    <row r="140" spans="1:65" s="13" customFormat="1" x14ac:dyDescent="0.2">
      <c r="B140" s="197"/>
      <c r="C140" s="198"/>
      <c r="D140" s="188" t="s">
        <v>317</v>
      </c>
      <c r="E140" s="199" t="s">
        <v>28</v>
      </c>
      <c r="F140" s="200" t="s">
        <v>7097</v>
      </c>
      <c r="G140" s="198"/>
      <c r="H140" s="201">
        <v>862.43600000000004</v>
      </c>
      <c r="I140" s="202"/>
      <c r="J140" s="198"/>
      <c r="K140" s="198"/>
      <c r="L140" s="203"/>
      <c r="M140" s="204"/>
      <c r="N140" s="205"/>
      <c r="O140" s="205"/>
      <c r="P140" s="205"/>
      <c r="Q140" s="205"/>
      <c r="R140" s="205"/>
      <c r="S140" s="205"/>
      <c r="T140" s="206"/>
      <c r="AT140" s="207" t="s">
        <v>317</v>
      </c>
      <c r="AU140" s="207" t="s">
        <v>84</v>
      </c>
      <c r="AV140" s="13" t="s">
        <v>84</v>
      </c>
      <c r="AW140" s="13" t="s">
        <v>35</v>
      </c>
      <c r="AX140" s="13" t="s">
        <v>82</v>
      </c>
      <c r="AY140" s="207" t="s">
        <v>153</v>
      </c>
    </row>
    <row r="141" spans="1:65" s="12" customFormat="1" ht="22.9" customHeight="1" x14ac:dyDescent="0.2">
      <c r="B141" s="159"/>
      <c r="C141" s="160"/>
      <c r="D141" s="161" t="s">
        <v>73</v>
      </c>
      <c r="E141" s="173" t="s">
        <v>173</v>
      </c>
      <c r="F141" s="173" t="s">
        <v>475</v>
      </c>
      <c r="G141" s="160"/>
      <c r="H141" s="160"/>
      <c r="I141" s="163"/>
      <c r="J141" s="174">
        <f>BK141</f>
        <v>0</v>
      </c>
      <c r="K141" s="160"/>
      <c r="L141" s="165"/>
      <c r="M141" s="166"/>
      <c r="N141" s="167"/>
      <c r="O141" s="167"/>
      <c r="P141" s="168">
        <f>SUM(P142:P145)</f>
        <v>0</v>
      </c>
      <c r="Q141" s="167"/>
      <c r="R141" s="168">
        <f>SUM(R142:R145)</f>
        <v>0</v>
      </c>
      <c r="S141" s="167"/>
      <c r="T141" s="169">
        <f>SUM(T142:T145)</f>
        <v>0</v>
      </c>
      <c r="AR141" s="170" t="s">
        <v>82</v>
      </c>
      <c r="AT141" s="171" t="s">
        <v>73</v>
      </c>
      <c r="AU141" s="171" t="s">
        <v>82</v>
      </c>
      <c r="AY141" s="170" t="s">
        <v>153</v>
      </c>
      <c r="BK141" s="172">
        <f>SUM(BK142:BK145)</f>
        <v>0</v>
      </c>
    </row>
    <row r="142" spans="1:65" s="2" customFormat="1" ht="16.5" customHeight="1" x14ac:dyDescent="0.2">
      <c r="A142" s="36"/>
      <c r="B142" s="37"/>
      <c r="C142" s="175" t="s">
        <v>118</v>
      </c>
      <c r="D142" s="175" t="s">
        <v>156</v>
      </c>
      <c r="E142" s="176" t="s">
        <v>476</v>
      </c>
      <c r="F142" s="177" t="s">
        <v>477</v>
      </c>
      <c r="G142" s="178" t="s">
        <v>433</v>
      </c>
      <c r="H142" s="179">
        <v>885.43</v>
      </c>
      <c r="I142" s="180"/>
      <c r="J142" s="181">
        <f>ROUND(I142*H142,2)</f>
        <v>0</v>
      </c>
      <c r="K142" s="177" t="s">
        <v>315</v>
      </c>
      <c r="L142" s="41"/>
      <c r="M142" s="182" t="s">
        <v>28</v>
      </c>
      <c r="N142" s="183" t="s">
        <v>45</v>
      </c>
      <c r="O142" s="66"/>
      <c r="P142" s="184">
        <f>O142*H142</f>
        <v>0</v>
      </c>
      <c r="Q142" s="184">
        <v>0</v>
      </c>
      <c r="R142" s="184">
        <f>Q142*H142</f>
        <v>0</v>
      </c>
      <c r="S142" s="184">
        <v>0</v>
      </c>
      <c r="T142" s="185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167</v>
      </c>
      <c r="AT142" s="186" t="s">
        <v>156</v>
      </c>
      <c r="AU142" s="186" t="s">
        <v>84</v>
      </c>
      <c r="AY142" s="19" t="s">
        <v>153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82</v>
      </c>
      <c r="BK142" s="187">
        <f>ROUND(I142*H142,2)</f>
        <v>0</v>
      </c>
      <c r="BL142" s="19" t="s">
        <v>167</v>
      </c>
      <c r="BM142" s="186" t="s">
        <v>7098</v>
      </c>
    </row>
    <row r="143" spans="1:65" s="13" customFormat="1" x14ac:dyDescent="0.2">
      <c r="B143" s="197"/>
      <c r="C143" s="198"/>
      <c r="D143" s="188" t="s">
        <v>317</v>
      </c>
      <c r="E143" s="199" t="s">
        <v>28</v>
      </c>
      <c r="F143" s="200" t="s">
        <v>7099</v>
      </c>
      <c r="G143" s="198"/>
      <c r="H143" s="201">
        <v>15.85</v>
      </c>
      <c r="I143" s="202"/>
      <c r="J143" s="198"/>
      <c r="K143" s="198"/>
      <c r="L143" s="203"/>
      <c r="M143" s="204"/>
      <c r="N143" s="205"/>
      <c r="O143" s="205"/>
      <c r="P143" s="205"/>
      <c r="Q143" s="205"/>
      <c r="R143" s="205"/>
      <c r="S143" s="205"/>
      <c r="T143" s="206"/>
      <c r="AT143" s="207" t="s">
        <v>317</v>
      </c>
      <c r="AU143" s="207" t="s">
        <v>84</v>
      </c>
      <c r="AV143" s="13" t="s">
        <v>84</v>
      </c>
      <c r="AW143" s="13" t="s">
        <v>35</v>
      </c>
      <c r="AX143" s="13" t="s">
        <v>74</v>
      </c>
      <c r="AY143" s="207" t="s">
        <v>153</v>
      </c>
    </row>
    <row r="144" spans="1:65" s="13" customFormat="1" x14ac:dyDescent="0.2">
      <c r="B144" s="197"/>
      <c r="C144" s="198"/>
      <c r="D144" s="188" t="s">
        <v>317</v>
      </c>
      <c r="E144" s="199" t="s">
        <v>28</v>
      </c>
      <c r="F144" s="200" t="s">
        <v>7100</v>
      </c>
      <c r="G144" s="198"/>
      <c r="H144" s="201">
        <v>869.58</v>
      </c>
      <c r="I144" s="202"/>
      <c r="J144" s="198"/>
      <c r="K144" s="198"/>
      <c r="L144" s="203"/>
      <c r="M144" s="204"/>
      <c r="N144" s="205"/>
      <c r="O144" s="205"/>
      <c r="P144" s="205"/>
      <c r="Q144" s="205"/>
      <c r="R144" s="205"/>
      <c r="S144" s="205"/>
      <c r="T144" s="206"/>
      <c r="AT144" s="207" t="s">
        <v>317</v>
      </c>
      <c r="AU144" s="207" t="s">
        <v>84</v>
      </c>
      <c r="AV144" s="13" t="s">
        <v>84</v>
      </c>
      <c r="AW144" s="13" t="s">
        <v>35</v>
      </c>
      <c r="AX144" s="13" t="s">
        <v>74</v>
      </c>
      <c r="AY144" s="207" t="s">
        <v>153</v>
      </c>
    </row>
    <row r="145" spans="1:65" s="14" customFormat="1" x14ac:dyDescent="0.2">
      <c r="B145" s="208"/>
      <c r="C145" s="209"/>
      <c r="D145" s="188" t="s">
        <v>317</v>
      </c>
      <c r="E145" s="210" t="s">
        <v>28</v>
      </c>
      <c r="F145" s="211" t="s">
        <v>353</v>
      </c>
      <c r="G145" s="209"/>
      <c r="H145" s="212">
        <v>885.43</v>
      </c>
      <c r="I145" s="213"/>
      <c r="J145" s="209"/>
      <c r="K145" s="209"/>
      <c r="L145" s="214"/>
      <c r="M145" s="215"/>
      <c r="N145" s="216"/>
      <c r="O145" s="216"/>
      <c r="P145" s="216"/>
      <c r="Q145" s="216"/>
      <c r="R145" s="216"/>
      <c r="S145" s="216"/>
      <c r="T145" s="217"/>
      <c r="AT145" s="218" t="s">
        <v>317</v>
      </c>
      <c r="AU145" s="218" t="s">
        <v>84</v>
      </c>
      <c r="AV145" s="14" t="s">
        <v>167</v>
      </c>
      <c r="AW145" s="14" t="s">
        <v>35</v>
      </c>
      <c r="AX145" s="14" t="s">
        <v>82</v>
      </c>
      <c r="AY145" s="218" t="s">
        <v>153</v>
      </c>
    </row>
    <row r="146" spans="1:65" s="12" customFormat="1" ht="22.9" customHeight="1" x14ac:dyDescent="0.2">
      <c r="B146" s="159"/>
      <c r="C146" s="160"/>
      <c r="D146" s="161" t="s">
        <v>73</v>
      </c>
      <c r="E146" s="173" t="s">
        <v>185</v>
      </c>
      <c r="F146" s="173" t="s">
        <v>381</v>
      </c>
      <c r="G146" s="160"/>
      <c r="H146" s="160"/>
      <c r="I146" s="163"/>
      <c r="J146" s="174">
        <f>BK146</f>
        <v>0</v>
      </c>
      <c r="K146" s="160"/>
      <c r="L146" s="165"/>
      <c r="M146" s="166"/>
      <c r="N146" s="167"/>
      <c r="O146" s="167"/>
      <c r="P146" s="168">
        <f>SUM(P147:P868)</f>
        <v>0</v>
      </c>
      <c r="Q146" s="167"/>
      <c r="R146" s="168">
        <f>SUM(R147:R868)</f>
        <v>0.20906049999999998</v>
      </c>
      <c r="S146" s="167"/>
      <c r="T146" s="169">
        <f>SUM(T147:T868)</f>
        <v>1176.3914049999996</v>
      </c>
      <c r="AR146" s="170" t="s">
        <v>82</v>
      </c>
      <c r="AT146" s="171" t="s">
        <v>73</v>
      </c>
      <c r="AU146" s="171" t="s">
        <v>82</v>
      </c>
      <c r="AY146" s="170" t="s">
        <v>153</v>
      </c>
      <c r="BK146" s="172">
        <f>SUM(BK147:BK868)</f>
        <v>0</v>
      </c>
    </row>
    <row r="147" spans="1:65" s="2" customFormat="1" ht="16.5" customHeight="1" x14ac:dyDescent="0.2">
      <c r="A147" s="36"/>
      <c r="B147" s="37"/>
      <c r="C147" s="175" t="s">
        <v>121</v>
      </c>
      <c r="D147" s="175" t="s">
        <v>156</v>
      </c>
      <c r="E147" s="176" t="s">
        <v>480</v>
      </c>
      <c r="F147" s="177" t="s">
        <v>481</v>
      </c>
      <c r="G147" s="178" t="s">
        <v>158</v>
      </c>
      <c r="H147" s="179">
        <v>1</v>
      </c>
      <c r="I147" s="180"/>
      <c r="J147" s="181">
        <f>ROUND(I147*H147,2)</f>
        <v>0</v>
      </c>
      <c r="K147" s="177" t="s">
        <v>28</v>
      </c>
      <c r="L147" s="41"/>
      <c r="M147" s="182" t="s">
        <v>28</v>
      </c>
      <c r="N147" s="183" t="s">
        <v>45</v>
      </c>
      <c r="O147" s="66"/>
      <c r="P147" s="184">
        <f>O147*H147</f>
        <v>0</v>
      </c>
      <c r="Q147" s="184">
        <v>0</v>
      </c>
      <c r="R147" s="184">
        <f>Q147*H147</f>
        <v>0</v>
      </c>
      <c r="S147" s="184">
        <v>0</v>
      </c>
      <c r="T147" s="185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6" t="s">
        <v>167</v>
      </c>
      <c r="AT147" s="186" t="s">
        <v>156</v>
      </c>
      <c r="AU147" s="186" t="s">
        <v>84</v>
      </c>
      <c r="AY147" s="19" t="s">
        <v>153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82</v>
      </c>
      <c r="BK147" s="187">
        <f>ROUND(I147*H147,2)</f>
        <v>0</v>
      </c>
      <c r="BL147" s="19" t="s">
        <v>167</v>
      </c>
      <c r="BM147" s="186" t="s">
        <v>7101</v>
      </c>
    </row>
    <row r="148" spans="1:65" s="2" customFormat="1" ht="19.5" x14ac:dyDescent="0.2">
      <c r="A148" s="36"/>
      <c r="B148" s="37"/>
      <c r="C148" s="38"/>
      <c r="D148" s="188" t="s">
        <v>194</v>
      </c>
      <c r="E148" s="38"/>
      <c r="F148" s="189" t="s">
        <v>483</v>
      </c>
      <c r="G148" s="38"/>
      <c r="H148" s="38"/>
      <c r="I148" s="190"/>
      <c r="J148" s="38"/>
      <c r="K148" s="38"/>
      <c r="L148" s="41"/>
      <c r="M148" s="191"/>
      <c r="N148" s="192"/>
      <c r="O148" s="66"/>
      <c r="P148" s="66"/>
      <c r="Q148" s="66"/>
      <c r="R148" s="66"/>
      <c r="S148" s="66"/>
      <c r="T148" s="67"/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T148" s="19" t="s">
        <v>194</v>
      </c>
      <c r="AU148" s="19" t="s">
        <v>84</v>
      </c>
    </row>
    <row r="149" spans="1:65" s="2" customFormat="1" ht="16.5" customHeight="1" x14ac:dyDescent="0.2">
      <c r="A149" s="36"/>
      <c r="B149" s="37"/>
      <c r="C149" s="175" t="s">
        <v>8</v>
      </c>
      <c r="D149" s="175" t="s">
        <v>156</v>
      </c>
      <c r="E149" s="176" t="s">
        <v>3774</v>
      </c>
      <c r="F149" s="177" t="s">
        <v>3775</v>
      </c>
      <c r="G149" s="178" t="s">
        <v>158</v>
      </c>
      <c r="H149" s="179">
        <v>1</v>
      </c>
      <c r="I149" s="180"/>
      <c r="J149" s="181">
        <f>ROUND(I149*H149,2)</f>
        <v>0</v>
      </c>
      <c r="K149" s="177" t="s">
        <v>28</v>
      </c>
      <c r="L149" s="41"/>
      <c r="M149" s="182" t="s">
        <v>28</v>
      </c>
      <c r="N149" s="183" t="s">
        <v>45</v>
      </c>
      <c r="O149" s="66"/>
      <c r="P149" s="184">
        <f>O149*H149</f>
        <v>0</v>
      </c>
      <c r="Q149" s="184">
        <v>0</v>
      </c>
      <c r="R149" s="184">
        <f>Q149*H149</f>
        <v>0</v>
      </c>
      <c r="S149" s="184">
        <v>0</v>
      </c>
      <c r="T149" s="185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6" t="s">
        <v>167</v>
      </c>
      <c r="AT149" s="186" t="s">
        <v>156</v>
      </c>
      <c r="AU149" s="186" t="s">
        <v>84</v>
      </c>
      <c r="AY149" s="19" t="s">
        <v>153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82</v>
      </c>
      <c r="BK149" s="187">
        <f>ROUND(I149*H149,2)</f>
        <v>0</v>
      </c>
      <c r="BL149" s="19" t="s">
        <v>167</v>
      </c>
      <c r="BM149" s="186" t="s">
        <v>7102</v>
      </c>
    </row>
    <row r="150" spans="1:65" s="2" customFormat="1" ht="19.5" x14ac:dyDescent="0.2">
      <c r="A150" s="36"/>
      <c r="B150" s="37"/>
      <c r="C150" s="38"/>
      <c r="D150" s="188" t="s">
        <v>194</v>
      </c>
      <c r="E150" s="38"/>
      <c r="F150" s="189" t="s">
        <v>483</v>
      </c>
      <c r="G150" s="38"/>
      <c r="H150" s="38"/>
      <c r="I150" s="190"/>
      <c r="J150" s="38"/>
      <c r="K150" s="38"/>
      <c r="L150" s="41"/>
      <c r="M150" s="191"/>
      <c r="N150" s="192"/>
      <c r="O150" s="66"/>
      <c r="P150" s="66"/>
      <c r="Q150" s="66"/>
      <c r="R150" s="66"/>
      <c r="S150" s="66"/>
      <c r="T150" s="67"/>
      <c r="U150" s="36"/>
      <c r="V150" s="36"/>
      <c r="W150" s="36"/>
      <c r="X150" s="36"/>
      <c r="Y150" s="36"/>
      <c r="Z150" s="36"/>
      <c r="AA150" s="36"/>
      <c r="AB150" s="36"/>
      <c r="AC150" s="36"/>
      <c r="AD150" s="36"/>
      <c r="AE150" s="36"/>
      <c r="AT150" s="19" t="s">
        <v>194</v>
      </c>
      <c r="AU150" s="19" t="s">
        <v>84</v>
      </c>
    </row>
    <row r="151" spans="1:65" s="2" customFormat="1" ht="16.5" customHeight="1" x14ac:dyDescent="0.2">
      <c r="A151" s="36"/>
      <c r="B151" s="37"/>
      <c r="C151" s="175" t="s">
        <v>214</v>
      </c>
      <c r="D151" s="175" t="s">
        <v>156</v>
      </c>
      <c r="E151" s="176" t="s">
        <v>484</v>
      </c>
      <c r="F151" s="177" t="s">
        <v>485</v>
      </c>
      <c r="G151" s="178" t="s">
        <v>158</v>
      </c>
      <c r="H151" s="179">
        <v>1</v>
      </c>
      <c r="I151" s="180"/>
      <c r="J151" s="181">
        <f>ROUND(I151*H151,2)</f>
        <v>0</v>
      </c>
      <c r="K151" s="177" t="s">
        <v>28</v>
      </c>
      <c r="L151" s="41"/>
      <c r="M151" s="182" t="s">
        <v>28</v>
      </c>
      <c r="N151" s="183" t="s">
        <v>45</v>
      </c>
      <c r="O151" s="66"/>
      <c r="P151" s="184">
        <f>O151*H151</f>
        <v>0</v>
      </c>
      <c r="Q151" s="184">
        <v>0</v>
      </c>
      <c r="R151" s="184">
        <f>Q151*H151</f>
        <v>0</v>
      </c>
      <c r="S151" s="184">
        <v>2.5</v>
      </c>
      <c r="T151" s="185">
        <f>S151*H151</f>
        <v>2.5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86" t="s">
        <v>167</v>
      </c>
      <c r="AT151" s="186" t="s">
        <v>156</v>
      </c>
      <c r="AU151" s="186" t="s">
        <v>84</v>
      </c>
      <c r="AY151" s="19" t="s">
        <v>153</v>
      </c>
      <c r="BE151" s="187">
        <f>IF(N151="základní",J151,0)</f>
        <v>0</v>
      </c>
      <c r="BF151" s="187">
        <f>IF(N151="snížená",J151,0)</f>
        <v>0</v>
      </c>
      <c r="BG151" s="187">
        <f>IF(N151="zákl. přenesená",J151,0)</f>
        <v>0</v>
      </c>
      <c r="BH151" s="187">
        <f>IF(N151="sníž. přenesená",J151,0)</f>
        <v>0</v>
      </c>
      <c r="BI151" s="187">
        <f>IF(N151="nulová",J151,0)</f>
        <v>0</v>
      </c>
      <c r="BJ151" s="19" t="s">
        <v>82</v>
      </c>
      <c r="BK151" s="187">
        <f>ROUND(I151*H151,2)</f>
        <v>0</v>
      </c>
      <c r="BL151" s="19" t="s">
        <v>167</v>
      </c>
      <c r="BM151" s="186" t="s">
        <v>7103</v>
      </c>
    </row>
    <row r="152" spans="1:65" s="2" customFormat="1" ht="29.25" x14ac:dyDescent="0.2">
      <c r="A152" s="36"/>
      <c r="B152" s="37"/>
      <c r="C152" s="38"/>
      <c r="D152" s="188" t="s">
        <v>194</v>
      </c>
      <c r="E152" s="38"/>
      <c r="F152" s="189" t="s">
        <v>487</v>
      </c>
      <c r="G152" s="38"/>
      <c r="H152" s="38"/>
      <c r="I152" s="190"/>
      <c r="J152" s="38"/>
      <c r="K152" s="38"/>
      <c r="L152" s="41"/>
      <c r="M152" s="191"/>
      <c r="N152" s="192"/>
      <c r="O152" s="66"/>
      <c r="P152" s="66"/>
      <c r="Q152" s="66"/>
      <c r="R152" s="66"/>
      <c r="S152" s="66"/>
      <c r="T152" s="67"/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T152" s="19" t="s">
        <v>194</v>
      </c>
      <c r="AU152" s="19" t="s">
        <v>84</v>
      </c>
    </row>
    <row r="153" spans="1:65" s="2" customFormat="1" ht="16.5" customHeight="1" x14ac:dyDescent="0.2">
      <c r="A153" s="36"/>
      <c r="B153" s="37"/>
      <c r="C153" s="175" t="s">
        <v>220</v>
      </c>
      <c r="D153" s="175" t="s">
        <v>156</v>
      </c>
      <c r="E153" s="176" t="s">
        <v>488</v>
      </c>
      <c r="F153" s="177" t="s">
        <v>489</v>
      </c>
      <c r="G153" s="178" t="s">
        <v>158</v>
      </c>
      <c r="H153" s="179">
        <v>1</v>
      </c>
      <c r="I153" s="180"/>
      <c r="J153" s="181">
        <f t="shared" ref="J153:J159" si="0">ROUND(I153*H153,2)</f>
        <v>0</v>
      </c>
      <c r="K153" s="177" t="s">
        <v>28</v>
      </c>
      <c r="L153" s="41"/>
      <c r="M153" s="182" t="s">
        <v>28</v>
      </c>
      <c r="N153" s="183" t="s">
        <v>45</v>
      </c>
      <c r="O153" s="66"/>
      <c r="P153" s="184">
        <f t="shared" ref="P153:P159" si="1">O153*H153</f>
        <v>0</v>
      </c>
      <c r="Q153" s="184">
        <v>0</v>
      </c>
      <c r="R153" s="184">
        <f t="shared" ref="R153:R159" si="2">Q153*H153</f>
        <v>0</v>
      </c>
      <c r="S153" s="184">
        <v>0</v>
      </c>
      <c r="T153" s="185">
        <f t="shared" ref="T153:T159" si="3">S153*H153</f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86" t="s">
        <v>167</v>
      </c>
      <c r="AT153" s="186" t="s">
        <v>156</v>
      </c>
      <c r="AU153" s="186" t="s">
        <v>84</v>
      </c>
      <c r="AY153" s="19" t="s">
        <v>153</v>
      </c>
      <c r="BE153" s="187">
        <f t="shared" ref="BE153:BE159" si="4">IF(N153="základní",J153,0)</f>
        <v>0</v>
      </c>
      <c r="BF153" s="187">
        <f t="shared" ref="BF153:BF159" si="5">IF(N153="snížená",J153,0)</f>
        <v>0</v>
      </c>
      <c r="BG153" s="187">
        <f t="shared" ref="BG153:BG159" si="6">IF(N153="zákl. přenesená",J153,0)</f>
        <v>0</v>
      </c>
      <c r="BH153" s="187">
        <f t="shared" ref="BH153:BH159" si="7">IF(N153="sníž. přenesená",J153,0)</f>
        <v>0</v>
      </c>
      <c r="BI153" s="187">
        <f t="shared" ref="BI153:BI159" si="8">IF(N153="nulová",J153,0)</f>
        <v>0</v>
      </c>
      <c r="BJ153" s="19" t="s">
        <v>82</v>
      </c>
      <c r="BK153" s="187">
        <f t="shared" ref="BK153:BK159" si="9">ROUND(I153*H153,2)</f>
        <v>0</v>
      </c>
      <c r="BL153" s="19" t="s">
        <v>167</v>
      </c>
      <c r="BM153" s="186" t="s">
        <v>7104</v>
      </c>
    </row>
    <row r="154" spans="1:65" s="2" customFormat="1" ht="16.5" customHeight="1" x14ac:dyDescent="0.2">
      <c r="A154" s="36"/>
      <c r="B154" s="37"/>
      <c r="C154" s="175" t="s">
        <v>224</v>
      </c>
      <c r="D154" s="175" t="s">
        <v>156</v>
      </c>
      <c r="E154" s="176" t="s">
        <v>491</v>
      </c>
      <c r="F154" s="177" t="s">
        <v>492</v>
      </c>
      <c r="G154" s="178" t="s">
        <v>158</v>
      </c>
      <c r="H154" s="179">
        <v>1</v>
      </c>
      <c r="I154" s="180"/>
      <c r="J154" s="181">
        <f t="shared" si="0"/>
        <v>0</v>
      </c>
      <c r="K154" s="177" t="s">
        <v>28</v>
      </c>
      <c r="L154" s="41"/>
      <c r="M154" s="182" t="s">
        <v>28</v>
      </c>
      <c r="N154" s="183" t="s">
        <v>45</v>
      </c>
      <c r="O154" s="66"/>
      <c r="P154" s="184">
        <f t="shared" si="1"/>
        <v>0</v>
      </c>
      <c r="Q154" s="184">
        <v>0</v>
      </c>
      <c r="R154" s="184">
        <f t="shared" si="2"/>
        <v>0</v>
      </c>
      <c r="S154" s="184">
        <v>1</v>
      </c>
      <c r="T154" s="185">
        <f t="shared" si="3"/>
        <v>1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86" t="s">
        <v>167</v>
      </c>
      <c r="AT154" s="186" t="s">
        <v>156</v>
      </c>
      <c r="AU154" s="186" t="s">
        <v>84</v>
      </c>
      <c r="AY154" s="19" t="s">
        <v>153</v>
      </c>
      <c r="BE154" s="187">
        <f t="shared" si="4"/>
        <v>0</v>
      </c>
      <c r="BF154" s="187">
        <f t="shared" si="5"/>
        <v>0</v>
      </c>
      <c r="BG154" s="187">
        <f t="shared" si="6"/>
        <v>0</v>
      </c>
      <c r="BH154" s="187">
        <f t="shared" si="7"/>
        <v>0</v>
      </c>
      <c r="BI154" s="187">
        <f t="shared" si="8"/>
        <v>0</v>
      </c>
      <c r="BJ154" s="19" t="s">
        <v>82</v>
      </c>
      <c r="BK154" s="187">
        <f t="shared" si="9"/>
        <v>0</v>
      </c>
      <c r="BL154" s="19" t="s">
        <v>167</v>
      </c>
      <c r="BM154" s="186" t="s">
        <v>7105</v>
      </c>
    </row>
    <row r="155" spans="1:65" s="2" customFormat="1" ht="16.5" customHeight="1" x14ac:dyDescent="0.2">
      <c r="A155" s="36"/>
      <c r="B155" s="37"/>
      <c r="C155" s="175" t="s">
        <v>228</v>
      </c>
      <c r="D155" s="175" t="s">
        <v>156</v>
      </c>
      <c r="E155" s="176" t="s">
        <v>494</v>
      </c>
      <c r="F155" s="177" t="s">
        <v>495</v>
      </c>
      <c r="G155" s="178" t="s">
        <v>158</v>
      </c>
      <c r="H155" s="179">
        <v>1</v>
      </c>
      <c r="I155" s="180"/>
      <c r="J155" s="181">
        <f t="shared" si="0"/>
        <v>0</v>
      </c>
      <c r="K155" s="177" t="s">
        <v>28</v>
      </c>
      <c r="L155" s="41"/>
      <c r="M155" s="182" t="s">
        <v>28</v>
      </c>
      <c r="N155" s="183" t="s">
        <v>45</v>
      </c>
      <c r="O155" s="66"/>
      <c r="P155" s="184">
        <f t="shared" si="1"/>
        <v>0</v>
      </c>
      <c r="Q155" s="184">
        <v>0</v>
      </c>
      <c r="R155" s="184">
        <f t="shared" si="2"/>
        <v>0</v>
      </c>
      <c r="S155" s="184">
        <v>5</v>
      </c>
      <c r="T155" s="185">
        <f t="shared" si="3"/>
        <v>5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6" t="s">
        <v>167</v>
      </c>
      <c r="AT155" s="186" t="s">
        <v>156</v>
      </c>
      <c r="AU155" s="186" t="s">
        <v>84</v>
      </c>
      <c r="AY155" s="19" t="s">
        <v>153</v>
      </c>
      <c r="BE155" s="187">
        <f t="shared" si="4"/>
        <v>0</v>
      </c>
      <c r="BF155" s="187">
        <f t="shared" si="5"/>
        <v>0</v>
      </c>
      <c r="BG155" s="187">
        <f t="shared" si="6"/>
        <v>0</v>
      </c>
      <c r="BH155" s="187">
        <f t="shared" si="7"/>
        <v>0</v>
      </c>
      <c r="BI155" s="187">
        <f t="shared" si="8"/>
        <v>0</v>
      </c>
      <c r="BJ155" s="19" t="s">
        <v>82</v>
      </c>
      <c r="BK155" s="187">
        <f t="shared" si="9"/>
        <v>0</v>
      </c>
      <c r="BL155" s="19" t="s">
        <v>167</v>
      </c>
      <c r="BM155" s="186" t="s">
        <v>7106</v>
      </c>
    </row>
    <row r="156" spans="1:65" s="2" customFormat="1" ht="16.5" customHeight="1" x14ac:dyDescent="0.2">
      <c r="A156" s="36"/>
      <c r="B156" s="37"/>
      <c r="C156" s="175" t="s">
        <v>232</v>
      </c>
      <c r="D156" s="175" t="s">
        <v>156</v>
      </c>
      <c r="E156" s="176" t="s">
        <v>497</v>
      </c>
      <c r="F156" s="177" t="s">
        <v>498</v>
      </c>
      <c r="G156" s="178" t="s">
        <v>158</v>
      </c>
      <c r="H156" s="179">
        <v>1</v>
      </c>
      <c r="I156" s="180"/>
      <c r="J156" s="181">
        <f t="shared" si="0"/>
        <v>0</v>
      </c>
      <c r="K156" s="177" t="s">
        <v>28</v>
      </c>
      <c r="L156" s="41"/>
      <c r="M156" s="182" t="s">
        <v>28</v>
      </c>
      <c r="N156" s="183" t="s">
        <v>45</v>
      </c>
      <c r="O156" s="66"/>
      <c r="P156" s="184">
        <f t="shared" si="1"/>
        <v>0</v>
      </c>
      <c r="Q156" s="184">
        <v>0</v>
      </c>
      <c r="R156" s="184">
        <f t="shared" si="2"/>
        <v>0</v>
      </c>
      <c r="S156" s="184">
        <v>5</v>
      </c>
      <c r="T156" s="185">
        <f t="shared" si="3"/>
        <v>5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86" t="s">
        <v>167</v>
      </c>
      <c r="AT156" s="186" t="s">
        <v>156</v>
      </c>
      <c r="AU156" s="186" t="s">
        <v>84</v>
      </c>
      <c r="AY156" s="19" t="s">
        <v>153</v>
      </c>
      <c r="BE156" s="187">
        <f t="shared" si="4"/>
        <v>0</v>
      </c>
      <c r="BF156" s="187">
        <f t="shared" si="5"/>
        <v>0</v>
      </c>
      <c r="BG156" s="187">
        <f t="shared" si="6"/>
        <v>0</v>
      </c>
      <c r="BH156" s="187">
        <f t="shared" si="7"/>
        <v>0</v>
      </c>
      <c r="BI156" s="187">
        <f t="shared" si="8"/>
        <v>0</v>
      </c>
      <c r="BJ156" s="19" t="s">
        <v>82</v>
      </c>
      <c r="BK156" s="187">
        <f t="shared" si="9"/>
        <v>0</v>
      </c>
      <c r="BL156" s="19" t="s">
        <v>167</v>
      </c>
      <c r="BM156" s="186" t="s">
        <v>7107</v>
      </c>
    </row>
    <row r="157" spans="1:65" s="2" customFormat="1" ht="16.5" customHeight="1" x14ac:dyDescent="0.2">
      <c r="A157" s="36"/>
      <c r="B157" s="37"/>
      <c r="C157" s="175" t="s">
        <v>7</v>
      </c>
      <c r="D157" s="175" t="s">
        <v>156</v>
      </c>
      <c r="E157" s="176" t="s">
        <v>7108</v>
      </c>
      <c r="F157" s="177" t="s">
        <v>7109</v>
      </c>
      <c r="G157" s="178" t="s">
        <v>158</v>
      </c>
      <c r="H157" s="179">
        <v>1</v>
      </c>
      <c r="I157" s="180"/>
      <c r="J157" s="181">
        <f t="shared" si="0"/>
        <v>0</v>
      </c>
      <c r="K157" s="177" t="s">
        <v>28</v>
      </c>
      <c r="L157" s="41"/>
      <c r="M157" s="182" t="s">
        <v>28</v>
      </c>
      <c r="N157" s="183" t="s">
        <v>45</v>
      </c>
      <c r="O157" s="66"/>
      <c r="P157" s="184">
        <f t="shared" si="1"/>
        <v>0</v>
      </c>
      <c r="Q157" s="184">
        <v>0</v>
      </c>
      <c r="R157" s="184">
        <f t="shared" si="2"/>
        <v>0</v>
      </c>
      <c r="S157" s="184">
        <v>5</v>
      </c>
      <c r="T157" s="185">
        <f t="shared" si="3"/>
        <v>5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6" t="s">
        <v>167</v>
      </c>
      <c r="AT157" s="186" t="s">
        <v>156</v>
      </c>
      <c r="AU157" s="186" t="s">
        <v>84</v>
      </c>
      <c r="AY157" s="19" t="s">
        <v>153</v>
      </c>
      <c r="BE157" s="187">
        <f t="shared" si="4"/>
        <v>0</v>
      </c>
      <c r="BF157" s="187">
        <f t="shared" si="5"/>
        <v>0</v>
      </c>
      <c r="BG157" s="187">
        <f t="shared" si="6"/>
        <v>0</v>
      </c>
      <c r="BH157" s="187">
        <f t="shared" si="7"/>
        <v>0</v>
      </c>
      <c r="BI157" s="187">
        <f t="shared" si="8"/>
        <v>0</v>
      </c>
      <c r="BJ157" s="19" t="s">
        <v>82</v>
      </c>
      <c r="BK157" s="187">
        <f t="shared" si="9"/>
        <v>0</v>
      </c>
      <c r="BL157" s="19" t="s">
        <v>167</v>
      </c>
      <c r="BM157" s="186" t="s">
        <v>7110</v>
      </c>
    </row>
    <row r="158" spans="1:65" s="2" customFormat="1" ht="16.5" customHeight="1" x14ac:dyDescent="0.2">
      <c r="A158" s="36"/>
      <c r="B158" s="37"/>
      <c r="C158" s="175" t="s">
        <v>239</v>
      </c>
      <c r="D158" s="175" t="s">
        <v>156</v>
      </c>
      <c r="E158" s="176" t="s">
        <v>3786</v>
      </c>
      <c r="F158" s="177" t="s">
        <v>7111</v>
      </c>
      <c r="G158" s="178" t="s">
        <v>158</v>
      </c>
      <c r="H158" s="179">
        <v>1</v>
      </c>
      <c r="I158" s="180"/>
      <c r="J158" s="181">
        <f t="shared" si="0"/>
        <v>0</v>
      </c>
      <c r="K158" s="177" t="s">
        <v>28</v>
      </c>
      <c r="L158" s="41"/>
      <c r="M158" s="182" t="s">
        <v>28</v>
      </c>
      <c r="N158" s="183" t="s">
        <v>45</v>
      </c>
      <c r="O158" s="66"/>
      <c r="P158" s="184">
        <f t="shared" si="1"/>
        <v>0</v>
      </c>
      <c r="Q158" s="184">
        <v>0</v>
      </c>
      <c r="R158" s="184">
        <f t="shared" si="2"/>
        <v>0</v>
      </c>
      <c r="S158" s="184">
        <v>1</v>
      </c>
      <c r="T158" s="185">
        <f t="shared" si="3"/>
        <v>1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86" t="s">
        <v>167</v>
      </c>
      <c r="AT158" s="186" t="s">
        <v>156</v>
      </c>
      <c r="AU158" s="186" t="s">
        <v>84</v>
      </c>
      <c r="AY158" s="19" t="s">
        <v>153</v>
      </c>
      <c r="BE158" s="187">
        <f t="shared" si="4"/>
        <v>0</v>
      </c>
      <c r="BF158" s="187">
        <f t="shared" si="5"/>
        <v>0</v>
      </c>
      <c r="BG158" s="187">
        <f t="shared" si="6"/>
        <v>0</v>
      </c>
      <c r="BH158" s="187">
        <f t="shared" si="7"/>
        <v>0</v>
      </c>
      <c r="BI158" s="187">
        <f t="shared" si="8"/>
        <v>0</v>
      </c>
      <c r="BJ158" s="19" t="s">
        <v>82</v>
      </c>
      <c r="BK158" s="187">
        <f t="shared" si="9"/>
        <v>0</v>
      </c>
      <c r="BL158" s="19" t="s">
        <v>167</v>
      </c>
      <c r="BM158" s="186" t="s">
        <v>7112</v>
      </c>
    </row>
    <row r="159" spans="1:65" s="2" customFormat="1" ht="16.5" customHeight="1" x14ac:dyDescent="0.2">
      <c r="A159" s="36"/>
      <c r="B159" s="37"/>
      <c r="C159" s="175" t="s">
        <v>243</v>
      </c>
      <c r="D159" s="175" t="s">
        <v>156</v>
      </c>
      <c r="E159" s="176" t="s">
        <v>500</v>
      </c>
      <c r="F159" s="177" t="s">
        <v>501</v>
      </c>
      <c r="G159" s="178" t="s">
        <v>314</v>
      </c>
      <c r="H159" s="179">
        <v>7.0439999999999996</v>
      </c>
      <c r="I159" s="180"/>
      <c r="J159" s="181">
        <f t="shared" si="0"/>
        <v>0</v>
      </c>
      <c r="K159" s="177" t="s">
        <v>315</v>
      </c>
      <c r="L159" s="41"/>
      <c r="M159" s="182" t="s">
        <v>28</v>
      </c>
      <c r="N159" s="183" t="s">
        <v>45</v>
      </c>
      <c r="O159" s="66"/>
      <c r="P159" s="184">
        <f t="shared" si="1"/>
        <v>0</v>
      </c>
      <c r="Q159" s="184">
        <v>0</v>
      </c>
      <c r="R159" s="184">
        <f t="shared" si="2"/>
        <v>0</v>
      </c>
      <c r="S159" s="184">
        <v>2.5</v>
      </c>
      <c r="T159" s="185">
        <f t="shared" si="3"/>
        <v>17.61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86" t="s">
        <v>167</v>
      </c>
      <c r="AT159" s="186" t="s">
        <v>156</v>
      </c>
      <c r="AU159" s="186" t="s">
        <v>84</v>
      </c>
      <c r="AY159" s="19" t="s">
        <v>153</v>
      </c>
      <c r="BE159" s="187">
        <f t="shared" si="4"/>
        <v>0</v>
      </c>
      <c r="BF159" s="187">
        <f t="shared" si="5"/>
        <v>0</v>
      </c>
      <c r="BG159" s="187">
        <f t="shared" si="6"/>
        <v>0</v>
      </c>
      <c r="BH159" s="187">
        <f t="shared" si="7"/>
        <v>0</v>
      </c>
      <c r="BI159" s="187">
        <f t="shared" si="8"/>
        <v>0</v>
      </c>
      <c r="BJ159" s="19" t="s">
        <v>82</v>
      </c>
      <c r="BK159" s="187">
        <f t="shared" si="9"/>
        <v>0</v>
      </c>
      <c r="BL159" s="19" t="s">
        <v>167</v>
      </c>
      <c r="BM159" s="186" t="s">
        <v>7113</v>
      </c>
    </row>
    <row r="160" spans="1:65" s="15" customFormat="1" x14ac:dyDescent="0.2">
      <c r="B160" s="224"/>
      <c r="C160" s="225"/>
      <c r="D160" s="188" t="s">
        <v>317</v>
      </c>
      <c r="E160" s="226" t="s">
        <v>28</v>
      </c>
      <c r="F160" s="227" t="s">
        <v>617</v>
      </c>
      <c r="G160" s="225"/>
      <c r="H160" s="226" t="s">
        <v>28</v>
      </c>
      <c r="I160" s="228"/>
      <c r="J160" s="225"/>
      <c r="K160" s="225"/>
      <c r="L160" s="229"/>
      <c r="M160" s="230"/>
      <c r="N160" s="231"/>
      <c r="O160" s="231"/>
      <c r="P160" s="231"/>
      <c r="Q160" s="231"/>
      <c r="R160" s="231"/>
      <c r="S160" s="231"/>
      <c r="T160" s="232"/>
      <c r="AT160" s="233" t="s">
        <v>317</v>
      </c>
      <c r="AU160" s="233" t="s">
        <v>84</v>
      </c>
      <c r="AV160" s="15" t="s">
        <v>82</v>
      </c>
      <c r="AW160" s="15" t="s">
        <v>35</v>
      </c>
      <c r="AX160" s="15" t="s">
        <v>74</v>
      </c>
      <c r="AY160" s="233" t="s">
        <v>153</v>
      </c>
    </row>
    <row r="161" spans="1:65" s="15" customFormat="1" x14ac:dyDescent="0.2">
      <c r="B161" s="224"/>
      <c r="C161" s="225"/>
      <c r="D161" s="188" t="s">
        <v>317</v>
      </c>
      <c r="E161" s="226" t="s">
        <v>28</v>
      </c>
      <c r="F161" s="227" t="s">
        <v>3790</v>
      </c>
      <c r="G161" s="225"/>
      <c r="H161" s="226" t="s">
        <v>28</v>
      </c>
      <c r="I161" s="228"/>
      <c r="J161" s="225"/>
      <c r="K161" s="225"/>
      <c r="L161" s="229"/>
      <c r="M161" s="230"/>
      <c r="N161" s="231"/>
      <c r="O161" s="231"/>
      <c r="P161" s="231"/>
      <c r="Q161" s="231"/>
      <c r="R161" s="231"/>
      <c r="S161" s="231"/>
      <c r="T161" s="232"/>
      <c r="AT161" s="233" t="s">
        <v>317</v>
      </c>
      <c r="AU161" s="233" t="s">
        <v>84</v>
      </c>
      <c r="AV161" s="15" t="s">
        <v>82</v>
      </c>
      <c r="AW161" s="15" t="s">
        <v>35</v>
      </c>
      <c r="AX161" s="15" t="s">
        <v>74</v>
      </c>
      <c r="AY161" s="233" t="s">
        <v>153</v>
      </c>
    </row>
    <row r="162" spans="1:65" s="13" customFormat="1" x14ac:dyDescent="0.2">
      <c r="B162" s="197"/>
      <c r="C162" s="198"/>
      <c r="D162" s="188" t="s">
        <v>317</v>
      </c>
      <c r="E162" s="199" t="s">
        <v>28</v>
      </c>
      <c r="F162" s="200" t="s">
        <v>7114</v>
      </c>
      <c r="G162" s="198"/>
      <c r="H162" s="201">
        <v>3.528</v>
      </c>
      <c r="I162" s="202"/>
      <c r="J162" s="198"/>
      <c r="K162" s="198"/>
      <c r="L162" s="203"/>
      <c r="M162" s="204"/>
      <c r="N162" s="205"/>
      <c r="O162" s="205"/>
      <c r="P162" s="205"/>
      <c r="Q162" s="205"/>
      <c r="R162" s="205"/>
      <c r="S162" s="205"/>
      <c r="T162" s="206"/>
      <c r="AT162" s="207" t="s">
        <v>317</v>
      </c>
      <c r="AU162" s="207" t="s">
        <v>84</v>
      </c>
      <c r="AV162" s="13" t="s">
        <v>84</v>
      </c>
      <c r="AW162" s="13" t="s">
        <v>35</v>
      </c>
      <c r="AX162" s="13" t="s">
        <v>74</v>
      </c>
      <c r="AY162" s="207" t="s">
        <v>153</v>
      </c>
    </row>
    <row r="163" spans="1:65" s="13" customFormat="1" x14ac:dyDescent="0.2">
      <c r="B163" s="197"/>
      <c r="C163" s="198"/>
      <c r="D163" s="188" t="s">
        <v>317</v>
      </c>
      <c r="E163" s="199" t="s">
        <v>28</v>
      </c>
      <c r="F163" s="200" t="s">
        <v>7115</v>
      </c>
      <c r="G163" s="198"/>
      <c r="H163" s="201">
        <v>1.1000000000000001</v>
      </c>
      <c r="I163" s="202"/>
      <c r="J163" s="198"/>
      <c r="K163" s="198"/>
      <c r="L163" s="203"/>
      <c r="M163" s="204"/>
      <c r="N163" s="205"/>
      <c r="O163" s="205"/>
      <c r="P163" s="205"/>
      <c r="Q163" s="205"/>
      <c r="R163" s="205"/>
      <c r="S163" s="205"/>
      <c r="T163" s="206"/>
      <c r="AT163" s="207" t="s">
        <v>317</v>
      </c>
      <c r="AU163" s="207" t="s">
        <v>84</v>
      </c>
      <c r="AV163" s="13" t="s">
        <v>84</v>
      </c>
      <c r="AW163" s="13" t="s">
        <v>35</v>
      </c>
      <c r="AX163" s="13" t="s">
        <v>74</v>
      </c>
      <c r="AY163" s="207" t="s">
        <v>153</v>
      </c>
    </row>
    <row r="164" spans="1:65" s="13" customFormat="1" x14ac:dyDescent="0.2">
      <c r="B164" s="197"/>
      <c r="C164" s="198"/>
      <c r="D164" s="188" t="s">
        <v>317</v>
      </c>
      <c r="E164" s="199" t="s">
        <v>28</v>
      </c>
      <c r="F164" s="200" t="s">
        <v>7116</v>
      </c>
      <c r="G164" s="198"/>
      <c r="H164" s="201">
        <v>1.4079999999999999</v>
      </c>
      <c r="I164" s="202"/>
      <c r="J164" s="198"/>
      <c r="K164" s="198"/>
      <c r="L164" s="203"/>
      <c r="M164" s="204"/>
      <c r="N164" s="205"/>
      <c r="O164" s="205"/>
      <c r="P164" s="205"/>
      <c r="Q164" s="205"/>
      <c r="R164" s="205"/>
      <c r="S164" s="205"/>
      <c r="T164" s="206"/>
      <c r="AT164" s="207" t="s">
        <v>317</v>
      </c>
      <c r="AU164" s="207" t="s">
        <v>84</v>
      </c>
      <c r="AV164" s="13" t="s">
        <v>84</v>
      </c>
      <c r="AW164" s="13" t="s">
        <v>35</v>
      </c>
      <c r="AX164" s="13" t="s">
        <v>74</v>
      </c>
      <c r="AY164" s="207" t="s">
        <v>153</v>
      </c>
    </row>
    <row r="165" spans="1:65" s="13" customFormat="1" x14ac:dyDescent="0.2">
      <c r="B165" s="197"/>
      <c r="C165" s="198"/>
      <c r="D165" s="188" t="s">
        <v>317</v>
      </c>
      <c r="E165" s="199" t="s">
        <v>28</v>
      </c>
      <c r="F165" s="200" t="s">
        <v>7117</v>
      </c>
      <c r="G165" s="198"/>
      <c r="H165" s="201">
        <v>1.008</v>
      </c>
      <c r="I165" s="202"/>
      <c r="J165" s="198"/>
      <c r="K165" s="198"/>
      <c r="L165" s="203"/>
      <c r="M165" s="204"/>
      <c r="N165" s="205"/>
      <c r="O165" s="205"/>
      <c r="P165" s="205"/>
      <c r="Q165" s="205"/>
      <c r="R165" s="205"/>
      <c r="S165" s="205"/>
      <c r="T165" s="206"/>
      <c r="AT165" s="207" t="s">
        <v>317</v>
      </c>
      <c r="AU165" s="207" t="s">
        <v>84</v>
      </c>
      <c r="AV165" s="13" t="s">
        <v>84</v>
      </c>
      <c r="AW165" s="13" t="s">
        <v>35</v>
      </c>
      <c r="AX165" s="13" t="s">
        <v>74</v>
      </c>
      <c r="AY165" s="207" t="s">
        <v>153</v>
      </c>
    </row>
    <row r="166" spans="1:65" s="14" customFormat="1" x14ac:dyDescent="0.2">
      <c r="B166" s="208"/>
      <c r="C166" s="209"/>
      <c r="D166" s="188" t="s">
        <v>317</v>
      </c>
      <c r="E166" s="210" t="s">
        <v>28</v>
      </c>
      <c r="F166" s="211" t="s">
        <v>353</v>
      </c>
      <c r="G166" s="209"/>
      <c r="H166" s="212">
        <v>7.0439999999999996</v>
      </c>
      <c r="I166" s="213"/>
      <c r="J166" s="209"/>
      <c r="K166" s="209"/>
      <c r="L166" s="214"/>
      <c r="M166" s="215"/>
      <c r="N166" s="216"/>
      <c r="O166" s="216"/>
      <c r="P166" s="216"/>
      <c r="Q166" s="216"/>
      <c r="R166" s="216"/>
      <c r="S166" s="216"/>
      <c r="T166" s="217"/>
      <c r="AT166" s="218" t="s">
        <v>317</v>
      </c>
      <c r="AU166" s="218" t="s">
        <v>84</v>
      </c>
      <c r="AV166" s="14" t="s">
        <v>167</v>
      </c>
      <c r="AW166" s="14" t="s">
        <v>35</v>
      </c>
      <c r="AX166" s="14" t="s">
        <v>82</v>
      </c>
      <c r="AY166" s="218" t="s">
        <v>153</v>
      </c>
    </row>
    <row r="167" spans="1:65" s="2" customFormat="1" ht="16.5" customHeight="1" x14ac:dyDescent="0.2">
      <c r="A167" s="36"/>
      <c r="B167" s="37"/>
      <c r="C167" s="175" t="s">
        <v>247</v>
      </c>
      <c r="D167" s="175" t="s">
        <v>156</v>
      </c>
      <c r="E167" s="176" t="s">
        <v>511</v>
      </c>
      <c r="F167" s="177" t="s">
        <v>512</v>
      </c>
      <c r="G167" s="178" t="s">
        <v>314</v>
      </c>
      <c r="H167" s="179">
        <v>9.6</v>
      </c>
      <c r="I167" s="180"/>
      <c r="J167" s="181">
        <f>ROUND(I167*H167,2)</f>
        <v>0</v>
      </c>
      <c r="K167" s="177" t="s">
        <v>315</v>
      </c>
      <c r="L167" s="41"/>
      <c r="M167" s="182" t="s">
        <v>28</v>
      </c>
      <c r="N167" s="183" t="s">
        <v>45</v>
      </c>
      <c r="O167" s="66"/>
      <c r="P167" s="184">
        <f>O167*H167</f>
        <v>0</v>
      </c>
      <c r="Q167" s="184">
        <v>0</v>
      </c>
      <c r="R167" s="184">
        <f>Q167*H167</f>
        <v>0</v>
      </c>
      <c r="S167" s="184">
        <v>2</v>
      </c>
      <c r="T167" s="185">
        <f>S167*H167</f>
        <v>19.2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86" t="s">
        <v>167</v>
      </c>
      <c r="AT167" s="186" t="s">
        <v>156</v>
      </c>
      <c r="AU167" s="186" t="s">
        <v>84</v>
      </c>
      <c r="AY167" s="19" t="s">
        <v>153</v>
      </c>
      <c r="BE167" s="187">
        <f>IF(N167="základní",J167,0)</f>
        <v>0</v>
      </c>
      <c r="BF167" s="187">
        <f>IF(N167="snížená",J167,0)</f>
        <v>0</v>
      </c>
      <c r="BG167" s="187">
        <f>IF(N167="zákl. přenesená",J167,0)</f>
        <v>0</v>
      </c>
      <c r="BH167" s="187">
        <f>IF(N167="sníž. přenesená",J167,0)</f>
        <v>0</v>
      </c>
      <c r="BI167" s="187">
        <f>IF(N167="nulová",J167,0)</f>
        <v>0</v>
      </c>
      <c r="BJ167" s="19" t="s">
        <v>82</v>
      </c>
      <c r="BK167" s="187">
        <f>ROUND(I167*H167,2)</f>
        <v>0</v>
      </c>
      <c r="BL167" s="19" t="s">
        <v>167</v>
      </c>
      <c r="BM167" s="186" t="s">
        <v>7118</v>
      </c>
    </row>
    <row r="168" spans="1:65" s="15" customFormat="1" x14ac:dyDescent="0.2">
      <c r="B168" s="224"/>
      <c r="C168" s="225"/>
      <c r="D168" s="188" t="s">
        <v>317</v>
      </c>
      <c r="E168" s="226" t="s">
        <v>28</v>
      </c>
      <c r="F168" s="227" t="s">
        <v>617</v>
      </c>
      <c r="G168" s="225"/>
      <c r="H168" s="226" t="s">
        <v>28</v>
      </c>
      <c r="I168" s="228"/>
      <c r="J168" s="225"/>
      <c r="K168" s="225"/>
      <c r="L168" s="229"/>
      <c r="M168" s="230"/>
      <c r="N168" s="231"/>
      <c r="O168" s="231"/>
      <c r="P168" s="231"/>
      <c r="Q168" s="231"/>
      <c r="R168" s="231"/>
      <c r="S168" s="231"/>
      <c r="T168" s="232"/>
      <c r="AT168" s="233" t="s">
        <v>317</v>
      </c>
      <c r="AU168" s="233" t="s">
        <v>84</v>
      </c>
      <c r="AV168" s="15" t="s">
        <v>82</v>
      </c>
      <c r="AW168" s="15" t="s">
        <v>35</v>
      </c>
      <c r="AX168" s="15" t="s">
        <v>74</v>
      </c>
      <c r="AY168" s="233" t="s">
        <v>153</v>
      </c>
    </row>
    <row r="169" spans="1:65" s="13" customFormat="1" x14ac:dyDescent="0.2">
      <c r="B169" s="197"/>
      <c r="C169" s="198"/>
      <c r="D169" s="188" t="s">
        <v>317</v>
      </c>
      <c r="E169" s="199" t="s">
        <v>28</v>
      </c>
      <c r="F169" s="200" t="s">
        <v>7119</v>
      </c>
      <c r="G169" s="198"/>
      <c r="H169" s="201">
        <v>9.6</v>
      </c>
      <c r="I169" s="202"/>
      <c r="J169" s="198"/>
      <c r="K169" s="198"/>
      <c r="L169" s="203"/>
      <c r="M169" s="204"/>
      <c r="N169" s="205"/>
      <c r="O169" s="205"/>
      <c r="P169" s="205"/>
      <c r="Q169" s="205"/>
      <c r="R169" s="205"/>
      <c r="S169" s="205"/>
      <c r="T169" s="206"/>
      <c r="AT169" s="207" t="s">
        <v>317</v>
      </c>
      <c r="AU169" s="207" t="s">
        <v>84</v>
      </c>
      <c r="AV169" s="13" t="s">
        <v>84</v>
      </c>
      <c r="AW169" s="13" t="s">
        <v>35</v>
      </c>
      <c r="AX169" s="13" t="s">
        <v>82</v>
      </c>
      <c r="AY169" s="207" t="s">
        <v>153</v>
      </c>
    </row>
    <row r="170" spans="1:65" s="2" customFormat="1" ht="16.5" customHeight="1" x14ac:dyDescent="0.2">
      <c r="A170" s="36"/>
      <c r="B170" s="37"/>
      <c r="C170" s="175" t="s">
        <v>251</v>
      </c>
      <c r="D170" s="175" t="s">
        <v>156</v>
      </c>
      <c r="E170" s="176" t="s">
        <v>7120</v>
      </c>
      <c r="F170" s="177" t="s">
        <v>7121</v>
      </c>
      <c r="G170" s="178" t="s">
        <v>314</v>
      </c>
      <c r="H170" s="179">
        <v>7.3040000000000003</v>
      </c>
      <c r="I170" s="180"/>
      <c r="J170" s="181">
        <f>ROUND(I170*H170,2)</f>
        <v>0</v>
      </c>
      <c r="K170" s="177" t="s">
        <v>315</v>
      </c>
      <c r="L170" s="41"/>
      <c r="M170" s="182" t="s">
        <v>28</v>
      </c>
      <c r="N170" s="183" t="s">
        <v>45</v>
      </c>
      <c r="O170" s="66"/>
      <c r="P170" s="184">
        <f>O170*H170</f>
        <v>0</v>
      </c>
      <c r="Q170" s="184">
        <v>0</v>
      </c>
      <c r="R170" s="184">
        <f>Q170*H170</f>
        <v>0</v>
      </c>
      <c r="S170" s="184">
        <v>2.4</v>
      </c>
      <c r="T170" s="185">
        <f>S170*H170</f>
        <v>17.529599999999999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6" t="s">
        <v>167</v>
      </c>
      <c r="AT170" s="186" t="s">
        <v>156</v>
      </c>
      <c r="AU170" s="186" t="s">
        <v>84</v>
      </c>
      <c r="AY170" s="19" t="s">
        <v>153</v>
      </c>
      <c r="BE170" s="187">
        <f>IF(N170="základní",J170,0)</f>
        <v>0</v>
      </c>
      <c r="BF170" s="187">
        <f>IF(N170="snížená",J170,0)</f>
        <v>0</v>
      </c>
      <c r="BG170" s="187">
        <f>IF(N170="zákl. přenesená",J170,0)</f>
        <v>0</v>
      </c>
      <c r="BH170" s="187">
        <f>IF(N170="sníž. přenesená",J170,0)</f>
        <v>0</v>
      </c>
      <c r="BI170" s="187">
        <f>IF(N170="nulová",J170,0)</f>
        <v>0</v>
      </c>
      <c r="BJ170" s="19" t="s">
        <v>82</v>
      </c>
      <c r="BK170" s="187">
        <f>ROUND(I170*H170,2)</f>
        <v>0</v>
      </c>
      <c r="BL170" s="19" t="s">
        <v>167</v>
      </c>
      <c r="BM170" s="186" t="s">
        <v>7122</v>
      </c>
    </row>
    <row r="171" spans="1:65" s="15" customFormat="1" x14ac:dyDescent="0.2">
      <c r="B171" s="224"/>
      <c r="C171" s="225"/>
      <c r="D171" s="188" t="s">
        <v>317</v>
      </c>
      <c r="E171" s="226" t="s">
        <v>28</v>
      </c>
      <c r="F171" s="227" t="s">
        <v>617</v>
      </c>
      <c r="G171" s="225"/>
      <c r="H171" s="226" t="s">
        <v>28</v>
      </c>
      <c r="I171" s="228"/>
      <c r="J171" s="225"/>
      <c r="K171" s="225"/>
      <c r="L171" s="229"/>
      <c r="M171" s="230"/>
      <c r="N171" s="231"/>
      <c r="O171" s="231"/>
      <c r="P171" s="231"/>
      <c r="Q171" s="231"/>
      <c r="R171" s="231"/>
      <c r="S171" s="231"/>
      <c r="T171" s="232"/>
      <c r="AT171" s="233" t="s">
        <v>317</v>
      </c>
      <c r="AU171" s="233" t="s">
        <v>84</v>
      </c>
      <c r="AV171" s="15" t="s">
        <v>82</v>
      </c>
      <c r="AW171" s="15" t="s">
        <v>35</v>
      </c>
      <c r="AX171" s="15" t="s">
        <v>74</v>
      </c>
      <c r="AY171" s="233" t="s">
        <v>153</v>
      </c>
    </row>
    <row r="172" spans="1:65" s="13" customFormat="1" x14ac:dyDescent="0.2">
      <c r="B172" s="197"/>
      <c r="C172" s="198"/>
      <c r="D172" s="188" t="s">
        <v>317</v>
      </c>
      <c r="E172" s="199" t="s">
        <v>28</v>
      </c>
      <c r="F172" s="200" t="s">
        <v>7123</v>
      </c>
      <c r="G172" s="198"/>
      <c r="H172" s="201">
        <v>5.4</v>
      </c>
      <c r="I172" s="202"/>
      <c r="J172" s="198"/>
      <c r="K172" s="198"/>
      <c r="L172" s="203"/>
      <c r="M172" s="204"/>
      <c r="N172" s="205"/>
      <c r="O172" s="205"/>
      <c r="P172" s="205"/>
      <c r="Q172" s="205"/>
      <c r="R172" s="205"/>
      <c r="S172" s="205"/>
      <c r="T172" s="206"/>
      <c r="AT172" s="207" t="s">
        <v>317</v>
      </c>
      <c r="AU172" s="207" t="s">
        <v>84</v>
      </c>
      <c r="AV172" s="13" t="s">
        <v>84</v>
      </c>
      <c r="AW172" s="13" t="s">
        <v>35</v>
      </c>
      <c r="AX172" s="13" t="s">
        <v>74</v>
      </c>
      <c r="AY172" s="207" t="s">
        <v>153</v>
      </c>
    </row>
    <row r="173" spans="1:65" s="13" customFormat="1" x14ac:dyDescent="0.2">
      <c r="B173" s="197"/>
      <c r="C173" s="198"/>
      <c r="D173" s="188" t="s">
        <v>317</v>
      </c>
      <c r="E173" s="199" t="s">
        <v>28</v>
      </c>
      <c r="F173" s="200" t="s">
        <v>7124</v>
      </c>
      <c r="G173" s="198"/>
      <c r="H173" s="201">
        <v>1.9039999999999999</v>
      </c>
      <c r="I173" s="202"/>
      <c r="J173" s="198"/>
      <c r="K173" s="198"/>
      <c r="L173" s="203"/>
      <c r="M173" s="204"/>
      <c r="N173" s="205"/>
      <c r="O173" s="205"/>
      <c r="P173" s="205"/>
      <c r="Q173" s="205"/>
      <c r="R173" s="205"/>
      <c r="S173" s="205"/>
      <c r="T173" s="206"/>
      <c r="AT173" s="207" t="s">
        <v>317</v>
      </c>
      <c r="AU173" s="207" t="s">
        <v>84</v>
      </c>
      <c r="AV173" s="13" t="s">
        <v>84</v>
      </c>
      <c r="AW173" s="13" t="s">
        <v>35</v>
      </c>
      <c r="AX173" s="13" t="s">
        <v>74</v>
      </c>
      <c r="AY173" s="207" t="s">
        <v>153</v>
      </c>
    </row>
    <row r="174" spans="1:65" s="14" customFormat="1" x14ac:dyDescent="0.2">
      <c r="B174" s="208"/>
      <c r="C174" s="209"/>
      <c r="D174" s="188" t="s">
        <v>317</v>
      </c>
      <c r="E174" s="210" t="s">
        <v>28</v>
      </c>
      <c r="F174" s="211" t="s">
        <v>353</v>
      </c>
      <c r="G174" s="209"/>
      <c r="H174" s="212">
        <v>7.3040000000000003</v>
      </c>
      <c r="I174" s="213"/>
      <c r="J174" s="209"/>
      <c r="K174" s="209"/>
      <c r="L174" s="214"/>
      <c r="M174" s="215"/>
      <c r="N174" s="216"/>
      <c r="O174" s="216"/>
      <c r="P174" s="216"/>
      <c r="Q174" s="216"/>
      <c r="R174" s="216"/>
      <c r="S174" s="216"/>
      <c r="T174" s="217"/>
      <c r="AT174" s="218" t="s">
        <v>317</v>
      </c>
      <c r="AU174" s="218" t="s">
        <v>84</v>
      </c>
      <c r="AV174" s="14" t="s">
        <v>167</v>
      </c>
      <c r="AW174" s="14" t="s">
        <v>35</v>
      </c>
      <c r="AX174" s="14" t="s">
        <v>82</v>
      </c>
      <c r="AY174" s="218" t="s">
        <v>153</v>
      </c>
    </row>
    <row r="175" spans="1:65" s="2" customFormat="1" ht="21.75" customHeight="1" x14ac:dyDescent="0.2">
      <c r="A175" s="36"/>
      <c r="B175" s="37"/>
      <c r="C175" s="175" t="s">
        <v>255</v>
      </c>
      <c r="D175" s="175" t="s">
        <v>156</v>
      </c>
      <c r="E175" s="176" t="s">
        <v>3798</v>
      </c>
      <c r="F175" s="177" t="s">
        <v>3799</v>
      </c>
      <c r="G175" s="178" t="s">
        <v>314</v>
      </c>
      <c r="H175" s="179">
        <v>51.728000000000002</v>
      </c>
      <c r="I175" s="180"/>
      <c r="J175" s="181">
        <f>ROUND(I175*H175,2)</f>
        <v>0</v>
      </c>
      <c r="K175" s="177" t="s">
        <v>315</v>
      </c>
      <c r="L175" s="41"/>
      <c r="M175" s="182" t="s">
        <v>28</v>
      </c>
      <c r="N175" s="183" t="s">
        <v>45</v>
      </c>
      <c r="O175" s="66"/>
      <c r="P175" s="184">
        <f>O175*H175</f>
        <v>0</v>
      </c>
      <c r="Q175" s="184">
        <v>0</v>
      </c>
      <c r="R175" s="184">
        <f>Q175*H175</f>
        <v>0</v>
      </c>
      <c r="S175" s="184">
        <v>2.5</v>
      </c>
      <c r="T175" s="185">
        <f>S175*H175</f>
        <v>129.32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86" t="s">
        <v>167</v>
      </c>
      <c r="AT175" s="186" t="s">
        <v>156</v>
      </c>
      <c r="AU175" s="186" t="s">
        <v>84</v>
      </c>
      <c r="AY175" s="19" t="s">
        <v>153</v>
      </c>
      <c r="BE175" s="187">
        <f>IF(N175="základní",J175,0)</f>
        <v>0</v>
      </c>
      <c r="BF175" s="187">
        <f>IF(N175="snížená",J175,0)</f>
        <v>0</v>
      </c>
      <c r="BG175" s="187">
        <f>IF(N175="zákl. přenesená",J175,0)</f>
        <v>0</v>
      </c>
      <c r="BH175" s="187">
        <f>IF(N175="sníž. přenesená",J175,0)</f>
        <v>0</v>
      </c>
      <c r="BI175" s="187">
        <f>IF(N175="nulová",J175,0)</f>
        <v>0</v>
      </c>
      <c r="BJ175" s="19" t="s">
        <v>82</v>
      </c>
      <c r="BK175" s="187">
        <f>ROUND(I175*H175,2)</f>
        <v>0</v>
      </c>
      <c r="BL175" s="19" t="s">
        <v>167</v>
      </c>
      <c r="BM175" s="186" t="s">
        <v>7125</v>
      </c>
    </row>
    <row r="176" spans="1:65" s="15" customFormat="1" x14ac:dyDescent="0.2">
      <c r="B176" s="224"/>
      <c r="C176" s="225"/>
      <c r="D176" s="188" t="s">
        <v>317</v>
      </c>
      <c r="E176" s="226" t="s">
        <v>28</v>
      </c>
      <c r="F176" s="227" t="s">
        <v>7126</v>
      </c>
      <c r="G176" s="225"/>
      <c r="H176" s="226" t="s">
        <v>28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317</v>
      </c>
      <c r="AU176" s="233" t="s">
        <v>84</v>
      </c>
      <c r="AV176" s="15" t="s">
        <v>82</v>
      </c>
      <c r="AW176" s="15" t="s">
        <v>35</v>
      </c>
      <c r="AX176" s="15" t="s">
        <v>74</v>
      </c>
      <c r="AY176" s="233" t="s">
        <v>153</v>
      </c>
    </row>
    <row r="177" spans="1:65" s="15" customFormat="1" x14ac:dyDescent="0.2">
      <c r="B177" s="224"/>
      <c r="C177" s="225"/>
      <c r="D177" s="188" t="s">
        <v>317</v>
      </c>
      <c r="E177" s="226" t="s">
        <v>28</v>
      </c>
      <c r="F177" s="227" t="s">
        <v>7127</v>
      </c>
      <c r="G177" s="225"/>
      <c r="H177" s="226" t="s">
        <v>28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317</v>
      </c>
      <c r="AU177" s="233" t="s">
        <v>84</v>
      </c>
      <c r="AV177" s="15" t="s">
        <v>82</v>
      </c>
      <c r="AW177" s="15" t="s">
        <v>35</v>
      </c>
      <c r="AX177" s="15" t="s">
        <v>74</v>
      </c>
      <c r="AY177" s="233" t="s">
        <v>153</v>
      </c>
    </row>
    <row r="178" spans="1:65" s="15" customFormat="1" x14ac:dyDescent="0.2">
      <c r="B178" s="224"/>
      <c r="C178" s="225"/>
      <c r="D178" s="188" t="s">
        <v>317</v>
      </c>
      <c r="E178" s="226" t="s">
        <v>28</v>
      </c>
      <c r="F178" s="227" t="s">
        <v>524</v>
      </c>
      <c r="G178" s="225"/>
      <c r="H178" s="226" t="s">
        <v>28</v>
      </c>
      <c r="I178" s="228"/>
      <c r="J178" s="225"/>
      <c r="K178" s="225"/>
      <c r="L178" s="229"/>
      <c r="M178" s="230"/>
      <c r="N178" s="231"/>
      <c r="O178" s="231"/>
      <c r="P178" s="231"/>
      <c r="Q178" s="231"/>
      <c r="R178" s="231"/>
      <c r="S178" s="231"/>
      <c r="T178" s="232"/>
      <c r="AT178" s="233" t="s">
        <v>317</v>
      </c>
      <c r="AU178" s="233" t="s">
        <v>84</v>
      </c>
      <c r="AV178" s="15" t="s">
        <v>82</v>
      </c>
      <c r="AW178" s="15" t="s">
        <v>35</v>
      </c>
      <c r="AX178" s="15" t="s">
        <v>74</v>
      </c>
      <c r="AY178" s="233" t="s">
        <v>153</v>
      </c>
    </row>
    <row r="179" spans="1:65" s="13" customFormat="1" x14ac:dyDescent="0.2">
      <c r="B179" s="197"/>
      <c r="C179" s="198"/>
      <c r="D179" s="188" t="s">
        <v>317</v>
      </c>
      <c r="E179" s="199" t="s">
        <v>28</v>
      </c>
      <c r="F179" s="200" t="s">
        <v>7128</v>
      </c>
      <c r="G179" s="198"/>
      <c r="H179" s="201">
        <v>7.4</v>
      </c>
      <c r="I179" s="202"/>
      <c r="J179" s="198"/>
      <c r="K179" s="198"/>
      <c r="L179" s="203"/>
      <c r="M179" s="204"/>
      <c r="N179" s="205"/>
      <c r="O179" s="205"/>
      <c r="P179" s="205"/>
      <c r="Q179" s="205"/>
      <c r="R179" s="205"/>
      <c r="S179" s="205"/>
      <c r="T179" s="206"/>
      <c r="AT179" s="207" t="s">
        <v>317</v>
      </c>
      <c r="AU179" s="207" t="s">
        <v>84</v>
      </c>
      <c r="AV179" s="13" t="s">
        <v>84</v>
      </c>
      <c r="AW179" s="13" t="s">
        <v>35</v>
      </c>
      <c r="AX179" s="13" t="s">
        <v>74</v>
      </c>
      <c r="AY179" s="207" t="s">
        <v>153</v>
      </c>
    </row>
    <row r="180" spans="1:65" s="13" customFormat="1" x14ac:dyDescent="0.2">
      <c r="B180" s="197"/>
      <c r="C180" s="198"/>
      <c r="D180" s="188" t="s">
        <v>317</v>
      </c>
      <c r="E180" s="199" t="s">
        <v>28</v>
      </c>
      <c r="F180" s="200" t="s">
        <v>7129</v>
      </c>
      <c r="G180" s="198"/>
      <c r="H180" s="201">
        <v>7.2</v>
      </c>
      <c r="I180" s="202"/>
      <c r="J180" s="198"/>
      <c r="K180" s="198"/>
      <c r="L180" s="203"/>
      <c r="M180" s="204"/>
      <c r="N180" s="205"/>
      <c r="O180" s="205"/>
      <c r="P180" s="205"/>
      <c r="Q180" s="205"/>
      <c r="R180" s="205"/>
      <c r="S180" s="205"/>
      <c r="T180" s="206"/>
      <c r="AT180" s="207" t="s">
        <v>317</v>
      </c>
      <c r="AU180" s="207" t="s">
        <v>84</v>
      </c>
      <c r="AV180" s="13" t="s">
        <v>84</v>
      </c>
      <c r="AW180" s="13" t="s">
        <v>35</v>
      </c>
      <c r="AX180" s="13" t="s">
        <v>74</v>
      </c>
      <c r="AY180" s="207" t="s">
        <v>153</v>
      </c>
    </row>
    <row r="181" spans="1:65" s="16" customFormat="1" x14ac:dyDescent="0.2">
      <c r="B181" s="234"/>
      <c r="C181" s="235"/>
      <c r="D181" s="188" t="s">
        <v>317</v>
      </c>
      <c r="E181" s="236" t="s">
        <v>28</v>
      </c>
      <c r="F181" s="237" t="s">
        <v>448</v>
      </c>
      <c r="G181" s="235"/>
      <c r="H181" s="238">
        <v>14.6</v>
      </c>
      <c r="I181" s="239"/>
      <c r="J181" s="235"/>
      <c r="K181" s="235"/>
      <c r="L181" s="240"/>
      <c r="M181" s="241"/>
      <c r="N181" s="242"/>
      <c r="O181" s="242"/>
      <c r="P181" s="242"/>
      <c r="Q181" s="242"/>
      <c r="R181" s="242"/>
      <c r="S181" s="242"/>
      <c r="T181" s="243"/>
      <c r="AT181" s="244" t="s">
        <v>317</v>
      </c>
      <c r="AU181" s="244" t="s">
        <v>84</v>
      </c>
      <c r="AV181" s="16" t="s">
        <v>163</v>
      </c>
      <c r="AW181" s="16" t="s">
        <v>35</v>
      </c>
      <c r="AX181" s="16" t="s">
        <v>74</v>
      </c>
      <c r="AY181" s="244" t="s">
        <v>153</v>
      </c>
    </row>
    <row r="182" spans="1:65" s="15" customFormat="1" x14ac:dyDescent="0.2">
      <c r="B182" s="224"/>
      <c r="C182" s="225"/>
      <c r="D182" s="188" t="s">
        <v>317</v>
      </c>
      <c r="E182" s="226" t="s">
        <v>28</v>
      </c>
      <c r="F182" s="227" t="s">
        <v>549</v>
      </c>
      <c r="G182" s="225"/>
      <c r="H182" s="226" t="s">
        <v>28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317</v>
      </c>
      <c r="AU182" s="233" t="s">
        <v>84</v>
      </c>
      <c r="AV182" s="15" t="s">
        <v>82</v>
      </c>
      <c r="AW182" s="15" t="s">
        <v>35</v>
      </c>
      <c r="AX182" s="15" t="s">
        <v>74</v>
      </c>
      <c r="AY182" s="233" t="s">
        <v>153</v>
      </c>
    </row>
    <row r="183" spans="1:65" s="13" customFormat="1" x14ac:dyDescent="0.2">
      <c r="B183" s="197"/>
      <c r="C183" s="198"/>
      <c r="D183" s="188" t="s">
        <v>317</v>
      </c>
      <c r="E183" s="199" t="s">
        <v>28</v>
      </c>
      <c r="F183" s="200" t="s">
        <v>7130</v>
      </c>
      <c r="G183" s="198"/>
      <c r="H183" s="201">
        <v>11.236000000000001</v>
      </c>
      <c r="I183" s="202"/>
      <c r="J183" s="198"/>
      <c r="K183" s="198"/>
      <c r="L183" s="203"/>
      <c r="M183" s="204"/>
      <c r="N183" s="205"/>
      <c r="O183" s="205"/>
      <c r="P183" s="205"/>
      <c r="Q183" s="205"/>
      <c r="R183" s="205"/>
      <c r="S183" s="205"/>
      <c r="T183" s="206"/>
      <c r="AT183" s="207" t="s">
        <v>317</v>
      </c>
      <c r="AU183" s="207" t="s">
        <v>84</v>
      </c>
      <c r="AV183" s="13" t="s">
        <v>84</v>
      </c>
      <c r="AW183" s="13" t="s">
        <v>35</v>
      </c>
      <c r="AX183" s="13" t="s">
        <v>74</v>
      </c>
      <c r="AY183" s="207" t="s">
        <v>153</v>
      </c>
    </row>
    <row r="184" spans="1:65" s="13" customFormat="1" x14ac:dyDescent="0.2">
      <c r="B184" s="197"/>
      <c r="C184" s="198"/>
      <c r="D184" s="188" t="s">
        <v>317</v>
      </c>
      <c r="E184" s="199" t="s">
        <v>28</v>
      </c>
      <c r="F184" s="200" t="s">
        <v>7131</v>
      </c>
      <c r="G184" s="198"/>
      <c r="H184" s="201">
        <v>12.494999999999999</v>
      </c>
      <c r="I184" s="202"/>
      <c r="J184" s="198"/>
      <c r="K184" s="198"/>
      <c r="L184" s="203"/>
      <c r="M184" s="204"/>
      <c r="N184" s="205"/>
      <c r="O184" s="205"/>
      <c r="P184" s="205"/>
      <c r="Q184" s="205"/>
      <c r="R184" s="205"/>
      <c r="S184" s="205"/>
      <c r="T184" s="206"/>
      <c r="AT184" s="207" t="s">
        <v>317</v>
      </c>
      <c r="AU184" s="207" t="s">
        <v>84</v>
      </c>
      <c r="AV184" s="13" t="s">
        <v>84</v>
      </c>
      <c r="AW184" s="13" t="s">
        <v>35</v>
      </c>
      <c r="AX184" s="13" t="s">
        <v>74</v>
      </c>
      <c r="AY184" s="207" t="s">
        <v>153</v>
      </c>
    </row>
    <row r="185" spans="1:65" s="13" customFormat="1" x14ac:dyDescent="0.2">
      <c r="B185" s="197"/>
      <c r="C185" s="198"/>
      <c r="D185" s="188" t="s">
        <v>317</v>
      </c>
      <c r="E185" s="199" t="s">
        <v>28</v>
      </c>
      <c r="F185" s="200" t="s">
        <v>7132</v>
      </c>
      <c r="G185" s="198"/>
      <c r="H185" s="201">
        <v>9.36</v>
      </c>
      <c r="I185" s="202"/>
      <c r="J185" s="198"/>
      <c r="K185" s="198"/>
      <c r="L185" s="203"/>
      <c r="M185" s="204"/>
      <c r="N185" s="205"/>
      <c r="O185" s="205"/>
      <c r="P185" s="205"/>
      <c r="Q185" s="205"/>
      <c r="R185" s="205"/>
      <c r="S185" s="205"/>
      <c r="T185" s="206"/>
      <c r="AT185" s="207" t="s">
        <v>317</v>
      </c>
      <c r="AU185" s="207" t="s">
        <v>84</v>
      </c>
      <c r="AV185" s="13" t="s">
        <v>84</v>
      </c>
      <c r="AW185" s="13" t="s">
        <v>35</v>
      </c>
      <c r="AX185" s="13" t="s">
        <v>74</v>
      </c>
      <c r="AY185" s="207" t="s">
        <v>153</v>
      </c>
    </row>
    <row r="186" spans="1:65" s="16" customFormat="1" x14ac:dyDescent="0.2">
      <c r="B186" s="234"/>
      <c r="C186" s="235"/>
      <c r="D186" s="188" t="s">
        <v>317</v>
      </c>
      <c r="E186" s="236" t="s">
        <v>28</v>
      </c>
      <c r="F186" s="237" t="s">
        <v>448</v>
      </c>
      <c r="G186" s="235"/>
      <c r="H186" s="238">
        <v>33.091000000000001</v>
      </c>
      <c r="I186" s="239"/>
      <c r="J186" s="235"/>
      <c r="K186" s="235"/>
      <c r="L186" s="240"/>
      <c r="M186" s="241"/>
      <c r="N186" s="242"/>
      <c r="O186" s="242"/>
      <c r="P186" s="242"/>
      <c r="Q186" s="242"/>
      <c r="R186" s="242"/>
      <c r="S186" s="242"/>
      <c r="T186" s="243"/>
      <c r="AT186" s="244" t="s">
        <v>317</v>
      </c>
      <c r="AU186" s="244" t="s">
        <v>84</v>
      </c>
      <c r="AV186" s="16" t="s">
        <v>163</v>
      </c>
      <c r="AW186" s="16" t="s">
        <v>35</v>
      </c>
      <c r="AX186" s="16" t="s">
        <v>74</v>
      </c>
      <c r="AY186" s="244" t="s">
        <v>153</v>
      </c>
    </row>
    <row r="187" spans="1:65" s="15" customFormat="1" x14ac:dyDescent="0.2">
      <c r="B187" s="224"/>
      <c r="C187" s="225"/>
      <c r="D187" s="188" t="s">
        <v>317</v>
      </c>
      <c r="E187" s="226" t="s">
        <v>28</v>
      </c>
      <c r="F187" s="227" t="s">
        <v>534</v>
      </c>
      <c r="G187" s="225"/>
      <c r="H187" s="226" t="s">
        <v>28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317</v>
      </c>
      <c r="AU187" s="233" t="s">
        <v>84</v>
      </c>
      <c r="AV187" s="15" t="s">
        <v>82</v>
      </c>
      <c r="AW187" s="15" t="s">
        <v>35</v>
      </c>
      <c r="AX187" s="15" t="s">
        <v>74</v>
      </c>
      <c r="AY187" s="233" t="s">
        <v>153</v>
      </c>
    </row>
    <row r="188" spans="1:65" s="13" customFormat="1" x14ac:dyDescent="0.2">
      <c r="B188" s="197"/>
      <c r="C188" s="198"/>
      <c r="D188" s="188" t="s">
        <v>317</v>
      </c>
      <c r="E188" s="199" t="s">
        <v>28</v>
      </c>
      <c r="F188" s="200" t="s">
        <v>7133</v>
      </c>
      <c r="G188" s="198"/>
      <c r="H188" s="201">
        <v>4.0369999999999999</v>
      </c>
      <c r="I188" s="202"/>
      <c r="J188" s="198"/>
      <c r="K188" s="198"/>
      <c r="L188" s="203"/>
      <c r="M188" s="204"/>
      <c r="N188" s="205"/>
      <c r="O188" s="205"/>
      <c r="P188" s="205"/>
      <c r="Q188" s="205"/>
      <c r="R188" s="205"/>
      <c r="S188" s="205"/>
      <c r="T188" s="206"/>
      <c r="AT188" s="207" t="s">
        <v>317</v>
      </c>
      <c r="AU188" s="207" t="s">
        <v>84</v>
      </c>
      <c r="AV188" s="13" t="s">
        <v>84</v>
      </c>
      <c r="AW188" s="13" t="s">
        <v>35</v>
      </c>
      <c r="AX188" s="13" t="s">
        <v>74</v>
      </c>
      <c r="AY188" s="207" t="s">
        <v>153</v>
      </c>
    </row>
    <row r="189" spans="1:65" s="16" customFormat="1" x14ac:dyDescent="0.2">
      <c r="B189" s="234"/>
      <c r="C189" s="235"/>
      <c r="D189" s="188" t="s">
        <v>317</v>
      </c>
      <c r="E189" s="236" t="s">
        <v>28</v>
      </c>
      <c r="F189" s="237" t="s">
        <v>448</v>
      </c>
      <c r="G189" s="235"/>
      <c r="H189" s="238">
        <v>4.0369999999999999</v>
      </c>
      <c r="I189" s="239"/>
      <c r="J189" s="235"/>
      <c r="K189" s="235"/>
      <c r="L189" s="240"/>
      <c r="M189" s="241"/>
      <c r="N189" s="242"/>
      <c r="O189" s="242"/>
      <c r="P189" s="242"/>
      <c r="Q189" s="242"/>
      <c r="R189" s="242"/>
      <c r="S189" s="242"/>
      <c r="T189" s="243"/>
      <c r="AT189" s="244" t="s">
        <v>317</v>
      </c>
      <c r="AU189" s="244" t="s">
        <v>84</v>
      </c>
      <c r="AV189" s="16" t="s">
        <v>163</v>
      </c>
      <c r="AW189" s="16" t="s">
        <v>35</v>
      </c>
      <c r="AX189" s="16" t="s">
        <v>74</v>
      </c>
      <c r="AY189" s="244" t="s">
        <v>153</v>
      </c>
    </row>
    <row r="190" spans="1:65" s="14" customFormat="1" x14ac:dyDescent="0.2">
      <c r="B190" s="208"/>
      <c r="C190" s="209"/>
      <c r="D190" s="188" t="s">
        <v>317</v>
      </c>
      <c r="E190" s="210" t="s">
        <v>28</v>
      </c>
      <c r="F190" s="211" t="s">
        <v>353</v>
      </c>
      <c r="G190" s="209"/>
      <c r="H190" s="212">
        <v>51.728000000000002</v>
      </c>
      <c r="I190" s="213"/>
      <c r="J190" s="209"/>
      <c r="K190" s="209"/>
      <c r="L190" s="214"/>
      <c r="M190" s="215"/>
      <c r="N190" s="216"/>
      <c r="O190" s="216"/>
      <c r="P190" s="216"/>
      <c r="Q190" s="216"/>
      <c r="R190" s="216"/>
      <c r="S190" s="216"/>
      <c r="T190" s="217"/>
      <c r="AT190" s="218" t="s">
        <v>317</v>
      </c>
      <c r="AU190" s="218" t="s">
        <v>84</v>
      </c>
      <c r="AV190" s="14" t="s">
        <v>167</v>
      </c>
      <c r="AW190" s="14" t="s">
        <v>35</v>
      </c>
      <c r="AX190" s="14" t="s">
        <v>82</v>
      </c>
      <c r="AY190" s="218" t="s">
        <v>153</v>
      </c>
    </row>
    <row r="191" spans="1:65" s="2" customFormat="1" ht="24" x14ac:dyDescent="0.2">
      <c r="A191" s="36"/>
      <c r="B191" s="37"/>
      <c r="C191" s="175" t="s">
        <v>259</v>
      </c>
      <c r="D191" s="175" t="s">
        <v>156</v>
      </c>
      <c r="E191" s="176" t="s">
        <v>3822</v>
      </c>
      <c r="F191" s="177" t="s">
        <v>3823</v>
      </c>
      <c r="G191" s="178" t="s">
        <v>433</v>
      </c>
      <c r="H191" s="179">
        <v>181</v>
      </c>
      <c r="I191" s="180"/>
      <c r="J191" s="181">
        <f>ROUND(I191*H191,2)</f>
        <v>0</v>
      </c>
      <c r="K191" s="177" t="s">
        <v>315</v>
      </c>
      <c r="L191" s="41"/>
      <c r="M191" s="182" t="s">
        <v>28</v>
      </c>
      <c r="N191" s="183" t="s">
        <v>45</v>
      </c>
      <c r="O191" s="66"/>
      <c r="P191" s="184">
        <f>O191*H191</f>
        <v>0</v>
      </c>
      <c r="Q191" s="184">
        <v>0</v>
      </c>
      <c r="R191" s="184">
        <f>Q191*H191</f>
        <v>0</v>
      </c>
      <c r="S191" s="184">
        <v>0.13100000000000001</v>
      </c>
      <c r="T191" s="185">
        <f>S191*H191</f>
        <v>23.711000000000002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86" t="s">
        <v>167</v>
      </c>
      <c r="AT191" s="186" t="s">
        <v>156</v>
      </c>
      <c r="AU191" s="186" t="s">
        <v>84</v>
      </c>
      <c r="AY191" s="19" t="s">
        <v>153</v>
      </c>
      <c r="BE191" s="187">
        <f>IF(N191="základní",J191,0)</f>
        <v>0</v>
      </c>
      <c r="BF191" s="187">
        <f>IF(N191="snížená",J191,0)</f>
        <v>0</v>
      </c>
      <c r="BG191" s="187">
        <f>IF(N191="zákl. přenesená",J191,0)</f>
        <v>0</v>
      </c>
      <c r="BH191" s="187">
        <f>IF(N191="sníž. přenesená",J191,0)</f>
        <v>0</v>
      </c>
      <c r="BI191" s="187">
        <f>IF(N191="nulová",J191,0)</f>
        <v>0</v>
      </c>
      <c r="BJ191" s="19" t="s">
        <v>82</v>
      </c>
      <c r="BK191" s="187">
        <f>ROUND(I191*H191,2)</f>
        <v>0</v>
      </c>
      <c r="BL191" s="19" t="s">
        <v>167</v>
      </c>
      <c r="BM191" s="186" t="s">
        <v>3824</v>
      </c>
    </row>
    <row r="192" spans="1:65" s="15" customFormat="1" x14ac:dyDescent="0.2">
      <c r="B192" s="224"/>
      <c r="C192" s="225"/>
      <c r="D192" s="188" t="s">
        <v>317</v>
      </c>
      <c r="E192" s="226" t="s">
        <v>28</v>
      </c>
      <c r="F192" s="227" t="s">
        <v>4187</v>
      </c>
      <c r="G192" s="225"/>
      <c r="H192" s="226" t="s">
        <v>28</v>
      </c>
      <c r="I192" s="228"/>
      <c r="J192" s="225"/>
      <c r="K192" s="225"/>
      <c r="L192" s="229"/>
      <c r="M192" s="230"/>
      <c r="N192" s="231"/>
      <c r="O192" s="231"/>
      <c r="P192" s="231"/>
      <c r="Q192" s="231"/>
      <c r="R192" s="231"/>
      <c r="S192" s="231"/>
      <c r="T192" s="232"/>
      <c r="AT192" s="233" t="s">
        <v>317</v>
      </c>
      <c r="AU192" s="233" t="s">
        <v>84</v>
      </c>
      <c r="AV192" s="15" t="s">
        <v>82</v>
      </c>
      <c r="AW192" s="15" t="s">
        <v>35</v>
      </c>
      <c r="AX192" s="15" t="s">
        <v>74</v>
      </c>
      <c r="AY192" s="233" t="s">
        <v>153</v>
      </c>
    </row>
    <row r="193" spans="2:51" s="15" customFormat="1" x14ac:dyDescent="0.2">
      <c r="B193" s="224"/>
      <c r="C193" s="225"/>
      <c r="D193" s="188" t="s">
        <v>317</v>
      </c>
      <c r="E193" s="226" t="s">
        <v>28</v>
      </c>
      <c r="F193" s="227" t="s">
        <v>7127</v>
      </c>
      <c r="G193" s="225"/>
      <c r="H193" s="226" t="s">
        <v>28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317</v>
      </c>
      <c r="AU193" s="233" t="s">
        <v>84</v>
      </c>
      <c r="AV193" s="15" t="s">
        <v>82</v>
      </c>
      <c r="AW193" s="15" t="s">
        <v>35</v>
      </c>
      <c r="AX193" s="15" t="s">
        <v>74</v>
      </c>
      <c r="AY193" s="233" t="s">
        <v>153</v>
      </c>
    </row>
    <row r="194" spans="2:51" s="15" customFormat="1" x14ac:dyDescent="0.2">
      <c r="B194" s="224"/>
      <c r="C194" s="225"/>
      <c r="D194" s="188" t="s">
        <v>317</v>
      </c>
      <c r="E194" s="226" t="s">
        <v>28</v>
      </c>
      <c r="F194" s="227" t="s">
        <v>1212</v>
      </c>
      <c r="G194" s="225"/>
      <c r="H194" s="226" t="s">
        <v>28</v>
      </c>
      <c r="I194" s="228"/>
      <c r="J194" s="225"/>
      <c r="K194" s="225"/>
      <c r="L194" s="229"/>
      <c r="M194" s="230"/>
      <c r="N194" s="231"/>
      <c r="O194" s="231"/>
      <c r="P194" s="231"/>
      <c r="Q194" s="231"/>
      <c r="R194" s="231"/>
      <c r="S194" s="231"/>
      <c r="T194" s="232"/>
      <c r="AT194" s="233" t="s">
        <v>317</v>
      </c>
      <c r="AU194" s="233" t="s">
        <v>84</v>
      </c>
      <c r="AV194" s="15" t="s">
        <v>82</v>
      </c>
      <c r="AW194" s="15" t="s">
        <v>35</v>
      </c>
      <c r="AX194" s="15" t="s">
        <v>74</v>
      </c>
      <c r="AY194" s="233" t="s">
        <v>153</v>
      </c>
    </row>
    <row r="195" spans="2:51" s="13" customFormat="1" x14ac:dyDescent="0.2">
      <c r="B195" s="197"/>
      <c r="C195" s="198"/>
      <c r="D195" s="188" t="s">
        <v>317</v>
      </c>
      <c r="E195" s="199" t="s">
        <v>28</v>
      </c>
      <c r="F195" s="200" t="s">
        <v>7134</v>
      </c>
      <c r="G195" s="198"/>
      <c r="H195" s="201">
        <v>6.61</v>
      </c>
      <c r="I195" s="202"/>
      <c r="J195" s="198"/>
      <c r="K195" s="198"/>
      <c r="L195" s="203"/>
      <c r="M195" s="204"/>
      <c r="N195" s="205"/>
      <c r="O195" s="205"/>
      <c r="P195" s="205"/>
      <c r="Q195" s="205"/>
      <c r="R195" s="205"/>
      <c r="S195" s="205"/>
      <c r="T195" s="206"/>
      <c r="AT195" s="207" t="s">
        <v>317</v>
      </c>
      <c r="AU195" s="207" t="s">
        <v>84</v>
      </c>
      <c r="AV195" s="13" t="s">
        <v>84</v>
      </c>
      <c r="AW195" s="13" t="s">
        <v>35</v>
      </c>
      <c r="AX195" s="13" t="s">
        <v>74</v>
      </c>
      <c r="AY195" s="207" t="s">
        <v>153</v>
      </c>
    </row>
    <row r="196" spans="2:51" s="16" customFormat="1" x14ac:dyDescent="0.2">
      <c r="B196" s="234"/>
      <c r="C196" s="235"/>
      <c r="D196" s="188" t="s">
        <v>317</v>
      </c>
      <c r="E196" s="236" t="s">
        <v>28</v>
      </c>
      <c r="F196" s="237" t="s">
        <v>448</v>
      </c>
      <c r="G196" s="235"/>
      <c r="H196" s="238">
        <v>6.61</v>
      </c>
      <c r="I196" s="239"/>
      <c r="J196" s="235"/>
      <c r="K196" s="235"/>
      <c r="L196" s="240"/>
      <c r="M196" s="241"/>
      <c r="N196" s="242"/>
      <c r="O196" s="242"/>
      <c r="P196" s="242"/>
      <c r="Q196" s="242"/>
      <c r="R196" s="242"/>
      <c r="S196" s="242"/>
      <c r="T196" s="243"/>
      <c r="AT196" s="244" t="s">
        <v>317</v>
      </c>
      <c r="AU196" s="244" t="s">
        <v>84</v>
      </c>
      <c r="AV196" s="16" t="s">
        <v>163</v>
      </c>
      <c r="AW196" s="16" t="s">
        <v>35</v>
      </c>
      <c r="AX196" s="16" t="s">
        <v>74</v>
      </c>
      <c r="AY196" s="244" t="s">
        <v>153</v>
      </c>
    </row>
    <row r="197" spans="2:51" s="15" customFormat="1" x14ac:dyDescent="0.2">
      <c r="B197" s="224"/>
      <c r="C197" s="225"/>
      <c r="D197" s="188" t="s">
        <v>317</v>
      </c>
      <c r="E197" s="226" t="s">
        <v>28</v>
      </c>
      <c r="F197" s="227" t="s">
        <v>524</v>
      </c>
      <c r="G197" s="225"/>
      <c r="H197" s="226" t="s">
        <v>28</v>
      </c>
      <c r="I197" s="228"/>
      <c r="J197" s="225"/>
      <c r="K197" s="225"/>
      <c r="L197" s="229"/>
      <c r="M197" s="230"/>
      <c r="N197" s="231"/>
      <c r="O197" s="231"/>
      <c r="P197" s="231"/>
      <c r="Q197" s="231"/>
      <c r="R197" s="231"/>
      <c r="S197" s="231"/>
      <c r="T197" s="232"/>
      <c r="AT197" s="233" t="s">
        <v>317</v>
      </c>
      <c r="AU197" s="233" t="s">
        <v>84</v>
      </c>
      <c r="AV197" s="15" t="s">
        <v>82</v>
      </c>
      <c r="AW197" s="15" t="s">
        <v>35</v>
      </c>
      <c r="AX197" s="15" t="s">
        <v>74</v>
      </c>
      <c r="AY197" s="233" t="s">
        <v>153</v>
      </c>
    </row>
    <row r="198" spans="2:51" s="13" customFormat="1" x14ac:dyDescent="0.2">
      <c r="B198" s="197"/>
      <c r="C198" s="198"/>
      <c r="D198" s="188" t="s">
        <v>317</v>
      </c>
      <c r="E198" s="199" t="s">
        <v>28</v>
      </c>
      <c r="F198" s="200" t="s">
        <v>7135</v>
      </c>
      <c r="G198" s="198"/>
      <c r="H198" s="201">
        <v>7.2</v>
      </c>
      <c r="I198" s="202"/>
      <c r="J198" s="198"/>
      <c r="K198" s="198"/>
      <c r="L198" s="203"/>
      <c r="M198" s="204"/>
      <c r="N198" s="205"/>
      <c r="O198" s="205"/>
      <c r="P198" s="205"/>
      <c r="Q198" s="205"/>
      <c r="R198" s="205"/>
      <c r="S198" s="205"/>
      <c r="T198" s="206"/>
      <c r="AT198" s="207" t="s">
        <v>317</v>
      </c>
      <c r="AU198" s="207" t="s">
        <v>84</v>
      </c>
      <c r="AV198" s="13" t="s">
        <v>84</v>
      </c>
      <c r="AW198" s="13" t="s">
        <v>35</v>
      </c>
      <c r="AX198" s="13" t="s">
        <v>74</v>
      </c>
      <c r="AY198" s="207" t="s">
        <v>153</v>
      </c>
    </row>
    <row r="199" spans="2:51" s="13" customFormat="1" x14ac:dyDescent="0.2">
      <c r="B199" s="197"/>
      <c r="C199" s="198"/>
      <c r="D199" s="188" t="s">
        <v>317</v>
      </c>
      <c r="E199" s="199" t="s">
        <v>28</v>
      </c>
      <c r="F199" s="200" t="s">
        <v>7136</v>
      </c>
      <c r="G199" s="198"/>
      <c r="H199" s="201">
        <v>1.7</v>
      </c>
      <c r="I199" s="202"/>
      <c r="J199" s="198"/>
      <c r="K199" s="198"/>
      <c r="L199" s="203"/>
      <c r="M199" s="204"/>
      <c r="N199" s="205"/>
      <c r="O199" s="205"/>
      <c r="P199" s="205"/>
      <c r="Q199" s="205"/>
      <c r="R199" s="205"/>
      <c r="S199" s="205"/>
      <c r="T199" s="206"/>
      <c r="AT199" s="207" t="s">
        <v>317</v>
      </c>
      <c r="AU199" s="207" t="s">
        <v>84</v>
      </c>
      <c r="AV199" s="13" t="s">
        <v>84</v>
      </c>
      <c r="AW199" s="13" t="s">
        <v>35</v>
      </c>
      <c r="AX199" s="13" t="s">
        <v>74</v>
      </c>
      <c r="AY199" s="207" t="s">
        <v>153</v>
      </c>
    </row>
    <row r="200" spans="2:51" s="16" customFormat="1" x14ac:dyDescent="0.2">
      <c r="B200" s="234"/>
      <c r="C200" s="235"/>
      <c r="D200" s="188" t="s">
        <v>317</v>
      </c>
      <c r="E200" s="236" t="s">
        <v>28</v>
      </c>
      <c r="F200" s="237" t="s">
        <v>448</v>
      </c>
      <c r="G200" s="235"/>
      <c r="H200" s="238">
        <v>8.9</v>
      </c>
      <c r="I200" s="239"/>
      <c r="J200" s="235"/>
      <c r="K200" s="235"/>
      <c r="L200" s="240"/>
      <c r="M200" s="241"/>
      <c r="N200" s="242"/>
      <c r="O200" s="242"/>
      <c r="P200" s="242"/>
      <c r="Q200" s="242"/>
      <c r="R200" s="242"/>
      <c r="S200" s="242"/>
      <c r="T200" s="243"/>
      <c r="AT200" s="244" t="s">
        <v>317</v>
      </c>
      <c r="AU200" s="244" t="s">
        <v>84</v>
      </c>
      <c r="AV200" s="16" t="s">
        <v>163</v>
      </c>
      <c r="AW200" s="16" t="s">
        <v>35</v>
      </c>
      <c r="AX200" s="16" t="s">
        <v>74</v>
      </c>
      <c r="AY200" s="244" t="s">
        <v>153</v>
      </c>
    </row>
    <row r="201" spans="2:51" s="15" customFormat="1" x14ac:dyDescent="0.2">
      <c r="B201" s="224"/>
      <c r="C201" s="225"/>
      <c r="D201" s="188" t="s">
        <v>317</v>
      </c>
      <c r="E201" s="226" t="s">
        <v>28</v>
      </c>
      <c r="F201" s="227" t="s">
        <v>549</v>
      </c>
      <c r="G201" s="225"/>
      <c r="H201" s="226" t="s">
        <v>28</v>
      </c>
      <c r="I201" s="228"/>
      <c r="J201" s="225"/>
      <c r="K201" s="225"/>
      <c r="L201" s="229"/>
      <c r="M201" s="230"/>
      <c r="N201" s="231"/>
      <c r="O201" s="231"/>
      <c r="P201" s="231"/>
      <c r="Q201" s="231"/>
      <c r="R201" s="231"/>
      <c r="S201" s="231"/>
      <c r="T201" s="232"/>
      <c r="AT201" s="233" t="s">
        <v>317</v>
      </c>
      <c r="AU201" s="233" t="s">
        <v>84</v>
      </c>
      <c r="AV201" s="15" t="s">
        <v>82</v>
      </c>
      <c r="AW201" s="15" t="s">
        <v>35</v>
      </c>
      <c r="AX201" s="15" t="s">
        <v>74</v>
      </c>
      <c r="AY201" s="233" t="s">
        <v>153</v>
      </c>
    </row>
    <row r="202" spans="2:51" s="13" customFormat="1" x14ac:dyDescent="0.2">
      <c r="B202" s="197"/>
      <c r="C202" s="198"/>
      <c r="D202" s="188" t="s">
        <v>317</v>
      </c>
      <c r="E202" s="199" t="s">
        <v>28</v>
      </c>
      <c r="F202" s="200" t="s">
        <v>7137</v>
      </c>
      <c r="G202" s="198"/>
      <c r="H202" s="201">
        <v>18.93</v>
      </c>
      <c r="I202" s="202"/>
      <c r="J202" s="198"/>
      <c r="K202" s="198"/>
      <c r="L202" s="203"/>
      <c r="M202" s="204"/>
      <c r="N202" s="205"/>
      <c r="O202" s="205"/>
      <c r="P202" s="205"/>
      <c r="Q202" s="205"/>
      <c r="R202" s="205"/>
      <c r="S202" s="205"/>
      <c r="T202" s="206"/>
      <c r="AT202" s="207" t="s">
        <v>317</v>
      </c>
      <c r="AU202" s="207" t="s">
        <v>84</v>
      </c>
      <c r="AV202" s="13" t="s">
        <v>84</v>
      </c>
      <c r="AW202" s="13" t="s">
        <v>35</v>
      </c>
      <c r="AX202" s="13" t="s">
        <v>74</v>
      </c>
      <c r="AY202" s="207" t="s">
        <v>153</v>
      </c>
    </row>
    <row r="203" spans="2:51" s="13" customFormat="1" x14ac:dyDescent="0.2">
      <c r="B203" s="197"/>
      <c r="C203" s="198"/>
      <c r="D203" s="188" t="s">
        <v>317</v>
      </c>
      <c r="E203" s="199" t="s">
        <v>28</v>
      </c>
      <c r="F203" s="200" t="s">
        <v>7138</v>
      </c>
      <c r="G203" s="198"/>
      <c r="H203" s="201">
        <v>26.1</v>
      </c>
      <c r="I203" s="202"/>
      <c r="J203" s="198"/>
      <c r="K203" s="198"/>
      <c r="L203" s="203"/>
      <c r="M203" s="204"/>
      <c r="N203" s="205"/>
      <c r="O203" s="205"/>
      <c r="P203" s="205"/>
      <c r="Q203" s="205"/>
      <c r="R203" s="205"/>
      <c r="S203" s="205"/>
      <c r="T203" s="206"/>
      <c r="AT203" s="207" t="s">
        <v>317</v>
      </c>
      <c r="AU203" s="207" t="s">
        <v>84</v>
      </c>
      <c r="AV203" s="13" t="s">
        <v>84</v>
      </c>
      <c r="AW203" s="13" t="s">
        <v>35</v>
      </c>
      <c r="AX203" s="13" t="s">
        <v>74</v>
      </c>
      <c r="AY203" s="207" t="s">
        <v>153</v>
      </c>
    </row>
    <row r="204" spans="2:51" s="16" customFormat="1" x14ac:dyDescent="0.2">
      <c r="B204" s="234"/>
      <c r="C204" s="235"/>
      <c r="D204" s="188" t="s">
        <v>317</v>
      </c>
      <c r="E204" s="236" t="s">
        <v>28</v>
      </c>
      <c r="F204" s="237" t="s">
        <v>448</v>
      </c>
      <c r="G204" s="235"/>
      <c r="H204" s="238">
        <v>45.03</v>
      </c>
      <c r="I204" s="239"/>
      <c r="J204" s="235"/>
      <c r="K204" s="235"/>
      <c r="L204" s="240"/>
      <c r="M204" s="241"/>
      <c r="N204" s="242"/>
      <c r="O204" s="242"/>
      <c r="P204" s="242"/>
      <c r="Q204" s="242"/>
      <c r="R204" s="242"/>
      <c r="S204" s="242"/>
      <c r="T204" s="243"/>
      <c r="AT204" s="244" t="s">
        <v>317</v>
      </c>
      <c r="AU204" s="244" t="s">
        <v>84</v>
      </c>
      <c r="AV204" s="16" t="s">
        <v>163</v>
      </c>
      <c r="AW204" s="16" t="s">
        <v>35</v>
      </c>
      <c r="AX204" s="16" t="s">
        <v>74</v>
      </c>
      <c r="AY204" s="244" t="s">
        <v>153</v>
      </c>
    </row>
    <row r="205" spans="2:51" s="15" customFormat="1" x14ac:dyDescent="0.2">
      <c r="B205" s="224"/>
      <c r="C205" s="225"/>
      <c r="D205" s="188" t="s">
        <v>317</v>
      </c>
      <c r="E205" s="226" t="s">
        <v>28</v>
      </c>
      <c r="F205" s="227" t="s">
        <v>531</v>
      </c>
      <c r="G205" s="225"/>
      <c r="H205" s="226" t="s">
        <v>28</v>
      </c>
      <c r="I205" s="228"/>
      <c r="J205" s="225"/>
      <c r="K205" s="225"/>
      <c r="L205" s="229"/>
      <c r="M205" s="230"/>
      <c r="N205" s="231"/>
      <c r="O205" s="231"/>
      <c r="P205" s="231"/>
      <c r="Q205" s="231"/>
      <c r="R205" s="231"/>
      <c r="S205" s="231"/>
      <c r="T205" s="232"/>
      <c r="AT205" s="233" t="s">
        <v>317</v>
      </c>
      <c r="AU205" s="233" t="s">
        <v>84</v>
      </c>
      <c r="AV205" s="15" t="s">
        <v>82</v>
      </c>
      <c r="AW205" s="15" t="s">
        <v>35</v>
      </c>
      <c r="AX205" s="15" t="s">
        <v>74</v>
      </c>
      <c r="AY205" s="233" t="s">
        <v>153</v>
      </c>
    </row>
    <row r="206" spans="2:51" s="13" customFormat="1" x14ac:dyDescent="0.2">
      <c r="B206" s="197"/>
      <c r="C206" s="198"/>
      <c r="D206" s="188" t="s">
        <v>317</v>
      </c>
      <c r="E206" s="199" t="s">
        <v>28</v>
      </c>
      <c r="F206" s="200" t="s">
        <v>7139</v>
      </c>
      <c r="G206" s="198"/>
      <c r="H206" s="201">
        <v>14.06</v>
      </c>
      <c r="I206" s="202"/>
      <c r="J206" s="198"/>
      <c r="K206" s="198"/>
      <c r="L206" s="203"/>
      <c r="M206" s="204"/>
      <c r="N206" s="205"/>
      <c r="O206" s="205"/>
      <c r="P206" s="205"/>
      <c r="Q206" s="205"/>
      <c r="R206" s="205"/>
      <c r="S206" s="205"/>
      <c r="T206" s="206"/>
      <c r="AT206" s="207" t="s">
        <v>317</v>
      </c>
      <c r="AU206" s="207" t="s">
        <v>84</v>
      </c>
      <c r="AV206" s="13" t="s">
        <v>84</v>
      </c>
      <c r="AW206" s="13" t="s">
        <v>35</v>
      </c>
      <c r="AX206" s="13" t="s">
        <v>74</v>
      </c>
      <c r="AY206" s="207" t="s">
        <v>153</v>
      </c>
    </row>
    <row r="207" spans="2:51" s="13" customFormat="1" x14ac:dyDescent="0.2">
      <c r="B207" s="197"/>
      <c r="C207" s="198"/>
      <c r="D207" s="188" t="s">
        <v>317</v>
      </c>
      <c r="E207" s="199" t="s">
        <v>28</v>
      </c>
      <c r="F207" s="200" t="s">
        <v>7140</v>
      </c>
      <c r="G207" s="198"/>
      <c r="H207" s="201">
        <v>11.79</v>
      </c>
      <c r="I207" s="202"/>
      <c r="J207" s="198"/>
      <c r="K207" s="198"/>
      <c r="L207" s="203"/>
      <c r="M207" s="204"/>
      <c r="N207" s="205"/>
      <c r="O207" s="205"/>
      <c r="P207" s="205"/>
      <c r="Q207" s="205"/>
      <c r="R207" s="205"/>
      <c r="S207" s="205"/>
      <c r="T207" s="206"/>
      <c r="AT207" s="207" t="s">
        <v>317</v>
      </c>
      <c r="AU207" s="207" t="s">
        <v>84</v>
      </c>
      <c r="AV207" s="13" t="s">
        <v>84</v>
      </c>
      <c r="AW207" s="13" t="s">
        <v>35</v>
      </c>
      <c r="AX207" s="13" t="s">
        <v>74</v>
      </c>
      <c r="AY207" s="207" t="s">
        <v>153</v>
      </c>
    </row>
    <row r="208" spans="2:51" s="13" customFormat="1" x14ac:dyDescent="0.2">
      <c r="B208" s="197"/>
      <c r="C208" s="198"/>
      <c r="D208" s="188" t="s">
        <v>317</v>
      </c>
      <c r="E208" s="199" t="s">
        <v>28</v>
      </c>
      <c r="F208" s="200" t="s">
        <v>7141</v>
      </c>
      <c r="G208" s="198"/>
      <c r="H208" s="201">
        <v>4.6500000000000004</v>
      </c>
      <c r="I208" s="202"/>
      <c r="J208" s="198"/>
      <c r="K208" s="198"/>
      <c r="L208" s="203"/>
      <c r="M208" s="204"/>
      <c r="N208" s="205"/>
      <c r="O208" s="205"/>
      <c r="P208" s="205"/>
      <c r="Q208" s="205"/>
      <c r="R208" s="205"/>
      <c r="S208" s="205"/>
      <c r="T208" s="206"/>
      <c r="AT208" s="207" t="s">
        <v>317</v>
      </c>
      <c r="AU208" s="207" t="s">
        <v>84</v>
      </c>
      <c r="AV208" s="13" t="s">
        <v>84</v>
      </c>
      <c r="AW208" s="13" t="s">
        <v>35</v>
      </c>
      <c r="AX208" s="13" t="s">
        <v>74</v>
      </c>
      <c r="AY208" s="207" t="s">
        <v>153</v>
      </c>
    </row>
    <row r="209" spans="1:65" s="16" customFormat="1" x14ac:dyDescent="0.2">
      <c r="B209" s="234"/>
      <c r="C209" s="235"/>
      <c r="D209" s="188" t="s">
        <v>317</v>
      </c>
      <c r="E209" s="236" t="s">
        <v>28</v>
      </c>
      <c r="F209" s="237" t="s">
        <v>448</v>
      </c>
      <c r="G209" s="235"/>
      <c r="H209" s="238">
        <v>30.5</v>
      </c>
      <c r="I209" s="239"/>
      <c r="J209" s="235"/>
      <c r="K209" s="235"/>
      <c r="L209" s="240"/>
      <c r="M209" s="241"/>
      <c r="N209" s="242"/>
      <c r="O209" s="242"/>
      <c r="P209" s="242"/>
      <c r="Q209" s="242"/>
      <c r="R209" s="242"/>
      <c r="S209" s="242"/>
      <c r="T209" s="243"/>
      <c r="AT209" s="244" t="s">
        <v>317</v>
      </c>
      <c r="AU209" s="244" t="s">
        <v>84</v>
      </c>
      <c r="AV209" s="16" t="s">
        <v>163</v>
      </c>
      <c r="AW209" s="16" t="s">
        <v>35</v>
      </c>
      <c r="AX209" s="16" t="s">
        <v>74</v>
      </c>
      <c r="AY209" s="244" t="s">
        <v>153</v>
      </c>
    </row>
    <row r="210" spans="1:65" s="15" customFormat="1" x14ac:dyDescent="0.2">
      <c r="B210" s="224"/>
      <c r="C210" s="225"/>
      <c r="D210" s="188" t="s">
        <v>317</v>
      </c>
      <c r="E210" s="226" t="s">
        <v>28</v>
      </c>
      <c r="F210" s="227" t="s">
        <v>534</v>
      </c>
      <c r="G210" s="225"/>
      <c r="H210" s="226" t="s">
        <v>28</v>
      </c>
      <c r="I210" s="228"/>
      <c r="J210" s="225"/>
      <c r="K210" s="225"/>
      <c r="L210" s="229"/>
      <c r="M210" s="230"/>
      <c r="N210" s="231"/>
      <c r="O210" s="231"/>
      <c r="P210" s="231"/>
      <c r="Q210" s="231"/>
      <c r="R210" s="231"/>
      <c r="S210" s="231"/>
      <c r="T210" s="232"/>
      <c r="AT210" s="233" t="s">
        <v>317</v>
      </c>
      <c r="AU210" s="233" t="s">
        <v>84</v>
      </c>
      <c r="AV210" s="15" t="s">
        <v>82</v>
      </c>
      <c r="AW210" s="15" t="s">
        <v>35</v>
      </c>
      <c r="AX210" s="15" t="s">
        <v>74</v>
      </c>
      <c r="AY210" s="233" t="s">
        <v>153</v>
      </c>
    </row>
    <row r="211" spans="1:65" s="13" customFormat="1" x14ac:dyDescent="0.2">
      <c r="B211" s="197"/>
      <c r="C211" s="198"/>
      <c r="D211" s="188" t="s">
        <v>317</v>
      </c>
      <c r="E211" s="199" t="s">
        <v>28</v>
      </c>
      <c r="F211" s="200" t="s">
        <v>7142</v>
      </c>
      <c r="G211" s="198"/>
      <c r="H211" s="201">
        <v>24.02</v>
      </c>
      <c r="I211" s="202"/>
      <c r="J211" s="198"/>
      <c r="K211" s="198"/>
      <c r="L211" s="203"/>
      <c r="M211" s="204"/>
      <c r="N211" s="205"/>
      <c r="O211" s="205"/>
      <c r="P211" s="205"/>
      <c r="Q211" s="205"/>
      <c r="R211" s="205"/>
      <c r="S211" s="205"/>
      <c r="T211" s="206"/>
      <c r="AT211" s="207" t="s">
        <v>317</v>
      </c>
      <c r="AU211" s="207" t="s">
        <v>84</v>
      </c>
      <c r="AV211" s="13" t="s">
        <v>84</v>
      </c>
      <c r="AW211" s="13" t="s">
        <v>35</v>
      </c>
      <c r="AX211" s="13" t="s">
        <v>74</v>
      </c>
      <c r="AY211" s="207" t="s">
        <v>153</v>
      </c>
    </row>
    <row r="212" spans="1:65" s="13" customFormat="1" x14ac:dyDescent="0.2">
      <c r="B212" s="197"/>
      <c r="C212" s="198"/>
      <c r="D212" s="188" t="s">
        <v>317</v>
      </c>
      <c r="E212" s="199" t="s">
        <v>28</v>
      </c>
      <c r="F212" s="200" t="s">
        <v>7143</v>
      </c>
      <c r="G212" s="198"/>
      <c r="H212" s="201">
        <v>60.62</v>
      </c>
      <c r="I212" s="202"/>
      <c r="J212" s="198"/>
      <c r="K212" s="198"/>
      <c r="L212" s="203"/>
      <c r="M212" s="204"/>
      <c r="N212" s="205"/>
      <c r="O212" s="205"/>
      <c r="P212" s="205"/>
      <c r="Q212" s="205"/>
      <c r="R212" s="205"/>
      <c r="S212" s="205"/>
      <c r="T212" s="206"/>
      <c r="AT212" s="207" t="s">
        <v>317</v>
      </c>
      <c r="AU212" s="207" t="s">
        <v>84</v>
      </c>
      <c r="AV212" s="13" t="s">
        <v>84</v>
      </c>
      <c r="AW212" s="13" t="s">
        <v>35</v>
      </c>
      <c r="AX212" s="13" t="s">
        <v>74</v>
      </c>
      <c r="AY212" s="207" t="s">
        <v>153</v>
      </c>
    </row>
    <row r="213" spans="1:65" s="13" customFormat="1" x14ac:dyDescent="0.2">
      <c r="B213" s="197"/>
      <c r="C213" s="198"/>
      <c r="D213" s="188" t="s">
        <v>317</v>
      </c>
      <c r="E213" s="199" t="s">
        <v>28</v>
      </c>
      <c r="F213" s="200" t="s">
        <v>7144</v>
      </c>
      <c r="G213" s="198"/>
      <c r="H213" s="201">
        <v>5.32</v>
      </c>
      <c r="I213" s="202"/>
      <c r="J213" s="198"/>
      <c r="K213" s="198"/>
      <c r="L213" s="203"/>
      <c r="M213" s="204"/>
      <c r="N213" s="205"/>
      <c r="O213" s="205"/>
      <c r="P213" s="205"/>
      <c r="Q213" s="205"/>
      <c r="R213" s="205"/>
      <c r="S213" s="205"/>
      <c r="T213" s="206"/>
      <c r="AT213" s="207" t="s">
        <v>317</v>
      </c>
      <c r="AU213" s="207" t="s">
        <v>84</v>
      </c>
      <c r="AV213" s="13" t="s">
        <v>84</v>
      </c>
      <c r="AW213" s="13" t="s">
        <v>35</v>
      </c>
      <c r="AX213" s="13" t="s">
        <v>74</v>
      </c>
      <c r="AY213" s="207" t="s">
        <v>153</v>
      </c>
    </row>
    <row r="214" spans="1:65" s="16" customFormat="1" x14ac:dyDescent="0.2">
      <c r="B214" s="234"/>
      <c r="C214" s="235"/>
      <c r="D214" s="188" t="s">
        <v>317</v>
      </c>
      <c r="E214" s="236" t="s">
        <v>28</v>
      </c>
      <c r="F214" s="237" t="s">
        <v>448</v>
      </c>
      <c r="G214" s="235"/>
      <c r="H214" s="238">
        <v>89.96</v>
      </c>
      <c r="I214" s="239"/>
      <c r="J214" s="235"/>
      <c r="K214" s="235"/>
      <c r="L214" s="240"/>
      <c r="M214" s="241"/>
      <c r="N214" s="242"/>
      <c r="O214" s="242"/>
      <c r="P214" s="242"/>
      <c r="Q214" s="242"/>
      <c r="R214" s="242"/>
      <c r="S214" s="242"/>
      <c r="T214" s="243"/>
      <c r="AT214" s="244" t="s">
        <v>317</v>
      </c>
      <c r="AU214" s="244" t="s">
        <v>84</v>
      </c>
      <c r="AV214" s="16" t="s">
        <v>163</v>
      </c>
      <c r="AW214" s="16" t="s">
        <v>35</v>
      </c>
      <c r="AX214" s="16" t="s">
        <v>74</v>
      </c>
      <c r="AY214" s="244" t="s">
        <v>153</v>
      </c>
    </row>
    <row r="215" spans="1:65" s="14" customFormat="1" x14ac:dyDescent="0.2">
      <c r="B215" s="208"/>
      <c r="C215" s="209"/>
      <c r="D215" s="188" t="s">
        <v>317</v>
      </c>
      <c r="E215" s="210" t="s">
        <v>28</v>
      </c>
      <c r="F215" s="211" t="s">
        <v>353</v>
      </c>
      <c r="G215" s="209"/>
      <c r="H215" s="212">
        <v>181</v>
      </c>
      <c r="I215" s="213"/>
      <c r="J215" s="209"/>
      <c r="K215" s="209"/>
      <c r="L215" s="214"/>
      <c r="M215" s="215"/>
      <c r="N215" s="216"/>
      <c r="O215" s="216"/>
      <c r="P215" s="216"/>
      <c r="Q215" s="216"/>
      <c r="R215" s="216"/>
      <c r="S215" s="216"/>
      <c r="T215" s="217"/>
      <c r="AT215" s="218" t="s">
        <v>317</v>
      </c>
      <c r="AU215" s="218" t="s">
        <v>84</v>
      </c>
      <c r="AV215" s="14" t="s">
        <v>167</v>
      </c>
      <c r="AW215" s="14" t="s">
        <v>35</v>
      </c>
      <c r="AX215" s="14" t="s">
        <v>82</v>
      </c>
      <c r="AY215" s="218" t="s">
        <v>153</v>
      </c>
    </row>
    <row r="216" spans="1:65" s="2" customFormat="1" ht="24" x14ac:dyDescent="0.2">
      <c r="A216" s="36"/>
      <c r="B216" s="37"/>
      <c r="C216" s="175" t="s">
        <v>263</v>
      </c>
      <c r="D216" s="175" t="s">
        <v>156</v>
      </c>
      <c r="E216" s="176" t="s">
        <v>520</v>
      </c>
      <c r="F216" s="177" t="s">
        <v>521</v>
      </c>
      <c r="G216" s="178" t="s">
        <v>433</v>
      </c>
      <c r="H216" s="179">
        <v>163.51499999999999</v>
      </c>
      <c r="I216" s="180"/>
      <c r="J216" s="181">
        <f>ROUND(I216*H216,2)</f>
        <v>0</v>
      </c>
      <c r="K216" s="177" t="s">
        <v>315</v>
      </c>
      <c r="L216" s="41"/>
      <c r="M216" s="182" t="s">
        <v>28</v>
      </c>
      <c r="N216" s="183" t="s">
        <v>45</v>
      </c>
      <c r="O216" s="66"/>
      <c r="P216" s="184">
        <f>O216*H216</f>
        <v>0</v>
      </c>
      <c r="Q216" s="184">
        <v>0</v>
      </c>
      <c r="R216" s="184">
        <f>Q216*H216</f>
        <v>0</v>
      </c>
      <c r="S216" s="184">
        <v>0.26100000000000001</v>
      </c>
      <c r="T216" s="185">
        <f>S216*H216</f>
        <v>42.677414999999996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86" t="s">
        <v>167</v>
      </c>
      <c r="AT216" s="186" t="s">
        <v>156</v>
      </c>
      <c r="AU216" s="186" t="s">
        <v>84</v>
      </c>
      <c r="AY216" s="19" t="s">
        <v>153</v>
      </c>
      <c r="BE216" s="187">
        <f>IF(N216="základní",J216,0)</f>
        <v>0</v>
      </c>
      <c r="BF216" s="187">
        <f>IF(N216="snížená",J216,0)</f>
        <v>0</v>
      </c>
      <c r="BG216" s="187">
        <f>IF(N216="zákl. přenesená",J216,0)</f>
        <v>0</v>
      </c>
      <c r="BH216" s="187">
        <f>IF(N216="sníž. přenesená",J216,0)</f>
        <v>0</v>
      </c>
      <c r="BI216" s="187">
        <f>IF(N216="nulová",J216,0)</f>
        <v>0</v>
      </c>
      <c r="BJ216" s="19" t="s">
        <v>82</v>
      </c>
      <c r="BK216" s="187">
        <f>ROUND(I216*H216,2)</f>
        <v>0</v>
      </c>
      <c r="BL216" s="19" t="s">
        <v>167</v>
      </c>
      <c r="BM216" s="186" t="s">
        <v>522</v>
      </c>
    </row>
    <row r="217" spans="1:65" s="15" customFormat="1" x14ac:dyDescent="0.2">
      <c r="B217" s="224"/>
      <c r="C217" s="225"/>
      <c r="D217" s="188" t="s">
        <v>317</v>
      </c>
      <c r="E217" s="226" t="s">
        <v>28</v>
      </c>
      <c r="F217" s="227" t="s">
        <v>4157</v>
      </c>
      <c r="G217" s="225"/>
      <c r="H217" s="226" t="s">
        <v>28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317</v>
      </c>
      <c r="AU217" s="233" t="s">
        <v>84</v>
      </c>
      <c r="AV217" s="15" t="s">
        <v>82</v>
      </c>
      <c r="AW217" s="15" t="s">
        <v>35</v>
      </c>
      <c r="AX217" s="15" t="s">
        <v>74</v>
      </c>
      <c r="AY217" s="233" t="s">
        <v>153</v>
      </c>
    </row>
    <row r="218" spans="1:65" s="15" customFormat="1" x14ac:dyDescent="0.2">
      <c r="B218" s="224"/>
      <c r="C218" s="225"/>
      <c r="D218" s="188" t="s">
        <v>317</v>
      </c>
      <c r="E218" s="226" t="s">
        <v>28</v>
      </c>
      <c r="F218" s="227" t="s">
        <v>7127</v>
      </c>
      <c r="G218" s="225"/>
      <c r="H218" s="226" t="s">
        <v>28</v>
      </c>
      <c r="I218" s="228"/>
      <c r="J218" s="225"/>
      <c r="K218" s="225"/>
      <c r="L218" s="229"/>
      <c r="M218" s="230"/>
      <c r="N218" s="231"/>
      <c r="O218" s="231"/>
      <c r="P218" s="231"/>
      <c r="Q218" s="231"/>
      <c r="R218" s="231"/>
      <c r="S218" s="231"/>
      <c r="T218" s="232"/>
      <c r="AT218" s="233" t="s">
        <v>317</v>
      </c>
      <c r="AU218" s="233" t="s">
        <v>84</v>
      </c>
      <c r="AV218" s="15" t="s">
        <v>82</v>
      </c>
      <c r="AW218" s="15" t="s">
        <v>35</v>
      </c>
      <c r="AX218" s="15" t="s">
        <v>74</v>
      </c>
      <c r="AY218" s="233" t="s">
        <v>153</v>
      </c>
    </row>
    <row r="219" spans="1:65" s="15" customFormat="1" x14ac:dyDescent="0.2">
      <c r="B219" s="224"/>
      <c r="C219" s="225"/>
      <c r="D219" s="188" t="s">
        <v>317</v>
      </c>
      <c r="E219" s="226" t="s">
        <v>28</v>
      </c>
      <c r="F219" s="227" t="s">
        <v>549</v>
      </c>
      <c r="G219" s="225"/>
      <c r="H219" s="226" t="s">
        <v>28</v>
      </c>
      <c r="I219" s="228"/>
      <c r="J219" s="225"/>
      <c r="K219" s="225"/>
      <c r="L219" s="229"/>
      <c r="M219" s="230"/>
      <c r="N219" s="231"/>
      <c r="O219" s="231"/>
      <c r="P219" s="231"/>
      <c r="Q219" s="231"/>
      <c r="R219" s="231"/>
      <c r="S219" s="231"/>
      <c r="T219" s="232"/>
      <c r="AT219" s="233" t="s">
        <v>317</v>
      </c>
      <c r="AU219" s="233" t="s">
        <v>84</v>
      </c>
      <c r="AV219" s="15" t="s">
        <v>82</v>
      </c>
      <c r="AW219" s="15" t="s">
        <v>35</v>
      </c>
      <c r="AX219" s="15" t="s">
        <v>74</v>
      </c>
      <c r="AY219" s="233" t="s">
        <v>153</v>
      </c>
    </row>
    <row r="220" spans="1:65" s="13" customFormat="1" x14ac:dyDescent="0.2">
      <c r="B220" s="197"/>
      <c r="C220" s="198"/>
      <c r="D220" s="188" t="s">
        <v>317</v>
      </c>
      <c r="E220" s="199" t="s">
        <v>28</v>
      </c>
      <c r="F220" s="200" t="s">
        <v>7145</v>
      </c>
      <c r="G220" s="198"/>
      <c r="H220" s="201">
        <v>15.15</v>
      </c>
      <c r="I220" s="202"/>
      <c r="J220" s="198"/>
      <c r="K220" s="198"/>
      <c r="L220" s="203"/>
      <c r="M220" s="204"/>
      <c r="N220" s="205"/>
      <c r="O220" s="205"/>
      <c r="P220" s="205"/>
      <c r="Q220" s="205"/>
      <c r="R220" s="205"/>
      <c r="S220" s="205"/>
      <c r="T220" s="206"/>
      <c r="AT220" s="207" t="s">
        <v>317</v>
      </c>
      <c r="AU220" s="207" t="s">
        <v>84</v>
      </c>
      <c r="AV220" s="13" t="s">
        <v>84</v>
      </c>
      <c r="AW220" s="13" t="s">
        <v>35</v>
      </c>
      <c r="AX220" s="13" t="s">
        <v>74</v>
      </c>
      <c r="AY220" s="207" t="s">
        <v>153</v>
      </c>
    </row>
    <row r="221" spans="1:65" s="13" customFormat="1" x14ac:dyDescent="0.2">
      <c r="B221" s="197"/>
      <c r="C221" s="198"/>
      <c r="D221" s="188" t="s">
        <v>317</v>
      </c>
      <c r="E221" s="199" t="s">
        <v>28</v>
      </c>
      <c r="F221" s="200" t="s">
        <v>7146</v>
      </c>
      <c r="G221" s="198"/>
      <c r="H221" s="201">
        <v>4.8</v>
      </c>
      <c r="I221" s="202"/>
      <c r="J221" s="198"/>
      <c r="K221" s="198"/>
      <c r="L221" s="203"/>
      <c r="M221" s="204"/>
      <c r="N221" s="205"/>
      <c r="O221" s="205"/>
      <c r="P221" s="205"/>
      <c r="Q221" s="205"/>
      <c r="R221" s="205"/>
      <c r="S221" s="205"/>
      <c r="T221" s="206"/>
      <c r="AT221" s="207" t="s">
        <v>317</v>
      </c>
      <c r="AU221" s="207" t="s">
        <v>84</v>
      </c>
      <c r="AV221" s="13" t="s">
        <v>84</v>
      </c>
      <c r="AW221" s="13" t="s">
        <v>35</v>
      </c>
      <c r="AX221" s="13" t="s">
        <v>74</v>
      </c>
      <c r="AY221" s="207" t="s">
        <v>153</v>
      </c>
    </row>
    <row r="222" spans="1:65" s="13" customFormat="1" x14ac:dyDescent="0.2">
      <c r="B222" s="197"/>
      <c r="C222" s="198"/>
      <c r="D222" s="188" t="s">
        <v>317</v>
      </c>
      <c r="E222" s="199" t="s">
        <v>28</v>
      </c>
      <c r="F222" s="200" t="s">
        <v>7147</v>
      </c>
      <c r="G222" s="198"/>
      <c r="H222" s="201">
        <v>15.6</v>
      </c>
      <c r="I222" s="202"/>
      <c r="J222" s="198"/>
      <c r="K222" s="198"/>
      <c r="L222" s="203"/>
      <c r="M222" s="204"/>
      <c r="N222" s="205"/>
      <c r="O222" s="205"/>
      <c r="P222" s="205"/>
      <c r="Q222" s="205"/>
      <c r="R222" s="205"/>
      <c r="S222" s="205"/>
      <c r="T222" s="206"/>
      <c r="AT222" s="207" t="s">
        <v>317</v>
      </c>
      <c r="AU222" s="207" t="s">
        <v>84</v>
      </c>
      <c r="AV222" s="13" t="s">
        <v>84</v>
      </c>
      <c r="AW222" s="13" t="s">
        <v>35</v>
      </c>
      <c r="AX222" s="13" t="s">
        <v>74</v>
      </c>
      <c r="AY222" s="207" t="s">
        <v>153</v>
      </c>
    </row>
    <row r="223" spans="1:65" s="13" customFormat="1" x14ac:dyDescent="0.2">
      <c r="B223" s="197"/>
      <c r="C223" s="198"/>
      <c r="D223" s="188" t="s">
        <v>317</v>
      </c>
      <c r="E223" s="199" t="s">
        <v>28</v>
      </c>
      <c r="F223" s="200" t="s">
        <v>7148</v>
      </c>
      <c r="G223" s="198"/>
      <c r="H223" s="201">
        <v>9.09</v>
      </c>
      <c r="I223" s="202"/>
      <c r="J223" s="198"/>
      <c r="K223" s="198"/>
      <c r="L223" s="203"/>
      <c r="M223" s="204"/>
      <c r="N223" s="205"/>
      <c r="O223" s="205"/>
      <c r="P223" s="205"/>
      <c r="Q223" s="205"/>
      <c r="R223" s="205"/>
      <c r="S223" s="205"/>
      <c r="T223" s="206"/>
      <c r="AT223" s="207" t="s">
        <v>317</v>
      </c>
      <c r="AU223" s="207" t="s">
        <v>84</v>
      </c>
      <c r="AV223" s="13" t="s">
        <v>84</v>
      </c>
      <c r="AW223" s="13" t="s">
        <v>35</v>
      </c>
      <c r="AX223" s="13" t="s">
        <v>74</v>
      </c>
      <c r="AY223" s="207" t="s">
        <v>153</v>
      </c>
    </row>
    <row r="224" spans="1:65" s="16" customFormat="1" x14ac:dyDescent="0.2">
      <c r="B224" s="234"/>
      <c r="C224" s="235"/>
      <c r="D224" s="188" t="s">
        <v>317</v>
      </c>
      <c r="E224" s="236" t="s">
        <v>28</v>
      </c>
      <c r="F224" s="237" t="s">
        <v>448</v>
      </c>
      <c r="G224" s="235"/>
      <c r="H224" s="238">
        <v>44.64</v>
      </c>
      <c r="I224" s="239"/>
      <c r="J224" s="235"/>
      <c r="K224" s="235"/>
      <c r="L224" s="240"/>
      <c r="M224" s="241"/>
      <c r="N224" s="242"/>
      <c r="O224" s="242"/>
      <c r="P224" s="242"/>
      <c r="Q224" s="242"/>
      <c r="R224" s="242"/>
      <c r="S224" s="242"/>
      <c r="T224" s="243"/>
      <c r="AT224" s="244" t="s">
        <v>317</v>
      </c>
      <c r="AU224" s="244" t="s">
        <v>84</v>
      </c>
      <c r="AV224" s="16" t="s">
        <v>163</v>
      </c>
      <c r="AW224" s="16" t="s">
        <v>35</v>
      </c>
      <c r="AX224" s="16" t="s">
        <v>74</v>
      </c>
      <c r="AY224" s="244" t="s">
        <v>153</v>
      </c>
    </row>
    <row r="225" spans="1:65" s="15" customFormat="1" x14ac:dyDescent="0.2">
      <c r="B225" s="224"/>
      <c r="C225" s="225"/>
      <c r="D225" s="188" t="s">
        <v>317</v>
      </c>
      <c r="E225" s="226" t="s">
        <v>28</v>
      </c>
      <c r="F225" s="227" t="s">
        <v>531</v>
      </c>
      <c r="G225" s="225"/>
      <c r="H225" s="226" t="s">
        <v>28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317</v>
      </c>
      <c r="AU225" s="233" t="s">
        <v>84</v>
      </c>
      <c r="AV225" s="15" t="s">
        <v>82</v>
      </c>
      <c r="AW225" s="15" t="s">
        <v>35</v>
      </c>
      <c r="AX225" s="15" t="s">
        <v>74</v>
      </c>
      <c r="AY225" s="233" t="s">
        <v>153</v>
      </c>
    </row>
    <row r="226" spans="1:65" s="13" customFormat="1" x14ac:dyDescent="0.2">
      <c r="B226" s="197"/>
      <c r="C226" s="198"/>
      <c r="D226" s="188" t="s">
        <v>317</v>
      </c>
      <c r="E226" s="199" t="s">
        <v>28</v>
      </c>
      <c r="F226" s="200" t="s">
        <v>7149</v>
      </c>
      <c r="G226" s="198"/>
      <c r="H226" s="201">
        <v>21.5</v>
      </c>
      <c r="I226" s="202"/>
      <c r="J226" s="198"/>
      <c r="K226" s="198"/>
      <c r="L226" s="203"/>
      <c r="M226" s="204"/>
      <c r="N226" s="205"/>
      <c r="O226" s="205"/>
      <c r="P226" s="205"/>
      <c r="Q226" s="205"/>
      <c r="R226" s="205"/>
      <c r="S226" s="205"/>
      <c r="T226" s="206"/>
      <c r="AT226" s="207" t="s">
        <v>317</v>
      </c>
      <c r="AU226" s="207" t="s">
        <v>84</v>
      </c>
      <c r="AV226" s="13" t="s">
        <v>84</v>
      </c>
      <c r="AW226" s="13" t="s">
        <v>35</v>
      </c>
      <c r="AX226" s="13" t="s">
        <v>74</v>
      </c>
      <c r="AY226" s="207" t="s">
        <v>153</v>
      </c>
    </row>
    <row r="227" spans="1:65" s="13" customFormat="1" x14ac:dyDescent="0.2">
      <c r="B227" s="197"/>
      <c r="C227" s="198"/>
      <c r="D227" s="188" t="s">
        <v>317</v>
      </c>
      <c r="E227" s="199" t="s">
        <v>28</v>
      </c>
      <c r="F227" s="200" t="s">
        <v>7150</v>
      </c>
      <c r="G227" s="198"/>
      <c r="H227" s="201">
        <v>45.6</v>
      </c>
      <c r="I227" s="202"/>
      <c r="J227" s="198"/>
      <c r="K227" s="198"/>
      <c r="L227" s="203"/>
      <c r="M227" s="204"/>
      <c r="N227" s="205"/>
      <c r="O227" s="205"/>
      <c r="P227" s="205"/>
      <c r="Q227" s="205"/>
      <c r="R227" s="205"/>
      <c r="S227" s="205"/>
      <c r="T227" s="206"/>
      <c r="AT227" s="207" t="s">
        <v>317</v>
      </c>
      <c r="AU227" s="207" t="s">
        <v>84</v>
      </c>
      <c r="AV227" s="13" t="s">
        <v>84</v>
      </c>
      <c r="AW227" s="13" t="s">
        <v>35</v>
      </c>
      <c r="AX227" s="13" t="s">
        <v>74</v>
      </c>
      <c r="AY227" s="207" t="s">
        <v>153</v>
      </c>
    </row>
    <row r="228" spans="1:65" s="13" customFormat="1" x14ac:dyDescent="0.2">
      <c r="B228" s="197"/>
      <c r="C228" s="198"/>
      <c r="D228" s="188" t="s">
        <v>317</v>
      </c>
      <c r="E228" s="199" t="s">
        <v>28</v>
      </c>
      <c r="F228" s="200" t="s">
        <v>7151</v>
      </c>
      <c r="G228" s="198"/>
      <c r="H228" s="201">
        <v>23.774999999999999</v>
      </c>
      <c r="I228" s="202"/>
      <c r="J228" s="198"/>
      <c r="K228" s="198"/>
      <c r="L228" s="203"/>
      <c r="M228" s="204"/>
      <c r="N228" s="205"/>
      <c r="O228" s="205"/>
      <c r="P228" s="205"/>
      <c r="Q228" s="205"/>
      <c r="R228" s="205"/>
      <c r="S228" s="205"/>
      <c r="T228" s="206"/>
      <c r="AT228" s="207" t="s">
        <v>317</v>
      </c>
      <c r="AU228" s="207" t="s">
        <v>84</v>
      </c>
      <c r="AV228" s="13" t="s">
        <v>84</v>
      </c>
      <c r="AW228" s="13" t="s">
        <v>35</v>
      </c>
      <c r="AX228" s="13" t="s">
        <v>74</v>
      </c>
      <c r="AY228" s="207" t="s">
        <v>153</v>
      </c>
    </row>
    <row r="229" spans="1:65" s="16" customFormat="1" x14ac:dyDescent="0.2">
      <c r="B229" s="234"/>
      <c r="C229" s="235"/>
      <c r="D229" s="188" t="s">
        <v>317</v>
      </c>
      <c r="E229" s="236" t="s">
        <v>28</v>
      </c>
      <c r="F229" s="237" t="s">
        <v>448</v>
      </c>
      <c r="G229" s="235"/>
      <c r="H229" s="238">
        <v>90.875</v>
      </c>
      <c r="I229" s="239"/>
      <c r="J229" s="235"/>
      <c r="K229" s="235"/>
      <c r="L229" s="240"/>
      <c r="M229" s="241"/>
      <c r="N229" s="242"/>
      <c r="O229" s="242"/>
      <c r="P229" s="242"/>
      <c r="Q229" s="242"/>
      <c r="R229" s="242"/>
      <c r="S229" s="242"/>
      <c r="T229" s="243"/>
      <c r="AT229" s="244" t="s">
        <v>317</v>
      </c>
      <c r="AU229" s="244" t="s">
        <v>84</v>
      </c>
      <c r="AV229" s="16" t="s">
        <v>163</v>
      </c>
      <c r="AW229" s="16" t="s">
        <v>35</v>
      </c>
      <c r="AX229" s="16" t="s">
        <v>74</v>
      </c>
      <c r="AY229" s="244" t="s">
        <v>153</v>
      </c>
    </row>
    <row r="230" spans="1:65" s="15" customFormat="1" x14ac:dyDescent="0.2">
      <c r="B230" s="224"/>
      <c r="C230" s="225"/>
      <c r="D230" s="188" t="s">
        <v>317</v>
      </c>
      <c r="E230" s="226" t="s">
        <v>28</v>
      </c>
      <c r="F230" s="227" t="s">
        <v>534</v>
      </c>
      <c r="G230" s="225"/>
      <c r="H230" s="226" t="s">
        <v>28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317</v>
      </c>
      <c r="AU230" s="233" t="s">
        <v>84</v>
      </c>
      <c r="AV230" s="15" t="s">
        <v>82</v>
      </c>
      <c r="AW230" s="15" t="s">
        <v>35</v>
      </c>
      <c r="AX230" s="15" t="s">
        <v>74</v>
      </c>
      <c r="AY230" s="233" t="s">
        <v>153</v>
      </c>
    </row>
    <row r="231" spans="1:65" s="13" customFormat="1" x14ac:dyDescent="0.2">
      <c r="B231" s="197"/>
      <c r="C231" s="198"/>
      <c r="D231" s="188" t="s">
        <v>317</v>
      </c>
      <c r="E231" s="199" t="s">
        <v>28</v>
      </c>
      <c r="F231" s="200" t="s">
        <v>7152</v>
      </c>
      <c r="G231" s="198"/>
      <c r="H231" s="201">
        <v>28</v>
      </c>
      <c r="I231" s="202"/>
      <c r="J231" s="198"/>
      <c r="K231" s="198"/>
      <c r="L231" s="203"/>
      <c r="M231" s="204"/>
      <c r="N231" s="205"/>
      <c r="O231" s="205"/>
      <c r="P231" s="205"/>
      <c r="Q231" s="205"/>
      <c r="R231" s="205"/>
      <c r="S231" s="205"/>
      <c r="T231" s="206"/>
      <c r="AT231" s="207" t="s">
        <v>317</v>
      </c>
      <c r="AU231" s="207" t="s">
        <v>84</v>
      </c>
      <c r="AV231" s="13" t="s">
        <v>84</v>
      </c>
      <c r="AW231" s="13" t="s">
        <v>35</v>
      </c>
      <c r="AX231" s="13" t="s">
        <v>74</v>
      </c>
      <c r="AY231" s="207" t="s">
        <v>153</v>
      </c>
    </row>
    <row r="232" spans="1:65" s="16" customFormat="1" x14ac:dyDescent="0.2">
      <c r="B232" s="234"/>
      <c r="C232" s="235"/>
      <c r="D232" s="188" t="s">
        <v>317</v>
      </c>
      <c r="E232" s="236" t="s">
        <v>28</v>
      </c>
      <c r="F232" s="237" t="s">
        <v>448</v>
      </c>
      <c r="G232" s="235"/>
      <c r="H232" s="238">
        <v>28</v>
      </c>
      <c r="I232" s="239"/>
      <c r="J232" s="235"/>
      <c r="K232" s="235"/>
      <c r="L232" s="240"/>
      <c r="M232" s="241"/>
      <c r="N232" s="242"/>
      <c r="O232" s="242"/>
      <c r="P232" s="242"/>
      <c r="Q232" s="242"/>
      <c r="R232" s="242"/>
      <c r="S232" s="242"/>
      <c r="T232" s="243"/>
      <c r="AT232" s="244" t="s">
        <v>317</v>
      </c>
      <c r="AU232" s="244" t="s">
        <v>84</v>
      </c>
      <c r="AV232" s="16" t="s">
        <v>163</v>
      </c>
      <c r="AW232" s="16" t="s">
        <v>35</v>
      </c>
      <c r="AX232" s="16" t="s">
        <v>74</v>
      </c>
      <c r="AY232" s="244" t="s">
        <v>153</v>
      </c>
    </row>
    <row r="233" spans="1:65" s="14" customFormat="1" x14ac:dyDescent="0.2">
      <c r="B233" s="208"/>
      <c r="C233" s="209"/>
      <c r="D233" s="188" t="s">
        <v>317</v>
      </c>
      <c r="E233" s="210" t="s">
        <v>28</v>
      </c>
      <c r="F233" s="211" t="s">
        <v>353</v>
      </c>
      <c r="G233" s="209"/>
      <c r="H233" s="212">
        <v>163.51499999999999</v>
      </c>
      <c r="I233" s="213"/>
      <c r="J233" s="209"/>
      <c r="K233" s="209"/>
      <c r="L233" s="214"/>
      <c r="M233" s="215"/>
      <c r="N233" s="216"/>
      <c r="O233" s="216"/>
      <c r="P233" s="216"/>
      <c r="Q233" s="216"/>
      <c r="R233" s="216"/>
      <c r="S233" s="216"/>
      <c r="T233" s="217"/>
      <c r="AT233" s="218" t="s">
        <v>317</v>
      </c>
      <c r="AU233" s="218" t="s">
        <v>84</v>
      </c>
      <c r="AV233" s="14" t="s">
        <v>167</v>
      </c>
      <c r="AW233" s="14" t="s">
        <v>35</v>
      </c>
      <c r="AX233" s="14" t="s">
        <v>82</v>
      </c>
      <c r="AY233" s="218" t="s">
        <v>153</v>
      </c>
    </row>
    <row r="234" spans="1:65" s="2" customFormat="1" ht="24" x14ac:dyDescent="0.2">
      <c r="A234" s="36"/>
      <c r="B234" s="37"/>
      <c r="C234" s="175" t="s">
        <v>267</v>
      </c>
      <c r="D234" s="175" t="s">
        <v>156</v>
      </c>
      <c r="E234" s="176" t="s">
        <v>538</v>
      </c>
      <c r="F234" s="177" t="s">
        <v>539</v>
      </c>
      <c r="G234" s="178" t="s">
        <v>314</v>
      </c>
      <c r="H234" s="179">
        <v>57.433999999999997</v>
      </c>
      <c r="I234" s="180"/>
      <c r="J234" s="181">
        <f>ROUND(I234*H234,2)</f>
        <v>0</v>
      </c>
      <c r="K234" s="177" t="s">
        <v>315</v>
      </c>
      <c r="L234" s="41"/>
      <c r="M234" s="182" t="s">
        <v>28</v>
      </c>
      <c r="N234" s="183" t="s">
        <v>45</v>
      </c>
      <c r="O234" s="66"/>
      <c r="P234" s="184">
        <f>O234*H234</f>
        <v>0</v>
      </c>
      <c r="Q234" s="184">
        <v>0</v>
      </c>
      <c r="R234" s="184">
        <f>Q234*H234</f>
        <v>0</v>
      </c>
      <c r="S234" s="184">
        <v>1.8</v>
      </c>
      <c r="T234" s="185">
        <f>S234*H234</f>
        <v>103.38119999999999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86" t="s">
        <v>167</v>
      </c>
      <c r="AT234" s="186" t="s">
        <v>156</v>
      </c>
      <c r="AU234" s="186" t="s">
        <v>84</v>
      </c>
      <c r="AY234" s="19" t="s">
        <v>153</v>
      </c>
      <c r="BE234" s="187">
        <f>IF(N234="základní",J234,0)</f>
        <v>0</v>
      </c>
      <c r="BF234" s="187">
        <f>IF(N234="snížená",J234,0)</f>
        <v>0</v>
      </c>
      <c r="BG234" s="187">
        <f>IF(N234="zákl. přenesená",J234,0)</f>
        <v>0</v>
      </c>
      <c r="BH234" s="187">
        <f>IF(N234="sníž. přenesená",J234,0)</f>
        <v>0</v>
      </c>
      <c r="BI234" s="187">
        <f>IF(N234="nulová",J234,0)</f>
        <v>0</v>
      </c>
      <c r="BJ234" s="19" t="s">
        <v>82</v>
      </c>
      <c r="BK234" s="187">
        <f>ROUND(I234*H234,2)</f>
        <v>0</v>
      </c>
      <c r="BL234" s="19" t="s">
        <v>167</v>
      </c>
      <c r="BM234" s="186" t="s">
        <v>540</v>
      </c>
    </row>
    <row r="235" spans="1:65" s="15" customFormat="1" x14ac:dyDescent="0.2">
      <c r="B235" s="224"/>
      <c r="C235" s="225"/>
      <c r="D235" s="188" t="s">
        <v>317</v>
      </c>
      <c r="E235" s="226" t="s">
        <v>28</v>
      </c>
      <c r="F235" s="227" t="s">
        <v>748</v>
      </c>
      <c r="G235" s="225"/>
      <c r="H235" s="226" t="s">
        <v>28</v>
      </c>
      <c r="I235" s="228"/>
      <c r="J235" s="225"/>
      <c r="K235" s="225"/>
      <c r="L235" s="229"/>
      <c r="M235" s="230"/>
      <c r="N235" s="231"/>
      <c r="O235" s="231"/>
      <c r="P235" s="231"/>
      <c r="Q235" s="231"/>
      <c r="R235" s="231"/>
      <c r="S235" s="231"/>
      <c r="T235" s="232"/>
      <c r="AT235" s="233" t="s">
        <v>317</v>
      </c>
      <c r="AU235" s="233" t="s">
        <v>84</v>
      </c>
      <c r="AV235" s="15" t="s">
        <v>82</v>
      </c>
      <c r="AW235" s="15" t="s">
        <v>35</v>
      </c>
      <c r="AX235" s="15" t="s">
        <v>74</v>
      </c>
      <c r="AY235" s="233" t="s">
        <v>153</v>
      </c>
    </row>
    <row r="236" spans="1:65" s="15" customFormat="1" x14ac:dyDescent="0.2">
      <c r="B236" s="224"/>
      <c r="C236" s="225"/>
      <c r="D236" s="188" t="s">
        <v>317</v>
      </c>
      <c r="E236" s="226" t="s">
        <v>28</v>
      </c>
      <c r="F236" s="227" t="s">
        <v>7127</v>
      </c>
      <c r="G236" s="225"/>
      <c r="H236" s="226" t="s">
        <v>28</v>
      </c>
      <c r="I236" s="228"/>
      <c r="J236" s="225"/>
      <c r="K236" s="225"/>
      <c r="L236" s="229"/>
      <c r="M236" s="230"/>
      <c r="N236" s="231"/>
      <c r="O236" s="231"/>
      <c r="P236" s="231"/>
      <c r="Q236" s="231"/>
      <c r="R236" s="231"/>
      <c r="S236" s="231"/>
      <c r="T236" s="232"/>
      <c r="AT236" s="233" t="s">
        <v>317</v>
      </c>
      <c r="AU236" s="233" t="s">
        <v>84</v>
      </c>
      <c r="AV236" s="15" t="s">
        <v>82</v>
      </c>
      <c r="AW236" s="15" t="s">
        <v>35</v>
      </c>
      <c r="AX236" s="15" t="s">
        <v>74</v>
      </c>
      <c r="AY236" s="233" t="s">
        <v>153</v>
      </c>
    </row>
    <row r="237" spans="1:65" s="15" customFormat="1" x14ac:dyDescent="0.2">
      <c r="B237" s="224"/>
      <c r="C237" s="225"/>
      <c r="D237" s="188" t="s">
        <v>317</v>
      </c>
      <c r="E237" s="226" t="s">
        <v>28</v>
      </c>
      <c r="F237" s="227" t="s">
        <v>524</v>
      </c>
      <c r="G237" s="225"/>
      <c r="H237" s="226" t="s">
        <v>28</v>
      </c>
      <c r="I237" s="228"/>
      <c r="J237" s="225"/>
      <c r="K237" s="225"/>
      <c r="L237" s="229"/>
      <c r="M237" s="230"/>
      <c r="N237" s="231"/>
      <c r="O237" s="231"/>
      <c r="P237" s="231"/>
      <c r="Q237" s="231"/>
      <c r="R237" s="231"/>
      <c r="S237" s="231"/>
      <c r="T237" s="232"/>
      <c r="AT237" s="233" t="s">
        <v>317</v>
      </c>
      <c r="AU237" s="233" t="s">
        <v>84</v>
      </c>
      <c r="AV237" s="15" t="s">
        <v>82</v>
      </c>
      <c r="AW237" s="15" t="s">
        <v>35</v>
      </c>
      <c r="AX237" s="15" t="s">
        <v>74</v>
      </c>
      <c r="AY237" s="233" t="s">
        <v>153</v>
      </c>
    </row>
    <row r="238" spans="1:65" s="13" customFormat="1" x14ac:dyDescent="0.2">
      <c r="B238" s="197"/>
      <c r="C238" s="198"/>
      <c r="D238" s="188" t="s">
        <v>317</v>
      </c>
      <c r="E238" s="199" t="s">
        <v>28</v>
      </c>
      <c r="F238" s="200" t="s">
        <v>7153</v>
      </c>
      <c r="G238" s="198"/>
      <c r="H238" s="201">
        <v>6.3250000000000002</v>
      </c>
      <c r="I238" s="202"/>
      <c r="J238" s="198"/>
      <c r="K238" s="198"/>
      <c r="L238" s="203"/>
      <c r="M238" s="204"/>
      <c r="N238" s="205"/>
      <c r="O238" s="205"/>
      <c r="P238" s="205"/>
      <c r="Q238" s="205"/>
      <c r="R238" s="205"/>
      <c r="S238" s="205"/>
      <c r="T238" s="206"/>
      <c r="AT238" s="207" t="s">
        <v>317</v>
      </c>
      <c r="AU238" s="207" t="s">
        <v>84</v>
      </c>
      <c r="AV238" s="13" t="s">
        <v>84</v>
      </c>
      <c r="AW238" s="13" t="s">
        <v>35</v>
      </c>
      <c r="AX238" s="13" t="s">
        <v>74</v>
      </c>
      <c r="AY238" s="207" t="s">
        <v>153</v>
      </c>
    </row>
    <row r="239" spans="1:65" s="13" customFormat="1" x14ac:dyDescent="0.2">
      <c r="B239" s="197"/>
      <c r="C239" s="198"/>
      <c r="D239" s="188" t="s">
        <v>317</v>
      </c>
      <c r="E239" s="199" t="s">
        <v>28</v>
      </c>
      <c r="F239" s="200" t="s">
        <v>7154</v>
      </c>
      <c r="G239" s="198"/>
      <c r="H239" s="201">
        <v>5.8849999999999998</v>
      </c>
      <c r="I239" s="202"/>
      <c r="J239" s="198"/>
      <c r="K239" s="198"/>
      <c r="L239" s="203"/>
      <c r="M239" s="204"/>
      <c r="N239" s="205"/>
      <c r="O239" s="205"/>
      <c r="P239" s="205"/>
      <c r="Q239" s="205"/>
      <c r="R239" s="205"/>
      <c r="S239" s="205"/>
      <c r="T239" s="206"/>
      <c r="AT239" s="207" t="s">
        <v>317</v>
      </c>
      <c r="AU239" s="207" t="s">
        <v>84</v>
      </c>
      <c r="AV239" s="13" t="s">
        <v>84</v>
      </c>
      <c r="AW239" s="13" t="s">
        <v>35</v>
      </c>
      <c r="AX239" s="13" t="s">
        <v>74</v>
      </c>
      <c r="AY239" s="207" t="s">
        <v>153</v>
      </c>
    </row>
    <row r="240" spans="1:65" s="13" customFormat="1" x14ac:dyDescent="0.2">
      <c r="B240" s="197"/>
      <c r="C240" s="198"/>
      <c r="D240" s="188" t="s">
        <v>317</v>
      </c>
      <c r="E240" s="199" t="s">
        <v>28</v>
      </c>
      <c r="F240" s="200" t="s">
        <v>7155</v>
      </c>
      <c r="G240" s="198"/>
      <c r="H240" s="201">
        <v>4.71</v>
      </c>
      <c r="I240" s="202"/>
      <c r="J240" s="198"/>
      <c r="K240" s="198"/>
      <c r="L240" s="203"/>
      <c r="M240" s="204"/>
      <c r="N240" s="205"/>
      <c r="O240" s="205"/>
      <c r="P240" s="205"/>
      <c r="Q240" s="205"/>
      <c r="R240" s="205"/>
      <c r="S240" s="205"/>
      <c r="T240" s="206"/>
      <c r="AT240" s="207" t="s">
        <v>317</v>
      </c>
      <c r="AU240" s="207" t="s">
        <v>84</v>
      </c>
      <c r="AV240" s="13" t="s">
        <v>84</v>
      </c>
      <c r="AW240" s="13" t="s">
        <v>35</v>
      </c>
      <c r="AX240" s="13" t="s">
        <v>74</v>
      </c>
      <c r="AY240" s="207" t="s">
        <v>153</v>
      </c>
    </row>
    <row r="241" spans="2:51" s="13" customFormat="1" x14ac:dyDescent="0.2">
      <c r="B241" s="197"/>
      <c r="C241" s="198"/>
      <c r="D241" s="188" t="s">
        <v>317</v>
      </c>
      <c r="E241" s="199" t="s">
        <v>28</v>
      </c>
      <c r="F241" s="200" t="s">
        <v>7156</v>
      </c>
      <c r="G241" s="198"/>
      <c r="H241" s="201">
        <v>4.0730000000000004</v>
      </c>
      <c r="I241" s="202"/>
      <c r="J241" s="198"/>
      <c r="K241" s="198"/>
      <c r="L241" s="203"/>
      <c r="M241" s="204"/>
      <c r="N241" s="205"/>
      <c r="O241" s="205"/>
      <c r="P241" s="205"/>
      <c r="Q241" s="205"/>
      <c r="R241" s="205"/>
      <c r="S241" s="205"/>
      <c r="T241" s="206"/>
      <c r="AT241" s="207" t="s">
        <v>317</v>
      </c>
      <c r="AU241" s="207" t="s">
        <v>84</v>
      </c>
      <c r="AV241" s="13" t="s">
        <v>84</v>
      </c>
      <c r="AW241" s="13" t="s">
        <v>35</v>
      </c>
      <c r="AX241" s="13" t="s">
        <v>74</v>
      </c>
      <c r="AY241" s="207" t="s">
        <v>153</v>
      </c>
    </row>
    <row r="242" spans="2:51" s="13" customFormat="1" x14ac:dyDescent="0.2">
      <c r="B242" s="197"/>
      <c r="C242" s="198"/>
      <c r="D242" s="188" t="s">
        <v>317</v>
      </c>
      <c r="E242" s="199" t="s">
        <v>28</v>
      </c>
      <c r="F242" s="200" t="s">
        <v>7157</v>
      </c>
      <c r="G242" s="198"/>
      <c r="H242" s="201">
        <v>1.32</v>
      </c>
      <c r="I242" s="202"/>
      <c r="J242" s="198"/>
      <c r="K242" s="198"/>
      <c r="L242" s="203"/>
      <c r="M242" s="204"/>
      <c r="N242" s="205"/>
      <c r="O242" s="205"/>
      <c r="P242" s="205"/>
      <c r="Q242" s="205"/>
      <c r="R242" s="205"/>
      <c r="S242" s="205"/>
      <c r="T242" s="206"/>
      <c r="AT242" s="207" t="s">
        <v>317</v>
      </c>
      <c r="AU242" s="207" t="s">
        <v>84</v>
      </c>
      <c r="AV242" s="13" t="s">
        <v>84</v>
      </c>
      <c r="AW242" s="13" t="s">
        <v>35</v>
      </c>
      <c r="AX242" s="13" t="s">
        <v>74</v>
      </c>
      <c r="AY242" s="207" t="s">
        <v>153</v>
      </c>
    </row>
    <row r="243" spans="2:51" s="16" customFormat="1" x14ac:dyDescent="0.2">
      <c r="B243" s="234"/>
      <c r="C243" s="235"/>
      <c r="D243" s="188" t="s">
        <v>317</v>
      </c>
      <c r="E243" s="236" t="s">
        <v>28</v>
      </c>
      <c r="F243" s="237" t="s">
        <v>448</v>
      </c>
      <c r="G243" s="235"/>
      <c r="H243" s="238">
        <v>22.312999999999999</v>
      </c>
      <c r="I243" s="239"/>
      <c r="J243" s="235"/>
      <c r="K243" s="235"/>
      <c r="L243" s="240"/>
      <c r="M243" s="241"/>
      <c r="N243" s="242"/>
      <c r="O243" s="242"/>
      <c r="P243" s="242"/>
      <c r="Q243" s="242"/>
      <c r="R243" s="242"/>
      <c r="S243" s="242"/>
      <c r="T243" s="243"/>
      <c r="AT243" s="244" t="s">
        <v>317</v>
      </c>
      <c r="AU243" s="244" t="s">
        <v>84</v>
      </c>
      <c r="AV243" s="16" t="s">
        <v>163</v>
      </c>
      <c r="AW243" s="16" t="s">
        <v>35</v>
      </c>
      <c r="AX243" s="16" t="s">
        <v>74</v>
      </c>
      <c r="AY243" s="244" t="s">
        <v>153</v>
      </c>
    </row>
    <row r="244" spans="2:51" s="15" customFormat="1" x14ac:dyDescent="0.2">
      <c r="B244" s="224"/>
      <c r="C244" s="225"/>
      <c r="D244" s="188" t="s">
        <v>317</v>
      </c>
      <c r="E244" s="226" t="s">
        <v>28</v>
      </c>
      <c r="F244" s="227" t="s">
        <v>549</v>
      </c>
      <c r="G244" s="225"/>
      <c r="H244" s="226" t="s">
        <v>28</v>
      </c>
      <c r="I244" s="228"/>
      <c r="J244" s="225"/>
      <c r="K244" s="225"/>
      <c r="L244" s="229"/>
      <c r="M244" s="230"/>
      <c r="N244" s="231"/>
      <c r="O244" s="231"/>
      <c r="P244" s="231"/>
      <c r="Q244" s="231"/>
      <c r="R244" s="231"/>
      <c r="S244" s="231"/>
      <c r="T244" s="232"/>
      <c r="AT244" s="233" t="s">
        <v>317</v>
      </c>
      <c r="AU244" s="233" t="s">
        <v>84</v>
      </c>
      <c r="AV244" s="15" t="s">
        <v>82</v>
      </c>
      <c r="AW244" s="15" t="s">
        <v>35</v>
      </c>
      <c r="AX244" s="15" t="s">
        <v>74</v>
      </c>
      <c r="AY244" s="233" t="s">
        <v>153</v>
      </c>
    </row>
    <row r="245" spans="2:51" s="13" customFormat="1" x14ac:dyDescent="0.2">
      <c r="B245" s="197"/>
      <c r="C245" s="198"/>
      <c r="D245" s="188" t="s">
        <v>317</v>
      </c>
      <c r="E245" s="199" t="s">
        <v>28</v>
      </c>
      <c r="F245" s="200" t="s">
        <v>7158</v>
      </c>
      <c r="G245" s="198"/>
      <c r="H245" s="201">
        <v>1.4119999999999999</v>
      </c>
      <c r="I245" s="202"/>
      <c r="J245" s="198"/>
      <c r="K245" s="198"/>
      <c r="L245" s="203"/>
      <c r="M245" s="204"/>
      <c r="N245" s="205"/>
      <c r="O245" s="205"/>
      <c r="P245" s="205"/>
      <c r="Q245" s="205"/>
      <c r="R245" s="205"/>
      <c r="S245" s="205"/>
      <c r="T245" s="206"/>
      <c r="AT245" s="207" t="s">
        <v>317</v>
      </c>
      <c r="AU245" s="207" t="s">
        <v>84</v>
      </c>
      <c r="AV245" s="13" t="s">
        <v>84</v>
      </c>
      <c r="AW245" s="13" t="s">
        <v>35</v>
      </c>
      <c r="AX245" s="13" t="s">
        <v>74</v>
      </c>
      <c r="AY245" s="207" t="s">
        <v>153</v>
      </c>
    </row>
    <row r="246" spans="2:51" s="13" customFormat="1" x14ac:dyDescent="0.2">
      <c r="B246" s="197"/>
      <c r="C246" s="198"/>
      <c r="D246" s="188" t="s">
        <v>317</v>
      </c>
      <c r="E246" s="199" t="s">
        <v>28</v>
      </c>
      <c r="F246" s="200" t="s">
        <v>7159</v>
      </c>
      <c r="G246" s="198"/>
      <c r="H246" s="201">
        <v>3.758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317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2:51" s="13" customFormat="1" x14ac:dyDescent="0.2">
      <c r="B247" s="197"/>
      <c r="C247" s="198"/>
      <c r="D247" s="188" t="s">
        <v>317</v>
      </c>
      <c r="E247" s="199" t="s">
        <v>28</v>
      </c>
      <c r="F247" s="200" t="s">
        <v>7160</v>
      </c>
      <c r="G247" s="198"/>
      <c r="H247" s="201">
        <v>2.3919999999999999</v>
      </c>
      <c r="I247" s="202"/>
      <c r="J247" s="198"/>
      <c r="K247" s="198"/>
      <c r="L247" s="203"/>
      <c r="M247" s="204"/>
      <c r="N247" s="205"/>
      <c r="O247" s="205"/>
      <c r="P247" s="205"/>
      <c r="Q247" s="205"/>
      <c r="R247" s="205"/>
      <c r="S247" s="205"/>
      <c r="T247" s="206"/>
      <c r="AT247" s="207" t="s">
        <v>317</v>
      </c>
      <c r="AU247" s="207" t="s">
        <v>84</v>
      </c>
      <c r="AV247" s="13" t="s">
        <v>84</v>
      </c>
      <c r="AW247" s="13" t="s">
        <v>35</v>
      </c>
      <c r="AX247" s="13" t="s">
        <v>74</v>
      </c>
      <c r="AY247" s="207" t="s">
        <v>153</v>
      </c>
    </row>
    <row r="248" spans="2:51" s="13" customFormat="1" x14ac:dyDescent="0.2">
      <c r="B248" s="197"/>
      <c r="C248" s="198"/>
      <c r="D248" s="188" t="s">
        <v>317</v>
      </c>
      <c r="E248" s="199" t="s">
        <v>28</v>
      </c>
      <c r="F248" s="200" t="s">
        <v>7161</v>
      </c>
      <c r="G248" s="198"/>
      <c r="H248" s="201">
        <v>0.68799999999999994</v>
      </c>
      <c r="I248" s="202"/>
      <c r="J248" s="198"/>
      <c r="K248" s="198"/>
      <c r="L248" s="203"/>
      <c r="M248" s="204"/>
      <c r="N248" s="205"/>
      <c r="O248" s="205"/>
      <c r="P248" s="205"/>
      <c r="Q248" s="205"/>
      <c r="R248" s="205"/>
      <c r="S248" s="205"/>
      <c r="T248" s="206"/>
      <c r="AT248" s="207" t="s">
        <v>317</v>
      </c>
      <c r="AU248" s="207" t="s">
        <v>84</v>
      </c>
      <c r="AV248" s="13" t="s">
        <v>84</v>
      </c>
      <c r="AW248" s="13" t="s">
        <v>35</v>
      </c>
      <c r="AX248" s="13" t="s">
        <v>74</v>
      </c>
      <c r="AY248" s="207" t="s">
        <v>153</v>
      </c>
    </row>
    <row r="249" spans="2:51" s="13" customFormat="1" x14ac:dyDescent="0.2">
      <c r="B249" s="197"/>
      <c r="C249" s="198"/>
      <c r="D249" s="188" t="s">
        <v>317</v>
      </c>
      <c r="E249" s="199" t="s">
        <v>28</v>
      </c>
      <c r="F249" s="200" t="s">
        <v>7162</v>
      </c>
      <c r="G249" s="198"/>
      <c r="H249" s="201">
        <v>1.1040000000000001</v>
      </c>
      <c r="I249" s="202"/>
      <c r="J249" s="198"/>
      <c r="K249" s="198"/>
      <c r="L249" s="203"/>
      <c r="M249" s="204"/>
      <c r="N249" s="205"/>
      <c r="O249" s="205"/>
      <c r="P249" s="205"/>
      <c r="Q249" s="205"/>
      <c r="R249" s="205"/>
      <c r="S249" s="205"/>
      <c r="T249" s="206"/>
      <c r="AT249" s="207" t="s">
        <v>317</v>
      </c>
      <c r="AU249" s="207" t="s">
        <v>84</v>
      </c>
      <c r="AV249" s="13" t="s">
        <v>84</v>
      </c>
      <c r="AW249" s="13" t="s">
        <v>35</v>
      </c>
      <c r="AX249" s="13" t="s">
        <v>74</v>
      </c>
      <c r="AY249" s="207" t="s">
        <v>153</v>
      </c>
    </row>
    <row r="250" spans="2:51" s="13" customFormat="1" x14ac:dyDescent="0.2">
      <c r="B250" s="197"/>
      <c r="C250" s="198"/>
      <c r="D250" s="188" t="s">
        <v>317</v>
      </c>
      <c r="E250" s="199" t="s">
        <v>28</v>
      </c>
      <c r="F250" s="200" t="s">
        <v>7163</v>
      </c>
      <c r="G250" s="198"/>
      <c r="H250" s="201">
        <v>8.9789999999999992</v>
      </c>
      <c r="I250" s="202"/>
      <c r="J250" s="198"/>
      <c r="K250" s="198"/>
      <c r="L250" s="203"/>
      <c r="M250" s="204"/>
      <c r="N250" s="205"/>
      <c r="O250" s="205"/>
      <c r="P250" s="205"/>
      <c r="Q250" s="205"/>
      <c r="R250" s="205"/>
      <c r="S250" s="205"/>
      <c r="T250" s="206"/>
      <c r="AT250" s="207" t="s">
        <v>317</v>
      </c>
      <c r="AU250" s="207" t="s">
        <v>84</v>
      </c>
      <c r="AV250" s="13" t="s">
        <v>84</v>
      </c>
      <c r="AW250" s="13" t="s">
        <v>35</v>
      </c>
      <c r="AX250" s="13" t="s">
        <v>74</v>
      </c>
      <c r="AY250" s="207" t="s">
        <v>153</v>
      </c>
    </row>
    <row r="251" spans="2:51" s="16" customFormat="1" x14ac:dyDescent="0.2">
      <c r="B251" s="234"/>
      <c r="C251" s="235"/>
      <c r="D251" s="188" t="s">
        <v>317</v>
      </c>
      <c r="E251" s="236" t="s">
        <v>28</v>
      </c>
      <c r="F251" s="237" t="s">
        <v>448</v>
      </c>
      <c r="G251" s="235"/>
      <c r="H251" s="238">
        <v>18.332999999999998</v>
      </c>
      <c r="I251" s="239"/>
      <c r="J251" s="235"/>
      <c r="K251" s="235"/>
      <c r="L251" s="240"/>
      <c r="M251" s="241"/>
      <c r="N251" s="242"/>
      <c r="O251" s="242"/>
      <c r="P251" s="242"/>
      <c r="Q251" s="242"/>
      <c r="R251" s="242"/>
      <c r="S251" s="242"/>
      <c r="T251" s="243"/>
      <c r="AT251" s="244" t="s">
        <v>317</v>
      </c>
      <c r="AU251" s="244" t="s">
        <v>84</v>
      </c>
      <c r="AV251" s="16" t="s">
        <v>163</v>
      </c>
      <c r="AW251" s="16" t="s">
        <v>35</v>
      </c>
      <c r="AX251" s="16" t="s">
        <v>74</v>
      </c>
      <c r="AY251" s="244" t="s">
        <v>153</v>
      </c>
    </row>
    <row r="252" spans="2:51" s="15" customFormat="1" x14ac:dyDescent="0.2">
      <c r="B252" s="224"/>
      <c r="C252" s="225"/>
      <c r="D252" s="188" t="s">
        <v>317</v>
      </c>
      <c r="E252" s="226" t="s">
        <v>28</v>
      </c>
      <c r="F252" s="227" t="s">
        <v>531</v>
      </c>
      <c r="G252" s="225"/>
      <c r="H252" s="226" t="s">
        <v>28</v>
      </c>
      <c r="I252" s="228"/>
      <c r="J252" s="225"/>
      <c r="K252" s="225"/>
      <c r="L252" s="229"/>
      <c r="M252" s="230"/>
      <c r="N252" s="231"/>
      <c r="O252" s="231"/>
      <c r="P252" s="231"/>
      <c r="Q252" s="231"/>
      <c r="R252" s="231"/>
      <c r="S252" s="231"/>
      <c r="T252" s="232"/>
      <c r="AT252" s="233" t="s">
        <v>317</v>
      </c>
      <c r="AU252" s="233" t="s">
        <v>84</v>
      </c>
      <c r="AV252" s="15" t="s">
        <v>82</v>
      </c>
      <c r="AW252" s="15" t="s">
        <v>35</v>
      </c>
      <c r="AX252" s="15" t="s">
        <v>74</v>
      </c>
      <c r="AY252" s="233" t="s">
        <v>153</v>
      </c>
    </row>
    <row r="253" spans="2:51" s="13" customFormat="1" x14ac:dyDescent="0.2">
      <c r="B253" s="197"/>
      <c r="C253" s="198"/>
      <c r="D253" s="188" t="s">
        <v>317</v>
      </c>
      <c r="E253" s="199" t="s">
        <v>28</v>
      </c>
      <c r="F253" s="200" t="s">
        <v>7164</v>
      </c>
      <c r="G253" s="198"/>
      <c r="H253" s="201">
        <v>1.6</v>
      </c>
      <c r="I253" s="202"/>
      <c r="J253" s="198"/>
      <c r="K253" s="198"/>
      <c r="L253" s="203"/>
      <c r="M253" s="204"/>
      <c r="N253" s="205"/>
      <c r="O253" s="205"/>
      <c r="P253" s="205"/>
      <c r="Q253" s="205"/>
      <c r="R253" s="205"/>
      <c r="S253" s="205"/>
      <c r="T253" s="206"/>
      <c r="AT253" s="207" t="s">
        <v>317</v>
      </c>
      <c r="AU253" s="207" t="s">
        <v>84</v>
      </c>
      <c r="AV253" s="13" t="s">
        <v>84</v>
      </c>
      <c r="AW253" s="13" t="s">
        <v>35</v>
      </c>
      <c r="AX253" s="13" t="s">
        <v>74</v>
      </c>
      <c r="AY253" s="207" t="s">
        <v>153</v>
      </c>
    </row>
    <row r="254" spans="2:51" s="13" customFormat="1" x14ac:dyDescent="0.2">
      <c r="B254" s="197"/>
      <c r="C254" s="198"/>
      <c r="D254" s="188" t="s">
        <v>317</v>
      </c>
      <c r="E254" s="199" t="s">
        <v>28</v>
      </c>
      <c r="F254" s="200" t="s">
        <v>7165</v>
      </c>
      <c r="G254" s="198"/>
      <c r="H254" s="201">
        <v>2.996</v>
      </c>
      <c r="I254" s="202"/>
      <c r="J254" s="198"/>
      <c r="K254" s="198"/>
      <c r="L254" s="203"/>
      <c r="M254" s="204"/>
      <c r="N254" s="205"/>
      <c r="O254" s="205"/>
      <c r="P254" s="205"/>
      <c r="Q254" s="205"/>
      <c r="R254" s="205"/>
      <c r="S254" s="205"/>
      <c r="T254" s="206"/>
      <c r="AT254" s="207" t="s">
        <v>317</v>
      </c>
      <c r="AU254" s="207" t="s">
        <v>84</v>
      </c>
      <c r="AV254" s="13" t="s">
        <v>84</v>
      </c>
      <c r="AW254" s="13" t="s">
        <v>35</v>
      </c>
      <c r="AX254" s="13" t="s">
        <v>74</v>
      </c>
      <c r="AY254" s="207" t="s">
        <v>153</v>
      </c>
    </row>
    <row r="255" spans="2:51" s="13" customFormat="1" x14ac:dyDescent="0.2">
      <c r="B255" s="197"/>
      <c r="C255" s="198"/>
      <c r="D255" s="188" t="s">
        <v>317</v>
      </c>
      <c r="E255" s="199" t="s">
        <v>28</v>
      </c>
      <c r="F255" s="200" t="s">
        <v>7166</v>
      </c>
      <c r="G255" s="198"/>
      <c r="H255" s="201">
        <v>3.64</v>
      </c>
      <c r="I255" s="202"/>
      <c r="J255" s="198"/>
      <c r="K255" s="198"/>
      <c r="L255" s="203"/>
      <c r="M255" s="204"/>
      <c r="N255" s="205"/>
      <c r="O255" s="205"/>
      <c r="P255" s="205"/>
      <c r="Q255" s="205"/>
      <c r="R255" s="205"/>
      <c r="S255" s="205"/>
      <c r="T255" s="206"/>
      <c r="AT255" s="207" t="s">
        <v>317</v>
      </c>
      <c r="AU255" s="207" t="s">
        <v>84</v>
      </c>
      <c r="AV255" s="13" t="s">
        <v>84</v>
      </c>
      <c r="AW255" s="13" t="s">
        <v>35</v>
      </c>
      <c r="AX255" s="13" t="s">
        <v>74</v>
      </c>
      <c r="AY255" s="207" t="s">
        <v>153</v>
      </c>
    </row>
    <row r="256" spans="2:51" s="16" customFormat="1" x14ac:dyDescent="0.2">
      <c r="B256" s="234"/>
      <c r="C256" s="235"/>
      <c r="D256" s="188" t="s">
        <v>317</v>
      </c>
      <c r="E256" s="236" t="s">
        <v>28</v>
      </c>
      <c r="F256" s="237" t="s">
        <v>448</v>
      </c>
      <c r="G256" s="235"/>
      <c r="H256" s="238">
        <v>8.2360000000000007</v>
      </c>
      <c r="I256" s="239"/>
      <c r="J256" s="235"/>
      <c r="K256" s="235"/>
      <c r="L256" s="240"/>
      <c r="M256" s="241"/>
      <c r="N256" s="242"/>
      <c r="O256" s="242"/>
      <c r="P256" s="242"/>
      <c r="Q256" s="242"/>
      <c r="R256" s="242"/>
      <c r="S256" s="242"/>
      <c r="T256" s="243"/>
      <c r="AT256" s="244" t="s">
        <v>317</v>
      </c>
      <c r="AU256" s="244" t="s">
        <v>84</v>
      </c>
      <c r="AV256" s="16" t="s">
        <v>163</v>
      </c>
      <c r="AW256" s="16" t="s">
        <v>35</v>
      </c>
      <c r="AX256" s="16" t="s">
        <v>74</v>
      </c>
      <c r="AY256" s="244" t="s">
        <v>153</v>
      </c>
    </row>
    <row r="257" spans="1:65" s="15" customFormat="1" x14ac:dyDescent="0.2">
      <c r="B257" s="224"/>
      <c r="C257" s="225"/>
      <c r="D257" s="188" t="s">
        <v>317</v>
      </c>
      <c r="E257" s="226" t="s">
        <v>28</v>
      </c>
      <c r="F257" s="227" t="s">
        <v>534</v>
      </c>
      <c r="G257" s="225"/>
      <c r="H257" s="226" t="s">
        <v>28</v>
      </c>
      <c r="I257" s="228"/>
      <c r="J257" s="225"/>
      <c r="K257" s="225"/>
      <c r="L257" s="229"/>
      <c r="M257" s="230"/>
      <c r="N257" s="231"/>
      <c r="O257" s="231"/>
      <c r="P257" s="231"/>
      <c r="Q257" s="231"/>
      <c r="R257" s="231"/>
      <c r="S257" s="231"/>
      <c r="T257" s="232"/>
      <c r="AT257" s="233" t="s">
        <v>317</v>
      </c>
      <c r="AU257" s="233" t="s">
        <v>84</v>
      </c>
      <c r="AV257" s="15" t="s">
        <v>82</v>
      </c>
      <c r="AW257" s="15" t="s">
        <v>35</v>
      </c>
      <c r="AX257" s="15" t="s">
        <v>74</v>
      </c>
      <c r="AY257" s="233" t="s">
        <v>153</v>
      </c>
    </row>
    <row r="258" spans="1:65" s="13" customFormat="1" x14ac:dyDescent="0.2">
      <c r="B258" s="197"/>
      <c r="C258" s="198"/>
      <c r="D258" s="188" t="s">
        <v>317</v>
      </c>
      <c r="E258" s="199" t="s">
        <v>28</v>
      </c>
      <c r="F258" s="200" t="s">
        <v>7167</v>
      </c>
      <c r="G258" s="198"/>
      <c r="H258" s="201">
        <v>1.05</v>
      </c>
      <c r="I258" s="202"/>
      <c r="J258" s="198"/>
      <c r="K258" s="198"/>
      <c r="L258" s="203"/>
      <c r="M258" s="204"/>
      <c r="N258" s="205"/>
      <c r="O258" s="205"/>
      <c r="P258" s="205"/>
      <c r="Q258" s="205"/>
      <c r="R258" s="205"/>
      <c r="S258" s="205"/>
      <c r="T258" s="206"/>
      <c r="AT258" s="207" t="s">
        <v>317</v>
      </c>
      <c r="AU258" s="207" t="s">
        <v>84</v>
      </c>
      <c r="AV258" s="13" t="s">
        <v>84</v>
      </c>
      <c r="AW258" s="13" t="s">
        <v>35</v>
      </c>
      <c r="AX258" s="13" t="s">
        <v>74</v>
      </c>
      <c r="AY258" s="207" t="s">
        <v>153</v>
      </c>
    </row>
    <row r="259" spans="1:65" s="13" customFormat="1" x14ac:dyDescent="0.2">
      <c r="B259" s="197"/>
      <c r="C259" s="198"/>
      <c r="D259" s="188" t="s">
        <v>317</v>
      </c>
      <c r="E259" s="199" t="s">
        <v>28</v>
      </c>
      <c r="F259" s="200" t="s">
        <v>7168</v>
      </c>
      <c r="G259" s="198"/>
      <c r="H259" s="201">
        <v>1.232</v>
      </c>
      <c r="I259" s="202"/>
      <c r="J259" s="198"/>
      <c r="K259" s="198"/>
      <c r="L259" s="203"/>
      <c r="M259" s="204"/>
      <c r="N259" s="205"/>
      <c r="O259" s="205"/>
      <c r="P259" s="205"/>
      <c r="Q259" s="205"/>
      <c r="R259" s="205"/>
      <c r="S259" s="205"/>
      <c r="T259" s="206"/>
      <c r="AT259" s="207" t="s">
        <v>317</v>
      </c>
      <c r="AU259" s="207" t="s">
        <v>84</v>
      </c>
      <c r="AV259" s="13" t="s">
        <v>84</v>
      </c>
      <c r="AW259" s="13" t="s">
        <v>35</v>
      </c>
      <c r="AX259" s="13" t="s">
        <v>74</v>
      </c>
      <c r="AY259" s="207" t="s">
        <v>153</v>
      </c>
    </row>
    <row r="260" spans="1:65" s="13" customFormat="1" x14ac:dyDescent="0.2">
      <c r="B260" s="197"/>
      <c r="C260" s="198"/>
      <c r="D260" s="188" t="s">
        <v>317</v>
      </c>
      <c r="E260" s="199" t="s">
        <v>28</v>
      </c>
      <c r="F260" s="200" t="s">
        <v>7169</v>
      </c>
      <c r="G260" s="198"/>
      <c r="H260" s="201">
        <v>1.48</v>
      </c>
      <c r="I260" s="202"/>
      <c r="J260" s="198"/>
      <c r="K260" s="198"/>
      <c r="L260" s="203"/>
      <c r="M260" s="204"/>
      <c r="N260" s="205"/>
      <c r="O260" s="205"/>
      <c r="P260" s="205"/>
      <c r="Q260" s="205"/>
      <c r="R260" s="205"/>
      <c r="S260" s="205"/>
      <c r="T260" s="206"/>
      <c r="AT260" s="207" t="s">
        <v>317</v>
      </c>
      <c r="AU260" s="207" t="s">
        <v>84</v>
      </c>
      <c r="AV260" s="13" t="s">
        <v>84</v>
      </c>
      <c r="AW260" s="13" t="s">
        <v>35</v>
      </c>
      <c r="AX260" s="13" t="s">
        <v>74</v>
      </c>
      <c r="AY260" s="207" t="s">
        <v>153</v>
      </c>
    </row>
    <row r="261" spans="1:65" s="13" customFormat="1" x14ac:dyDescent="0.2">
      <c r="B261" s="197"/>
      <c r="C261" s="198"/>
      <c r="D261" s="188" t="s">
        <v>317</v>
      </c>
      <c r="E261" s="199" t="s">
        <v>28</v>
      </c>
      <c r="F261" s="200" t="s">
        <v>7170</v>
      </c>
      <c r="G261" s="198"/>
      <c r="H261" s="201">
        <v>2.0539999999999998</v>
      </c>
      <c r="I261" s="202"/>
      <c r="J261" s="198"/>
      <c r="K261" s="198"/>
      <c r="L261" s="203"/>
      <c r="M261" s="204"/>
      <c r="N261" s="205"/>
      <c r="O261" s="205"/>
      <c r="P261" s="205"/>
      <c r="Q261" s="205"/>
      <c r="R261" s="205"/>
      <c r="S261" s="205"/>
      <c r="T261" s="206"/>
      <c r="AT261" s="207" t="s">
        <v>317</v>
      </c>
      <c r="AU261" s="207" t="s">
        <v>84</v>
      </c>
      <c r="AV261" s="13" t="s">
        <v>84</v>
      </c>
      <c r="AW261" s="13" t="s">
        <v>35</v>
      </c>
      <c r="AX261" s="13" t="s">
        <v>74</v>
      </c>
      <c r="AY261" s="207" t="s">
        <v>153</v>
      </c>
    </row>
    <row r="262" spans="1:65" s="16" customFormat="1" x14ac:dyDescent="0.2">
      <c r="B262" s="234"/>
      <c r="C262" s="235"/>
      <c r="D262" s="188" t="s">
        <v>317</v>
      </c>
      <c r="E262" s="236" t="s">
        <v>28</v>
      </c>
      <c r="F262" s="237" t="s">
        <v>448</v>
      </c>
      <c r="G262" s="235"/>
      <c r="H262" s="238">
        <v>5.8159999999999998</v>
      </c>
      <c r="I262" s="239"/>
      <c r="J262" s="235"/>
      <c r="K262" s="235"/>
      <c r="L262" s="240"/>
      <c r="M262" s="241"/>
      <c r="N262" s="242"/>
      <c r="O262" s="242"/>
      <c r="P262" s="242"/>
      <c r="Q262" s="242"/>
      <c r="R262" s="242"/>
      <c r="S262" s="242"/>
      <c r="T262" s="243"/>
      <c r="AT262" s="244" t="s">
        <v>317</v>
      </c>
      <c r="AU262" s="244" t="s">
        <v>84</v>
      </c>
      <c r="AV262" s="16" t="s">
        <v>163</v>
      </c>
      <c r="AW262" s="16" t="s">
        <v>35</v>
      </c>
      <c r="AX262" s="16" t="s">
        <v>74</v>
      </c>
      <c r="AY262" s="244" t="s">
        <v>153</v>
      </c>
    </row>
    <row r="263" spans="1:65" s="15" customFormat="1" x14ac:dyDescent="0.2">
      <c r="B263" s="224"/>
      <c r="C263" s="225"/>
      <c r="D263" s="188" t="s">
        <v>317</v>
      </c>
      <c r="E263" s="226" t="s">
        <v>28</v>
      </c>
      <c r="F263" s="227" t="s">
        <v>536</v>
      </c>
      <c r="G263" s="225"/>
      <c r="H263" s="226" t="s">
        <v>28</v>
      </c>
      <c r="I263" s="228"/>
      <c r="J263" s="225"/>
      <c r="K263" s="225"/>
      <c r="L263" s="229"/>
      <c r="M263" s="230"/>
      <c r="N263" s="231"/>
      <c r="O263" s="231"/>
      <c r="P263" s="231"/>
      <c r="Q263" s="231"/>
      <c r="R263" s="231"/>
      <c r="S263" s="231"/>
      <c r="T263" s="232"/>
      <c r="AT263" s="233" t="s">
        <v>317</v>
      </c>
      <c r="AU263" s="233" t="s">
        <v>84</v>
      </c>
      <c r="AV263" s="15" t="s">
        <v>82</v>
      </c>
      <c r="AW263" s="15" t="s">
        <v>35</v>
      </c>
      <c r="AX263" s="15" t="s">
        <v>74</v>
      </c>
      <c r="AY263" s="233" t="s">
        <v>153</v>
      </c>
    </row>
    <row r="264" spans="1:65" s="13" customFormat="1" x14ac:dyDescent="0.2">
      <c r="B264" s="197"/>
      <c r="C264" s="198"/>
      <c r="D264" s="188" t="s">
        <v>317</v>
      </c>
      <c r="E264" s="199" t="s">
        <v>28</v>
      </c>
      <c r="F264" s="200" t="s">
        <v>7171</v>
      </c>
      <c r="G264" s="198"/>
      <c r="H264" s="201">
        <v>1.96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317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1:65" s="13" customFormat="1" x14ac:dyDescent="0.2">
      <c r="B265" s="197"/>
      <c r="C265" s="198"/>
      <c r="D265" s="188" t="s">
        <v>317</v>
      </c>
      <c r="E265" s="199" t="s">
        <v>28</v>
      </c>
      <c r="F265" s="200" t="s">
        <v>7172</v>
      </c>
      <c r="G265" s="198"/>
      <c r="H265" s="201">
        <v>0.77600000000000002</v>
      </c>
      <c r="I265" s="202"/>
      <c r="J265" s="198"/>
      <c r="K265" s="198"/>
      <c r="L265" s="203"/>
      <c r="M265" s="204"/>
      <c r="N265" s="205"/>
      <c r="O265" s="205"/>
      <c r="P265" s="205"/>
      <c r="Q265" s="205"/>
      <c r="R265" s="205"/>
      <c r="S265" s="205"/>
      <c r="T265" s="206"/>
      <c r="AT265" s="207" t="s">
        <v>317</v>
      </c>
      <c r="AU265" s="207" t="s">
        <v>84</v>
      </c>
      <c r="AV265" s="13" t="s">
        <v>84</v>
      </c>
      <c r="AW265" s="13" t="s">
        <v>35</v>
      </c>
      <c r="AX265" s="13" t="s">
        <v>74</v>
      </c>
      <c r="AY265" s="207" t="s">
        <v>153</v>
      </c>
    </row>
    <row r="266" spans="1:65" s="16" customFormat="1" x14ac:dyDescent="0.2">
      <c r="B266" s="234"/>
      <c r="C266" s="235"/>
      <c r="D266" s="188" t="s">
        <v>317</v>
      </c>
      <c r="E266" s="236" t="s">
        <v>28</v>
      </c>
      <c r="F266" s="237" t="s">
        <v>448</v>
      </c>
      <c r="G266" s="235"/>
      <c r="H266" s="238">
        <v>2.7360000000000002</v>
      </c>
      <c r="I266" s="239"/>
      <c r="J266" s="235"/>
      <c r="K266" s="235"/>
      <c r="L266" s="240"/>
      <c r="M266" s="241"/>
      <c r="N266" s="242"/>
      <c r="O266" s="242"/>
      <c r="P266" s="242"/>
      <c r="Q266" s="242"/>
      <c r="R266" s="242"/>
      <c r="S266" s="242"/>
      <c r="T266" s="243"/>
      <c r="AT266" s="244" t="s">
        <v>317</v>
      </c>
      <c r="AU266" s="244" t="s">
        <v>84</v>
      </c>
      <c r="AV266" s="16" t="s">
        <v>163</v>
      </c>
      <c r="AW266" s="16" t="s">
        <v>35</v>
      </c>
      <c r="AX266" s="16" t="s">
        <v>74</v>
      </c>
      <c r="AY266" s="244" t="s">
        <v>153</v>
      </c>
    </row>
    <row r="267" spans="1:65" s="14" customFormat="1" x14ac:dyDescent="0.2">
      <c r="B267" s="208"/>
      <c r="C267" s="209"/>
      <c r="D267" s="188" t="s">
        <v>317</v>
      </c>
      <c r="E267" s="210" t="s">
        <v>28</v>
      </c>
      <c r="F267" s="211" t="s">
        <v>353</v>
      </c>
      <c r="G267" s="209"/>
      <c r="H267" s="212">
        <v>57.433999999999997</v>
      </c>
      <c r="I267" s="213"/>
      <c r="J267" s="209"/>
      <c r="K267" s="209"/>
      <c r="L267" s="214"/>
      <c r="M267" s="215"/>
      <c r="N267" s="216"/>
      <c r="O267" s="216"/>
      <c r="P267" s="216"/>
      <c r="Q267" s="216"/>
      <c r="R267" s="216"/>
      <c r="S267" s="216"/>
      <c r="T267" s="217"/>
      <c r="AT267" s="218" t="s">
        <v>317</v>
      </c>
      <c r="AU267" s="218" t="s">
        <v>84</v>
      </c>
      <c r="AV267" s="14" t="s">
        <v>167</v>
      </c>
      <c r="AW267" s="14" t="s">
        <v>35</v>
      </c>
      <c r="AX267" s="14" t="s">
        <v>82</v>
      </c>
      <c r="AY267" s="218" t="s">
        <v>153</v>
      </c>
    </row>
    <row r="268" spans="1:65" s="2" customFormat="1" ht="16.5" customHeight="1" x14ac:dyDescent="0.2">
      <c r="A268" s="36"/>
      <c r="B268" s="37"/>
      <c r="C268" s="175" t="s">
        <v>271</v>
      </c>
      <c r="D268" s="175" t="s">
        <v>156</v>
      </c>
      <c r="E268" s="176" t="s">
        <v>575</v>
      </c>
      <c r="F268" s="177" t="s">
        <v>576</v>
      </c>
      <c r="G268" s="178" t="s">
        <v>314</v>
      </c>
      <c r="H268" s="179">
        <v>8.5340000000000007</v>
      </c>
      <c r="I268" s="180"/>
      <c r="J268" s="181">
        <f>ROUND(I268*H268,2)</f>
        <v>0</v>
      </c>
      <c r="K268" s="177" t="s">
        <v>315</v>
      </c>
      <c r="L268" s="41"/>
      <c r="M268" s="182" t="s">
        <v>28</v>
      </c>
      <c r="N268" s="183" t="s">
        <v>45</v>
      </c>
      <c r="O268" s="66"/>
      <c r="P268" s="184">
        <f>O268*H268</f>
        <v>0</v>
      </c>
      <c r="Q268" s="184">
        <v>0</v>
      </c>
      <c r="R268" s="184">
        <f>Q268*H268</f>
        <v>0</v>
      </c>
      <c r="S268" s="184">
        <v>2.4</v>
      </c>
      <c r="T268" s="185">
        <f>S268*H268</f>
        <v>20.4816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86" t="s">
        <v>167</v>
      </c>
      <c r="AT268" s="186" t="s">
        <v>156</v>
      </c>
      <c r="AU268" s="186" t="s">
        <v>84</v>
      </c>
      <c r="AY268" s="19" t="s">
        <v>153</v>
      </c>
      <c r="BE268" s="187">
        <f>IF(N268="základní",J268,0)</f>
        <v>0</v>
      </c>
      <c r="BF268" s="187">
        <f>IF(N268="snížená",J268,0)</f>
        <v>0</v>
      </c>
      <c r="BG268" s="187">
        <f>IF(N268="zákl. přenesená",J268,0)</f>
        <v>0</v>
      </c>
      <c r="BH268" s="187">
        <f>IF(N268="sníž. přenesená",J268,0)</f>
        <v>0</v>
      </c>
      <c r="BI268" s="187">
        <f>IF(N268="nulová",J268,0)</f>
        <v>0</v>
      </c>
      <c r="BJ268" s="19" t="s">
        <v>82</v>
      </c>
      <c r="BK268" s="187">
        <f>ROUND(I268*H268,2)</f>
        <v>0</v>
      </c>
      <c r="BL268" s="19" t="s">
        <v>167</v>
      </c>
      <c r="BM268" s="186" t="s">
        <v>7173</v>
      </c>
    </row>
    <row r="269" spans="1:65" s="15" customFormat="1" x14ac:dyDescent="0.2">
      <c r="B269" s="224"/>
      <c r="C269" s="225"/>
      <c r="D269" s="188" t="s">
        <v>317</v>
      </c>
      <c r="E269" s="226" t="s">
        <v>28</v>
      </c>
      <c r="F269" s="227" t="s">
        <v>4157</v>
      </c>
      <c r="G269" s="225"/>
      <c r="H269" s="226" t="s">
        <v>28</v>
      </c>
      <c r="I269" s="228"/>
      <c r="J269" s="225"/>
      <c r="K269" s="225"/>
      <c r="L269" s="229"/>
      <c r="M269" s="230"/>
      <c r="N269" s="231"/>
      <c r="O269" s="231"/>
      <c r="P269" s="231"/>
      <c r="Q269" s="231"/>
      <c r="R269" s="231"/>
      <c r="S269" s="231"/>
      <c r="T269" s="232"/>
      <c r="AT269" s="233" t="s">
        <v>317</v>
      </c>
      <c r="AU269" s="233" t="s">
        <v>84</v>
      </c>
      <c r="AV269" s="15" t="s">
        <v>82</v>
      </c>
      <c r="AW269" s="15" t="s">
        <v>35</v>
      </c>
      <c r="AX269" s="15" t="s">
        <v>74</v>
      </c>
      <c r="AY269" s="233" t="s">
        <v>153</v>
      </c>
    </row>
    <row r="270" spans="1:65" s="15" customFormat="1" x14ac:dyDescent="0.2">
      <c r="B270" s="224"/>
      <c r="C270" s="225"/>
      <c r="D270" s="188" t="s">
        <v>317</v>
      </c>
      <c r="E270" s="226" t="s">
        <v>28</v>
      </c>
      <c r="F270" s="227" t="s">
        <v>7174</v>
      </c>
      <c r="G270" s="225"/>
      <c r="H270" s="226" t="s">
        <v>28</v>
      </c>
      <c r="I270" s="228"/>
      <c r="J270" s="225"/>
      <c r="K270" s="225"/>
      <c r="L270" s="229"/>
      <c r="M270" s="230"/>
      <c r="N270" s="231"/>
      <c r="O270" s="231"/>
      <c r="P270" s="231"/>
      <c r="Q270" s="231"/>
      <c r="R270" s="231"/>
      <c r="S270" s="231"/>
      <c r="T270" s="232"/>
      <c r="AT270" s="233" t="s">
        <v>317</v>
      </c>
      <c r="AU270" s="233" t="s">
        <v>84</v>
      </c>
      <c r="AV270" s="15" t="s">
        <v>82</v>
      </c>
      <c r="AW270" s="15" t="s">
        <v>35</v>
      </c>
      <c r="AX270" s="15" t="s">
        <v>74</v>
      </c>
      <c r="AY270" s="233" t="s">
        <v>153</v>
      </c>
    </row>
    <row r="271" spans="1:65" s="13" customFormat="1" x14ac:dyDescent="0.2">
      <c r="B271" s="197"/>
      <c r="C271" s="198"/>
      <c r="D271" s="188" t="s">
        <v>317</v>
      </c>
      <c r="E271" s="199" t="s">
        <v>28</v>
      </c>
      <c r="F271" s="200" t="s">
        <v>7175</v>
      </c>
      <c r="G271" s="198"/>
      <c r="H271" s="201">
        <v>0.48599999999999999</v>
      </c>
      <c r="I271" s="202"/>
      <c r="J271" s="198"/>
      <c r="K271" s="198"/>
      <c r="L271" s="203"/>
      <c r="M271" s="204"/>
      <c r="N271" s="205"/>
      <c r="O271" s="205"/>
      <c r="P271" s="205"/>
      <c r="Q271" s="205"/>
      <c r="R271" s="205"/>
      <c r="S271" s="205"/>
      <c r="T271" s="206"/>
      <c r="AT271" s="207" t="s">
        <v>317</v>
      </c>
      <c r="AU271" s="207" t="s">
        <v>84</v>
      </c>
      <c r="AV271" s="13" t="s">
        <v>84</v>
      </c>
      <c r="AW271" s="13" t="s">
        <v>35</v>
      </c>
      <c r="AX271" s="13" t="s">
        <v>74</v>
      </c>
      <c r="AY271" s="207" t="s">
        <v>153</v>
      </c>
    </row>
    <row r="272" spans="1:65" s="13" customFormat="1" x14ac:dyDescent="0.2">
      <c r="B272" s="197"/>
      <c r="C272" s="198"/>
      <c r="D272" s="188" t="s">
        <v>317</v>
      </c>
      <c r="E272" s="199" t="s">
        <v>28</v>
      </c>
      <c r="F272" s="200" t="s">
        <v>7176</v>
      </c>
      <c r="G272" s="198"/>
      <c r="H272" s="201">
        <v>4.2359999999999998</v>
      </c>
      <c r="I272" s="202"/>
      <c r="J272" s="198"/>
      <c r="K272" s="198"/>
      <c r="L272" s="203"/>
      <c r="M272" s="204"/>
      <c r="N272" s="205"/>
      <c r="O272" s="205"/>
      <c r="P272" s="205"/>
      <c r="Q272" s="205"/>
      <c r="R272" s="205"/>
      <c r="S272" s="205"/>
      <c r="T272" s="206"/>
      <c r="AT272" s="207" t="s">
        <v>317</v>
      </c>
      <c r="AU272" s="207" t="s">
        <v>84</v>
      </c>
      <c r="AV272" s="13" t="s">
        <v>84</v>
      </c>
      <c r="AW272" s="13" t="s">
        <v>35</v>
      </c>
      <c r="AX272" s="13" t="s">
        <v>74</v>
      </c>
      <c r="AY272" s="207" t="s">
        <v>153</v>
      </c>
    </row>
    <row r="273" spans="1:65" s="13" customFormat="1" x14ac:dyDescent="0.2">
      <c r="B273" s="197"/>
      <c r="C273" s="198"/>
      <c r="D273" s="188" t="s">
        <v>317</v>
      </c>
      <c r="E273" s="199" t="s">
        <v>28</v>
      </c>
      <c r="F273" s="200" t="s">
        <v>7177</v>
      </c>
      <c r="G273" s="198"/>
      <c r="H273" s="201">
        <v>3.8119999999999998</v>
      </c>
      <c r="I273" s="202"/>
      <c r="J273" s="198"/>
      <c r="K273" s="198"/>
      <c r="L273" s="203"/>
      <c r="M273" s="204"/>
      <c r="N273" s="205"/>
      <c r="O273" s="205"/>
      <c r="P273" s="205"/>
      <c r="Q273" s="205"/>
      <c r="R273" s="205"/>
      <c r="S273" s="205"/>
      <c r="T273" s="206"/>
      <c r="AT273" s="207" t="s">
        <v>317</v>
      </c>
      <c r="AU273" s="207" t="s">
        <v>84</v>
      </c>
      <c r="AV273" s="13" t="s">
        <v>84</v>
      </c>
      <c r="AW273" s="13" t="s">
        <v>35</v>
      </c>
      <c r="AX273" s="13" t="s">
        <v>74</v>
      </c>
      <c r="AY273" s="207" t="s">
        <v>153</v>
      </c>
    </row>
    <row r="274" spans="1:65" s="14" customFormat="1" x14ac:dyDescent="0.2">
      <c r="B274" s="208"/>
      <c r="C274" s="209"/>
      <c r="D274" s="188" t="s">
        <v>317</v>
      </c>
      <c r="E274" s="210" t="s">
        <v>28</v>
      </c>
      <c r="F274" s="211" t="s">
        <v>353</v>
      </c>
      <c r="G274" s="209"/>
      <c r="H274" s="212">
        <v>8.5340000000000007</v>
      </c>
      <c r="I274" s="213"/>
      <c r="J274" s="209"/>
      <c r="K274" s="209"/>
      <c r="L274" s="214"/>
      <c r="M274" s="215"/>
      <c r="N274" s="216"/>
      <c r="O274" s="216"/>
      <c r="P274" s="216"/>
      <c r="Q274" s="216"/>
      <c r="R274" s="216"/>
      <c r="S274" s="216"/>
      <c r="T274" s="217"/>
      <c r="AT274" s="218" t="s">
        <v>317</v>
      </c>
      <c r="AU274" s="218" t="s">
        <v>84</v>
      </c>
      <c r="AV274" s="14" t="s">
        <v>167</v>
      </c>
      <c r="AW274" s="14" t="s">
        <v>35</v>
      </c>
      <c r="AX274" s="14" t="s">
        <v>82</v>
      </c>
      <c r="AY274" s="218" t="s">
        <v>153</v>
      </c>
    </row>
    <row r="275" spans="1:65" s="2" customFormat="1" ht="16.5" customHeight="1" x14ac:dyDescent="0.2">
      <c r="A275" s="36"/>
      <c r="B275" s="37"/>
      <c r="C275" s="175" t="s">
        <v>275</v>
      </c>
      <c r="D275" s="175" t="s">
        <v>156</v>
      </c>
      <c r="E275" s="176" t="s">
        <v>3904</v>
      </c>
      <c r="F275" s="177" t="s">
        <v>3905</v>
      </c>
      <c r="G275" s="178" t="s">
        <v>314</v>
      </c>
      <c r="H275" s="179">
        <v>0.60299999999999998</v>
      </c>
      <c r="I275" s="180"/>
      <c r="J275" s="181">
        <f>ROUND(I275*H275,2)</f>
        <v>0</v>
      </c>
      <c r="K275" s="177" t="s">
        <v>28</v>
      </c>
      <c r="L275" s="41"/>
      <c r="M275" s="182" t="s">
        <v>28</v>
      </c>
      <c r="N275" s="183" t="s">
        <v>45</v>
      </c>
      <c r="O275" s="66"/>
      <c r="P275" s="184">
        <f>O275*H275</f>
        <v>0</v>
      </c>
      <c r="Q275" s="184">
        <v>0</v>
      </c>
      <c r="R275" s="184">
        <f>Q275*H275</f>
        <v>0</v>
      </c>
      <c r="S275" s="184">
        <v>2.4</v>
      </c>
      <c r="T275" s="185">
        <f>S275*H275</f>
        <v>1.4471999999999998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86" t="s">
        <v>167</v>
      </c>
      <c r="AT275" s="186" t="s">
        <v>156</v>
      </c>
      <c r="AU275" s="186" t="s">
        <v>84</v>
      </c>
      <c r="AY275" s="19" t="s">
        <v>153</v>
      </c>
      <c r="BE275" s="187">
        <f>IF(N275="základní",J275,0)</f>
        <v>0</v>
      </c>
      <c r="BF275" s="187">
        <f>IF(N275="snížená",J275,0)</f>
        <v>0</v>
      </c>
      <c r="BG275" s="187">
        <f>IF(N275="zákl. přenesená",J275,0)</f>
        <v>0</v>
      </c>
      <c r="BH275" s="187">
        <f>IF(N275="sníž. přenesená",J275,0)</f>
        <v>0</v>
      </c>
      <c r="BI275" s="187">
        <f>IF(N275="nulová",J275,0)</f>
        <v>0</v>
      </c>
      <c r="BJ275" s="19" t="s">
        <v>82</v>
      </c>
      <c r="BK275" s="187">
        <f>ROUND(I275*H275,2)</f>
        <v>0</v>
      </c>
      <c r="BL275" s="19" t="s">
        <v>167</v>
      </c>
      <c r="BM275" s="186" t="s">
        <v>7178</v>
      </c>
    </row>
    <row r="276" spans="1:65" s="13" customFormat="1" x14ac:dyDescent="0.2">
      <c r="B276" s="197"/>
      <c r="C276" s="198"/>
      <c r="D276" s="188" t="s">
        <v>317</v>
      </c>
      <c r="E276" s="199" t="s">
        <v>28</v>
      </c>
      <c r="F276" s="200" t="s">
        <v>7179</v>
      </c>
      <c r="G276" s="198"/>
      <c r="H276" s="201">
        <v>0.60299999999999998</v>
      </c>
      <c r="I276" s="202"/>
      <c r="J276" s="198"/>
      <c r="K276" s="198"/>
      <c r="L276" s="203"/>
      <c r="M276" s="204"/>
      <c r="N276" s="205"/>
      <c r="O276" s="205"/>
      <c r="P276" s="205"/>
      <c r="Q276" s="205"/>
      <c r="R276" s="205"/>
      <c r="S276" s="205"/>
      <c r="T276" s="206"/>
      <c r="AT276" s="207" t="s">
        <v>317</v>
      </c>
      <c r="AU276" s="207" t="s">
        <v>84</v>
      </c>
      <c r="AV276" s="13" t="s">
        <v>84</v>
      </c>
      <c r="AW276" s="13" t="s">
        <v>35</v>
      </c>
      <c r="AX276" s="13" t="s">
        <v>82</v>
      </c>
      <c r="AY276" s="207" t="s">
        <v>153</v>
      </c>
    </row>
    <row r="277" spans="1:65" s="2" customFormat="1" ht="16.5" customHeight="1" x14ac:dyDescent="0.2">
      <c r="A277" s="36"/>
      <c r="B277" s="37"/>
      <c r="C277" s="175" t="s">
        <v>279</v>
      </c>
      <c r="D277" s="175" t="s">
        <v>156</v>
      </c>
      <c r="E277" s="176" t="s">
        <v>7180</v>
      </c>
      <c r="F277" s="177" t="s">
        <v>7181</v>
      </c>
      <c r="G277" s="178" t="s">
        <v>373</v>
      </c>
      <c r="H277" s="179">
        <v>1</v>
      </c>
      <c r="I277" s="180"/>
      <c r="J277" s="181">
        <f t="shared" ref="J277:J283" si="10">ROUND(I277*H277,2)</f>
        <v>0</v>
      </c>
      <c r="K277" s="177" t="s">
        <v>28</v>
      </c>
      <c r="L277" s="41"/>
      <c r="M277" s="182" t="s">
        <v>28</v>
      </c>
      <c r="N277" s="183" t="s">
        <v>45</v>
      </c>
      <c r="O277" s="66"/>
      <c r="P277" s="184">
        <f t="shared" ref="P277:P283" si="11">O277*H277</f>
        <v>0</v>
      </c>
      <c r="Q277" s="184">
        <v>0</v>
      </c>
      <c r="R277" s="184">
        <f t="shared" ref="R277:R283" si="12">Q277*H277</f>
        <v>0</v>
      </c>
      <c r="S277" s="184">
        <v>0.5</v>
      </c>
      <c r="T277" s="185">
        <f t="shared" ref="T277:T283" si="13">S277*H277</f>
        <v>0.5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86" t="s">
        <v>167</v>
      </c>
      <c r="AT277" s="186" t="s">
        <v>156</v>
      </c>
      <c r="AU277" s="186" t="s">
        <v>84</v>
      </c>
      <c r="AY277" s="19" t="s">
        <v>153</v>
      </c>
      <c r="BE277" s="187">
        <f t="shared" ref="BE277:BE283" si="14">IF(N277="základní",J277,0)</f>
        <v>0</v>
      </c>
      <c r="BF277" s="187">
        <f t="shared" ref="BF277:BF283" si="15">IF(N277="snížená",J277,0)</f>
        <v>0</v>
      </c>
      <c r="BG277" s="187">
        <f t="shared" ref="BG277:BG283" si="16">IF(N277="zákl. přenesená",J277,0)</f>
        <v>0</v>
      </c>
      <c r="BH277" s="187">
        <f t="shared" ref="BH277:BH283" si="17">IF(N277="sníž. přenesená",J277,0)</f>
        <v>0</v>
      </c>
      <c r="BI277" s="187">
        <f t="shared" ref="BI277:BI283" si="18">IF(N277="nulová",J277,0)</f>
        <v>0</v>
      </c>
      <c r="BJ277" s="19" t="s">
        <v>82</v>
      </c>
      <c r="BK277" s="187">
        <f t="shared" ref="BK277:BK283" si="19">ROUND(I277*H277,2)</f>
        <v>0</v>
      </c>
      <c r="BL277" s="19" t="s">
        <v>167</v>
      </c>
      <c r="BM277" s="186" t="s">
        <v>7182</v>
      </c>
    </row>
    <row r="278" spans="1:65" s="2" customFormat="1" ht="16.5" customHeight="1" x14ac:dyDescent="0.2">
      <c r="A278" s="36"/>
      <c r="B278" s="37"/>
      <c r="C278" s="175" t="s">
        <v>283</v>
      </c>
      <c r="D278" s="175" t="s">
        <v>156</v>
      </c>
      <c r="E278" s="176" t="s">
        <v>7183</v>
      </c>
      <c r="F278" s="177" t="s">
        <v>7184</v>
      </c>
      <c r="G278" s="178" t="s">
        <v>373</v>
      </c>
      <c r="H278" s="179">
        <v>1</v>
      </c>
      <c r="I278" s="180"/>
      <c r="J278" s="181">
        <f t="shared" si="10"/>
        <v>0</v>
      </c>
      <c r="K278" s="177" t="s">
        <v>28</v>
      </c>
      <c r="L278" s="41"/>
      <c r="M278" s="182" t="s">
        <v>28</v>
      </c>
      <c r="N278" s="183" t="s">
        <v>45</v>
      </c>
      <c r="O278" s="66"/>
      <c r="P278" s="184">
        <f t="shared" si="11"/>
        <v>0</v>
      </c>
      <c r="Q278" s="184">
        <v>0</v>
      </c>
      <c r="R278" s="184">
        <f t="shared" si="12"/>
        <v>0</v>
      </c>
      <c r="S278" s="184">
        <v>0.5</v>
      </c>
      <c r="T278" s="185">
        <f t="shared" si="13"/>
        <v>0.5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86" t="s">
        <v>167</v>
      </c>
      <c r="AT278" s="186" t="s">
        <v>156</v>
      </c>
      <c r="AU278" s="186" t="s">
        <v>84</v>
      </c>
      <c r="AY278" s="19" t="s">
        <v>153</v>
      </c>
      <c r="BE278" s="187">
        <f t="shared" si="14"/>
        <v>0</v>
      </c>
      <c r="BF278" s="187">
        <f t="shared" si="15"/>
        <v>0</v>
      </c>
      <c r="BG278" s="187">
        <f t="shared" si="16"/>
        <v>0</v>
      </c>
      <c r="BH278" s="187">
        <f t="shared" si="17"/>
        <v>0</v>
      </c>
      <c r="BI278" s="187">
        <f t="shared" si="18"/>
        <v>0</v>
      </c>
      <c r="BJ278" s="19" t="s">
        <v>82</v>
      </c>
      <c r="BK278" s="187">
        <f t="shared" si="19"/>
        <v>0</v>
      </c>
      <c r="BL278" s="19" t="s">
        <v>167</v>
      </c>
      <c r="BM278" s="186" t="s">
        <v>7185</v>
      </c>
    </row>
    <row r="279" spans="1:65" s="2" customFormat="1" ht="16.5" customHeight="1" x14ac:dyDescent="0.2">
      <c r="A279" s="36"/>
      <c r="B279" s="37"/>
      <c r="C279" s="175" t="s">
        <v>287</v>
      </c>
      <c r="D279" s="175" t="s">
        <v>156</v>
      </c>
      <c r="E279" s="176" t="s">
        <v>7186</v>
      </c>
      <c r="F279" s="177" t="s">
        <v>7187</v>
      </c>
      <c r="G279" s="178" t="s">
        <v>373</v>
      </c>
      <c r="H279" s="179">
        <v>1</v>
      </c>
      <c r="I279" s="180"/>
      <c r="J279" s="181">
        <f t="shared" si="10"/>
        <v>0</v>
      </c>
      <c r="K279" s="177" t="s">
        <v>28</v>
      </c>
      <c r="L279" s="41"/>
      <c r="M279" s="182" t="s">
        <v>28</v>
      </c>
      <c r="N279" s="183" t="s">
        <v>45</v>
      </c>
      <c r="O279" s="66"/>
      <c r="P279" s="184">
        <f t="shared" si="11"/>
        <v>0</v>
      </c>
      <c r="Q279" s="184">
        <v>0</v>
      </c>
      <c r="R279" s="184">
        <f t="shared" si="12"/>
        <v>0</v>
      </c>
      <c r="S279" s="184">
        <v>0.5</v>
      </c>
      <c r="T279" s="185">
        <f t="shared" si="13"/>
        <v>0.5</v>
      </c>
      <c r="U279" s="36"/>
      <c r="V279" s="36"/>
      <c r="W279" s="36"/>
      <c r="X279" s="36"/>
      <c r="Y279" s="36"/>
      <c r="Z279" s="36"/>
      <c r="AA279" s="36"/>
      <c r="AB279" s="36"/>
      <c r="AC279" s="36"/>
      <c r="AD279" s="36"/>
      <c r="AE279" s="36"/>
      <c r="AR279" s="186" t="s">
        <v>167</v>
      </c>
      <c r="AT279" s="186" t="s">
        <v>156</v>
      </c>
      <c r="AU279" s="186" t="s">
        <v>84</v>
      </c>
      <c r="AY279" s="19" t="s">
        <v>153</v>
      </c>
      <c r="BE279" s="187">
        <f t="shared" si="14"/>
        <v>0</v>
      </c>
      <c r="BF279" s="187">
        <f t="shared" si="15"/>
        <v>0</v>
      </c>
      <c r="BG279" s="187">
        <f t="shared" si="16"/>
        <v>0</v>
      </c>
      <c r="BH279" s="187">
        <f t="shared" si="17"/>
        <v>0</v>
      </c>
      <c r="BI279" s="187">
        <f t="shared" si="18"/>
        <v>0</v>
      </c>
      <c r="BJ279" s="19" t="s">
        <v>82</v>
      </c>
      <c r="BK279" s="187">
        <f t="shared" si="19"/>
        <v>0</v>
      </c>
      <c r="BL279" s="19" t="s">
        <v>167</v>
      </c>
      <c r="BM279" s="186" t="s">
        <v>7188</v>
      </c>
    </row>
    <row r="280" spans="1:65" s="2" customFormat="1" ht="16.5" customHeight="1" x14ac:dyDescent="0.2">
      <c r="A280" s="36"/>
      <c r="B280" s="37"/>
      <c r="C280" s="175" t="s">
        <v>292</v>
      </c>
      <c r="D280" s="175" t="s">
        <v>156</v>
      </c>
      <c r="E280" s="176" t="s">
        <v>7189</v>
      </c>
      <c r="F280" s="177" t="s">
        <v>7190</v>
      </c>
      <c r="G280" s="178" t="s">
        <v>373</v>
      </c>
      <c r="H280" s="179">
        <v>2</v>
      </c>
      <c r="I280" s="180"/>
      <c r="J280" s="181">
        <f t="shared" si="10"/>
        <v>0</v>
      </c>
      <c r="K280" s="177" t="s">
        <v>28</v>
      </c>
      <c r="L280" s="41"/>
      <c r="M280" s="182" t="s">
        <v>28</v>
      </c>
      <c r="N280" s="183" t="s">
        <v>45</v>
      </c>
      <c r="O280" s="66"/>
      <c r="P280" s="184">
        <f t="shared" si="11"/>
        <v>0</v>
      </c>
      <c r="Q280" s="184">
        <v>0</v>
      </c>
      <c r="R280" s="184">
        <f t="shared" si="12"/>
        <v>0</v>
      </c>
      <c r="S280" s="184">
        <v>0.1</v>
      </c>
      <c r="T280" s="185">
        <f t="shared" si="13"/>
        <v>0.2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86" t="s">
        <v>167</v>
      </c>
      <c r="AT280" s="186" t="s">
        <v>156</v>
      </c>
      <c r="AU280" s="186" t="s">
        <v>84</v>
      </c>
      <c r="AY280" s="19" t="s">
        <v>153</v>
      </c>
      <c r="BE280" s="187">
        <f t="shared" si="14"/>
        <v>0</v>
      </c>
      <c r="BF280" s="187">
        <f t="shared" si="15"/>
        <v>0</v>
      </c>
      <c r="BG280" s="187">
        <f t="shared" si="16"/>
        <v>0</v>
      </c>
      <c r="BH280" s="187">
        <f t="shared" si="17"/>
        <v>0</v>
      </c>
      <c r="BI280" s="187">
        <f t="shared" si="18"/>
        <v>0</v>
      </c>
      <c r="BJ280" s="19" t="s">
        <v>82</v>
      </c>
      <c r="BK280" s="187">
        <f t="shared" si="19"/>
        <v>0</v>
      </c>
      <c r="BL280" s="19" t="s">
        <v>167</v>
      </c>
      <c r="BM280" s="186" t="s">
        <v>7191</v>
      </c>
    </row>
    <row r="281" spans="1:65" s="2" customFormat="1" ht="16.5" customHeight="1" x14ac:dyDescent="0.2">
      <c r="A281" s="36"/>
      <c r="B281" s="37"/>
      <c r="C281" s="175" t="s">
        <v>296</v>
      </c>
      <c r="D281" s="175" t="s">
        <v>156</v>
      </c>
      <c r="E281" s="176" t="s">
        <v>7192</v>
      </c>
      <c r="F281" s="177" t="s">
        <v>7193</v>
      </c>
      <c r="G281" s="178" t="s">
        <v>373</v>
      </c>
      <c r="H281" s="179">
        <v>4</v>
      </c>
      <c r="I281" s="180"/>
      <c r="J281" s="181">
        <f t="shared" si="10"/>
        <v>0</v>
      </c>
      <c r="K281" s="177" t="s">
        <v>28</v>
      </c>
      <c r="L281" s="41"/>
      <c r="M281" s="182" t="s">
        <v>28</v>
      </c>
      <c r="N281" s="183" t="s">
        <v>45</v>
      </c>
      <c r="O281" s="66"/>
      <c r="P281" s="184">
        <f t="shared" si="11"/>
        <v>0</v>
      </c>
      <c r="Q281" s="184">
        <v>0</v>
      </c>
      <c r="R281" s="184">
        <f t="shared" si="12"/>
        <v>0</v>
      </c>
      <c r="S281" s="184">
        <v>0.1</v>
      </c>
      <c r="T281" s="185">
        <f t="shared" si="13"/>
        <v>0.4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86" t="s">
        <v>167</v>
      </c>
      <c r="AT281" s="186" t="s">
        <v>156</v>
      </c>
      <c r="AU281" s="186" t="s">
        <v>84</v>
      </c>
      <c r="AY281" s="19" t="s">
        <v>153</v>
      </c>
      <c r="BE281" s="187">
        <f t="shared" si="14"/>
        <v>0</v>
      </c>
      <c r="BF281" s="187">
        <f t="shared" si="15"/>
        <v>0</v>
      </c>
      <c r="BG281" s="187">
        <f t="shared" si="16"/>
        <v>0</v>
      </c>
      <c r="BH281" s="187">
        <f t="shared" si="17"/>
        <v>0</v>
      </c>
      <c r="BI281" s="187">
        <f t="shared" si="18"/>
        <v>0</v>
      </c>
      <c r="BJ281" s="19" t="s">
        <v>82</v>
      </c>
      <c r="BK281" s="187">
        <f t="shared" si="19"/>
        <v>0</v>
      </c>
      <c r="BL281" s="19" t="s">
        <v>167</v>
      </c>
      <c r="BM281" s="186" t="s">
        <v>7194</v>
      </c>
    </row>
    <row r="282" spans="1:65" s="2" customFormat="1" ht="16.5" customHeight="1" x14ac:dyDescent="0.2">
      <c r="A282" s="36"/>
      <c r="B282" s="37"/>
      <c r="C282" s="175" t="s">
        <v>657</v>
      </c>
      <c r="D282" s="175" t="s">
        <v>156</v>
      </c>
      <c r="E282" s="176" t="s">
        <v>7195</v>
      </c>
      <c r="F282" s="177" t="s">
        <v>7196</v>
      </c>
      <c r="G282" s="178" t="s">
        <v>373</v>
      </c>
      <c r="H282" s="179">
        <v>3</v>
      </c>
      <c r="I282" s="180"/>
      <c r="J282" s="181">
        <f t="shared" si="10"/>
        <v>0</v>
      </c>
      <c r="K282" s="177" t="s">
        <v>28</v>
      </c>
      <c r="L282" s="41"/>
      <c r="M282" s="182" t="s">
        <v>28</v>
      </c>
      <c r="N282" s="183" t="s">
        <v>45</v>
      </c>
      <c r="O282" s="66"/>
      <c r="P282" s="184">
        <f t="shared" si="11"/>
        <v>0</v>
      </c>
      <c r="Q282" s="184">
        <v>0</v>
      </c>
      <c r="R282" s="184">
        <f t="shared" si="12"/>
        <v>0</v>
      </c>
      <c r="S282" s="184">
        <v>0.1</v>
      </c>
      <c r="T282" s="185">
        <f t="shared" si="13"/>
        <v>0.30000000000000004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86" t="s">
        <v>167</v>
      </c>
      <c r="AT282" s="186" t="s">
        <v>156</v>
      </c>
      <c r="AU282" s="186" t="s">
        <v>84</v>
      </c>
      <c r="AY282" s="19" t="s">
        <v>153</v>
      </c>
      <c r="BE282" s="187">
        <f t="shared" si="14"/>
        <v>0</v>
      </c>
      <c r="BF282" s="187">
        <f t="shared" si="15"/>
        <v>0</v>
      </c>
      <c r="BG282" s="187">
        <f t="shared" si="16"/>
        <v>0</v>
      </c>
      <c r="BH282" s="187">
        <f t="shared" si="17"/>
        <v>0</v>
      </c>
      <c r="BI282" s="187">
        <f t="shared" si="18"/>
        <v>0</v>
      </c>
      <c r="BJ282" s="19" t="s">
        <v>82</v>
      </c>
      <c r="BK282" s="187">
        <f t="shared" si="19"/>
        <v>0</v>
      </c>
      <c r="BL282" s="19" t="s">
        <v>167</v>
      </c>
      <c r="BM282" s="186" t="s">
        <v>7197</v>
      </c>
    </row>
    <row r="283" spans="1:65" s="2" customFormat="1" ht="24" x14ac:dyDescent="0.2">
      <c r="A283" s="36"/>
      <c r="B283" s="37"/>
      <c r="C283" s="175" t="s">
        <v>668</v>
      </c>
      <c r="D283" s="175" t="s">
        <v>156</v>
      </c>
      <c r="E283" s="176" t="s">
        <v>7198</v>
      </c>
      <c r="F283" s="177" t="s">
        <v>7199</v>
      </c>
      <c r="G283" s="178" t="s">
        <v>433</v>
      </c>
      <c r="H283" s="179">
        <v>12.4</v>
      </c>
      <c r="I283" s="180"/>
      <c r="J283" s="181">
        <f t="shared" si="10"/>
        <v>0</v>
      </c>
      <c r="K283" s="177" t="s">
        <v>315</v>
      </c>
      <c r="L283" s="41"/>
      <c r="M283" s="182" t="s">
        <v>28</v>
      </c>
      <c r="N283" s="183" t="s">
        <v>45</v>
      </c>
      <c r="O283" s="66"/>
      <c r="P283" s="184">
        <f t="shared" si="11"/>
        <v>0</v>
      </c>
      <c r="Q283" s="184">
        <v>0</v>
      </c>
      <c r="R283" s="184">
        <f t="shared" si="12"/>
        <v>0</v>
      </c>
      <c r="S283" s="184">
        <v>0.192</v>
      </c>
      <c r="T283" s="185">
        <f t="shared" si="13"/>
        <v>2.3808000000000002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86" t="s">
        <v>167</v>
      </c>
      <c r="AT283" s="186" t="s">
        <v>156</v>
      </c>
      <c r="AU283" s="186" t="s">
        <v>84</v>
      </c>
      <c r="AY283" s="19" t="s">
        <v>153</v>
      </c>
      <c r="BE283" s="187">
        <f t="shared" si="14"/>
        <v>0</v>
      </c>
      <c r="BF283" s="187">
        <f t="shared" si="15"/>
        <v>0</v>
      </c>
      <c r="BG283" s="187">
        <f t="shared" si="16"/>
        <v>0</v>
      </c>
      <c r="BH283" s="187">
        <f t="shared" si="17"/>
        <v>0</v>
      </c>
      <c r="BI283" s="187">
        <f t="shared" si="18"/>
        <v>0</v>
      </c>
      <c r="BJ283" s="19" t="s">
        <v>82</v>
      </c>
      <c r="BK283" s="187">
        <f t="shared" si="19"/>
        <v>0</v>
      </c>
      <c r="BL283" s="19" t="s">
        <v>167</v>
      </c>
      <c r="BM283" s="186" t="s">
        <v>7200</v>
      </c>
    </row>
    <row r="284" spans="1:65" s="15" customFormat="1" x14ac:dyDescent="0.2">
      <c r="B284" s="224"/>
      <c r="C284" s="225"/>
      <c r="D284" s="188" t="s">
        <v>317</v>
      </c>
      <c r="E284" s="226" t="s">
        <v>28</v>
      </c>
      <c r="F284" s="227" t="s">
        <v>617</v>
      </c>
      <c r="G284" s="225"/>
      <c r="H284" s="226" t="s">
        <v>28</v>
      </c>
      <c r="I284" s="228"/>
      <c r="J284" s="225"/>
      <c r="K284" s="225"/>
      <c r="L284" s="229"/>
      <c r="M284" s="230"/>
      <c r="N284" s="231"/>
      <c r="O284" s="231"/>
      <c r="P284" s="231"/>
      <c r="Q284" s="231"/>
      <c r="R284" s="231"/>
      <c r="S284" s="231"/>
      <c r="T284" s="232"/>
      <c r="AT284" s="233" t="s">
        <v>317</v>
      </c>
      <c r="AU284" s="233" t="s">
        <v>84</v>
      </c>
      <c r="AV284" s="15" t="s">
        <v>82</v>
      </c>
      <c r="AW284" s="15" t="s">
        <v>35</v>
      </c>
      <c r="AX284" s="15" t="s">
        <v>74</v>
      </c>
      <c r="AY284" s="233" t="s">
        <v>153</v>
      </c>
    </row>
    <row r="285" spans="1:65" s="13" customFormat="1" x14ac:dyDescent="0.2">
      <c r="B285" s="197"/>
      <c r="C285" s="198"/>
      <c r="D285" s="188" t="s">
        <v>317</v>
      </c>
      <c r="E285" s="199" t="s">
        <v>28</v>
      </c>
      <c r="F285" s="200" t="s">
        <v>7201</v>
      </c>
      <c r="G285" s="198"/>
      <c r="H285" s="201">
        <v>12.4</v>
      </c>
      <c r="I285" s="202"/>
      <c r="J285" s="198"/>
      <c r="K285" s="198"/>
      <c r="L285" s="203"/>
      <c r="M285" s="204"/>
      <c r="N285" s="205"/>
      <c r="O285" s="205"/>
      <c r="P285" s="205"/>
      <c r="Q285" s="205"/>
      <c r="R285" s="205"/>
      <c r="S285" s="205"/>
      <c r="T285" s="206"/>
      <c r="AT285" s="207" t="s">
        <v>317</v>
      </c>
      <c r="AU285" s="207" t="s">
        <v>84</v>
      </c>
      <c r="AV285" s="13" t="s">
        <v>84</v>
      </c>
      <c r="AW285" s="13" t="s">
        <v>35</v>
      </c>
      <c r="AX285" s="13" t="s">
        <v>82</v>
      </c>
      <c r="AY285" s="207" t="s">
        <v>153</v>
      </c>
    </row>
    <row r="286" spans="1:65" s="2" customFormat="1" ht="21.75" customHeight="1" x14ac:dyDescent="0.2">
      <c r="A286" s="36"/>
      <c r="B286" s="37"/>
      <c r="C286" s="175" t="s">
        <v>674</v>
      </c>
      <c r="D286" s="175" t="s">
        <v>156</v>
      </c>
      <c r="E286" s="176" t="s">
        <v>7202</v>
      </c>
      <c r="F286" s="177" t="s">
        <v>7203</v>
      </c>
      <c r="G286" s="178" t="s">
        <v>433</v>
      </c>
      <c r="H286" s="179">
        <v>186.73</v>
      </c>
      <c r="I286" s="180"/>
      <c r="J286" s="181">
        <f>ROUND(I286*H286,2)</f>
        <v>0</v>
      </c>
      <c r="K286" s="177" t="s">
        <v>315</v>
      </c>
      <c r="L286" s="41"/>
      <c r="M286" s="182" t="s">
        <v>28</v>
      </c>
      <c r="N286" s="183" t="s">
        <v>45</v>
      </c>
      <c r="O286" s="66"/>
      <c r="P286" s="184">
        <f>O286*H286</f>
        <v>0</v>
      </c>
      <c r="Q286" s="184">
        <v>0</v>
      </c>
      <c r="R286" s="184">
        <f>Q286*H286</f>
        <v>0</v>
      </c>
      <c r="S286" s="184">
        <v>0.122</v>
      </c>
      <c r="T286" s="185">
        <f>S286*H286</f>
        <v>22.781059999999997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86" t="s">
        <v>167</v>
      </c>
      <c r="AT286" s="186" t="s">
        <v>156</v>
      </c>
      <c r="AU286" s="186" t="s">
        <v>84</v>
      </c>
      <c r="AY286" s="19" t="s">
        <v>153</v>
      </c>
      <c r="BE286" s="187">
        <f>IF(N286="základní",J286,0)</f>
        <v>0</v>
      </c>
      <c r="BF286" s="187">
        <f>IF(N286="snížená",J286,0)</f>
        <v>0</v>
      </c>
      <c r="BG286" s="187">
        <f>IF(N286="zákl. přenesená",J286,0)</f>
        <v>0</v>
      </c>
      <c r="BH286" s="187">
        <f>IF(N286="sníž. přenesená",J286,0)</f>
        <v>0</v>
      </c>
      <c r="BI286" s="187">
        <f>IF(N286="nulová",J286,0)</f>
        <v>0</v>
      </c>
      <c r="BJ286" s="19" t="s">
        <v>82</v>
      </c>
      <c r="BK286" s="187">
        <f>ROUND(I286*H286,2)</f>
        <v>0</v>
      </c>
      <c r="BL286" s="19" t="s">
        <v>167</v>
      </c>
      <c r="BM286" s="186" t="s">
        <v>7204</v>
      </c>
    </row>
    <row r="287" spans="1:65" s="15" customFormat="1" x14ac:dyDescent="0.2">
      <c r="B287" s="224"/>
      <c r="C287" s="225"/>
      <c r="D287" s="188" t="s">
        <v>317</v>
      </c>
      <c r="E287" s="226" t="s">
        <v>28</v>
      </c>
      <c r="F287" s="227" t="s">
        <v>7205</v>
      </c>
      <c r="G287" s="225"/>
      <c r="H287" s="226" t="s">
        <v>28</v>
      </c>
      <c r="I287" s="228"/>
      <c r="J287" s="225"/>
      <c r="K287" s="225"/>
      <c r="L287" s="229"/>
      <c r="M287" s="230"/>
      <c r="N287" s="231"/>
      <c r="O287" s="231"/>
      <c r="P287" s="231"/>
      <c r="Q287" s="231"/>
      <c r="R287" s="231"/>
      <c r="S287" s="231"/>
      <c r="T287" s="232"/>
      <c r="AT287" s="233" t="s">
        <v>317</v>
      </c>
      <c r="AU287" s="233" t="s">
        <v>84</v>
      </c>
      <c r="AV287" s="15" t="s">
        <v>82</v>
      </c>
      <c r="AW287" s="15" t="s">
        <v>35</v>
      </c>
      <c r="AX287" s="15" t="s">
        <v>74</v>
      </c>
      <c r="AY287" s="233" t="s">
        <v>153</v>
      </c>
    </row>
    <row r="288" spans="1:65" s="13" customFormat="1" x14ac:dyDescent="0.2">
      <c r="B288" s="197"/>
      <c r="C288" s="198"/>
      <c r="D288" s="188" t="s">
        <v>317</v>
      </c>
      <c r="E288" s="199" t="s">
        <v>28</v>
      </c>
      <c r="F288" s="200" t="s">
        <v>7206</v>
      </c>
      <c r="G288" s="198"/>
      <c r="H288" s="201">
        <v>48.13</v>
      </c>
      <c r="I288" s="202"/>
      <c r="J288" s="198"/>
      <c r="K288" s="198"/>
      <c r="L288" s="203"/>
      <c r="M288" s="204"/>
      <c r="N288" s="205"/>
      <c r="O288" s="205"/>
      <c r="P288" s="205"/>
      <c r="Q288" s="205"/>
      <c r="R288" s="205"/>
      <c r="S288" s="205"/>
      <c r="T288" s="206"/>
      <c r="AT288" s="207" t="s">
        <v>317</v>
      </c>
      <c r="AU288" s="207" t="s">
        <v>84</v>
      </c>
      <c r="AV288" s="13" t="s">
        <v>84</v>
      </c>
      <c r="AW288" s="13" t="s">
        <v>35</v>
      </c>
      <c r="AX288" s="13" t="s">
        <v>74</v>
      </c>
      <c r="AY288" s="207" t="s">
        <v>153</v>
      </c>
    </row>
    <row r="289" spans="1:65" s="13" customFormat="1" x14ac:dyDescent="0.2">
      <c r="B289" s="197"/>
      <c r="C289" s="198"/>
      <c r="D289" s="188" t="s">
        <v>317</v>
      </c>
      <c r="E289" s="199" t="s">
        <v>28</v>
      </c>
      <c r="F289" s="200" t="s">
        <v>7207</v>
      </c>
      <c r="G289" s="198"/>
      <c r="H289" s="201">
        <v>133.30000000000001</v>
      </c>
      <c r="I289" s="202"/>
      <c r="J289" s="198"/>
      <c r="K289" s="198"/>
      <c r="L289" s="203"/>
      <c r="M289" s="204"/>
      <c r="N289" s="205"/>
      <c r="O289" s="205"/>
      <c r="P289" s="205"/>
      <c r="Q289" s="205"/>
      <c r="R289" s="205"/>
      <c r="S289" s="205"/>
      <c r="T289" s="206"/>
      <c r="AT289" s="207" t="s">
        <v>317</v>
      </c>
      <c r="AU289" s="207" t="s">
        <v>84</v>
      </c>
      <c r="AV289" s="13" t="s">
        <v>84</v>
      </c>
      <c r="AW289" s="13" t="s">
        <v>35</v>
      </c>
      <c r="AX289" s="13" t="s">
        <v>74</v>
      </c>
      <c r="AY289" s="207" t="s">
        <v>153</v>
      </c>
    </row>
    <row r="290" spans="1:65" s="13" customFormat="1" x14ac:dyDescent="0.2">
      <c r="B290" s="197"/>
      <c r="C290" s="198"/>
      <c r="D290" s="188" t="s">
        <v>317</v>
      </c>
      <c r="E290" s="199" t="s">
        <v>28</v>
      </c>
      <c r="F290" s="200" t="s">
        <v>7208</v>
      </c>
      <c r="G290" s="198"/>
      <c r="H290" s="201">
        <v>5.3</v>
      </c>
      <c r="I290" s="202"/>
      <c r="J290" s="198"/>
      <c r="K290" s="198"/>
      <c r="L290" s="203"/>
      <c r="M290" s="204"/>
      <c r="N290" s="205"/>
      <c r="O290" s="205"/>
      <c r="P290" s="205"/>
      <c r="Q290" s="205"/>
      <c r="R290" s="205"/>
      <c r="S290" s="205"/>
      <c r="T290" s="206"/>
      <c r="AT290" s="207" t="s">
        <v>317</v>
      </c>
      <c r="AU290" s="207" t="s">
        <v>84</v>
      </c>
      <c r="AV290" s="13" t="s">
        <v>84</v>
      </c>
      <c r="AW290" s="13" t="s">
        <v>35</v>
      </c>
      <c r="AX290" s="13" t="s">
        <v>74</v>
      </c>
      <c r="AY290" s="207" t="s">
        <v>153</v>
      </c>
    </row>
    <row r="291" spans="1:65" s="14" customFormat="1" x14ac:dyDescent="0.2">
      <c r="B291" s="208"/>
      <c r="C291" s="209"/>
      <c r="D291" s="188" t="s">
        <v>317</v>
      </c>
      <c r="E291" s="210" t="s">
        <v>28</v>
      </c>
      <c r="F291" s="211" t="s">
        <v>353</v>
      </c>
      <c r="G291" s="209"/>
      <c r="H291" s="212">
        <v>186.73</v>
      </c>
      <c r="I291" s="213"/>
      <c r="J291" s="209"/>
      <c r="K291" s="209"/>
      <c r="L291" s="214"/>
      <c r="M291" s="215"/>
      <c r="N291" s="216"/>
      <c r="O291" s="216"/>
      <c r="P291" s="216"/>
      <c r="Q291" s="216"/>
      <c r="R291" s="216"/>
      <c r="S291" s="216"/>
      <c r="T291" s="217"/>
      <c r="AT291" s="218" t="s">
        <v>317</v>
      </c>
      <c r="AU291" s="218" t="s">
        <v>84</v>
      </c>
      <c r="AV291" s="14" t="s">
        <v>167</v>
      </c>
      <c r="AW291" s="14" t="s">
        <v>35</v>
      </c>
      <c r="AX291" s="14" t="s">
        <v>82</v>
      </c>
      <c r="AY291" s="218" t="s">
        <v>153</v>
      </c>
    </row>
    <row r="292" spans="1:65" s="2" customFormat="1" ht="16.5" customHeight="1" x14ac:dyDescent="0.2">
      <c r="A292" s="36"/>
      <c r="B292" s="37"/>
      <c r="C292" s="175" t="s">
        <v>689</v>
      </c>
      <c r="D292" s="175" t="s">
        <v>156</v>
      </c>
      <c r="E292" s="176" t="s">
        <v>631</v>
      </c>
      <c r="F292" s="177" t="s">
        <v>632</v>
      </c>
      <c r="G292" s="178" t="s">
        <v>314</v>
      </c>
      <c r="H292" s="179">
        <v>17.72</v>
      </c>
      <c r="I292" s="180"/>
      <c r="J292" s="181">
        <f>ROUND(I292*H292,2)</f>
        <v>0</v>
      </c>
      <c r="K292" s="177" t="s">
        <v>315</v>
      </c>
      <c r="L292" s="41"/>
      <c r="M292" s="182" t="s">
        <v>28</v>
      </c>
      <c r="N292" s="183" t="s">
        <v>45</v>
      </c>
      <c r="O292" s="66"/>
      <c r="P292" s="184">
        <f>O292*H292</f>
        <v>0</v>
      </c>
      <c r="Q292" s="184">
        <v>0</v>
      </c>
      <c r="R292" s="184">
        <f>Q292*H292</f>
        <v>0</v>
      </c>
      <c r="S292" s="184">
        <v>2.2000000000000002</v>
      </c>
      <c r="T292" s="185">
        <f>S292*H292</f>
        <v>38.984000000000002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86" t="s">
        <v>167</v>
      </c>
      <c r="AT292" s="186" t="s">
        <v>156</v>
      </c>
      <c r="AU292" s="186" t="s">
        <v>84</v>
      </c>
      <c r="AY292" s="19" t="s">
        <v>153</v>
      </c>
      <c r="BE292" s="187">
        <f>IF(N292="základní",J292,0)</f>
        <v>0</v>
      </c>
      <c r="BF292" s="187">
        <f>IF(N292="snížená",J292,0)</f>
        <v>0</v>
      </c>
      <c r="BG292" s="187">
        <f>IF(N292="zákl. přenesená",J292,0)</f>
        <v>0</v>
      </c>
      <c r="BH292" s="187">
        <f>IF(N292="sníž. přenesená",J292,0)</f>
        <v>0</v>
      </c>
      <c r="BI292" s="187">
        <f>IF(N292="nulová",J292,0)</f>
        <v>0</v>
      </c>
      <c r="BJ292" s="19" t="s">
        <v>82</v>
      </c>
      <c r="BK292" s="187">
        <f>ROUND(I292*H292,2)</f>
        <v>0</v>
      </c>
      <c r="BL292" s="19" t="s">
        <v>167</v>
      </c>
      <c r="BM292" s="186" t="s">
        <v>7209</v>
      </c>
    </row>
    <row r="293" spans="1:65" s="15" customFormat="1" x14ac:dyDescent="0.2">
      <c r="B293" s="224"/>
      <c r="C293" s="225"/>
      <c r="D293" s="188" t="s">
        <v>317</v>
      </c>
      <c r="E293" s="226" t="s">
        <v>28</v>
      </c>
      <c r="F293" s="227" t="s">
        <v>3897</v>
      </c>
      <c r="G293" s="225"/>
      <c r="H293" s="226" t="s">
        <v>28</v>
      </c>
      <c r="I293" s="228"/>
      <c r="J293" s="225"/>
      <c r="K293" s="225"/>
      <c r="L293" s="229"/>
      <c r="M293" s="230"/>
      <c r="N293" s="231"/>
      <c r="O293" s="231"/>
      <c r="P293" s="231"/>
      <c r="Q293" s="231"/>
      <c r="R293" s="231"/>
      <c r="S293" s="231"/>
      <c r="T293" s="232"/>
      <c r="AT293" s="233" t="s">
        <v>317</v>
      </c>
      <c r="AU293" s="233" t="s">
        <v>84</v>
      </c>
      <c r="AV293" s="15" t="s">
        <v>82</v>
      </c>
      <c r="AW293" s="15" t="s">
        <v>35</v>
      </c>
      <c r="AX293" s="15" t="s">
        <v>74</v>
      </c>
      <c r="AY293" s="233" t="s">
        <v>153</v>
      </c>
    </row>
    <row r="294" spans="1:65" s="13" customFormat="1" x14ac:dyDescent="0.2">
      <c r="B294" s="197"/>
      <c r="C294" s="198"/>
      <c r="D294" s="188" t="s">
        <v>317</v>
      </c>
      <c r="E294" s="199" t="s">
        <v>28</v>
      </c>
      <c r="F294" s="200" t="s">
        <v>7210</v>
      </c>
      <c r="G294" s="198"/>
      <c r="H294" s="201">
        <v>5.32</v>
      </c>
      <c r="I294" s="202"/>
      <c r="J294" s="198"/>
      <c r="K294" s="198"/>
      <c r="L294" s="203"/>
      <c r="M294" s="204"/>
      <c r="N294" s="205"/>
      <c r="O294" s="205"/>
      <c r="P294" s="205"/>
      <c r="Q294" s="205"/>
      <c r="R294" s="205"/>
      <c r="S294" s="205"/>
      <c r="T294" s="206"/>
      <c r="AT294" s="207" t="s">
        <v>317</v>
      </c>
      <c r="AU294" s="207" t="s">
        <v>84</v>
      </c>
      <c r="AV294" s="13" t="s">
        <v>84</v>
      </c>
      <c r="AW294" s="13" t="s">
        <v>35</v>
      </c>
      <c r="AX294" s="13" t="s">
        <v>74</v>
      </c>
      <c r="AY294" s="207" t="s">
        <v>153</v>
      </c>
    </row>
    <row r="295" spans="1:65" s="13" customFormat="1" x14ac:dyDescent="0.2">
      <c r="B295" s="197"/>
      <c r="C295" s="198"/>
      <c r="D295" s="188" t="s">
        <v>317</v>
      </c>
      <c r="E295" s="199" t="s">
        <v>28</v>
      </c>
      <c r="F295" s="200" t="s">
        <v>7211</v>
      </c>
      <c r="G295" s="198"/>
      <c r="H295" s="201">
        <v>11.53</v>
      </c>
      <c r="I295" s="202"/>
      <c r="J295" s="198"/>
      <c r="K295" s="198"/>
      <c r="L295" s="203"/>
      <c r="M295" s="204"/>
      <c r="N295" s="205"/>
      <c r="O295" s="205"/>
      <c r="P295" s="205"/>
      <c r="Q295" s="205"/>
      <c r="R295" s="205"/>
      <c r="S295" s="205"/>
      <c r="T295" s="206"/>
      <c r="AT295" s="207" t="s">
        <v>317</v>
      </c>
      <c r="AU295" s="207" t="s">
        <v>84</v>
      </c>
      <c r="AV295" s="13" t="s">
        <v>84</v>
      </c>
      <c r="AW295" s="13" t="s">
        <v>35</v>
      </c>
      <c r="AX295" s="13" t="s">
        <v>74</v>
      </c>
      <c r="AY295" s="207" t="s">
        <v>153</v>
      </c>
    </row>
    <row r="296" spans="1:65" s="13" customFormat="1" x14ac:dyDescent="0.2">
      <c r="B296" s="197"/>
      <c r="C296" s="198"/>
      <c r="D296" s="188" t="s">
        <v>317</v>
      </c>
      <c r="E296" s="199" t="s">
        <v>28</v>
      </c>
      <c r="F296" s="200" t="s">
        <v>7212</v>
      </c>
      <c r="G296" s="198"/>
      <c r="H296" s="201">
        <v>0.87</v>
      </c>
      <c r="I296" s="202"/>
      <c r="J296" s="198"/>
      <c r="K296" s="198"/>
      <c r="L296" s="203"/>
      <c r="M296" s="204"/>
      <c r="N296" s="205"/>
      <c r="O296" s="205"/>
      <c r="P296" s="205"/>
      <c r="Q296" s="205"/>
      <c r="R296" s="205"/>
      <c r="S296" s="205"/>
      <c r="T296" s="206"/>
      <c r="AT296" s="207" t="s">
        <v>317</v>
      </c>
      <c r="AU296" s="207" t="s">
        <v>84</v>
      </c>
      <c r="AV296" s="13" t="s">
        <v>84</v>
      </c>
      <c r="AW296" s="13" t="s">
        <v>35</v>
      </c>
      <c r="AX296" s="13" t="s">
        <v>74</v>
      </c>
      <c r="AY296" s="207" t="s">
        <v>153</v>
      </c>
    </row>
    <row r="297" spans="1:65" s="14" customFormat="1" x14ac:dyDescent="0.2">
      <c r="B297" s="208"/>
      <c r="C297" s="209"/>
      <c r="D297" s="188" t="s">
        <v>317</v>
      </c>
      <c r="E297" s="210" t="s">
        <v>28</v>
      </c>
      <c r="F297" s="211" t="s">
        <v>353</v>
      </c>
      <c r="G297" s="209"/>
      <c r="H297" s="212">
        <v>17.72</v>
      </c>
      <c r="I297" s="213"/>
      <c r="J297" s="209"/>
      <c r="K297" s="209"/>
      <c r="L297" s="214"/>
      <c r="M297" s="215"/>
      <c r="N297" s="216"/>
      <c r="O297" s="216"/>
      <c r="P297" s="216"/>
      <c r="Q297" s="216"/>
      <c r="R297" s="216"/>
      <c r="S297" s="216"/>
      <c r="T297" s="217"/>
      <c r="AT297" s="218" t="s">
        <v>317</v>
      </c>
      <c r="AU297" s="218" t="s">
        <v>84</v>
      </c>
      <c r="AV297" s="14" t="s">
        <v>167</v>
      </c>
      <c r="AW297" s="14" t="s">
        <v>35</v>
      </c>
      <c r="AX297" s="14" t="s">
        <v>82</v>
      </c>
      <c r="AY297" s="218" t="s">
        <v>153</v>
      </c>
    </row>
    <row r="298" spans="1:65" s="2" customFormat="1" ht="16.5" customHeight="1" x14ac:dyDescent="0.2">
      <c r="A298" s="36"/>
      <c r="B298" s="37"/>
      <c r="C298" s="175" t="s">
        <v>699</v>
      </c>
      <c r="D298" s="175" t="s">
        <v>156</v>
      </c>
      <c r="E298" s="176" t="s">
        <v>3933</v>
      </c>
      <c r="F298" s="177" t="s">
        <v>3934</v>
      </c>
      <c r="G298" s="178" t="s">
        <v>314</v>
      </c>
      <c r="H298" s="179">
        <v>4.8</v>
      </c>
      <c r="I298" s="180"/>
      <c r="J298" s="181">
        <f>ROUND(I298*H298,2)</f>
        <v>0</v>
      </c>
      <c r="K298" s="177" t="s">
        <v>315</v>
      </c>
      <c r="L298" s="41"/>
      <c r="M298" s="182" t="s">
        <v>28</v>
      </c>
      <c r="N298" s="183" t="s">
        <v>45</v>
      </c>
      <c r="O298" s="66"/>
      <c r="P298" s="184">
        <f>O298*H298</f>
        <v>0</v>
      </c>
      <c r="Q298" s="184">
        <v>0</v>
      </c>
      <c r="R298" s="184">
        <f>Q298*H298</f>
        <v>0</v>
      </c>
      <c r="S298" s="184">
        <v>2.2000000000000002</v>
      </c>
      <c r="T298" s="185">
        <f>S298*H298</f>
        <v>10.56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86" t="s">
        <v>167</v>
      </c>
      <c r="AT298" s="186" t="s">
        <v>156</v>
      </c>
      <c r="AU298" s="186" t="s">
        <v>84</v>
      </c>
      <c r="AY298" s="19" t="s">
        <v>153</v>
      </c>
      <c r="BE298" s="187">
        <f>IF(N298="základní",J298,0)</f>
        <v>0</v>
      </c>
      <c r="BF298" s="187">
        <f>IF(N298="snížená",J298,0)</f>
        <v>0</v>
      </c>
      <c r="BG298" s="187">
        <f>IF(N298="zákl. přenesená",J298,0)</f>
        <v>0</v>
      </c>
      <c r="BH298" s="187">
        <f>IF(N298="sníž. přenesená",J298,0)</f>
        <v>0</v>
      </c>
      <c r="BI298" s="187">
        <f>IF(N298="nulová",J298,0)</f>
        <v>0</v>
      </c>
      <c r="BJ298" s="19" t="s">
        <v>82</v>
      </c>
      <c r="BK298" s="187">
        <f>ROUND(I298*H298,2)</f>
        <v>0</v>
      </c>
      <c r="BL298" s="19" t="s">
        <v>167</v>
      </c>
      <c r="BM298" s="186" t="s">
        <v>7213</v>
      </c>
    </row>
    <row r="299" spans="1:65" s="15" customFormat="1" x14ac:dyDescent="0.2">
      <c r="B299" s="224"/>
      <c r="C299" s="225"/>
      <c r="D299" s="188" t="s">
        <v>317</v>
      </c>
      <c r="E299" s="226" t="s">
        <v>28</v>
      </c>
      <c r="F299" s="227" t="s">
        <v>617</v>
      </c>
      <c r="G299" s="225"/>
      <c r="H299" s="226" t="s">
        <v>28</v>
      </c>
      <c r="I299" s="228"/>
      <c r="J299" s="225"/>
      <c r="K299" s="225"/>
      <c r="L299" s="229"/>
      <c r="M299" s="230"/>
      <c r="N299" s="231"/>
      <c r="O299" s="231"/>
      <c r="P299" s="231"/>
      <c r="Q299" s="231"/>
      <c r="R299" s="231"/>
      <c r="S299" s="231"/>
      <c r="T299" s="232"/>
      <c r="AT299" s="233" t="s">
        <v>317</v>
      </c>
      <c r="AU299" s="233" t="s">
        <v>84</v>
      </c>
      <c r="AV299" s="15" t="s">
        <v>82</v>
      </c>
      <c r="AW299" s="15" t="s">
        <v>35</v>
      </c>
      <c r="AX299" s="15" t="s">
        <v>74</v>
      </c>
      <c r="AY299" s="233" t="s">
        <v>153</v>
      </c>
    </row>
    <row r="300" spans="1:65" s="13" customFormat="1" x14ac:dyDescent="0.2">
      <c r="B300" s="197"/>
      <c r="C300" s="198"/>
      <c r="D300" s="188" t="s">
        <v>317</v>
      </c>
      <c r="E300" s="199" t="s">
        <v>28</v>
      </c>
      <c r="F300" s="200" t="s">
        <v>7214</v>
      </c>
      <c r="G300" s="198"/>
      <c r="H300" s="201">
        <v>4.8</v>
      </c>
      <c r="I300" s="202"/>
      <c r="J300" s="198"/>
      <c r="K300" s="198"/>
      <c r="L300" s="203"/>
      <c r="M300" s="204"/>
      <c r="N300" s="205"/>
      <c r="O300" s="205"/>
      <c r="P300" s="205"/>
      <c r="Q300" s="205"/>
      <c r="R300" s="205"/>
      <c r="S300" s="205"/>
      <c r="T300" s="206"/>
      <c r="AT300" s="207" t="s">
        <v>317</v>
      </c>
      <c r="AU300" s="207" t="s">
        <v>84</v>
      </c>
      <c r="AV300" s="13" t="s">
        <v>84</v>
      </c>
      <c r="AW300" s="13" t="s">
        <v>35</v>
      </c>
      <c r="AX300" s="13" t="s">
        <v>82</v>
      </c>
      <c r="AY300" s="207" t="s">
        <v>153</v>
      </c>
    </row>
    <row r="301" spans="1:65" s="2" customFormat="1" ht="16.5" customHeight="1" x14ac:dyDescent="0.2">
      <c r="A301" s="36"/>
      <c r="B301" s="37"/>
      <c r="C301" s="175" t="s">
        <v>705</v>
      </c>
      <c r="D301" s="175" t="s">
        <v>156</v>
      </c>
      <c r="E301" s="176" t="s">
        <v>3939</v>
      </c>
      <c r="F301" s="177" t="s">
        <v>3940</v>
      </c>
      <c r="G301" s="178" t="s">
        <v>433</v>
      </c>
      <c r="H301" s="179">
        <v>150.43</v>
      </c>
      <c r="I301" s="180"/>
      <c r="J301" s="181">
        <f>ROUND(I301*H301,2)</f>
        <v>0</v>
      </c>
      <c r="K301" s="177" t="s">
        <v>315</v>
      </c>
      <c r="L301" s="41"/>
      <c r="M301" s="182" t="s">
        <v>28</v>
      </c>
      <c r="N301" s="183" t="s">
        <v>45</v>
      </c>
      <c r="O301" s="66"/>
      <c r="P301" s="184">
        <f>O301*H301</f>
        <v>0</v>
      </c>
      <c r="Q301" s="184">
        <v>0</v>
      </c>
      <c r="R301" s="184">
        <f>Q301*H301</f>
        <v>0</v>
      </c>
      <c r="S301" s="184">
        <v>0.09</v>
      </c>
      <c r="T301" s="185">
        <f>S301*H301</f>
        <v>13.5387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86" t="s">
        <v>167</v>
      </c>
      <c r="AT301" s="186" t="s">
        <v>156</v>
      </c>
      <c r="AU301" s="186" t="s">
        <v>84</v>
      </c>
      <c r="AY301" s="19" t="s">
        <v>153</v>
      </c>
      <c r="BE301" s="187">
        <f>IF(N301="základní",J301,0)</f>
        <v>0</v>
      </c>
      <c r="BF301" s="187">
        <f>IF(N301="snížená",J301,0)</f>
        <v>0</v>
      </c>
      <c r="BG301" s="187">
        <f>IF(N301="zákl. přenesená",J301,0)</f>
        <v>0</v>
      </c>
      <c r="BH301" s="187">
        <f>IF(N301="sníž. přenesená",J301,0)</f>
        <v>0</v>
      </c>
      <c r="BI301" s="187">
        <f>IF(N301="nulová",J301,0)</f>
        <v>0</v>
      </c>
      <c r="BJ301" s="19" t="s">
        <v>82</v>
      </c>
      <c r="BK301" s="187">
        <f>ROUND(I301*H301,2)</f>
        <v>0</v>
      </c>
      <c r="BL301" s="19" t="s">
        <v>167</v>
      </c>
      <c r="BM301" s="186" t="s">
        <v>7215</v>
      </c>
    </row>
    <row r="302" spans="1:65" s="15" customFormat="1" x14ac:dyDescent="0.2">
      <c r="B302" s="224"/>
      <c r="C302" s="225"/>
      <c r="D302" s="188" t="s">
        <v>317</v>
      </c>
      <c r="E302" s="226" t="s">
        <v>28</v>
      </c>
      <c r="F302" s="227" t="s">
        <v>7216</v>
      </c>
      <c r="G302" s="225"/>
      <c r="H302" s="226" t="s">
        <v>28</v>
      </c>
      <c r="I302" s="228"/>
      <c r="J302" s="225"/>
      <c r="K302" s="225"/>
      <c r="L302" s="229"/>
      <c r="M302" s="230"/>
      <c r="N302" s="231"/>
      <c r="O302" s="231"/>
      <c r="P302" s="231"/>
      <c r="Q302" s="231"/>
      <c r="R302" s="231"/>
      <c r="S302" s="231"/>
      <c r="T302" s="232"/>
      <c r="AT302" s="233" t="s">
        <v>317</v>
      </c>
      <c r="AU302" s="233" t="s">
        <v>84</v>
      </c>
      <c r="AV302" s="15" t="s">
        <v>82</v>
      </c>
      <c r="AW302" s="15" t="s">
        <v>35</v>
      </c>
      <c r="AX302" s="15" t="s">
        <v>74</v>
      </c>
      <c r="AY302" s="233" t="s">
        <v>153</v>
      </c>
    </row>
    <row r="303" spans="1:65" s="13" customFormat="1" x14ac:dyDescent="0.2">
      <c r="B303" s="197"/>
      <c r="C303" s="198"/>
      <c r="D303" s="188" t="s">
        <v>317</v>
      </c>
      <c r="E303" s="199" t="s">
        <v>28</v>
      </c>
      <c r="F303" s="200" t="s">
        <v>7206</v>
      </c>
      <c r="G303" s="198"/>
      <c r="H303" s="201">
        <v>48.13</v>
      </c>
      <c r="I303" s="202"/>
      <c r="J303" s="198"/>
      <c r="K303" s="198"/>
      <c r="L303" s="203"/>
      <c r="M303" s="204"/>
      <c r="N303" s="205"/>
      <c r="O303" s="205"/>
      <c r="P303" s="205"/>
      <c r="Q303" s="205"/>
      <c r="R303" s="205"/>
      <c r="S303" s="205"/>
      <c r="T303" s="206"/>
      <c r="AT303" s="207" t="s">
        <v>317</v>
      </c>
      <c r="AU303" s="207" t="s">
        <v>84</v>
      </c>
      <c r="AV303" s="13" t="s">
        <v>84</v>
      </c>
      <c r="AW303" s="13" t="s">
        <v>35</v>
      </c>
      <c r="AX303" s="13" t="s">
        <v>74</v>
      </c>
      <c r="AY303" s="207" t="s">
        <v>153</v>
      </c>
    </row>
    <row r="304" spans="1:65" s="13" customFormat="1" x14ac:dyDescent="0.2">
      <c r="B304" s="197"/>
      <c r="C304" s="198"/>
      <c r="D304" s="188" t="s">
        <v>317</v>
      </c>
      <c r="E304" s="199" t="s">
        <v>28</v>
      </c>
      <c r="F304" s="200" t="s">
        <v>7217</v>
      </c>
      <c r="G304" s="198"/>
      <c r="H304" s="201">
        <v>102.3</v>
      </c>
      <c r="I304" s="202"/>
      <c r="J304" s="198"/>
      <c r="K304" s="198"/>
      <c r="L304" s="203"/>
      <c r="M304" s="204"/>
      <c r="N304" s="205"/>
      <c r="O304" s="205"/>
      <c r="P304" s="205"/>
      <c r="Q304" s="205"/>
      <c r="R304" s="205"/>
      <c r="S304" s="205"/>
      <c r="T304" s="206"/>
      <c r="AT304" s="207" t="s">
        <v>317</v>
      </c>
      <c r="AU304" s="207" t="s">
        <v>84</v>
      </c>
      <c r="AV304" s="13" t="s">
        <v>84</v>
      </c>
      <c r="AW304" s="13" t="s">
        <v>35</v>
      </c>
      <c r="AX304" s="13" t="s">
        <v>74</v>
      </c>
      <c r="AY304" s="207" t="s">
        <v>153</v>
      </c>
    </row>
    <row r="305" spans="1:65" s="14" customFormat="1" x14ac:dyDescent="0.2">
      <c r="B305" s="208"/>
      <c r="C305" s="209"/>
      <c r="D305" s="188" t="s">
        <v>317</v>
      </c>
      <c r="E305" s="210" t="s">
        <v>28</v>
      </c>
      <c r="F305" s="211" t="s">
        <v>353</v>
      </c>
      <c r="G305" s="209"/>
      <c r="H305" s="212">
        <v>150.43</v>
      </c>
      <c r="I305" s="213"/>
      <c r="J305" s="209"/>
      <c r="K305" s="209"/>
      <c r="L305" s="214"/>
      <c r="M305" s="215"/>
      <c r="N305" s="216"/>
      <c r="O305" s="216"/>
      <c r="P305" s="216"/>
      <c r="Q305" s="216"/>
      <c r="R305" s="216"/>
      <c r="S305" s="216"/>
      <c r="T305" s="217"/>
      <c r="AT305" s="218" t="s">
        <v>317</v>
      </c>
      <c r="AU305" s="218" t="s">
        <v>84</v>
      </c>
      <c r="AV305" s="14" t="s">
        <v>167</v>
      </c>
      <c r="AW305" s="14" t="s">
        <v>35</v>
      </c>
      <c r="AX305" s="14" t="s">
        <v>82</v>
      </c>
      <c r="AY305" s="218" t="s">
        <v>153</v>
      </c>
    </row>
    <row r="306" spans="1:65" s="2" customFormat="1" ht="21.75" customHeight="1" x14ac:dyDescent="0.2">
      <c r="A306" s="36"/>
      <c r="B306" s="37"/>
      <c r="C306" s="175" t="s">
        <v>713</v>
      </c>
      <c r="D306" s="175" t="s">
        <v>156</v>
      </c>
      <c r="E306" s="176" t="s">
        <v>7218</v>
      </c>
      <c r="F306" s="177" t="s">
        <v>7219</v>
      </c>
      <c r="G306" s="178" t="s">
        <v>314</v>
      </c>
      <c r="H306" s="179">
        <v>4.8</v>
      </c>
      <c r="I306" s="180"/>
      <c r="J306" s="181">
        <f>ROUND(I306*H306,2)</f>
        <v>0</v>
      </c>
      <c r="K306" s="177" t="s">
        <v>315</v>
      </c>
      <c r="L306" s="41"/>
      <c r="M306" s="182" t="s">
        <v>28</v>
      </c>
      <c r="N306" s="183" t="s">
        <v>45</v>
      </c>
      <c r="O306" s="66"/>
      <c r="P306" s="184">
        <f>O306*H306</f>
        <v>0</v>
      </c>
      <c r="Q306" s="184">
        <v>0</v>
      </c>
      <c r="R306" s="184">
        <f>Q306*H306</f>
        <v>0</v>
      </c>
      <c r="S306" s="184">
        <v>2.9000000000000001E-2</v>
      </c>
      <c r="T306" s="185">
        <f>S306*H306</f>
        <v>0.13919999999999999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86" t="s">
        <v>167</v>
      </c>
      <c r="AT306" s="186" t="s">
        <v>156</v>
      </c>
      <c r="AU306" s="186" t="s">
        <v>84</v>
      </c>
      <c r="AY306" s="19" t="s">
        <v>153</v>
      </c>
      <c r="BE306" s="187">
        <f>IF(N306="základní",J306,0)</f>
        <v>0</v>
      </c>
      <c r="BF306" s="187">
        <f>IF(N306="snížená",J306,0)</f>
        <v>0</v>
      </c>
      <c r="BG306" s="187">
        <f>IF(N306="zákl. přenesená",J306,0)</f>
        <v>0</v>
      </c>
      <c r="BH306" s="187">
        <f>IF(N306="sníž. přenesená",J306,0)</f>
        <v>0</v>
      </c>
      <c r="BI306" s="187">
        <f>IF(N306="nulová",J306,0)</f>
        <v>0</v>
      </c>
      <c r="BJ306" s="19" t="s">
        <v>82</v>
      </c>
      <c r="BK306" s="187">
        <f>ROUND(I306*H306,2)</f>
        <v>0</v>
      </c>
      <c r="BL306" s="19" t="s">
        <v>167</v>
      </c>
      <c r="BM306" s="186" t="s">
        <v>7220</v>
      </c>
    </row>
    <row r="307" spans="1:65" s="2" customFormat="1" ht="24" x14ac:dyDescent="0.2">
      <c r="A307" s="36"/>
      <c r="B307" s="37"/>
      <c r="C307" s="175" t="s">
        <v>718</v>
      </c>
      <c r="D307" s="175" t="s">
        <v>156</v>
      </c>
      <c r="E307" s="176" t="s">
        <v>3946</v>
      </c>
      <c r="F307" s="177" t="s">
        <v>3947</v>
      </c>
      <c r="G307" s="178" t="s">
        <v>433</v>
      </c>
      <c r="H307" s="179">
        <v>382</v>
      </c>
      <c r="I307" s="180"/>
      <c r="J307" s="181">
        <f>ROUND(I307*H307,2)</f>
        <v>0</v>
      </c>
      <c r="K307" s="177" t="s">
        <v>315</v>
      </c>
      <c r="L307" s="41"/>
      <c r="M307" s="182" t="s">
        <v>28</v>
      </c>
      <c r="N307" s="183" t="s">
        <v>45</v>
      </c>
      <c r="O307" s="66"/>
      <c r="P307" s="184">
        <f>O307*H307</f>
        <v>0</v>
      </c>
      <c r="Q307" s="184">
        <v>0</v>
      </c>
      <c r="R307" s="184">
        <f>Q307*H307</f>
        <v>0</v>
      </c>
      <c r="S307" s="184">
        <v>4.4999999999999998E-2</v>
      </c>
      <c r="T307" s="185">
        <f>S307*H307</f>
        <v>17.189999999999998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86" t="s">
        <v>167</v>
      </c>
      <c r="AT307" s="186" t="s">
        <v>156</v>
      </c>
      <c r="AU307" s="186" t="s">
        <v>84</v>
      </c>
      <c r="AY307" s="19" t="s">
        <v>153</v>
      </c>
      <c r="BE307" s="187">
        <f>IF(N307="základní",J307,0)</f>
        <v>0</v>
      </c>
      <c r="BF307" s="187">
        <f>IF(N307="snížená",J307,0)</f>
        <v>0</v>
      </c>
      <c r="BG307" s="187">
        <f>IF(N307="zákl. přenesená",J307,0)</f>
        <v>0</v>
      </c>
      <c r="BH307" s="187">
        <f>IF(N307="sníž. přenesená",J307,0)</f>
        <v>0</v>
      </c>
      <c r="BI307" s="187">
        <f>IF(N307="nulová",J307,0)</f>
        <v>0</v>
      </c>
      <c r="BJ307" s="19" t="s">
        <v>82</v>
      </c>
      <c r="BK307" s="187">
        <f>ROUND(I307*H307,2)</f>
        <v>0</v>
      </c>
      <c r="BL307" s="19" t="s">
        <v>167</v>
      </c>
      <c r="BM307" s="186" t="s">
        <v>7221</v>
      </c>
    </row>
    <row r="308" spans="1:65" s="15" customFormat="1" x14ac:dyDescent="0.2">
      <c r="B308" s="224"/>
      <c r="C308" s="225"/>
      <c r="D308" s="188" t="s">
        <v>317</v>
      </c>
      <c r="E308" s="226" t="s">
        <v>28</v>
      </c>
      <c r="F308" s="227" t="s">
        <v>7222</v>
      </c>
      <c r="G308" s="225"/>
      <c r="H308" s="226" t="s">
        <v>28</v>
      </c>
      <c r="I308" s="228"/>
      <c r="J308" s="225"/>
      <c r="K308" s="225"/>
      <c r="L308" s="229"/>
      <c r="M308" s="230"/>
      <c r="N308" s="231"/>
      <c r="O308" s="231"/>
      <c r="P308" s="231"/>
      <c r="Q308" s="231"/>
      <c r="R308" s="231"/>
      <c r="S308" s="231"/>
      <c r="T308" s="232"/>
      <c r="AT308" s="233" t="s">
        <v>317</v>
      </c>
      <c r="AU308" s="233" t="s">
        <v>84</v>
      </c>
      <c r="AV308" s="15" t="s">
        <v>82</v>
      </c>
      <c r="AW308" s="15" t="s">
        <v>35</v>
      </c>
      <c r="AX308" s="15" t="s">
        <v>74</v>
      </c>
      <c r="AY308" s="233" t="s">
        <v>153</v>
      </c>
    </row>
    <row r="309" spans="1:65" s="13" customFormat="1" x14ac:dyDescent="0.2">
      <c r="B309" s="197"/>
      <c r="C309" s="198"/>
      <c r="D309" s="188" t="s">
        <v>317</v>
      </c>
      <c r="E309" s="199" t="s">
        <v>28</v>
      </c>
      <c r="F309" s="200" t="s">
        <v>7223</v>
      </c>
      <c r="G309" s="198"/>
      <c r="H309" s="201">
        <v>382</v>
      </c>
      <c r="I309" s="202"/>
      <c r="J309" s="198"/>
      <c r="K309" s="198"/>
      <c r="L309" s="203"/>
      <c r="M309" s="204"/>
      <c r="N309" s="205"/>
      <c r="O309" s="205"/>
      <c r="P309" s="205"/>
      <c r="Q309" s="205"/>
      <c r="R309" s="205"/>
      <c r="S309" s="205"/>
      <c r="T309" s="206"/>
      <c r="AT309" s="207" t="s">
        <v>317</v>
      </c>
      <c r="AU309" s="207" t="s">
        <v>84</v>
      </c>
      <c r="AV309" s="13" t="s">
        <v>84</v>
      </c>
      <c r="AW309" s="13" t="s">
        <v>35</v>
      </c>
      <c r="AX309" s="13" t="s">
        <v>82</v>
      </c>
      <c r="AY309" s="207" t="s">
        <v>153</v>
      </c>
    </row>
    <row r="310" spans="1:65" s="2" customFormat="1" ht="24" x14ac:dyDescent="0.2">
      <c r="A310" s="36"/>
      <c r="B310" s="37"/>
      <c r="C310" s="175" t="s">
        <v>722</v>
      </c>
      <c r="D310" s="175" t="s">
        <v>156</v>
      </c>
      <c r="E310" s="176" t="s">
        <v>653</v>
      </c>
      <c r="F310" s="177" t="s">
        <v>654</v>
      </c>
      <c r="G310" s="178" t="s">
        <v>433</v>
      </c>
      <c r="H310" s="179">
        <v>182.4</v>
      </c>
      <c r="I310" s="180"/>
      <c r="J310" s="181">
        <f>ROUND(I310*H310,2)</f>
        <v>0</v>
      </c>
      <c r="K310" s="177" t="s">
        <v>315</v>
      </c>
      <c r="L310" s="41"/>
      <c r="M310" s="182" t="s">
        <v>28</v>
      </c>
      <c r="N310" s="183" t="s">
        <v>45</v>
      </c>
      <c r="O310" s="66"/>
      <c r="P310" s="184">
        <f>O310*H310</f>
        <v>0</v>
      </c>
      <c r="Q310" s="184">
        <v>0</v>
      </c>
      <c r="R310" s="184">
        <f>Q310*H310</f>
        <v>0</v>
      </c>
      <c r="S310" s="184">
        <v>3.5000000000000003E-2</v>
      </c>
      <c r="T310" s="185">
        <f>S310*H310</f>
        <v>6.3840000000000012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86" t="s">
        <v>167</v>
      </c>
      <c r="AT310" s="186" t="s">
        <v>156</v>
      </c>
      <c r="AU310" s="186" t="s">
        <v>84</v>
      </c>
      <c r="AY310" s="19" t="s">
        <v>153</v>
      </c>
      <c r="BE310" s="187">
        <f>IF(N310="základní",J310,0)</f>
        <v>0</v>
      </c>
      <c r="BF310" s="187">
        <f>IF(N310="snížená",J310,0)</f>
        <v>0</v>
      </c>
      <c r="BG310" s="187">
        <f>IF(N310="zákl. přenesená",J310,0)</f>
        <v>0</v>
      </c>
      <c r="BH310" s="187">
        <f>IF(N310="sníž. přenesená",J310,0)</f>
        <v>0</v>
      </c>
      <c r="BI310" s="187">
        <f>IF(N310="nulová",J310,0)</f>
        <v>0</v>
      </c>
      <c r="BJ310" s="19" t="s">
        <v>82</v>
      </c>
      <c r="BK310" s="187">
        <f>ROUND(I310*H310,2)</f>
        <v>0</v>
      </c>
      <c r="BL310" s="19" t="s">
        <v>167</v>
      </c>
      <c r="BM310" s="186" t="s">
        <v>655</v>
      </c>
    </row>
    <row r="311" spans="1:65" s="15" customFormat="1" x14ac:dyDescent="0.2">
      <c r="B311" s="224"/>
      <c r="C311" s="225"/>
      <c r="D311" s="188" t="s">
        <v>317</v>
      </c>
      <c r="E311" s="226" t="s">
        <v>28</v>
      </c>
      <c r="F311" s="227" t="s">
        <v>972</v>
      </c>
      <c r="G311" s="225"/>
      <c r="H311" s="226" t="s">
        <v>28</v>
      </c>
      <c r="I311" s="228"/>
      <c r="J311" s="225"/>
      <c r="K311" s="225"/>
      <c r="L311" s="229"/>
      <c r="M311" s="230"/>
      <c r="N311" s="231"/>
      <c r="O311" s="231"/>
      <c r="P311" s="231"/>
      <c r="Q311" s="231"/>
      <c r="R311" s="231"/>
      <c r="S311" s="231"/>
      <c r="T311" s="232"/>
      <c r="AT311" s="233" t="s">
        <v>317</v>
      </c>
      <c r="AU311" s="233" t="s">
        <v>84</v>
      </c>
      <c r="AV311" s="15" t="s">
        <v>82</v>
      </c>
      <c r="AW311" s="15" t="s">
        <v>35</v>
      </c>
      <c r="AX311" s="15" t="s">
        <v>74</v>
      </c>
      <c r="AY311" s="233" t="s">
        <v>153</v>
      </c>
    </row>
    <row r="312" spans="1:65" s="13" customFormat="1" x14ac:dyDescent="0.2">
      <c r="B312" s="197"/>
      <c r="C312" s="198"/>
      <c r="D312" s="188" t="s">
        <v>317</v>
      </c>
      <c r="E312" s="199" t="s">
        <v>28</v>
      </c>
      <c r="F312" s="200" t="s">
        <v>7224</v>
      </c>
      <c r="G312" s="198"/>
      <c r="H312" s="201">
        <v>83.7</v>
      </c>
      <c r="I312" s="202"/>
      <c r="J312" s="198"/>
      <c r="K312" s="198"/>
      <c r="L312" s="203"/>
      <c r="M312" s="204"/>
      <c r="N312" s="205"/>
      <c r="O312" s="205"/>
      <c r="P312" s="205"/>
      <c r="Q312" s="205"/>
      <c r="R312" s="205"/>
      <c r="S312" s="205"/>
      <c r="T312" s="206"/>
      <c r="AT312" s="207" t="s">
        <v>317</v>
      </c>
      <c r="AU312" s="207" t="s">
        <v>84</v>
      </c>
      <c r="AV312" s="13" t="s">
        <v>84</v>
      </c>
      <c r="AW312" s="13" t="s">
        <v>35</v>
      </c>
      <c r="AX312" s="13" t="s">
        <v>74</v>
      </c>
      <c r="AY312" s="207" t="s">
        <v>153</v>
      </c>
    </row>
    <row r="313" spans="1:65" s="13" customFormat="1" x14ac:dyDescent="0.2">
      <c r="B313" s="197"/>
      <c r="C313" s="198"/>
      <c r="D313" s="188" t="s">
        <v>317</v>
      </c>
      <c r="E313" s="199" t="s">
        <v>28</v>
      </c>
      <c r="F313" s="200" t="s">
        <v>7225</v>
      </c>
      <c r="G313" s="198"/>
      <c r="H313" s="201">
        <v>23.6</v>
      </c>
      <c r="I313" s="202"/>
      <c r="J313" s="198"/>
      <c r="K313" s="198"/>
      <c r="L313" s="203"/>
      <c r="M313" s="204"/>
      <c r="N313" s="205"/>
      <c r="O313" s="205"/>
      <c r="P313" s="205"/>
      <c r="Q313" s="205"/>
      <c r="R313" s="205"/>
      <c r="S313" s="205"/>
      <c r="T313" s="206"/>
      <c r="AT313" s="207" t="s">
        <v>317</v>
      </c>
      <c r="AU313" s="207" t="s">
        <v>84</v>
      </c>
      <c r="AV313" s="13" t="s">
        <v>84</v>
      </c>
      <c r="AW313" s="13" t="s">
        <v>35</v>
      </c>
      <c r="AX313" s="13" t="s">
        <v>74</v>
      </c>
      <c r="AY313" s="207" t="s">
        <v>153</v>
      </c>
    </row>
    <row r="314" spans="1:65" s="13" customFormat="1" x14ac:dyDescent="0.2">
      <c r="B314" s="197"/>
      <c r="C314" s="198"/>
      <c r="D314" s="188" t="s">
        <v>317</v>
      </c>
      <c r="E314" s="199" t="s">
        <v>28</v>
      </c>
      <c r="F314" s="200" t="s">
        <v>7226</v>
      </c>
      <c r="G314" s="198"/>
      <c r="H314" s="201">
        <v>69.8</v>
      </c>
      <c r="I314" s="202"/>
      <c r="J314" s="198"/>
      <c r="K314" s="198"/>
      <c r="L314" s="203"/>
      <c r="M314" s="204"/>
      <c r="N314" s="205"/>
      <c r="O314" s="205"/>
      <c r="P314" s="205"/>
      <c r="Q314" s="205"/>
      <c r="R314" s="205"/>
      <c r="S314" s="205"/>
      <c r="T314" s="206"/>
      <c r="AT314" s="207" t="s">
        <v>317</v>
      </c>
      <c r="AU314" s="207" t="s">
        <v>84</v>
      </c>
      <c r="AV314" s="13" t="s">
        <v>84</v>
      </c>
      <c r="AW314" s="13" t="s">
        <v>35</v>
      </c>
      <c r="AX314" s="13" t="s">
        <v>74</v>
      </c>
      <c r="AY314" s="207" t="s">
        <v>153</v>
      </c>
    </row>
    <row r="315" spans="1:65" s="13" customFormat="1" x14ac:dyDescent="0.2">
      <c r="B315" s="197"/>
      <c r="C315" s="198"/>
      <c r="D315" s="188" t="s">
        <v>317</v>
      </c>
      <c r="E315" s="199" t="s">
        <v>28</v>
      </c>
      <c r="F315" s="200" t="s">
        <v>7208</v>
      </c>
      <c r="G315" s="198"/>
      <c r="H315" s="201">
        <v>5.3</v>
      </c>
      <c r="I315" s="202"/>
      <c r="J315" s="198"/>
      <c r="K315" s="198"/>
      <c r="L315" s="203"/>
      <c r="M315" s="204"/>
      <c r="N315" s="205"/>
      <c r="O315" s="205"/>
      <c r="P315" s="205"/>
      <c r="Q315" s="205"/>
      <c r="R315" s="205"/>
      <c r="S315" s="205"/>
      <c r="T315" s="206"/>
      <c r="AT315" s="207" t="s">
        <v>317</v>
      </c>
      <c r="AU315" s="207" t="s">
        <v>84</v>
      </c>
      <c r="AV315" s="13" t="s">
        <v>84</v>
      </c>
      <c r="AW315" s="13" t="s">
        <v>35</v>
      </c>
      <c r="AX315" s="13" t="s">
        <v>74</v>
      </c>
      <c r="AY315" s="207" t="s">
        <v>153</v>
      </c>
    </row>
    <row r="316" spans="1:65" s="14" customFormat="1" x14ac:dyDescent="0.2">
      <c r="B316" s="208"/>
      <c r="C316" s="209"/>
      <c r="D316" s="188" t="s">
        <v>317</v>
      </c>
      <c r="E316" s="210" t="s">
        <v>28</v>
      </c>
      <c r="F316" s="211" t="s">
        <v>353</v>
      </c>
      <c r="G316" s="209"/>
      <c r="H316" s="212">
        <v>182.4</v>
      </c>
      <c r="I316" s="213"/>
      <c r="J316" s="209"/>
      <c r="K316" s="209"/>
      <c r="L316" s="214"/>
      <c r="M316" s="215"/>
      <c r="N316" s="216"/>
      <c r="O316" s="216"/>
      <c r="P316" s="216"/>
      <c r="Q316" s="216"/>
      <c r="R316" s="216"/>
      <c r="S316" s="216"/>
      <c r="T316" s="217"/>
      <c r="AT316" s="218" t="s">
        <v>317</v>
      </c>
      <c r="AU316" s="218" t="s">
        <v>84</v>
      </c>
      <c r="AV316" s="14" t="s">
        <v>167</v>
      </c>
      <c r="AW316" s="14" t="s">
        <v>35</v>
      </c>
      <c r="AX316" s="14" t="s">
        <v>82</v>
      </c>
      <c r="AY316" s="218" t="s">
        <v>153</v>
      </c>
    </row>
    <row r="317" spans="1:65" s="2" customFormat="1" ht="24" x14ac:dyDescent="0.2">
      <c r="A317" s="36"/>
      <c r="B317" s="37"/>
      <c r="C317" s="175" t="s">
        <v>736</v>
      </c>
      <c r="D317" s="175" t="s">
        <v>156</v>
      </c>
      <c r="E317" s="176" t="s">
        <v>7227</v>
      </c>
      <c r="F317" s="177" t="s">
        <v>7228</v>
      </c>
      <c r="G317" s="178" t="s">
        <v>433</v>
      </c>
      <c r="H317" s="179">
        <v>124</v>
      </c>
      <c r="I317" s="180"/>
      <c r="J317" s="181">
        <f>ROUND(I317*H317,2)</f>
        <v>0</v>
      </c>
      <c r="K317" s="177" t="s">
        <v>315</v>
      </c>
      <c r="L317" s="41"/>
      <c r="M317" s="182" t="s">
        <v>28</v>
      </c>
      <c r="N317" s="183" t="s">
        <v>45</v>
      </c>
      <c r="O317" s="66"/>
      <c r="P317" s="184">
        <f>O317*H317</f>
        <v>0</v>
      </c>
      <c r="Q317" s="184">
        <v>0</v>
      </c>
      <c r="R317" s="184">
        <f>Q317*H317</f>
        <v>0</v>
      </c>
      <c r="S317" s="184">
        <v>5.7000000000000002E-2</v>
      </c>
      <c r="T317" s="185">
        <f>S317*H317</f>
        <v>7.0680000000000005</v>
      </c>
      <c r="U317" s="36"/>
      <c r="V317" s="36"/>
      <c r="W317" s="36"/>
      <c r="X317" s="36"/>
      <c r="Y317" s="36"/>
      <c r="Z317" s="36"/>
      <c r="AA317" s="36"/>
      <c r="AB317" s="36"/>
      <c r="AC317" s="36"/>
      <c r="AD317" s="36"/>
      <c r="AE317" s="36"/>
      <c r="AR317" s="186" t="s">
        <v>167</v>
      </c>
      <c r="AT317" s="186" t="s">
        <v>156</v>
      </c>
      <c r="AU317" s="186" t="s">
        <v>84</v>
      </c>
      <c r="AY317" s="19" t="s">
        <v>153</v>
      </c>
      <c r="BE317" s="187">
        <f>IF(N317="základní",J317,0)</f>
        <v>0</v>
      </c>
      <c r="BF317" s="187">
        <f>IF(N317="snížená",J317,0)</f>
        <v>0</v>
      </c>
      <c r="BG317" s="187">
        <f>IF(N317="zákl. přenesená",J317,0)</f>
        <v>0</v>
      </c>
      <c r="BH317" s="187">
        <f>IF(N317="sníž. přenesená",J317,0)</f>
        <v>0</v>
      </c>
      <c r="BI317" s="187">
        <f>IF(N317="nulová",J317,0)</f>
        <v>0</v>
      </c>
      <c r="BJ317" s="19" t="s">
        <v>82</v>
      </c>
      <c r="BK317" s="187">
        <f>ROUND(I317*H317,2)</f>
        <v>0</v>
      </c>
      <c r="BL317" s="19" t="s">
        <v>167</v>
      </c>
      <c r="BM317" s="186" t="s">
        <v>7229</v>
      </c>
    </row>
    <row r="318" spans="1:65" s="15" customFormat="1" x14ac:dyDescent="0.2">
      <c r="B318" s="224"/>
      <c r="C318" s="225"/>
      <c r="D318" s="188" t="s">
        <v>317</v>
      </c>
      <c r="E318" s="226" t="s">
        <v>28</v>
      </c>
      <c r="F318" s="227" t="s">
        <v>3882</v>
      </c>
      <c r="G318" s="225"/>
      <c r="H318" s="226" t="s">
        <v>28</v>
      </c>
      <c r="I318" s="228"/>
      <c r="J318" s="225"/>
      <c r="K318" s="225"/>
      <c r="L318" s="229"/>
      <c r="M318" s="230"/>
      <c r="N318" s="231"/>
      <c r="O318" s="231"/>
      <c r="P318" s="231"/>
      <c r="Q318" s="231"/>
      <c r="R318" s="231"/>
      <c r="S318" s="231"/>
      <c r="T318" s="232"/>
      <c r="AT318" s="233" t="s">
        <v>317</v>
      </c>
      <c r="AU318" s="233" t="s">
        <v>84</v>
      </c>
      <c r="AV318" s="15" t="s">
        <v>82</v>
      </c>
      <c r="AW318" s="15" t="s">
        <v>35</v>
      </c>
      <c r="AX318" s="15" t="s">
        <v>74</v>
      </c>
      <c r="AY318" s="233" t="s">
        <v>153</v>
      </c>
    </row>
    <row r="319" spans="1:65" s="13" customFormat="1" x14ac:dyDescent="0.2">
      <c r="B319" s="197"/>
      <c r="C319" s="198"/>
      <c r="D319" s="188" t="s">
        <v>317</v>
      </c>
      <c r="E319" s="199" t="s">
        <v>28</v>
      </c>
      <c r="F319" s="200" t="s">
        <v>7230</v>
      </c>
      <c r="G319" s="198"/>
      <c r="H319" s="201">
        <v>115.3</v>
      </c>
      <c r="I319" s="202"/>
      <c r="J319" s="198"/>
      <c r="K319" s="198"/>
      <c r="L319" s="203"/>
      <c r="M319" s="204"/>
      <c r="N319" s="205"/>
      <c r="O319" s="205"/>
      <c r="P319" s="205"/>
      <c r="Q319" s="205"/>
      <c r="R319" s="205"/>
      <c r="S319" s="205"/>
      <c r="T319" s="206"/>
      <c r="AT319" s="207" t="s">
        <v>317</v>
      </c>
      <c r="AU319" s="207" t="s">
        <v>84</v>
      </c>
      <c r="AV319" s="13" t="s">
        <v>84</v>
      </c>
      <c r="AW319" s="13" t="s">
        <v>35</v>
      </c>
      <c r="AX319" s="13" t="s">
        <v>74</v>
      </c>
      <c r="AY319" s="207" t="s">
        <v>153</v>
      </c>
    </row>
    <row r="320" spans="1:65" s="13" customFormat="1" x14ac:dyDescent="0.2">
      <c r="B320" s="197"/>
      <c r="C320" s="198"/>
      <c r="D320" s="188" t="s">
        <v>317</v>
      </c>
      <c r="E320" s="199" t="s">
        <v>28</v>
      </c>
      <c r="F320" s="200" t="s">
        <v>7231</v>
      </c>
      <c r="G320" s="198"/>
      <c r="H320" s="201">
        <v>8.6999999999999993</v>
      </c>
      <c r="I320" s="202"/>
      <c r="J320" s="198"/>
      <c r="K320" s="198"/>
      <c r="L320" s="203"/>
      <c r="M320" s="204"/>
      <c r="N320" s="205"/>
      <c r="O320" s="205"/>
      <c r="P320" s="205"/>
      <c r="Q320" s="205"/>
      <c r="R320" s="205"/>
      <c r="S320" s="205"/>
      <c r="T320" s="206"/>
      <c r="AT320" s="207" t="s">
        <v>317</v>
      </c>
      <c r="AU320" s="207" t="s">
        <v>84</v>
      </c>
      <c r="AV320" s="13" t="s">
        <v>84</v>
      </c>
      <c r="AW320" s="13" t="s">
        <v>35</v>
      </c>
      <c r="AX320" s="13" t="s">
        <v>74</v>
      </c>
      <c r="AY320" s="207" t="s">
        <v>153</v>
      </c>
    </row>
    <row r="321" spans="1:65" s="14" customFormat="1" x14ac:dyDescent="0.2">
      <c r="B321" s="208"/>
      <c r="C321" s="209"/>
      <c r="D321" s="188" t="s">
        <v>317</v>
      </c>
      <c r="E321" s="210" t="s">
        <v>28</v>
      </c>
      <c r="F321" s="211" t="s">
        <v>353</v>
      </c>
      <c r="G321" s="209"/>
      <c r="H321" s="212">
        <v>124</v>
      </c>
      <c r="I321" s="213"/>
      <c r="J321" s="209"/>
      <c r="K321" s="209"/>
      <c r="L321" s="214"/>
      <c r="M321" s="215"/>
      <c r="N321" s="216"/>
      <c r="O321" s="216"/>
      <c r="P321" s="216"/>
      <c r="Q321" s="216"/>
      <c r="R321" s="216"/>
      <c r="S321" s="216"/>
      <c r="T321" s="217"/>
      <c r="AT321" s="218" t="s">
        <v>317</v>
      </c>
      <c r="AU321" s="218" t="s">
        <v>84</v>
      </c>
      <c r="AV321" s="14" t="s">
        <v>167</v>
      </c>
      <c r="AW321" s="14" t="s">
        <v>35</v>
      </c>
      <c r="AX321" s="14" t="s">
        <v>82</v>
      </c>
      <c r="AY321" s="218" t="s">
        <v>153</v>
      </c>
    </row>
    <row r="322" spans="1:65" s="2" customFormat="1" ht="21.75" customHeight="1" x14ac:dyDescent="0.2">
      <c r="A322" s="36"/>
      <c r="B322" s="37"/>
      <c r="C322" s="175" t="s">
        <v>744</v>
      </c>
      <c r="D322" s="175" t="s">
        <v>156</v>
      </c>
      <c r="E322" s="176" t="s">
        <v>658</v>
      </c>
      <c r="F322" s="177" t="s">
        <v>659</v>
      </c>
      <c r="G322" s="178" t="s">
        <v>314</v>
      </c>
      <c r="H322" s="179">
        <v>82.67</v>
      </c>
      <c r="I322" s="180"/>
      <c r="J322" s="181">
        <f>ROUND(I322*H322,2)</f>
        <v>0</v>
      </c>
      <c r="K322" s="177" t="s">
        <v>315</v>
      </c>
      <c r="L322" s="41"/>
      <c r="M322" s="182" t="s">
        <v>28</v>
      </c>
      <c r="N322" s="183" t="s">
        <v>45</v>
      </c>
      <c r="O322" s="66"/>
      <c r="P322" s="184">
        <f>O322*H322</f>
        <v>0</v>
      </c>
      <c r="Q322" s="184">
        <v>0</v>
      </c>
      <c r="R322" s="184">
        <f>Q322*H322</f>
        <v>0</v>
      </c>
      <c r="S322" s="184">
        <v>1.4</v>
      </c>
      <c r="T322" s="185">
        <f>S322*H322</f>
        <v>115.738</v>
      </c>
      <c r="U322" s="36"/>
      <c r="V322" s="36"/>
      <c r="W322" s="36"/>
      <c r="X322" s="36"/>
      <c r="Y322" s="36"/>
      <c r="Z322" s="36"/>
      <c r="AA322" s="36"/>
      <c r="AB322" s="36"/>
      <c r="AC322" s="36"/>
      <c r="AD322" s="36"/>
      <c r="AE322" s="36"/>
      <c r="AR322" s="186" t="s">
        <v>167</v>
      </c>
      <c r="AT322" s="186" t="s">
        <v>156</v>
      </c>
      <c r="AU322" s="186" t="s">
        <v>84</v>
      </c>
      <c r="AY322" s="19" t="s">
        <v>153</v>
      </c>
      <c r="BE322" s="187">
        <f>IF(N322="základní",J322,0)</f>
        <v>0</v>
      </c>
      <c r="BF322" s="187">
        <f>IF(N322="snížená",J322,0)</f>
        <v>0</v>
      </c>
      <c r="BG322" s="187">
        <f>IF(N322="zákl. přenesená",J322,0)</f>
        <v>0</v>
      </c>
      <c r="BH322" s="187">
        <f>IF(N322="sníž. přenesená",J322,0)</f>
        <v>0</v>
      </c>
      <c r="BI322" s="187">
        <f>IF(N322="nulová",J322,0)</f>
        <v>0</v>
      </c>
      <c r="BJ322" s="19" t="s">
        <v>82</v>
      </c>
      <c r="BK322" s="187">
        <f>ROUND(I322*H322,2)</f>
        <v>0</v>
      </c>
      <c r="BL322" s="19" t="s">
        <v>167</v>
      </c>
      <c r="BM322" s="186" t="s">
        <v>7232</v>
      </c>
    </row>
    <row r="323" spans="1:65" s="15" customFormat="1" x14ac:dyDescent="0.2">
      <c r="B323" s="224"/>
      <c r="C323" s="225"/>
      <c r="D323" s="188" t="s">
        <v>317</v>
      </c>
      <c r="E323" s="226" t="s">
        <v>28</v>
      </c>
      <c r="F323" s="227" t="s">
        <v>3900</v>
      </c>
      <c r="G323" s="225"/>
      <c r="H323" s="226" t="s">
        <v>28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317</v>
      </c>
      <c r="AU323" s="233" t="s">
        <v>84</v>
      </c>
      <c r="AV323" s="15" t="s">
        <v>82</v>
      </c>
      <c r="AW323" s="15" t="s">
        <v>35</v>
      </c>
      <c r="AX323" s="15" t="s">
        <v>74</v>
      </c>
      <c r="AY323" s="233" t="s">
        <v>153</v>
      </c>
    </row>
    <row r="324" spans="1:65" s="13" customFormat="1" x14ac:dyDescent="0.2">
      <c r="B324" s="197"/>
      <c r="C324" s="198"/>
      <c r="D324" s="188" t="s">
        <v>317</v>
      </c>
      <c r="E324" s="199" t="s">
        <v>28</v>
      </c>
      <c r="F324" s="200" t="s">
        <v>7233</v>
      </c>
      <c r="G324" s="198"/>
      <c r="H324" s="201">
        <v>39.619999999999997</v>
      </c>
      <c r="I324" s="202"/>
      <c r="J324" s="198"/>
      <c r="K324" s="198"/>
      <c r="L324" s="203"/>
      <c r="M324" s="204"/>
      <c r="N324" s="205"/>
      <c r="O324" s="205"/>
      <c r="P324" s="205"/>
      <c r="Q324" s="205"/>
      <c r="R324" s="205"/>
      <c r="S324" s="205"/>
      <c r="T324" s="206"/>
      <c r="AT324" s="207" t="s">
        <v>317</v>
      </c>
      <c r="AU324" s="207" t="s">
        <v>84</v>
      </c>
      <c r="AV324" s="13" t="s">
        <v>84</v>
      </c>
      <c r="AW324" s="13" t="s">
        <v>35</v>
      </c>
      <c r="AX324" s="13" t="s">
        <v>74</v>
      </c>
      <c r="AY324" s="207" t="s">
        <v>153</v>
      </c>
    </row>
    <row r="325" spans="1:65" s="13" customFormat="1" x14ac:dyDescent="0.2">
      <c r="B325" s="197"/>
      <c r="C325" s="198"/>
      <c r="D325" s="188" t="s">
        <v>317</v>
      </c>
      <c r="E325" s="199" t="s">
        <v>28</v>
      </c>
      <c r="F325" s="200" t="s">
        <v>7234</v>
      </c>
      <c r="G325" s="198"/>
      <c r="H325" s="201">
        <v>2.82</v>
      </c>
      <c r="I325" s="202"/>
      <c r="J325" s="198"/>
      <c r="K325" s="198"/>
      <c r="L325" s="203"/>
      <c r="M325" s="204"/>
      <c r="N325" s="205"/>
      <c r="O325" s="205"/>
      <c r="P325" s="205"/>
      <c r="Q325" s="205"/>
      <c r="R325" s="205"/>
      <c r="S325" s="205"/>
      <c r="T325" s="206"/>
      <c r="AT325" s="207" t="s">
        <v>317</v>
      </c>
      <c r="AU325" s="207" t="s">
        <v>84</v>
      </c>
      <c r="AV325" s="13" t="s">
        <v>84</v>
      </c>
      <c r="AW325" s="13" t="s">
        <v>35</v>
      </c>
      <c r="AX325" s="13" t="s">
        <v>74</v>
      </c>
      <c r="AY325" s="207" t="s">
        <v>153</v>
      </c>
    </row>
    <row r="326" spans="1:65" s="13" customFormat="1" x14ac:dyDescent="0.2">
      <c r="B326" s="197"/>
      <c r="C326" s="198"/>
      <c r="D326" s="188" t="s">
        <v>317</v>
      </c>
      <c r="E326" s="199" t="s">
        <v>28</v>
      </c>
      <c r="F326" s="200" t="s">
        <v>7235</v>
      </c>
      <c r="G326" s="198"/>
      <c r="H326" s="201">
        <v>38.200000000000003</v>
      </c>
      <c r="I326" s="202"/>
      <c r="J326" s="198"/>
      <c r="K326" s="198"/>
      <c r="L326" s="203"/>
      <c r="M326" s="204"/>
      <c r="N326" s="205"/>
      <c r="O326" s="205"/>
      <c r="P326" s="205"/>
      <c r="Q326" s="205"/>
      <c r="R326" s="205"/>
      <c r="S326" s="205"/>
      <c r="T326" s="206"/>
      <c r="AT326" s="207" t="s">
        <v>317</v>
      </c>
      <c r="AU326" s="207" t="s">
        <v>84</v>
      </c>
      <c r="AV326" s="13" t="s">
        <v>84</v>
      </c>
      <c r="AW326" s="13" t="s">
        <v>35</v>
      </c>
      <c r="AX326" s="13" t="s">
        <v>74</v>
      </c>
      <c r="AY326" s="207" t="s">
        <v>153</v>
      </c>
    </row>
    <row r="327" spans="1:65" s="13" customFormat="1" x14ac:dyDescent="0.2">
      <c r="B327" s="197"/>
      <c r="C327" s="198"/>
      <c r="D327" s="188" t="s">
        <v>317</v>
      </c>
      <c r="E327" s="199" t="s">
        <v>28</v>
      </c>
      <c r="F327" s="200" t="s">
        <v>7236</v>
      </c>
      <c r="G327" s="198"/>
      <c r="H327" s="201">
        <v>2.0299999999999998</v>
      </c>
      <c r="I327" s="202"/>
      <c r="J327" s="198"/>
      <c r="K327" s="198"/>
      <c r="L327" s="203"/>
      <c r="M327" s="204"/>
      <c r="N327" s="205"/>
      <c r="O327" s="205"/>
      <c r="P327" s="205"/>
      <c r="Q327" s="205"/>
      <c r="R327" s="205"/>
      <c r="S327" s="205"/>
      <c r="T327" s="206"/>
      <c r="AT327" s="207" t="s">
        <v>317</v>
      </c>
      <c r="AU327" s="207" t="s">
        <v>84</v>
      </c>
      <c r="AV327" s="13" t="s">
        <v>84</v>
      </c>
      <c r="AW327" s="13" t="s">
        <v>35</v>
      </c>
      <c r="AX327" s="13" t="s">
        <v>74</v>
      </c>
      <c r="AY327" s="207" t="s">
        <v>153</v>
      </c>
    </row>
    <row r="328" spans="1:65" s="14" customFormat="1" x14ac:dyDescent="0.2">
      <c r="B328" s="208"/>
      <c r="C328" s="209"/>
      <c r="D328" s="188" t="s">
        <v>317</v>
      </c>
      <c r="E328" s="210" t="s">
        <v>28</v>
      </c>
      <c r="F328" s="211" t="s">
        <v>353</v>
      </c>
      <c r="G328" s="209"/>
      <c r="H328" s="212">
        <v>82.67</v>
      </c>
      <c r="I328" s="213"/>
      <c r="J328" s="209"/>
      <c r="K328" s="209"/>
      <c r="L328" s="214"/>
      <c r="M328" s="215"/>
      <c r="N328" s="216"/>
      <c r="O328" s="216"/>
      <c r="P328" s="216"/>
      <c r="Q328" s="216"/>
      <c r="R328" s="216"/>
      <c r="S328" s="216"/>
      <c r="T328" s="217"/>
      <c r="AT328" s="218" t="s">
        <v>317</v>
      </c>
      <c r="AU328" s="218" t="s">
        <v>84</v>
      </c>
      <c r="AV328" s="14" t="s">
        <v>167</v>
      </c>
      <c r="AW328" s="14" t="s">
        <v>35</v>
      </c>
      <c r="AX328" s="14" t="s">
        <v>82</v>
      </c>
      <c r="AY328" s="218" t="s">
        <v>153</v>
      </c>
    </row>
    <row r="329" spans="1:65" s="2" customFormat="1" ht="21.75" customHeight="1" x14ac:dyDescent="0.2">
      <c r="A329" s="36"/>
      <c r="B329" s="37"/>
      <c r="C329" s="175" t="s">
        <v>754</v>
      </c>
      <c r="D329" s="175" t="s">
        <v>156</v>
      </c>
      <c r="E329" s="176" t="s">
        <v>3967</v>
      </c>
      <c r="F329" s="177" t="s">
        <v>3968</v>
      </c>
      <c r="G329" s="178" t="s">
        <v>314</v>
      </c>
      <c r="H329" s="179">
        <v>108.63500000000001</v>
      </c>
      <c r="I329" s="180"/>
      <c r="J329" s="181">
        <f>ROUND(I329*H329,2)</f>
        <v>0</v>
      </c>
      <c r="K329" s="177" t="s">
        <v>315</v>
      </c>
      <c r="L329" s="41"/>
      <c r="M329" s="182" t="s">
        <v>28</v>
      </c>
      <c r="N329" s="183" t="s">
        <v>45</v>
      </c>
      <c r="O329" s="66"/>
      <c r="P329" s="184">
        <f>O329*H329</f>
        <v>0</v>
      </c>
      <c r="Q329" s="184">
        <v>0</v>
      </c>
      <c r="R329" s="184">
        <f>Q329*H329</f>
        <v>0</v>
      </c>
      <c r="S329" s="184">
        <v>1.4</v>
      </c>
      <c r="T329" s="185">
        <f>S329*H329</f>
        <v>152.089</v>
      </c>
      <c r="U329" s="36"/>
      <c r="V329" s="36"/>
      <c r="W329" s="36"/>
      <c r="X329" s="36"/>
      <c r="Y329" s="36"/>
      <c r="Z329" s="36"/>
      <c r="AA329" s="36"/>
      <c r="AB329" s="36"/>
      <c r="AC329" s="36"/>
      <c r="AD329" s="36"/>
      <c r="AE329" s="36"/>
      <c r="AR329" s="186" t="s">
        <v>167</v>
      </c>
      <c r="AT329" s="186" t="s">
        <v>156</v>
      </c>
      <c r="AU329" s="186" t="s">
        <v>84</v>
      </c>
      <c r="AY329" s="19" t="s">
        <v>153</v>
      </c>
      <c r="BE329" s="187">
        <f>IF(N329="základní",J329,0)</f>
        <v>0</v>
      </c>
      <c r="BF329" s="187">
        <f>IF(N329="snížená",J329,0)</f>
        <v>0</v>
      </c>
      <c r="BG329" s="187">
        <f>IF(N329="zákl. přenesená",J329,0)</f>
        <v>0</v>
      </c>
      <c r="BH329" s="187">
        <f>IF(N329="sníž. přenesená",J329,0)</f>
        <v>0</v>
      </c>
      <c r="BI329" s="187">
        <f>IF(N329="nulová",J329,0)</f>
        <v>0</v>
      </c>
      <c r="BJ329" s="19" t="s">
        <v>82</v>
      </c>
      <c r="BK329" s="187">
        <f>ROUND(I329*H329,2)</f>
        <v>0</v>
      </c>
      <c r="BL329" s="19" t="s">
        <v>167</v>
      </c>
      <c r="BM329" s="186" t="s">
        <v>7237</v>
      </c>
    </row>
    <row r="330" spans="1:65" s="15" customFormat="1" x14ac:dyDescent="0.2">
      <c r="B330" s="224"/>
      <c r="C330" s="225"/>
      <c r="D330" s="188" t="s">
        <v>317</v>
      </c>
      <c r="E330" s="226" t="s">
        <v>28</v>
      </c>
      <c r="F330" s="227" t="s">
        <v>972</v>
      </c>
      <c r="G330" s="225"/>
      <c r="H330" s="226" t="s">
        <v>28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317</v>
      </c>
      <c r="AU330" s="233" t="s">
        <v>84</v>
      </c>
      <c r="AV330" s="15" t="s">
        <v>82</v>
      </c>
      <c r="AW330" s="15" t="s">
        <v>35</v>
      </c>
      <c r="AX330" s="15" t="s">
        <v>74</v>
      </c>
      <c r="AY330" s="233" t="s">
        <v>153</v>
      </c>
    </row>
    <row r="331" spans="1:65" s="13" customFormat="1" x14ac:dyDescent="0.2">
      <c r="B331" s="197"/>
      <c r="C331" s="198"/>
      <c r="D331" s="188" t="s">
        <v>317</v>
      </c>
      <c r="E331" s="199" t="s">
        <v>28</v>
      </c>
      <c r="F331" s="200" t="s">
        <v>7238</v>
      </c>
      <c r="G331" s="198"/>
      <c r="H331" s="201">
        <v>49.68</v>
      </c>
      <c r="I331" s="202"/>
      <c r="J331" s="198"/>
      <c r="K331" s="198"/>
      <c r="L331" s="203"/>
      <c r="M331" s="204"/>
      <c r="N331" s="205"/>
      <c r="O331" s="205"/>
      <c r="P331" s="205"/>
      <c r="Q331" s="205"/>
      <c r="R331" s="205"/>
      <c r="S331" s="205"/>
      <c r="T331" s="206"/>
      <c r="AT331" s="207" t="s">
        <v>317</v>
      </c>
      <c r="AU331" s="207" t="s">
        <v>84</v>
      </c>
      <c r="AV331" s="13" t="s">
        <v>84</v>
      </c>
      <c r="AW331" s="13" t="s">
        <v>35</v>
      </c>
      <c r="AX331" s="13" t="s">
        <v>74</v>
      </c>
      <c r="AY331" s="207" t="s">
        <v>153</v>
      </c>
    </row>
    <row r="332" spans="1:65" s="13" customFormat="1" x14ac:dyDescent="0.2">
      <c r="B332" s="197"/>
      <c r="C332" s="198"/>
      <c r="D332" s="188" t="s">
        <v>317</v>
      </c>
      <c r="E332" s="199" t="s">
        <v>28</v>
      </c>
      <c r="F332" s="200" t="s">
        <v>7239</v>
      </c>
      <c r="G332" s="198"/>
      <c r="H332" s="201">
        <v>42.713000000000001</v>
      </c>
      <c r="I332" s="202"/>
      <c r="J332" s="198"/>
      <c r="K332" s="198"/>
      <c r="L332" s="203"/>
      <c r="M332" s="204"/>
      <c r="N332" s="205"/>
      <c r="O332" s="205"/>
      <c r="P332" s="205"/>
      <c r="Q332" s="205"/>
      <c r="R332" s="205"/>
      <c r="S332" s="205"/>
      <c r="T332" s="206"/>
      <c r="AT332" s="207" t="s">
        <v>317</v>
      </c>
      <c r="AU332" s="207" t="s">
        <v>84</v>
      </c>
      <c r="AV332" s="13" t="s">
        <v>84</v>
      </c>
      <c r="AW332" s="13" t="s">
        <v>35</v>
      </c>
      <c r="AX332" s="13" t="s">
        <v>74</v>
      </c>
      <c r="AY332" s="207" t="s">
        <v>153</v>
      </c>
    </row>
    <row r="333" spans="1:65" s="13" customFormat="1" x14ac:dyDescent="0.2">
      <c r="B333" s="197"/>
      <c r="C333" s="198"/>
      <c r="D333" s="188" t="s">
        <v>317</v>
      </c>
      <c r="E333" s="199" t="s">
        <v>28</v>
      </c>
      <c r="F333" s="200" t="s">
        <v>7240</v>
      </c>
      <c r="G333" s="198"/>
      <c r="H333" s="201">
        <v>8.8620000000000001</v>
      </c>
      <c r="I333" s="202"/>
      <c r="J333" s="198"/>
      <c r="K333" s="198"/>
      <c r="L333" s="203"/>
      <c r="M333" s="204"/>
      <c r="N333" s="205"/>
      <c r="O333" s="205"/>
      <c r="P333" s="205"/>
      <c r="Q333" s="205"/>
      <c r="R333" s="205"/>
      <c r="S333" s="205"/>
      <c r="T333" s="206"/>
      <c r="AT333" s="207" t="s">
        <v>317</v>
      </c>
      <c r="AU333" s="207" t="s">
        <v>84</v>
      </c>
      <c r="AV333" s="13" t="s">
        <v>84</v>
      </c>
      <c r="AW333" s="13" t="s">
        <v>35</v>
      </c>
      <c r="AX333" s="13" t="s">
        <v>74</v>
      </c>
      <c r="AY333" s="207" t="s">
        <v>153</v>
      </c>
    </row>
    <row r="334" spans="1:65" s="13" customFormat="1" x14ac:dyDescent="0.2">
      <c r="B334" s="197"/>
      <c r="C334" s="198"/>
      <c r="D334" s="188" t="s">
        <v>317</v>
      </c>
      <c r="E334" s="199" t="s">
        <v>28</v>
      </c>
      <c r="F334" s="200" t="s">
        <v>7241</v>
      </c>
      <c r="G334" s="198"/>
      <c r="H334" s="201">
        <v>7.38</v>
      </c>
      <c r="I334" s="202"/>
      <c r="J334" s="198"/>
      <c r="K334" s="198"/>
      <c r="L334" s="203"/>
      <c r="M334" s="204"/>
      <c r="N334" s="205"/>
      <c r="O334" s="205"/>
      <c r="P334" s="205"/>
      <c r="Q334" s="205"/>
      <c r="R334" s="205"/>
      <c r="S334" s="205"/>
      <c r="T334" s="206"/>
      <c r="AT334" s="207" t="s">
        <v>317</v>
      </c>
      <c r="AU334" s="207" t="s">
        <v>84</v>
      </c>
      <c r="AV334" s="13" t="s">
        <v>84</v>
      </c>
      <c r="AW334" s="13" t="s">
        <v>35</v>
      </c>
      <c r="AX334" s="13" t="s">
        <v>74</v>
      </c>
      <c r="AY334" s="207" t="s">
        <v>153</v>
      </c>
    </row>
    <row r="335" spans="1:65" s="14" customFormat="1" x14ac:dyDescent="0.2">
      <c r="B335" s="208"/>
      <c r="C335" s="209"/>
      <c r="D335" s="188" t="s">
        <v>317</v>
      </c>
      <c r="E335" s="210" t="s">
        <v>28</v>
      </c>
      <c r="F335" s="211" t="s">
        <v>353</v>
      </c>
      <c r="G335" s="209"/>
      <c r="H335" s="212">
        <v>108.63500000000001</v>
      </c>
      <c r="I335" s="213"/>
      <c r="J335" s="209"/>
      <c r="K335" s="209"/>
      <c r="L335" s="214"/>
      <c r="M335" s="215"/>
      <c r="N335" s="216"/>
      <c r="O335" s="216"/>
      <c r="P335" s="216"/>
      <c r="Q335" s="216"/>
      <c r="R335" s="216"/>
      <c r="S335" s="216"/>
      <c r="T335" s="217"/>
      <c r="AT335" s="218" t="s">
        <v>317</v>
      </c>
      <c r="AU335" s="218" t="s">
        <v>84</v>
      </c>
      <c r="AV335" s="14" t="s">
        <v>167</v>
      </c>
      <c r="AW335" s="14" t="s">
        <v>35</v>
      </c>
      <c r="AX335" s="14" t="s">
        <v>82</v>
      </c>
      <c r="AY335" s="218" t="s">
        <v>153</v>
      </c>
    </row>
    <row r="336" spans="1:65" s="2" customFormat="1" ht="21.75" customHeight="1" x14ac:dyDescent="0.2">
      <c r="A336" s="36"/>
      <c r="B336" s="37"/>
      <c r="C336" s="175" t="s">
        <v>815</v>
      </c>
      <c r="D336" s="175" t="s">
        <v>156</v>
      </c>
      <c r="E336" s="176" t="s">
        <v>3978</v>
      </c>
      <c r="F336" s="177" t="s">
        <v>3979</v>
      </c>
      <c r="G336" s="178" t="s">
        <v>314</v>
      </c>
      <c r="H336" s="179">
        <v>36.212000000000003</v>
      </c>
      <c r="I336" s="180"/>
      <c r="J336" s="181">
        <f>ROUND(I336*H336,2)</f>
        <v>0</v>
      </c>
      <c r="K336" s="177" t="s">
        <v>315</v>
      </c>
      <c r="L336" s="41"/>
      <c r="M336" s="182" t="s">
        <v>28</v>
      </c>
      <c r="N336" s="183" t="s">
        <v>45</v>
      </c>
      <c r="O336" s="66"/>
      <c r="P336" s="184">
        <f>O336*H336</f>
        <v>0</v>
      </c>
      <c r="Q336" s="184">
        <v>0</v>
      </c>
      <c r="R336" s="184">
        <f>Q336*H336</f>
        <v>0</v>
      </c>
      <c r="S336" s="184">
        <v>1.4</v>
      </c>
      <c r="T336" s="185">
        <f>S336*H336</f>
        <v>50.696800000000003</v>
      </c>
      <c r="U336" s="36"/>
      <c r="V336" s="36"/>
      <c r="W336" s="36"/>
      <c r="X336" s="36"/>
      <c r="Y336" s="36"/>
      <c r="Z336" s="36"/>
      <c r="AA336" s="36"/>
      <c r="AB336" s="36"/>
      <c r="AC336" s="36"/>
      <c r="AD336" s="36"/>
      <c r="AE336" s="36"/>
      <c r="AR336" s="186" t="s">
        <v>167</v>
      </c>
      <c r="AT336" s="186" t="s">
        <v>156</v>
      </c>
      <c r="AU336" s="186" t="s">
        <v>84</v>
      </c>
      <c r="AY336" s="19" t="s">
        <v>153</v>
      </c>
      <c r="BE336" s="187">
        <f>IF(N336="základní",J336,0)</f>
        <v>0</v>
      </c>
      <c r="BF336" s="187">
        <f>IF(N336="snížená",J336,0)</f>
        <v>0</v>
      </c>
      <c r="BG336" s="187">
        <f>IF(N336="zákl. přenesená",J336,0)</f>
        <v>0</v>
      </c>
      <c r="BH336" s="187">
        <f>IF(N336="sníž. přenesená",J336,0)</f>
        <v>0</v>
      </c>
      <c r="BI336" s="187">
        <f>IF(N336="nulová",J336,0)</f>
        <v>0</v>
      </c>
      <c r="BJ336" s="19" t="s">
        <v>82</v>
      </c>
      <c r="BK336" s="187">
        <f>ROUND(I336*H336,2)</f>
        <v>0</v>
      </c>
      <c r="BL336" s="19" t="s">
        <v>167</v>
      </c>
      <c r="BM336" s="186" t="s">
        <v>7242</v>
      </c>
    </row>
    <row r="337" spans="1:65" s="15" customFormat="1" x14ac:dyDescent="0.2">
      <c r="B337" s="224"/>
      <c r="C337" s="225"/>
      <c r="D337" s="188" t="s">
        <v>317</v>
      </c>
      <c r="E337" s="226" t="s">
        <v>28</v>
      </c>
      <c r="F337" s="227" t="s">
        <v>7243</v>
      </c>
      <c r="G337" s="225"/>
      <c r="H337" s="226" t="s">
        <v>28</v>
      </c>
      <c r="I337" s="228"/>
      <c r="J337" s="225"/>
      <c r="K337" s="225"/>
      <c r="L337" s="229"/>
      <c r="M337" s="230"/>
      <c r="N337" s="231"/>
      <c r="O337" s="231"/>
      <c r="P337" s="231"/>
      <c r="Q337" s="231"/>
      <c r="R337" s="231"/>
      <c r="S337" s="231"/>
      <c r="T337" s="232"/>
      <c r="AT337" s="233" t="s">
        <v>317</v>
      </c>
      <c r="AU337" s="233" t="s">
        <v>84</v>
      </c>
      <c r="AV337" s="15" t="s">
        <v>82</v>
      </c>
      <c r="AW337" s="15" t="s">
        <v>35</v>
      </c>
      <c r="AX337" s="15" t="s">
        <v>74</v>
      </c>
      <c r="AY337" s="233" t="s">
        <v>153</v>
      </c>
    </row>
    <row r="338" spans="1:65" s="13" customFormat="1" x14ac:dyDescent="0.2">
      <c r="B338" s="197"/>
      <c r="C338" s="198"/>
      <c r="D338" s="188" t="s">
        <v>317</v>
      </c>
      <c r="E338" s="199" t="s">
        <v>28</v>
      </c>
      <c r="F338" s="200" t="s">
        <v>7244</v>
      </c>
      <c r="G338" s="198"/>
      <c r="H338" s="201">
        <v>19.41</v>
      </c>
      <c r="I338" s="202"/>
      <c r="J338" s="198"/>
      <c r="K338" s="198"/>
      <c r="L338" s="203"/>
      <c r="M338" s="204"/>
      <c r="N338" s="205"/>
      <c r="O338" s="205"/>
      <c r="P338" s="205"/>
      <c r="Q338" s="205"/>
      <c r="R338" s="205"/>
      <c r="S338" s="205"/>
      <c r="T338" s="206"/>
      <c r="AT338" s="207" t="s">
        <v>317</v>
      </c>
      <c r="AU338" s="207" t="s">
        <v>84</v>
      </c>
      <c r="AV338" s="13" t="s">
        <v>84</v>
      </c>
      <c r="AW338" s="13" t="s">
        <v>35</v>
      </c>
      <c r="AX338" s="13" t="s">
        <v>74</v>
      </c>
      <c r="AY338" s="207" t="s">
        <v>153</v>
      </c>
    </row>
    <row r="339" spans="1:65" s="13" customFormat="1" x14ac:dyDescent="0.2">
      <c r="B339" s="197"/>
      <c r="C339" s="198"/>
      <c r="D339" s="188" t="s">
        <v>317</v>
      </c>
      <c r="E339" s="199" t="s">
        <v>28</v>
      </c>
      <c r="F339" s="200" t="s">
        <v>7245</v>
      </c>
      <c r="G339" s="198"/>
      <c r="H339" s="201">
        <v>8.048</v>
      </c>
      <c r="I339" s="202"/>
      <c r="J339" s="198"/>
      <c r="K339" s="198"/>
      <c r="L339" s="203"/>
      <c r="M339" s="204"/>
      <c r="N339" s="205"/>
      <c r="O339" s="205"/>
      <c r="P339" s="205"/>
      <c r="Q339" s="205"/>
      <c r="R339" s="205"/>
      <c r="S339" s="205"/>
      <c r="T339" s="206"/>
      <c r="AT339" s="207" t="s">
        <v>317</v>
      </c>
      <c r="AU339" s="207" t="s">
        <v>84</v>
      </c>
      <c r="AV339" s="13" t="s">
        <v>84</v>
      </c>
      <c r="AW339" s="13" t="s">
        <v>35</v>
      </c>
      <c r="AX339" s="13" t="s">
        <v>74</v>
      </c>
      <c r="AY339" s="207" t="s">
        <v>153</v>
      </c>
    </row>
    <row r="340" spans="1:65" s="13" customFormat="1" x14ac:dyDescent="0.2">
      <c r="B340" s="197"/>
      <c r="C340" s="198"/>
      <c r="D340" s="188" t="s">
        <v>317</v>
      </c>
      <c r="E340" s="199" t="s">
        <v>28</v>
      </c>
      <c r="F340" s="200" t="s">
        <v>7246</v>
      </c>
      <c r="G340" s="198"/>
      <c r="H340" s="201">
        <v>8.7539999999999996</v>
      </c>
      <c r="I340" s="202"/>
      <c r="J340" s="198"/>
      <c r="K340" s="198"/>
      <c r="L340" s="203"/>
      <c r="M340" s="204"/>
      <c r="N340" s="205"/>
      <c r="O340" s="205"/>
      <c r="P340" s="205"/>
      <c r="Q340" s="205"/>
      <c r="R340" s="205"/>
      <c r="S340" s="205"/>
      <c r="T340" s="206"/>
      <c r="AT340" s="207" t="s">
        <v>317</v>
      </c>
      <c r="AU340" s="207" t="s">
        <v>84</v>
      </c>
      <c r="AV340" s="13" t="s">
        <v>84</v>
      </c>
      <c r="AW340" s="13" t="s">
        <v>35</v>
      </c>
      <c r="AX340" s="13" t="s">
        <v>74</v>
      </c>
      <c r="AY340" s="207" t="s">
        <v>153</v>
      </c>
    </row>
    <row r="341" spans="1:65" s="14" customFormat="1" x14ac:dyDescent="0.2">
      <c r="B341" s="208"/>
      <c r="C341" s="209"/>
      <c r="D341" s="188" t="s">
        <v>317</v>
      </c>
      <c r="E341" s="210" t="s">
        <v>28</v>
      </c>
      <c r="F341" s="211" t="s">
        <v>353</v>
      </c>
      <c r="G341" s="209"/>
      <c r="H341" s="212">
        <v>36.212000000000003</v>
      </c>
      <c r="I341" s="213"/>
      <c r="J341" s="209"/>
      <c r="K341" s="209"/>
      <c r="L341" s="214"/>
      <c r="M341" s="215"/>
      <c r="N341" s="216"/>
      <c r="O341" s="216"/>
      <c r="P341" s="216"/>
      <c r="Q341" s="216"/>
      <c r="R341" s="216"/>
      <c r="S341" s="216"/>
      <c r="T341" s="217"/>
      <c r="AT341" s="218" t="s">
        <v>317</v>
      </c>
      <c r="AU341" s="218" t="s">
        <v>84</v>
      </c>
      <c r="AV341" s="14" t="s">
        <v>167</v>
      </c>
      <c r="AW341" s="14" t="s">
        <v>35</v>
      </c>
      <c r="AX341" s="14" t="s">
        <v>82</v>
      </c>
      <c r="AY341" s="218" t="s">
        <v>153</v>
      </c>
    </row>
    <row r="342" spans="1:65" s="2" customFormat="1" ht="24" x14ac:dyDescent="0.2">
      <c r="A342" s="36"/>
      <c r="B342" s="37"/>
      <c r="C342" s="175" t="s">
        <v>825</v>
      </c>
      <c r="D342" s="175" t="s">
        <v>156</v>
      </c>
      <c r="E342" s="176" t="s">
        <v>3984</v>
      </c>
      <c r="F342" s="177" t="s">
        <v>3985</v>
      </c>
      <c r="G342" s="178" t="s">
        <v>433</v>
      </c>
      <c r="H342" s="179">
        <v>4.34</v>
      </c>
      <c r="I342" s="180"/>
      <c r="J342" s="181">
        <f>ROUND(I342*H342,2)</f>
        <v>0</v>
      </c>
      <c r="K342" s="177" t="s">
        <v>315</v>
      </c>
      <c r="L342" s="41"/>
      <c r="M342" s="182" t="s">
        <v>28</v>
      </c>
      <c r="N342" s="183" t="s">
        <v>45</v>
      </c>
      <c r="O342" s="66"/>
      <c r="P342" s="184">
        <f>O342*H342</f>
        <v>0</v>
      </c>
      <c r="Q342" s="184">
        <v>0</v>
      </c>
      <c r="R342" s="184">
        <f>Q342*H342</f>
        <v>0</v>
      </c>
      <c r="S342" s="184">
        <v>7.4999999999999997E-2</v>
      </c>
      <c r="T342" s="185">
        <f>S342*H342</f>
        <v>0.32549999999999996</v>
      </c>
      <c r="U342" s="36"/>
      <c r="V342" s="36"/>
      <c r="W342" s="36"/>
      <c r="X342" s="36"/>
      <c r="Y342" s="36"/>
      <c r="Z342" s="36"/>
      <c r="AA342" s="36"/>
      <c r="AB342" s="36"/>
      <c r="AC342" s="36"/>
      <c r="AD342" s="36"/>
      <c r="AE342" s="36"/>
      <c r="AR342" s="186" t="s">
        <v>167</v>
      </c>
      <c r="AT342" s="186" t="s">
        <v>156</v>
      </c>
      <c r="AU342" s="186" t="s">
        <v>84</v>
      </c>
      <c r="AY342" s="19" t="s">
        <v>153</v>
      </c>
      <c r="BE342" s="187">
        <f>IF(N342="základní",J342,0)</f>
        <v>0</v>
      </c>
      <c r="BF342" s="187">
        <f>IF(N342="snížená",J342,0)</f>
        <v>0</v>
      </c>
      <c r="BG342" s="187">
        <f>IF(N342="zákl. přenesená",J342,0)</f>
        <v>0</v>
      </c>
      <c r="BH342" s="187">
        <f>IF(N342="sníž. přenesená",J342,0)</f>
        <v>0</v>
      </c>
      <c r="BI342" s="187">
        <f>IF(N342="nulová",J342,0)</f>
        <v>0</v>
      </c>
      <c r="BJ342" s="19" t="s">
        <v>82</v>
      </c>
      <c r="BK342" s="187">
        <f>ROUND(I342*H342,2)</f>
        <v>0</v>
      </c>
      <c r="BL342" s="19" t="s">
        <v>167</v>
      </c>
      <c r="BM342" s="186" t="s">
        <v>7247</v>
      </c>
    </row>
    <row r="343" spans="1:65" s="15" customFormat="1" x14ac:dyDescent="0.2">
      <c r="B343" s="224"/>
      <c r="C343" s="225"/>
      <c r="D343" s="188" t="s">
        <v>317</v>
      </c>
      <c r="E343" s="226" t="s">
        <v>28</v>
      </c>
      <c r="F343" s="227" t="s">
        <v>7243</v>
      </c>
      <c r="G343" s="225"/>
      <c r="H343" s="226" t="s">
        <v>28</v>
      </c>
      <c r="I343" s="228"/>
      <c r="J343" s="225"/>
      <c r="K343" s="225"/>
      <c r="L343" s="229"/>
      <c r="M343" s="230"/>
      <c r="N343" s="231"/>
      <c r="O343" s="231"/>
      <c r="P343" s="231"/>
      <c r="Q343" s="231"/>
      <c r="R343" s="231"/>
      <c r="S343" s="231"/>
      <c r="T343" s="232"/>
      <c r="AT343" s="233" t="s">
        <v>317</v>
      </c>
      <c r="AU343" s="233" t="s">
        <v>84</v>
      </c>
      <c r="AV343" s="15" t="s">
        <v>82</v>
      </c>
      <c r="AW343" s="15" t="s">
        <v>35</v>
      </c>
      <c r="AX343" s="15" t="s">
        <v>74</v>
      </c>
      <c r="AY343" s="233" t="s">
        <v>153</v>
      </c>
    </row>
    <row r="344" spans="1:65" s="15" customFormat="1" x14ac:dyDescent="0.2">
      <c r="B344" s="224"/>
      <c r="C344" s="225"/>
      <c r="D344" s="188" t="s">
        <v>317</v>
      </c>
      <c r="E344" s="226" t="s">
        <v>28</v>
      </c>
      <c r="F344" s="227" t="s">
        <v>531</v>
      </c>
      <c r="G344" s="225"/>
      <c r="H344" s="226" t="s">
        <v>28</v>
      </c>
      <c r="I344" s="228"/>
      <c r="J344" s="225"/>
      <c r="K344" s="225"/>
      <c r="L344" s="229"/>
      <c r="M344" s="230"/>
      <c r="N344" s="231"/>
      <c r="O344" s="231"/>
      <c r="P344" s="231"/>
      <c r="Q344" s="231"/>
      <c r="R344" s="231"/>
      <c r="S344" s="231"/>
      <c r="T344" s="232"/>
      <c r="AT344" s="233" t="s">
        <v>317</v>
      </c>
      <c r="AU344" s="233" t="s">
        <v>84</v>
      </c>
      <c r="AV344" s="15" t="s">
        <v>82</v>
      </c>
      <c r="AW344" s="15" t="s">
        <v>35</v>
      </c>
      <c r="AX344" s="15" t="s">
        <v>74</v>
      </c>
      <c r="AY344" s="233" t="s">
        <v>153</v>
      </c>
    </row>
    <row r="345" spans="1:65" s="13" customFormat="1" x14ac:dyDescent="0.2">
      <c r="B345" s="197"/>
      <c r="C345" s="198"/>
      <c r="D345" s="188" t="s">
        <v>317</v>
      </c>
      <c r="E345" s="199" t="s">
        <v>28</v>
      </c>
      <c r="F345" s="200" t="s">
        <v>7248</v>
      </c>
      <c r="G345" s="198"/>
      <c r="H345" s="201">
        <v>1.4</v>
      </c>
      <c r="I345" s="202"/>
      <c r="J345" s="198"/>
      <c r="K345" s="198"/>
      <c r="L345" s="203"/>
      <c r="M345" s="204"/>
      <c r="N345" s="205"/>
      <c r="O345" s="205"/>
      <c r="P345" s="205"/>
      <c r="Q345" s="205"/>
      <c r="R345" s="205"/>
      <c r="S345" s="205"/>
      <c r="T345" s="206"/>
      <c r="AT345" s="207" t="s">
        <v>317</v>
      </c>
      <c r="AU345" s="207" t="s">
        <v>84</v>
      </c>
      <c r="AV345" s="13" t="s">
        <v>84</v>
      </c>
      <c r="AW345" s="13" t="s">
        <v>35</v>
      </c>
      <c r="AX345" s="13" t="s">
        <v>74</v>
      </c>
      <c r="AY345" s="207" t="s">
        <v>153</v>
      </c>
    </row>
    <row r="346" spans="1:65" s="15" customFormat="1" x14ac:dyDescent="0.2">
      <c r="B346" s="224"/>
      <c r="C346" s="225"/>
      <c r="D346" s="188" t="s">
        <v>317</v>
      </c>
      <c r="E346" s="226" t="s">
        <v>28</v>
      </c>
      <c r="F346" s="227" t="s">
        <v>534</v>
      </c>
      <c r="G346" s="225"/>
      <c r="H346" s="226" t="s">
        <v>28</v>
      </c>
      <c r="I346" s="228"/>
      <c r="J346" s="225"/>
      <c r="K346" s="225"/>
      <c r="L346" s="229"/>
      <c r="M346" s="230"/>
      <c r="N346" s="231"/>
      <c r="O346" s="231"/>
      <c r="P346" s="231"/>
      <c r="Q346" s="231"/>
      <c r="R346" s="231"/>
      <c r="S346" s="231"/>
      <c r="T346" s="232"/>
      <c r="AT346" s="233" t="s">
        <v>317</v>
      </c>
      <c r="AU346" s="233" t="s">
        <v>84</v>
      </c>
      <c r="AV346" s="15" t="s">
        <v>82</v>
      </c>
      <c r="AW346" s="15" t="s">
        <v>35</v>
      </c>
      <c r="AX346" s="15" t="s">
        <v>74</v>
      </c>
      <c r="AY346" s="233" t="s">
        <v>153</v>
      </c>
    </row>
    <row r="347" spans="1:65" s="13" customFormat="1" x14ac:dyDescent="0.2">
      <c r="B347" s="197"/>
      <c r="C347" s="198"/>
      <c r="D347" s="188" t="s">
        <v>317</v>
      </c>
      <c r="E347" s="199" t="s">
        <v>28</v>
      </c>
      <c r="F347" s="200" t="s">
        <v>7249</v>
      </c>
      <c r="G347" s="198"/>
      <c r="H347" s="201">
        <v>2.94</v>
      </c>
      <c r="I347" s="202"/>
      <c r="J347" s="198"/>
      <c r="K347" s="198"/>
      <c r="L347" s="203"/>
      <c r="M347" s="204"/>
      <c r="N347" s="205"/>
      <c r="O347" s="205"/>
      <c r="P347" s="205"/>
      <c r="Q347" s="205"/>
      <c r="R347" s="205"/>
      <c r="S347" s="205"/>
      <c r="T347" s="206"/>
      <c r="AT347" s="207" t="s">
        <v>317</v>
      </c>
      <c r="AU347" s="207" t="s">
        <v>84</v>
      </c>
      <c r="AV347" s="13" t="s">
        <v>84</v>
      </c>
      <c r="AW347" s="13" t="s">
        <v>35</v>
      </c>
      <c r="AX347" s="13" t="s">
        <v>74</v>
      </c>
      <c r="AY347" s="207" t="s">
        <v>153</v>
      </c>
    </row>
    <row r="348" spans="1:65" s="14" customFormat="1" x14ac:dyDescent="0.2">
      <c r="B348" s="208"/>
      <c r="C348" s="209"/>
      <c r="D348" s="188" t="s">
        <v>317</v>
      </c>
      <c r="E348" s="210" t="s">
        <v>28</v>
      </c>
      <c r="F348" s="211" t="s">
        <v>353</v>
      </c>
      <c r="G348" s="209"/>
      <c r="H348" s="212">
        <v>4.34</v>
      </c>
      <c r="I348" s="213"/>
      <c r="J348" s="209"/>
      <c r="K348" s="209"/>
      <c r="L348" s="214"/>
      <c r="M348" s="215"/>
      <c r="N348" s="216"/>
      <c r="O348" s="216"/>
      <c r="P348" s="216"/>
      <c r="Q348" s="216"/>
      <c r="R348" s="216"/>
      <c r="S348" s="216"/>
      <c r="T348" s="217"/>
      <c r="AT348" s="218" t="s">
        <v>317</v>
      </c>
      <c r="AU348" s="218" t="s">
        <v>84</v>
      </c>
      <c r="AV348" s="14" t="s">
        <v>167</v>
      </c>
      <c r="AW348" s="14" t="s">
        <v>35</v>
      </c>
      <c r="AX348" s="14" t="s">
        <v>82</v>
      </c>
      <c r="AY348" s="218" t="s">
        <v>153</v>
      </c>
    </row>
    <row r="349" spans="1:65" s="2" customFormat="1" ht="33" customHeight="1" x14ac:dyDescent="0.2">
      <c r="A349" s="36"/>
      <c r="B349" s="37"/>
      <c r="C349" s="175" t="s">
        <v>832</v>
      </c>
      <c r="D349" s="175" t="s">
        <v>156</v>
      </c>
      <c r="E349" s="176" t="s">
        <v>7250</v>
      </c>
      <c r="F349" s="177" t="s">
        <v>7251</v>
      </c>
      <c r="G349" s="178" t="s">
        <v>433</v>
      </c>
      <c r="H349" s="179">
        <v>2.16</v>
      </c>
      <c r="I349" s="180"/>
      <c r="J349" s="181">
        <f>ROUND(I349*H349,2)</f>
        <v>0</v>
      </c>
      <c r="K349" s="177" t="s">
        <v>315</v>
      </c>
      <c r="L349" s="41"/>
      <c r="M349" s="182" t="s">
        <v>28</v>
      </c>
      <c r="N349" s="183" t="s">
        <v>45</v>
      </c>
      <c r="O349" s="66"/>
      <c r="P349" s="184">
        <f>O349*H349</f>
        <v>0</v>
      </c>
      <c r="Q349" s="184">
        <v>0</v>
      </c>
      <c r="R349" s="184">
        <f>Q349*H349</f>
        <v>0</v>
      </c>
      <c r="S349" s="184">
        <v>0.27500000000000002</v>
      </c>
      <c r="T349" s="185">
        <f>S349*H349</f>
        <v>0.59400000000000008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86" t="s">
        <v>167</v>
      </c>
      <c r="AT349" s="186" t="s">
        <v>156</v>
      </c>
      <c r="AU349" s="186" t="s">
        <v>84</v>
      </c>
      <c r="AY349" s="19" t="s">
        <v>153</v>
      </c>
      <c r="BE349" s="187">
        <f>IF(N349="základní",J349,0)</f>
        <v>0</v>
      </c>
      <c r="BF349" s="187">
        <f>IF(N349="snížená",J349,0)</f>
        <v>0</v>
      </c>
      <c r="BG349" s="187">
        <f>IF(N349="zákl. přenesená",J349,0)</f>
        <v>0</v>
      </c>
      <c r="BH349" s="187">
        <f>IF(N349="sníž. přenesená",J349,0)</f>
        <v>0</v>
      </c>
      <c r="BI349" s="187">
        <f>IF(N349="nulová",J349,0)</f>
        <v>0</v>
      </c>
      <c r="BJ349" s="19" t="s">
        <v>82</v>
      </c>
      <c r="BK349" s="187">
        <f>ROUND(I349*H349,2)</f>
        <v>0</v>
      </c>
      <c r="BL349" s="19" t="s">
        <v>167</v>
      </c>
      <c r="BM349" s="186" t="s">
        <v>7252</v>
      </c>
    </row>
    <row r="350" spans="1:65" s="15" customFormat="1" x14ac:dyDescent="0.2">
      <c r="B350" s="224"/>
      <c r="C350" s="225"/>
      <c r="D350" s="188" t="s">
        <v>317</v>
      </c>
      <c r="E350" s="226" t="s">
        <v>28</v>
      </c>
      <c r="F350" s="227" t="s">
        <v>7253</v>
      </c>
      <c r="G350" s="225"/>
      <c r="H350" s="226" t="s">
        <v>28</v>
      </c>
      <c r="I350" s="228"/>
      <c r="J350" s="225"/>
      <c r="K350" s="225"/>
      <c r="L350" s="229"/>
      <c r="M350" s="230"/>
      <c r="N350" s="231"/>
      <c r="O350" s="231"/>
      <c r="P350" s="231"/>
      <c r="Q350" s="231"/>
      <c r="R350" s="231"/>
      <c r="S350" s="231"/>
      <c r="T350" s="232"/>
      <c r="AT350" s="233" t="s">
        <v>317</v>
      </c>
      <c r="AU350" s="233" t="s">
        <v>84</v>
      </c>
      <c r="AV350" s="15" t="s">
        <v>82</v>
      </c>
      <c r="AW350" s="15" t="s">
        <v>35</v>
      </c>
      <c r="AX350" s="15" t="s">
        <v>74</v>
      </c>
      <c r="AY350" s="233" t="s">
        <v>153</v>
      </c>
    </row>
    <row r="351" spans="1:65" s="15" customFormat="1" x14ac:dyDescent="0.2">
      <c r="B351" s="224"/>
      <c r="C351" s="225"/>
      <c r="D351" s="188" t="s">
        <v>317</v>
      </c>
      <c r="E351" s="226" t="s">
        <v>28</v>
      </c>
      <c r="F351" s="227" t="s">
        <v>531</v>
      </c>
      <c r="G351" s="225"/>
      <c r="H351" s="226" t="s">
        <v>28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317</v>
      </c>
      <c r="AU351" s="233" t="s">
        <v>84</v>
      </c>
      <c r="AV351" s="15" t="s">
        <v>82</v>
      </c>
      <c r="AW351" s="15" t="s">
        <v>35</v>
      </c>
      <c r="AX351" s="15" t="s">
        <v>74</v>
      </c>
      <c r="AY351" s="233" t="s">
        <v>153</v>
      </c>
    </row>
    <row r="352" spans="1:65" s="13" customFormat="1" x14ac:dyDescent="0.2">
      <c r="B352" s="197"/>
      <c r="C352" s="198"/>
      <c r="D352" s="188" t="s">
        <v>317</v>
      </c>
      <c r="E352" s="199" t="s">
        <v>28</v>
      </c>
      <c r="F352" s="200" t="s">
        <v>7254</v>
      </c>
      <c r="G352" s="198"/>
      <c r="H352" s="201">
        <v>2.16</v>
      </c>
      <c r="I352" s="202"/>
      <c r="J352" s="198"/>
      <c r="K352" s="198"/>
      <c r="L352" s="203"/>
      <c r="M352" s="204"/>
      <c r="N352" s="205"/>
      <c r="O352" s="205"/>
      <c r="P352" s="205"/>
      <c r="Q352" s="205"/>
      <c r="R352" s="205"/>
      <c r="S352" s="205"/>
      <c r="T352" s="206"/>
      <c r="AT352" s="207" t="s">
        <v>317</v>
      </c>
      <c r="AU352" s="207" t="s">
        <v>84</v>
      </c>
      <c r="AV352" s="13" t="s">
        <v>84</v>
      </c>
      <c r="AW352" s="13" t="s">
        <v>35</v>
      </c>
      <c r="AX352" s="13" t="s">
        <v>82</v>
      </c>
      <c r="AY352" s="207" t="s">
        <v>153</v>
      </c>
    </row>
    <row r="353" spans="1:65" s="2" customFormat="1" ht="16.5" customHeight="1" x14ac:dyDescent="0.2">
      <c r="A353" s="36"/>
      <c r="B353" s="37"/>
      <c r="C353" s="175" t="s">
        <v>844</v>
      </c>
      <c r="D353" s="175" t="s">
        <v>156</v>
      </c>
      <c r="E353" s="176" t="s">
        <v>7255</v>
      </c>
      <c r="F353" s="177" t="s">
        <v>7256</v>
      </c>
      <c r="G353" s="178" t="s">
        <v>433</v>
      </c>
      <c r="H353" s="179">
        <v>4.5</v>
      </c>
      <c r="I353" s="180"/>
      <c r="J353" s="181">
        <f>ROUND(I353*H353,2)</f>
        <v>0</v>
      </c>
      <c r="K353" s="177" t="s">
        <v>315</v>
      </c>
      <c r="L353" s="41"/>
      <c r="M353" s="182" t="s">
        <v>28</v>
      </c>
      <c r="N353" s="183" t="s">
        <v>45</v>
      </c>
      <c r="O353" s="66"/>
      <c r="P353" s="184">
        <f>O353*H353</f>
        <v>0</v>
      </c>
      <c r="Q353" s="184">
        <v>0</v>
      </c>
      <c r="R353" s="184">
        <f>Q353*H353</f>
        <v>0</v>
      </c>
      <c r="S353" s="184">
        <v>0.25</v>
      </c>
      <c r="T353" s="185">
        <f>S353*H353</f>
        <v>1.125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86" t="s">
        <v>167</v>
      </c>
      <c r="AT353" s="186" t="s">
        <v>156</v>
      </c>
      <c r="AU353" s="186" t="s">
        <v>84</v>
      </c>
      <c r="AY353" s="19" t="s">
        <v>153</v>
      </c>
      <c r="BE353" s="187">
        <f>IF(N353="základní",J353,0)</f>
        <v>0</v>
      </c>
      <c r="BF353" s="187">
        <f>IF(N353="snížená",J353,0)</f>
        <v>0</v>
      </c>
      <c r="BG353" s="187">
        <f>IF(N353="zákl. přenesená",J353,0)</f>
        <v>0</v>
      </c>
      <c r="BH353" s="187">
        <f>IF(N353="sníž. přenesená",J353,0)</f>
        <v>0</v>
      </c>
      <c r="BI353" s="187">
        <f>IF(N353="nulová",J353,0)</f>
        <v>0</v>
      </c>
      <c r="BJ353" s="19" t="s">
        <v>82</v>
      </c>
      <c r="BK353" s="187">
        <f>ROUND(I353*H353,2)</f>
        <v>0</v>
      </c>
      <c r="BL353" s="19" t="s">
        <v>167</v>
      </c>
      <c r="BM353" s="186" t="s">
        <v>7257</v>
      </c>
    </row>
    <row r="354" spans="1:65" s="15" customFormat="1" x14ac:dyDescent="0.2">
      <c r="B354" s="224"/>
      <c r="C354" s="225"/>
      <c r="D354" s="188" t="s">
        <v>317</v>
      </c>
      <c r="E354" s="226" t="s">
        <v>28</v>
      </c>
      <c r="F354" s="227" t="s">
        <v>7258</v>
      </c>
      <c r="G354" s="225"/>
      <c r="H354" s="226" t="s">
        <v>28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317</v>
      </c>
      <c r="AU354" s="233" t="s">
        <v>84</v>
      </c>
      <c r="AV354" s="15" t="s">
        <v>82</v>
      </c>
      <c r="AW354" s="15" t="s">
        <v>35</v>
      </c>
      <c r="AX354" s="15" t="s">
        <v>74</v>
      </c>
      <c r="AY354" s="233" t="s">
        <v>153</v>
      </c>
    </row>
    <row r="355" spans="1:65" s="15" customFormat="1" x14ac:dyDescent="0.2">
      <c r="B355" s="224"/>
      <c r="C355" s="225"/>
      <c r="D355" s="188" t="s">
        <v>317</v>
      </c>
      <c r="E355" s="226" t="s">
        <v>28</v>
      </c>
      <c r="F355" s="227" t="s">
        <v>549</v>
      </c>
      <c r="G355" s="225"/>
      <c r="H355" s="226" t="s">
        <v>28</v>
      </c>
      <c r="I355" s="228"/>
      <c r="J355" s="225"/>
      <c r="K355" s="225"/>
      <c r="L355" s="229"/>
      <c r="M355" s="230"/>
      <c r="N355" s="231"/>
      <c r="O355" s="231"/>
      <c r="P355" s="231"/>
      <c r="Q355" s="231"/>
      <c r="R355" s="231"/>
      <c r="S355" s="231"/>
      <c r="T355" s="232"/>
      <c r="AT355" s="233" t="s">
        <v>317</v>
      </c>
      <c r="AU355" s="233" t="s">
        <v>84</v>
      </c>
      <c r="AV355" s="15" t="s">
        <v>82</v>
      </c>
      <c r="AW355" s="15" t="s">
        <v>35</v>
      </c>
      <c r="AX355" s="15" t="s">
        <v>74</v>
      </c>
      <c r="AY355" s="233" t="s">
        <v>153</v>
      </c>
    </row>
    <row r="356" spans="1:65" s="13" customFormat="1" x14ac:dyDescent="0.2">
      <c r="B356" s="197"/>
      <c r="C356" s="198"/>
      <c r="D356" s="188" t="s">
        <v>317</v>
      </c>
      <c r="E356" s="199" t="s">
        <v>28</v>
      </c>
      <c r="F356" s="200" t="s">
        <v>7259</v>
      </c>
      <c r="G356" s="198"/>
      <c r="H356" s="201">
        <v>2</v>
      </c>
      <c r="I356" s="202"/>
      <c r="J356" s="198"/>
      <c r="K356" s="198"/>
      <c r="L356" s="203"/>
      <c r="M356" s="204"/>
      <c r="N356" s="205"/>
      <c r="O356" s="205"/>
      <c r="P356" s="205"/>
      <c r="Q356" s="205"/>
      <c r="R356" s="205"/>
      <c r="S356" s="205"/>
      <c r="T356" s="206"/>
      <c r="AT356" s="207" t="s">
        <v>317</v>
      </c>
      <c r="AU356" s="207" t="s">
        <v>84</v>
      </c>
      <c r="AV356" s="13" t="s">
        <v>84</v>
      </c>
      <c r="AW356" s="13" t="s">
        <v>35</v>
      </c>
      <c r="AX356" s="13" t="s">
        <v>74</v>
      </c>
      <c r="AY356" s="207" t="s">
        <v>153</v>
      </c>
    </row>
    <row r="357" spans="1:65" s="13" customFormat="1" x14ac:dyDescent="0.2">
      <c r="B357" s="197"/>
      <c r="C357" s="198"/>
      <c r="D357" s="188" t="s">
        <v>317</v>
      </c>
      <c r="E357" s="199" t="s">
        <v>28</v>
      </c>
      <c r="F357" s="200" t="s">
        <v>7260</v>
      </c>
      <c r="G357" s="198"/>
      <c r="H357" s="201">
        <v>2.5</v>
      </c>
      <c r="I357" s="202"/>
      <c r="J357" s="198"/>
      <c r="K357" s="198"/>
      <c r="L357" s="203"/>
      <c r="M357" s="204"/>
      <c r="N357" s="205"/>
      <c r="O357" s="205"/>
      <c r="P357" s="205"/>
      <c r="Q357" s="205"/>
      <c r="R357" s="205"/>
      <c r="S357" s="205"/>
      <c r="T357" s="206"/>
      <c r="AT357" s="207" t="s">
        <v>317</v>
      </c>
      <c r="AU357" s="207" t="s">
        <v>84</v>
      </c>
      <c r="AV357" s="13" t="s">
        <v>84</v>
      </c>
      <c r="AW357" s="13" t="s">
        <v>35</v>
      </c>
      <c r="AX357" s="13" t="s">
        <v>74</v>
      </c>
      <c r="AY357" s="207" t="s">
        <v>153</v>
      </c>
    </row>
    <row r="358" spans="1:65" s="14" customFormat="1" x14ac:dyDescent="0.2">
      <c r="B358" s="208"/>
      <c r="C358" s="209"/>
      <c r="D358" s="188" t="s">
        <v>317</v>
      </c>
      <c r="E358" s="210" t="s">
        <v>28</v>
      </c>
      <c r="F358" s="211" t="s">
        <v>353</v>
      </c>
      <c r="G358" s="209"/>
      <c r="H358" s="212">
        <v>4.5</v>
      </c>
      <c r="I358" s="213"/>
      <c r="J358" s="209"/>
      <c r="K358" s="209"/>
      <c r="L358" s="214"/>
      <c r="M358" s="215"/>
      <c r="N358" s="216"/>
      <c r="O358" s="216"/>
      <c r="P358" s="216"/>
      <c r="Q358" s="216"/>
      <c r="R358" s="216"/>
      <c r="S358" s="216"/>
      <c r="T358" s="217"/>
      <c r="AT358" s="218" t="s">
        <v>317</v>
      </c>
      <c r="AU358" s="218" t="s">
        <v>84</v>
      </c>
      <c r="AV358" s="14" t="s">
        <v>167</v>
      </c>
      <c r="AW358" s="14" t="s">
        <v>35</v>
      </c>
      <c r="AX358" s="14" t="s">
        <v>82</v>
      </c>
      <c r="AY358" s="218" t="s">
        <v>153</v>
      </c>
    </row>
    <row r="359" spans="1:65" s="2" customFormat="1" ht="16.5" customHeight="1" x14ac:dyDescent="0.2">
      <c r="A359" s="36"/>
      <c r="B359" s="37"/>
      <c r="C359" s="175" t="s">
        <v>851</v>
      </c>
      <c r="D359" s="175" t="s">
        <v>156</v>
      </c>
      <c r="E359" s="176" t="s">
        <v>7261</v>
      </c>
      <c r="F359" s="177" t="s">
        <v>7262</v>
      </c>
      <c r="G359" s="178" t="s">
        <v>433</v>
      </c>
      <c r="H359" s="179">
        <v>16</v>
      </c>
      <c r="I359" s="180"/>
      <c r="J359" s="181">
        <f>ROUND(I359*H359,2)</f>
        <v>0</v>
      </c>
      <c r="K359" s="177" t="s">
        <v>315</v>
      </c>
      <c r="L359" s="41"/>
      <c r="M359" s="182" t="s">
        <v>28</v>
      </c>
      <c r="N359" s="183" t="s">
        <v>45</v>
      </c>
      <c r="O359" s="66"/>
      <c r="P359" s="184">
        <f>O359*H359</f>
        <v>0</v>
      </c>
      <c r="Q359" s="184">
        <v>0</v>
      </c>
      <c r="R359" s="184">
        <f>Q359*H359</f>
        <v>0</v>
      </c>
      <c r="S359" s="184">
        <v>0.375</v>
      </c>
      <c r="T359" s="185">
        <f>S359*H359</f>
        <v>6</v>
      </c>
      <c r="U359" s="36"/>
      <c r="V359" s="36"/>
      <c r="W359" s="36"/>
      <c r="X359" s="36"/>
      <c r="Y359" s="36"/>
      <c r="Z359" s="36"/>
      <c r="AA359" s="36"/>
      <c r="AB359" s="36"/>
      <c r="AC359" s="36"/>
      <c r="AD359" s="36"/>
      <c r="AE359" s="36"/>
      <c r="AR359" s="186" t="s">
        <v>167</v>
      </c>
      <c r="AT359" s="186" t="s">
        <v>156</v>
      </c>
      <c r="AU359" s="186" t="s">
        <v>84</v>
      </c>
      <c r="AY359" s="19" t="s">
        <v>153</v>
      </c>
      <c r="BE359" s="187">
        <f>IF(N359="základní",J359,0)</f>
        <v>0</v>
      </c>
      <c r="BF359" s="187">
        <f>IF(N359="snížená",J359,0)</f>
        <v>0</v>
      </c>
      <c r="BG359" s="187">
        <f>IF(N359="zákl. přenesená",J359,0)</f>
        <v>0</v>
      </c>
      <c r="BH359" s="187">
        <f>IF(N359="sníž. přenesená",J359,0)</f>
        <v>0</v>
      </c>
      <c r="BI359" s="187">
        <f>IF(N359="nulová",J359,0)</f>
        <v>0</v>
      </c>
      <c r="BJ359" s="19" t="s">
        <v>82</v>
      </c>
      <c r="BK359" s="187">
        <f>ROUND(I359*H359,2)</f>
        <v>0</v>
      </c>
      <c r="BL359" s="19" t="s">
        <v>167</v>
      </c>
      <c r="BM359" s="186" t="s">
        <v>7263</v>
      </c>
    </row>
    <row r="360" spans="1:65" s="15" customFormat="1" x14ac:dyDescent="0.2">
      <c r="B360" s="224"/>
      <c r="C360" s="225"/>
      <c r="D360" s="188" t="s">
        <v>317</v>
      </c>
      <c r="E360" s="226" t="s">
        <v>28</v>
      </c>
      <c r="F360" s="227" t="s">
        <v>993</v>
      </c>
      <c r="G360" s="225"/>
      <c r="H360" s="226" t="s">
        <v>28</v>
      </c>
      <c r="I360" s="228"/>
      <c r="J360" s="225"/>
      <c r="K360" s="225"/>
      <c r="L360" s="229"/>
      <c r="M360" s="230"/>
      <c r="N360" s="231"/>
      <c r="O360" s="231"/>
      <c r="P360" s="231"/>
      <c r="Q360" s="231"/>
      <c r="R360" s="231"/>
      <c r="S360" s="231"/>
      <c r="T360" s="232"/>
      <c r="AT360" s="233" t="s">
        <v>317</v>
      </c>
      <c r="AU360" s="233" t="s">
        <v>84</v>
      </c>
      <c r="AV360" s="15" t="s">
        <v>82</v>
      </c>
      <c r="AW360" s="15" t="s">
        <v>35</v>
      </c>
      <c r="AX360" s="15" t="s">
        <v>74</v>
      </c>
      <c r="AY360" s="233" t="s">
        <v>153</v>
      </c>
    </row>
    <row r="361" spans="1:65" s="15" customFormat="1" x14ac:dyDescent="0.2">
      <c r="B361" s="224"/>
      <c r="C361" s="225"/>
      <c r="D361" s="188" t="s">
        <v>317</v>
      </c>
      <c r="E361" s="226" t="s">
        <v>28</v>
      </c>
      <c r="F361" s="227" t="s">
        <v>549</v>
      </c>
      <c r="G361" s="225"/>
      <c r="H361" s="226" t="s">
        <v>28</v>
      </c>
      <c r="I361" s="228"/>
      <c r="J361" s="225"/>
      <c r="K361" s="225"/>
      <c r="L361" s="229"/>
      <c r="M361" s="230"/>
      <c r="N361" s="231"/>
      <c r="O361" s="231"/>
      <c r="P361" s="231"/>
      <c r="Q361" s="231"/>
      <c r="R361" s="231"/>
      <c r="S361" s="231"/>
      <c r="T361" s="232"/>
      <c r="AT361" s="233" t="s">
        <v>317</v>
      </c>
      <c r="AU361" s="233" t="s">
        <v>84</v>
      </c>
      <c r="AV361" s="15" t="s">
        <v>82</v>
      </c>
      <c r="AW361" s="15" t="s">
        <v>35</v>
      </c>
      <c r="AX361" s="15" t="s">
        <v>74</v>
      </c>
      <c r="AY361" s="233" t="s">
        <v>153</v>
      </c>
    </row>
    <row r="362" spans="1:65" s="13" customFormat="1" x14ac:dyDescent="0.2">
      <c r="B362" s="197"/>
      <c r="C362" s="198"/>
      <c r="D362" s="188" t="s">
        <v>317</v>
      </c>
      <c r="E362" s="199" t="s">
        <v>28</v>
      </c>
      <c r="F362" s="200" t="s">
        <v>7264</v>
      </c>
      <c r="G362" s="198"/>
      <c r="H362" s="201">
        <v>4</v>
      </c>
      <c r="I362" s="202"/>
      <c r="J362" s="198"/>
      <c r="K362" s="198"/>
      <c r="L362" s="203"/>
      <c r="M362" s="204"/>
      <c r="N362" s="205"/>
      <c r="O362" s="205"/>
      <c r="P362" s="205"/>
      <c r="Q362" s="205"/>
      <c r="R362" s="205"/>
      <c r="S362" s="205"/>
      <c r="T362" s="206"/>
      <c r="AT362" s="207" t="s">
        <v>317</v>
      </c>
      <c r="AU362" s="207" t="s">
        <v>84</v>
      </c>
      <c r="AV362" s="13" t="s">
        <v>84</v>
      </c>
      <c r="AW362" s="13" t="s">
        <v>35</v>
      </c>
      <c r="AX362" s="13" t="s">
        <v>74</v>
      </c>
      <c r="AY362" s="207" t="s">
        <v>153</v>
      </c>
    </row>
    <row r="363" spans="1:65" s="15" customFormat="1" x14ac:dyDescent="0.2">
      <c r="B363" s="224"/>
      <c r="C363" s="225"/>
      <c r="D363" s="188" t="s">
        <v>317</v>
      </c>
      <c r="E363" s="226" t="s">
        <v>28</v>
      </c>
      <c r="F363" s="227" t="s">
        <v>531</v>
      </c>
      <c r="G363" s="225"/>
      <c r="H363" s="226" t="s">
        <v>28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317</v>
      </c>
      <c r="AU363" s="233" t="s">
        <v>84</v>
      </c>
      <c r="AV363" s="15" t="s">
        <v>82</v>
      </c>
      <c r="AW363" s="15" t="s">
        <v>35</v>
      </c>
      <c r="AX363" s="15" t="s">
        <v>74</v>
      </c>
      <c r="AY363" s="233" t="s">
        <v>153</v>
      </c>
    </row>
    <row r="364" spans="1:65" s="13" customFormat="1" x14ac:dyDescent="0.2">
      <c r="B364" s="197"/>
      <c r="C364" s="198"/>
      <c r="D364" s="188" t="s">
        <v>317</v>
      </c>
      <c r="E364" s="199" t="s">
        <v>28</v>
      </c>
      <c r="F364" s="200" t="s">
        <v>7264</v>
      </c>
      <c r="G364" s="198"/>
      <c r="H364" s="201">
        <v>4</v>
      </c>
      <c r="I364" s="202"/>
      <c r="J364" s="198"/>
      <c r="K364" s="198"/>
      <c r="L364" s="203"/>
      <c r="M364" s="204"/>
      <c r="N364" s="205"/>
      <c r="O364" s="205"/>
      <c r="P364" s="205"/>
      <c r="Q364" s="205"/>
      <c r="R364" s="205"/>
      <c r="S364" s="205"/>
      <c r="T364" s="206"/>
      <c r="AT364" s="207" t="s">
        <v>317</v>
      </c>
      <c r="AU364" s="207" t="s">
        <v>84</v>
      </c>
      <c r="AV364" s="13" t="s">
        <v>84</v>
      </c>
      <c r="AW364" s="13" t="s">
        <v>35</v>
      </c>
      <c r="AX364" s="13" t="s">
        <v>74</v>
      </c>
      <c r="AY364" s="207" t="s">
        <v>153</v>
      </c>
    </row>
    <row r="365" spans="1:65" s="15" customFormat="1" x14ac:dyDescent="0.2">
      <c r="B365" s="224"/>
      <c r="C365" s="225"/>
      <c r="D365" s="188" t="s">
        <v>317</v>
      </c>
      <c r="E365" s="226" t="s">
        <v>28</v>
      </c>
      <c r="F365" s="227" t="s">
        <v>534</v>
      </c>
      <c r="G365" s="225"/>
      <c r="H365" s="226" t="s">
        <v>28</v>
      </c>
      <c r="I365" s="228"/>
      <c r="J365" s="225"/>
      <c r="K365" s="225"/>
      <c r="L365" s="229"/>
      <c r="M365" s="230"/>
      <c r="N365" s="231"/>
      <c r="O365" s="231"/>
      <c r="P365" s="231"/>
      <c r="Q365" s="231"/>
      <c r="R365" s="231"/>
      <c r="S365" s="231"/>
      <c r="T365" s="232"/>
      <c r="AT365" s="233" t="s">
        <v>317</v>
      </c>
      <c r="AU365" s="233" t="s">
        <v>84</v>
      </c>
      <c r="AV365" s="15" t="s">
        <v>82</v>
      </c>
      <c r="AW365" s="15" t="s">
        <v>35</v>
      </c>
      <c r="AX365" s="15" t="s">
        <v>74</v>
      </c>
      <c r="AY365" s="233" t="s">
        <v>153</v>
      </c>
    </row>
    <row r="366" spans="1:65" s="13" customFormat="1" x14ac:dyDescent="0.2">
      <c r="B366" s="197"/>
      <c r="C366" s="198"/>
      <c r="D366" s="188" t="s">
        <v>317</v>
      </c>
      <c r="E366" s="199" t="s">
        <v>28</v>
      </c>
      <c r="F366" s="200" t="s">
        <v>7264</v>
      </c>
      <c r="G366" s="198"/>
      <c r="H366" s="201">
        <v>4</v>
      </c>
      <c r="I366" s="202"/>
      <c r="J366" s="198"/>
      <c r="K366" s="198"/>
      <c r="L366" s="203"/>
      <c r="M366" s="204"/>
      <c r="N366" s="205"/>
      <c r="O366" s="205"/>
      <c r="P366" s="205"/>
      <c r="Q366" s="205"/>
      <c r="R366" s="205"/>
      <c r="S366" s="205"/>
      <c r="T366" s="206"/>
      <c r="AT366" s="207" t="s">
        <v>317</v>
      </c>
      <c r="AU366" s="207" t="s">
        <v>84</v>
      </c>
      <c r="AV366" s="13" t="s">
        <v>84</v>
      </c>
      <c r="AW366" s="13" t="s">
        <v>35</v>
      </c>
      <c r="AX366" s="13" t="s">
        <v>74</v>
      </c>
      <c r="AY366" s="207" t="s">
        <v>153</v>
      </c>
    </row>
    <row r="367" spans="1:65" s="15" customFormat="1" x14ac:dyDescent="0.2">
      <c r="B367" s="224"/>
      <c r="C367" s="225"/>
      <c r="D367" s="188" t="s">
        <v>317</v>
      </c>
      <c r="E367" s="226" t="s">
        <v>28</v>
      </c>
      <c r="F367" s="227" t="s">
        <v>536</v>
      </c>
      <c r="G367" s="225"/>
      <c r="H367" s="226" t="s">
        <v>28</v>
      </c>
      <c r="I367" s="228"/>
      <c r="J367" s="225"/>
      <c r="K367" s="225"/>
      <c r="L367" s="229"/>
      <c r="M367" s="230"/>
      <c r="N367" s="231"/>
      <c r="O367" s="231"/>
      <c r="P367" s="231"/>
      <c r="Q367" s="231"/>
      <c r="R367" s="231"/>
      <c r="S367" s="231"/>
      <c r="T367" s="232"/>
      <c r="AT367" s="233" t="s">
        <v>317</v>
      </c>
      <c r="AU367" s="233" t="s">
        <v>84</v>
      </c>
      <c r="AV367" s="15" t="s">
        <v>82</v>
      </c>
      <c r="AW367" s="15" t="s">
        <v>35</v>
      </c>
      <c r="AX367" s="15" t="s">
        <v>74</v>
      </c>
      <c r="AY367" s="233" t="s">
        <v>153</v>
      </c>
    </row>
    <row r="368" spans="1:65" s="13" customFormat="1" x14ac:dyDescent="0.2">
      <c r="B368" s="197"/>
      <c r="C368" s="198"/>
      <c r="D368" s="188" t="s">
        <v>317</v>
      </c>
      <c r="E368" s="199" t="s">
        <v>28</v>
      </c>
      <c r="F368" s="200" t="s">
        <v>7264</v>
      </c>
      <c r="G368" s="198"/>
      <c r="H368" s="201">
        <v>4</v>
      </c>
      <c r="I368" s="202"/>
      <c r="J368" s="198"/>
      <c r="K368" s="198"/>
      <c r="L368" s="203"/>
      <c r="M368" s="204"/>
      <c r="N368" s="205"/>
      <c r="O368" s="205"/>
      <c r="P368" s="205"/>
      <c r="Q368" s="205"/>
      <c r="R368" s="205"/>
      <c r="S368" s="205"/>
      <c r="T368" s="206"/>
      <c r="AT368" s="207" t="s">
        <v>317</v>
      </c>
      <c r="AU368" s="207" t="s">
        <v>84</v>
      </c>
      <c r="AV368" s="13" t="s">
        <v>84</v>
      </c>
      <c r="AW368" s="13" t="s">
        <v>35</v>
      </c>
      <c r="AX368" s="13" t="s">
        <v>74</v>
      </c>
      <c r="AY368" s="207" t="s">
        <v>153</v>
      </c>
    </row>
    <row r="369" spans="1:65" s="14" customFormat="1" x14ac:dyDescent="0.2">
      <c r="B369" s="208"/>
      <c r="C369" s="209"/>
      <c r="D369" s="188" t="s">
        <v>317</v>
      </c>
      <c r="E369" s="210" t="s">
        <v>28</v>
      </c>
      <c r="F369" s="211" t="s">
        <v>353</v>
      </c>
      <c r="G369" s="209"/>
      <c r="H369" s="212">
        <v>16</v>
      </c>
      <c r="I369" s="213"/>
      <c r="J369" s="209"/>
      <c r="K369" s="209"/>
      <c r="L369" s="214"/>
      <c r="M369" s="215"/>
      <c r="N369" s="216"/>
      <c r="O369" s="216"/>
      <c r="P369" s="216"/>
      <c r="Q369" s="216"/>
      <c r="R369" s="216"/>
      <c r="S369" s="216"/>
      <c r="T369" s="217"/>
      <c r="AT369" s="218" t="s">
        <v>317</v>
      </c>
      <c r="AU369" s="218" t="s">
        <v>84</v>
      </c>
      <c r="AV369" s="14" t="s">
        <v>167</v>
      </c>
      <c r="AW369" s="14" t="s">
        <v>35</v>
      </c>
      <c r="AX369" s="14" t="s">
        <v>82</v>
      </c>
      <c r="AY369" s="218" t="s">
        <v>153</v>
      </c>
    </row>
    <row r="370" spans="1:65" s="2" customFormat="1" ht="16.5" customHeight="1" x14ac:dyDescent="0.2">
      <c r="A370" s="36"/>
      <c r="B370" s="37"/>
      <c r="C370" s="175" t="s">
        <v>861</v>
      </c>
      <c r="D370" s="175" t="s">
        <v>156</v>
      </c>
      <c r="E370" s="176" t="s">
        <v>3998</v>
      </c>
      <c r="F370" s="177" t="s">
        <v>3999</v>
      </c>
      <c r="G370" s="178" t="s">
        <v>433</v>
      </c>
      <c r="H370" s="179">
        <v>2.8</v>
      </c>
      <c r="I370" s="180"/>
      <c r="J370" s="181">
        <f>ROUND(I370*H370,2)</f>
        <v>0</v>
      </c>
      <c r="K370" s="177" t="s">
        <v>315</v>
      </c>
      <c r="L370" s="41"/>
      <c r="M370" s="182" t="s">
        <v>28</v>
      </c>
      <c r="N370" s="183" t="s">
        <v>45</v>
      </c>
      <c r="O370" s="66"/>
      <c r="P370" s="184">
        <f>O370*H370</f>
        <v>0</v>
      </c>
      <c r="Q370" s="184">
        <v>0</v>
      </c>
      <c r="R370" s="184">
        <f>Q370*H370</f>
        <v>0</v>
      </c>
      <c r="S370" s="184">
        <v>0.75</v>
      </c>
      <c r="T370" s="185">
        <f>S370*H370</f>
        <v>2.0999999999999996</v>
      </c>
      <c r="U370" s="36"/>
      <c r="V370" s="36"/>
      <c r="W370" s="36"/>
      <c r="X370" s="36"/>
      <c r="Y370" s="36"/>
      <c r="Z370" s="36"/>
      <c r="AA370" s="36"/>
      <c r="AB370" s="36"/>
      <c r="AC370" s="36"/>
      <c r="AD370" s="36"/>
      <c r="AE370" s="36"/>
      <c r="AR370" s="186" t="s">
        <v>167</v>
      </c>
      <c r="AT370" s="186" t="s">
        <v>156</v>
      </c>
      <c r="AU370" s="186" t="s">
        <v>84</v>
      </c>
      <c r="AY370" s="19" t="s">
        <v>153</v>
      </c>
      <c r="BE370" s="187">
        <f>IF(N370="základní",J370,0)</f>
        <v>0</v>
      </c>
      <c r="BF370" s="187">
        <f>IF(N370="snížená",J370,0)</f>
        <v>0</v>
      </c>
      <c r="BG370" s="187">
        <f>IF(N370="zákl. přenesená",J370,0)</f>
        <v>0</v>
      </c>
      <c r="BH370" s="187">
        <f>IF(N370="sníž. přenesená",J370,0)</f>
        <v>0</v>
      </c>
      <c r="BI370" s="187">
        <f>IF(N370="nulová",J370,0)</f>
        <v>0</v>
      </c>
      <c r="BJ370" s="19" t="s">
        <v>82</v>
      </c>
      <c r="BK370" s="187">
        <f>ROUND(I370*H370,2)</f>
        <v>0</v>
      </c>
      <c r="BL370" s="19" t="s">
        <v>167</v>
      </c>
      <c r="BM370" s="186" t="s">
        <v>7265</v>
      </c>
    </row>
    <row r="371" spans="1:65" s="15" customFormat="1" x14ac:dyDescent="0.2">
      <c r="B371" s="224"/>
      <c r="C371" s="225"/>
      <c r="D371" s="188" t="s">
        <v>317</v>
      </c>
      <c r="E371" s="226" t="s">
        <v>28</v>
      </c>
      <c r="F371" s="227" t="s">
        <v>7258</v>
      </c>
      <c r="G371" s="225"/>
      <c r="H371" s="226" t="s">
        <v>28</v>
      </c>
      <c r="I371" s="228"/>
      <c r="J371" s="225"/>
      <c r="K371" s="225"/>
      <c r="L371" s="229"/>
      <c r="M371" s="230"/>
      <c r="N371" s="231"/>
      <c r="O371" s="231"/>
      <c r="P371" s="231"/>
      <c r="Q371" s="231"/>
      <c r="R371" s="231"/>
      <c r="S371" s="231"/>
      <c r="T371" s="232"/>
      <c r="AT371" s="233" t="s">
        <v>317</v>
      </c>
      <c r="AU371" s="233" t="s">
        <v>84</v>
      </c>
      <c r="AV371" s="15" t="s">
        <v>82</v>
      </c>
      <c r="AW371" s="15" t="s">
        <v>35</v>
      </c>
      <c r="AX371" s="15" t="s">
        <v>74</v>
      </c>
      <c r="AY371" s="233" t="s">
        <v>153</v>
      </c>
    </row>
    <row r="372" spans="1:65" s="15" customFormat="1" x14ac:dyDescent="0.2">
      <c r="B372" s="224"/>
      <c r="C372" s="225"/>
      <c r="D372" s="188" t="s">
        <v>317</v>
      </c>
      <c r="E372" s="226" t="s">
        <v>28</v>
      </c>
      <c r="F372" s="227" t="s">
        <v>549</v>
      </c>
      <c r="G372" s="225"/>
      <c r="H372" s="226" t="s">
        <v>28</v>
      </c>
      <c r="I372" s="228"/>
      <c r="J372" s="225"/>
      <c r="K372" s="225"/>
      <c r="L372" s="229"/>
      <c r="M372" s="230"/>
      <c r="N372" s="231"/>
      <c r="O372" s="231"/>
      <c r="P372" s="231"/>
      <c r="Q372" s="231"/>
      <c r="R372" s="231"/>
      <c r="S372" s="231"/>
      <c r="T372" s="232"/>
      <c r="AT372" s="233" t="s">
        <v>317</v>
      </c>
      <c r="AU372" s="233" t="s">
        <v>84</v>
      </c>
      <c r="AV372" s="15" t="s">
        <v>82</v>
      </c>
      <c r="AW372" s="15" t="s">
        <v>35</v>
      </c>
      <c r="AX372" s="15" t="s">
        <v>74</v>
      </c>
      <c r="AY372" s="233" t="s">
        <v>153</v>
      </c>
    </row>
    <row r="373" spans="1:65" s="13" customFormat="1" x14ac:dyDescent="0.2">
      <c r="B373" s="197"/>
      <c r="C373" s="198"/>
      <c r="D373" s="188" t="s">
        <v>317</v>
      </c>
      <c r="E373" s="199" t="s">
        <v>28</v>
      </c>
      <c r="F373" s="200" t="s">
        <v>7266</v>
      </c>
      <c r="G373" s="198"/>
      <c r="H373" s="201">
        <v>2.8</v>
      </c>
      <c r="I373" s="202"/>
      <c r="J373" s="198"/>
      <c r="K373" s="198"/>
      <c r="L373" s="203"/>
      <c r="M373" s="204"/>
      <c r="N373" s="205"/>
      <c r="O373" s="205"/>
      <c r="P373" s="205"/>
      <c r="Q373" s="205"/>
      <c r="R373" s="205"/>
      <c r="S373" s="205"/>
      <c r="T373" s="206"/>
      <c r="AT373" s="207" t="s">
        <v>317</v>
      </c>
      <c r="AU373" s="207" t="s">
        <v>84</v>
      </c>
      <c r="AV373" s="13" t="s">
        <v>84</v>
      </c>
      <c r="AW373" s="13" t="s">
        <v>35</v>
      </c>
      <c r="AX373" s="13" t="s">
        <v>82</v>
      </c>
      <c r="AY373" s="207" t="s">
        <v>153</v>
      </c>
    </row>
    <row r="374" spans="1:65" s="2" customFormat="1" ht="24" x14ac:dyDescent="0.2">
      <c r="A374" s="36"/>
      <c r="B374" s="37"/>
      <c r="C374" s="175" t="s">
        <v>865</v>
      </c>
      <c r="D374" s="175" t="s">
        <v>156</v>
      </c>
      <c r="E374" s="176" t="s">
        <v>4004</v>
      </c>
      <c r="F374" s="177" t="s">
        <v>4005</v>
      </c>
      <c r="G374" s="178" t="s">
        <v>373</v>
      </c>
      <c r="H374" s="179">
        <v>11</v>
      </c>
      <c r="I374" s="180"/>
      <c r="J374" s="181">
        <f>ROUND(I374*H374,2)</f>
        <v>0</v>
      </c>
      <c r="K374" s="177" t="s">
        <v>315</v>
      </c>
      <c r="L374" s="41"/>
      <c r="M374" s="182" t="s">
        <v>28</v>
      </c>
      <c r="N374" s="183" t="s">
        <v>45</v>
      </c>
      <c r="O374" s="66"/>
      <c r="P374" s="184">
        <f>O374*H374</f>
        <v>0</v>
      </c>
      <c r="Q374" s="184">
        <v>0</v>
      </c>
      <c r="R374" s="184">
        <f>Q374*H374</f>
        <v>0</v>
      </c>
      <c r="S374" s="184">
        <v>0.26200000000000001</v>
      </c>
      <c r="T374" s="185">
        <f>S374*H374</f>
        <v>2.8820000000000001</v>
      </c>
      <c r="U374" s="36"/>
      <c r="V374" s="36"/>
      <c r="W374" s="36"/>
      <c r="X374" s="36"/>
      <c r="Y374" s="36"/>
      <c r="Z374" s="36"/>
      <c r="AA374" s="36"/>
      <c r="AB374" s="36"/>
      <c r="AC374" s="36"/>
      <c r="AD374" s="36"/>
      <c r="AE374" s="36"/>
      <c r="AR374" s="186" t="s">
        <v>167</v>
      </c>
      <c r="AT374" s="186" t="s">
        <v>156</v>
      </c>
      <c r="AU374" s="186" t="s">
        <v>84</v>
      </c>
      <c r="AY374" s="19" t="s">
        <v>153</v>
      </c>
      <c r="BE374" s="187">
        <f>IF(N374="základní",J374,0)</f>
        <v>0</v>
      </c>
      <c r="BF374" s="187">
        <f>IF(N374="snížená",J374,0)</f>
        <v>0</v>
      </c>
      <c r="BG374" s="187">
        <f>IF(N374="zákl. přenesená",J374,0)</f>
        <v>0</v>
      </c>
      <c r="BH374" s="187">
        <f>IF(N374="sníž. přenesená",J374,0)</f>
        <v>0</v>
      </c>
      <c r="BI374" s="187">
        <f>IF(N374="nulová",J374,0)</f>
        <v>0</v>
      </c>
      <c r="BJ374" s="19" t="s">
        <v>82</v>
      </c>
      <c r="BK374" s="187">
        <f>ROUND(I374*H374,2)</f>
        <v>0</v>
      </c>
      <c r="BL374" s="19" t="s">
        <v>167</v>
      </c>
      <c r="BM374" s="186" t="s">
        <v>7267</v>
      </c>
    </row>
    <row r="375" spans="1:65" s="15" customFormat="1" x14ac:dyDescent="0.2">
      <c r="B375" s="224"/>
      <c r="C375" s="225"/>
      <c r="D375" s="188" t="s">
        <v>317</v>
      </c>
      <c r="E375" s="226" t="s">
        <v>28</v>
      </c>
      <c r="F375" s="227" t="s">
        <v>7268</v>
      </c>
      <c r="G375" s="225"/>
      <c r="H375" s="226" t="s">
        <v>28</v>
      </c>
      <c r="I375" s="228"/>
      <c r="J375" s="225"/>
      <c r="K375" s="225"/>
      <c r="L375" s="229"/>
      <c r="M375" s="230"/>
      <c r="N375" s="231"/>
      <c r="O375" s="231"/>
      <c r="P375" s="231"/>
      <c r="Q375" s="231"/>
      <c r="R375" s="231"/>
      <c r="S375" s="231"/>
      <c r="T375" s="232"/>
      <c r="AT375" s="233" t="s">
        <v>317</v>
      </c>
      <c r="AU375" s="233" t="s">
        <v>84</v>
      </c>
      <c r="AV375" s="15" t="s">
        <v>82</v>
      </c>
      <c r="AW375" s="15" t="s">
        <v>35</v>
      </c>
      <c r="AX375" s="15" t="s">
        <v>74</v>
      </c>
      <c r="AY375" s="233" t="s">
        <v>153</v>
      </c>
    </row>
    <row r="376" spans="1:65" s="13" customFormat="1" x14ac:dyDescent="0.2">
      <c r="B376" s="197"/>
      <c r="C376" s="198"/>
      <c r="D376" s="188" t="s">
        <v>317</v>
      </c>
      <c r="E376" s="199" t="s">
        <v>28</v>
      </c>
      <c r="F376" s="200" t="s">
        <v>839</v>
      </c>
      <c r="G376" s="198"/>
      <c r="H376" s="201">
        <v>1</v>
      </c>
      <c r="I376" s="202"/>
      <c r="J376" s="198"/>
      <c r="K376" s="198"/>
      <c r="L376" s="203"/>
      <c r="M376" s="204"/>
      <c r="N376" s="205"/>
      <c r="O376" s="205"/>
      <c r="P376" s="205"/>
      <c r="Q376" s="205"/>
      <c r="R376" s="205"/>
      <c r="S376" s="205"/>
      <c r="T376" s="206"/>
      <c r="AT376" s="207" t="s">
        <v>317</v>
      </c>
      <c r="AU376" s="207" t="s">
        <v>84</v>
      </c>
      <c r="AV376" s="13" t="s">
        <v>84</v>
      </c>
      <c r="AW376" s="13" t="s">
        <v>35</v>
      </c>
      <c r="AX376" s="13" t="s">
        <v>74</v>
      </c>
      <c r="AY376" s="207" t="s">
        <v>153</v>
      </c>
    </row>
    <row r="377" spans="1:65" s="13" customFormat="1" x14ac:dyDescent="0.2">
      <c r="B377" s="197"/>
      <c r="C377" s="198"/>
      <c r="D377" s="188" t="s">
        <v>317</v>
      </c>
      <c r="E377" s="199" t="s">
        <v>28</v>
      </c>
      <c r="F377" s="200" t="s">
        <v>7269</v>
      </c>
      <c r="G377" s="198"/>
      <c r="H377" s="201">
        <v>9</v>
      </c>
      <c r="I377" s="202"/>
      <c r="J377" s="198"/>
      <c r="K377" s="198"/>
      <c r="L377" s="203"/>
      <c r="M377" s="204"/>
      <c r="N377" s="205"/>
      <c r="O377" s="205"/>
      <c r="P377" s="205"/>
      <c r="Q377" s="205"/>
      <c r="R377" s="205"/>
      <c r="S377" s="205"/>
      <c r="T377" s="206"/>
      <c r="AT377" s="207" t="s">
        <v>317</v>
      </c>
      <c r="AU377" s="207" t="s">
        <v>84</v>
      </c>
      <c r="AV377" s="13" t="s">
        <v>84</v>
      </c>
      <c r="AW377" s="13" t="s">
        <v>35</v>
      </c>
      <c r="AX377" s="13" t="s">
        <v>74</v>
      </c>
      <c r="AY377" s="207" t="s">
        <v>153</v>
      </c>
    </row>
    <row r="378" spans="1:65" s="13" customFormat="1" x14ac:dyDescent="0.2">
      <c r="B378" s="197"/>
      <c r="C378" s="198"/>
      <c r="D378" s="188" t="s">
        <v>317</v>
      </c>
      <c r="E378" s="199" t="s">
        <v>28</v>
      </c>
      <c r="F378" s="200" t="s">
        <v>4010</v>
      </c>
      <c r="G378" s="198"/>
      <c r="H378" s="201">
        <v>1</v>
      </c>
      <c r="I378" s="202"/>
      <c r="J378" s="198"/>
      <c r="K378" s="198"/>
      <c r="L378" s="203"/>
      <c r="M378" s="204"/>
      <c r="N378" s="205"/>
      <c r="O378" s="205"/>
      <c r="P378" s="205"/>
      <c r="Q378" s="205"/>
      <c r="R378" s="205"/>
      <c r="S378" s="205"/>
      <c r="T378" s="206"/>
      <c r="AT378" s="207" t="s">
        <v>317</v>
      </c>
      <c r="AU378" s="207" t="s">
        <v>84</v>
      </c>
      <c r="AV378" s="13" t="s">
        <v>84</v>
      </c>
      <c r="AW378" s="13" t="s">
        <v>35</v>
      </c>
      <c r="AX378" s="13" t="s">
        <v>74</v>
      </c>
      <c r="AY378" s="207" t="s">
        <v>153</v>
      </c>
    </row>
    <row r="379" spans="1:65" s="14" customFormat="1" x14ac:dyDescent="0.2">
      <c r="B379" s="208"/>
      <c r="C379" s="209"/>
      <c r="D379" s="188" t="s">
        <v>317</v>
      </c>
      <c r="E379" s="210" t="s">
        <v>28</v>
      </c>
      <c r="F379" s="211" t="s">
        <v>353</v>
      </c>
      <c r="G379" s="209"/>
      <c r="H379" s="212">
        <v>11</v>
      </c>
      <c r="I379" s="213"/>
      <c r="J379" s="209"/>
      <c r="K379" s="209"/>
      <c r="L379" s="214"/>
      <c r="M379" s="215"/>
      <c r="N379" s="216"/>
      <c r="O379" s="216"/>
      <c r="P379" s="216"/>
      <c r="Q379" s="216"/>
      <c r="R379" s="216"/>
      <c r="S379" s="216"/>
      <c r="T379" s="217"/>
      <c r="AT379" s="218" t="s">
        <v>317</v>
      </c>
      <c r="AU379" s="218" t="s">
        <v>84</v>
      </c>
      <c r="AV379" s="14" t="s">
        <v>167</v>
      </c>
      <c r="AW379" s="14" t="s">
        <v>35</v>
      </c>
      <c r="AX379" s="14" t="s">
        <v>82</v>
      </c>
      <c r="AY379" s="218" t="s">
        <v>153</v>
      </c>
    </row>
    <row r="380" spans="1:65" s="2" customFormat="1" ht="24" x14ac:dyDescent="0.2">
      <c r="A380" s="36"/>
      <c r="B380" s="37"/>
      <c r="C380" s="175" t="s">
        <v>869</v>
      </c>
      <c r="D380" s="175" t="s">
        <v>156</v>
      </c>
      <c r="E380" s="176" t="s">
        <v>4011</v>
      </c>
      <c r="F380" s="177" t="s">
        <v>4012</v>
      </c>
      <c r="G380" s="178" t="s">
        <v>373</v>
      </c>
      <c r="H380" s="179">
        <v>12</v>
      </c>
      <c r="I380" s="180"/>
      <c r="J380" s="181">
        <f>ROUND(I380*H380,2)</f>
        <v>0</v>
      </c>
      <c r="K380" s="177" t="s">
        <v>315</v>
      </c>
      <c r="L380" s="41"/>
      <c r="M380" s="182" t="s">
        <v>28</v>
      </c>
      <c r="N380" s="183" t="s">
        <v>45</v>
      </c>
      <c r="O380" s="66"/>
      <c r="P380" s="184">
        <f>O380*H380</f>
        <v>0</v>
      </c>
      <c r="Q380" s="184">
        <v>0</v>
      </c>
      <c r="R380" s="184">
        <f>Q380*H380</f>
        <v>0</v>
      </c>
      <c r="S380" s="184">
        <v>0.34899999999999998</v>
      </c>
      <c r="T380" s="185">
        <f>S380*H380</f>
        <v>4.1879999999999997</v>
      </c>
      <c r="U380" s="36"/>
      <c r="V380" s="36"/>
      <c r="W380" s="36"/>
      <c r="X380" s="36"/>
      <c r="Y380" s="36"/>
      <c r="Z380" s="36"/>
      <c r="AA380" s="36"/>
      <c r="AB380" s="36"/>
      <c r="AC380" s="36"/>
      <c r="AD380" s="36"/>
      <c r="AE380" s="36"/>
      <c r="AR380" s="186" t="s">
        <v>167</v>
      </c>
      <c r="AT380" s="186" t="s">
        <v>156</v>
      </c>
      <c r="AU380" s="186" t="s">
        <v>84</v>
      </c>
      <c r="AY380" s="19" t="s">
        <v>153</v>
      </c>
      <c r="BE380" s="187">
        <f>IF(N380="základní",J380,0)</f>
        <v>0</v>
      </c>
      <c r="BF380" s="187">
        <f>IF(N380="snížená",J380,0)</f>
        <v>0</v>
      </c>
      <c r="BG380" s="187">
        <f>IF(N380="zákl. přenesená",J380,0)</f>
        <v>0</v>
      </c>
      <c r="BH380" s="187">
        <f>IF(N380="sníž. přenesená",J380,0)</f>
        <v>0</v>
      </c>
      <c r="BI380" s="187">
        <f>IF(N380="nulová",J380,0)</f>
        <v>0</v>
      </c>
      <c r="BJ380" s="19" t="s">
        <v>82</v>
      </c>
      <c r="BK380" s="187">
        <f>ROUND(I380*H380,2)</f>
        <v>0</v>
      </c>
      <c r="BL380" s="19" t="s">
        <v>167</v>
      </c>
      <c r="BM380" s="186" t="s">
        <v>7270</v>
      </c>
    </row>
    <row r="381" spans="1:65" s="15" customFormat="1" x14ac:dyDescent="0.2">
      <c r="B381" s="224"/>
      <c r="C381" s="225"/>
      <c r="D381" s="188" t="s">
        <v>317</v>
      </c>
      <c r="E381" s="226" t="s">
        <v>28</v>
      </c>
      <c r="F381" s="227" t="s">
        <v>993</v>
      </c>
      <c r="G381" s="225"/>
      <c r="H381" s="226" t="s">
        <v>28</v>
      </c>
      <c r="I381" s="228"/>
      <c r="J381" s="225"/>
      <c r="K381" s="225"/>
      <c r="L381" s="229"/>
      <c r="M381" s="230"/>
      <c r="N381" s="231"/>
      <c r="O381" s="231"/>
      <c r="P381" s="231"/>
      <c r="Q381" s="231"/>
      <c r="R381" s="231"/>
      <c r="S381" s="231"/>
      <c r="T381" s="232"/>
      <c r="AT381" s="233" t="s">
        <v>317</v>
      </c>
      <c r="AU381" s="233" t="s">
        <v>84</v>
      </c>
      <c r="AV381" s="15" t="s">
        <v>82</v>
      </c>
      <c r="AW381" s="15" t="s">
        <v>35</v>
      </c>
      <c r="AX381" s="15" t="s">
        <v>74</v>
      </c>
      <c r="AY381" s="233" t="s">
        <v>153</v>
      </c>
    </row>
    <row r="382" spans="1:65" s="13" customFormat="1" x14ac:dyDescent="0.2">
      <c r="B382" s="197"/>
      <c r="C382" s="198"/>
      <c r="D382" s="188" t="s">
        <v>317</v>
      </c>
      <c r="E382" s="199" t="s">
        <v>28</v>
      </c>
      <c r="F382" s="200" t="s">
        <v>7271</v>
      </c>
      <c r="G382" s="198"/>
      <c r="H382" s="201">
        <v>11</v>
      </c>
      <c r="I382" s="202"/>
      <c r="J382" s="198"/>
      <c r="K382" s="198"/>
      <c r="L382" s="203"/>
      <c r="M382" s="204"/>
      <c r="N382" s="205"/>
      <c r="O382" s="205"/>
      <c r="P382" s="205"/>
      <c r="Q382" s="205"/>
      <c r="R382" s="205"/>
      <c r="S382" s="205"/>
      <c r="T382" s="206"/>
      <c r="AT382" s="207" t="s">
        <v>317</v>
      </c>
      <c r="AU382" s="207" t="s">
        <v>84</v>
      </c>
      <c r="AV382" s="13" t="s">
        <v>84</v>
      </c>
      <c r="AW382" s="13" t="s">
        <v>35</v>
      </c>
      <c r="AX382" s="13" t="s">
        <v>74</v>
      </c>
      <c r="AY382" s="207" t="s">
        <v>153</v>
      </c>
    </row>
    <row r="383" spans="1:65" s="13" customFormat="1" x14ac:dyDescent="0.2">
      <c r="B383" s="197"/>
      <c r="C383" s="198"/>
      <c r="D383" s="188" t="s">
        <v>317</v>
      </c>
      <c r="E383" s="199" t="s">
        <v>28</v>
      </c>
      <c r="F383" s="200" t="s">
        <v>4022</v>
      </c>
      <c r="G383" s="198"/>
      <c r="H383" s="201">
        <v>1</v>
      </c>
      <c r="I383" s="202"/>
      <c r="J383" s="198"/>
      <c r="K383" s="198"/>
      <c r="L383" s="203"/>
      <c r="M383" s="204"/>
      <c r="N383" s="205"/>
      <c r="O383" s="205"/>
      <c r="P383" s="205"/>
      <c r="Q383" s="205"/>
      <c r="R383" s="205"/>
      <c r="S383" s="205"/>
      <c r="T383" s="206"/>
      <c r="AT383" s="207" t="s">
        <v>317</v>
      </c>
      <c r="AU383" s="207" t="s">
        <v>84</v>
      </c>
      <c r="AV383" s="13" t="s">
        <v>84</v>
      </c>
      <c r="AW383" s="13" t="s">
        <v>35</v>
      </c>
      <c r="AX383" s="13" t="s">
        <v>74</v>
      </c>
      <c r="AY383" s="207" t="s">
        <v>153</v>
      </c>
    </row>
    <row r="384" spans="1:65" s="14" customFormat="1" x14ac:dyDescent="0.2">
      <c r="B384" s="208"/>
      <c r="C384" s="209"/>
      <c r="D384" s="188" t="s">
        <v>317</v>
      </c>
      <c r="E384" s="210" t="s">
        <v>28</v>
      </c>
      <c r="F384" s="211" t="s">
        <v>353</v>
      </c>
      <c r="G384" s="209"/>
      <c r="H384" s="212">
        <v>12</v>
      </c>
      <c r="I384" s="213"/>
      <c r="J384" s="209"/>
      <c r="K384" s="209"/>
      <c r="L384" s="214"/>
      <c r="M384" s="215"/>
      <c r="N384" s="216"/>
      <c r="O384" s="216"/>
      <c r="P384" s="216"/>
      <c r="Q384" s="216"/>
      <c r="R384" s="216"/>
      <c r="S384" s="216"/>
      <c r="T384" s="217"/>
      <c r="AT384" s="218" t="s">
        <v>317</v>
      </c>
      <c r="AU384" s="218" t="s">
        <v>84</v>
      </c>
      <c r="AV384" s="14" t="s">
        <v>167</v>
      </c>
      <c r="AW384" s="14" t="s">
        <v>35</v>
      </c>
      <c r="AX384" s="14" t="s">
        <v>82</v>
      </c>
      <c r="AY384" s="218" t="s">
        <v>153</v>
      </c>
    </row>
    <row r="385" spans="1:65" s="2" customFormat="1" ht="24" x14ac:dyDescent="0.2">
      <c r="A385" s="36"/>
      <c r="B385" s="37"/>
      <c r="C385" s="175" t="s">
        <v>873</v>
      </c>
      <c r="D385" s="175" t="s">
        <v>156</v>
      </c>
      <c r="E385" s="176" t="s">
        <v>4014</v>
      </c>
      <c r="F385" s="177" t="s">
        <v>4015</v>
      </c>
      <c r="G385" s="178" t="s">
        <v>373</v>
      </c>
      <c r="H385" s="179">
        <v>7</v>
      </c>
      <c r="I385" s="180"/>
      <c r="J385" s="181">
        <f>ROUND(I385*H385,2)</f>
        <v>0</v>
      </c>
      <c r="K385" s="177" t="s">
        <v>315</v>
      </c>
      <c r="L385" s="41"/>
      <c r="M385" s="182" t="s">
        <v>28</v>
      </c>
      <c r="N385" s="183" t="s">
        <v>45</v>
      </c>
      <c r="O385" s="66"/>
      <c r="P385" s="184">
        <f>O385*H385</f>
        <v>0</v>
      </c>
      <c r="Q385" s="184">
        <v>0</v>
      </c>
      <c r="R385" s="184">
        <f>Q385*H385</f>
        <v>0</v>
      </c>
      <c r="S385" s="184">
        <v>0.52300000000000002</v>
      </c>
      <c r="T385" s="185">
        <f>S385*H385</f>
        <v>3.661</v>
      </c>
      <c r="U385" s="36"/>
      <c r="V385" s="36"/>
      <c r="W385" s="36"/>
      <c r="X385" s="36"/>
      <c r="Y385" s="36"/>
      <c r="Z385" s="36"/>
      <c r="AA385" s="36"/>
      <c r="AB385" s="36"/>
      <c r="AC385" s="36"/>
      <c r="AD385" s="36"/>
      <c r="AE385" s="36"/>
      <c r="AR385" s="186" t="s">
        <v>167</v>
      </c>
      <c r="AT385" s="186" t="s">
        <v>156</v>
      </c>
      <c r="AU385" s="186" t="s">
        <v>84</v>
      </c>
      <c r="AY385" s="19" t="s">
        <v>153</v>
      </c>
      <c r="BE385" s="187">
        <f>IF(N385="základní",J385,0)</f>
        <v>0</v>
      </c>
      <c r="BF385" s="187">
        <f>IF(N385="snížená",J385,0)</f>
        <v>0</v>
      </c>
      <c r="BG385" s="187">
        <f>IF(N385="zákl. přenesená",J385,0)</f>
        <v>0</v>
      </c>
      <c r="BH385" s="187">
        <f>IF(N385="sníž. přenesená",J385,0)</f>
        <v>0</v>
      </c>
      <c r="BI385" s="187">
        <f>IF(N385="nulová",J385,0)</f>
        <v>0</v>
      </c>
      <c r="BJ385" s="19" t="s">
        <v>82</v>
      </c>
      <c r="BK385" s="187">
        <f>ROUND(I385*H385,2)</f>
        <v>0</v>
      </c>
      <c r="BL385" s="19" t="s">
        <v>167</v>
      </c>
      <c r="BM385" s="186" t="s">
        <v>7272</v>
      </c>
    </row>
    <row r="386" spans="1:65" s="15" customFormat="1" x14ac:dyDescent="0.2">
      <c r="B386" s="224"/>
      <c r="C386" s="225"/>
      <c r="D386" s="188" t="s">
        <v>317</v>
      </c>
      <c r="E386" s="226" t="s">
        <v>28</v>
      </c>
      <c r="F386" s="227" t="s">
        <v>1010</v>
      </c>
      <c r="G386" s="225"/>
      <c r="H386" s="226" t="s">
        <v>28</v>
      </c>
      <c r="I386" s="228"/>
      <c r="J386" s="225"/>
      <c r="K386" s="225"/>
      <c r="L386" s="229"/>
      <c r="M386" s="230"/>
      <c r="N386" s="231"/>
      <c r="O386" s="231"/>
      <c r="P386" s="231"/>
      <c r="Q386" s="231"/>
      <c r="R386" s="231"/>
      <c r="S386" s="231"/>
      <c r="T386" s="232"/>
      <c r="AT386" s="233" t="s">
        <v>317</v>
      </c>
      <c r="AU386" s="233" t="s">
        <v>84</v>
      </c>
      <c r="AV386" s="15" t="s">
        <v>82</v>
      </c>
      <c r="AW386" s="15" t="s">
        <v>35</v>
      </c>
      <c r="AX386" s="15" t="s">
        <v>74</v>
      </c>
      <c r="AY386" s="233" t="s">
        <v>153</v>
      </c>
    </row>
    <row r="387" spans="1:65" s="13" customFormat="1" x14ac:dyDescent="0.2">
      <c r="B387" s="197"/>
      <c r="C387" s="198"/>
      <c r="D387" s="188" t="s">
        <v>317</v>
      </c>
      <c r="E387" s="199" t="s">
        <v>28</v>
      </c>
      <c r="F387" s="200" t="s">
        <v>849</v>
      </c>
      <c r="G387" s="198"/>
      <c r="H387" s="201">
        <v>1</v>
      </c>
      <c r="I387" s="202"/>
      <c r="J387" s="198"/>
      <c r="K387" s="198"/>
      <c r="L387" s="203"/>
      <c r="M387" s="204"/>
      <c r="N387" s="205"/>
      <c r="O387" s="205"/>
      <c r="P387" s="205"/>
      <c r="Q387" s="205"/>
      <c r="R387" s="205"/>
      <c r="S387" s="205"/>
      <c r="T387" s="206"/>
      <c r="AT387" s="207" t="s">
        <v>317</v>
      </c>
      <c r="AU387" s="207" t="s">
        <v>84</v>
      </c>
      <c r="AV387" s="13" t="s">
        <v>84</v>
      </c>
      <c r="AW387" s="13" t="s">
        <v>35</v>
      </c>
      <c r="AX387" s="13" t="s">
        <v>74</v>
      </c>
      <c r="AY387" s="207" t="s">
        <v>153</v>
      </c>
    </row>
    <row r="388" spans="1:65" s="13" customFormat="1" x14ac:dyDescent="0.2">
      <c r="B388" s="197"/>
      <c r="C388" s="198"/>
      <c r="D388" s="188" t="s">
        <v>317</v>
      </c>
      <c r="E388" s="199" t="s">
        <v>28</v>
      </c>
      <c r="F388" s="200" t="s">
        <v>4347</v>
      </c>
      <c r="G388" s="198"/>
      <c r="H388" s="201">
        <v>2</v>
      </c>
      <c r="I388" s="202"/>
      <c r="J388" s="198"/>
      <c r="K388" s="198"/>
      <c r="L388" s="203"/>
      <c r="M388" s="204"/>
      <c r="N388" s="205"/>
      <c r="O388" s="205"/>
      <c r="P388" s="205"/>
      <c r="Q388" s="205"/>
      <c r="R388" s="205"/>
      <c r="S388" s="205"/>
      <c r="T388" s="206"/>
      <c r="AT388" s="207" t="s">
        <v>317</v>
      </c>
      <c r="AU388" s="207" t="s">
        <v>84</v>
      </c>
      <c r="AV388" s="13" t="s">
        <v>84</v>
      </c>
      <c r="AW388" s="13" t="s">
        <v>35</v>
      </c>
      <c r="AX388" s="13" t="s">
        <v>74</v>
      </c>
      <c r="AY388" s="207" t="s">
        <v>153</v>
      </c>
    </row>
    <row r="389" spans="1:65" s="13" customFormat="1" x14ac:dyDescent="0.2">
      <c r="B389" s="197"/>
      <c r="C389" s="198"/>
      <c r="D389" s="188" t="s">
        <v>317</v>
      </c>
      <c r="E389" s="199" t="s">
        <v>28</v>
      </c>
      <c r="F389" s="200" t="s">
        <v>7273</v>
      </c>
      <c r="G389" s="198"/>
      <c r="H389" s="201">
        <v>3</v>
      </c>
      <c r="I389" s="202"/>
      <c r="J389" s="198"/>
      <c r="K389" s="198"/>
      <c r="L389" s="203"/>
      <c r="M389" s="204"/>
      <c r="N389" s="205"/>
      <c r="O389" s="205"/>
      <c r="P389" s="205"/>
      <c r="Q389" s="205"/>
      <c r="R389" s="205"/>
      <c r="S389" s="205"/>
      <c r="T389" s="206"/>
      <c r="AT389" s="207" t="s">
        <v>317</v>
      </c>
      <c r="AU389" s="207" t="s">
        <v>84</v>
      </c>
      <c r="AV389" s="13" t="s">
        <v>84</v>
      </c>
      <c r="AW389" s="13" t="s">
        <v>35</v>
      </c>
      <c r="AX389" s="13" t="s">
        <v>74</v>
      </c>
      <c r="AY389" s="207" t="s">
        <v>153</v>
      </c>
    </row>
    <row r="390" spans="1:65" s="13" customFormat="1" x14ac:dyDescent="0.2">
      <c r="B390" s="197"/>
      <c r="C390" s="198"/>
      <c r="D390" s="188" t="s">
        <v>317</v>
      </c>
      <c r="E390" s="199" t="s">
        <v>28</v>
      </c>
      <c r="F390" s="200" t="s">
        <v>4010</v>
      </c>
      <c r="G390" s="198"/>
      <c r="H390" s="201">
        <v>1</v>
      </c>
      <c r="I390" s="202"/>
      <c r="J390" s="198"/>
      <c r="K390" s="198"/>
      <c r="L390" s="203"/>
      <c r="M390" s="204"/>
      <c r="N390" s="205"/>
      <c r="O390" s="205"/>
      <c r="P390" s="205"/>
      <c r="Q390" s="205"/>
      <c r="R390" s="205"/>
      <c r="S390" s="205"/>
      <c r="T390" s="206"/>
      <c r="AT390" s="207" t="s">
        <v>317</v>
      </c>
      <c r="AU390" s="207" t="s">
        <v>84</v>
      </c>
      <c r="AV390" s="13" t="s">
        <v>84</v>
      </c>
      <c r="AW390" s="13" t="s">
        <v>35</v>
      </c>
      <c r="AX390" s="13" t="s">
        <v>74</v>
      </c>
      <c r="AY390" s="207" t="s">
        <v>153</v>
      </c>
    </row>
    <row r="391" spans="1:65" s="14" customFormat="1" x14ac:dyDescent="0.2">
      <c r="B391" s="208"/>
      <c r="C391" s="209"/>
      <c r="D391" s="188" t="s">
        <v>317</v>
      </c>
      <c r="E391" s="210" t="s">
        <v>28</v>
      </c>
      <c r="F391" s="211" t="s">
        <v>353</v>
      </c>
      <c r="G391" s="209"/>
      <c r="H391" s="212">
        <v>7</v>
      </c>
      <c r="I391" s="213"/>
      <c r="J391" s="209"/>
      <c r="K391" s="209"/>
      <c r="L391" s="214"/>
      <c r="M391" s="215"/>
      <c r="N391" s="216"/>
      <c r="O391" s="216"/>
      <c r="P391" s="216"/>
      <c r="Q391" s="216"/>
      <c r="R391" s="216"/>
      <c r="S391" s="216"/>
      <c r="T391" s="217"/>
      <c r="AT391" s="218" t="s">
        <v>317</v>
      </c>
      <c r="AU391" s="218" t="s">
        <v>84</v>
      </c>
      <c r="AV391" s="14" t="s">
        <v>167</v>
      </c>
      <c r="AW391" s="14" t="s">
        <v>35</v>
      </c>
      <c r="AX391" s="14" t="s">
        <v>82</v>
      </c>
      <c r="AY391" s="218" t="s">
        <v>153</v>
      </c>
    </row>
    <row r="392" spans="1:65" s="2" customFormat="1" ht="24" x14ac:dyDescent="0.2">
      <c r="A392" s="36"/>
      <c r="B392" s="37"/>
      <c r="C392" s="175" t="s">
        <v>877</v>
      </c>
      <c r="D392" s="175" t="s">
        <v>156</v>
      </c>
      <c r="E392" s="176" t="s">
        <v>4023</v>
      </c>
      <c r="F392" s="177" t="s">
        <v>4024</v>
      </c>
      <c r="G392" s="178" t="s">
        <v>314</v>
      </c>
      <c r="H392" s="179">
        <v>1.48</v>
      </c>
      <c r="I392" s="180"/>
      <c r="J392" s="181">
        <f>ROUND(I392*H392,2)</f>
        <v>0</v>
      </c>
      <c r="K392" s="177" t="s">
        <v>315</v>
      </c>
      <c r="L392" s="41"/>
      <c r="M392" s="182" t="s">
        <v>28</v>
      </c>
      <c r="N392" s="183" t="s">
        <v>45</v>
      </c>
      <c r="O392" s="66"/>
      <c r="P392" s="184">
        <f>O392*H392</f>
        <v>0</v>
      </c>
      <c r="Q392" s="184">
        <v>0</v>
      </c>
      <c r="R392" s="184">
        <f>Q392*H392</f>
        <v>0</v>
      </c>
      <c r="S392" s="184">
        <v>2.5</v>
      </c>
      <c r="T392" s="185">
        <f>S392*H392</f>
        <v>3.7</v>
      </c>
      <c r="U392" s="36"/>
      <c r="V392" s="36"/>
      <c r="W392" s="36"/>
      <c r="X392" s="36"/>
      <c r="Y392" s="36"/>
      <c r="Z392" s="36"/>
      <c r="AA392" s="36"/>
      <c r="AB392" s="36"/>
      <c r="AC392" s="36"/>
      <c r="AD392" s="36"/>
      <c r="AE392" s="36"/>
      <c r="AR392" s="186" t="s">
        <v>167</v>
      </c>
      <c r="AT392" s="186" t="s">
        <v>156</v>
      </c>
      <c r="AU392" s="186" t="s">
        <v>84</v>
      </c>
      <c r="AY392" s="19" t="s">
        <v>153</v>
      </c>
      <c r="BE392" s="187">
        <f>IF(N392="základní",J392,0)</f>
        <v>0</v>
      </c>
      <c r="BF392" s="187">
        <f>IF(N392="snížená",J392,0)</f>
        <v>0</v>
      </c>
      <c r="BG392" s="187">
        <f>IF(N392="zákl. přenesená",J392,0)</f>
        <v>0</v>
      </c>
      <c r="BH392" s="187">
        <f>IF(N392="sníž. přenesená",J392,0)</f>
        <v>0</v>
      </c>
      <c r="BI392" s="187">
        <f>IF(N392="nulová",J392,0)</f>
        <v>0</v>
      </c>
      <c r="BJ392" s="19" t="s">
        <v>82</v>
      </c>
      <c r="BK392" s="187">
        <f>ROUND(I392*H392,2)</f>
        <v>0</v>
      </c>
      <c r="BL392" s="19" t="s">
        <v>167</v>
      </c>
      <c r="BM392" s="186" t="s">
        <v>7274</v>
      </c>
    </row>
    <row r="393" spans="1:65" s="15" customFormat="1" x14ac:dyDescent="0.2">
      <c r="B393" s="224"/>
      <c r="C393" s="225"/>
      <c r="D393" s="188" t="s">
        <v>317</v>
      </c>
      <c r="E393" s="226" t="s">
        <v>28</v>
      </c>
      <c r="F393" s="227" t="s">
        <v>7268</v>
      </c>
      <c r="G393" s="225"/>
      <c r="H393" s="226" t="s">
        <v>28</v>
      </c>
      <c r="I393" s="228"/>
      <c r="J393" s="225"/>
      <c r="K393" s="225"/>
      <c r="L393" s="229"/>
      <c r="M393" s="230"/>
      <c r="N393" s="231"/>
      <c r="O393" s="231"/>
      <c r="P393" s="231"/>
      <c r="Q393" s="231"/>
      <c r="R393" s="231"/>
      <c r="S393" s="231"/>
      <c r="T393" s="232"/>
      <c r="AT393" s="233" t="s">
        <v>317</v>
      </c>
      <c r="AU393" s="233" t="s">
        <v>84</v>
      </c>
      <c r="AV393" s="15" t="s">
        <v>82</v>
      </c>
      <c r="AW393" s="15" t="s">
        <v>35</v>
      </c>
      <c r="AX393" s="15" t="s">
        <v>74</v>
      </c>
      <c r="AY393" s="233" t="s">
        <v>153</v>
      </c>
    </row>
    <row r="394" spans="1:65" s="15" customFormat="1" x14ac:dyDescent="0.2">
      <c r="B394" s="224"/>
      <c r="C394" s="225"/>
      <c r="D394" s="188" t="s">
        <v>317</v>
      </c>
      <c r="E394" s="226" t="s">
        <v>28</v>
      </c>
      <c r="F394" s="227" t="s">
        <v>549</v>
      </c>
      <c r="G394" s="225"/>
      <c r="H394" s="226" t="s">
        <v>28</v>
      </c>
      <c r="I394" s="228"/>
      <c r="J394" s="225"/>
      <c r="K394" s="225"/>
      <c r="L394" s="229"/>
      <c r="M394" s="230"/>
      <c r="N394" s="231"/>
      <c r="O394" s="231"/>
      <c r="P394" s="231"/>
      <c r="Q394" s="231"/>
      <c r="R394" s="231"/>
      <c r="S394" s="231"/>
      <c r="T394" s="232"/>
      <c r="AT394" s="233" t="s">
        <v>317</v>
      </c>
      <c r="AU394" s="233" t="s">
        <v>84</v>
      </c>
      <c r="AV394" s="15" t="s">
        <v>82</v>
      </c>
      <c r="AW394" s="15" t="s">
        <v>35</v>
      </c>
      <c r="AX394" s="15" t="s">
        <v>74</v>
      </c>
      <c r="AY394" s="233" t="s">
        <v>153</v>
      </c>
    </row>
    <row r="395" spans="1:65" s="13" customFormat="1" x14ac:dyDescent="0.2">
      <c r="B395" s="197"/>
      <c r="C395" s="198"/>
      <c r="D395" s="188" t="s">
        <v>317</v>
      </c>
      <c r="E395" s="199" t="s">
        <v>28</v>
      </c>
      <c r="F395" s="200" t="s">
        <v>7275</v>
      </c>
      <c r="G395" s="198"/>
      <c r="H395" s="201">
        <v>0.15</v>
      </c>
      <c r="I395" s="202"/>
      <c r="J395" s="198"/>
      <c r="K395" s="198"/>
      <c r="L395" s="203"/>
      <c r="M395" s="204"/>
      <c r="N395" s="205"/>
      <c r="O395" s="205"/>
      <c r="P395" s="205"/>
      <c r="Q395" s="205"/>
      <c r="R395" s="205"/>
      <c r="S395" s="205"/>
      <c r="T395" s="206"/>
      <c r="AT395" s="207" t="s">
        <v>317</v>
      </c>
      <c r="AU395" s="207" t="s">
        <v>84</v>
      </c>
      <c r="AV395" s="13" t="s">
        <v>84</v>
      </c>
      <c r="AW395" s="13" t="s">
        <v>35</v>
      </c>
      <c r="AX395" s="13" t="s">
        <v>74</v>
      </c>
      <c r="AY395" s="207" t="s">
        <v>153</v>
      </c>
    </row>
    <row r="396" spans="1:65" s="15" customFormat="1" x14ac:dyDescent="0.2">
      <c r="B396" s="224"/>
      <c r="C396" s="225"/>
      <c r="D396" s="188" t="s">
        <v>317</v>
      </c>
      <c r="E396" s="226" t="s">
        <v>28</v>
      </c>
      <c r="F396" s="227" t="s">
        <v>531</v>
      </c>
      <c r="G396" s="225"/>
      <c r="H396" s="226" t="s">
        <v>28</v>
      </c>
      <c r="I396" s="228"/>
      <c r="J396" s="225"/>
      <c r="K396" s="225"/>
      <c r="L396" s="229"/>
      <c r="M396" s="230"/>
      <c r="N396" s="231"/>
      <c r="O396" s="231"/>
      <c r="P396" s="231"/>
      <c r="Q396" s="231"/>
      <c r="R396" s="231"/>
      <c r="S396" s="231"/>
      <c r="T396" s="232"/>
      <c r="AT396" s="233" t="s">
        <v>317</v>
      </c>
      <c r="AU396" s="233" t="s">
        <v>84</v>
      </c>
      <c r="AV396" s="15" t="s">
        <v>82</v>
      </c>
      <c r="AW396" s="15" t="s">
        <v>35</v>
      </c>
      <c r="AX396" s="15" t="s">
        <v>74</v>
      </c>
      <c r="AY396" s="233" t="s">
        <v>153</v>
      </c>
    </row>
    <row r="397" spans="1:65" s="13" customFormat="1" x14ac:dyDescent="0.2">
      <c r="B397" s="197"/>
      <c r="C397" s="198"/>
      <c r="D397" s="188" t="s">
        <v>317</v>
      </c>
      <c r="E397" s="199" t="s">
        <v>28</v>
      </c>
      <c r="F397" s="200" t="s">
        <v>7276</v>
      </c>
      <c r="G397" s="198"/>
      <c r="H397" s="201">
        <v>0.85</v>
      </c>
      <c r="I397" s="202"/>
      <c r="J397" s="198"/>
      <c r="K397" s="198"/>
      <c r="L397" s="203"/>
      <c r="M397" s="204"/>
      <c r="N397" s="205"/>
      <c r="O397" s="205"/>
      <c r="P397" s="205"/>
      <c r="Q397" s="205"/>
      <c r="R397" s="205"/>
      <c r="S397" s="205"/>
      <c r="T397" s="206"/>
      <c r="AT397" s="207" t="s">
        <v>317</v>
      </c>
      <c r="AU397" s="207" t="s">
        <v>84</v>
      </c>
      <c r="AV397" s="13" t="s">
        <v>84</v>
      </c>
      <c r="AW397" s="13" t="s">
        <v>35</v>
      </c>
      <c r="AX397" s="13" t="s">
        <v>74</v>
      </c>
      <c r="AY397" s="207" t="s">
        <v>153</v>
      </c>
    </row>
    <row r="398" spans="1:65" s="15" customFormat="1" x14ac:dyDescent="0.2">
      <c r="B398" s="224"/>
      <c r="C398" s="225"/>
      <c r="D398" s="188" t="s">
        <v>317</v>
      </c>
      <c r="E398" s="226" t="s">
        <v>28</v>
      </c>
      <c r="F398" s="227" t="s">
        <v>534</v>
      </c>
      <c r="G398" s="225"/>
      <c r="H398" s="226" t="s">
        <v>28</v>
      </c>
      <c r="I398" s="228"/>
      <c r="J398" s="225"/>
      <c r="K398" s="225"/>
      <c r="L398" s="229"/>
      <c r="M398" s="230"/>
      <c r="N398" s="231"/>
      <c r="O398" s="231"/>
      <c r="P398" s="231"/>
      <c r="Q398" s="231"/>
      <c r="R398" s="231"/>
      <c r="S398" s="231"/>
      <c r="T398" s="232"/>
      <c r="AT398" s="233" t="s">
        <v>317</v>
      </c>
      <c r="AU398" s="233" t="s">
        <v>84</v>
      </c>
      <c r="AV398" s="15" t="s">
        <v>82</v>
      </c>
      <c r="AW398" s="15" t="s">
        <v>35</v>
      </c>
      <c r="AX398" s="15" t="s">
        <v>74</v>
      </c>
      <c r="AY398" s="233" t="s">
        <v>153</v>
      </c>
    </row>
    <row r="399" spans="1:65" s="13" customFormat="1" x14ac:dyDescent="0.2">
      <c r="B399" s="197"/>
      <c r="C399" s="198"/>
      <c r="D399" s="188" t="s">
        <v>317</v>
      </c>
      <c r="E399" s="199" t="s">
        <v>28</v>
      </c>
      <c r="F399" s="200" t="s">
        <v>7277</v>
      </c>
      <c r="G399" s="198"/>
      <c r="H399" s="201">
        <v>0.48</v>
      </c>
      <c r="I399" s="202"/>
      <c r="J399" s="198"/>
      <c r="K399" s="198"/>
      <c r="L399" s="203"/>
      <c r="M399" s="204"/>
      <c r="N399" s="205"/>
      <c r="O399" s="205"/>
      <c r="P399" s="205"/>
      <c r="Q399" s="205"/>
      <c r="R399" s="205"/>
      <c r="S399" s="205"/>
      <c r="T399" s="206"/>
      <c r="AT399" s="207" t="s">
        <v>317</v>
      </c>
      <c r="AU399" s="207" t="s">
        <v>84</v>
      </c>
      <c r="AV399" s="13" t="s">
        <v>84</v>
      </c>
      <c r="AW399" s="13" t="s">
        <v>35</v>
      </c>
      <c r="AX399" s="13" t="s">
        <v>74</v>
      </c>
      <c r="AY399" s="207" t="s">
        <v>153</v>
      </c>
    </row>
    <row r="400" spans="1:65" s="14" customFormat="1" x14ac:dyDescent="0.2">
      <c r="B400" s="208"/>
      <c r="C400" s="209"/>
      <c r="D400" s="188" t="s">
        <v>317</v>
      </c>
      <c r="E400" s="210" t="s">
        <v>28</v>
      </c>
      <c r="F400" s="211" t="s">
        <v>353</v>
      </c>
      <c r="G400" s="209"/>
      <c r="H400" s="212">
        <v>1.48</v>
      </c>
      <c r="I400" s="213"/>
      <c r="J400" s="209"/>
      <c r="K400" s="209"/>
      <c r="L400" s="214"/>
      <c r="M400" s="215"/>
      <c r="N400" s="216"/>
      <c r="O400" s="216"/>
      <c r="P400" s="216"/>
      <c r="Q400" s="216"/>
      <c r="R400" s="216"/>
      <c r="S400" s="216"/>
      <c r="T400" s="217"/>
      <c r="AT400" s="218" t="s">
        <v>317</v>
      </c>
      <c r="AU400" s="218" t="s">
        <v>84</v>
      </c>
      <c r="AV400" s="14" t="s">
        <v>167</v>
      </c>
      <c r="AW400" s="14" t="s">
        <v>35</v>
      </c>
      <c r="AX400" s="14" t="s">
        <v>82</v>
      </c>
      <c r="AY400" s="218" t="s">
        <v>153</v>
      </c>
    </row>
    <row r="401" spans="1:65" s="2" customFormat="1" ht="24" x14ac:dyDescent="0.2">
      <c r="A401" s="36"/>
      <c r="B401" s="37"/>
      <c r="C401" s="175" t="s">
        <v>883</v>
      </c>
      <c r="D401" s="175" t="s">
        <v>156</v>
      </c>
      <c r="E401" s="176" t="s">
        <v>4028</v>
      </c>
      <c r="F401" s="177" t="s">
        <v>4029</v>
      </c>
      <c r="G401" s="178" t="s">
        <v>314</v>
      </c>
      <c r="H401" s="179">
        <v>0.96</v>
      </c>
      <c r="I401" s="180"/>
      <c r="J401" s="181">
        <f>ROUND(I401*H401,2)</f>
        <v>0</v>
      </c>
      <c r="K401" s="177" t="s">
        <v>315</v>
      </c>
      <c r="L401" s="41"/>
      <c r="M401" s="182" t="s">
        <v>28</v>
      </c>
      <c r="N401" s="183" t="s">
        <v>45</v>
      </c>
      <c r="O401" s="66"/>
      <c r="P401" s="184">
        <f>O401*H401</f>
        <v>0</v>
      </c>
      <c r="Q401" s="184">
        <v>0</v>
      </c>
      <c r="R401" s="184">
        <f>Q401*H401</f>
        <v>0</v>
      </c>
      <c r="S401" s="184">
        <v>2.5</v>
      </c>
      <c r="T401" s="185">
        <f>S401*H401</f>
        <v>2.4</v>
      </c>
      <c r="U401" s="36"/>
      <c r="V401" s="36"/>
      <c r="W401" s="36"/>
      <c r="X401" s="36"/>
      <c r="Y401" s="36"/>
      <c r="Z401" s="36"/>
      <c r="AA401" s="36"/>
      <c r="AB401" s="36"/>
      <c r="AC401" s="36"/>
      <c r="AD401" s="36"/>
      <c r="AE401" s="36"/>
      <c r="AR401" s="186" t="s">
        <v>167</v>
      </c>
      <c r="AT401" s="186" t="s">
        <v>156</v>
      </c>
      <c r="AU401" s="186" t="s">
        <v>84</v>
      </c>
      <c r="AY401" s="19" t="s">
        <v>153</v>
      </c>
      <c r="BE401" s="187">
        <f>IF(N401="základní",J401,0)</f>
        <v>0</v>
      </c>
      <c r="BF401" s="187">
        <f>IF(N401="snížená",J401,0)</f>
        <v>0</v>
      </c>
      <c r="BG401" s="187">
        <f>IF(N401="zákl. přenesená",J401,0)</f>
        <v>0</v>
      </c>
      <c r="BH401" s="187">
        <f>IF(N401="sníž. přenesená",J401,0)</f>
        <v>0</v>
      </c>
      <c r="BI401" s="187">
        <f>IF(N401="nulová",J401,0)</f>
        <v>0</v>
      </c>
      <c r="BJ401" s="19" t="s">
        <v>82</v>
      </c>
      <c r="BK401" s="187">
        <f>ROUND(I401*H401,2)</f>
        <v>0</v>
      </c>
      <c r="BL401" s="19" t="s">
        <v>167</v>
      </c>
      <c r="BM401" s="186" t="s">
        <v>7278</v>
      </c>
    </row>
    <row r="402" spans="1:65" s="15" customFormat="1" x14ac:dyDescent="0.2">
      <c r="B402" s="224"/>
      <c r="C402" s="225"/>
      <c r="D402" s="188" t="s">
        <v>317</v>
      </c>
      <c r="E402" s="226" t="s">
        <v>28</v>
      </c>
      <c r="F402" s="227" t="s">
        <v>3882</v>
      </c>
      <c r="G402" s="225"/>
      <c r="H402" s="226" t="s">
        <v>28</v>
      </c>
      <c r="I402" s="228"/>
      <c r="J402" s="225"/>
      <c r="K402" s="225"/>
      <c r="L402" s="229"/>
      <c r="M402" s="230"/>
      <c r="N402" s="231"/>
      <c r="O402" s="231"/>
      <c r="P402" s="231"/>
      <c r="Q402" s="231"/>
      <c r="R402" s="231"/>
      <c r="S402" s="231"/>
      <c r="T402" s="232"/>
      <c r="AT402" s="233" t="s">
        <v>317</v>
      </c>
      <c r="AU402" s="233" t="s">
        <v>84</v>
      </c>
      <c r="AV402" s="15" t="s">
        <v>82</v>
      </c>
      <c r="AW402" s="15" t="s">
        <v>35</v>
      </c>
      <c r="AX402" s="15" t="s">
        <v>74</v>
      </c>
      <c r="AY402" s="233" t="s">
        <v>153</v>
      </c>
    </row>
    <row r="403" spans="1:65" s="15" customFormat="1" x14ac:dyDescent="0.2">
      <c r="B403" s="224"/>
      <c r="C403" s="225"/>
      <c r="D403" s="188" t="s">
        <v>317</v>
      </c>
      <c r="E403" s="226" t="s">
        <v>28</v>
      </c>
      <c r="F403" s="227" t="s">
        <v>524</v>
      </c>
      <c r="G403" s="225"/>
      <c r="H403" s="226" t="s">
        <v>28</v>
      </c>
      <c r="I403" s="228"/>
      <c r="J403" s="225"/>
      <c r="K403" s="225"/>
      <c r="L403" s="229"/>
      <c r="M403" s="230"/>
      <c r="N403" s="231"/>
      <c r="O403" s="231"/>
      <c r="P403" s="231"/>
      <c r="Q403" s="231"/>
      <c r="R403" s="231"/>
      <c r="S403" s="231"/>
      <c r="T403" s="232"/>
      <c r="AT403" s="233" t="s">
        <v>317</v>
      </c>
      <c r="AU403" s="233" t="s">
        <v>84</v>
      </c>
      <c r="AV403" s="15" t="s">
        <v>82</v>
      </c>
      <c r="AW403" s="15" t="s">
        <v>35</v>
      </c>
      <c r="AX403" s="15" t="s">
        <v>74</v>
      </c>
      <c r="AY403" s="233" t="s">
        <v>153</v>
      </c>
    </row>
    <row r="404" spans="1:65" s="13" customFormat="1" x14ac:dyDescent="0.2">
      <c r="B404" s="197"/>
      <c r="C404" s="198"/>
      <c r="D404" s="188" t="s">
        <v>317</v>
      </c>
      <c r="E404" s="199" t="s">
        <v>28</v>
      </c>
      <c r="F404" s="200" t="s">
        <v>7279</v>
      </c>
      <c r="G404" s="198"/>
      <c r="H404" s="201">
        <v>0.96</v>
      </c>
      <c r="I404" s="202"/>
      <c r="J404" s="198"/>
      <c r="K404" s="198"/>
      <c r="L404" s="203"/>
      <c r="M404" s="204"/>
      <c r="N404" s="205"/>
      <c r="O404" s="205"/>
      <c r="P404" s="205"/>
      <c r="Q404" s="205"/>
      <c r="R404" s="205"/>
      <c r="S404" s="205"/>
      <c r="T404" s="206"/>
      <c r="AT404" s="207" t="s">
        <v>317</v>
      </c>
      <c r="AU404" s="207" t="s">
        <v>84</v>
      </c>
      <c r="AV404" s="13" t="s">
        <v>84</v>
      </c>
      <c r="AW404" s="13" t="s">
        <v>35</v>
      </c>
      <c r="AX404" s="13" t="s">
        <v>82</v>
      </c>
      <c r="AY404" s="207" t="s">
        <v>153</v>
      </c>
    </row>
    <row r="405" spans="1:65" s="2" customFormat="1" ht="24" x14ac:dyDescent="0.2">
      <c r="A405" s="36"/>
      <c r="B405" s="37"/>
      <c r="C405" s="175" t="s">
        <v>887</v>
      </c>
      <c r="D405" s="175" t="s">
        <v>156</v>
      </c>
      <c r="E405" s="176" t="s">
        <v>4033</v>
      </c>
      <c r="F405" s="177" t="s">
        <v>4034</v>
      </c>
      <c r="G405" s="178" t="s">
        <v>314</v>
      </c>
      <c r="H405" s="179">
        <v>1.7709999999999999</v>
      </c>
      <c r="I405" s="180"/>
      <c r="J405" s="181">
        <f>ROUND(I405*H405,2)</f>
        <v>0</v>
      </c>
      <c r="K405" s="177" t="s">
        <v>315</v>
      </c>
      <c r="L405" s="41"/>
      <c r="M405" s="182" t="s">
        <v>28</v>
      </c>
      <c r="N405" s="183" t="s">
        <v>45</v>
      </c>
      <c r="O405" s="66"/>
      <c r="P405" s="184">
        <f>O405*H405</f>
        <v>0</v>
      </c>
      <c r="Q405" s="184">
        <v>0</v>
      </c>
      <c r="R405" s="184">
        <f>Q405*H405</f>
        <v>0</v>
      </c>
      <c r="S405" s="184">
        <v>2.5</v>
      </c>
      <c r="T405" s="185">
        <f>S405*H405</f>
        <v>4.4275000000000002</v>
      </c>
      <c r="U405" s="36"/>
      <c r="V405" s="36"/>
      <c r="W405" s="36"/>
      <c r="X405" s="36"/>
      <c r="Y405" s="36"/>
      <c r="Z405" s="36"/>
      <c r="AA405" s="36"/>
      <c r="AB405" s="36"/>
      <c r="AC405" s="36"/>
      <c r="AD405" s="36"/>
      <c r="AE405" s="36"/>
      <c r="AR405" s="186" t="s">
        <v>167</v>
      </c>
      <c r="AT405" s="186" t="s">
        <v>156</v>
      </c>
      <c r="AU405" s="186" t="s">
        <v>84</v>
      </c>
      <c r="AY405" s="19" t="s">
        <v>153</v>
      </c>
      <c r="BE405" s="187">
        <f>IF(N405="základní",J405,0)</f>
        <v>0</v>
      </c>
      <c r="BF405" s="187">
        <f>IF(N405="snížená",J405,0)</f>
        <v>0</v>
      </c>
      <c r="BG405" s="187">
        <f>IF(N405="zákl. přenesená",J405,0)</f>
        <v>0</v>
      </c>
      <c r="BH405" s="187">
        <f>IF(N405="sníž. přenesená",J405,0)</f>
        <v>0</v>
      </c>
      <c r="BI405" s="187">
        <f>IF(N405="nulová",J405,0)</f>
        <v>0</v>
      </c>
      <c r="BJ405" s="19" t="s">
        <v>82</v>
      </c>
      <c r="BK405" s="187">
        <f>ROUND(I405*H405,2)</f>
        <v>0</v>
      </c>
      <c r="BL405" s="19" t="s">
        <v>167</v>
      </c>
      <c r="BM405" s="186" t="s">
        <v>7280</v>
      </c>
    </row>
    <row r="406" spans="1:65" s="15" customFormat="1" x14ac:dyDescent="0.2">
      <c r="B406" s="224"/>
      <c r="C406" s="225"/>
      <c r="D406" s="188" t="s">
        <v>317</v>
      </c>
      <c r="E406" s="226" t="s">
        <v>28</v>
      </c>
      <c r="F406" s="227" t="s">
        <v>3882</v>
      </c>
      <c r="G406" s="225"/>
      <c r="H406" s="226" t="s">
        <v>28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317</v>
      </c>
      <c r="AU406" s="233" t="s">
        <v>84</v>
      </c>
      <c r="AV406" s="15" t="s">
        <v>82</v>
      </c>
      <c r="AW406" s="15" t="s">
        <v>35</v>
      </c>
      <c r="AX406" s="15" t="s">
        <v>74</v>
      </c>
      <c r="AY406" s="233" t="s">
        <v>153</v>
      </c>
    </row>
    <row r="407" spans="1:65" s="15" customFormat="1" x14ac:dyDescent="0.2">
      <c r="B407" s="224"/>
      <c r="C407" s="225"/>
      <c r="D407" s="188" t="s">
        <v>317</v>
      </c>
      <c r="E407" s="226" t="s">
        <v>28</v>
      </c>
      <c r="F407" s="227" t="s">
        <v>524</v>
      </c>
      <c r="G407" s="225"/>
      <c r="H407" s="226" t="s">
        <v>28</v>
      </c>
      <c r="I407" s="228"/>
      <c r="J407" s="225"/>
      <c r="K407" s="225"/>
      <c r="L407" s="229"/>
      <c r="M407" s="230"/>
      <c r="N407" s="231"/>
      <c r="O407" s="231"/>
      <c r="P407" s="231"/>
      <c r="Q407" s="231"/>
      <c r="R407" s="231"/>
      <c r="S407" s="231"/>
      <c r="T407" s="232"/>
      <c r="AT407" s="233" t="s">
        <v>317</v>
      </c>
      <c r="AU407" s="233" t="s">
        <v>84</v>
      </c>
      <c r="AV407" s="15" t="s">
        <v>82</v>
      </c>
      <c r="AW407" s="15" t="s">
        <v>35</v>
      </c>
      <c r="AX407" s="15" t="s">
        <v>74</v>
      </c>
      <c r="AY407" s="233" t="s">
        <v>153</v>
      </c>
    </row>
    <row r="408" spans="1:65" s="13" customFormat="1" x14ac:dyDescent="0.2">
      <c r="B408" s="197"/>
      <c r="C408" s="198"/>
      <c r="D408" s="188" t="s">
        <v>317</v>
      </c>
      <c r="E408" s="199" t="s">
        <v>28</v>
      </c>
      <c r="F408" s="200" t="s">
        <v>7281</v>
      </c>
      <c r="G408" s="198"/>
      <c r="H408" s="201">
        <v>0.77</v>
      </c>
      <c r="I408" s="202"/>
      <c r="J408" s="198"/>
      <c r="K408" s="198"/>
      <c r="L408" s="203"/>
      <c r="M408" s="204"/>
      <c r="N408" s="205"/>
      <c r="O408" s="205"/>
      <c r="P408" s="205"/>
      <c r="Q408" s="205"/>
      <c r="R408" s="205"/>
      <c r="S408" s="205"/>
      <c r="T408" s="206"/>
      <c r="AT408" s="207" t="s">
        <v>317</v>
      </c>
      <c r="AU408" s="207" t="s">
        <v>84</v>
      </c>
      <c r="AV408" s="13" t="s">
        <v>84</v>
      </c>
      <c r="AW408" s="13" t="s">
        <v>35</v>
      </c>
      <c r="AX408" s="13" t="s">
        <v>74</v>
      </c>
      <c r="AY408" s="207" t="s">
        <v>153</v>
      </c>
    </row>
    <row r="409" spans="1:65" s="13" customFormat="1" x14ac:dyDescent="0.2">
      <c r="B409" s="197"/>
      <c r="C409" s="198"/>
      <c r="D409" s="188" t="s">
        <v>317</v>
      </c>
      <c r="E409" s="199" t="s">
        <v>28</v>
      </c>
      <c r="F409" s="200" t="s">
        <v>7282</v>
      </c>
      <c r="G409" s="198"/>
      <c r="H409" s="201">
        <v>1.0009999999999999</v>
      </c>
      <c r="I409" s="202"/>
      <c r="J409" s="198"/>
      <c r="K409" s="198"/>
      <c r="L409" s="203"/>
      <c r="M409" s="204"/>
      <c r="N409" s="205"/>
      <c r="O409" s="205"/>
      <c r="P409" s="205"/>
      <c r="Q409" s="205"/>
      <c r="R409" s="205"/>
      <c r="S409" s="205"/>
      <c r="T409" s="206"/>
      <c r="AT409" s="207" t="s">
        <v>317</v>
      </c>
      <c r="AU409" s="207" t="s">
        <v>84</v>
      </c>
      <c r="AV409" s="13" t="s">
        <v>84</v>
      </c>
      <c r="AW409" s="13" t="s">
        <v>35</v>
      </c>
      <c r="AX409" s="13" t="s">
        <v>74</v>
      </c>
      <c r="AY409" s="207" t="s">
        <v>153</v>
      </c>
    </row>
    <row r="410" spans="1:65" s="14" customFormat="1" x14ac:dyDescent="0.2">
      <c r="B410" s="208"/>
      <c r="C410" s="209"/>
      <c r="D410" s="188" t="s">
        <v>317</v>
      </c>
      <c r="E410" s="210" t="s">
        <v>28</v>
      </c>
      <c r="F410" s="211" t="s">
        <v>353</v>
      </c>
      <c r="G410" s="209"/>
      <c r="H410" s="212">
        <v>1.7709999999999999</v>
      </c>
      <c r="I410" s="213"/>
      <c r="J410" s="209"/>
      <c r="K410" s="209"/>
      <c r="L410" s="214"/>
      <c r="M410" s="215"/>
      <c r="N410" s="216"/>
      <c r="O410" s="216"/>
      <c r="P410" s="216"/>
      <c r="Q410" s="216"/>
      <c r="R410" s="216"/>
      <c r="S410" s="216"/>
      <c r="T410" s="217"/>
      <c r="AT410" s="218" t="s">
        <v>317</v>
      </c>
      <c r="AU410" s="218" t="s">
        <v>84</v>
      </c>
      <c r="AV410" s="14" t="s">
        <v>167</v>
      </c>
      <c r="AW410" s="14" t="s">
        <v>35</v>
      </c>
      <c r="AX410" s="14" t="s">
        <v>82</v>
      </c>
      <c r="AY410" s="218" t="s">
        <v>153</v>
      </c>
    </row>
    <row r="411" spans="1:65" s="2" customFormat="1" ht="24" x14ac:dyDescent="0.2">
      <c r="A411" s="36"/>
      <c r="B411" s="37"/>
      <c r="C411" s="175" t="s">
        <v>891</v>
      </c>
      <c r="D411" s="175" t="s">
        <v>156</v>
      </c>
      <c r="E411" s="176" t="s">
        <v>4039</v>
      </c>
      <c r="F411" s="177" t="s">
        <v>4040</v>
      </c>
      <c r="G411" s="178" t="s">
        <v>314</v>
      </c>
      <c r="H411" s="179">
        <v>6.9290000000000003</v>
      </c>
      <c r="I411" s="180"/>
      <c r="J411" s="181">
        <f>ROUND(I411*H411,2)</f>
        <v>0</v>
      </c>
      <c r="K411" s="177" t="s">
        <v>315</v>
      </c>
      <c r="L411" s="41"/>
      <c r="M411" s="182" t="s">
        <v>28</v>
      </c>
      <c r="N411" s="183" t="s">
        <v>45</v>
      </c>
      <c r="O411" s="66"/>
      <c r="P411" s="184">
        <f>O411*H411</f>
        <v>0</v>
      </c>
      <c r="Q411" s="184">
        <v>0</v>
      </c>
      <c r="R411" s="184">
        <f>Q411*H411</f>
        <v>0</v>
      </c>
      <c r="S411" s="184">
        <v>2.5</v>
      </c>
      <c r="T411" s="185">
        <f>S411*H411</f>
        <v>17.322500000000002</v>
      </c>
      <c r="U411" s="36"/>
      <c r="V411" s="36"/>
      <c r="W411" s="36"/>
      <c r="X411" s="36"/>
      <c r="Y411" s="36"/>
      <c r="Z411" s="36"/>
      <c r="AA411" s="36"/>
      <c r="AB411" s="36"/>
      <c r="AC411" s="36"/>
      <c r="AD411" s="36"/>
      <c r="AE411" s="36"/>
      <c r="AR411" s="186" t="s">
        <v>167</v>
      </c>
      <c r="AT411" s="186" t="s">
        <v>156</v>
      </c>
      <c r="AU411" s="186" t="s">
        <v>84</v>
      </c>
      <c r="AY411" s="19" t="s">
        <v>153</v>
      </c>
      <c r="BE411" s="187">
        <f>IF(N411="základní",J411,0)</f>
        <v>0</v>
      </c>
      <c r="BF411" s="187">
        <f>IF(N411="snížená",J411,0)</f>
        <v>0</v>
      </c>
      <c r="BG411" s="187">
        <f>IF(N411="zákl. přenesená",J411,0)</f>
        <v>0</v>
      </c>
      <c r="BH411" s="187">
        <f>IF(N411="sníž. přenesená",J411,0)</f>
        <v>0</v>
      </c>
      <c r="BI411" s="187">
        <f>IF(N411="nulová",J411,0)</f>
        <v>0</v>
      </c>
      <c r="BJ411" s="19" t="s">
        <v>82</v>
      </c>
      <c r="BK411" s="187">
        <f>ROUND(I411*H411,2)</f>
        <v>0</v>
      </c>
      <c r="BL411" s="19" t="s">
        <v>167</v>
      </c>
      <c r="BM411" s="186" t="s">
        <v>7283</v>
      </c>
    </row>
    <row r="412" spans="1:65" s="15" customFormat="1" x14ac:dyDescent="0.2">
      <c r="B412" s="224"/>
      <c r="C412" s="225"/>
      <c r="D412" s="188" t="s">
        <v>317</v>
      </c>
      <c r="E412" s="226" t="s">
        <v>28</v>
      </c>
      <c r="F412" s="227" t="s">
        <v>7268</v>
      </c>
      <c r="G412" s="225"/>
      <c r="H412" s="226" t="s">
        <v>28</v>
      </c>
      <c r="I412" s="228"/>
      <c r="J412" s="225"/>
      <c r="K412" s="225"/>
      <c r="L412" s="229"/>
      <c r="M412" s="230"/>
      <c r="N412" s="231"/>
      <c r="O412" s="231"/>
      <c r="P412" s="231"/>
      <c r="Q412" s="231"/>
      <c r="R412" s="231"/>
      <c r="S412" s="231"/>
      <c r="T412" s="232"/>
      <c r="AT412" s="233" t="s">
        <v>317</v>
      </c>
      <c r="AU412" s="233" t="s">
        <v>84</v>
      </c>
      <c r="AV412" s="15" t="s">
        <v>82</v>
      </c>
      <c r="AW412" s="15" t="s">
        <v>35</v>
      </c>
      <c r="AX412" s="15" t="s">
        <v>74</v>
      </c>
      <c r="AY412" s="233" t="s">
        <v>153</v>
      </c>
    </row>
    <row r="413" spans="1:65" s="15" customFormat="1" x14ac:dyDescent="0.2">
      <c r="B413" s="224"/>
      <c r="C413" s="225"/>
      <c r="D413" s="188" t="s">
        <v>317</v>
      </c>
      <c r="E413" s="226" t="s">
        <v>28</v>
      </c>
      <c r="F413" s="227" t="s">
        <v>549</v>
      </c>
      <c r="G413" s="225"/>
      <c r="H413" s="226" t="s">
        <v>28</v>
      </c>
      <c r="I413" s="228"/>
      <c r="J413" s="225"/>
      <c r="K413" s="225"/>
      <c r="L413" s="229"/>
      <c r="M413" s="230"/>
      <c r="N413" s="231"/>
      <c r="O413" s="231"/>
      <c r="P413" s="231"/>
      <c r="Q413" s="231"/>
      <c r="R413" s="231"/>
      <c r="S413" s="231"/>
      <c r="T413" s="232"/>
      <c r="AT413" s="233" t="s">
        <v>317</v>
      </c>
      <c r="AU413" s="233" t="s">
        <v>84</v>
      </c>
      <c r="AV413" s="15" t="s">
        <v>82</v>
      </c>
      <c r="AW413" s="15" t="s">
        <v>35</v>
      </c>
      <c r="AX413" s="15" t="s">
        <v>74</v>
      </c>
      <c r="AY413" s="233" t="s">
        <v>153</v>
      </c>
    </row>
    <row r="414" spans="1:65" s="13" customFormat="1" x14ac:dyDescent="0.2">
      <c r="B414" s="197"/>
      <c r="C414" s="198"/>
      <c r="D414" s="188" t="s">
        <v>317</v>
      </c>
      <c r="E414" s="199" t="s">
        <v>28</v>
      </c>
      <c r="F414" s="200" t="s">
        <v>7284</v>
      </c>
      <c r="G414" s="198"/>
      <c r="H414" s="201">
        <v>1.7549999999999999</v>
      </c>
      <c r="I414" s="202"/>
      <c r="J414" s="198"/>
      <c r="K414" s="198"/>
      <c r="L414" s="203"/>
      <c r="M414" s="204"/>
      <c r="N414" s="205"/>
      <c r="O414" s="205"/>
      <c r="P414" s="205"/>
      <c r="Q414" s="205"/>
      <c r="R414" s="205"/>
      <c r="S414" s="205"/>
      <c r="T414" s="206"/>
      <c r="AT414" s="207" t="s">
        <v>317</v>
      </c>
      <c r="AU414" s="207" t="s">
        <v>84</v>
      </c>
      <c r="AV414" s="13" t="s">
        <v>84</v>
      </c>
      <c r="AW414" s="13" t="s">
        <v>35</v>
      </c>
      <c r="AX414" s="13" t="s">
        <v>74</v>
      </c>
      <c r="AY414" s="207" t="s">
        <v>153</v>
      </c>
    </row>
    <row r="415" spans="1:65" s="15" customFormat="1" x14ac:dyDescent="0.2">
      <c r="B415" s="224"/>
      <c r="C415" s="225"/>
      <c r="D415" s="188" t="s">
        <v>317</v>
      </c>
      <c r="E415" s="226" t="s">
        <v>28</v>
      </c>
      <c r="F415" s="227" t="s">
        <v>531</v>
      </c>
      <c r="G415" s="225"/>
      <c r="H415" s="226" t="s">
        <v>28</v>
      </c>
      <c r="I415" s="228"/>
      <c r="J415" s="225"/>
      <c r="K415" s="225"/>
      <c r="L415" s="229"/>
      <c r="M415" s="230"/>
      <c r="N415" s="231"/>
      <c r="O415" s="231"/>
      <c r="P415" s="231"/>
      <c r="Q415" s="231"/>
      <c r="R415" s="231"/>
      <c r="S415" s="231"/>
      <c r="T415" s="232"/>
      <c r="AT415" s="233" t="s">
        <v>317</v>
      </c>
      <c r="AU415" s="233" t="s">
        <v>84</v>
      </c>
      <c r="AV415" s="15" t="s">
        <v>82</v>
      </c>
      <c r="AW415" s="15" t="s">
        <v>35</v>
      </c>
      <c r="AX415" s="15" t="s">
        <v>74</v>
      </c>
      <c r="AY415" s="233" t="s">
        <v>153</v>
      </c>
    </row>
    <row r="416" spans="1:65" s="13" customFormat="1" x14ac:dyDescent="0.2">
      <c r="B416" s="197"/>
      <c r="C416" s="198"/>
      <c r="D416" s="188" t="s">
        <v>317</v>
      </c>
      <c r="E416" s="199" t="s">
        <v>28</v>
      </c>
      <c r="F416" s="200" t="s">
        <v>7285</v>
      </c>
      <c r="G416" s="198"/>
      <c r="H416" s="201">
        <v>1.272</v>
      </c>
      <c r="I416" s="202"/>
      <c r="J416" s="198"/>
      <c r="K416" s="198"/>
      <c r="L416" s="203"/>
      <c r="M416" s="204"/>
      <c r="N416" s="205"/>
      <c r="O416" s="205"/>
      <c r="P416" s="205"/>
      <c r="Q416" s="205"/>
      <c r="R416" s="205"/>
      <c r="S416" s="205"/>
      <c r="T416" s="206"/>
      <c r="AT416" s="207" t="s">
        <v>317</v>
      </c>
      <c r="AU416" s="207" t="s">
        <v>84</v>
      </c>
      <c r="AV416" s="13" t="s">
        <v>84</v>
      </c>
      <c r="AW416" s="13" t="s">
        <v>35</v>
      </c>
      <c r="AX416" s="13" t="s">
        <v>74</v>
      </c>
      <c r="AY416" s="207" t="s">
        <v>153</v>
      </c>
    </row>
    <row r="417" spans="1:65" s="13" customFormat="1" x14ac:dyDescent="0.2">
      <c r="B417" s="197"/>
      <c r="C417" s="198"/>
      <c r="D417" s="188" t="s">
        <v>317</v>
      </c>
      <c r="E417" s="199" t="s">
        <v>28</v>
      </c>
      <c r="F417" s="200" t="s">
        <v>7286</v>
      </c>
      <c r="G417" s="198"/>
      <c r="H417" s="201">
        <v>0.72</v>
      </c>
      <c r="I417" s="202"/>
      <c r="J417" s="198"/>
      <c r="K417" s="198"/>
      <c r="L417" s="203"/>
      <c r="M417" s="204"/>
      <c r="N417" s="205"/>
      <c r="O417" s="205"/>
      <c r="P417" s="205"/>
      <c r="Q417" s="205"/>
      <c r="R417" s="205"/>
      <c r="S417" s="205"/>
      <c r="T417" s="206"/>
      <c r="AT417" s="207" t="s">
        <v>317</v>
      </c>
      <c r="AU417" s="207" t="s">
        <v>84</v>
      </c>
      <c r="AV417" s="13" t="s">
        <v>84</v>
      </c>
      <c r="AW417" s="13" t="s">
        <v>35</v>
      </c>
      <c r="AX417" s="13" t="s">
        <v>74</v>
      </c>
      <c r="AY417" s="207" t="s">
        <v>153</v>
      </c>
    </row>
    <row r="418" spans="1:65" s="15" customFormat="1" x14ac:dyDescent="0.2">
      <c r="B418" s="224"/>
      <c r="C418" s="225"/>
      <c r="D418" s="188" t="s">
        <v>317</v>
      </c>
      <c r="E418" s="226" t="s">
        <v>28</v>
      </c>
      <c r="F418" s="227" t="s">
        <v>534</v>
      </c>
      <c r="G418" s="225"/>
      <c r="H418" s="226" t="s">
        <v>28</v>
      </c>
      <c r="I418" s="228"/>
      <c r="J418" s="225"/>
      <c r="K418" s="225"/>
      <c r="L418" s="229"/>
      <c r="M418" s="230"/>
      <c r="N418" s="231"/>
      <c r="O418" s="231"/>
      <c r="P418" s="231"/>
      <c r="Q418" s="231"/>
      <c r="R418" s="231"/>
      <c r="S418" s="231"/>
      <c r="T418" s="232"/>
      <c r="AT418" s="233" t="s">
        <v>317</v>
      </c>
      <c r="AU418" s="233" t="s">
        <v>84</v>
      </c>
      <c r="AV418" s="15" t="s">
        <v>82</v>
      </c>
      <c r="AW418" s="15" t="s">
        <v>35</v>
      </c>
      <c r="AX418" s="15" t="s">
        <v>74</v>
      </c>
      <c r="AY418" s="233" t="s">
        <v>153</v>
      </c>
    </row>
    <row r="419" spans="1:65" s="13" customFormat="1" x14ac:dyDescent="0.2">
      <c r="B419" s="197"/>
      <c r="C419" s="198"/>
      <c r="D419" s="188" t="s">
        <v>317</v>
      </c>
      <c r="E419" s="199" t="s">
        <v>28</v>
      </c>
      <c r="F419" s="200" t="s">
        <v>7287</v>
      </c>
      <c r="G419" s="198"/>
      <c r="H419" s="201">
        <v>0.96199999999999997</v>
      </c>
      <c r="I419" s="202"/>
      <c r="J419" s="198"/>
      <c r="K419" s="198"/>
      <c r="L419" s="203"/>
      <c r="M419" s="204"/>
      <c r="N419" s="205"/>
      <c r="O419" s="205"/>
      <c r="P419" s="205"/>
      <c r="Q419" s="205"/>
      <c r="R419" s="205"/>
      <c r="S419" s="205"/>
      <c r="T419" s="206"/>
      <c r="AT419" s="207" t="s">
        <v>317</v>
      </c>
      <c r="AU419" s="207" t="s">
        <v>84</v>
      </c>
      <c r="AV419" s="13" t="s">
        <v>84</v>
      </c>
      <c r="AW419" s="13" t="s">
        <v>35</v>
      </c>
      <c r="AX419" s="13" t="s">
        <v>74</v>
      </c>
      <c r="AY419" s="207" t="s">
        <v>153</v>
      </c>
    </row>
    <row r="420" spans="1:65" s="13" customFormat="1" x14ac:dyDescent="0.2">
      <c r="B420" s="197"/>
      <c r="C420" s="198"/>
      <c r="D420" s="188" t="s">
        <v>317</v>
      </c>
      <c r="E420" s="199" t="s">
        <v>28</v>
      </c>
      <c r="F420" s="200" t="s">
        <v>7288</v>
      </c>
      <c r="G420" s="198"/>
      <c r="H420" s="201">
        <v>2.2200000000000002</v>
      </c>
      <c r="I420" s="202"/>
      <c r="J420" s="198"/>
      <c r="K420" s="198"/>
      <c r="L420" s="203"/>
      <c r="M420" s="204"/>
      <c r="N420" s="205"/>
      <c r="O420" s="205"/>
      <c r="P420" s="205"/>
      <c r="Q420" s="205"/>
      <c r="R420" s="205"/>
      <c r="S420" s="205"/>
      <c r="T420" s="206"/>
      <c r="AT420" s="207" t="s">
        <v>317</v>
      </c>
      <c r="AU420" s="207" t="s">
        <v>84</v>
      </c>
      <c r="AV420" s="13" t="s">
        <v>84</v>
      </c>
      <c r="AW420" s="13" t="s">
        <v>35</v>
      </c>
      <c r="AX420" s="13" t="s">
        <v>74</v>
      </c>
      <c r="AY420" s="207" t="s">
        <v>153</v>
      </c>
    </row>
    <row r="421" spans="1:65" s="14" customFormat="1" x14ac:dyDescent="0.2">
      <c r="B421" s="208"/>
      <c r="C421" s="209"/>
      <c r="D421" s="188" t="s">
        <v>317</v>
      </c>
      <c r="E421" s="210" t="s">
        <v>28</v>
      </c>
      <c r="F421" s="211" t="s">
        <v>353</v>
      </c>
      <c r="G421" s="209"/>
      <c r="H421" s="212">
        <v>6.9290000000000003</v>
      </c>
      <c r="I421" s="213"/>
      <c r="J421" s="209"/>
      <c r="K421" s="209"/>
      <c r="L421" s="214"/>
      <c r="M421" s="215"/>
      <c r="N421" s="216"/>
      <c r="O421" s="216"/>
      <c r="P421" s="216"/>
      <c r="Q421" s="216"/>
      <c r="R421" s="216"/>
      <c r="S421" s="216"/>
      <c r="T421" s="217"/>
      <c r="AT421" s="218" t="s">
        <v>317</v>
      </c>
      <c r="AU421" s="218" t="s">
        <v>84</v>
      </c>
      <c r="AV421" s="14" t="s">
        <v>167</v>
      </c>
      <c r="AW421" s="14" t="s">
        <v>35</v>
      </c>
      <c r="AX421" s="14" t="s">
        <v>82</v>
      </c>
      <c r="AY421" s="218" t="s">
        <v>153</v>
      </c>
    </row>
    <row r="422" spans="1:65" s="2" customFormat="1" ht="24" x14ac:dyDescent="0.2">
      <c r="A422" s="36"/>
      <c r="B422" s="37"/>
      <c r="C422" s="175" t="s">
        <v>895</v>
      </c>
      <c r="D422" s="175" t="s">
        <v>156</v>
      </c>
      <c r="E422" s="176" t="s">
        <v>4047</v>
      </c>
      <c r="F422" s="177" t="s">
        <v>4048</v>
      </c>
      <c r="G422" s="178" t="s">
        <v>314</v>
      </c>
      <c r="H422" s="179">
        <v>14.541</v>
      </c>
      <c r="I422" s="180"/>
      <c r="J422" s="181">
        <f>ROUND(I422*H422,2)</f>
        <v>0</v>
      </c>
      <c r="K422" s="177" t="s">
        <v>315</v>
      </c>
      <c r="L422" s="41"/>
      <c r="M422" s="182" t="s">
        <v>28</v>
      </c>
      <c r="N422" s="183" t="s">
        <v>45</v>
      </c>
      <c r="O422" s="66"/>
      <c r="P422" s="184">
        <f>O422*H422</f>
        <v>0</v>
      </c>
      <c r="Q422" s="184">
        <v>0</v>
      </c>
      <c r="R422" s="184">
        <f>Q422*H422</f>
        <v>0</v>
      </c>
      <c r="S422" s="184">
        <v>2.5</v>
      </c>
      <c r="T422" s="185">
        <f>S422*H422</f>
        <v>36.352499999999999</v>
      </c>
      <c r="U422" s="36"/>
      <c r="V422" s="36"/>
      <c r="W422" s="36"/>
      <c r="X422" s="36"/>
      <c r="Y422" s="36"/>
      <c r="Z422" s="36"/>
      <c r="AA422" s="36"/>
      <c r="AB422" s="36"/>
      <c r="AC422" s="36"/>
      <c r="AD422" s="36"/>
      <c r="AE422" s="36"/>
      <c r="AR422" s="186" t="s">
        <v>167</v>
      </c>
      <c r="AT422" s="186" t="s">
        <v>156</v>
      </c>
      <c r="AU422" s="186" t="s">
        <v>84</v>
      </c>
      <c r="AY422" s="19" t="s">
        <v>153</v>
      </c>
      <c r="BE422" s="187">
        <f>IF(N422="základní",J422,0)</f>
        <v>0</v>
      </c>
      <c r="BF422" s="187">
        <f>IF(N422="snížená",J422,0)</f>
        <v>0</v>
      </c>
      <c r="BG422" s="187">
        <f>IF(N422="zákl. přenesená",J422,0)</f>
        <v>0</v>
      </c>
      <c r="BH422" s="187">
        <f>IF(N422="sníž. přenesená",J422,0)</f>
        <v>0</v>
      </c>
      <c r="BI422" s="187">
        <f>IF(N422="nulová",J422,0)</f>
        <v>0</v>
      </c>
      <c r="BJ422" s="19" t="s">
        <v>82</v>
      </c>
      <c r="BK422" s="187">
        <f>ROUND(I422*H422,2)</f>
        <v>0</v>
      </c>
      <c r="BL422" s="19" t="s">
        <v>167</v>
      </c>
      <c r="BM422" s="186" t="s">
        <v>7289</v>
      </c>
    </row>
    <row r="423" spans="1:65" s="15" customFormat="1" x14ac:dyDescent="0.2">
      <c r="B423" s="224"/>
      <c r="C423" s="225"/>
      <c r="D423" s="188" t="s">
        <v>317</v>
      </c>
      <c r="E423" s="226" t="s">
        <v>28</v>
      </c>
      <c r="F423" s="227" t="s">
        <v>7290</v>
      </c>
      <c r="G423" s="225"/>
      <c r="H423" s="226" t="s">
        <v>28</v>
      </c>
      <c r="I423" s="228"/>
      <c r="J423" s="225"/>
      <c r="K423" s="225"/>
      <c r="L423" s="229"/>
      <c r="M423" s="230"/>
      <c r="N423" s="231"/>
      <c r="O423" s="231"/>
      <c r="P423" s="231"/>
      <c r="Q423" s="231"/>
      <c r="R423" s="231"/>
      <c r="S423" s="231"/>
      <c r="T423" s="232"/>
      <c r="AT423" s="233" t="s">
        <v>317</v>
      </c>
      <c r="AU423" s="233" t="s">
        <v>84</v>
      </c>
      <c r="AV423" s="15" t="s">
        <v>82</v>
      </c>
      <c r="AW423" s="15" t="s">
        <v>35</v>
      </c>
      <c r="AX423" s="15" t="s">
        <v>74</v>
      </c>
      <c r="AY423" s="233" t="s">
        <v>153</v>
      </c>
    </row>
    <row r="424" spans="1:65" s="15" customFormat="1" x14ac:dyDescent="0.2">
      <c r="B424" s="224"/>
      <c r="C424" s="225"/>
      <c r="D424" s="188" t="s">
        <v>317</v>
      </c>
      <c r="E424" s="226" t="s">
        <v>28</v>
      </c>
      <c r="F424" s="227" t="s">
        <v>524</v>
      </c>
      <c r="G424" s="225"/>
      <c r="H424" s="226" t="s">
        <v>28</v>
      </c>
      <c r="I424" s="228"/>
      <c r="J424" s="225"/>
      <c r="K424" s="225"/>
      <c r="L424" s="229"/>
      <c r="M424" s="230"/>
      <c r="N424" s="231"/>
      <c r="O424" s="231"/>
      <c r="P424" s="231"/>
      <c r="Q424" s="231"/>
      <c r="R424" s="231"/>
      <c r="S424" s="231"/>
      <c r="T424" s="232"/>
      <c r="AT424" s="233" t="s">
        <v>317</v>
      </c>
      <c r="AU424" s="233" t="s">
        <v>84</v>
      </c>
      <c r="AV424" s="15" t="s">
        <v>82</v>
      </c>
      <c r="AW424" s="15" t="s">
        <v>35</v>
      </c>
      <c r="AX424" s="15" t="s">
        <v>74</v>
      </c>
      <c r="AY424" s="233" t="s">
        <v>153</v>
      </c>
    </row>
    <row r="425" spans="1:65" s="13" customFormat="1" x14ac:dyDescent="0.2">
      <c r="B425" s="197"/>
      <c r="C425" s="198"/>
      <c r="D425" s="188" t="s">
        <v>317</v>
      </c>
      <c r="E425" s="199" t="s">
        <v>28</v>
      </c>
      <c r="F425" s="200" t="s">
        <v>7291</v>
      </c>
      <c r="G425" s="198"/>
      <c r="H425" s="201">
        <v>2.3660000000000001</v>
      </c>
      <c r="I425" s="202"/>
      <c r="J425" s="198"/>
      <c r="K425" s="198"/>
      <c r="L425" s="203"/>
      <c r="M425" s="204"/>
      <c r="N425" s="205"/>
      <c r="O425" s="205"/>
      <c r="P425" s="205"/>
      <c r="Q425" s="205"/>
      <c r="R425" s="205"/>
      <c r="S425" s="205"/>
      <c r="T425" s="206"/>
      <c r="AT425" s="207" t="s">
        <v>317</v>
      </c>
      <c r="AU425" s="207" t="s">
        <v>84</v>
      </c>
      <c r="AV425" s="13" t="s">
        <v>84</v>
      </c>
      <c r="AW425" s="13" t="s">
        <v>35</v>
      </c>
      <c r="AX425" s="13" t="s">
        <v>74</v>
      </c>
      <c r="AY425" s="207" t="s">
        <v>153</v>
      </c>
    </row>
    <row r="426" spans="1:65" s="13" customFormat="1" x14ac:dyDescent="0.2">
      <c r="B426" s="197"/>
      <c r="C426" s="198"/>
      <c r="D426" s="188" t="s">
        <v>317</v>
      </c>
      <c r="E426" s="199" t="s">
        <v>28</v>
      </c>
      <c r="F426" s="200" t="s">
        <v>7292</v>
      </c>
      <c r="G426" s="198"/>
      <c r="H426" s="201">
        <v>5.8239999999999998</v>
      </c>
      <c r="I426" s="202"/>
      <c r="J426" s="198"/>
      <c r="K426" s="198"/>
      <c r="L426" s="203"/>
      <c r="M426" s="204"/>
      <c r="N426" s="205"/>
      <c r="O426" s="205"/>
      <c r="P426" s="205"/>
      <c r="Q426" s="205"/>
      <c r="R426" s="205"/>
      <c r="S426" s="205"/>
      <c r="T426" s="206"/>
      <c r="AT426" s="207" t="s">
        <v>317</v>
      </c>
      <c r="AU426" s="207" t="s">
        <v>84</v>
      </c>
      <c r="AV426" s="13" t="s">
        <v>84</v>
      </c>
      <c r="AW426" s="13" t="s">
        <v>35</v>
      </c>
      <c r="AX426" s="13" t="s">
        <v>74</v>
      </c>
      <c r="AY426" s="207" t="s">
        <v>153</v>
      </c>
    </row>
    <row r="427" spans="1:65" s="13" customFormat="1" x14ac:dyDescent="0.2">
      <c r="B427" s="197"/>
      <c r="C427" s="198"/>
      <c r="D427" s="188" t="s">
        <v>317</v>
      </c>
      <c r="E427" s="199" t="s">
        <v>28</v>
      </c>
      <c r="F427" s="200" t="s">
        <v>7293</v>
      </c>
      <c r="G427" s="198"/>
      <c r="H427" s="201">
        <v>2.0249999999999999</v>
      </c>
      <c r="I427" s="202"/>
      <c r="J427" s="198"/>
      <c r="K427" s="198"/>
      <c r="L427" s="203"/>
      <c r="M427" s="204"/>
      <c r="N427" s="205"/>
      <c r="O427" s="205"/>
      <c r="P427" s="205"/>
      <c r="Q427" s="205"/>
      <c r="R427" s="205"/>
      <c r="S427" s="205"/>
      <c r="T427" s="206"/>
      <c r="AT427" s="207" t="s">
        <v>317</v>
      </c>
      <c r="AU427" s="207" t="s">
        <v>84</v>
      </c>
      <c r="AV427" s="13" t="s">
        <v>84</v>
      </c>
      <c r="AW427" s="13" t="s">
        <v>35</v>
      </c>
      <c r="AX427" s="13" t="s">
        <v>74</v>
      </c>
      <c r="AY427" s="207" t="s">
        <v>153</v>
      </c>
    </row>
    <row r="428" spans="1:65" s="16" customFormat="1" x14ac:dyDescent="0.2">
      <c r="B428" s="234"/>
      <c r="C428" s="235"/>
      <c r="D428" s="188" t="s">
        <v>317</v>
      </c>
      <c r="E428" s="236" t="s">
        <v>28</v>
      </c>
      <c r="F428" s="237" t="s">
        <v>448</v>
      </c>
      <c r="G428" s="235"/>
      <c r="H428" s="238">
        <v>10.215</v>
      </c>
      <c r="I428" s="239"/>
      <c r="J428" s="235"/>
      <c r="K428" s="235"/>
      <c r="L428" s="240"/>
      <c r="M428" s="241"/>
      <c r="N428" s="242"/>
      <c r="O428" s="242"/>
      <c r="P428" s="242"/>
      <c r="Q428" s="242"/>
      <c r="R428" s="242"/>
      <c r="S428" s="242"/>
      <c r="T428" s="243"/>
      <c r="AT428" s="244" t="s">
        <v>317</v>
      </c>
      <c r="AU428" s="244" t="s">
        <v>84</v>
      </c>
      <c r="AV428" s="16" t="s">
        <v>163</v>
      </c>
      <c r="AW428" s="16" t="s">
        <v>35</v>
      </c>
      <c r="AX428" s="16" t="s">
        <v>74</v>
      </c>
      <c r="AY428" s="244" t="s">
        <v>153</v>
      </c>
    </row>
    <row r="429" spans="1:65" s="15" customFormat="1" x14ac:dyDescent="0.2">
      <c r="B429" s="224"/>
      <c r="C429" s="225"/>
      <c r="D429" s="188" t="s">
        <v>317</v>
      </c>
      <c r="E429" s="226" t="s">
        <v>28</v>
      </c>
      <c r="F429" s="227" t="s">
        <v>549</v>
      </c>
      <c r="G429" s="225"/>
      <c r="H429" s="226" t="s">
        <v>28</v>
      </c>
      <c r="I429" s="228"/>
      <c r="J429" s="225"/>
      <c r="K429" s="225"/>
      <c r="L429" s="229"/>
      <c r="M429" s="230"/>
      <c r="N429" s="231"/>
      <c r="O429" s="231"/>
      <c r="P429" s="231"/>
      <c r="Q429" s="231"/>
      <c r="R429" s="231"/>
      <c r="S429" s="231"/>
      <c r="T429" s="232"/>
      <c r="AT429" s="233" t="s">
        <v>317</v>
      </c>
      <c r="AU429" s="233" t="s">
        <v>84</v>
      </c>
      <c r="AV429" s="15" t="s">
        <v>82</v>
      </c>
      <c r="AW429" s="15" t="s">
        <v>35</v>
      </c>
      <c r="AX429" s="15" t="s">
        <v>74</v>
      </c>
      <c r="AY429" s="233" t="s">
        <v>153</v>
      </c>
    </row>
    <row r="430" spans="1:65" s="13" customFormat="1" x14ac:dyDescent="0.2">
      <c r="B430" s="197"/>
      <c r="C430" s="198"/>
      <c r="D430" s="188" t="s">
        <v>317</v>
      </c>
      <c r="E430" s="199" t="s">
        <v>28</v>
      </c>
      <c r="F430" s="200" t="s">
        <v>7294</v>
      </c>
      <c r="G430" s="198"/>
      <c r="H430" s="201">
        <v>2.0019999999999998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317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1:65" s="13" customFormat="1" x14ac:dyDescent="0.2">
      <c r="B431" s="197"/>
      <c r="C431" s="198"/>
      <c r="D431" s="188" t="s">
        <v>317</v>
      </c>
      <c r="E431" s="199" t="s">
        <v>28</v>
      </c>
      <c r="F431" s="200" t="s">
        <v>7295</v>
      </c>
      <c r="G431" s="198"/>
      <c r="H431" s="201">
        <v>0.96</v>
      </c>
      <c r="I431" s="202"/>
      <c r="J431" s="198"/>
      <c r="K431" s="198"/>
      <c r="L431" s="203"/>
      <c r="M431" s="204"/>
      <c r="N431" s="205"/>
      <c r="O431" s="205"/>
      <c r="P431" s="205"/>
      <c r="Q431" s="205"/>
      <c r="R431" s="205"/>
      <c r="S431" s="205"/>
      <c r="T431" s="206"/>
      <c r="AT431" s="207" t="s">
        <v>317</v>
      </c>
      <c r="AU431" s="207" t="s">
        <v>84</v>
      </c>
      <c r="AV431" s="13" t="s">
        <v>84</v>
      </c>
      <c r="AW431" s="13" t="s">
        <v>35</v>
      </c>
      <c r="AX431" s="13" t="s">
        <v>74</v>
      </c>
      <c r="AY431" s="207" t="s">
        <v>153</v>
      </c>
    </row>
    <row r="432" spans="1:65" s="16" customFormat="1" x14ac:dyDescent="0.2">
      <c r="B432" s="234"/>
      <c r="C432" s="235"/>
      <c r="D432" s="188" t="s">
        <v>317</v>
      </c>
      <c r="E432" s="236" t="s">
        <v>28</v>
      </c>
      <c r="F432" s="237" t="s">
        <v>448</v>
      </c>
      <c r="G432" s="235"/>
      <c r="H432" s="238">
        <v>2.9620000000000002</v>
      </c>
      <c r="I432" s="239"/>
      <c r="J432" s="235"/>
      <c r="K432" s="235"/>
      <c r="L432" s="240"/>
      <c r="M432" s="241"/>
      <c r="N432" s="242"/>
      <c r="O432" s="242"/>
      <c r="P432" s="242"/>
      <c r="Q432" s="242"/>
      <c r="R432" s="242"/>
      <c r="S432" s="242"/>
      <c r="T432" s="243"/>
      <c r="AT432" s="244" t="s">
        <v>317</v>
      </c>
      <c r="AU432" s="244" t="s">
        <v>84</v>
      </c>
      <c r="AV432" s="16" t="s">
        <v>163</v>
      </c>
      <c r="AW432" s="16" t="s">
        <v>35</v>
      </c>
      <c r="AX432" s="16" t="s">
        <v>74</v>
      </c>
      <c r="AY432" s="244" t="s">
        <v>153</v>
      </c>
    </row>
    <row r="433" spans="1:65" s="15" customFormat="1" x14ac:dyDescent="0.2">
      <c r="B433" s="224"/>
      <c r="C433" s="225"/>
      <c r="D433" s="188" t="s">
        <v>317</v>
      </c>
      <c r="E433" s="226" t="s">
        <v>28</v>
      </c>
      <c r="F433" s="227" t="s">
        <v>531</v>
      </c>
      <c r="G433" s="225"/>
      <c r="H433" s="226" t="s">
        <v>28</v>
      </c>
      <c r="I433" s="228"/>
      <c r="J433" s="225"/>
      <c r="K433" s="225"/>
      <c r="L433" s="229"/>
      <c r="M433" s="230"/>
      <c r="N433" s="231"/>
      <c r="O433" s="231"/>
      <c r="P433" s="231"/>
      <c r="Q433" s="231"/>
      <c r="R433" s="231"/>
      <c r="S433" s="231"/>
      <c r="T433" s="232"/>
      <c r="AT433" s="233" t="s">
        <v>317</v>
      </c>
      <c r="AU433" s="233" t="s">
        <v>84</v>
      </c>
      <c r="AV433" s="15" t="s">
        <v>82</v>
      </c>
      <c r="AW433" s="15" t="s">
        <v>35</v>
      </c>
      <c r="AX433" s="15" t="s">
        <v>74</v>
      </c>
      <c r="AY433" s="233" t="s">
        <v>153</v>
      </c>
    </row>
    <row r="434" spans="1:65" s="13" customFormat="1" x14ac:dyDescent="0.2">
      <c r="B434" s="197"/>
      <c r="C434" s="198"/>
      <c r="D434" s="188" t="s">
        <v>317</v>
      </c>
      <c r="E434" s="199" t="s">
        <v>28</v>
      </c>
      <c r="F434" s="200" t="s">
        <v>7296</v>
      </c>
      <c r="G434" s="198"/>
      <c r="H434" s="201">
        <v>1.3640000000000001</v>
      </c>
      <c r="I434" s="202"/>
      <c r="J434" s="198"/>
      <c r="K434" s="198"/>
      <c r="L434" s="203"/>
      <c r="M434" s="204"/>
      <c r="N434" s="205"/>
      <c r="O434" s="205"/>
      <c r="P434" s="205"/>
      <c r="Q434" s="205"/>
      <c r="R434" s="205"/>
      <c r="S434" s="205"/>
      <c r="T434" s="206"/>
      <c r="AT434" s="207" t="s">
        <v>317</v>
      </c>
      <c r="AU434" s="207" t="s">
        <v>84</v>
      </c>
      <c r="AV434" s="13" t="s">
        <v>84</v>
      </c>
      <c r="AW434" s="13" t="s">
        <v>35</v>
      </c>
      <c r="AX434" s="13" t="s">
        <v>74</v>
      </c>
      <c r="AY434" s="207" t="s">
        <v>153</v>
      </c>
    </row>
    <row r="435" spans="1:65" s="16" customFormat="1" x14ac:dyDescent="0.2">
      <c r="B435" s="234"/>
      <c r="C435" s="235"/>
      <c r="D435" s="188" t="s">
        <v>317</v>
      </c>
      <c r="E435" s="236" t="s">
        <v>28</v>
      </c>
      <c r="F435" s="237" t="s">
        <v>448</v>
      </c>
      <c r="G435" s="235"/>
      <c r="H435" s="238">
        <v>1.3640000000000001</v>
      </c>
      <c r="I435" s="239"/>
      <c r="J435" s="235"/>
      <c r="K435" s="235"/>
      <c r="L435" s="240"/>
      <c r="M435" s="241"/>
      <c r="N435" s="242"/>
      <c r="O435" s="242"/>
      <c r="P435" s="242"/>
      <c r="Q435" s="242"/>
      <c r="R435" s="242"/>
      <c r="S435" s="242"/>
      <c r="T435" s="243"/>
      <c r="AT435" s="244" t="s">
        <v>317</v>
      </c>
      <c r="AU435" s="244" t="s">
        <v>84</v>
      </c>
      <c r="AV435" s="16" t="s">
        <v>163</v>
      </c>
      <c r="AW435" s="16" t="s">
        <v>35</v>
      </c>
      <c r="AX435" s="16" t="s">
        <v>74</v>
      </c>
      <c r="AY435" s="244" t="s">
        <v>153</v>
      </c>
    </row>
    <row r="436" spans="1:65" s="14" customFormat="1" x14ac:dyDescent="0.2">
      <c r="B436" s="208"/>
      <c r="C436" s="209"/>
      <c r="D436" s="188" t="s">
        <v>317</v>
      </c>
      <c r="E436" s="210" t="s">
        <v>28</v>
      </c>
      <c r="F436" s="211" t="s">
        <v>353</v>
      </c>
      <c r="G436" s="209"/>
      <c r="H436" s="212">
        <v>14.541</v>
      </c>
      <c r="I436" s="213"/>
      <c r="J436" s="209"/>
      <c r="K436" s="209"/>
      <c r="L436" s="214"/>
      <c r="M436" s="215"/>
      <c r="N436" s="216"/>
      <c r="O436" s="216"/>
      <c r="P436" s="216"/>
      <c r="Q436" s="216"/>
      <c r="R436" s="216"/>
      <c r="S436" s="216"/>
      <c r="T436" s="217"/>
      <c r="AT436" s="218" t="s">
        <v>317</v>
      </c>
      <c r="AU436" s="218" t="s">
        <v>84</v>
      </c>
      <c r="AV436" s="14" t="s">
        <v>167</v>
      </c>
      <c r="AW436" s="14" t="s">
        <v>35</v>
      </c>
      <c r="AX436" s="14" t="s">
        <v>82</v>
      </c>
      <c r="AY436" s="218" t="s">
        <v>153</v>
      </c>
    </row>
    <row r="437" spans="1:65" s="2" customFormat="1" ht="24" x14ac:dyDescent="0.2">
      <c r="A437" s="36"/>
      <c r="B437" s="37"/>
      <c r="C437" s="175" t="s">
        <v>899</v>
      </c>
      <c r="D437" s="175" t="s">
        <v>156</v>
      </c>
      <c r="E437" s="176" t="s">
        <v>4058</v>
      </c>
      <c r="F437" s="177" t="s">
        <v>4059</v>
      </c>
      <c r="G437" s="178" t="s">
        <v>314</v>
      </c>
      <c r="H437" s="179">
        <v>3</v>
      </c>
      <c r="I437" s="180"/>
      <c r="J437" s="181">
        <f>ROUND(I437*H437,2)</f>
        <v>0</v>
      </c>
      <c r="K437" s="177" t="s">
        <v>315</v>
      </c>
      <c r="L437" s="41"/>
      <c r="M437" s="182" t="s">
        <v>28</v>
      </c>
      <c r="N437" s="183" t="s">
        <v>45</v>
      </c>
      <c r="O437" s="66"/>
      <c r="P437" s="184">
        <f>O437*H437</f>
        <v>0</v>
      </c>
      <c r="Q437" s="184">
        <v>0</v>
      </c>
      <c r="R437" s="184">
        <f>Q437*H437</f>
        <v>0</v>
      </c>
      <c r="S437" s="184">
        <v>2.5</v>
      </c>
      <c r="T437" s="185">
        <f>S437*H437</f>
        <v>7.5</v>
      </c>
      <c r="U437" s="36"/>
      <c r="V437" s="36"/>
      <c r="W437" s="36"/>
      <c r="X437" s="36"/>
      <c r="Y437" s="36"/>
      <c r="Z437" s="36"/>
      <c r="AA437" s="36"/>
      <c r="AB437" s="36"/>
      <c r="AC437" s="36"/>
      <c r="AD437" s="36"/>
      <c r="AE437" s="36"/>
      <c r="AR437" s="186" t="s">
        <v>167</v>
      </c>
      <c r="AT437" s="186" t="s">
        <v>156</v>
      </c>
      <c r="AU437" s="186" t="s">
        <v>84</v>
      </c>
      <c r="AY437" s="19" t="s">
        <v>153</v>
      </c>
      <c r="BE437" s="187">
        <f>IF(N437="základní",J437,0)</f>
        <v>0</v>
      </c>
      <c r="BF437" s="187">
        <f>IF(N437="snížená",J437,0)</f>
        <v>0</v>
      </c>
      <c r="BG437" s="187">
        <f>IF(N437="zákl. přenesená",J437,0)</f>
        <v>0</v>
      </c>
      <c r="BH437" s="187">
        <f>IF(N437="sníž. přenesená",J437,0)</f>
        <v>0</v>
      </c>
      <c r="BI437" s="187">
        <f>IF(N437="nulová",J437,0)</f>
        <v>0</v>
      </c>
      <c r="BJ437" s="19" t="s">
        <v>82</v>
      </c>
      <c r="BK437" s="187">
        <f>ROUND(I437*H437,2)</f>
        <v>0</v>
      </c>
      <c r="BL437" s="19" t="s">
        <v>167</v>
      </c>
      <c r="BM437" s="186" t="s">
        <v>7297</v>
      </c>
    </row>
    <row r="438" spans="1:65" s="15" customFormat="1" x14ac:dyDescent="0.2">
      <c r="B438" s="224"/>
      <c r="C438" s="225"/>
      <c r="D438" s="188" t="s">
        <v>317</v>
      </c>
      <c r="E438" s="226" t="s">
        <v>28</v>
      </c>
      <c r="F438" s="227" t="s">
        <v>3882</v>
      </c>
      <c r="G438" s="225"/>
      <c r="H438" s="226" t="s">
        <v>28</v>
      </c>
      <c r="I438" s="228"/>
      <c r="J438" s="225"/>
      <c r="K438" s="225"/>
      <c r="L438" s="229"/>
      <c r="M438" s="230"/>
      <c r="N438" s="231"/>
      <c r="O438" s="231"/>
      <c r="P438" s="231"/>
      <c r="Q438" s="231"/>
      <c r="R438" s="231"/>
      <c r="S438" s="231"/>
      <c r="T438" s="232"/>
      <c r="AT438" s="233" t="s">
        <v>317</v>
      </c>
      <c r="AU438" s="233" t="s">
        <v>84</v>
      </c>
      <c r="AV438" s="15" t="s">
        <v>82</v>
      </c>
      <c r="AW438" s="15" t="s">
        <v>35</v>
      </c>
      <c r="AX438" s="15" t="s">
        <v>74</v>
      </c>
      <c r="AY438" s="233" t="s">
        <v>153</v>
      </c>
    </row>
    <row r="439" spans="1:65" s="15" customFormat="1" x14ac:dyDescent="0.2">
      <c r="B439" s="224"/>
      <c r="C439" s="225"/>
      <c r="D439" s="188" t="s">
        <v>317</v>
      </c>
      <c r="E439" s="226" t="s">
        <v>28</v>
      </c>
      <c r="F439" s="227" t="s">
        <v>524</v>
      </c>
      <c r="G439" s="225"/>
      <c r="H439" s="226" t="s">
        <v>28</v>
      </c>
      <c r="I439" s="228"/>
      <c r="J439" s="225"/>
      <c r="K439" s="225"/>
      <c r="L439" s="229"/>
      <c r="M439" s="230"/>
      <c r="N439" s="231"/>
      <c r="O439" s="231"/>
      <c r="P439" s="231"/>
      <c r="Q439" s="231"/>
      <c r="R439" s="231"/>
      <c r="S439" s="231"/>
      <c r="T439" s="232"/>
      <c r="AT439" s="233" t="s">
        <v>317</v>
      </c>
      <c r="AU439" s="233" t="s">
        <v>84</v>
      </c>
      <c r="AV439" s="15" t="s">
        <v>82</v>
      </c>
      <c r="AW439" s="15" t="s">
        <v>35</v>
      </c>
      <c r="AX439" s="15" t="s">
        <v>74</v>
      </c>
      <c r="AY439" s="233" t="s">
        <v>153</v>
      </c>
    </row>
    <row r="440" spans="1:65" s="13" customFormat="1" x14ac:dyDescent="0.2">
      <c r="B440" s="197"/>
      <c r="C440" s="198"/>
      <c r="D440" s="188" t="s">
        <v>317</v>
      </c>
      <c r="E440" s="199" t="s">
        <v>28</v>
      </c>
      <c r="F440" s="200" t="s">
        <v>7298</v>
      </c>
      <c r="G440" s="198"/>
      <c r="H440" s="201">
        <v>3</v>
      </c>
      <c r="I440" s="202"/>
      <c r="J440" s="198"/>
      <c r="K440" s="198"/>
      <c r="L440" s="203"/>
      <c r="M440" s="204"/>
      <c r="N440" s="205"/>
      <c r="O440" s="205"/>
      <c r="P440" s="205"/>
      <c r="Q440" s="205"/>
      <c r="R440" s="205"/>
      <c r="S440" s="205"/>
      <c r="T440" s="206"/>
      <c r="AT440" s="207" t="s">
        <v>317</v>
      </c>
      <c r="AU440" s="207" t="s">
        <v>84</v>
      </c>
      <c r="AV440" s="13" t="s">
        <v>84</v>
      </c>
      <c r="AW440" s="13" t="s">
        <v>35</v>
      </c>
      <c r="AX440" s="13" t="s">
        <v>82</v>
      </c>
      <c r="AY440" s="207" t="s">
        <v>153</v>
      </c>
    </row>
    <row r="441" spans="1:65" s="2" customFormat="1" ht="24" x14ac:dyDescent="0.2">
      <c r="A441" s="36"/>
      <c r="B441" s="37"/>
      <c r="C441" s="175" t="s">
        <v>903</v>
      </c>
      <c r="D441" s="175" t="s">
        <v>156</v>
      </c>
      <c r="E441" s="176" t="s">
        <v>4072</v>
      </c>
      <c r="F441" s="177" t="s">
        <v>4073</v>
      </c>
      <c r="G441" s="178" t="s">
        <v>373</v>
      </c>
      <c r="H441" s="179">
        <v>6</v>
      </c>
      <c r="I441" s="180"/>
      <c r="J441" s="181">
        <f>ROUND(I441*H441,2)</f>
        <v>0</v>
      </c>
      <c r="K441" s="177" t="s">
        <v>315</v>
      </c>
      <c r="L441" s="41"/>
      <c r="M441" s="182" t="s">
        <v>28</v>
      </c>
      <c r="N441" s="183" t="s">
        <v>45</v>
      </c>
      <c r="O441" s="66"/>
      <c r="P441" s="184">
        <f>O441*H441</f>
        <v>0</v>
      </c>
      <c r="Q441" s="184">
        <v>0</v>
      </c>
      <c r="R441" s="184">
        <f>Q441*H441</f>
        <v>0</v>
      </c>
      <c r="S441" s="184">
        <v>2.5000000000000001E-2</v>
      </c>
      <c r="T441" s="185">
        <f>S441*H441</f>
        <v>0.15000000000000002</v>
      </c>
      <c r="U441" s="36"/>
      <c r="V441" s="36"/>
      <c r="W441" s="36"/>
      <c r="X441" s="36"/>
      <c r="Y441" s="36"/>
      <c r="Z441" s="36"/>
      <c r="AA441" s="36"/>
      <c r="AB441" s="36"/>
      <c r="AC441" s="36"/>
      <c r="AD441" s="36"/>
      <c r="AE441" s="36"/>
      <c r="AR441" s="186" t="s">
        <v>167</v>
      </c>
      <c r="AT441" s="186" t="s">
        <v>156</v>
      </c>
      <c r="AU441" s="186" t="s">
        <v>84</v>
      </c>
      <c r="AY441" s="19" t="s">
        <v>153</v>
      </c>
      <c r="BE441" s="187">
        <f>IF(N441="základní",J441,0)</f>
        <v>0</v>
      </c>
      <c r="BF441" s="187">
        <f>IF(N441="snížená",J441,0)</f>
        <v>0</v>
      </c>
      <c r="BG441" s="187">
        <f>IF(N441="zákl. přenesená",J441,0)</f>
        <v>0</v>
      </c>
      <c r="BH441" s="187">
        <f>IF(N441="sníž. přenesená",J441,0)</f>
        <v>0</v>
      </c>
      <c r="BI441" s="187">
        <f>IF(N441="nulová",J441,0)</f>
        <v>0</v>
      </c>
      <c r="BJ441" s="19" t="s">
        <v>82</v>
      </c>
      <c r="BK441" s="187">
        <f>ROUND(I441*H441,2)</f>
        <v>0</v>
      </c>
      <c r="BL441" s="19" t="s">
        <v>167</v>
      </c>
      <c r="BM441" s="186" t="s">
        <v>7299</v>
      </c>
    </row>
    <row r="442" spans="1:65" s="15" customFormat="1" x14ac:dyDescent="0.2">
      <c r="B442" s="224"/>
      <c r="C442" s="225"/>
      <c r="D442" s="188" t="s">
        <v>317</v>
      </c>
      <c r="E442" s="226" t="s">
        <v>28</v>
      </c>
      <c r="F442" s="227" t="s">
        <v>7300</v>
      </c>
      <c r="G442" s="225"/>
      <c r="H442" s="226" t="s">
        <v>28</v>
      </c>
      <c r="I442" s="228"/>
      <c r="J442" s="225"/>
      <c r="K442" s="225"/>
      <c r="L442" s="229"/>
      <c r="M442" s="230"/>
      <c r="N442" s="231"/>
      <c r="O442" s="231"/>
      <c r="P442" s="231"/>
      <c r="Q442" s="231"/>
      <c r="R442" s="231"/>
      <c r="S442" s="231"/>
      <c r="T442" s="232"/>
      <c r="AT442" s="233" t="s">
        <v>317</v>
      </c>
      <c r="AU442" s="233" t="s">
        <v>84</v>
      </c>
      <c r="AV442" s="15" t="s">
        <v>82</v>
      </c>
      <c r="AW442" s="15" t="s">
        <v>35</v>
      </c>
      <c r="AX442" s="15" t="s">
        <v>74</v>
      </c>
      <c r="AY442" s="233" t="s">
        <v>153</v>
      </c>
    </row>
    <row r="443" spans="1:65" s="13" customFormat="1" x14ac:dyDescent="0.2">
      <c r="B443" s="197"/>
      <c r="C443" s="198"/>
      <c r="D443" s="188" t="s">
        <v>317</v>
      </c>
      <c r="E443" s="199" t="s">
        <v>28</v>
      </c>
      <c r="F443" s="200" t="s">
        <v>7301</v>
      </c>
      <c r="G443" s="198"/>
      <c r="H443" s="201">
        <v>6</v>
      </c>
      <c r="I443" s="202"/>
      <c r="J443" s="198"/>
      <c r="K443" s="198"/>
      <c r="L443" s="203"/>
      <c r="M443" s="204"/>
      <c r="N443" s="205"/>
      <c r="O443" s="205"/>
      <c r="P443" s="205"/>
      <c r="Q443" s="205"/>
      <c r="R443" s="205"/>
      <c r="S443" s="205"/>
      <c r="T443" s="206"/>
      <c r="AT443" s="207" t="s">
        <v>317</v>
      </c>
      <c r="AU443" s="207" t="s">
        <v>84</v>
      </c>
      <c r="AV443" s="13" t="s">
        <v>84</v>
      </c>
      <c r="AW443" s="13" t="s">
        <v>35</v>
      </c>
      <c r="AX443" s="13" t="s">
        <v>82</v>
      </c>
      <c r="AY443" s="207" t="s">
        <v>153</v>
      </c>
    </row>
    <row r="444" spans="1:65" s="2" customFormat="1" ht="24" x14ac:dyDescent="0.2">
      <c r="A444" s="36"/>
      <c r="B444" s="37"/>
      <c r="C444" s="175" t="s">
        <v>907</v>
      </c>
      <c r="D444" s="175" t="s">
        <v>156</v>
      </c>
      <c r="E444" s="176" t="s">
        <v>7302</v>
      </c>
      <c r="F444" s="177" t="s">
        <v>7303</v>
      </c>
      <c r="G444" s="178" t="s">
        <v>373</v>
      </c>
      <c r="H444" s="179">
        <v>8</v>
      </c>
      <c r="I444" s="180"/>
      <c r="J444" s="181">
        <f>ROUND(I444*H444,2)</f>
        <v>0</v>
      </c>
      <c r="K444" s="177" t="s">
        <v>315</v>
      </c>
      <c r="L444" s="41"/>
      <c r="M444" s="182" t="s">
        <v>28</v>
      </c>
      <c r="N444" s="183" t="s">
        <v>45</v>
      </c>
      <c r="O444" s="66"/>
      <c r="P444" s="184">
        <f>O444*H444</f>
        <v>0</v>
      </c>
      <c r="Q444" s="184">
        <v>0</v>
      </c>
      <c r="R444" s="184">
        <f>Q444*H444</f>
        <v>0</v>
      </c>
      <c r="S444" s="184">
        <v>5.3999999999999999E-2</v>
      </c>
      <c r="T444" s="185">
        <f>S444*H444</f>
        <v>0.432</v>
      </c>
      <c r="U444" s="36"/>
      <c r="V444" s="36"/>
      <c r="W444" s="36"/>
      <c r="X444" s="36"/>
      <c r="Y444" s="36"/>
      <c r="Z444" s="36"/>
      <c r="AA444" s="36"/>
      <c r="AB444" s="36"/>
      <c r="AC444" s="36"/>
      <c r="AD444" s="36"/>
      <c r="AE444" s="36"/>
      <c r="AR444" s="186" t="s">
        <v>167</v>
      </c>
      <c r="AT444" s="186" t="s">
        <v>156</v>
      </c>
      <c r="AU444" s="186" t="s">
        <v>84</v>
      </c>
      <c r="AY444" s="19" t="s">
        <v>153</v>
      </c>
      <c r="BE444" s="187">
        <f>IF(N444="základní",J444,0)</f>
        <v>0</v>
      </c>
      <c r="BF444" s="187">
        <f>IF(N444="snížená",J444,0)</f>
        <v>0</v>
      </c>
      <c r="BG444" s="187">
        <f>IF(N444="zákl. přenesená",J444,0)</f>
        <v>0</v>
      </c>
      <c r="BH444" s="187">
        <f>IF(N444="sníž. přenesená",J444,0)</f>
        <v>0</v>
      </c>
      <c r="BI444" s="187">
        <f>IF(N444="nulová",J444,0)</f>
        <v>0</v>
      </c>
      <c r="BJ444" s="19" t="s">
        <v>82</v>
      </c>
      <c r="BK444" s="187">
        <f>ROUND(I444*H444,2)</f>
        <v>0</v>
      </c>
      <c r="BL444" s="19" t="s">
        <v>167</v>
      </c>
      <c r="BM444" s="186" t="s">
        <v>7304</v>
      </c>
    </row>
    <row r="445" spans="1:65" s="15" customFormat="1" x14ac:dyDescent="0.2">
      <c r="B445" s="224"/>
      <c r="C445" s="225"/>
      <c r="D445" s="188" t="s">
        <v>317</v>
      </c>
      <c r="E445" s="226" t="s">
        <v>28</v>
      </c>
      <c r="F445" s="227" t="s">
        <v>7300</v>
      </c>
      <c r="G445" s="225"/>
      <c r="H445" s="226" t="s">
        <v>28</v>
      </c>
      <c r="I445" s="228"/>
      <c r="J445" s="225"/>
      <c r="K445" s="225"/>
      <c r="L445" s="229"/>
      <c r="M445" s="230"/>
      <c r="N445" s="231"/>
      <c r="O445" s="231"/>
      <c r="P445" s="231"/>
      <c r="Q445" s="231"/>
      <c r="R445" s="231"/>
      <c r="S445" s="231"/>
      <c r="T445" s="232"/>
      <c r="AT445" s="233" t="s">
        <v>317</v>
      </c>
      <c r="AU445" s="233" t="s">
        <v>84</v>
      </c>
      <c r="AV445" s="15" t="s">
        <v>82</v>
      </c>
      <c r="AW445" s="15" t="s">
        <v>35</v>
      </c>
      <c r="AX445" s="15" t="s">
        <v>74</v>
      </c>
      <c r="AY445" s="233" t="s">
        <v>153</v>
      </c>
    </row>
    <row r="446" spans="1:65" s="13" customFormat="1" x14ac:dyDescent="0.2">
      <c r="B446" s="197"/>
      <c r="C446" s="198"/>
      <c r="D446" s="188" t="s">
        <v>317</v>
      </c>
      <c r="E446" s="199" t="s">
        <v>28</v>
      </c>
      <c r="F446" s="200" t="s">
        <v>7305</v>
      </c>
      <c r="G446" s="198"/>
      <c r="H446" s="201">
        <v>8</v>
      </c>
      <c r="I446" s="202"/>
      <c r="J446" s="198"/>
      <c r="K446" s="198"/>
      <c r="L446" s="203"/>
      <c r="M446" s="204"/>
      <c r="N446" s="205"/>
      <c r="O446" s="205"/>
      <c r="P446" s="205"/>
      <c r="Q446" s="205"/>
      <c r="R446" s="205"/>
      <c r="S446" s="205"/>
      <c r="T446" s="206"/>
      <c r="AT446" s="207" t="s">
        <v>317</v>
      </c>
      <c r="AU446" s="207" t="s">
        <v>84</v>
      </c>
      <c r="AV446" s="13" t="s">
        <v>84</v>
      </c>
      <c r="AW446" s="13" t="s">
        <v>35</v>
      </c>
      <c r="AX446" s="13" t="s">
        <v>82</v>
      </c>
      <c r="AY446" s="207" t="s">
        <v>153</v>
      </c>
    </row>
    <row r="447" spans="1:65" s="2" customFormat="1" ht="24" x14ac:dyDescent="0.2">
      <c r="A447" s="36"/>
      <c r="B447" s="37"/>
      <c r="C447" s="175" t="s">
        <v>911</v>
      </c>
      <c r="D447" s="175" t="s">
        <v>156</v>
      </c>
      <c r="E447" s="176" t="s">
        <v>7306</v>
      </c>
      <c r="F447" s="177" t="s">
        <v>7307</v>
      </c>
      <c r="G447" s="178" t="s">
        <v>373</v>
      </c>
      <c r="H447" s="179">
        <v>1</v>
      </c>
      <c r="I447" s="180"/>
      <c r="J447" s="181">
        <f>ROUND(I447*H447,2)</f>
        <v>0</v>
      </c>
      <c r="K447" s="177" t="s">
        <v>315</v>
      </c>
      <c r="L447" s="41"/>
      <c r="M447" s="182" t="s">
        <v>28</v>
      </c>
      <c r="N447" s="183" t="s">
        <v>45</v>
      </c>
      <c r="O447" s="66"/>
      <c r="P447" s="184">
        <f>O447*H447</f>
        <v>0</v>
      </c>
      <c r="Q447" s="184">
        <v>0</v>
      </c>
      <c r="R447" s="184">
        <f>Q447*H447</f>
        <v>0</v>
      </c>
      <c r="S447" s="184">
        <v>0.13800000000000001</v>
      </c>
      <c r="T447" s="185">
        <f>S447*H447</f>
        <v>0.13800000000000001</v>
      </c>
      <c r="U447" s="36"/>
      <c r="V447" s="36"/>
      <c r="W447" s="36"/>
      <c r="X447" s="36"/>
      <c r="Y447" s="36"/>
      <c r="Z447" s="36"/>
      <c r="AA447" s="36"/>
      <c r="AB447" s="36"/>
      <c r="AC447" s="36"/>
      <c r="AD447" s="36"/>
      <c r="AE447" s="36"/>
      <c r="AR447" s="186" t="s">
        <v>167</v>
      </c>
      <c r="AT447" s="186" t="s">
        <v>156</v>
      </c>
      <c r="AU447" s="186" t="s">
        <v>84</v>
      </c>
      <c r="AY447" s="19" t="s">
        <v>153</v>
      </c>
      <c r="BE447" s="187">
        <f>IF(N447="základní",J447,0)</f>
        <v>0</v>
      </c>
      <c r="BF447" s="187">
        <f>IF(N447="snížená",J447,0)</f>
        <v>0</v>
      </c>
      <c r="BG447" s="187">
        <f>IF(N447="zákl. přenesená",J447,0)</f>
        <v>0</v>
      </c>
      <c r="BH447" s="187">
        <f>IF(N447="sníž. přenesená",J447,0)</f>
        <v>0</v>
      </c>
      <c r="BI447" s="187">
        <f>IF(N447="nulová",J447,0)</f>
        <v>0</v>
      </c>
      <c r="BJ447" s="19" t="s">
        <v>82</v>
      </c>
      <c r="BK447" s="187">
        <f>ROUND(I447*H447,2)</f>
        <v>0</v>
      </c>
      <c r="BL447" s="19" t="s">
        <v>167</v>
      </c>
      <c r="BM447" s="186" t="s">
        <v>7308</v>
      </c>
    </row>
    <row r="448" spans="1:65" s="15" customFormat="1" x14ac:dyDescent="0.2">
      <c r="B448" s="224"/>
      <c r="C448" s="225"/>
      <c r="D448" s="188" t="s">
        <v>317</v>
      </c>
      <c r="E448" s="226" t="s">
        <v>28</v>
      </c>
      <c r="F448" s="227" t="s">
        <v>7300</v>
      </c>
      <c r="G448" s="225"/>
      <c r="H448" s="226" t="s">
        <v>28</v>
      </c>
      <c r="I448" s="228"/>
      <c r="J448" s="225"/>
      <c r="K448" s="225"/>
      <c r="L448" s="229"/>
      <c r="M448" s="230"/>
      <c r="N448" s="231"/>
      <c r="O448" s="231"/>
      <c r="P448" s="231"/>
      <c r="Q448" s="231"/>
      <c r="R448" s="231"/>
      <c r="S448" s="231"/>
      <c r="T448" s="232"/>
      <c r="AT448" s="233" t="s">
        <v>317</v>
      </c>
      <c r="AU448" s="233" t="s">
        <v>84</v>
      </c>
      <c r="AV448" s="15" t="s">
        <v>82</v>
      </c>
      <c r="AW448" s="15" t="s">
        <v>35</v>
      </c>
      <c r="AX448" s="15" t="s">
        <v>74</v>
      </c>
      <c r="AY448" s="233" t="s">
        <v>153</v>
      </c>
    </row>
    <row r="449" spans="1:65" s="13" customFormat="1" x14ac:dyDescent="0.2">
      <c r="B449" s="197"/>
      <c r="C449" s="198"/>
      <c r="D449" s="188" t="s">
        <v>317</v>
      </c>
      <c r="E449" s="199" t="s">
        <v>28</v>
      </c>
      <c r="F449" s="200" t="s">
        <v>4010</v>
      </c>
      <c r="G449" s="198"/>
      <c r="H449" s="201">
        <v>1</v>
      </c>
      <c r="I449" s="202"/>
      <c r="J449" s="198"/>
      <c r="K449" s="198"/>
      <c r="L449" s="203"/>
      <c r="M449" s="204"/>
      <c r="N449" s="205"/>
      <c r="O449" s="205"/>
      <c r="P449" s="205"/>
      <c r="Q449" s="205"/>
      <c r="R449" s="205"/>
      <c r="S449" s="205"/>
      <c r="T449" s="206"/>
      <c r="AT449" s="207" t="s">
        <v>317</v>
      </c>
      <c r="AU449" s="207" t="s">
        <v>84</v>
      </c>
      <c r="AV449" s="13" t="s">
        <v>84</v>
      </c>
      <c r="AW449" s="13" t="s">
        <v>35</v>
      </c>
      <c r="AX449" s="13" t="s">
        <v>82</v>
      </c>
      <c r="AY449" s="207" t="s">
        <v>153</v>
      </c>
    </row>
    <row r="450" spans="1:65" s="2" customFormat="1" ht="24" x14ac:dyDescent="0.2">
      <c r="A450" s="36"/>
      <c r="B450" s="37"/>
      <c r="C450" s="175" t="s">
        <v>915</v>
      </c>
      <c r="D450" s="175" t="s">
        <v>156</v>
      </c>
      <c r="E450" s="176" t="s">
        <v>4075</v>
      </c>
      <c r="F450" s="177" t="s">
        <v>4076</v>
      </c>
      <c r="G450" s="178" t="s">
        <v>314</v>
      </c>
      <c r="H450" s="179">
        <v>1.92</v>
      </c>
      <c r="I450" s="180"/>
      <c r="J450" s="181">
        <f>ROUND(I450*H450,2)</f>
        <v>0</v>
      </c>
      <c r="K450" s="177" t="s">
        <v>315</v>
      </c>
      <c r="L450" s="41"/>
      <c r="M450" s="182" t="s">
        <v>28</v>
      </c>
      <c r="N450" s="183" t="s">
        <v>45</v>
      </c>
      <c r="O450" s="66"/>
      <c r="P450" s="184">
        <f>O450*H450</f>
        <v>0</v>
      </c>
      <c r="Q450" s="184">
        <v>0</v>
      </c>
      <c r="R450" s="184">
        <f>Q450*H450</f>
        <v>0</v>
      </c>
      <c r="S450" s="184">
        <v>1.8</v>
      </c>
      <c r="T450" s="185">
        <f>S450*H450</f>
        <v>3.456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86" t="s">
        <v>167</v>
      </c>
      <c r="AT450" s="186" t="s">
        <v>156</v>
      </c>
      <c r="AU450" s="186" t="s">
        <v>84</v>
      </c>
      <c r="AY450" s="19" t="s">
        <v>153</v>
      </c>
      <c r="BE450" s="187">
        <f>IF(N450="základní",J450,0)</f>
        <v>0</v>
      </c>
      <c r="BF450" s="187">
        <f>IF(N450="snížená",J450,0)</f>
        <v>0</v>
      </c>
      <c r="BG450" s="187">
        <f>IF(N450="zákl. přenesená",J450,0)</f>
        <v>0</v>
      </c>
      <c r="BH450" s="187">
        <f>IF(N450="sníž. přenesená",J450,0)</f>
        <v>0</v>
      </c>
      <c r="BI450" s="187">
        <f>IF(N450="nulová",J450,0)</f>
        <v>0</v>
      </c>
      <c r="BJ450" s="19" t="s">
        <v>82</v>
      </c>
      <c r="BK450" s="187">
        <f>ROUND(I450*H450,2)</f>
        <v>0</v>
      </c>
      <c r="BL450" s="19" t="s">
        <v>167</v>
      </c>
      <c r="BM450" s="186" t="s">
        <v>7309</v>
      </c>
    </row>
    <row r="451" spans="1:65" s="15" customFormat="1" x14ac:dyDescent="0.2">
      <c r="B451" s="224"/>
      <c r="C451" s="225"/>
      <c r="D451" s="188" t="s">
        <v>317</v>
      </c>
      <c r="E451" s="226" t="s">
        <v>28</v>
      </c>
      <c r="F451" s="227" t="s">
        <v>7222</v>
      </c>
      <c r="G451" s="225"/>
      <c r="H451" s="226" t="s">
        <v>28</v>
      </c>
      <c r="I451" s="228"/>
      <c r="J451" s="225"/>
      <c r="K451" s="225"/>
      <c r="L451" s="229"/>
      <c r="M451" s="230"/>
      <c r="N451" s="231"/>
      <c r="O451" s="231"/>
      <c r="P451" s="231"/>
      <c r="Q451" s="231"/>
      <c r="R451" s="231"/>
      <c r="S451" s="231"/>
      <c r="T451" s="232"/>
      <c r="AT451" s="233" t="s">
        <v>317</v>
      </c>
      <c r="AU451" s="233" t="s">
        <v>84</v>
      </c>
      <c r="AV451" s="15" t="s">
        <v>82</v>
      </c>
      <c r="AW451" s="15" t="s">
        <v>35</v>
      </c>
      <c r="AX451" s="15" t="s">
        <v>74</v>
      </c>
      <c r="AY451" s="233" t="s">
        <v>153</v>
      </c>
    </row>
    <row r="452" spans="1:65" s="15" customFormat="1" x14ac:dyDescent="0.2">
      <c r="B452" s="224"/>
      <c r="C452" s="225"/>
      <c r="D452" s="188" t="s">
        <v>317</v>
      </c>
      <c r="E452" s="226" t="s">
        <v>28</v>
      </c>
      <c r="F452" s="227" t="s">
        <v>536</v>
      </c>
      <c r="G452" s="225"/>
      <c r="H452" s="226" t="s">
        <v>28</v>
      </c>
      <c r="I452" s="228"/>
      <c r="J452" s="225"/>
      <c r="K452" s="225"/>
      <c r="L452" s="229"/>
      <c r="M452" s="230"/>
      <c r="N452" s="231"/>
      <c r="O452" s="231"/>
      <c r="P452" s="231"/>
      <c r="Q452" s="231"/>
      <c r="R452" s="231"/>
      <c r="S452" s="231"/>
      <c r="T452" s="232"/>
      <c r="AT452" s="233" t="s">
        <v>317</v>
      </c>
      <c r="AU452" s="233" t="s">
        <v>84</v>
      </c>
      <c r="AV452" s="15" t="s">
        <v>82</v>
      </c>
      <c r="AW452" s="15" t="s">
        <v>35</v>
      </c>
      <c r="AX452" s="15" t="s">
        <v>74</v>
      </c>
      <c r="AY452" s="233" t="s">
        <v>153</v>
      </c>
    </row>
    <row r="453" spans="1:65" s="13" customFormat="1" x14ac:dyDescent="0.2">
      <c r="B453" s="197"/>
      <c r="C453" s="198"/>
      <c r="D453" s="188" t="s">
        <v>317</v>
      </c>
      <c r="E453" s="199" t="s">
        <v>28</v>
      </c>
      <c r="F453" s="200" t="s">
        <v>7310</v>
      </c>
      <c r="G453" s="198"/>
      <c r="H453" s="201">
        <v>1.92</v>
      </c>
      <c r="I453" s="202"/>
      <c r="J453" s="198"/>
      <c r="K453" s="198"/>
      <c r="L453" s="203"/>
      <c r="M453" s="204"/>
      <c r="N453" s="205"/>
      <c r="O453" s="205"/>
      <c r="P453" s="205"/>
      <c r="Q453" s="205"/>
      <c r="R453" s="205"/>
      <c r="S453" s="205"/>
      <c r="T453" s="206"/>
      <c r="AT453" s="207" t="s">
        <v>317</v>
      </c>
      <c r="AU453" s="207" t="s">
        <v>84</v>
      </c>
      <c r="AV453" s="13" t="s">
        <v>84</v>
      </c>
      <c r="AW453" s="13" t="s">
        <v>35</v>
      </c>
      <c r="AX453" s="13" t="s">
        <v>82</v>
      </c>
      <c r="AY453" s="207" t="s">
        <v>153</v>
      </c>
    </row>
    <row r="454" spans="1:65" s="2" customFormat="1" ht="24" x14ac:dyDescent="0.2">
      <c r="A454" s="36"/>
      <c r="B454" s="37"/>
      <c r="C454" s="175" t="s">
        <v>920</v>
      </c>
      <c r="D454" s="175" t="s">
        <v>156</v>
      </c>
      <c r="E454" s="176" t="s">
        <v>4079</v>
      </c>
      <c r="F454" s="177" t="s">
        <v>4080</v>
      </c>
      <c r="G454" s="178" t="s">
        <v>433</v>
      </c>
      <c r="H454" s="179">
        <v>3.36</v>
      </c>
      <c r="I454" s="180"/>
      <c r="J454" s="181">
        <f>ROUND(I454*H454,2)</f>
        <v>0</v>
      </c>
      <c r="K454" s="177" t="s">
        <v>315</v>
      </c>
      <c r="L454" s="41"/>
      <c r="M454" s="182" t="s">
        <v>28</v>
      </c>
      <c r="N454" s="183" t="s">
        <v>45</v>
      </c>
      <c r="O454" s="66"/>
      <c r="P454" s="184">
        <f>O454*H454</f>
        <v>0</v>
      </c>
      <c r="Q454" s="184">
        <v>0</v>
      </c>
      <c r="R454" s="184">
        <f>Q454*H454</f>
        <v>0</v>
      </c>
      <c r="S454" s="184">
        <v>0.18</v>
      </c>
      <c r="T454" s="185">
        <f>S454*H454</f>
        <v>0.6048</v>
      </c>
      <c r="U454" s="36"/>
      <c r="V454" s="36"/>
      <c r="W454" s="36"/>
      <c r="X454" s="36"/>
      <c r="Y454" s="36"/>
      <c r="Z454" s="36"/>
      <c r="AA454" s="36"/>
      <c r="AB454" s="36"/>
      <c r="AC454" s="36"/>
      <c r="AD454" s="36"/>
      <c r="AE454" s="36"/>
      <c r="AR454" s="186" t="s">
        <v>167</v>
      </c>
      <c r="AT454" s="186" t="s">
        <v>156</v>
      </c>
      <c r="AU454" s="186" t="s">
        <v>84</v>
      </c>
      <c r="AY454" s="19" t="s">
        <v>153</v>
      </c>
      <c r="BE454" s="187">
        <f>IF(N454="základní",J454,0)</f>
        <v>0</v>
      </c>
      <c r="BF454" s="187">
        <f>IF(N454="snížená",J454,0)</f>
        <v>0</v>
      </c>
      <c r="BG454" s="187">
        <f>IF(N454="zákl. přenesená",J454,0)</f>
        <v>0</v>
      </c>
      <c r="BH454" s="187">
        <f>IF(N454="sníž. přenesená",J454,0)</f>
        <v>0</v>
      </c>
      <c r="BI454" s="187">
        <f>IF(N454="nulová",J454,0)</f>
        <v>0</v>
      </c>
      <c r="BJ454" s="19" t="s">
        <v>82</v>
      </c>
      <c r="BK454" s="187">
        <f>ROUND(I454*H454,2)</f>
        <v>0</v>
      </c>
      <c r="BL454" s="19" t="s">
        <v>167</v>
      </c>
      <c r="BM454" s="186" t="s">
        <v>7311</v>
      </c>
    </row>
    <row r="455" spans="1:65" s="15" customFormat="1" x14ac:dyDescent="0.2">
      <c r="B455" s="224"/>
      <c r="C455" s="225"/>
      <c r="D455" s="188" t="s">
        <v>317</v>
      </c>
      <c r="E455" s="226" t="s">
        <v>28</v>
      </c>
      <c r="F455" s="227" t="s">
        <v>7300</v>
      </c>
      <c r="G455" s="225"/>
      <c r="H455" s="226" t="s">
        <v>28</v>
      </c>
      <c r="I455" s="228"/>
      <c r="J455" s="225"/>
      <c r="K455" s="225"/>
      <c r="L455" s="229"/>
      <c r="M455" s="230"/>
      <c r="N455" s="231"/>
      <c r="O455" s="231"/>
      <c r="P455" s="231"/>
      <c r="Q455" s="231"/>
      <c r="R455" s="231"/>
      <c r="S455" s="231"/>
      <c r="T455" s="232"/>
      <c r="AT455" s="233" t="s">
        <v>317</v>
      </c>
      <c r="AU455" s="233" t="s">
        <v>84</v>
      </c>
      <c r="AV455" s="15" t="s">
        <v>82</v>
      </c>
      <c r="AW455" s="15" t="s">
        <v>35</v>
      </c>
      <c r="AX455" s="15" t="s">
        <v>74</v>
      </c>
      <c r="AY455" s="233" t="s">
        <v>153</v>
      </c>
    </row>
    <row r="456" spans="1:65" s="15" customFormat="1" x14ac:dyDescent="0.2">
      <c r="B456" s="224"/>
      <c r="C456" s="225"/>
      <c r="D456" s="188" t="s">
        <v>317</v>
      </c>
      <c r="E456" s="226" t="s">
        <v>28</v>
      </c>
      <c r="F456" s="227" t="s">
        <v>534</v>
      </c>
      <c r="G456" s="225"/>
      <c r="H456" s="226" t="s">
        <v>28</v>
      </c>
      <c r="I456" s="228"/>
      <c r="J456" s="225"/>
      <c r="K456" s="225"/>
      <c r="L456" s="229"/>
      <c r="M456" s="230"/>
      <c r="N456" s="231"/>
      <c r="O456" s="231"/>
      <c r="P456" s="231"/>
      <c r="Q456" s="231"/>
      <c r="R456" s="231"/>
      <c r="S456" s="231"/>
      <c r="T456" s="232"/>
      <c r="AT456" s="233" t="s">
        <v>317</v>
      </c>
      <c r="AU456" s="233" t="s">
        <v>84</v>
      </c>
      <c r="AV456" s="15" t="s">
        <v>82</v>
      </c>
      <c r="AW456" s="15" t="s">
        <v>35</v>
      </c>
      <c r="AX456" s="15" t="s">
        <v>74</v>
      </c>
      <c r="AY456" s="233" t="s">
        <v>153</v>
      </c>
    </row>
    <row r="457" spans="1:65" s="13" customFormat="1" x14ac:dyDescent="0.2">
      <c r="B457" s="197"/>
      <c r="C457" s="198"/>
      <c r="D457" s="188" t="s">
        <v>317</v>
      </c>
      <c r="E457" s="199" t="s">
        <v>28</v>
      </c>
      <c r="F457" s="200" t="s">
        <v>7312</v>
      </c>
      <c r="G457" s="198"/>
      <c r="H457" s="201">
        <v>3.36</v>
      </c>
      <c r="I457" s="202"/>
      <c r="J457" s="198"/>
      <c r="K457" s="198"/>
      <c r="L457" s="203"/>
      <c r="M457" s="204"/>
      <c r="N457" s="205"/>
      <c r="O457" s="205"/>
      <c r="P457" s="205"/>
      <c r="Q457" s="205"/>
      <c r="R457" s="205"/>
      <c r="S457" s="205"/>
      <c r="T457" s="206"/>
      <c r="AT457" s="207" t="s">
        <v>317</v>
      </c>
      <c r="AU457" s="207" t="s">
        <v>84</v>
      </c>
      <c r="AV457" s="13" t="s">
        <v>84</v>
      </c>
      <c r="AW457" s="13" t="s">
        <v>35</v>
      </c>
      <c r="AX457" s="13" t="s">
        <v>82</v>
      </c>
      <c r="AY457" s="207" t="s">
        <v>153</v>
      </c>
    </row>
    <row r="458" spans="1:65" s="2" customFormat="1" ht="24" x14ac:dyDescent="0.2">
      <c r="A458" s="36"/>
      <c r="B458" s="37"/>
      <c r="C458" s="175" t="s">
        <v>924</v>
      </c>
      <c r="D458" s="175" t="s">
        <v>156</v>
      </c>
      <c r="E458" s="176" t="s">
        <v>4085</v>
      </c>
      <c r="F458" s="177" t="s">
        <v>4086</v>
      </c>
      <c r="G458" s="178" t="s">
        <v>433</v>
      </c>
      <c r="H458" s="179">
        <v>2.7549999999999999</v>
      </c>
      <c r="I458" s="180"/>
      <c r="J458" s="181">
        <f>ROUND(I458*H458,2)</f>
        <v>0</v>
      </c>
      <c r="K458" s="177" t="s">
        <v>315</v>
      </c>
      <c r="L458" s="41"/>
      <c r="M458" s="182" t="s">
        <v>28</v>
      </c>
      <c r="N458" s="183" t="s">
        <v>45</v>
      </c>
      <c r="O458" s="66"/>
      <c r="P458" s="184">
        <f>O458*H458</f>
        <v>0</v>
      </c>
      <c r="Q458" s="184">
        <v>0</v>
      </c>
      <c r="R458" s="184">
        <f>Q458*H458</f>
        <v>0</v>
      </c>
      <c r="S458" s="184">
        <v>0.27</v>
      </c>
      <c r="T458" s="185">
        <f>S458*H458</f>
        <v>0.74385000000000001</v>
      </c>
      <c r="U458" s="36"/>
      <c r="V458" s="36"/>
      <c r="W458" s="36"/>
      <c r="X458" s="36"/>
      <c r="Y458" s="36"/>
      <c r="Z458" s="36"/>
      <c r="AA458" s="36"/>
      <c r="AB458" s="36"/>
      <c r="AC458" s="36"/>
      <c r="AD458" s="36"/>
      <c r="AE458" s="36"/>
      <c r="AR458" s="186" t="s">
        <v>167</v>
      </c>
      <c r="AT458" s="186" t="s">
        <v>156</v>
      </c>
      <c r="AU458" s="186" t="s">
        <v>84</v>
      </c>
      <c r="AY458" s="19" t="s">
        <v>153</v>
      </c>
      <c r="BE458" s="187">
        <f>IF(N458="základní",J458,0)</f>
        <v>0</v>
      </c>
      <c r="BF458" s="187">
        <f>IF(N458="snížená",J458,0)</f>
        <v>0</v>
      </c>
      <c r="BG458" s="187">
        <f>IF(N458="zákl. přenesená",J458,0)</f>
        <v>0</v>
      </c>
      <c r="BH458" s="187">
        <f>IF(N458="sníž. přenesená",J458,0)</f>
        <v>0</v>
      </c>
      <c r="BI458" s="187">
        <f>IF(N458="nulová",J458,0)</f>
        <v>0</v>
      </c>
      <c r="BJ458" s="19" t="s">
        <v>82</v>
      </c>
      <c r="BK458" s="187">
        <f>ROUND(I458*H458,2)</f>
        <v>0</v>
      </c>
      <c r="BL458" s="19" t="s">
        <v>167</v>
      </c>
      <c r="BM458" s="186" t="s">
        <v>7313</v>
      </c>
    </row>
    <row r="459" spans="1:65" s="15" customFormat="1" x14ac:dyDescent="0.2">
      <c r="B459" s="224"/>
      <c r="C459" s="225"/>
      <c r="D459" s="188" t="s">
        <v>317</v>
      </c>
      <c r="E459" s="226" t="s">
        <v>28</v>
      </c>
      <c r="F459" s="227" t="s">
        <v>7253</v>
      </c>
      <c r="G459" s="225"/>
      <c r="H459" s="226" t="s">
        <v>28</v>
      </c>
      <c r="I459" s="228"/>
      <c r="J459" s="225"/>
      <c r="K459" s="225"/>
      <c r="L459" s="229"/>
      <c r="M459" s="230"/>
      <c r="N459" s="231"/>
      <c r="O459" s="231"/>
      <c r="P459" s="231"/>
      <c r="Q459" s="231"/>
      <c r="R459" s="231"/>
      <c r="S459" s="231"/>
      <c r="T459" s="232"/>
      <c r="AT459" s="233" t="s">
        <v>317</v>
      </c>
      <c r="AU459" s="233" t="s">
        <v>84</v>
      </c>
      <c r="AV459" s="15" t="s">
        <v>82</v>
      </c>
      <c r="AW459" s="15" t="s">
        <v>35</v>
      </c>
      <c r="AX459" s="15" t="s">
        <v>74</v>
      </c>
      <c r="AY459" s="233" t="s">
        <v>153</v>
      </c>
    </row>
    <row r="460" spans="1:65" s="15" customFormat="1" x14ac:dyDescent="0.2">
      <c r="B460" s="224"/>
      <c r="C460" s="225"/>
      <c r="D460" s="188" t="s">
        <v>317</v>
      </c>
      <c r="E460" s="226" t="s">
        <v>28</v>
      </c>
      <c r="F460" s="227" t="s">
        <v>531</v>
      </c>
      <c r="G460" s="225"/>
      <c r="H460" s="226" t="s">
        <v>28</v>
      </c>
      <c r="I460" s="228"/>
      <c r="J460" s="225"/>
      <c r="K460" s="225"/>
      <c r="L460" s="229"/>
      <c r="M460" s="230"/>
      <c r="N460" s="231"/>
      <c r="O460" s="231"/>
      <c r="P460" s="231"/>
      <c r="Q460" s="231"/>
      <c r="R460" s="231"/>
      <c r="S460" s="231"/>
      <c r="T460" s="232"/>
      <c r="AT460" s="233" t="s">
        <v>317</v>
      </c>
      <c r="AU460" s="233" t="s">
        <v>84</v>
      </c>
      <c r="AV460" s="15" t="s">
        <v>82</v>
      </c>
      <c r="AW460" s="15" t="s">
        <v>35</v>
      </c>
      <c r="AX460" s="15" t="s">
        <v>74</v>
      </c>
      <c r="AY460" s="233" t="s">
        <v>153</v>
      </c>
    </row>
    <row r="461" spans="1:65" s="13" customFormat="1" x14ac:dyDescent="0.2">
      <c r="B461" s="197"/>
      <c r="C461" s="198"/>
      <c r="D461" s="188" t="s">
        <v>317</v>
      </c>
      <c r="E461" s="199" t="s">
        <v>28</v>
      </c>
      <c r="F461" s="200" t="s">
        <v>7314</v>
      </c>
      <c r="G461" s="198"/>
      <c r="H461" s="201">
        <v>2.7549999999999999</v>
      </c>
      <c r="I461" s="202"/>
      <c r="J461" s="198"/>
      <c r="K461" s="198"/>
      <c r="L461" s="203"/>
      <c r="M461" s="204"/>
      <c r="N461" s="205"/>
      <c r="O461" s="205"/>
      <c r="P461" s="205"/>
      <c r="Q461" s="205"/>
      <c r="R461" s="205"/>
      <c r="S461" s="205"/>
      <c r="T461" s="206"/>
      <c r="AT461" s="207" t="s">
        <v>317</v>
      </c>
      <c r="AU461" s="207" t="s">
        <v>84</v>
      </c>
      <c r="AV461" s="13" t="s">
        <v>84</v>
      </c>
      <c r="AW461" s="13" t="s">
        <v>35</v>
      </c>
      <c r="AX461" s="13" t="s">
        <v>82</v>
      </c>
      <c r="AY461" s="207" t="s">
        <v>153</v>
      </c>
    </row>
    <row r="462" spans="1:65" s="2" customFormat="1" ht="24" x14ac:dyDescent="0.2">
      <c r="A462" s="36"/>
      <c r="B462" s="37"/>
      <c r="C462" s="175" t="s">
        <v>928</v>
      </c>
      <c r="D462" s="175" t="s">
        <v>156</v>
      </c>
      <c r="E462" s="176" t="s">
        <v>4093</v>
      </c>
      <c r="F462" s="177" t="s">
        <v>4094</v>
      </c>
      <c r="G462" s="178" t="s">
        <v>314</v>
      </c>
      <c r="H462" s="179">
        <v>6.7220000000000004</v>
      </c>
      <c r="I462" s="180"/>
      <c r="J462" s="181">
        <f>ROUND(I462*H462,2)</f>
        <v>0</v>
      </c>
      <c r="K462" s="177" t="s">
        <v>315</v>
      </c>
      <c r="L462" s="41"/>
      <c r="M462" s="182" t="s">
        <v>28</v>
      </c>
      <c r="N462" s="183" t="s">
        <v>45</v>
      </c>
      <c r="O462" s="66"/>
      <c r="P462" s="184">
        <f>O462*H462</f>
        <v>0</v>
      </c>
      <c r="Q462" s="184">
        <v>0</v>
      </c>
      <c r="R462" s="184">
        <f>Q462*H462</f>
        <v>0</v>
      </c>
      <c r="S462" s="184">
        <v>1.8</v>
      </c>
      <c r="T462" s="185">
        <f>S462*H462</f>
        <v>12.099600000000001</v>
      </c>
      <c r="U462" s="36"/>
      <c r="V462" s="36"/>
      <c r="W462" s="36"/>
      <c r="X462" s="36"/>
      <c r="Y462" s="36"/>
      <c r="Z462" s="36"/>
      <c r="AA462" s="36"/>
      <c r="AB462" s="36"/>
      <c r="AC462" s="36"/>
      <c r="AD462" s="36"/>
      <c r="AE462" s="36"/>
      <c r="AR462" s="186" t="s">
        <v>167</v>
      </c>
      <c r="AT462" s="186" t="s">
        <v>156</v>
      </c>
      <c r="AU462" s="186" t="s">
        <v>84</v>
      </c>
      <c r="AY462" s="19" t="s">
        <v>153</v>
      </c>
      <c r="BE462" s="187">
        <f>IF(N462="základní",J462,0)</f>
        <v>0</v>
      </c>
      <c r="BF462" s="187">
        <f>IF(N462="snížená",J462,0)</f>
        <v>0</v>
      </c>
      <c r="BG462" s="187">
        <f>IF(N462="zákl. přenesená",J462,0)</f>
        <v>0</v>
      </c>
      <c r="BH462" s="187">
        <f>IF(N462="sníž. přenesená",J462,0)</f>
        <v>0</v>
      </c>
      <c r="BI462" s="187">
        <f>IF(N462="nulová",J462,0)</f>
        <v>0</v>
      </c>
      <c r="BJ462" s="19" t="s">
        <v>82</v>
      </c>
      <c r="BK462" s="187">
        <f>ROUND(I462*H462,2)</f>
        <v>0</v>
      </c>
      <c r="BL462" s="19" t="s">
        <v>167</v>
      </c>
      <c r="BM462" s="186" t="s">
        <v>7315</v>
      </c>
    </row>
    <row r="463" spans="1:65" s="15" customFormat="1" x14ac:dyDescent="0.2">
      <c r="B463" s="224"/>
      <c r="C463" s="225"/>
      <c r="D463" s="188" t="s">
        <v>317</v>
      </c>
      <c r="E463" s="226" t="s">
        <v>28</v>
      </c>
      <c r="F463" s="227" t="s">
        <v>993</v>
      </c>
      <c r="G463" s="225"/>
      <c r="H463" s="226" t="s">
        <v>28</v>
      </c>
      <c r="I463" s="228"/>
      <c r="J463" s="225"/>
      <c r="K463" s="225"/>
      <c r="L463" s="229"/>
      <c r="M463" s="230"/>
      <c r="N463" s="231"/>
      <c r="O463" s="231"/>
      <c r="P463" s="231"/>
      <c r="Q463" s="231"/>
      <c r="R463" s="231"/>
      <c r="S463" s="231"/>
      <c r="T463" s="232"/>
      <c r="AT463" s="233" t="s">
        <v>317</v>
      </c>
      <c r="AU463" s="233" t="s">
        <v>84</v>
      </c>
      <c r="AV463" s="15" t="s">
        <v>82</v>
      </c>
      <c r="AW463" s="15" t="s">
        <v>35</v>
      </c>
      <c r="AX463" s="15" t="s">
        <v>74</v>
      </c>
      <c r="AY463" s="233" t="s">
        <v>153</v>
      </c>
    </row>
    <row r="464" spans="1:65" s="15" customFormat="1" x14ac:dyDescent="0.2">
      <c r="B464" s="224"/>
      <c r="C464" s="225"/>
      <c r="D464" s="188" t="s">
        <v>317</v>
      </c>
      <c r="E464" s="226" t="s">
        <v>28</v>
      </c>
      <c r="F464" s="227" t="s">
        <v>549</v>
      </c>
      <c r="G464" s="225"/>
      <c r="H464" s="226" t="s">
        <v>28</v>
      </c>
      <c r="I464" s="228"/>
      <c r="J464" s="225"/>
      <c r="K464" s="225"/>
      <c r="L464" s="229"/>
      <c r="M464" s="230"/>
      <c r="N464" s="231"/>
      <c r="O464" s="231"/>
      <c r="P464" s="231"/>
      <c r="Q464" s="231"/>
      <c r="R464" s="231"/>
      <c r="S464" s="231"/>
      <c r="T464" s="232"/>
      <c r="AT464" s="233" t="s">
        <v>317</v>
      </c>
      <c r="AU464" s="233" t="s">
        <v>84</v>
      </c>
      <c r="AV464" s="15" t="s">
        <v>82</v>
      </c>
      <c r="AW464" s="15" t="s">
        <v>35</v>
      </c>
      <c r="AX464" s="15" t="s">
        <v>74</v>
      </c>
      <c r="AY464" s="233" t="s">
        <v>153</v>
      </c>
    </row>
    <row r="465" spans="1:65" s="13" customFormat="1" x14ac:dyDescent="0.2">
      <c r="B465" s="197"/>
      <c r="C465" s="198"/>
      <c r="D465" s="188" t="s">
        <v>317</v>
      </c>
      <c r="E465" s="199" t="s">
        <v>28</v>
      </c>
      <c r="F465" s="200" t="s">
        <v>7316</v>
      </c>
      <c r="G465" s="198"/>
      <c r="H465" s="201">
        <v>1.1100000000000001</v>
      </c>
      <c r="I465" s="202"/>
      <c r="J465" s="198"/>
      <c r="K465" s="198"/>
      <c r="L465" s="203"/>
      <c r="M465" s="204"/>
      <c r="N465" s="205"/>
      <c r="O465" s="205"/>
      <c r="P465" s="205"/>
      <c r="Q465" s="205"/>
      <c r="R465" s="205"/>
      <c r="S465" s="205"/>
      <c r="T465" s="206"/>
      <c r="AT465" s="207" t="s">
        <v>317</v>
      </c>
      <c r="AU465" s="207" t="s">
        <v>84</v>
      </c>
      <c r="AV465" s="13" t="s">
        <v>84</v>
      </c>
      <c r="AW465" s="13" t="s">
        <v>35</v>
      </c>
      <c r="AX465" s="13" t="s">
        <v>74</v>
      </c>
      <c r="AY465" s="207" t="s">
        <v>153</v>
      </c>
    </row>
    <row r="466" spans="1:65" s="15" customFormat="1" x14ac:dyDescent="0.2">
      <c r="B466" s="224"/>
      <c r="C466" s="225"/>
      <c r="D466" s="188" t="s">
        <v>317</v>
      </c>
      <c r="E466" s="226" t="s">
        <v>28</v>
      </c>
      <c r="F466" s="227" t="s">
        <v>534</v>
      </c>
      <c r="G466" s="225"/>
      <c r="H466" s="226" t="s">
        <v>28</v>
      </c>
      <c r="I466" s="228"/>
      <c r="J466" s="225"/>
      <c r="K466" s="225"/>
      <c r="L466" s="229"/>
      <c r="M466" s="230"/>
      <c r="N466" s="231"/>
      <c r="O466" s="231"/>
      <c r="P466" s="231"/>
      <c r="Q466" s="231"/>
      <c r="R466" s="231"/>
      <c r="S466" s="231"/>
      <c r="T466" s="232"/>
      <c r="AT466" s="233" t="s">
        <v>317</v>
      </c>
      <c r="AU466" s="233" t="s">
        <v>84</v>
      </c>
      <c r="AV466" s="15" t="s">
        <v>82</v>
      </c>
      <c r="AW466" s="15" t="s">
        <v>35</v>
      </c>
      <c r="AX466" s="15" t="s">
        <v>74</v>
      </c>
      <c r="AY466" s="233" t="s">
        <v>153</v>
      </c>
    </row>
    <row r="467" spans="1:65" s="13" customFormat="1" x14ac:dyDescent="0.2">
      <c r="B467" s="197"/>
      <c r="C467" s="198"/>
      <c r="D467" s="188" t="s">
        <v>317</v>
      </c>
      <c r="E467" s="199" t="s">
        <v>28</v>
      </c>
      <c r="F467" s="200" t="s">
        <v>7317</v>
      </c>
      <c r="G467" s="198"/>
      <c r="H467" s="201">
        <v>0.79200000000000004</v>
      </c>
      <c r="I467" s="202"/>
      <c r="J467" s="198"/>
      <c r="K467" s="198"/>
      <c r="L467" s="203"/>
      <c r="M467" s="204"/>
      <c r="N467" s="205"/>
      <c r="O467" s="205"/>
      <c r="P467" s="205"/>
      <c r="Q467" s="205"/>
      <c r="R467" s="205"/>
      <c r="S467" s="205"/>
      <c r="T467" s="206"/>
      <c r="AT467" s="207" t="s">
        <v>317</v>
      </c>
      <c r="AU467" s="207" t="s">
        <v>84</v>
      </c>
      <c r="AV467" s="13" t="s">
        <v>84</v>
      </c>
      <c r="AW467" s="13" t="s">
        <v>35</v>
      </c>
      <c r="AX467" s="13" t="s">
        <v>74</v>
      </c>
      <c r="AY467" s="207" t="s">
        <v>153</v>
      </c>
    </row>
    <row r="468" spans="1:65" s="13" customFormat="1" x14ac:dyDescent="0.2">
      <c r="B468" s="197"/>
      <c r="C468" s="198"/>
      <c r="D468" s="188" t="s">
        <v>317</v>
      </c>
      <c r="E468" s="199" t="s">
        <v>28</v>
      </c>
      <c r="F468" s="200" t="s">
        <v>7318</v>
      </c>
      <c r="G468" s="198"/>
      <c r="H468" s="201">
        <v>0.39</v>
      </c>
      <c r="I468" s="202"/>
      <c r="J468" s="198"/>
      <c r="K468" s="198"/>
      <c r="L468" s="203"/>
      <c r="M468" s="204"/>
      <c r="N468" s="205"/>
      <c r="O468" s="205"/>
      <c r="P468" s="205"/>
      <c r="Q468" s="205"/>
      <c r="R468" s="205"/>
      <c r="S468" s="205"/>
      <c r="T468" s="206"/>
      <c r="AT468" s="207" t="s">
        <v>317</v>
      </c>
      <c r="AU468" s="207" t="s">
        <v>84</v>
      </c>
      <c r="AV468" s="13" t="s">
        <v>84</v>
      </c>
      <c r="AW468" s="13" t="s">
        <v>35</v>
      </c>
      <c r="AX468" s="13" t="s">
        <v>74</v>
      </c>
      <c r="AY468" s="207" t="s">
        <v>153</v>
      </c>
    </row>
    <row r="469" spans="1:65" s="13" customFormat="1" x14ac:dyDescent="0.2">
      <c r="B469" s="197"/>
      <c r="C469" s="198"/>
      <c r="D469" s="188" t="s">
        <v>317</v>
      </c>
      <c r="E469" s="199" t="s">
        <v>28</v>
      </c>
      <c r="F469" s="200" t="s">
        <v>7319</v>
      </c>
      <c r="G469" s="198"/>
      <c r="H469" s="201">
        <v>1.1850000000000001</v>
      </c>
      <c r="I469" s="202"/>
      <c r="J469" s="198"/>
      <c r="K469" s="198"/>
      <c r="L469" s="203"/>
      <c r="M469" s="204"/>
      <c r="N469" s="205"/>
      <c r="O469" s="205"/>
      <c r="P469" s="205"/>
      <c r="Q469" s="205"/>
      <c r="R469" s="205"/>
      <c r="S469" s="205"/>
      <c r="T469" s="206"/>
      <c r="AT469" s="207" t="s">
        <v>317</v>
      </c>
      <c r="AU469" s="207" t="s">
        <v>84</v>
      </c>
      <c r="AV469" s="13" t="s">
        <v>84</v>
      </c>
      <c r="AW469" s="13" t="s">
        <v>35</v>
      </c>
      <c r="AX469" s="13" t="s">
        <v>74</v>
      </c>
      <c r="AY469" s="207" t="s">
        <v>153</v>
      </c>
    </row>
    <row r="470" spans="1:65" s="13" customFormat="1" x14ac:dyDescent="0.2">
      <c r="B470" s="197"/>
      <c r="C470" s="198"/>
      <c r="D470" s="188" t="s">
        <v>317</v>
      </c>
      <c r="E470" s="199" t="s">
        <v>28</v>
      </c>
      <c r="F470" s="200" t="s">
        <v>7320</v>
      </c>
      <c r="G470" s="198"/>
      <c r="H470" s="201">
        <v>0.9</v>
      </c>
      <c r="I470" s="202"/>
      <c r="J470" s="198"/>
      <c r="K470" s="198"/>
      <c r="L470" s="203"/>
      <c r="M470" s="204"/>
      <c r="N470" s="205"/>
      <c r="O470" s="205"/>
      <c r="P470" s="205"/>
      <c r="Q470" s="205"/>
      <c r="R470" s="205"/>
      <c r="S470" s="205"/>
      <c r="T470" s="206"/>
      <c r="AT470" s="207" t="s">
        <v>317</v>
      </c>
      <c r="AU470" s="207" t="s">
        <v>84</v>
      </c>
      <c r="AV470" s="13" t="s">
        <v>84</v>
      </c>
      <c r="AW470" s="13" t="s">
        <v>35</v>
      </c>
      <c r="AX470" s="13" t="s">
        <v>74</v>
      </c>
      <c r="AY470" s="207" t="s">
        <v>153</v>
      </c>
    </row>
    <row r="471" spans="1:65" s="13" customFormat="1" x14ac:dyDescent="0.2">
      <c r="B471" s="197"/>
      <c r="C471" s="198"/>
      <c r="D471" s="188" t="s">
        <v>317</v>
      </c>
      <c r="E471" s="199" t="s">
        <v>28</v>
      </c>
      <c r="F471" s="200" t="s">
        <v>7321</v>
      </c>
      <c r="G471" s="198"/>
      <c r="H471" s="201">
        <v>0.37</v>
      </c>
      <c r="I471" s="202"/>
      <c r="J471" s="198"/>
      <c r="K471" s="198"/>
      <c r="L471" s="203"/>
      <c r="M471" s="204"/>
      <c r="N471" s="205"/>
      <c r="O471" s="205"/>
      <c r="P471" s="205"/>
      <c r="Q471" s="205"/>
      <c r="R471" s="205"/>
      <c r="S471" s="205"/>
      <c r="T471" s="206"/>
      <c r="AT471" s="207" t="s">
        <v>317</v>
      </c>
      <c r="AU471" s="207" t="s">
        <v>84</v>
      </c>
      <c r="AV471" s="13" t="s">
        <v>84</v>
      </c>
      <c r="AW471" s="13" t="s">
        <v>35</v>
      </c>
      <c r="AX471" s="13" t="s">
        <v>74</v>
      </c>
      <c r="AY471" s="207" t="s">
        <v>153</v>
      </c>
    </row>
    <row r="472" spans="1:65" s="13" customFormat="1" x14ac:dyDescent="0.2">
      <c r="B472" s="197"/>
      <c r="C472" s="198"/>
      <c r="D472" s="188" t="s">
        <v>317</v>
      </c>
      <c r="E472" s="199" t="s">
        <v>28</v>
      </c>
      <c r="F472" s="200" t="s">
        <v>7322</v>
      </c>
      <c r="G472" s="198"/>
      <c r="H472" s="201">
        <v>0.88300000000000001</v>
      </c>
      <c r="I472" s="202"/>
      <c r="J472" s="198"/>
      <c r="K472" s="198"/>
      <c r="L472" s="203"/>
      <c r="M472" s="204"/>
      <c r="N472" s="205"/>
      <c r="O472" s="205"/>
      <c r="P472" s="205"/>
      <c r="Q472" s="205"/>
      <c r="R472" s="205"/>
      <c r="S472" s="205"/>
      <c r="T472" s="206"/>
      <c r="AT472" s="207" t="s">
        <v>317</v>
      </c>
      <c r="AU472" s="207" t="s">
        <v>84</v>
      </c>
      <c r="AV472" s="13" t="s">
        <v>84</v>
      </c>
      <c r="AW472" s="13" t="s">
        <v>35</v>
      </c>
      <c r="AX472" s="13" t="s">
        <v>74</v>
      </c>
      <c r="AY472" s="207" t="s">
        <v>153</v>
      </c>
    </row>
    <row r="473" spans="1:65" s="15" customFormat="1" x14ac:dyDescent="0.2">
      <c r="B473" s="224"/>
      <c r="C473" s="225"/>
      <c r="D473" s="188" t="s">
        <v>317</v>
      </c>
      <c r="E473" s="226" t="s">
        <v>28</v>
      </c>
      <c r="F473" s="227" t="s">
        <v>536</v>
      </c>
      <c r="G473" s="225"/>
      <c r="H473" s="226" t="s">
        <v>28</v>
      </c>
      <c r="I473" s="228"/>
      <c r="J473" s="225"/>
      <c r="K473" s="225"/>
      <c r="L473" s="229"/>
      <c r="M473" s="230"/>
      <c r="N473" s="231"/>
      <c r="O473" s="231"/>
      <c r="P473" s="231"/>
      <c r="Q473" s="231"/>
      <c r="R473" s="231"/>
      <c r="S473" s="231"/>
      <c r="T473" s="232"/>
      <c r="AT473" s="233" t="s">
        <v>317</v>
      </c>
      <c r="AU473" s="233" t="s">
        <v>84</v>
      </c>
      <c r="AV473" s="15" t="s">
        <v>82</v>
      </c>
      <c r="AW473" s="15" t="s">
        <v>35</v>
      </c>
      <c r="AX473" s="15" t="s">
        <v>74</v>
      </c>
      <c r="AY473" s="233" t="s">
        <v>153</v>
      </c>
    </row>
    <row r="474" spans="1:65" s="13" customFormat="1" x14ac:dyDescent="0.2">
      <c r="B474" s="197"/>
      <c r="C474" s="198"/>
      <c r="D474" s="188" t="s">
        <v>317</v>
      </c>
      <c r="E474" s="199" t="s">
        <v>28</v>
      </c>
      <c r="F474" s="200" t="s">
        <v>7323</v>
      </c>
      <c r="G474" s="198"/>
      <c r="H474" s="201">
        <v>0.68700000000000006</v>
      </c>
      <c r="I474" s="202"/>
      <c r="J474" s="198"/>
      <c r="K474" s="198"/>
      <c r="L474" s="203"/>
      <c r="M474" s="204"/>
      <c r="N474" s="205"/>
      <c r="O474" s="205"/>
      <c r="P474" s="205"/>
      <c r="Q474" s="205"/>
      <c r="R474" s="205"/>
      <c r="S474" s="205"/>
      <c r="T474" s="206"/>
      <c r="AT474" s="207" t="s">
        <v>317</v>
      </c>
      <c r="AU474" s="207" t="s">
        <v>84</v>
      </c>
      <c r="AV474" s="13" t="s">
        <v>84</v>
      </c>
      <c r="AW474" s="13" t="s">
        <v>35</v>
      </c>
      <c r="AX474" s="13" t="s">
        <v>74</v>
      </c>
      <c r="AY474" s="207" t="s">
        <v>153</v>
      </c>
    </row>
    <row r="475" spans="1:65" s="13" customFormat="1" x14ac:dyDescent="0.2">
      <c r="B475" s="197"/>
      <c r="C475" s="198"/>
      <c r="D475" s="188" t="s">
        <v>317</v>
      </c>
      <c r="E475" s="199" t="s">
        <v>28</v>
      </c>
      <c r="F475" s="200" t="s">
        <v>7324</v>
      </c>
      <c r="G475" s="198"/>
      <c r="H475" s="201">
        <v>0.40500000000000003</v>
      </c>
      <c r="I475" s="202"/>
      <c r="J475" s="198"/>
      <c r="K475" s="198"/>
      <c r="L475" s="203"/>
      <c r="M475" s="204"/>
      <c r="N475" s="205"/>
      <c r="O475" s="205"/>
      <c r="P475" s="205"/>
      <c r="Q475" s="205"/>
      <c r="R475" s="205"/>
      <c r="S475" s="205"/>
      <c r="T475" s="206"/>
      <c r="AT475" s="207" t="s">
        <v>317</v>
      </c>
      <c r="AU475" s="207" t="s">
        <v>84</v>
      </c>
      <c r="AV475" s="13" t="s">
        <v>84</v>
      </c>
      <c r="AW475" s="13" t="s">
        <v>35</v>
      </c>
      <c r="AX475" s="13" t="s">
        <v>74</v>
      </c>
      <c r="AY475" s="207" t="s">
        <v>153</v>
      </c>
    </row>
    <row r="476" spans="1:65" s="14" customFormat="1" x14ac:dyDescent="0.2">
      <c r="B476" s="208"/>
      <c r="C476" s="209"/>
      <c r="D476" s="188" t="s">
        <v>317</v>
      </c>
      <c r="E476" s="210" t="s">
        <v>28</v>
      </c>
      <c r="F476" s="211" t="s">
        <v>353</v>
      </c>
      <c r="G476" s="209"/>
      <c r="H476" s="212">
        <v>6.7220000000000004</v>
      </c>
      <c r="I476" s="213"/>
      <c r="J476" s="209"/>
      <c r="K476" s="209"/>
      <c r="L476" s="214"/>
      <c r="M476" s="215"/>
      <c r="N476" s="216"/>
      <c r="O476" s="216"/>
      <c r="P476" s="216"/>
      <c r="Q476" s="216"/>
      <c r="R476" s="216"/>
      <c r="S476" s="216"/>
      <c r="T476" s="217"/>
      <c r="AT476" s="218" t="s">
        <v>317</v>
      </c>
      <c r="AU476" s="218" t="s">
        <v>84</v>
      </c>
      <c r="AV476" s="14" t="s">
        <v>167</v>
      </c>
      <c r="AW476" s="14" t="s">
        <v>35</v>
      </c>
      <c r="AX476" s="14" t="s">
        <v>82</v>
      </c>
      <c r="AY476" s="218" t="s">
        <v>153</v>
      </c>
    </row>
    <row r="477" spans="1:65" s="2" customFormat="1" ht="24" x14ac:dyDescent="0.2">
      <c r="A477" s="36"/>
      <c r="B477" s="37"/>
      <c r="C477" s="175" t="s">
        <v>932</v>
      </c>
      <c r="D477" s="175" t="s">
        <v>156</v>
      </c>
      <c r="E477" s="176" t="s">
        <v>675</v>
      </c>
      <c r="F477" s="177" t="s">
        <v>676</v>
      </c>
      <c r="G477" s="178" t="s">
        <v>314</v>
      </c>
      <c r="H477" s="179">
        <v>4.9880000000000004</v>
      </c>
      <c r="I477" s="180"/>
      <c r="J477" s="181">
        <f>ROUND(I477*H477,2)</f>
        <v>0</v>
      </c>
      <c r="K477" s="177" t="s">
        <v>315</v>
      </c>
      <c r="L477" s="41"/>
      <c r="M477" s="182" t="s">
        <v>28</v>
      </c>
      <c r="N477" s="183" t="s">
        <v>45</v>
      </c>
      <c r="O477" s="66"/>
      <c r="P477" s="184">
        <f>O477*H477</f>
        <v>0</v>
      </c>
      <c r="Q477" s="184">
        <v>0</v>
      </c>
      <c r="R477" s="184">
        <f>Q477*H477</f>
        <v>0</v>
      </c>
      <c r="S477" s="184">
        <v>1.8</v>
      </c>
      <c r="T477" s="185">
        <f>S477*H477</f>
        <v>8.9784000000000006</v>
      </c>
      <c r="U477" s="36"/>
      <c r="V477" s="36"/>
      <c r="W477" s="36"/>
      <c r="X477" s="36"/>
      <c r="Y477" s="36"/>
      <c r="Z477" s="36"/>
      <c r="AA477" s="36"/>
      <c r="AB477" s="36"/>
      <c r="AC477" s="36"/>
      <c r="AD477" s="36"/>
      <c r="AE477" s="36"/>
      <c r="AR477" s="186" t="s">
        <v>167</v>
      </c>
      <c r="AT477" s="186" t="s">
        <v>156</v>
      </c>
      <c r="AU477" s="186" t="s">
        <v>84</v>
      </c>
      <c r="AY477" s="19" t="s">
        <v>153</v>
      </c>
      <c r="BE477" s="187">
        <f>IF(N477="základní",J477,0)</f>
        <v>0</v>
      </c>
      <c r="BF477" s="187">
        <f>IF(N477="snížená",J477,0)</f>
        <v>0</v>
      </c>
      <c r="BG477" s="187">
        <f>IF(N477="zákl. přenesená",J477,0)</f>
        <v>0</v>
      </c>
      <c r="BH477" s="187">
        <f>IF(N477="sníž. přenesená",J477,0)</f>
        <v>0</v>
      </c>
      <c r="BI477" s="187">
        <f>IF(N477="nulová",J477,0)</f>
        <v>0</v>
      </c>
      <c r="BJ477" s="19" t="s">
        <v>82</v>
      </c>
      <c r="BK477" s="187">
        <f>ROUND(I477*H477,2)</f>
        <v>0</v>
      </c>
      <c r="BL477" s="19" t="s">
        <v>167</v>
      </c>
      <c r="BM477" s="186" t="s">
        <v>7325</v>
      </c>
    </row>
    <row r="478" spans="1:65" s="15" customFormat="1" x14ac:dyDescent="0.2">
      <c r="B478" s="224"/>
      <c r="C478" s="225"/>
      <c r="D478" s="188" t="s">
        <v>317</v>
      </c>
      <c r="E478" s="226" t="s">
        <v>28</v>
      </c>
      <c r="F478" s="227" t="s">
        <v>7222</v>
      </c>
      <c r="G478" s="225"/>
      <c r="H478" s="226" t="s">
        <v>28</v>
      </c>
      <c r="I478" s="228"/>
      <c r="J478" s="225"/>
      <c r="K478" s="225"/>
      <c r="L478" s="229"/>
      <c r="M478" s="230"/>
      <c r="N478" s="231"/>
      <c r="O478" s="231"/>
      <c r="P478" s="231"/>
      <c r="Q478" s="231"/>
      <c r="R478" s="231"/>
      <c r="S478" s="231"/>
      <c r="T478" s="232"/>
      <c r="AT478" s="233" t="s">
        <v>317</v>
      </c>
      <c r="AU478" s="233" t="s">
        <v>84</v>
      </c>
      <c r="AV478" s="15" t="s">
        <v>82</v>
      </c>
      <c r="AW478" s="15" t="s">
        <v>35</v>
      </c>
      <c r="AX478" s="15" t="s">
        <v>74</v>
      </c>
      <c r="AY478" s="233" t="s">
        <v>153</v>
      </c>
    </row>
    <row r="479" spans="1:65" s="15" customFormat="1" x14ac:dyDescent="0.2">
      <c r="B479" s="224"/>
      <c r="C479" s="225"/>
      <c r="D479" s="188" t="s">
        <v>317</v>
      </c>
      <c r="E479" s="226" t="s">
        <v>28</v>
      </c>
      <c r="F479" s="227" t="s">
        <v>536</v>
      </c>
      <c r="G479" s="225"/>
      <c r="H479" s="226" t="s">
        <v>28</v>
      </c>
      <c r="I479" s="228"/>
      <c r="J479" s="225"/>
      <c r="K479" s="225"/>
      <c r="L479" s="229"/>
      <c r="M479" s="230"/>
      <c r="N479" s="231"/>
      <c r="O479" s="231"/>
      <c r="P479" s="231"/>
      <c r="Q479" s="231"/>
      <c r="R479" s="231"/>
      <c r="S479" s="231"/>
      <c r="T479" s="232"/>
      <c r="AT479" s="233" t="s">
        <v>317</v>
      </c>
      <c r="AU479" s="233" t="s">
        <v>84</v>
      </c>
      <c r="AV479" s="15" t="s">
        <v>82</v>
      </c>
      <c r="AW479" s="15" t="s">
        <v>35</v>
      </c>
      <c r="AX479" s="15" t="s">
        <v>74</v>
      </c>
      <c r="AY479" s="233" t="s">
        <v>153</v>
      </c>
    </row>
    <row r="480" spans="1:65" s="13" customFormat="1" x14ac:dyDescent="0.2">
      <c r="B480" s="197"/>
      <c r="C480" s="198"/>
      <c r="D480" s="188" t="s">
        <v>317</v>
      </c>
      <c r="E480" s="199" t="s">
        <v>28</v>
      </c>
      <c r="F480" s="200" t="s">
        <v>7326</v>
      </c>
      <c r="G480" s="198"/>
      <c r="H480" s="201">
        <v>1.43</v>
      </c>
      <c r="I480" s="202"/>
      <c r="J480" s="198"/>
      <c r="K480" s="198"/>
      <c r="L480" s="203"/>
      <c r="M480" s="204"/>
      <c r="N480" s="205"/>
      <c r="O480" s="205"/>
      <c r="P480" s="205"/>
      <c r="Q480" s="205"/>
      <c r="R480" s="205"/>
      <c r="S480" s="205"/>
      <c r="T480" s="206"/>
      <c r="AT480" s="207" t="s">
        <v>317</v>
      </c>
      <c r="AU480" s="207" t="s">
        <v>84</v>
      </c>
      <c r="AV480" s="13" t="s">
        <v>84</v>
      </c>
      <c r="AW480" s="13" t="s">
        <v>35</v>
      </c>
      <c r="AX480" s="13" t="s">
        <v>74</v>
      </c>
      <c r="AY480" s="207" t="s">
        <v>153</v>
      </c>
    </row>
    <row r="481" spans="1:65" s="13" customFormat="1" x14ac:dyDescent="0.2">
      <c r="B481" s="197"/>
      <c r="C481" s="198"/>
      <c r="D481" s="188" t="s">
        <v>317</v>
      </c>
      <c r="E481" s="199" t="s">
        <v>28</v>
      </c>
      <c r="F481" s="200" t="s">
        <v>7327</v>
      </c>
      <c r="G481" s="198"/>
      <c r="H481" s="201">
        <v>2.64</v>
      </c>
      <c r="I481" s="202"/>
      <c r="J481" s="198"/>
      <c r="K481" s="198"/>
      <c r="L481" s="203"/>
      <c r="M481" s="204"/>
      <c r="N481" s="205"/>
      <c r="O481" s="205"/>
      <c r="P481" s="205"/>
      <c r="Q481" s="205"/>
      <c r="R481" s="205"/>
      <c r="S481" s="205"/>
      <c r="T481" s="206"/>
      <c r="AT481" s="207" t="s">
        <v>317</v>
      </c>
      <c r="AU481" s="207" t="s">
        <v>84</v>
      </c>
      <c r="AV481" s="13" t="s">
        <v>84</v>
      </c>
      <c r="AW481" s="13" t="s">
        <v>35</v>
      </c>
      <c r="AX481" s="13" t="s">
        <v>74</v>
      </c>
      <c r="AY481" s="207" t="s">
        <v>153</v>
      </c>
    </row>
    <row r="482" spans="1:65" s="13" customFormat="1" x14ac:dyDescent="0.2">
      <c r="B482" s="197"/>
      <c r="C482" s="198"/>
      <c r="D482" s="188" t="s">
        <v>317</v>
      </c>
      <c r="E482" s="199" t="s">
        <v>28</v>
      </c>
      <c r="F482" s="200" t="s">
        <v>7328</v>
      </c>
      <c r="G482" s="198"/>
      <c r="H482" s="201">
        <v>0.91800000000000004</v>
      </c>
      <c r="I482" s="202"/>
      <c r="J482" s="198"/>
      <c r="K482" s="198"/>
      <c r="L482" s="203"/>
      <c r="M482" s="204"/>
      <c r="N482" s="205"/>
      <c r="O482" s="205"/>
      <c r="P482" s="205"/>
      <c r="Q482" s="205"/>
      <c r="R482" s="205"/>
      <c r="S482" s="205"/>
      <c r="T482" s="206"/>
      <c r="AT482" s="207" t="s">
        <v>317</v>
      </c>
      <c r="AU482" s="207" t="s">
        <v>84</v>
      </c>
      <c r="AV482" s="13" t="s">
        <v>84</v>
      </c>
      <c r="AW482" s="13" t="s">
        <v>35</v>
      </c>
      <c r="AX482" s="13" t="s">
        <v>74</v>
      </c>
      <c r="AY482" s="207" t="s">
        <v>153</v>
      </c>
    </row>
    <row r="483" spans="1:65" s="14" customFormat="1" x14ac:dyDescent="0.2">
      <c r="B483" s="208"/>
      <c r="C483" s="209"/>
      <c r="D483" s="188" t="s">
        <v>317</v>
      </c>
      <c r="E483" s="210" t="s">
        <v>28</v>
      </c>
      <c r="F483" s="211" t="s">
        <v>353</v>
      </c>
      <c r="G483" s="209"/>
      <c r="H483" s="212">
        <v>4.9880000000000004</v>
      </c>
      <c r="I483" s="213"/>
      <c r="J483" s="209"/>
      <c r="K483" s="209"/>
      <c r="L483" s="214"/>
      <c r="M483" s="215"/>
      <c r="N483" s="216"/>
      <c r="O483" s="216"/>
      <c r="P483" s="216"/>
      <c r="Q483" s="216"/>
      <c r="R483" s="216"/>
      <c r="S483" s="216"/>
      <c r="T483" s="217"/>
      <c r="AT483" s="218" t="s">
        <v>317</v>
      </c>
      <c r="AU483" s="218" t="s">
        <v>84</v>
      </c>
      <c r="AV483" s="14" t="s">
        <v>167</v>
      </c>
      <c r="AW483" s="14" t="s">
        <v>35</v>
      </c>
      <c r="AX483" s="14" t="s">
        <v>82</v>
      </c>
      <c r="AY483" s="218" t="s">
        <v>153</v>
      </c>
    </row>
    <row r="484" spans="1:65" s="2" customFormat="1" ht="16.5" customHeight="1" x14ac:dyDescent="0.2">
      <c r="A484" s="36"/>
      <c r="B484" s="37"/>
      <c r="C484" s="175" t="s">
        <v>936</v>
      </c>
      <c r="D484" s="175" t="s">
        <v>156</v>
      </c>
      <c r="E484" s="176" t="s">
        <v>4103</v>
      </c>
      <c r="F484" s="177" t="s">
        <v>4104</v>
      </c>
      <c r="G484" s="178" t="s">
        <v>314</v>
      </c>
      <c r="H484" s="179">
        <v>9.6280000000000001</v>
      </c>
      <c r="I484" s="180"/>
      <c r="J484" s="181">
        <f>ROUND(I484*H484,2)</f>
        <v>0</v>
      </c>
      <c r="K484" s="177" t="s">
        <v>315</v>
      </c>
      <c r="L484" s="41"/>
      <c r="M484" s="182" t="s">
        <v>28</v>
      </c>
      <c r="N484" s="183" t="s">
        <v>45</v>
      </c>
      <c r="O484" s="66"/>
      <c r="P484" s="184">
        <f>O484*H484</f>
        <v>0</v>
      </c>
      <c r="Q484" s="184">
        <v>0</v>
      </c>
      <c r="R484" s="184">
        <f>Q484*H484</f>
        <v>0</v>
      </c>
      <c r="S484" s="184">
        <v>2.5</v>
      </c>
      <c r="T484" s="185">
        <f>S484*H484</f>
        <v>24.07</v>
      </c>
      <c r="U484" s="36"/>
      <c r="V484" s="36"/>
      <c r="W484" s="36"/>
      <c r="X484" s="36"/>
      <c r="Y484" s="36"/>
      <c r="Z484" s="36"/>
      <c r="AA484" s="36"/>
      <c r="AB484" s="36"/>
      <c r="AC484" s="36"/>
      <c r="AD484" s="36"/>
      <c r="AE484" s="36"/>
      <c r="AR484" s="186" t="s">
        <v>167</v>
      </c>
      <c r="AT484" s="186" t="s">
        <v>156</v>
      </c>
      <c r="AU484" s="186" t="s">
        <v>84</v>
      </c>
      <c r="AY484" s="19" t="s">
        <v>153</v>
      </c>
      <c r="BE484" s="187">
        <f>IF(N484="základní",J484,0)</f>
        <v>0</v>
      </c>
      <c r="BF484" s="187">
        <f>IF(N484="snížená",J484,0)</f>
        <v>0</v>
      </c>
      <c r="BG484" s="187">
        <f>IF(N484="zákl. přenesená",J484,0)</f>
        <v>0</v>
      </c>
      <c r="BH484" s="187">
        <f>IF(N484="sníž. přenesená",J484,0)</f>
        <v>0</v>
      </c>
      <c r="BI484" s="187">
        <f>IF(N484="nulová",J484,0)</f>
        <v>0</v>
      </c>
      <c r="BJ484" s="19" t="s">
        <v>82</v>
      </c>
      <c r="BK484" s="187">
        <f>ROUND(I484*H484,2)</f>
        <v>0</v>
      </c>
      <c r="BL484" s="19" t="s">
        <v>167</v>
      </c>
      <c r="BM484" s="186" t="s">
        <v>7329</v>
      </c>
    </row>
    <row r="485" spans="1:65" s="15" customFormat="1" x14ac:dyDescent="0.2">
      <c r="B485" s="224"/>
      <c r="C485" s="225"/>
      <c r="D485" s="188" t="s">
        <v>317</v>
      </c>
      <c r="E485" s="226" t="s">
        <v>28</v>
      </c>
      <c r="F485" s="227" t="s">
        <v>1010</v>
      </c>
      <c r="G485" s="225"/>
      <c r="H485" s="226" t="s">
        <v>28</v>
      </c>
      <c r="I485" s="228"/>
      <c r="J485" s="225"/>
      <c r="K485" s="225"/>
      <c r="L485" s="229"/>
      <c r="M485" s="230"/>
      <c r="N485" s="231"/>
      <c r="O485" s="231"/>
      <c r="P485" s="231"/>
      <c r="Q485" s="231"/>
      <c r="R485" s="231"/>
      <c r="S485" s="231"/>
      <c r="T485" s="232"/>
      <c r="AT485" s="233" t="s">
        <v>317</v>
      </c>
      <c r="AU485" s="233" t="s">
        <v>84</v>
      </c>
      <c r="AV485" s="15" t="s">
        <v>82</v>
      </c>
      <c r="AW485" s="15" t="s">
        <v>35</v>
      </c>
      <c r="AX485" s="15" t="s">
        <v>74</v>
      </c>
      <c r="AY485" s="233" t="s">
        <v>153</v>
      </c>
    </row>
    <row r="486" spans="1:65" s="15" customFormat="1" x14ac:dyDescent="0.2">
      <c r="B486" s="224"/>
      <c r="C486" s="225"/>
      <c r="D486" s="188" t="s">
        <v>317</v>
      </c>
      <c r="E486" s="226" t="s">
        <v>28</v>
      </c>
      <c r="F486" s="227" t="s">
        <v>524</v>
      </c>
      <c r="G486" s="225"/>
      <c r="H486" s="226" t="s">
        <v>28</v>
      </c>
      <c r="I486" s="228"/>
      <c r="J486" s="225"/>
      <c r="K486" s="225"/>
      <c r="L486" s="229"/>
      <c r="M486" s="230"/>
      <c r="N486" s="231"/>
      <c r="O486" s="231"/>
      <c r="P486" s="231"/>
      <c r="Q486" s="231"/>
      <c r="R486" s="231"/>
      <c r="S486" s="231"/>
      <c r="T486" s="232"/>
      <c r="AT486" s="233" t="s">
        <v>317</v>
      </c>
      <c r="AU486" s="233" t="s">
        <v>84</v>
      </c>
      <c r="AV486" s="15" t="s">
        <v>82</v>
      </c>
      <c r="AW486" s="15" t="s">
        <v>35</v>
      </c>
      <c r="AX486" s="15" t="s">
        <v>74</v>
      </c>
      <c r="AY486" s="233" t="s">
        <v>153</v>
      </c>
    </row>
    <row r="487" spans="1:65" s="13" customFormat="1" x14ac:dyDescent="0.2">
      <c r="B487" s="197"/>
      <c r="C487" s="198"/>
      <c r="D487" s="188" t="s">
        <v>317</v>
      </c>
      <c r="E487" s="199" t="s">
        <v>28</v>
      </c>
      <c r="F487" s="200" t="s">
        <v>7330</v>
      </c>
      <c r="G487" s="198"/>
      <c r="H487" s="201">
        <v>0.58499999999999996</v>
      </c>
      <c r="I487" s="202"/>
      <c r="J487" s="198"/>
      <c r="K487" s="198"/>
      <c r="L487" s="203"/>
      <c r="M487" s="204"/>
      <c r="N487" s="205"/>
      <c r="O487" s="205"/>
      <c r="P487" s="205"/>
      <c r="Q487" s="205"/>
      <c r="R487" s="205"/>
      <c r="S487" s="205"/>
      <c r="T487" s="206"/>
      <c r="AT487" s="207" t="s">
        <v>317</v>
      </c>
      <c r="AU487" s="207" t="s">
        <v>84</v>
      </c>
      <c r="AV487" s="13" t="s">
        <v>84</v>
      </c>
      <c r="AW487" s="13" t="s">
        <v>35</v>
      </c>
      <c r="AX487" s="13" t="s">
        <v>74</v>
      </c>
      <c r="AY487" s="207" t="s">
        <v>153</v>
      </c>
    </row>
    <row r="488" spans="1:65" s="16" customFormat="1" x14ac:dyDescent="0.2">
      <c r="B488" s="234"/>
      <c r="C488" s="235"/>
      <c r="D488" s="188" t="s">
        <v>317</v>
      </c>
      <c r="E488" s="236" t="s">
        <v>28</v>
      </c>
      <c r="F488" s="237" t="s">
        <v>448</v>
      </c>
      <c r="G488" s="235"/>
      <c r="H488" s="238">
        <v>0.58499999999999996</v>
      </c>
      <c r="I488" s="239"/>
      <c r="J488" s="235"/>
      <c r="K488" s="235"/>
      <c r="L488" s="240"/>
      <c r="M488" s="241"/>
      <c r="N488" s="242"/>
      <c r="O488" s="242"/>
      <c r="P488" s="242"/>
      <c r="Q488" s="242"/>
      <c r="R488" s="242"/>
      <c r="S488" s="242"/>
      <c r="T488" s="243"/>
      <c r="AT488" s="244" t="s">
        <v>317</v>
      </c>
      <c r="AU488" s="244" t="s">
        <v>84</v>
      </c>
      <c r="AV488" s="16" t="s">
        <v>163</v>
      </c>
      <c r="AW488" s="16" t="s">
        <v>35</v>
      </c>
      <c r="AX488" s="16" t="s">
        <v>74</v>
      </c>
      <c r="AY488" s="244" t="s">
        <v>153</v>
      </c>
    </row>
    <row r="489" spans="1:65" s="15" customFormat="1" x14ac:dyDescent="0.2">
      <c r="B489" s="224"/>
      <c r="C489" s="225"/>
      <c r="D489" s="188" t="s">
        <v>317</v>
      </c>
      <c r="E489" s="226" t="s">
        <v>28</v>
      </c>
      <c r="F489" s="227" t="s">
        <v>549</v>
      </c>
      <c r="G489" s="225"/>
      <c r="H489" s="226" t="s">
        <v>28</v>
      </c>
      <c r="I489" s="228"/>
      <c r="J489" s="225"/>
      <c r="K489" s="225"/>
      <c r="L489" s="229"/>
      <c r="M489" s="230"/>
      <c r="N489" s="231"/>
      <c r="O489" s="231"/>
      <c r="P489" s="231"/>
      <c r="Q489" s="231"/>
      <c r="R489" s="231"/>
      <c r="S489" s="231"/>
      <c r="T489" s="232"/>
      <c r="AT489" s="233" t="s">
        <v>317</v>
      </c>
      <c r="AU489" s="233" t="s">
        <v>84</v>
      </c>
      <c r="AV489" s="15" t="s">
        <v>82</v>
      </c>
      <c r="AW489" s="15" t="s">
        <v>35</v>
      </c>
      <c r="AX489" s="15" t="s">
        <v>74</v>
      </c>
      <c r="AY489" s="233" t="s">
        <v>153</v>
      </c>
    </row>
    <row r="490" spans="1:65" s="13" customFormat="1" x14ac:dyDescent="0.2">
      <c r="B490" s="197"/>
      <c r="C490" s="198"/>
      <c r="D490" s="188" t="s">
        <v>317</v>
      </c>
      <c r="E490" s="199" t="s">
        <v>28</v>
      </c>
      <c r="F490" s="200" t="s">
        <v>7331</v>
      </c>
      <c r="G490" s="198"/>
      <c r="H490" s="201">
        <v>1.3979999999999999</v>
      </c>
      <c r="I490" s="202"/>
      <c r="J490" s="198"/>
      <c r="K490" s="198"/>
      <c r="L490" s="203"/>
      <c r="M490" s="204"/>
      <c r="N490" s="205"/>
      <c r="O490" s="205"/>
      <c r="P490" s="205"/>
      <c r="Q490" s="205"/>
      <c r="R490" s="205"/>
      <c r="S490" s="205"/>
      <c r="T490" s="206"/>
      <c r="AT490" s="207" t="s">
        <v>317</v>
      </c>
      <c r="AU490" s="207" t="s">
        <v>84</v>
      </c>
      <c r="AV490" s="13" t="s">
        <v>84</v>
      </c>
      <c r="AW490" s="13" t="s">
        <v>35</v>
      </c>
      <c r="AX490" s="13" t="s">
        <v>74</v>
      </c>
      <c r="AY490" s="207" t="s">
        <v>153</v>
      </c>
    </row>
    <row r="491" spans="1:65" s="13" customFormat="1" x14ac:dyDescent="0.2">
      <c r="B491" s="197"/>
      <c r="C491" s="198"/>
      <c r="D491" s="188" t="s">
        <v>317</v>
      </c>
      <c r="E491" s="199" t="s">
        <v>28</v>
      </c>
      <c r="F491" s="200" t="s">
        <v>7332</v>
      </c>
      <c r="G491" s="198"/>
      <c r="H491" s="201">
        <v>2.2789999999999999</v>
      </c>
      <c r="I491" s="202"/>
      <c r="J491" s="198"/>
      <c r="K491" s="198"/>
      <c r="L491" s="203"/>
      <c r="M491" s="204"/>
      <c r="N491" s="205"/>
      <c r="O491" s="205"/>
      <c r="P491" s="205"/>
      <c r="Q491" s="205"/>
      <c r="R491" s="205"/>
      <c r="S491" s="205"/>
      <c r="T491" s="206"/>
      <c r="AT491" s="207" t="s">
        <v>317</v>
      </c>
      <c r="AU491" s="207" t="s">
        <v>84</v>
      </c>
      <c r="AV491" s="13" t="s">
        <v>84</v>
      </c>
      <c r="AW491" s="13" t="s">
        <v>35</v>
      </c>
      <c r="AX491" s="13" t="s">
        <v>74</v>
      </c>
      <c r="AY491" s="207" t="s">
        <v>153</v>
      </c>
    </row>
    <row r="492" spans="1:65" s="16" customFormat="1" x14ac:dyDescent="0.2">
      <c r="B492" s="234"/>
      <c r="C492" s="235"/>
      <c r="D492" s="188" t="s">
        <v>317</v>
      </c>
      <c r="E492" s="236" t="s">
        <v>28</v>
      </c>
      <c r="F492" s="237" t="s">
        <v>448</v>
      </c>
      <c r="G492" s="235"/>
      <c r="H492" s="238">
        <v>3.677</v>
      </c>
      <c r="I492" s="239"/>
      <c r="J492" s="235"/>
      <c r="K492" s="235"/>
      <c r="L492" s="240"/>
      <c r="M492" s="241"/>
      <c r="N492" s="242"/>
      <c r="O492" s="242"/>
      <c r="P492" s="242"/>
      <c r="Q492" s="242"/>
      <c r="R492" s="242"/>
      <c r="S492" s="242"/>
      <c r="T492" s="243"/>
      <c r="AT492" s="244" t="s">
        <v>317</v>
      </c>
      <c r="AU492" s="244" t="s">
        <v>84</v>
      </c>
      <c r="AV492" s="16" t="s">
        <v>163</v>
      </c>
      <c r="AW492" s="16" t="s">
        <v>35</v>
      </c>
      <c r="AX492" s="16" t="s">
        <v>74</v>
      </c>
      <c r="AY492" s="244" t="s">
        <v>153</v>
      </c>
    </row>
    <row r="493" spans="1:65" s="15" customFormat="1" x14ac:dyDescent="0.2">
      <c r="B493" s="224"/>
      <c r="C493" s="225"/>
      <c r="D493" s="188" t="s">
        <v>317</v>
      </c>
      <c r="E493" s="226" t="s">
        <v>28</v>
      </c>
      <c r="F493" s="227" t="s">
        <v>531</v>
      </c>
      <c r="G493" s="225"/>
      <c r="H493" s="226" t="s">
        <v>28</v>
      </c>
      <c r="I493" s="228"/>
      <c r="J493" s="225"/>
      <c r="K493" s="225"/>
      <c r="L493" s="229"/>
      <c r="M493" s="230"/>
      <c r="N493" s="231"/>
      <c r="O493" s="231"/>
      <c r="P493" s="231"/>
      <c r="Q493" s="231"/>
      <c r="R493" s="231"/>
      <c r="S493" s="231"/>
      <c r="T493" s="232"/>
      <c r="AT493" s="233" t="s">
        <v>317</v>
      </c>
      <c r="AU493" s="233" t="s">
        <v>84</v>
      </c>
      <c r="AV493" s="15" t="s">
        <v>82</v>
      </c>
      <c r="AW493" s="15" t="s">
        <v>35</v>
      </c>
      <c r="AX493" s="15" t="s">
        <v>74</v>
      </c>
      <c r="AY493" s="233" t="s">
        <v>153</v>
      </c>
    </row>
    <row r="494" spans="1:65" s="13" customFormat="1" x14ac:dyDescent="0.2">
      <c r="B494" s="197"/>
      <c r="C494" s="198"/>
      <c r="D494" s="188" t="s">
        <v>317</v>
      </c>
      <c r="E494" s="199" t="s">
        <v>28</v>
      </c>
      <c r="F494" s="200" t="s">
        <v>7333</v>
      </c>
      <c r="G494" s="198"/>
      <c r="H494" s="201">
        <v>2.0979999999999999</v>
      </c>
      <c r="I494" s="202"/>
      <c r="J494" s="198"/>
      <c r="K494" s="198"/>
      <c r="L494" s="203"/>
      <c r="M494" s="204"/>
      <c r="N494" s="205"/>
      <c r="O494" s="205"/>
      <c r="P494" s="205"/>
      <c r="Q494" s="205"/>
      <c r="R494" s="205"/>
      <c r="S494" s="205"/>
      <c r="T494" s="206"/>
      <c r="AT494" s="207" t="s">
        <v>317</v>
      </c>
      <c r="AU494" s="207" t="s">
        <v>84</v>
      </c>
      <c r="AV494" s="13" t="s">
        <v>84</v>
      </c>
      <c r="AW494" s="13" t="s">
        <v>35</v>
      </c>
      <c r="AX494" s="13" t="s">
        <v>74</v>
      </c>
      <c r="AY494" s="207" t="s">
        <v>153</v>
      </c>
    </row>
    <row r="495" spans="1:65" s="13" customFormat="1" x14ac:dyDescent="0.2">
      <c r="B495" s="197"/>
      <c r="C495" s="198"/>
      <c r="D495" s="188" t="s">
        <v>317</v>
      </c>
      <c r="E495" s="199" t="s">
        <v>28</v>
      </c>
      <c r="F495" s="200" t="s">
        <v>7334</v>
      </c>
      <c r="G495" s="198"/>
      <c r="H495" s="201">
        <v>1.0620000000000001</v>
      </c>
      <c r="I495" s="202"/>
      <c r="J495" s="198"/>
      <c r="K495" s="198"/>
      <c r="L495" s="203"/>
      <c r="M495" s="204"/>
      <c r="N495" s="205"/>
      <c r="O495" s="205"/>
      <c r="P495" s="205"/>
      <c r="Q495" s="205"/>
      <c r="R495" s="205"/>
      <c r="S495" s="205"/>
      <c r="T495" s="206"/>
      <c r="AT495" s="207" t="s">
        <v>317</v>
      </c>
      <c r="AU495" s="207" t="s">
        <v>84</v>
      </c>
      <c r="AV495" s="13" t="s">
        <v>84</v>
      </c>
      <c r="AW495" s="13" t="s">
        <v>35</v>
      </c>
      <c r="AX495" s="13" t="s">
        <v>74</v>
      </c>
      <c r="AY495" s="207" t="s">
        <v>153</v>
      </c>
    </row>
    <row r="496" spans="1:65" s="13" customFormat="1" x14ac:dyDescent="0.2">
      <c r="B496" s="197"/>
      <c r="C496" s="198"/>
      <c r="D496" s="188" t="s">
        <v>317</v>
      </c>
      <c r="E496" s="199" t="s">
        <v>28</v>
      </c>
      <c r="F496" s="200" t="s">
        <v>7335</v>
      </c>
      <c r="G496" s="198"/>
      <c r="H496" s="201">
        <v>0.26</v>
      </c>
      <c r="I496" s="202"/>
      <c r="J496" s="198"/>
      <c r="K496" s="198"/>
      <c r="L496" s="203"/>
      <c r="M496" s="204"/>
      <c r="N496" s="205"/>
      <c r="O496" s="205"/>
      <c r="P496" s="205"/>
      <c r="Q496" s="205"/>
      <c r="R496" s="205"/>
      <c r="S496" s="205"/>
      <c r="T496" s="206"/>
      <c r="AT496" s="207" t="s">
        <v>317</v>
      </c>
      <c r="AU496" s="207" t="s">
        <v>84</v>
      </c>
      <c r="AV496" s="13" t="s">
        <v>84</v>
      </c>
      <c r="AW496" s="13" t="s">
        <v>35</v>
      </c>
      <c r="AX496" s="13" t="s">
        <v>74</v>
      </c>
      <c r="AY496" s="207" t="s">
        <v>153</v>
      </c>
    </row>
    <row r="497" spans="1:65" s="16" customFormat="1" x14ac:dyDescent="0.2">
      <c r="B497" s="234"/>
      <c r="C497" s="235"/>
      <c r="D497" s="188" t="s">
        <v>317</v>
      </c>
      <c r="E497" s="236" t="s">
        <v>28</v>
      </c>
      <c r="F497" s="237" t="s">
        <v>448</v>
      </c>
      <c r="G497" s="235"/>
      <c r="H497" s="238">
        <v>3.42</v>
      </c>
      <c r="I497" s="239"/>
      <c r="J497" s="235"/>
      <c r="K497" s="235"/>
      <c r="L497" s="240"/>
      <c r="M497" s="241"/>
      <c r="N497" s="242"/>
      <c r="O497" s="242"/>
      <c r="P497" s="242"/>
      <c r="Q497" s="242"/>
      <c r="R497" s="242"/>
      <c r="S497" s="242"/>
      <c r="T497" s="243"/>
      <c r="AT497" s="244" t="s">
        <v>317</v>
      </c>
      <c r="AU497" s="244" t="s">
        <v>84</v>
      </c>
      <c r="AV497" s="16" t="s">
        <v>163</v>
      </c>
      <c r="AW497" s="16" t="s">
        <v>35</v>
      </c>
      <c r="AX497" s="16" t="s">
        <v>74</v>
      </c>
      <c r="AY497" s="244" t="s">
        <v>153</v>
      </c>
    </row>
    <row r="498" spans="1:65" s="15" customFormat="1" x14ac:dyDescent="0.2">
      <c r="B498" s="224"/>
      <c r="C498" s="225"/>
      <c r="D498" s="188" t="s">
        <v>317</v>
      </c>
      <c r="E498" s="226" t="s">
        <v>28</v>
      </c>
      <c r="F498" s="227" t="s">
        <v>534</v>
      </c>
      <c r="G498" s="225"/>
      <c r="H498" s="226" t="s">
        <v>28</v>
      </c>
      <c r="I498" s="228"/>
      <c r="J498" s="225"/>
      <c r="K498" s="225"/>
      <c r="L498" s="229"/>
      <c r="M498" s="230"/>
      <c r="N498" s="231"/>
      <c r="O498" s="231"/>
      <c r="P498" s="231"/>
      <c r="Q498" s="231"/>
      <c r="R498" s="231"/>
      <c r="S498" s="231"/>
      <c r="T498" s="232"/>
      <c r="AT498" s="233" t="s">
        <v>317</v>
      </c>
      <c r="AU498" s="233" t="s">
        <v>84</v>
      </c>
      <c r="AV498" s="15" t="s">
        <v>82</v>
      </c>
      <c r="AW498" s="15" t="s">
        <v>35</v>
      </c>
      <c r="AX498" s="15" t="s">
        <v>74</v>
      </c>
      <c r="AY498" s="233" t="s">
        <v>153</v>
      </c>
    </row>
    <row r="499" spans="1:65" s="13" customFormat="1" x14ac:dyDescent="0.2">
      <c r="B499" s="197"/>
      <c r="C499" s="198"/>
      <c r="D499" s="188" t="s">
        <v>317</v>
      </c>
      <c r="E499" s="199" t="s">
        <v>28</v>
      </c>
      <c r="F499" s="200" t="s">
        <v>7277</v>
      </c>
      <c r="G499" s="198"/>
      <c r="H499" s="201">
        <v>0.48</v>
      </c>
      <c r="I499" s="202"/>
      <c r="J499" s="198"/>
      <c r="K499" s="198"/>
      <c r="L499" s="203"/>
      <c r="M499" s="204"/>
      <c r="N499" s="205"/>
      <c r="O499" s="205"/>
      <c r="P499" s="205"/>
      <c r="Q499" s="205"/>
      <c r="R499" s="205"/>
      <c r="S499" s="205"/>
      <c r="T499" s="206"/>
      <c r="AT499" s="207" t="s">
        <v>317</v>
      </c>
      <c r="AU499" s="207" t="s">
        <v>84</v>
      </c>
      <c r="AV499" s="13" t="s">
        <v>84</v>
      </c>
      <c r="AW499" s="13" t="s">
        <v>35</v>
      </c>
      <c r="AX499" s="13" t="s">
        <v>74</v>
      </c>
      <c r="AY499" s="207" t="s">
        <v>153</v>
      </c>
    </row>
    <row r="500" spans="1:65" s="13" customFormat="1" x14ac:dyDescent="0.2">
      <c r="B500" s="197"/>
      <c r="C500" s="198"/>
      <c r="D500" s="188" t="s">
        <v>317</v>
      </c>
      <c r="E500" s="199" t="s">
        <v>28</v>
      </c>
      <c r="F500" s="200" t="s">
        <v>7336</v>
      </c>
      <c r="G500" s="198"/>
      <c r="H500" s="201">
        <v>0.78800000000000003</v>
      </c>
      <c r="I500" s="202"/>
      <c r="J500" s="198"/>
      <c r="K500" s="198"/>
      <c r="L500" s="203"/>
      <c r="M500" s="204"/>
      <c r="N500" s="205"/>
      <c r="O500" s="205"/>
      <c r="P500" s="205"/>
      <c r="Q500" s="205"/>
      <c r="R500" s="205"/>
      <c r="S500" s="205"/>
      <c r="T500" s="206"/>
      <c r="AT500" s="207" t="s">
        <v>317</v>
      </c>
      <c r="AU500" s="207" t="s">
        <v>84</v>
      </c>
      <c r="AV500" s="13" t="s">
        <v>84</v>
      </c>
      <c r="AW500" s="13" t="s">
        <v>35</v>
      </c>
      <c r="AX500" s="13" t="s">
        <v>74</v>
      </c>
      <c r="AY500" s="207" t="s">
        <v>153</v>
      </c>
    </row>
    <row r="501" spans="1:65" s="16" customFormat="1" x14ac:dyDescent="0.2">
      <c r="B501" s="234"/>
      <c r="C501" s="235"/>
      <c r="D501" s="188" t="s">
        <v>317</v>
      </c>
      <c r="E501" s="236" t="s">
        <v>28</v>
      </c>
      <c r="F501" s="237" t="s">
        <v>448</v>
      </c>
      <c r="G501" s="235"/>
      <c r="H501" s="238">
        <v>1.268</v>
      </c>
      <c r="I501" s="239"/>
      <c r="J501" s="235"/>
      <c r="K501" s="235"/>
      <c r="L501" s="240"/>
      <c r="M501" s="241"/>
      <c r="N501" s="242"/>
      <c r="O501" s="242"/>
      <c r="P501" s="242"/>
      <c r="Q501" s="242"/>
      <c r="R501" s="242"/>
      <c r="S501" s="242"/>
      <c r="T501" s="243"/>
      <c r="AT501" s="244" t="s">
        <v>317</v>
      </c>
      <c r="AU501" s="244" t="s">
        <v>84</v>
      </c>
      <c r="AV501" s="16" t="s">
        <v>163</v>
      </c>
      <c r="AW501" s="16" t="s">
        <v>35</v>
      </c>
      <c r="AX501" s="16" t="s">
        <v>74</v>
      </c>
      <c r="AY501" s="244" t="s">
        <v>153</v>
      </c>
    </row>
    <row r="502" spans="1:65" s="15" customFormat="1" x14ac:dyDescent="0.2">
      <c r="B502" s="224"/>
      <c r="C502" s="225"/>
      <c r="D502" s="188" t="s">
        <v>317</v>
      </c>
      <c r="E502" s="226" t="s">
        <v>28</v>
      </c>
      <c r="F502" s="227" t="s">
        <v>536</v>
      </c>
      <c r="G502" s="225"/>
      <c r="H502" s="226" t="s">
        <v>28</v>
      </c>
      <c r="I502" s="228"/>
      <c r="J502" s="225"/>
      <c r="K502" s="225"/>
      <c r="L502" s="229"/>
      <c r="M502" s="230"/>
      <c r="N502" s="231"/>
      <c r="O502" s="231"/>
      <c r="P502" s="231"/>
      <c r="Q502" s="231"/>
      <c r="R502" s="231"/>
      <c r="S502" s="231"/>
      <c r="T502" s="232"/>
      <c r="AT502" s="233" t="s">
        <v>317</v>
      </c>
      <c r="AU502" s="233" t="s">
        <v>84</v>
      </c>
      <c r="AV502" s="15" t="s">
        <v>82</v>
      </c>
      <c r="AW502" s="15" t="s">
        <v>35</v>
      </c>
      <c r="AX502" s="15" t="s">
        <v>74</v>
      </c>
      <c r="AY502" s="233" t="s">
        <v>153</v>
      </c>
    </row>
    <row r="503" spans="1:65" s="13" customFormat="1" x14ac:dyDescent="0.2">
      <c r="B503" s="197"/>
      <c r="C503" s="198"/>
      <c r="D503" s="188" t="s">
        <v>317</v>
      </c>
      <c r="E503" s="199" t="s">
        <v>28</v>
      </c>
      <c r="F503" s="200" t="s">
        <v>7337</v>
      </c>
      <c r="G503" s="198"/>
      <c r="H503" s="201">
        <v>0.31900000000000001</v>
      </c>
      <c r="I503" s="202"/>
      <c r="J503" s="198"/>
      <c r="K503" s="198"/>
      <c r="L503" s="203"/>
      <c r="M503" s="204"/>
      <c r="N503" s="205"/>
      <c r="O503" s="205"/>
      <c r="P503" s="205"/>
      <c r="Q503" s="205"/>
      <c r="R503" s="205"/>
      <c r="S503" s="205"/>
      <c r="T503" s="206"/>
      <c r="AT503" s="207" t="s">
        <v>317</v>
      </c>
      <c r="AU503" s="207" t="s">
        <v>84</v>
      </c>
      <c r="AV503" s="13" t="s">
        <v>84</v>
      </c>
      <c r="AW503" s="13" t="s">
        <v>35</v>
      </c>
      <c r="AX503" s="13" t="s">
        <v>74</v>
      </c>
      <c r="AY503" s="207" t="s">
        <v>153</v>
      </c>
    </row>
    <row r="504" spans="1:65" s="13" customFormat="1" x14ac:dyDescent="0.2">
      <c r="B504" s="197"/>
      <c r="C504" s="198"/>
      <c r="D504" s="188" t="s">
        <v>317</v>
      </c>
      <c r="E504" s="199" t="s">
        <v>28</v>
      </c>
      <c r="F504" s="200" t="s">
        <v>7338</v>
      </c>
      <c r="G504" s="198"/>
      <c r="H504" s="201">
        <v>0.14399999999999999</v>
      </c>
      <c r="I504" s="202"/>
      <c r="J504" s="198"/>
      <c r="K504" s="198"/>
      <c r="L504" s="203"/>
      <c r="M504" s="204"/>
      <c r="N504" s="205"/>
      <c r="O504" s="205"/>
      <c r="P504" s="205"/>
      <c r="Q504" s="205"/>
      <c r="R504" s="205"/>
      <c r="S504" s="205"/>
      <c r="T504" s="206"/>
      <c r="AT504" s="207" t="s">
        <v>317</v>
      </c>
      <c r="AU504" s="207" t="s">
        <v>84</v>
      </c>
      <c r="AV504" s="13" t="s">
        <v>84</v>
      </c>
      <c r="AW504" s="13" t="s">
        <v>35</v>
      </c>
      <c r="AX504" s="13" t="s">
        <v>74</v>
      </c>
      <c r="AY504" s="207" t="s">
        <v>153</v>
      </c>
    </row>
    <row r="505" spans="1:65" s="13" customFormat="1" x14ac:dyDescent="0.2">
      <c r="B505" s="197"/>
      <c r="C505" s="198"/>
      <c r="D505" s="188" t="s">
        <v>317</v>
      </c>
      <c r="E505" s="199" t="s">
        <v>28</v>
      </c>
      <c r="F505" s="200" t="s">
        <v>7339</v>
      </c>
      <c r="G505" s="198"/>
      <c r="H505" s="201">
        <v>0.215</v>
      </c>
      <c r="I505" s="202"/>
      <c r="J505" s="198"/>
      <c r="K505" s="198"/>
      <c r="L505" s="203"/>
      <c r="M505" s="204"/>
      <c r="N505" s="205"/>
      <c r="O505" s="205"/>
      <c r="P505" s="205"/>
      <c r="Q505" s="205"/>
      <c r="R505" s="205"/>
      <c r="S505" s="205"/>
      <c r="T505" s="206"/>
      <c r="AT505" s="207" t="s">
        <v>317</v>
      </c>
      <c r="AU505" s="207" t="s">
        <v>84</v>
      </c>
      <c r="AV505" s="13" t="s">
        <v>84</v>
      </c>
      <c r="AW505" s="13" t="s">
        <v>35</v>
      </c>
      <c r="AX505" s="13" t="s">
        <v>74</v>
      </c>
      <c r="AY505" s="207" t="s">
        <v>153</v>
      </c>
    </row>
    <row r="506" spans="1:65" s="16" customFormat="1" x14ac:dyDescent="0.2">
      <c r="B506" s="234"/>
      <c r="C506" s="235"/>
      <c r="D506" s="188" t="s">
        <v>317</v>
      </c>
      <c r="E506" s="236" t="s">
        <v>28</v>
      </c>
      <c r="F506" s="237" t="s">
        <v>448</v>
      </c>
      <c r="G506" s="235"/>
      <c r="H506" s="238">
        <v>0.67800000000000005</v>
      </c>
      <c r="I506" s="239"/>
      <c r="J506" s="235"/>
      <c r="K506" s="235"/>
      <c r="L506" s="240"/>
      <c r="M506" s="241"/>
      <c r="N506" s="242"/>
      <c r="O506" s="242"/>
      <c r="P506" s="242"/>
      <c r="Q506" s="242"/>
      <c r="R506" s="242"/>
      <c r="S506" s="242"/>
      <c r="T506" s="243"/>
      <c r="AT506" s="244" t="s">
        <v>317</v>
      </c>
      <c r="AU506" s="244" t="s">
        <v>84</v>
      </c>
      <c r="AV506" s="16" t="s">
        <v>163</v>
      </c>
      <c r="AW506" s="16" t="s">
        <v>35</v>
      </c>
      <c r="AX506" s="16" t="s">
        <v>74</v>
      </c>
      <c r="AY506" s="244" t="s">
        <v>153</v>
      </c>
    </row>
    <row r="507" spans="1:65" s="14" customFormat="1" x14ac:dyDescent="0.2">
      <c r="B507" s="208"/>
      <c r="C507" s="209"/>
      <c r="D507" s="188" t="s">
        <v>317</v>
      </c>
      <c r="E507" s="210" t="s">
        <v>28</v>
      </c>
      <c r="F507" s="211" t="s">
        <v>353</v>
      </c>
      <c r="G507" s="209"/>
      <c r="H507" s="212">
        <v>9.6280000000000001</v>
      </c>
      <c r="I507" s="213"/>
      <c r="J507" s="209"/>
      <c r="K507" s="209"/>
      <c r="L507" s="214"/>
      <c r="M507" s="215"/>
      <c r="N507" s="216"/>
      <c r="O507" s="216"/>
      <c r="P507" s="216"/>
      <c r="Q507" s="216"/>
      <c r="R507" s="216"/>
      <c r="S507" s="216"/>
      <c r="T507" s="217"/>
      <c r="AT507" s="218" t="s">
        <v>317</v>
      </c>
      <c r="AU507" s="218" t="s">
        <v>84</v>
      </c>
      <c r="AV507" s="14" t="s">
        <v>167</v>
      </c>
      <c r="AW507" s="14" t="s">
        <v>35</v>
      </c>
      <c r="AX507" s="14" t="s">
        <v>82</v>
      </c>
      <c r="AY507" s="218" t="s">
        <v>153</v>
      </c>
    </row>
    <row r="508" spans="1:65" s="2" customFormat="1" ht="16.5" customHeight="1" x14ac:dyDescent="0.2">
      <c r="A508" s="36"/>
      <c r="B508" s="37"/>
      <c r="C508" s="175" t="s">
        <v>940</v>
      </c>
      <c r="D508" s="175" t="s">
        <v>156</v>
      </c>
      <c r="E508" s="176" t="s">
        <v>4111</v>
      </c>
      <c r="F508" s="177" t="s">
        <v>4112</v>
      </c>
      <c r="G508" s="178" t="s">
        <v>373</v>
      </c>
      <c r="H508" s="179">
        <v>361</v>
      </c>
      <c r="I508" s="180"/>
      <c r="J508" s="181">
        <f>ROUND(I508*H508,2)</f>
        <v>0</v>
      </c>
      <c r="K508" s="177" t="s">
        <v>315</v>
      </c>
      <c r="L508" s="41"/>
      <c r="M508" s="182" t="s">
        <v>28</v>
      </c>
      <c r="N508" s="183" t="s">
        <v>45</v>
      </c>
      <c r="O508" s="66"/>
      <c r="P508" s="184">
        <f>O508*H508</f>
        <v>0</v>
      </c>
      <c r="Q508" s="184">
        <v>0</v>
      </c>
      <c r="R508" s="184">
        <f>Q508*H508</f>
        <v>0</v>
      </c>
      <c r="S508" s="184">
        <v>3.9E-2</v>
      </c>
      <c r="T508" s="185">
        <f>S508*H508</f>
        <v>14.079000000000001</v>
      </c>
      <c r="U508" s="36"/>
      <c r="V508" s="36"/>
      <c r="W508" s="36"/>
      <c r="X508" s="36"/>
      <c r="Y508" s="36"/>
      <c r="Z508" s="36"/>
      <c r="AA508" s="36"/>
      <c r="AB508" s="36"/>
      <c r="AC508" s="36"/>
      <c r="AD508" s="36"/>
      <c r="AE508" s="36"/>
      <c r="AR508" s="186" t="s">
        <v>167</v>
      </c>
      <c r="AT508" s="186" t="s">
        <v>156</v>
      </c>
      <c r="AU508" s="186" t="s">
        <v>84</v>
      </c>
      <c r="AY508" s="19" t="s">
        <v>153</v>
      </c>
      <c r="BE508" s="187">
        <f>IF(N508="základní",J508,0)</f>
        <v>0</v>
      </c>
      <c r="BF508" s="187">
        <f>IF(N508="snížená",J508,0)</f>
        <v>0</v>
      </c>
      <c r="BG508" s="187">
        <f>IF(N508="zákl. přenesená",J508,0)</f>
        <v>0</v>
      </c>
      <c r="BH508" s="187">
        <f>IF(N508="sníž. přenesená",J508,0)</f>
        <v>0</v>
      </c>
      <c r="BI508" s="187">
        <f>IF(N508="nulová",J508,0)</f>
        <v>0</v>
      </c>
      <c r="BJ508" s="19" t="s">
        <v>82</v>
      </c>
      <c r="BK508" s="187">
        <f>ROUND(I508*H508,2)</f>
        <v>0</v>
      </c>
      <c r="BL508" s="19" t="s">
        <v>167</v>
      </c>
      <c r="BM508" s="186" t="s">
        <v>7340</v>
      </c>
    </row>
    <row r="509" spans="1:65" s="15" customFormat="1" x14ac:dyDescent="0.2">
      <c r="B509" s="224"/>
      <c r="C509" s="225"/>
      <c r="D509" s="188" t="s">
        <v>317</v>
      </c>
      <c r="E509" s="226" t="s">
        <v>28</v>
      </c>
      <c r="F509" s="227" t="s">
        <v>4114</v>
      </c>
      <c r="G509" s="225"/>
      <c r="H509" s="226" t="s">
        <v>28</v>
      </c>
      <c r="I509" s="228"/>
      <c r="J509" s="225"/>
      <c r="K509" s="225"/>
      <c r="L509" s="229"/>
      <c r="M509" s="230"/>
      <c r="N509" s="231"/>
      <c r="O509" s="231"/>
      <c r="P509" s="231"/>
      <c r="Q509" s="231"/>
      <c r="R509" s="231"/>
      <c r="S509" s="231"/>
      <c r="T509" s="232"/>
      <c r="AT509" s="233" t="s">
        <v>317</v>
      </c>
      <c r="AU509" s="233" t="s">
        <v>84</v>
      </c>
      <c r="AV509" s="15" t="s">
        <v>82</v>
      </c>
      <c r="AW509" s="15" t="s">
        <v>35</v>
      </c>
      <c r="AX509" s="15" t="s">
        <v>74</v>
      </c>
      <c r="AY509" s="233" t="s">
        <v>153</v>
      </c>
    </row>
    <row r="510" spans="1:65" s="13" customFormat="1" x14ac:dyDescent="0.2">
      <c r="B510" s="197"/>
      <c r="C510" s="198"/>
      <c r="D510" s="188" t="s">
        <v>317</v>
      </c>
      <c r="E510" s="199" t="s">
        <v>28</v>
      </c>
      <c r="F510" s="200" t="s">
        <v>7341</v>
      </c>
      <c r="G510" s="198"/>
      <c r="H510" s="201">
        <v>17</v>
      </c>
      <c r="I510" s="202"/>
      <c r="J510" s="198"/>
      <c r="K510" s="198"/>
      <c r="L510" s="203"/>
      <c r="M510" s="204"/>
      <c r="N510" s="205"/>
      <c r="O510" s="205"/>
      <c r="P510" s="205"/>
      <c r="Q510" s="205"/>
      <c r="R510" s="205"/>
      <c r="S510" s="205"/>
      <c r="T510" s="206"/>
      <c r="AT510" s="207" t="s">
        <v>317</v>
      </c>
      <c r="AU510" s="207" t="s">
        <v>84</v>
      </c>
      <c r="AV510" s="13" t="s">
        <v>84</v>
      </c>
      <c r="AW510" s="13" t="s">
        <v>35</v>
      </c>
      <c r="AX510" s="13" t="s">
        <v>74</v>
      </c>
      <c r="AY510" s="207" t="s">
        <v>153</v>
      </c>
    </row>
    <row r="511" spans="1:65" s="16" customFormat="1" x14ac:dyDescent="0.2">
      <c r="B511" s="234"/>
      <c r="C511" s="235"/>
      <c r="D511" s="188" t="s">
        <v>317</v>
      </c>
      <c r="E511" s="236" t="s">
        <v>28</v>
      </c>
      <c r="F511" s="237" t="s">
        <v>448</v>
      </c>
      <c r="G511" s="235"/>
      <c r="H511" s="238">
        <v>17</v>
      </c>
      <c r="I511" s="239"/>
      <c r="J511" s="235"/>
      <c r="K511" s="235"/>
      <c r="L511" s="240"/>
      <c r="M511" s="241"/>
      <c r="N511" s="242"/>
      <c r="O511" s="242"/>
      <c r="P511" s="242"/>
      <c r="Q511" s="242"/>
      <c r="R511" s="242"/>
      <c r="S511" s="242"/>
      <c r="T511" s="243"/>
      <c r="AT511" s="244" t="s">
        <v>317</v>
      </c>
      <c r="AU511" s="244" t="s">
        <v>84</v>
      </c>
      <c r="AV511" s="16" t="s">
        <v>163</v>
      </c>
      <c r="AW511" s="16" t="s">
        <v>35</v>
      </c>
      <c r="AX511" s="16" t="s">
        <v>74</v>
      </c>
      <c r="AY511" s="244" t="s">
        <v>153</v>
      </c>
    </row>
    <row r="512" spans="1:65" s="15" customFormat="1" x14ac:dyDescent="0.2">
      <c r="B512" s="224"/>
      <c r="C512" s="225"/>
      <c r="D512" s="188" t="s">
        <v>317</v>
      </c>
      <c r="E512" s="226" t="s">
        <v>28</v>
      </c>
      <c r="F512" s="227" t="s">
        <v>4117</v>
      </c>
      <c r="G512" s="225"/>
      <c r="H512" s="226" t="s">
        <v>28</v>
      </c>
      <c r="I512" s="228"/>
      <c r="J512" s="225"/>
      <c r="K512" s="225"/>
      <c r="L512" s="229"/>
      <c r="M512" s="230"/>
      <c r="N512" s="231"/>
      <c r="O512" s="231"/>
      <c r="P512" s="231"/>
      <c r="Q512" s="231"/>
      <c r="R512" s="231"/>
      <c r="S512" s="231"/>
      <c r="T512" s="232"/>
      <c r="AT512" s="233" t="s">
        <v>317</v>
      </c>
      <c r="AU512" s="233" t="s">
        <v>84</v>
      </c>
      <c r="AV512" s="15" t="s">
        <v>82</v>
      </c>
      <c r="AW512" s="15" t="s">
        <v>35</v>
      </c>
      <c r="AX512" s="15" t="s">
        <v>74</v>
      </c>
      <c r="AY512" s="233" t="s">
        <v>153</v>
      </c>
    </row>
    <row r="513" spans="1:65" s="13" customFormat="1" x14ac:dyDescent="0.2">
      <c r="B513" s="197"/>
      <c r="C513" s="198"/>
      <c r="D513" s="188" t="s">
        <v>317</v>
      </c>
      <c r="E513" s="199" t="s">
        <v>28</v>
      </c>
      <c r="F513" s="200" t="s">
        <v>7342</v>
      </c>
      <c r="G513" s="198"/>
      <c r="H513" s="201">
        <v>13</v>
      </c>
      <c r="I513" s="202"/>
      <c r="J513" s="198"/>
      <c r="K513" s="198"/>
      <c r="L513" s="203"/>
      <c r="M513" s="204"/>
      <c r="N513" s="205"/>
      <c r="O513" s="205"/>
      <c r="P513" s="205"/>
      <c r="Q513" s="205"/>
      <c r="R513" s="205"/>
      <c r="S513" s="205"/>
      <c r="T513" s="206"/>
      <c r="AT513" s="207" t="s">
        <v>317</v>
      </c>
      <c r="AU513" s="207" t="s">
        <v>84</v>
      </c>
      <c r="AV513" s="13" t="s">
        <v>84</v>
      </c>
      <c r="AW513" s="13" t="s">
        <v>35</v>
      </c>
      <c r="AX513" s="13" t="s">
        <v>74</v>
      </c>
      <c r="AY513" s="207" t="s">
        <v>153</v>
      </c>
    </row>
    <row r="514" spans="1:65" s="13" customFormat="1" x14ac:dyDescent="0.2">
      <c r="B514" s="197"/>
      <c r="C514" s="198"/>
      <c r="D514" s="188" t="s">
        <v>317</v>
      </c>
      <c r="E514" s="199" t="s">
        <v>28</v>
      </c>
      <c r="F514" s="200" t="s">
        <v>7343</v>
      </c>
      <c r="G514" s="198"/>
      <c r="H514" s="201">
        <v>9</v>
      </c>
      <c r="I514" s="202"/>
      <c r="J514" s="198"/>
      <c r="K514" s="198"/>
      <c r="L514" s="203"/>
      <c r="M514" s="204"/>
      <c r="N514" s="205"/>
      <c r="O514" s="205"/>
      <c r="P514" s="205"/>
      <c r="Q514" s="205"/>
      <c r="R514" s="205"/>
      <c r="S514" s="205"/>
      <c r="T514" s="206"/>
      <c r="AT514" s="207" t="s">
        <v>317</v>
      </c>
      <c r="AU514" s="207" t="s">
        <v>84</v>
      </c>
      <c r="AV514" s="13" t="s">
        <v>84</v>
      </c>
      <c r="AW514" s="13" t="s">
        <v>35</v>
      </c>
      <c r="AX514" s="13" t="s">
        <v>74</v>
      </c>
      <c r="AY514" s="207" t="s">
        <v>153</v>
      </c>
    </row>
    <row r="515" spans="1:65" s="13" customFormat="1" x14ac:dyDescent="0.2">
      <c r="B515" s="197"/>
      <c r="C515" s="198"/>
      <c r="D515" s="188" t="s">
        <v>317</v>
      </c>
      <c r="E515" s="199" t="s">
        <v>28</v>
      </c>
      <c r="F515" s="200" t="s">
        <v>7344</v>
      </c>
      <c r="G515" s="198"/>
      <c r="H515" s="201">
        <v>20</v>
      </c>
      <c r="I515" s="202"/>
      <c r="J515" s="198"/>
      <c r="K515" s="198"/>
      <c r="L515" s="203"/>
      <c r="M515" s="204"/>
      <c r="N515" s="205"/>
      <c r="O515" s="205"/>
      <c r="P515" s="205"/>
      <c r="Q515" s="205"/>
      <c r="R515" s="205"/>
      <c r="S515" s="205"/>
      <c r="T515" s="206"/>
      <c r="AT515" s="207" t="s">
        <v>317</v>
      </c>
      <c r="AU515" s="207" t="s">
        <v>84</v>
      </c>
      <c r="AV515" s="13" t="s">
        <v>84</v>
      </c>
      <c r="AW515" s="13" t="s">
        <v>35</v>
      </c>
      <c r="AX515" s="13" t="s">
        <v>74</v>
      </c>
      <c r="AY515" s="207" t="s">
        <v>153</v>
      </c>
    </row>
    <row r="516" spans="1:65" s="13" customFormat="1" x14ac:dyDescent="0.2">
      <c r="B516" s="197"/>
      <c r="C516" s="198"/>
      <c r="D516" s="188" t="s">
        <v>317</v>
      </c>
      <c r="E516" s="199" t="s">
        <v>28</v>
      </c>
      <c r="F516" s="200" t="s">
        <v>7345</v>
      </c>
      <c r="G516" s="198"/>
      <c r="H516" s="201">
        <v>34</v>
      </c>
      <c r="I516" s="202"/>
      <c r="J516" s="198"/>
      <c r="K516" s="198"/>
      <c r="L516" s="203"/>
      <c r="M516" s="204"/>
      <c r="N516" s="205"/>
      <c r="O516" s="205"/>
      <c r="P516" s="205"/>
      <c r="Q516" s="205"/>
      <c r="R516" s="205"/>
      <c r="S516" s="205"/>
      <c r="T516" s="206"/>
      <c r="AT516" s="207" t="s">
        <v>317</v>
      </c>
      <c r="AU516" s="207" t="s">
        <v>84</v>
      </c>
      <c r="AV516" s="13" t="s">
        <v>84</v>
      </c>
      <c r="AW516" s="13" t="s">
        <v>35</v>
      </c>
      <c r="AX516" s="13" t="s">
        <v>74</v>
      </c>
      <c r="AY516" s="207" t="s">
        <v>153</v>
      </c>
    </row>
    <row r="517" spans="1:65" s="16" customFormat="1" x14ac:dyDescent="0.2">
      <c r="B517" s="234"/>
      <c r="C517" s="235"/>
      <c r="D517" s="188" t="s">
        <v>317</v>
      </c>
      <c r="E517" s="236" t="s">
        <v>28</v>
      </c>
      <c r="F517" s="237" t="s">
        <v>448</v>
      </c>
      <c r="G517" s="235"/>
      <c r="H517" s="238">
        <v>76</v>
      </c>
      <c r="I517" s="239"/>
      <c r="J517" s="235"/>
      <c r="K517" s="235"/>
      <c r="L517" s="240"/>
      <c r="M517" s="241"/>
      <c r="N517" s="242"/>
      <c r="O517" s="242"/>
      <c r="P517" s="242"/>
      <c r="Q517" s="242"/>
      <c r="R517" s="242"/>
      <c r="S517" s="242"/>
      <c r="T517" s="243"/>
      <c r="AT517" s="244" t="s">
        <v>317</v>
      </c>
      <c r="AU517" s="244" t="s">
        <v>84</v>
      </c>
      <c r="AV517" s="16" t="s">
        <v>163</v>
      </c>
      <c r="AW517" s="16" t="s">
        <v>35</v>
      </c>
      <c r="AX517" s="16" t="s">
        <v>74</v>
      </c>
      <c r="AY517" s="244" t="s">
        <v>153</v>
      </c>
    </row>
    <row r="518" spans="1:65" s="15" customFormat="1" x14ac:dyDescent="0.2">
      <c r="B518" s="224"/>
      <c r="C518" s="225"/>
      <c r="D518" s="188" t="s">
        <v>317</v>
      </c>
      <c r="E518" s="226" t="s">
        <v>28</v>
      </c>
      <c r="F518" s="227" t="s">
        <v>7346</v>
      </c>
      <c r="G518" s="225"/>
      <c r="H518" s="226" t="s">
        <v>28</v>
      </c>
      <c r="I518" s="228"/>
      <c r="J518" s="225"/>
      <c r="K518" s="225"/>
      <c r="L518" s="229"/>
      <c r="M518" s="230"/>
      <c r="N518" s="231"/>
      <c r="O518" s="231"/>
      <c r="P518" s="231"/>
      <c r="Q518" s="231"/>
      <c r="R518" s="231"/>
      <c r="S518" s="231"/>
      <c r="T518" s="232"/>
      <c r="AT518" s="233" t="s">
        <v>317</v>
      </c>
      <c r="AU518" s="233" t="s">
        <v>84</v>
      </c>
      <c r="AV518" s="15" t="s">
        <v>82</v>
      </c>
      <c r="AW518" s="15" t="s">
        <v>35</v>
      </c>
      <c r="AX518" s="15" t="s">
        <v>74</v>
      </c>
      <c r="AY518" s="233" t="s">
        <v>153</v>
      </c>
    </row>
    <row r="519" spans="1:65" s="13" customFormat="1" x14ac:dyDescent="0.2">
      <c r="B519" s="197"/>
      <c r="C519" s="198"/>
      <c r="D519" s="188" t="s">
        <v>317</v>
      </c>
      <c r="E519" s="199" t="s">
        <v>28</v>
      </c>
      <c r="F519" s="200" t="s">
        <v>7347</v>
      </c>
      <c r="G519" s="198"/>
      <c r="H519" s="201">
        <v>134</v>
      </c>
      <c r="I519" s="202"/>
      <c r="J519" s="198"/>
      <c r="K519" s="198"/>
      <c r="L519" s="203"/>
      <c r="M519" s="204"/>
      <c r="N519" s="205"/>
      <c r="O519" s="205"/>
      <c r="P519" s="205"/>
      <c r="Q519" s="205"/>
      <c r="R519" s="205"/>
      <c r="S519" s="205"/>
      <c r="T519" s="206"/>
      <c r="AT519" s="207" t="s">
        <v>317</v>
      </c>
      <c r="AU519" s="207" t="s">
        <v>84</v>
      </c>
      <c r="AV519" s="13" t="s">
        <v>84</v>
      </c>
      <c r="AW519" s="13" t="s">
        <v>35</v>
      </c>
      <c r="AX519" s="13" t="s">
        <v>74</v>
      </c>
      <c r="AY519" s="207" t="s">
        <v>153</v>
      </c>
    </row>
    <row r="520" spans="1:65" s="13" customFormat="1" x14ac:dyDescent="0.2">
      <c r="B520" s="197"/>
      <c r="C520" s="198"/>
      <c r="D520" s="188" t="s">
        <v>317</v>
      </c>
      <c r="E520" s="199" t="s">
        <v>28</v>
      </c>
      <c r="F520" s="200" t="s">
        <v>7348</v>
      </c>
      <c r="G520" s="198"/>
      <c r="H520" s="201">
        <v>134</v>
      </c>
      <c r="I520" s="202"/>
      <c r="J520" s="198"/>
      <c r="K520" s="198"/>
      <c r="L520" s="203"/>
      <c r="M520" s="204"/>
      <c r="N520" s="205"/>
      <c r="O520" s="205"/>
      <c r="P520" s="205"/>
      <c r="Q520" s="205"/>
      <c r="R520" s="205"/>
      <c r="S520" s="205"/>
      <c r="T520" s="206"/>
      <c r="AT520" s="207" t="s">
        <v>317</v>
      </c>
      <c r="AU520" s="207" t="s">
        <v>84</v>
      </c>
      <c r="AV520" s="13" t="s">
        <v>84</v>
      </c>
      <c r="AW520" s="13" t="s">
        <v>35</v>
      </c>
      <c r="AX520" s="13" t="s">
        <v>74</v>
      </c>
      <c r="AY520" s="207" t="s">
        <v>153</v>
      </c>
    </row>
    <row r="521" spans="1:65" s="16" customFormat="1" x14ac:dyDescent="0.2">
      <c r="B521" s="234"/>
      <c r="C521" s="235"/>
      <c r="D521" s="188" t="s">
        <v>317</v>
      </c>
      <c r="E521" s="236" t="s">
        <v>28</v>
      </c>
      <c r="F521" s="237" t="s">
        <v>448</v>
      </c>
      <c r="G521" s="235"/>
      <c r="H521" s="238">
        <v>268</v>
      </c>
      <c r="I521" s="239"/>
      <c r="J521" s="235"/>
      <c r="K521" s="235"/>
      <c r="L521" s="240"/>
      <c r="M521" s="241"/>
      <c r="N521" s="242"/>
      <c r="O521" s="242"/>
      <c r="P521" s="242"/>
      <c r="Q521" s="242"/>
      <c r="R521" s="242"/>
      <c r="S521" s="242"/>
      <c r="T521" s="243"/>
      <c r="AT521" s="244" t="s">
        <v>317</v>
      </c>
      <c r="AU521" s="244" t="s">
        <v>84</v>
      </c>
      <c r="AV521" s="16" t="s">
        <v>163</v>
      </c>
      <c r="AW521" s="16" t="s">
        <v>35</v>
      </c>
      <c r="AX521" s="16" t="s">
        <v>74</v>
      </c>
      <c r="AY521" s="244" t="s">
        <v>153</v>
      </c>
    </row>
    <row r="522" spans="1:65" s="14" customFormat="1" x14ac:dyDescent="0.2">
      <c r="B522" s="208"/>
      <c r="C522" s="209"/>
      <c r="D522" s="188" t="s">
        <v>317</v>
      </c>
      <c r="E522" s="210" t="s">
        <v>28</v>
      </c>
      <c r="F522" s="211" t="s">
        <v>353</v>
      </c>
      <c r="G522" s="209"/>
      <c r="H522" s="212">
        <v>361</v>
      </c>
      <c r="I522" s="213"/>
      <c r="J522" s="209"/>
      <c r="K522" s="209"/>
      <c r="L522" s="214"/>
      <c r="M522" s="215"/>
      <c r="N522" s="216"/>
      <c r="O522" s="216"/>
      <c r="P522" s="216"/>
      <c r="Q522" s="216"/>
      <c r="R522" s="216"/>
      <c r="S522" s="216"/>
      <c r="T522" s="217"/>
      <c r="AT522" s="218" t="s">
        <v>317</v>
      </c>
      <c r="AU522" s="218" t="s">
        <v>84</v>
      </c>
      <c r="AV522" s="14" t="s">
        <v>167</v>
      </c>
      <c r="AW522" s="14" t="s">
        <v>35</v>
      </c>
      <c r="AX522" s="14" t="s">
        <v>82</v>
      </c>
      <c r="AY522" s="218" t="s">
        <v>153</v>
      </c>
    </row>
    <row r="523" spans="1:65" s="2" customFormat="1" ht="16.5" customHeight="1" x14ac:dyDescent="0.2">
      <c r="A523" s="36"/>
      <c r="B523" s="37"/>
      <c r="C523" s="175" t="s">
        <v>942</v>
      </c>
      <c r="D523" s="175" t="s">
        <v>156</v>
      </c>
      <c r="E523" s="176" t="s">
        <v>7349</v>
      </c>
      <c r="F523" s="177" t="s">
        <v>7350</v>
      </c>
      <c r="G523" s="178" t="s">
        <v>373</v>
      </c>
      <c r="H523" s="179">
        <v>20</v>
      </c>
      <c r="I523" s="180"/>
      <c r="J523" s="181">
        <f>ROUND(I523*H523,2)</f>
        <v>0</v>
      </c>
      <c r="K523" s="177" t="s">
        <v>315</v>
      </c>
      <c r="L523" s="41"/>
      <c r="M523" s="182" t="s">
        <v>28</v>
      </c>
      <c r="N523" s="183" t="s">
        <v>45</v>
      </c>
      <c r="O523" s="66"/>
      <c r="P523" s="184">
        <f>O523*H523</f>
        <v>0</v>
      </c>
      <c r="Q523" s="184">
        <v>0</v>
      </c>
      <c r="R523" s="184">
        <f>Q523*H523</f>
        <v>0</v>
      </c>
      <c r="S523" s="184">
        <v>7.8E-2</v>
      </c>
      <c r="T523" s="185">
        <f>S523*H523</f>
        <v>1.56</v>
      </c>
      <c r="U523" s="36"/>
      <c r="V523" s="36"/>
      <c r="W523" s="36"/>
      <c r="X523" s="36"/>
      <c r="Y523" s="36"/>
      <c r="Z523" s="36"/>
      <c r="AA523" s="36"/>
      <c r="AB523" s="36"/>
      <c r="AC523" s="36"/>
      <c r="AD523" s="36"/>
      <c r="AE523" s="36"/>
      <c r="AR523" s="186" t="s">
        <v>167</v>
      </c>
      <c r="AT523" s="186" t="s">
        <v>156</v>
      </c>
      <c r="AU523" s="186" t="s">
        <v>84</v>
      </c>
      <c r="AY523" s="19" t="s">
        <v>153</v>
      </c>
      <c r="BE523" s="187">
        <f>IF(N523="základní",J523,0)</f>
        <v>0</v>
      </c>
      <c r="BF523" s="187">
        <f>IF(N523="snížená",J523,0)</f>
        <v>0</v>
      </c>
      <c r="BG523" s="187">
        <f>IF(N523="zákl. přenesená",J523,0)</f>
        <v>0</v>
      </c>
      <c r="BH523" s="187">
        <f>IF(N523="sníž. přenesená",J523,0)</f>
        <v>0</v>
      </c>
      <c r="BI523" s="187">
        <f>IF(N523="nulová",J523,0)</f>
        <v>0</v>
      </c>
      <c r="BJ523" s="19" t="s">
        <v>82</v>
      </c>
      <c r="BK523" s="187">
        <f>ROUND(I523*H523,2)</f>
        <v>0</v>
      </c>
      <c r="BL523" s="19" t="s">
        <v>167</v>
      </c>
      <c r="BM523" s="186" t="s">
        <v>7351</v>
      </c>
    </row>
    <row r="524" spans="1:65" s="13" customFormat="1" x14ac:dyDescent="0.2">
      <c r="B524" s="197"/>
      <c r="C524" s="198"/>
      <c r="D524" s="188" t="s">
        <v>317</v>
      </c>
      <c r="E524" s="199" t="s">
        <v>28</v>
      </c>
      <c r="F524" s="200" t="s">
        <v>4340</v>
      </c>
      <c r="G524" s="198"/>
      <c r="H524" s="201">
        <v>20</v>
      </c>
      <c r="I524" s="202"/>
      <c r="J524" s="198"/>
      <c r="K524" s="198"/>
      <c r="L524" s="203"/>
      <c r="M524" s="204"/>
      <c r="N524" s="205"/>
      <c r="O524" s="205"/>
      <c r="P524" s="205"/>
      <c r="Q524" s="205"/>
      <c r="R524" s="205"/>
      <c r="S524" s="205"/>
      <c r="T524" s="206"/>
      <c r="AT524" s="207" t="s">
        <v>317</v>
      </c>
      <c r="AU524" s="207" t="s">
        <v>84</v>
      </c>
      <c r="AV524" s="13" t="s">
        <v>84</v>
      </c>
      <c r="AW524" s="13" t="s">
        <v>35</v>
      </c>
      <c r="AX524" s="13" t="s">
        <v>82</v>
      </c>
      <c r="AY524" s="207" t="s">
        <v>153</v>
      </c>
    </row>
    <row r="525" spans="1:65" s="2" customFormat="1" ht="24" x14ac:dyDescent="0.2">
      <c r="A525" s="36"/>
      <c r="B525" s="37"/>
      <c r="C525" s="175" t="s">
        <v>944</v>
      </c>
      <c r="D525" s="175" t="s">
        <v>156</v>
      </c>
      <c r="E525" s="176" t="s">
        <v>4126</v>
      </c>
      <c r="F525" s="177" t="s">
        <v>4127</v>
      </c>
      <c r="G525" s="178" t="s">
        <v>314</v>
      </c>
      <c r="H525" s="179">
        <v>7.3999999999999996E-2</v>
      </c>
      <c r="I525" s="180"/>
      <c r="J525" s="181">
        <f>ROUND(I525*H525,2)</f>
        <v>0</v>
      </c>
      <c r="K525" s="177" t="s">
        <v>315</v>
      </c>
      <c r="L525" s="41"/>
      <c r="M525" s="182" t="s">
        <v>28</v>
      </c>
      <c r="N525" s="183" t="s">
        <v>45</v>
      </c>
      <c r="O525" s="66"/>
      <c r="P525" s="184">
        <f>O525*H525</f>
        <v>0</v>
      </c>
      <c r="Q525" s="184">
        <v>0</v>
      </c>
      <c r="R525" s="184">
        <f>Q525*H525</f>
        <v>0</v>
      </c>
      <c r="S525" s="184">
        <v>1.8</v>
      </c>
      <c r="T525" s="185">
        <f>S525*H525</f>
        <v>0.13319999999999999</v>
      </c>
      <c r="U525" s="36"/>
      <c r="V525" s="36"/>
      <c r="W525" s="36"/>
      <c r="X525" s="36"/>
      <c r="Y525" s="36"/>
      <c r="Z525" s="36"/>
      <c r="AA525" s="36"/>
      <c r="AB525" s="36"/>
      <c r="AC525" s="36"/>
      <c r="AD525" s="36"/>
      <c r="AE525" s="36"/>
      <c r="AR525" s="186" t="s">
        <v>167</v>
      </c>
      <c r="AT525" s="186" t="s">
        <v>156</v>
      </c>
      <c r="AU525" s="186" t="s">
        <v>84</v>
      </c>
      <c r="AY525" s="19" t="s">
        <v>153</v>
      </c>
      <c r="BE525" s="187">
        <f>IF(N525="základní",J525,0)</f>
        <v>0</v>
      </c>
      <c r="BF525" s="187">
        <f>IF(N525="snížená",J525,0)</f>
        <v>0</v>
      </c>
      <c r="BG525" s="187">
        <f>IF(N525="zákl. přenesená",J525,0)</f>
        <v>0</v>
      </c>
      <c r="BH525" s="187">
        <f>IF(N525="sníž. přenesená",J525,0)</f>
        <v>0</v>
      </c>
      <c r="BI525" s="187">
        <f>IF(N525="nulová",J525,0)</f>
        <v>0</v>
      </c>
      <c r="BJ525" s="19" t="s">
        <v>82</v>
      </c>
      <c r="BK525" s="187">
        <f>ROUND(I525*H525,2)</f>
        <v>0</v>
      </c>
      <c r="BL525" s="19" t="s">
        <v>167</v>
      </c>
      <c r="BM525" s="186" t="s">
        <v>7352</v>
      </c>
    </row>
    <row r="526" spans="1:65" s="15" customFormat="1" x14ac:dyDescent="0.2">
      <c r="B526" s="224"/>
      <c r="C526" s="225"/>
      <c r="D526" s="188" t="s">
        <v>317</v>
      </c>
      <c r="E526" s="226" t="s">
        <v>28</v>
      </c>
      <c r="F526" s="227" t="s">
        <v>531</v>
      </c>
      <c r="G526" s="225"/>
      <c r="H526" s="226" t="s">
        <v>28</v>
      </c>
      <c r="I526" s="228"/>
      <c r="J526" s="225"/>
      <c r="K526" s="225"/>
      <c r="L526" s="229"/>
      <c r="M526" s="230"/>
      <c r="N526" s="231"/>
      <c r="O526" s="231"/>
      <c r="P526" s="231"/>
      <c r="Q526" s="231"/>
      <c r="R526" s="231"/>
      <c r="S526" s="231"/>
      <c r="T526" s="232"/>
      <c r="AT526" s="233" t="s">
        <v>317</v>
      </c>
      <c r="AU526" s="233" t="s">
        <v>84</v>
      </c>
      <c r="AV526" s="15" t="s">
        <v>82</v>
      </c>
      <c r="AW526" s="15" t="s">
        <v>35</v>
      </c>
      <c r="AX526" s="15" t="s">
        <v>74</v>
      </c>
      <c r="AY526" s="233" t="s">
        <v>153</v>
      </c>
    </row>
    <row r="527" spans="1:65" s="13" customFormat="1" x14ac:dyDescent="0.2">
      <c r="B527" s="197"/>
      <c r="C527" s="198"/>
      <c r="D527" s="188" t="s">
        <v>317</v>
      </c>
      <c r="E527" s="199" t="s">
        <v>28</v>
      </c>
      <c r="F527" s="200" t="s">
        <v>7353</v>
      </c>
      <c r="G527" s="198"/>
      <c r="H527" s="201">
        <v>7.3999999999999996E-2</v>
      </c>
      <c r="I527" s="202"/>
      <c r="J527" s="198"/>
      <c r="K527" s="198"/>
      <c r="L527" s="203"/>
      <c r="M527" s="204"/>
      <c r="N527" s="205"/>
      <c r="O527" s="205"/>
      <c r="P527" s="205"/>
      <c r="Q527" s="205"/>
      <c r="R527" s="205"/>
      <c r="S527" s="205"/>
      <c r="T527" s="206"/>
      <c r="AT527" s="207" t="s">
        <v>317</v>
      </c>
      <c r="AU527" s="207" t="s">
        <v>84</v>
      </c>
      <c r="AV527" s="13" t="s">
        <v>84</v>
      </c>
      <c r="AW527" s="13" t="s">
        <v>35</v>
      </c>
      <c r="AX527" s="13" t="s">
        <v>82</v>
      </c>
      <c r="AY527" s="207" t="s">
        <v>153</v>
      </c>
    </row>
    <row r="528" spans="1:65" s="2" customFormat="1" ht="16.5" customHeight="1" x14ac:dyDescent="0.2">
      <c r="A528" s="36"/>
      <c r="B528" s="37"/>
      <c r="C528" s="175" t="s">
        <v>947</v>
      </c>
      <c r="D528" s="175" t="s">
        <v>156</v>
      </c>
      <c r="E528" s="176" t="s">
        <v>4137</v>
      </c>
      <c r="F528" s="177" t="s">
        <v>4138</v>
      </c>
      <c r="G528" s="178" t="s">
        <v>349</v>
      </c>
      <c r="H528" s="179">
        <v>4</v>
      </c>
      <c r="I528" s="180"/>
      <c r="J528" s="181">
        <f>ROUND(I528*H528,2)</f>
        <v>0</v>
      </c>
      <c r="K528" s="177" t="s">
        <v>315</v>
      </c>
      <c r="L528" s="41"/>
      <c r="M528" s="182" t="s">
        <v>28</v>
      </c>
      <c r="N528" s="183" t="s">
        <v>45</v>
      </c>
      <c r="O528" s="66"/>
      <c r="P528" s="184">
        <f>O528*H528</f>
        <v>0</v>
      </c>
      <c r="Q528" s="184">
        <v>0</v>
      </c>
      <c r="R528" s="184">
        <f>Q528*H528</f>
        <v>0</v>
      </c>
      <c r="S528" s="184">
        <v>9.0999999999999998E-2</v>
      </c>
      <c r="T528" s="185">
        <f>S528*H528</f>
        <v>0.36399999999999999</v>
      </c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R528" s="186" t="s">
        <v>167</v>
      </c>
      <c r="AT528" s="186" t="s">
        <v>156</v>
      </c>
      <c r="AU528" s="186" t="s">
        <v>84</v>
      </c>
      <c r="AY528" s="19" t="s">
        <v>153</v>
      </c>
      <c r="BE528" s="187">
        <f>IF(N528="základní",J528,0)</f>
        <v>0</v>
      </c>
      <c r="BF528" s="187">
        <f>IF(N528="snížená",J528,0)</f>
        <v>0</v>
      </c>
      <c r="BG528" s="187">
        <f>IF(N528="zákl. přenesená",J528,0)</f>
        <v>0</v>
      </c>
      <c r="BH528" s="187">
        <f>IF(N528="sníž. přenesená",J528,0)</f>
        <v>0</v>
      </c>
      <c r="BI528" s="187">
        <f>IF(N528="nulová",J528,0)</f>
        <v>0</v>
      </c>
      <c r="BJ528" s="19" t="s">
        <v>82</v>
      </c>
      <c r="BK528" s="187">
        <f>ROUND(I528*H528,2)</f>
        <v>0</v>
      </c>
      <c r="BL528" s="19" t="s">
        <v>167</v>
      </c>
      <c r="BM528" s="186" t="s">
        <v>7354</v>
      </c>
    </row>
    <row r="529" spans="1:65" s="13" customFormat="1" x14ac:dyDescent="0.2">
      <c r="B529" s="197"/>
      <c r="C529" s="198"/>
      <c r="D529" s="188" t="s">
        <v>317</v>
      </c>
      <c r="E529" s="199" t="s">
        <v>28</v>
      </c>
      <c r="F529" s="200" t="s">
        <v>7355</v>
      </c>
      <c r="G529" s="198"/>
      <c r="H529" s="201">
        <v>4</v>
      </c>
      <c r="I529" s="202"/>
      <c r="J529" s="198"/>
      <c r="K529" s="198"/>
      <c r="L529" s="203"/>
      <c r="M529" s="204"/>
      <c r="N529" s="205"/>
      <c r="O529" s="205"/>
      <c r="P529" s="205"/>
      <c r="Q529" s="205"/>
      <c r="R529" s="205"/>
      <c r="S529" s="205"/>
      <c r="T529" s="206"/>
      <c r="AT529" s="207" t="s">
        <v>317</v>
      </c>
      <c r="AU529" s="207" t="s">
        <v>84</v>
      </c>
      <c r="AV529" s="13" t="s">
        <v>84</v>
      </c>
      <c r="AW529" s="13" t="s">
        <v>35</v>
      </c>
      <c r="AX529" s="13" t="s">
        <v>82</v>
      </c>
      <c r="AY529" s="207" t="s">
        <v>153</v>
      </c>
    </row>
    <row r="530" spans="1:65" s="2" customFormat="1" ht="24" x14ac:dyDescent="0.2">
      <c r="A530" s="36"/>
      <c r="B530" s="37"/>
      <c r="C530" s="175" t="s">
        <v>953</v>
      </c>
      <c r="D530" s="175" t="s">
        <v>156</v>
      </c>
      <c r="E530" s="176" t="s">
        <v>4141</v>
      </c>
      <c r="F530" s="177" t="s">
        <v>4142</v>
      </c>
      <c r="G530" s="178" t="s">
        <v>349</v>
      </c>
      <c r="H530" s="179">
        <v>41.6</v>
      </c>
      <c r="I530" s="180"/>
      <c r="J530" s="181">
        <f>ROUND(I530*H530,2)</f>
        <v>0</v>
      </c>
      <c r="K530" s="177" t="s">
        <v>315</v>
      </c>
      <c r="L530" s="41"/>
      <c r="M530" s="182" t="s">
        <v>28</v>
      </c>
      <c r="N530" s="183" t="s">
        <v>45</v>
      </c>
      <c r="O530" s="66"/>
      <c r="P530" s="184">
        <f>O530*H530</f>
        <v>0</v>
      </c>
      <c r="Q530" s="184">
        <v>0</v>
      </c>
      <c r="R530" s="184">
        <f>Q530*H530</f>
        <v>0</v>
      </c>
      <c r="S530" s="184">
        <v>4.7E-2</v>
      </c>
      <c r="T530" s="185">
        <f>S530*H530</f>
        <v>1.9552</v>
      </c>
      <c r="U530" s="36"/>
      <c r="V530" s="36"/>
      <c r="W530" s="36"/>
      <c r="X530" s="36"/>
      <c r="Y530" s="36"/>
      <c r="Z530" s="36"/>
      <c r="AA530" s="36"/>
      <c r="AB530" s="36"/>
      <c r="AC530" s="36"/>
      <c r="AD530" s="36"/>
      <c r="AE530" s="36"/>
      <c r="AR530" s="186" t="s">
        <v>167</v>
      </c>
      <c r="AT530" s="186" t="s">
        <v>156</v>
      </c>
      <c r="AU530" s="186" t="s">
        <v>84</v>
      </c>
      <c r="AY530" s="19" t="s">
        <v>153</v>
      </c>
      <c r="BE530" s="187">
        <f>IF(N530="základní",J530,0)</f>
        <v>0</v>
      </c>
      <c r="BF530" s="187">
        <f>IF(N530="snížená",J530,0)</f>
        <v>0</v>
      </c>
      <c r="BG530" s="187">
        <f>IF(N530="zákl. přenesená",J530,0)</f>
        <v>0</v>
      </c>
      <c r="BH530" s="187">
        <f>IF(N530="sníž. přenesená",J530,0)</f>
        <v>0</v>
      </c>
      <c r="BI530" s="187">
        <f>IF(N530="nulová",J530,0)</f>
        <v>0</v>
      </c>
      <c r="BJ530" s="19" t="s">
        <v>82</v>
      </c>
      <c r="BK530" s="187">
        <f>ROUND(I530*H530,2)</f>
        <v>0</v>
      </c>
      <c r="BL530" s="19" t="s">
        <v>167</v>
      </c>
      <c r="BM530" s="186" t="s">
        <v>7356</v>
      </c>
    </row>
    <row r="531" spans="1:65" s="15" customFormat="1" x14ac:dyDescent="0.2">
      <c r="B531" s="224"/>
      <c r="C531" s="225"/>
      <c r="D531" s="188" t="s">
        <v>317</v>
      </c>
      <c r="E531" s="226" t="s">
        <v>28</v>
      </c>
      <c r="F531" s="227" t="s">
        <v>993</v>
      </c>
      <c r="G531" s="225"/>
      <c r="H531" s="226" t="s">
        <v>28</v>
      </c>
      <c r="I531" s="228"/>
      <c r="J531" s="225"/>
      <c r="K531" s="225"/>
      <c r="L531" s="229"/>
      <c r="M531" s="230"/>
      <c r="N531" s="231"/>
      <c r="O531" s="231"/>
      <c r="P531" s="231"/>
      <c r="Q531" s="231"/>
      <c r="R531" s="231"/>
      <c r="S531" s="231"/>
      <c r="T531" s="232"/>
      <c r="AT531" s="233" t="s">
        <v>317</v>
      </c>
      <c r="AU531" s="233" t="s">
        <v>84</v>
      </c>
      <c r="AV531" s="15" t="s">
        <v>82</v>
      </c>
      <c r="AW531" s="15" t="s">
        <v>35</v>
      </c>
      <c r="AX531" s="15" t="s">
        <v>74</v>
      </c>
      <c r="AY531" s="233" t="s">
        <v>153</v>
      </c>
    </row>
    <row r="532" spans="1:65" s="13" customFormat="1" x14ac:dyDescent="0.2">
      <c r="B532" s="197"/>
      <c r="C532" s="198"/>
      <c r="D532" s="188" t="s">
        <v>317</v>
      </c>
      <c r="E532" s="199" t="s">
        <v>28</v>
      </c>
      <c r="F532" s="200" t="s">
        <v>7357</v>
      </c>
      <c r="G532" s="198"/>
      <c r="H532" s="201">
        <v>12</v>
      </c>
      <c r="I532" s="202"/>
      <c r="J532" s="198"/>
      <c r="K532" s="198"/>
      <c r="L532" s="203"/>
      <c r="M532" s="204"/>
      <c r="N532" s="205"/>
      <c r="O532" s="205"/>
      <c r="P532" s="205"/>
      <c r="Q532" s="205"/>
      <c r="R532" s="205"/>
      <c r="S532" s="205"/>
      <c r="T532" s="206"/>
      <c r="AT532" s="207" t="s">
        <v>317</v>
      </c>
      <c r="AU532" s="207" t="s">
        <v>84</v>
      </c>
      <c r="AV532" s="13" t="s">
        <v>84</v>
      </c>
      <c r="AW532" s="13" t="s">
        <v>35</v>
      </c>
      <c r="AX532" s="13" t="s">
        <v>74</v>
      </c>
      <c r="AY532" s="207" t="s">
        <v>153</v>
      </c>
    </row>
    <row r="533" spans="1:65" s="13" customFormat="1" x14ac:dyDescent="0.2">
      <c r="B533" s="197"/>
      <c r="C533" s="198"/>
      <c r="D533" s="188" t="s">
        <v>317</v>
      </c>
      <c r="E533" s="199" t="s">
        <v>28</v>
      </c>
      <c r="F533" s="200" t="s">
        <v>7358</v>
      </c>
      <c r="G533" s="198"/>
      <c r="H533" s="201">
        <v>6</v>
      </c>
      <c r="I533" s="202"/>
      <c r="J533" s="198"/>
      <c r="K533" s="198"/>
      <c r="L533" s="203"/>
      <c r="M533" s="204"/>
      <c r="N533" s="205"/>
      <c r="O533" s="205"/>
      <c r="P533" s="205"/>
      <c r="Q533" s="205"/>
      <c r="R533" s="205"/>
      <c r="S533" s="205"/>
      <c r="T533" s="206"/>
      <c r="AT533" s="207" t="s">
        <v>317</v>
      </c>
      <c r="AU533" s="207" t="s">
        <v>84</v>
      </c>
      <c r="AV533" s="13" t="s">
        <v>84</v>
      </c>
      <c r="AW533" s="13" t="s">
        <v>35</v>
      </c>
      <c r="AX533" s="13" t="s">
        <v>74</v>
      </c>
      <c r="AY533" s="207" t="s">
        <v>153</v>
      </c>
    </row>
    <row r="534" spans="1:65" s="13" customFormat="1" x14ac:dyDescent="0.2">
      <c r="B534" s="197"/>
      <c r="C534" s="198"/>
      <c r="D534" s="188" t="s">
        <v>317</v>
      </c>
      <c r="E534" s="199" t="s">
        <v>28</v>
      </c>
      <c r="F534" s="200" t="s">
        <v>7359</v>
      </c>
      <c r="G534" s="198"/>
      <c r="H534" s="201">
        <v>14</v>
      </c>
      <c r="I534" s="202"/>
      <c r="J534" s="198"/>
      <c r="K534" s="198"/>
      <c r="L534" s="203"/>
      <c r="M534" s="204"/>
      <c r="N534" s="205"/>
      <c r="O534" s="205"/>
      <c r="P534" s="205"/>
      <c r="Q534" s="205"/>
      <c r="R534" s="205"/>
      <c r="S534" s="205"/>
      <c r="T534" s="206"/>
      <c r="AT534" s="207" t="s">
        <v>317</v>
      </c>
      <c r="AU534" s="207" t="s">
        <v>84</v>
      </c>
      <c r="AV534" s="13" t="s">
        <v>84</v>
      </c>
      <c r="AW534" s="13" t="s">
        <v>35</v>
      </c>
      <c r="AX534" s="13" t="s">
        <v>74</v>
      </c>
      <c r="AY534" s="207" t="s">
        <v>153</v>
      </c>
    </row>
    <row r="535" spans="1:65" s="13" customFormat="1" x14ac:dyDescent="0.2">
      <c r="B535" s="197"/>
      <c r="C535" s="198"/>
      <c r="D535" s="188" t="s">
        <v>317</v>
      </c>
      <c r="E535" s="199" t="s">
        <v>28</v>
      </c>
      <c r="F535" s="200" t="s">
        <v>7360</v>
      </c>
      <c r="G535" s="198"/>
      <c r="H535" s="201">
        <v>9.6</v>
      </c>
      <c r="I535" s="202"/>
      <c r="J535" s="198"/>
      <c r="K535" s="198"/>
      <c r="L535" s="203"/>
      <c r="M535" s="204"/>
      <c r="N535" s="205"/>
      <c r="O535" s="205"/>
      <c r="P535" s="205"/>
      <c r="Q535" s="205"/>
      <c r="R535" s="205"/>
      <c r="S535" s="205"/>
      <c r="T535" s="206"/>
      <c r="AT535" s="207" t="s">
        <v>317</v>
      </c>
      <c r="AU535" s="207" t="s">
        <v>84</v>
      </c>
      <c r="AV535" s="13" t="s">
        <v>84</v>
      </c>
      <c r="AW535" s="13" t="s">
        <v>35</v>
      </c>
      <c r="AX535" s="13" t="s">
        <v>74</v>
      </c>
      <c r="AY535" s="207" t="s">
        <v>153</v>
      </c>
    </row>
    <row r="536" spans="1:65" s="14" customFormat="1" x14ac:dyDescent="0.2">
      <c r="B536" s="208"/>
      <c r="C536" s="209"/>
      <c r="D536" s="188" t="s">
        <v>317</v>
      </c>
      <c r="E536" s="210" t="s">
        <v>28</v>
      </c>
      <c r="F536" s="211" t="s">
        <v>353</v>
      </c>
      <c r="G536" s="209"/>
      <c r="H536" s="212">
        <v>41.6</v>
      </c>
      <c r="I536" s="213"/>
      <c r="J536" s="209"/>
      <c r="K536" s="209"/>
      <c r="L536" s="214"/>
      <c r="M536" s="215"/>
      <c r="N536" s="216"/>
      <c r="O536" s="216"/>
      <c r="P536" s="216"/>
      <c r="Q536" s="216"/>
      <c r="R536" s="216"/>
      <c r="S536" s="216"/>
      <c r="T536" s="217"/>
      <c r="AT536" s="218" t="s">
        <v>317</v>
      </c>
      <c r="AU536" s="218" t="s">
        <v>84</v>
      </c>
      <c r="AV536" s="14" t="s">
        <v>167</v>
      </c>
      <c r="AW536" s="14" t="s">
        <v>35</v>
      </c>
      <c r="AX536" s="14" t="s">
        <v>82</v>
      </c>
      <c r="AY536" s="218" t="s">
        <v>153</v>
      </c>
    </row>
    <row r="537" spans="1:65" s="2" customFormat="1" ht="24" x14ac:dyDescent="0.2">
      <c r="A537" s="36"/>
      <c r="B537" s="37"/>
      <c r="C537" s="175" t="s">
        <v>962</v>
      </c>
      <c r="D537" s="175" t="s">
        <v>156</v>
      </c>
      <c r="E537" s="176" t="s">
        <v>4148</v>
      </c>
      <c r="F537" s="177" t="s">
        <v>4149</v>
      </c>
      <c r="G537" s="178" t="s">
        <v>349</v>
      </c>
      <c r="H537" s="179">
        <v>97.6</v>
      </c>
      <c r="I537" s="180"/>
      <c r="J537" s="181">
        <f>ROUND(I537*H537,2)</f>
        <v>0</v>
      </c>
      <c r="K537" s="177" t="s">
        <v>315</v>
      </c>
      <c r="L537" s="41"/>
      <c r="M537" s="182" t="s">
        <v>28</v>
      </c>
      <c r="N537" s="183" t="s">
        <v>45</v>
      </c>
      <c r="O537" s="66"/>
      <c r="P537" s="184">
        <f>O537*H537</f>
        <v>0</v>
      </c>
      <c r="Q537" s="184">
        <v>0</v>
      </c>
      <c r="R537" s="184">
        <f>Q537*H537</f>
        <v>0</v>
      </c>
      <c r="S537" s="184">
        <v>7.1999999999999995E-2</v>
      </c>
      <c r="T537" s="185">
        <f>S537*H537</f>
        <v>7.0271999999999988</v>
      </c>
      <c r="U537" s="36"/>
      <c r="V537" s="36"/>
      <c r="W537" s="36"/>
      <c r="X537" s="36"/>
      <c r="Y537" s="36"/>
      <c r="Z537" s="36"/>
      <c r="AA537" s="36"/>
      <c r="AB537" s="36"/>
      <c r="AC537" s="36"/>
      <c r="AD537" s="36"/>
      <c r="AE537" s="36"/>
      <c r="AR537" s="186" t="s">
        <v>167</v>
      </c>
      <c r="AT537" s="186" t="s">
        <v>156</v>
      </c>
      <c r="AU537" s="186" t="s">
        <v>84</v>
      </c>
      <c r="AY537" s="19" t="s">
        <v>153</v>
      </c>
      <c r="BE537" s="187">
        <f>IF(N537="základní",J537,0)</f>
        <v>0</v>
      </c>
      <c r="BF537" s="187">
        <f>IF(N537="snížená",J537,0)</f>
        <v>0</v>
      </c>
      <c r="BG537" s="187">
        <f>IF(N537="zákl. přenesená",J537,0)</f>
        <v>0</v>
      </c>
      <c r="BH537" s="187">
        <f>IF(N537="sníž. přenesená",J537,0)</f>
        <v>0</v>
      </c>
      <c r="BI537" s="187">
        <f>IF(N537="nulová",J537,0)</f>
        <v>0</v>
      </c>
      <c r="BJ537" s="19" t="s">
        <v>82</v>
      </c>
      <c r="BK537" s="187">
        <f>ROUND(I537*H537,2)</f>
        <v>0</v>
      </c>
      <c r="BL537" s="19" t="s">
        <v>167</v>
      </c>
      <c r="BM537" s="186" t="s">
        <v>7361</v>
      </c>
    </row>
    <row r="538" spans="1:65" s="15" customFormat="1" x14ac:dyDescent="0.2">
      <c r="B538" s="224"/>
      <c r="C538" s="225"/>
      <c r="D538" s="188" t="s">
        <v>317</v>
      </c>
      <c r="E538" s="226" t="s">
        <v>28</v>
      </c>
      <c r="F538" s="227" t="s">
        <v>7362</v>
      </c>
      <c r="G538" s="225"/>
      <c r="H538" s="226" t="s">
        <v>28</v>
      </c>
      <c r="I538" s="228"/>
      <c r="J538" s="225"/>
      <c r="K538" s="225"/>
      <c r="L538" s="229"/>
      <c r="M538" s="230"/>
      <c r="N538" s="231"/>
      <c r="O538" s="231"/>
      <c r="P538" s="231"/>
      <c r="Q538" s="231"/>
      <c r="R538" s="231"/>
      <c r="S538" s="231"/>
      <c r="T538" s="232"/>
      <c r="AT538" s="233" t="s">
        <v>317</v>
      </c>
      <c r="AU538" s="233" t="s">
        <v>84</v>
      </c>
      <c r="AV538" s="15" t="s">
        <v>82</v>
      </c>
      <c r="AW538" s="15" t="s">
        <v>35</v>
      </c>
      <c r="AX538" s="15" t="s">
        <v>74</v>
      </c>
      <c r="AY538" s="233" t="s">
        <v>153</v>
      </c>
    </row>
    <row r="539" spans="1:65" s="13" customFormat="1" x14ac:dyDescent="0.2">
      <c r="B539" s="197"/>
      <c r="C539" s="198"/>
      <c r="D539" s="188" t="s">
        <v>317</v>
      </c>
      <c r="E539" s="199" t="s">
        <v>28</v>
      </c>
      <c r="F539" s="200" t="s">
        <v>7363</v>
      </c>
      <c r="G539" s="198"/>
      <c r="H539" s="201">
        <v>62.8</v>
      </c>
      <c r="I539" s="202"/>
      <c r="J539" s="198"/>
      <c r="K539" s="198"/>
      <c r="L539" s="203"/>
      <c r="M539" s="204"/>
      <c r="N539" s="205"/>
      <c r="O539" s="205"/>
      <c r="P539" s="205"/>
      <c r="Q539" s="205"/>
      <c r="R539" s="205"/>
      <c r="S539" s="205"/>
      <c r="T539" s="206"/>
      <c r="AT539" s="207" t="s">
        <v>317</v>
      </c>
      <c r="AU539" s="207" t="s">
        <v>84</v>
      </c>
      <c r="AV539" s="13" t="s">
        <v>84</v>
      </c>
      <c r="AW539" s="13" t="s">
        <v>35</v>
      </c>
      <c r="AX539" s="13" t="s">
        <v>74</v>
      </c>
      <c r="AY539" s="207" t="s">
        <v>153</v>
      </c>
    </row>
    <row r="540" spans="1:65" s="13" customFormat="1" x14ac:dyDescent="0.2">
      <c r="B540" s="197"/>
      <c r="C540" s="198"/>
      <c r="D540" s="188" t="s">
        <v>317</v>
      </c>
      <c r="E540" s="199" t="s">
        <v>28</v>
      </c>
      <c r="F540" s="200" t="s">
        <v>7364</v>
      </c>
      <c r="G540" s="198"/>
      <c r="H540" s="201">
        <v>22.8</v>
      </c>
      <c r="I540" s="202"/>
      <c r="J540" s="198"/>
      <c r="K540" s="198"/>
      <c r="L540" s="203"/>
      <c r="M540" s="204"/>
      <c r="N540" s="205"/>
      <c r="O540" s="205"/>
      <c r="P540" s="205"/>
      <c r="Q540" s="205"/>
      <c r="R540" s="205"/>
      <c r="S540" s="205"/>
      <c r="T540" s="206"/>
      <c r="AT540" s="207" t="s">
        <v>317</v>
      </c>
      <c r="AU540" s="207" t="s">
        <v>84</v>
      </c>
      <c r="AV540" s="13" t="s">
        <v>84</v>
      </c>
      <c r="AW540" s="13" t="s">
        <v>35</v>
      </c>
      <c r="AX540" s="13" t="s">
        <v>74</v>
      </c>
      <c r="AY540" s="207" t="s">
        <v>153</v>
      </c>
    </row>
    <row r="541" spans="1:65" s="13" customFormat="1" x14ac:dyDescent="0.2">
      <c r="B541" s="197"/>
      <c r="C541" s="198"/>
      <c r="D541" s="188" t="s">
        <v>317</v>
      </c>
      <c r="E541" s="199" t="s">
        <v>28</v>
      </c>
      <c r="F541" s="200" t="s">
        <v>7365</v>
      </c>
      <c r="G541" s="198"/>
      <c r="H541" s="201">
        <v>12</v>
      </c>
      <c r="I541" s="202"/>
      <c r="J541" s="198"/>
      <c r="K541" s="198"/>
      <c r="L541" s="203"/>
      <c r="M541" s="204"/>
      <c r="N541" s="205"/>
      <c r="O541" s="205"/>
      <c r="P541" s="205"/>
      <c r="Q541" s="205"/>
      <c r="R541" s="205"/>
      <c r="S541" s="205"/>
      <c r="T541" s="206"/>
      <c r="AT541" s="207" t="s">
        <v>317</v>
      </c>
      <c r="AU541" s="207" t="s">
        <v>84</v>
      </c>
      <c r="AV541" s="13" t="s">
        <v>84</v>
      </c>
      <c r="AW541" s="13" t="s">
        <v>35</v>
      </c>
      <c r="AX541" s="13" t="s">
        <v>74</v>
      </c>
      <c r="AY541" s="207" t="s">
        <v>153</v>
      </c>
    </row>
    <row r="542" spans="1:65" s="14" customFormat="1" x14ac:dyDescent="0.2">
      <c r="B542" s="208"/>
      <c r="C542" s="209"/>
      <c r="D542" s="188" t="s">
        <v>317</v>
      </c>
      <c r="E542" s="210" t="s">
        <v>28</v>
      </c>
      <c r="F542" s="211" t="s">
        <v>353</v>
      </c>
      <c r="G542" s="209"/>
      <c r="H542" s="212">
        <v>97.6</v>
      </c>
      <c r="I542" s="213"/>
      <c r="J542" s="209"/>
      <c r="K542" s="209"/>
      <c r="L542" s="214"/>
      <c r="M542" s="215"/>
      <c r="N542" s="216"/>
      <c r="O542" s="216"/>
      <c r="P542" s="216"/>
      <c r="Q542" s="216"/>
      <c r="R542" s="216"/>
      <c r="S542" s="216"/>
      <c r="T542" s="217"/>
      <c r="AT542" s="218" t="s">
        <v>317</v>
      </c>
      <c r="AU542" s="218" t="s">
        <v>84</v>
      </c>
      <c r="AV542" s="14" t="s">
        <v>167</v>
      </c>
      <c r="AW542" s="14" t="s">
        <v>35</v>
      </c>
      <c r="AX542" s="14" t="s">
        <v>82</v>
      </c>
      <c r="AY542" s="218" t="s">
        <v>153</v>
      </c>
    </row>
    <row r="543" spans="1:65" s="2" customFormat="1" ht="24" x14ac:dyDescent="0.2">
      <c r="A543" s="36"/>
      <c r="B543" s="37"/>
      <c r="C543" s="175" t="s">
        <v>968</v>
      </c>
      <c r="D543" s="175" t="s">
        <v>156</v>
      </c>
      <c r="E543" s="176" t="s">
        <v>706</v>
      </c>
      <c r="F543" s="177" t="s">
        <v>707</v>
      </c>
      <c r="G543" s="178" t="s">
        <v>349</v>
      </c>
      <c r="H543" s="179">
        <v>3.6</v>
      </c>
      <c r="I543" s="180"/>
      <c r="J543" s="181">
        <f>ROUND(I543*H543,2)</f>
        <v>0</v>
      </c>
      <c r="K543" s="177" t="s">
        <v>315</v>
      </c>
      <c r="L543" s="41"/>
      <c r="M543" s="182" t="s">
        <v>28</v>
      </c>
      <c r="N543" s="183" t="s">
        <v>45</v>
      </c>
      <c r="O543" s="66"/>
      <c r="P543" s="184">
        <f>O543*H543</f>
        <v>0</v>
      </c>
      <c r="Q543" s="184">
        <v>0</v>
      </c>
      <c r="R543" s="184">
        <f>Q543*H543</f>
        <v>0</v>
      </c>
      <c r="S543" s="184">
        <v>4.2000000000000003E-2</v>
      </c>
      <c r="T543" s="185">
        <f>S543*H543</f>
        <v>0.1512</v>
      </c>
      <c r="U543" s="36"/>
      <c r="V543" s="36"/>
      <c r="W543" s="36"/>
      <c r="X543" s="36"/>
      <c r="Y543" s="36"/>
      <c r="Z543" s="36"/>
      <c r="AA543" s="36"/>
      <c r="AB543" s="36"/>
      <c r="AC543" s="36"/>
      <c r="AD543" s="36"/>
      <c r="AE543" s="36"/>
      <c r="AR543" s="186" t="s">
        <v>167</v>
      </c>
      <c r="AT543" s="186" t="s">
        <v>156</v>
      </c>
      <c r="AU543" s="186" t="s">
        <v>84</v>
      </c>
      <c r="AY543" s="19" t="s">
        <v>153</v>
      </c>
      <c r="BE543" s="187">
        <f>IF(N543="základní",J543,0)</f>
        <v>0</v>
      </c>
      <c r="BF543" s="187">
        <f>IF(N543="snížená",J543,0)</f>
        <v>0</v>
      </c>
      <c r="BG543" s="187">
        <f>IF(N543="zákl. přenesená",J543,0)</f>
        <v>0</v>
      </c>
      <c r="BH543" s="187">
        <f>IF(N543="sníž. přenesená",J543,0)</f>
        <v>0</v>
      </c>
      <c r="BI543" s="187">
        <f>IF(N543="nulová",J543,0)</f>
        <v>0</v>
      </c>
      <c r="BJ543" s="19" t="s">
        <v>82</v>
      </c>
      <c r="BK543" s="187">
        <f>ROUND(I543*H543,2)</f>
        <v>0</v>
      </c>
      <c r="BL543" s="19" t="s">
        <v>167</v>
      </c>
      <c r="BM543" s="186" t="s">
        <v>7366</v>
      </c>
    </row>
    <row r="544" spans="1:65" s="15" customFormat="1" x14ac:dyDescent="0.2">
      <c r="B544" s="224"/>
      <c r="C544" s="225"/>
      <c r="D544" s="188" t="s">
        <v>317</v>
      </c>
      <c r="E544" s="226" t="s">
        <v>28</v>
      </c>
      <c r="F544" s="227" t="s">
        <v>7253</v>
      </c>
      <c r="G544" s="225"/>
      <c r="H544" s="226" t="s">
        <v>28</v>
      </c>
      <c r="I544" s="228"/>
      <c r="J544" s="225"/>
      <c r="K544" s="225"/>
      <c r="L544" s="229"/>
      <c r="M544" s="230"/>
      <c r="N544" s="231"/>
      <c r="O544" s="231"/>
      <c r="P544" s="231"/>
      <c r="Q544" s="231"/>
      <c r="R544" s="231"/>
      <c r="S544" s="231"/>
      <c r="T544" s="232"/>
      <c r="AT544" s="233" t="s">
        <v>317</v>
      </c>
      <c r="AU544" s="233" t="s">
        <v>84</v>
      </c>
      <c r="AV544" s="15" t="s">
        <v>82</v>
      </c>
      <c r="AW544" s="15" t="s">
        <v>35</v>
      </c>
      <c r="AX544" s="15" t="s">
        <v>74</v>
      </c>
      <c r="AY544" s="233" t="s">
        <v>153</v>
      </c>
    </row>
    <row r="545" spans="1:65" s="13" customFormat="1" x14ac:dyDescent="0.2">
      <c r="B545" s="197"/>
      <c r="C545" s="198"/>
      <c r="D545" s="188" t="s">
        <v>317</v>
      </c>
      <c r="E545" s="199" t="s">
        <v>28</v>
      </c>
      <c r="F545" s="200" t="s">
        <v>7367</v>
      </c>
      <c r="G545" s="198"/>
      <c r="H545" s="201">
        <v>3.6</v>
      </c>
      <c r="I545" s="202"/>
      <c r="J545" s="198"/>
      <c r="K545" s="198"/>
      <c r="L545" s="203"/>
      <c r="M545" s="204"/>
      <c r="N545" s="205"/>
      <c r="O545" s="205"/>
      <c r="P545" s="205"/>
      <c r="Q545" s="205"/>
      <c r="R545" s="205"/>
      <c r="S545" s="205"/>
      <c r="T545" s="206"/>
      <c r="AT545" s="207" t="s">
        <v>317</v>
      </c>
      <c r="AU545" s="207" t="s">
        <v>84</v>
      </c>
      <c r="AV545" s="13" t="s">
        <v>84</v>
      </c>
      <c r="AW545" s="13" t="s">
        <v>35</v>
      </c>
      <c r="AX545" s="13" t="s">
        <v>82</v>
      </c>
      <c r="AY545" s="207" t="s">
        <v>153</v>
      </c>
    </row>
    <row r="546" spans="1:65" s="2" customFormat="1" ht="24" x14ac:dyDescent="0.2">
      <c r="A546" s="36"/>
      <c r="B546" s="37"/>
      <c r="C546" s="175" t="s">
        <v>978</v>
      </c>
      <c r="D546" s="175" t="s">
        <v>156</v>
      </c>
      <c r="E546" s="176" t="s">
        <v>714</v>
      </c>
      <c r="F546" s="177" t="s">
        <v>715</v>
      </c>
      <c r="G546" s="178" t="s">
        <v>349</v>
      </c>
      <c r="H546" s="179">
        <v>8</v>
      </c>
      <c r="I546" s="180"/>
      <c r="J546" s="181">
        <f>ROUND(I546*H546,2)</f>
        <v>0</v>
      </c>
      <c r="K546" s="177" t="s">
        <v>315</v>
      </c>
      <c r="L546" s="41"/>
      <c r="M546" s="182" t="s">
        <v>28</v>
      </c>
      <c r="N546" s="183" t="s">
        <v>45</v>
      </c>
      <c r="O546" s="66"/>
      <c r="P546" s="184">
        <f>O546*H546</f>
        <v>0</v>
      </c>
      <c r="Q546" s="184">
        <v>0</v>
      </c>
      <c r="R546" s="184">
        <f>Q546*H546</f>
        <v>0</v>
      </c>
      <c r="S546" s="184">
        <v>6.5000000000000002E-2</v>
      </c>
      <c r="T546" s="185">
        <f>S546*H546</f>
        <v>0.52</v>
      </c>
      <c r="U546" s="36"/>
      <c r="V546" s="36"/>
      <c r="W546" s="36"/>
      <c r="X546" s="36"/>
      <c r="Y546" s="36"/>
      <c r="Z546" s="36"/>
      <c r="AA546" s="36"/>
      <c r="AB546" s="36"/>
      <c r="AC546" s="36"/>
      <c r="AD546" s="36"/>
      <c r="AE546" s="36"/>
      <c r="AR546" s="186" t="s">
        <v>167</v>
      </c>
      <c r="AT546" s="186" t="s">
        <v>156</v>
      </c>
      <c r="AU546" s="186" t="s">
        <v>84</v>
      </c>
      <c r="AY546" s="19" t="s">
        <v>153</v>
      </c>
      <c r="BE546" s="187">
        <f>IF(N546="základní",J546,0)</f>
        <v>0</v>
      </c>
      <c r="BF546" s="187">
        <f>IF(N546="snížená",J546,0)</f>
        <v>0</v>
      </c>
      <c r="BG546" s="187">
        <f>IF(N546="zákl. přenesená",J546,0)</f>
        <v>0</v>
      </c>
      <c r="BH546" s="187">
        <f>IF(N546="sníž. přenesená",J546,0)</f>
        <v>0</v>
      </c>
      <c r="BI546" s="187">
        <f>IF(N546="nulová",J546,0)</f>
        <v>0</v>
      </c>
      <c r="BJ546" s="19" t="s">
        <v>82</v>
      </c>
      <c r="BK546" s="187">
        <f>ROUND(I546*H546,2)</f>
        <v>0</v>
      </c>
      <c r="BL546" s="19" t="s">
        <v>167</v>
      </c>
      <c r="BM546" s="186" t="s">
        <v>7368</v>
      </c>
    </row>
    <row r="547" spans="1:65" s="15" customFormat="1" x14ac:dyDescent="0.2">
      <c r="B547" s="224"/>
      <c r="C547" s="225"/>
      <c r="D547" s="188" t="s">
        <v>317</v>
      </c>
      <c r="E547" s="226" t="s">
        <v>28</v>
      </c>
      <c r="F547" s="227" t="s">
        <v>7253</v>
      </c>
      <c r="G547" s="225"/>
      <c r="H547" s="226" t="s">
        <v>28</v>
      </c>
      <c r="I547" s="228"/>
      <c r="J547" s="225"/>
      <c r="K547" s="225"/>
      <c r="L547" s="229"/>
      <c r="M547" s="230"/>
      <c r="N547" s="231"/>
      <c r="O547" s="231"/>
      <c r="P547" s="231"/>
      <c r="Q547" s="231"/>
      <c r="R547" s="231"/>
      <c r="S547" s="231"/>
      <c r="T547" s="232"/>
      <c r="AT547" s="233" t="s">
        <v>317</v>
      </c>
      <c r="AU547" s="233" t="s">
        <v>84</v>
      </c>
      <c r="AV547" s="15" t="s">
        <v>82</v>
      </c>
      <c r="AW547" s="15" t="s">
        <v>35</v>
      </c>
      <c r="AX547" s="15" t="s">
        <v>74</v>
      </c>
      <c r="AY547" s="233" t="s">
        <v>153</v>
      </c>
    </row>
    <row r="548" spans="1:65" s="13" customFormat="1" x14ac:dyDescent="0.2">
      <c r="B548" s="197"/>
      <c r="C548" s="198"/>
      <c r="D548" s="188" t="s">
        <v>317</v>
      </c>
      <c r="E548" s="199" t="s">
        <v>28</v>
      </c>
      <c r="F548" s="200" t="s">
        <v>7369</v>
      </c>
      <c r="G548" s="198"/>
      <c r="H548" s="201">
        <v>8</v>
      </c>
      <c r="I548" s="202"/>
      <c r="J548" s="198"/>
      <c r="K548" s="198"/>
      <c r="L548" s="203"/>
      <c r="M548" s="204"/>
      <c r="N548" s="205"/>
      <c r="O548" s="205"/>
      <c r="P548" s="205"/>
      <c r="Q548" s="205"/>
      <c r="R548" s="205"/>
      <c r="S548" s="205"/>
      <c r="T548" s="206"/>
      <c r="AT548" s="207" t="s">
        <v>317</v>
      </c>
      <c r="AU548" s="207" t="s">
        <v>84</v>
      </c>
      <c r="AV548" s="13" t="s">
        <v>84</v>
      </c>
      <c r="AW548" s="13" t="s">
        <v>35</v>
      </c>
      <c r="AX548" s="13" t="s">
        <v>82</v>
      </c>
      <c r="AY548" s="207" t="s">
        <v>153</v>
      </c>
    </row>
    <row r="549" spans="1:65" s="2" customFormat="1" ht="24" x14ac:dyDescent="0.2">
      <c r="A549" s="36"/>
      <c r="B549" s="37"/>
      <c r="C549" s="175" t="s">
        <v>983</v>
      </c>
      <c r="D549" s="175" t="s">
        <v>156</v>
      </c>
      <c r="E549" s="176" t="s">
        <v>719</v>
      </c>
      <c r="F549" s="177" t="s">
        <v>720</v>
      </c>
      <c r="G549" s="178" t="s">
        <v>349</v>
      </c>
      <c r="H549" s="179">
        <v>25</v>
      </c>
      <c r="I549" s="180"/>
      <c r="J549" s="181">
        <f>ROUND(I549*H549,2)</f>
        <v>0</v>
      </c>
      <c r="K549" s="177" t="s">
        <v>28</v>
      </c>
      <c r="L549" s="41"/>
      <c r="M549" s="182" t="s">
        <v>28</v>
      </c>
      <c r="N549" s="183" t="s">
        <v>45</v>
      </c>
      <c r="O549" s="66"/>
      <c r="P549" s="184">
        <f>O549*H549</f>
        <v>0</v>
      </c>
      <c r="Q549" s="184">
        <v>1.2E-4</v>
      </c>
      <c r="R549" s="184">
        <f>Q549*H549</f>
        <v>3.0000000000000001E-3</v>
      </c>
      <c r="S549" s="184">
        <v>4.0000000000000001E-3</v>
      </c>
      <c r="T549" s="185">
        <f>S549*H549</f>
        <v>0.1</v>
      </c>
      <c r="U549" s="36"/>
      <c r="V549" s="36"/>
      <c r="W549" s="36"/>
      <c r="X549" s="36"/>
      <c r="Y549" s="36"/>
      <c r="Z549" s="36"/>
      <c r="AA549" s="36"/>
      <c r="AB549" s="36"/>
      <c r="AC549" s="36"/>
      <c r="AD549" s="36"/>
      <c r="AE549" s="36"/>
      <c r="AR549" s="186" t="s">
        <v>167</v>
      </c>
      <c r="AT549" s="186" t="s">
        <v>156</v>
      </c>
      <c r="AU549" s="186" t="s">
        <v>84</v>
      </c>
      <c r="AY549" s="19" t="s">
        <v>153</v>
      </c>
      <c r="BE549" s="187">
        <f>IF(N549="základní",J549,0)</f>
        <v>0</v>
      </c>
      <c r="BF549" s="187">
        <f>IF(N549="snížená",J549,0)</f>
        <v>0</v>
      </c>
      <c r="BG549" s="187">
        <f>IF(N549="zákl. přenesená",J549,0)</f>
        <v>0</v>
      </c>
      <c r="BH549" s="187">
        <f>IF(N549="sníž. přenesená",J549,0)</f>
        <v>0</v>
      </c>
      <c r="BI549" s="187">
        <f>IF(N549="nulová",J549,0)</f>
        <v>0</v>
      </c>
      <c r="BJ549" s="19" t="s">
        <v>82</v>
      </c>
      <c r="BK549" s="187">
        <f>ROUND(I549*H549,2)</f>
        <v>0</v>
      </c>
      <c r="BL549" s="19" t="s">
        <v>167</v>
      </c>
      <c r="BM549" s="186" t="s">
        <v>7370</v>
      </c>
    </row>
    <row r="550" spans="1:65" s="2" customFormat="1" ht="24" x14ac:dyDescent="0.2">
      <c r="A550" s="36"/>
      <c r="B550" s="37"/>
      <c r="C550" s="175" t="s">
        <v>989</v>
      </c>
      <c r="D550" s="175" t="s">
        <v>156</v>
      </c>
      <c r="E550" s="176" t="s">
        <v>4162</v>
      </c>
      <c r="F550" s="177" t="s">
        <v>4163</v>
      </c>
      <c r="G550" s="178" t="s">
        <v>349</v>
      </c>
      <c r="H550" s="179">
        <v>1.8</v>
      </c>
      <c r="I550" s="180"/>
      <c r="J550" s="181">
        <f>ROUND(I550*H550,2)</f>
        <v>0</v>
      </c>
      <c r="K550" s="177" t="s">
        <v>315</v>
      </c>
      <c r="L550" s="41"/>
      <c r="M550" s="182" t="s">
        <v>28</v>
      </c>
      <c r="N550" s="183" t="s">
        <v>45</v>
      </c>
      <c r="O550" s="66"/>
      <c r="P550" s="184">
        <f>O550*H550</f>
        <v>0</v>
      </c>
      <c r="Q550" s="184">
        <v>1.2E-4</v>
      </c>
      <c r="R550" s="184">
        <f>Q550*H550</f>
        <v>2.1600000000000002E-4</v>
      </c>
      <c r="S550" s="184">
        <v>4.0000000000000001E-3</v>
      </c>
      <c r="T550" s="185">
        <f>S550*H550</f>
        <v>7.2000000000000007E-3</v>
      </c>
      <c r="U550" s="36"/>
      <c r="V550" s="36"/>
      <c r="W550" s="36"/>
      <c r="X550" s="36"/>
      <c r="Y550" s="36"/>
      <c r="Z550" s="36"/>
      <c r="AA550" s="36"/>
      <c r="AB550" s="36"/>
      <c r="AC550" s="36"/>
      <c r="AD550" s="36"/>
      <c r="AE550" s="36"/>
      <c r="AR550" s="186" t="s">
        <v>167</v>
      </c>
      <c r="AT550" s="186" t="s">
        <v>156</v>
      </c>
      <c r="AU550" s="186" t="s">
        <v>84</v>
      </c>
      <c r="AY550" s="19" t="s">
        <v>153</v>
      </c>
      <c r="BE550" s="187">
        <f>IF(N550="základní",J550,0)</f>
        <v>0</v>
      </c>
      <c r="BF550" s="187">
        <f>IF(N550="snížená",J550,0)</f>
        <v>0</v>
      </c>
      <c r="BG550" s="187">
        <f>IF(N550="zákl. přenesená",J550,0)</f>
        <v>0</v>
      </c>
      <c r="BH550" s="187">
        <f>IF(N550="sníž. přenesená",J550,0)</f>
        <v>0</v>
      </c>
      <c r="BI550" s="187">
        <f>IF(N550="nulová",J550,0)</f>
        <v>0</v>
      </c>
      <c r="BJ550" s="19" t="s">
        <v>82</v>
      </c>
      <c r="BK550" s="187">
        <f>ROUND(I550*H550,2)</f>
        <v>0</v>
      </c>
      <c r="BL550" s="19" t="s">
        <v>167</v>
      </c>
      <c r="BM550" s="186" t="s">
        <v>7371</v>
      </c>
    </row>
    <row r="551" spans="1:65" s="13" customFormat="1" x14ac:dyDescent="0.2">
      <c r="B551" s="197"/>
      <c r="C551" s="198"/>
      <c r="D551" s="188" t="s">
        <v>317</v>
      </c>
      <c r="E551" s="199" t="s">
        <v>28</v>
      </c>
      <c r="F551" s="200" t="s">
        <v>7372</v>
      </c>
      <c r="G551" s="198"/>
      <c r="H551" s="201">
        <v>1.8</v>
      </c>
      <c r="I551" s="202"/>
      <c r="J551" s="198"/>
      <c r="K551" s="198"/>
      <c r="L551" s="203"/>
      <c r="M551" s="204"/>
      <c r="N551" s="205"/>
      <c r="O551" s="205"/>
      <c r="P551" s="205"/>
      <c r="Q551" s="205"/>
      <c r="R551" s="205"/>
      <c r="S551" s="205"/>
      <c r="T551" s="206"/>
      <c r="AT551" s="207" t="s">
        <v>317</v>
      </c>
      <c r="AU551" s="207" t="s">
        <v>84</v>
      </c>
      <c r="AV551" s="13" t="s">
        <v>84</v>
      </c>
      <c r="AW551" s="13" t="s">
        <v>35</v>
      </c>
      <c r="AX551" s="13" t="s">
        <v>82</v>
      </c>
      <c r="AY551" s="207" t="s">
        <v>153</v>
      </c>
    </row>
    <row r="552" spans="1:65" s="2" customFormat="1" ht="24" x14ac:dyDescent="0.2">
      <c r="A552" s="36"/>
      <c r="B552" s="37"/>
      <c r="C552" s="175" t="s">
        <v>1000</v>
      </c>
      <c r="D552" s="175" t="s">
        <v>156</v>
      </c>
      <c r="E552" s="176" t="s">
        <v>4166</v>
      </c>
      <c r="F552" s="177" t="s">
        <v>4167</v>
      </c>
      <c r="G552" s="178" t="s">
        <v>349</v>
      </c>
      <c r="H552" s="179">
        <v>7.8</v>
      </c>
      <c r="I552" s="180"/>
      <c r="J552" s="181">
        <f>ROUND(I552*H552,2)</f>
        <v>0</v>
      </c>
      <c r="K552" s="177" t="s">
        <v>315</v>
      </c>
      <c r="L552" s="41"/>
      <c r="M552" s="182" t="s">
        <v>28</v>
      </c>
      <c r="N552" s="183" t="s">
        <v>45</v>
      </c>
      <c r="O552" s="66"/>
      <c r="P552" s="184">
        <f>O552*H552</f>
        <v>0</v>
      </c>
      <c r="Q552" s="184">
        <v>2.5899999999999999E-3</v>
      </c>
      <c r="R552" s="184">
        <f>Q552*H552</f>
        <v>2.0201999999999998E-2</v>
      </c>
      <c r="S552" s="184">
        <v>0.126</v>
      </c>
      <c r="T552" s="185">
        <f>S552*H552</f>
        <v>0.98280000000000001</v>
      </c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R552" s="186" t="s">
        <v>167</v>
      </c>
      <c r="AT552" s="186" t="s">
        <v>156</v>
      </c>
      <c r="AU552" s="186" t="s">
        <v>84</v>
      </c>
      <c r="AY552" s="19" t="s">
        <v>153</v>
      </c>
      <c r="BE552" s="187">
        <f>IF(N552="základní",J552,0)</f>
        <v>0</v>
      </c>
      <c r="BF552" s="187">
        <f>IF(N552="snížená",J552,0)</f>
        <v>0</v>
      </c>
      <c r="BG552" s="187">
        <f>IF(N552="zákl. přenesená",J552,0)</f>
        <v>0</v>
      </c>
      <c r="BH552" s="187">
        <f>IF(N552="sníž. přenesená",J552,0)</f>
        <v>0</v>
      </c>
      <c r="BI552" s="187">
        <f>IF(N552="nulová",J552,0)</f>
        <v>0</v>
      </c>
      <c r="BJ552" s="19" t="s">
        <v>82</v>
      </c>
      <c r="BK552" s="187">
        <f>ROUND(I552*H552,2)</f>
        <v>0</v>
      </c>
      <c r="BL552" s="19" t="s">
        <v>167</v>
      </c>
      <c r="BM552" s="186" t="s">
        <v>7373</v>
      </c>
    </row>
    <row r="553" spans="1:65" s="13" customFormat="1" x14ac:dyDescent="0.2">
      <c r="B553" s="197"/>
      <c r="C553" s="198"/>
      <c r="D553" s="188" t="s">
        <v>317</v>
      </c>
      <c r="E553" s="199" t="s">
        <v>28</v>
      </c>
      <c r="F553" s="200" t="s">
        <v>7374</v>
      </c>
      <c r="G553" s="198"/>
      <c r="H553" s="201">
        <v>6.15</v>
      </c>
      <c r="I553" s="202"/>
      <c r="J553" s="198"/>
      <c r="K553" s="198"/>
      <c r="L553" s="203"/>
      <c r="M553" s="204"/>
      <c r="N553" s="205"/>
      <c r="O553" s="205"/>
      <c r="P553" s="205"/>
      <c r="Q553" s="205"/>
      <c r="R553" s="205"/>
      <c r="S553" s="205"/>
      <c r="T553" s="206"/>
      <c r="AT553" s="207" t="s">
        <v>317</v>
      </c>
      <c r="AU553" s="207" t="s">
        <v>84</v>
      </c>
      <c r="AV553" s="13" t="s">
        <v>84</v>
      </c>
      <c r="AW553" s="13" t="s">
        <v>35</v>
      </c>
      <c r="AX553" s="13" t="s">
        <v>74</v>
      </c>
      <c r="AY553" s="207" t="s">
        <v>153</v>
      </c>
    </row>
    <row r="554" spans="1:65" s="13" customFormat="1" x14ac:dyDescent="0.2">
      <c r="B554" s="197"/>
      <c r="C554" s="198"/>
      <c r="D554" s="188" t="s">
        <v>317</v>
      </c>
      <c r="E554" s="199" t="s">
        <v>28</v>
      </c>
      <c r="F554" s="200" t="s">
        <v>7375</v>
      </c>
      <c r="G554" s="198"/>
      <c r="H554" s="201">
        <v>0.95</v>
      </c>
      <c r="I554" s="202"/>
      <c r="J554" s="198"/>
      <c r="K554" s="198"/>
      <c r="L554" s="203"/>
      <c r="M554" s="204"/>
      <c r="N554" s="205"/>
      <c r="O554" s="205"/>
      <c r="P554" s="205"/>
      <c r="Q554" s="205"/>
      <c r="R554" s="205"/>
      <c r="S554" s="205"/>
      <c r="T554" s="206"/>
      <c r="AT554" s="207" t="s">
        <v>317</v>
      </c>
      <c r="AU554" s="207" t="s">
        <v>84</v>
      </c>
      <c r="AV554" s="13" t="s">
        <v>84</v>
      </c>
      <c r="AW554" s="13" t="s">
        <v>35</v>
      </c>
      <c r="AX554" s="13" t="s">
        <v>74</v>
      </c>
      <c r="AY554" s="207" t="s">
        <v>153</v>
      </c>
    </row>
    <row r="555" spans="1:65" s="13" customFormat="1" x14ac:dyDescent="0.2">
      <c r="B555" s="197"/>
      <c r="C555" s="198"/>
      <c r="D555" s="188" t="s">
        <v>317</v>
      </c>
      <c r="E555" s="199" t="s">
        <v>28</v>
      </c>
      <c r="F555" s="200" t="s">
        <v>7376</v>
      </c>
      <c r="G555" s="198"/>
      <c r="H555" s="201">
        <v>0.2</v>
      </c>
      <c r="I555" s="202"/>
      <c r="J555" s="198"/>
      <c r="K555" s="198"/>
      <c r="L555" s="203"/>
      <c r="M555" s="204"/>
      <c r="N555" s="205"/>
      <c r="O555" s="205"/>
      <c r="P555" s="205"/>
      <c r="Q555" s="205"/>
      <c r="R555" s="205"/>
      <c r="S555" s="205"/>
      <c r="T555" s="206"/>
      <c r="AT555" s="207" t="s">
        <v>317</v>
      </c>
      <c r="AU555" s="207" t="s">
        <v>84</v>
      </c>
      <c r="AV555" s="13" t="s">
        <v>84</v>
      </c>
      <c r="AW555" s="13" t="s">
        <v>35</v>
      </c>
      <c r="AX555" s="13" t="s">
        <v>74</v>
      </c>
      <c r="AY555" s="207" t="s">
        <v>153</v>
      </c>
    </row>
    <row r="556" spans="1:65" s="13" customFormat="1" x14ac:dyDescent="0.2">
      <c r="B556" s="197"/>
      <c r="C556" s="198"/>
      <c r="D556" s="188" t="s">
        <v>317</v>
      </c>
      <c r="E556" s="199" t="s">
        <v>28</v>
      </c>
      <c r="F556" s="200" t="s">
        <v>7377</v>
      </c>
      <c r="G556" s="198"/>
      <c r="H556" s="201">
        <v>0.2</v>
      </c>
      <c r="I556" s="202"/>
      <c r="J556" s="198"/>
      <c r="K556" s="198"/>
      <c r="L556" s="203"/>
      <c r="M556" s="204"/>
      <c r="N556" s="205"/>
      <c r="O556" s="205"/>
      <c r="P556" s="205"/>
      <c r="Q556" s="205"/>
      <c r="R556" s="205"/>
      <c r="S556" s="205"/>
      <c r="T556" s="206"/>
      <c r="AT556" s="207" t="s">
        <v>317</v>
      </c>
      <c r="AU556" s="207" t="s">
        <v>84</v>
      </c>
      <c r="AV556" s="13" t="s">
        <v>84</v>
      </c>
      <c r="AW556" s="13" t="s">
        <v>35</v>
      </c>
      <c r="AX556" s="13" t="s">
        <v>74</v>
      </c>
      <c r="AY556" s="207" t="s">
        <v>153</v>
      </c>
    </row>
    <row r="557" spans="1:65" s="13" customFormat="1" x14ac:dyDescent="0.2">
      <c r="B557" s="197"/>
      <c r="C557" s="198"/>
      <c r="D557" s="188" t="s">
        <v>317</v>
      </c>
      <c r="E557" s="199" t="s">
        <v>28</v>
      </c>
      <c r="F557" s="200" t="s">
        <v>7378</v>
      </c>
      <c r="G557" s="198"/>
      <c r="H557" s="201">
        <v>0.3</v>
      </c>
      <c r="I557" s="202"/>
      <c r="J557" s="198"/>
      <c r="K557" s="198"/>
      <c r="L557" s="203"/>
      <c r="M557" s="204"/>
      <c r="N557" s="205"/>
      <c r="O557" s="205"/>
      <c r="P557" s="205"/>
      <c r="Q557" s="205"/>
      <c r="R557" s="205"/>
      <c r="S557" s="205"/>
      <c r="T557" s="206"/>
      <c r="AT557" s="207" t="s">
        <v>317</v>
      </c>
      <c r="AU557" s="207" t="s">
        <v>84</v>
      </c>
      <c r="AV557" s="13" t="s">
        <v>84</v>
      </c>
      <c r="AW557" s="13" t="s">
        <v>35</v>
      </c>
      <c r="AX557" s="13" t="s">
        <v>74</v>
      </c>
      <c r="AY557" s="207" t="s">
        <v>153</v>
      </c>
    </row>
    <row r="558" spans="1:65" s="14" customFormat="1" x14ac:dyDescent="0.2">
      <c r="B558" s="208"/>
      <c r="C558" s="209"/>
      <c r="D558" s="188" t="s">
        <v>317</v>
      </c>
      <c r="E558" s="210" t="s">
        <v>28</v>
      </c>
      <c r="F558" s="211" t="s">
        <v>353</v>
      </c>
      <c r="G558" s="209"/>
      <c r="H558" s="212">
        <v>7.8</v>
      </c>
      <c r="I558" s="213"/>
      <c r="J558" s="209"/>
      <c r="K558" s="209"/>
      <c r="L558" s="214"/>
      <c r="M558" s="215"/>
      <c r="N558" s="216"/>
      <c r="O558" s="216"/>
      <c r="P558" s="216"/>
      <c r="Q558" s="216"/>
      <c r="R558" s="216"/>
      <c r="S558" s="216"/>
      <c r="T558" s="217"/>
      <c r="AT558" s="218" t="s">
        <v>317</v>
      </c>
      <c r="AU558" s="218" t="s">
        <v>84</v>
      </c>
      <c r="AV558" s="14" t="s">
        <v>167</v>
      </c>
      <c r="AW558" s="14" t="s">
        <v>35</v>
      </c>
      <c r="AX558" s="14" t="s">
        <v>82</v>
      </c>
      <c r="AY558" s="218" t="s">
        <v>153</v>
      </c>
    </row>
    <row r="559" spans="1:65" s="2" customFormat="1" ht="24" x14ac:dyDescent="0.2">
      <c r="A559" s="36"/>
      <c r="B559" s="37"/>
      <c r="C559" s="175" t="s">
        <v>1006</v>
      </c>
      <c r="D559" s="175" t="s">
        <v>156</v>
      </c>
      <c r="E559" s="176" t="s">
        <v>4171</v>
      </c>
      <c r="F559" s="177" t="s">
        <v>4172</v>
      </c>
      <c r="G559" s="178" t="s">
        <v>349</v>
      </c>
      <c r="H559" s="179">
        <v>49.05</v>
      </c>
      <c r="I559" s="180"/>
      <c r="J559" s="181">
        <f>ROUND(I559*H559,2)</f>
        <v>0</v>
      </c>
      <c r="K559" s="177" t="s">
        <v>315</v>
      </c>
      <c r="L559" s="41"/>
      <c r="M559" s="182" t="s">
        <v>28</v>
      </c>
      <c r="N559" s="183" t="s">
        <v>45</v>
      </c>
      <c r="O559" s="66"/>
      <c r="P559" s="184">
        <f>O559*H559</f>
        <v>0</v>
      </c>
      <c r="Q559" s="184">
        <v>3.13E-3</v>
      </c>
      <c r="R559" s="184">
        <f>Q559*H559</f>
        <v>0.15352649999999998</v>
      </c>
      <c r="S559" s="184">
        <v>0.19600000000000001</v>
      </c>
      <c r="T559" s="185">
        <f>S559*H559</f>
        <v>9.6137999999999995</v>
      </c>
      <c r="U559" s="36"/>
      <c r="V559" s="36"/>
      <c r="W559" s="36"/>
      <c r="X559" s="36"/>
      <c r="Y559" s="36"/>
      <c r="Z559" s="36"/>
      <c r="AA559" s="36"/>
      <c r="AB559" s="36"/>
      <c r="AC559" s="36"/>
      <c r="AD559" s="36"/>
      <c r="AE559" s="36"/>
      <c r="AR559" s="186" t="s">
        <v>167</v>
      </c>
      <c r="AT559" s="186" t="s">
        <v>156</v>
      </c>
      <c r="AU559" s="186" t="s">
        <v>84</v>
      </c>
      <c r="AY559" s="19" t="s">
        <v>153</v>
      </c>
      <c r="BE559" s="187">
        <f>IF(N559="základní",J559,0)</f>
        <v>0</v>
      </c>
      <c r="BF559" s="187">
        <f>IF(N559="snížená",J559,0)</f>
        <v>0</v>
      </c>
      <c r="BG559" s="187">
        <f>IF(N559="zákl. přenesená",J559,0)</f>
        <v>0</v>
      </c>
      <c r="BH559" s="187">
        <f>IF(N559="sníž. přenesená",J559,0)</f>
        <v>0</v>
      </c>
      <c r="BI559" s="187">
        <f>IF(N559="nulová",J559,0)</f>
        <v>0</v>
      </c>
      <c r="BJ559" s="19" t="s">
        <v>82</v>
      </c>
      <c r="BK559" s="187">
        <f>ROUND(I559*H559,2)</f>
        <v>0</v>
      </c>
      <c r="BL559" s="19" t="s">
        <v>167</v>
      </c>
      <c r="BM559" s="186" t="s">
        <v>7379</v>
      </c>
    </row>
    <row r="560" spans="1:65" s="13" customFormat="1" x14ac:dyDescent="0.2">
      <c r="B560" s="197"/>
      <c r="C560" s="198"/>
      <c r="D560" s="188" t="s">
        <v>317</v>
      </c>
      <c r="E560" s="199" t="s">
        <v>28</v>
      </c>
      <c r="F560" s="200" t="s">
        <v>7380</v>
      </c>
      <c r="G560" s="198"/>
      <c r="H560" s="201">
        <v>12.35</v>
      </c>
      <c r="I560" s="202"/>
      <c r="J560" s="198"/>
      <c r="K560" s="198"/>
      <c r="L560" s="203"/>
      <c r="M560" s="204"/>
      <c r="N560" s="205"/>
      <c r="O560" s="205"/>
      <c r="P560" s="205"/>
      <c r="Q560" s="205"/>
      <c r="R560" s="205"/>
      <c r="S560" s="205"/>
      <c r="T560" s="206"/>
      <c r="AT560" s="207" t="s">
        <v>317</v>
      </c>
      <c r="AU560" s="207" t="s">
        <v>84</v>
      </c>
      <c r="AV560" s="13" t="s">
        <v>84</v>
      </c>
      <c r="AW560" s="13" t="s">
        <v>35</v>
      </c>
      <c r="AX560" s="13" t="s">
        <v>74</v>
      </c>
      <c r="AY560" s="207" t="s">
        <v>153</v>
      </c>
    </row>
    <row r="561" spans="1:65" s="13" customFormat="1" x14ac:dyDescent="0.2">
      <c r="B561" s="197"/>
      <c r="C561" s="198"/>
      <c r="D561" s="188" t="s">
        <v>317</v>
      </c>
      <c r="E561" s="199" t="s">
        <v>28</v>
      </c>
      <c r="F561" s="200" t="s">
        <v>7381</v>
      </c>
      <c r="G561" s="198"/>
      <c r="H561" s="201">
        <v>1.9</v>
      </c>
      <c r="I561" s="202"/>
      <c r="J561" s="198"/>
      <c r="K561" s="198"/>
      <c r="L561" s="203"/>
      <c r="M561" s="204"/>
      <c r="N561" s="205"/>
      <c r="O561" s="205"/>
      <c r="P561" s="205"/>
      <c r="Q561" s="205"/>
      <c r="R561" s="205"/>
      <c r="S561" s="205"/>
      <c r="T561" s="206"/>
      <c r="AT561" s="207" t="s">
        <v>317</v>
      </c>
      <c r="AU561" s="207" t="s">
        <v>84</v>
      </c>
      <c r="AV561" s="13" t="s">
        <v>84</v>
      </c>
      <c r="AW561" s="13" t="s">
        <v>35</v>
      </c>
      <c r="AX561" s="13" t="s">
        <v>74</v>
      </c>
      <c r="AY561" s="207" t="s">
        <v>153</v>
      </c>
    </row>
    <row r="562" spans="1:65" s="13" customFormat="1" x14ac:dyDescent="0.2">
      <c r="B562" s="197"/>
      <c r="C562" s="198"/>
      <c r="D562" s="188" t="s">
        <v>317</v>
      </c>
      <c r="E562" s="199" t="s">
        <v>28</v>
      </c>
      <c r="F562" s="200" t="s">
        <v>7382</v>
      </c>
      <c r="G562" s="198"/>
      <c r="H562" s="201">
        <v>25.05</v>
      </c>
      <c r="I562" s="202"/>
      <c r="J562" s="198"/>
      <c r="K562" s="198"/>
      <c r="L562" s="203"/>
      <c r="M562" s="204"/>
      <c r="N562" s="205"/>
      <c r="O562" s="205"/>
      <c r="P562" s="205"/>
      <c r="Q562" s="205"/>
      <c r="R562" s="205"/>
      <c r="S562" s="205"/>
      <c r="T562" s="206"/>
      <c r="AT562" s="207" t="s">
        <v>317</v>
      </c>
      <c r="AU562" s="207" t="s">
        <v>84</v>
      </c>
      <c r="AV562" s="13" t="s">
        <v>84</v>
      </c>
      <c r="AW562" s="13" t="s">
        <v>35</v>
      </c>
      <c r="AX562" s="13" t="s">
        <v>74</v>
      </c>
      <c r="AY562" s="207" t="s">
        <v>153</v>
      </c>
    </row>
    <row r="563" spans="1:65" s="13" customFormat="1" x14ac:dyDescent="0.2">
      <c r="B563" s="197"/>
      <c r="C563" s="198"/>
      <c r="D563" s="188" t="s">
        <v>317</v>
      </c>
      <c r="E563" s="199" t="s">
        <v>28</v>
      </c>
      <c r="F563" s="200" t="s">
        <v>7383</v>
      </c>
      <c r="G563" s="198"/>
      <c r="H563" s="201">
        <v>5.2</v>
      </c>
      <c r="I563" s="202"/>
      <c r="J563" s="198"/>
      <c r="K563" s="198"/>
      <c r="L563" s="203"/>
      <c r="M563" s="204"/>
      <c r="N563" s="205"/>
      <c r="O563" s="205"/>
      <c r="P563" s="205"/>
      <c r="Q563" s="205"/>
      <c r="R563" s="205"/>
      <c r="S563" s="205"/>
      <c r="T563" s="206"/>
      <c r="AT563" s="207" t="s">
        <v>317</v>
      </c>
      <c r="AU563" s="207" t="s">
        <v>84</v>
      </c>
      <c r="AV563" s="13" t="s">
        <v>84</v>
      </c>
      <c r="AW563" s="13" t="s">
        <v>35</v>
      </c>
      <c r="AX563" s="13" t="s">
        <v>74</v>
      </c>
      <c r="AY563" s="207" t="s">
        <v>153</v>
      </c>
    </row>
    <row r="564" spans="1:65" s="13" customFormat="1" x14ac:dyDescent="0.2">
      <c r="B564" s="197"/>
      <c r="C564" s="198"/>
      <c r="D564" s="188" t="s">
        <v>317</v>
      </c>
      <c r="E564" s="199" t="s">
        <v>28</v>
      </c>
      <c r="F564" s="200" t="s">
        <v>7384</v>
      </c>
      <c r="G564" s="198"/>
      <c r="H564" s="201">
        <v>4.55</v>
      </c>
      <c r="I564" s="202"/>
      <c r="J564" s="198"/>
      <c r="K564" s="198"/>
      <c r="L564" s="203"/>
      <c r="M564" s="204"/>
      <c r="N564" s="205"/>
      <c r="O564" s="205"/>
      <c r="P564" s="205"/>
      <c r="Q564" s="205"/>
      <c r="R564" s="205"/>
      <c r="S564" s="205"/>
      <c r="T564" s="206"/>
      <c r="AT564" s="207" t="s">
        <v>317</v>
      </c>
      <c r="AU564" s="207" t="s">
        <v>84</v>
      </c>
      <c r="AV564" s="13" t="s">
        <v>84</v>
      </c>
      <c r="AW564" s="13" t="s">
        <v>35</v>
      </c>
      <c r="AX564" s="13" t="s">
        <v>74</v>
      </c>
      <c r="AY564" s="207" t="s">
        <v>153</v>
      </c>
    </row>
    <row r="565" spans="1:65" s="14" customFormat="1" x14ac:dyDescent="0.2">
      <c r="B565" s="208"/>
      <c r="C565" s="209"/>
      <c r="D565" s="188" t="s">
        <v>317</v>
      </c>
      <c r="E565" s="210" t="s">
        <v>28</v>
      </c>
      <c r="F565" s="211" t="s">
        <v>353</v>
      </c>
      <c r="G565" s="209"/>
      <c r="H565" s="212">
        <v>49.05</v>
      </c>
      <c r="I565" s="213"/>
      <c r="J565" s="209"/>
      <c r="K565" s="209"/>
      <c r="L565" s="214"/>
      <c r="M565" s="215"/>
      <c r="N565" s="216"/>
      <c r="O565" s="216"/>
      <c r="P565" s="216"/>
      <c r="Q565" s="216"/>
      <c r="R565" s="216"/>
      <c r="S565" s="216"/>
      <c r="T565" s="217"/>
      <c r="AT565" s="218" t="s">
        <v>317</v>
      </c>
      <c r="AU565" s="218" t="s">
        <v>84</v>
      </c>
      <c r="AV565" s="14" t="s">
        <v>167</v>
      </c>
      <c r="AW565" s="14" t="s">
        <v>35</v>
      </c>
      <c r="AX565" s="14" t="s">
        <v>82</v>
      </c>
      <c r="AY565" s="218" t="s">
        <v>153</v>
      </c>
    </row>
    <row r="566" spans="1:65" s="2" customFormat="1" ht="24" x14ac:dyDescent="0.2">
      <c r="A566" s="36"/>
      <c r="B566" s="37"/>
      <c r="C566" s="175" t="s">
        <v>1014</v>
      </c>
      <c r="D566" s="175" t="s">
        <v>156</v>
      </c>
      <c r="E566" s="176" t="s">
        <v>4179</v>
      </c>
      <c r="F566" s="177" t="s">
        <v>4180</v>
      </c>
      <c r="G566" s="178" t="s">
        <v>349</v>
      </c>
      <c r="H566" s="179">
        <v>7.4</v>
      </c>
      <c r="I566" s="180"/>
      <c r="J566" s="181">
        <f>ROUND(I566*H566,2)</f>
        <v>0</v>
      </c>
      <c r="K566" s="177" t="s">
        <v>315</v>
      </c>
      <c r="L566" s="41"/>
      <c r="M566" s="182" t="s">
        <v>28</v>
      </c>
      <c r="N566" s="183" t="s">
        <v>45</v>
      </c>
      <c r="O566" s="66"/>
      <c r="P566" s="184">
        <f>O566*H566</f>
        <v>0</v>
      </c>
      <c r="Q566" s="184">
        <v>4.3400000000000001E-3</v>
      </c>
      <c r="R566" s="184">
        <f>Q566*H566</f>
        <v>3.2116000000000006E-2</v>
      </c>
      <c r="S566" s="184">
        <v>0.28299999999999997</v>
      </c>
      <c r="T566" s="185">
        <f>S566*H566</f>
        <v>2.0941999999999998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86" t="s">
        <v>167</v>
      </c>
      <c r="AT566" s="186" t="s">
        <v>156</v>
      </c>
      <c r="AU566" s="186" t="s">
        <v>84</v>
      </c>
      <c r="AY566" s="19" t="s">
        <v>153</v>
      </c>
      <c r="BE566" s="187">
        <f>IF(N566="základní",J566,0)</f>
        <v>0</v>
      </c>
      <c r="BF566" s="187">
        <f>IF(N566="snížená",J566,0)</f>
        <v>0</v>
      </c>
      <c r="BG566" s="187">
        <f>IF(N566="zákl. přenesená",J566,0)</f>
        <v>0</v>
      </c>
      <c r="BH566" s="187">
        <f>IF(N566="sníž. přenesená",J566,0)</f>
        <v>0</v>
      </c>
      <c r="BI566" s="187">
        <f>IF(N566="nulová",J566,0)</f>
        <v>0</v>
      </c>
      <c r="BJ566" s="19" t="s">
        <v>82</v>
      </c>
      <c r="BK566" s="187">
        <f>ROUND(I566*H566,2)</f>
        <v>0</v>
      </c>
      <c r="BL566" s="19" t="s">
        <v>167</v>
      </c>
      <c r="BM566" s="186" t="s">
        <v>7385</v>
      </c>
    </row>
    <row r="567" spans="1:65" s="13" customFormat="1" x14ac:dyDescent="0.2">
      <c r="B567" s="197"/>
      <c r="C567" s="198"/>
      <c r="D567" s="188" t="s">
        <v>317</v>
      </c>
      <c r="E567" s="199" t="s">
        <v>28</v>
      </c>
      <c r="F567" s="200" t="s">
        <v>7386</v>
      </c>
      <c r="G567" s="198"/>
      <c r="H567" s="201">
        <v>4.0999999999999996</v>
      </c>
      <c r="I567" s="202"/>
      <c r="J567" s="198"/>
      <c r="K567" s="198"/>
      <c r="L567" s="203"/>
      <c r="M567" s="204"/>
      <c r="N567" s="205"/>
      <c r="O567" s="205"/>
      <c r="P567" s="205"/>
      <c r="Q567" s="205"/>
      <c r="R567" s="205"/>
      <c r="S567" s="205"/>
      <c r="T567" s="206"/>
      <c r="AT567" s="207" t="s">
        <v>317</v>
      </c>
      <c r="AU567" s="207" t="s">
        <v>84</v>
      </c>
      <c r="AV567" s="13" t="s">
        <v>84</v>
      </c>
      <c r="AW567" s="13" t="s">
        <v>35</v>
      </c>
      <c r="AX567" s="13" t="s">
        <v>74</v>
      </c>
      <c r="AY567" s="207" t="s">
        <v>153</v>
      </c>
    </row>
    <row r="568" spans="1:65" s="13" customFormat="1" x14ac:dyDescent="0.2">
      <c r="B568" s="197"/>
      <c r="C568" s="198"/>
      <c r="D568" s="188" t="s">
        <v>317</v>
      </c>
      <c r="E568" s="199" t="s">
        <v>28</v>
      </c>
      <c r="F568" s="200" t="s">
        <v>7387</v>
      </c>
      <c r="G568" s="198"/>
      <c r="H568" s="201">
        <v>3.3</v>
      </c>
      <c r="I568" s="202"/>
      <c r="J568" s="198"/>
      <c r="K568" s="198"/>
      <c r="L568" s="203"/>
      <c r="M568" s="204"/>
      <c r="N568" s="205"/>
      <c r="O568" s="205"/>
      <c r="P568" s="205"/>
      <c r="Q568" s="205"/>
      <c r="R568" s="205"/>
      <c r="S568" s="205"/>
      <c r="T568" s="206"/>
      <c r="AT568" s="207" t="s">
        <v>317</v>
      </c>
      <c r="AU568" s="207" t="s">
        <v>84</v>
      </c>
      <c r="AV568" s="13" t="s">
        <v>84</v>
      </c>
      <c r="AW568" s="13" t="s">
        <v>35</v>
      </c>
      <c r="AX568" s="13" t="s">
        <v>74</v>
      </c>
      <c r="AY568" s="207" t="s">
        <v>153</v>
      </c>
    </row>
    <row r="569" spans="1:65" s="14" customFormat="1" x14ac:dyDescent="0.2">
      <c r="B569" s="208"/>
      <c r="C569" s="209"/>
      <c r="D569" s="188" t="s">
        <v>317</v>
      </c>
      <c r="E569" s="210" t="s">
        <v>28</v>
      </c>
      <c r="F569" s="211" t="s">
        <v>353</v>
      </c>
      <c r="G569" s="209"/>
      <c r="H569" s="212">
        <v>7.4</v>
      </c>
      <c r="I569" s="213"/>
      <c r="J569" s="209"/>
      <c r="K569" s="209"/>
      <c r="L569" s="214"/>
      <c r="M569" s="215"/>
      <c r="N569" s="216"/>
      <c r="O569" s="216"/>
      <c r="P569" s="216"/>
      <c r="Q569" s="216"/>
      <c r="R569" s="216"/>
      <c r="S569" s="216"/>
      <c r="T569" s="217"/>
      <c r="AT569" s="218" t="s">
        <v>317</v>
      </c>
      <c r="AU569" s="218" t="s">
        <v>84</v>
      </c>
      <c r="AV569" s="14" t="s">
        <v>167</v>
      </c>
      <c r="AW569" s="14" t="s">
        <v>35</v>
      </c>
      <c r="AX569" s="14" t="s">
        <v>82</v>
      </c>
      <c r="AY569" s="218" t="s">
        <v>153</v>
      </c>
    </row>
    <row r="570" spans="1:65" s="2" customFormat="1" ht="21.75" customHeight="1" x14ac:dyDescent="0.2">
      <c r="A570" s="36"/>
      <c r="B570" s="37"/>
      <c r="C570" s="175" t="s">
        <v>1020</v>
      </c>
      <c r="D570" s="175" t="s">
        <v>156</v>
      </c>
      <c r="E570" s="176" t="s">
        <v>737</v>
      </c>
      <c r="F570" s="177" t="s">
        <v>738</v>
      </c>
      <c r="G570" s="178" t="s">
        <v>433</v>
      </c>
      <c r="H570" s="179">
        <v>1442.3</v>
      </c>
      <c r="I570" s="180"/>
      <c r="J570" s="181">
        <f>ROUND(I570*H570,2)</f>
        <v>0</v>
      </c>
      <c r="K570" s="177" t="s">
        <v>315</v>
      </c>
      <c r="L570" s="41"/>
      <c r="M570" s="182" t="s">
        <v>28</v>
      </c>
      <c r="N570" s="183" t="s">
        <v>45</v>
      </c>
      <c r="O570" s="66"/>
      <c r="P570" s="184">
        <f>O570*H570</f>
        <v>0</v>
      </c>
      <c r="Q570" s="184">
        <v>0</v>
      </c>
      <c r="R570" s="184">
        <f>Q570*H570</f>
        <v>0</v>
      </c>
      <c r="S570" s="184">
        <v>0.01</v>
      </c>
      <c r="T570" s="185">
        <f>S570*H570</f>
        <v>14.423</v>
      </c>
      <c r="U570" s="36"/>
      <c r="V570" s="36"/>
      <c r="W570" s="36"/>
      <c r="X570" s="36"/>
      <c r="Y570" s="36"/>
      <c r="Z570" s="36"/>
      <c r="AA570" s="36"/>
      <c r="AB570" s="36"/>
      <c r="AC570" s="36"/>
      <c r="AD570" s="36"/>
      <c r="AE570" s="36"/>
      <c r="AR570" s="186" t="s">
        <v>167</v>
      </c>
      <c r="AT570" s="186" t="s">
        <v>156</v>
      </c>
      <c r="AU570" s="186" t="s">
        <v>84</v>
      </c>
      <c r="AY570" s="19" t="s">
        <v>153</v>
      </c>
      <c r="BE570" s="187">
        <f>IF(N570="základní",J570,0)</f>
        <v>0</v>
      </c>
      <c r="BF570" s="187">
        <f>IF(N570="snížená",J570,0)</f>
        <v>0</v>
      </c>
      <c r="BG570" s="187">
        <f>IF(N570="zákl. přenesená",J570,0)</f>
        <v>0</v>
      </c>
      <c r="BH570" s="187">
        <f>IF(N570="sníž. přenesená",J570,0)</f>
        <v>0</v>
      </c>
      <c r="BI570" s="187">
        <f>IF(N570="nulová",J570,0)</f>
        <v>0</v>
      </c>
      <c r="BJ570" s="19" t="s">
        <v>82</v>
      </c>
      <c r="BK570" s="187">
        <f>ROUND(I570*H570,2)</f>
        <v>0</v>
      </c>
      <c r="BL570" s="19" t="s">
        <v>167</v>
      </c>
      <c r="BM570" s="186" t="s">
        <v>739</v>
      </c>
    </row>
    <row r="571" spans="1:65" s="15" customFormat="1" x14ac:dyDescent="0.2">
      <c r="B571" s="224"/>
      <c r="C571" s="225"/>
      <c r="D571" s="188" t="s">
        <v>317</v>
      </c>
      <c r="E571" s="226" t="s">
        <v>28</v>
      </c>
      <c r="F571" s="227" t="s">
        <v>7362</v>
      </c>
      <c r="G571" s="225"/>
      <c r="H571" s="226" t="s">
        <v>28</v>
      </c>
      <c r="I571" s="228"/>
      <c r="J571" s="225"/>
      <c r="K571" s="225"/>
      <c r="L571" s="229"/>
      <c r="M571" s="230"/>
      <c r="N571" s="231"/>
      <c r="O571" s="231"/>
      <c r="P571" s="231"/>
      <c r="Q571" s="231"/>
      <c r="R571" s="231"/>
      <c r="S571" s="231"/>
      <c r="T571" s="232"/>
      <c r="AT571" s="233" t="s">
        <v>317</v>
      </c>
      <c r="AU571" s="233" t="s">
        <v>84</v>
      </c>
      <c r="AV571" s="15" t="s">
        <v>82</v>
      </c>
      <c r="AW571" s="15" t="s">
        <v>35</v>
      </c>
      <c r="AX571" s="15" t="s">
        <v>74</v>
      </c>
      <c r="AY571" s="233" t="s">
        <v>153</v>
      </c>
    </row>
    <row r="572" spans="1:65" s="13" customFormat="1" x14ac:dyDescent="0.2">
      <c r="B572" s="197"/>
      <c r="C572" s="198"/>
      <c r="D572" s="188" t="s">
        <v>317</v>
      </c>
      <c r="E572" s="199" t="s">
        <v>28</v>
      </c>
      <c r="F572" s="200" t="s">
        <v>7388</v>
      </c>
      <c r="G572" s="198"/>
      <c r="H572" s="201">
        <v>193.6</v>
      </c>
      <c r="I572" s="202"/>
      <c r="J572" s="198"/>
      <c r="K572" s="198"/>
      <c r="L572" s="203"/>
      <c r="M572" s="204"/>
      <c r="N572" s="205"/>
      <c r="O572" s="205"/>
      <c r="P572" s="205"/>
      <c r="Q572" s="205"/>
      <c r="R572" s="205"/>
      <c r="S572" s="205"/>
      <c r="T572" s="206"/>
      <c r="AT572" s="207" t="s">
        <v>317</v>
      </c>
      <c r="AU572" s="207" t="s">
        <v>84</v>
      </c>
      <c r="AV572" s="13" t="s">
        <v>84</v>
      </c>
      <c r="AW572" s="13" t="s">
        <v>35</v>
      </c>
      <c r="AX572" s="13" t="s">
        <v>74</v>
      </c>
      <c r="AY572" s="207" t="s">
        <v>153</v>
      </c>
    </row>
    <row r="573" spans="1:65" s="13" customFormat="1" x14ac:dyDescent="0.2">
      <c r="B573" s="197"/>
      <c r="C573" s="198"/>
      <c r="D573" s="188" t="s">
        <v>317</v>
      </c>
      <c r="E573" s="199" t="s">
        <v>28</v>
      </c>
      <c r="F573" s="200" t="s">
        <v>7389</v>
      </c>
      <c r="G573" s="198"/>
      <c r="H573" s="201">
        <v>381.3</v>
      </c>
      <c r="I573" s="202"/>
      <c r="J573" s="198"/>
      <c r="K573" s="198"/>
      <c r="L573" s="203"/>
      <c r="M573" s="204"/>
      <c r="N573" s="205"/>
      <c r="O573" s="205"/>
      <c r="P573" s="205"/>
      <c r="Q573" s="205"/>
      <c r="R573" s="205"/>
      <c r="S573" s="205"/>
      <c r="T573" s="206"/>
      <c r="AT573" s="207" t="s">
        <v>317</v>
      </c>
      <c r="AU573" s="207" t="s">
        <v>84</v>
      </c>
      <c r="AV573" s="13" t="s">
        <v>84</v>
      </c>
      <c r="AW573" s="13" t="s">
        <v>35</v>
      </c>
      <c r="AX573" s="13" t="s">
        <v>74</v>
      </c>
      <c r="AY573" s="207" t="s">
        <v>153</v>
      </c>
    </row>
    <row r="574" spans="1:65" s="13" customFormat="1" x14ac:dyDescent="0.2">
      <c r="B574" s="197"/>
      <c r="C574" s="198"/>
      <c r="D574" s="188" t="s">
        <v>317</v>
      </c>
      <c r="E574" s="199" t="s">
        <v>28</v>
      </c>
      <c r="F574" s="200" t="s">
        <v>7390</v>
      </c>
      <c r="G574" s="198"/>
      <c r="H574" s="201">
        <v>456</v>
      </c>
      <c r="I574" s="202"/>
      <c r="J574" s="198"/>
      <c r="K574" s="198"/>
      <c r="L574" s="203"/>
      <c r="M574" s="204"/>
      <c r="N574" s="205"/>
      <c r="O574" s="205"/>
      <c r="P574" s="205"/>
      <c r="Q574" s="205"/>
      <c r="R574" s="205"/>
      <c r="S574" s="205"/>
      <c r="T574" s="206"/>
      <c r="AT574" s="207" t="s">
        <v>317</v>
      </c>
      <c r="AU574" s="207" t="s">
        <v>84</v>
      </c>
      <c r="AV574" s="13" t="s">
        <v>84</v>
      </c>
      <c r="AW574" s="13" t="s">
        <v>35</v>
      </c>
      <c r="AX574" s="13" t="s">
        <v>74</v>
      </c>
      <c r="AY574" s="207" t="s">
        <v>153</v>
      </c>
    </row>
    <row r="575" spans="1:65" s="13" customFormat="1" x14ac:dyDescent="0.2">
      <c r="B575" s="197"/>
      <c r="C575" s="198"/>
      <c r="D575" s="188" t="s">
        <v>317</v>
      </c>
      <c r="E575" s="199" t="s">
        <v>28</v>
      </c>
      <c r="F575" s="200" t="s">
        <v>7391</v>
      </c>
      <c r="G575" s="198"/>
      <c r="H575" s="201">
        <v>411.4</v>
      </c>
      <c r="I575" s="202"/>
      <c r="J575" s="198"/>
      <c r="K575" s="198"/>
      <c r="L575" s="203"/>
      <c r="M575" s="204"/>
      <c r="N575" s="205"/>
      <c r="O575" s="205"/>
      <c r="P575" s="205"/>
      <c r="Q575" s="205"/>
      <c r="R575" s="205"/>
      <c r="S575" s="205"/>
      <c r="T575" s="206"/>
      <c r="AT575" s="207" t="s">
        <v>317</v>
      </c>
      <c r="AU575" s="207" t="s">
        <v>84</v>
      </c>
      <c r="AV575" s="13" t="s">
        <v>84</v>
      </c>
      <c r="AW575" s="13" t="s">
        <v>35</v>
      </c>
      <c r="AX575" s="13" t="s">
        <v>74</v>
      </c>
      <c r="AY575" s="207" t="s">
        <v>153</v>
      </c>
    </row>
    <row r="576" spans="1:65" s="14" customFormat="1" x14ac:dyDescent="0.2">
      <c r="B576" s="208"/>
      <c r="C576" s="209"/>
      <c r="D576" s="188" t="s">
        <v>317</v>
      </c>
      <c r="E576" s="210" t="s">
        <v>28</v>
      </c>
      <c r="F576" s="211" t="s">
        <v>353</v>
      </c>
      <c r="G576" s="209"/>
      <c r="H576" s="212">
        <v>1442.3</v>
      </c>
      <c r="I576" s="213"/>
      <c r="J576" s="209"/>
      <c r="K576" s="209"/>
      <c r="L576" s="214"/>
      <c r="M576" s="215"/>
      <c r="N576" s="216"/>
      <c r="O576" s="216"/>
      <c r="P576" s="216"/>
      <c r="Q576" s="216"/>
      <c r="R576" s="216"/>
      <c r="S576" s="216"/>
      <c r="T576" s="217"/>
      <c r="AT576" s="218" t="s">
        <v>317</v>
      </c>
      <c r="AU576" s="218" t="s">
        <v>84</v>
      </c>
      <c r="AV576" s="14" t="s">
        <v>167</v>
      </c>
      <c r="AW576" s="14" t="s">
        <v>35</v>
      </c>
      <c r="AX576" s="14" t="s">
        <v>82</v>
      </c>
      <c r="AY576" s="218" t="s">
        <v>153</v>
      </c>
    </row>
    <row r="577" spans="1:65" s="2" customFormat="1" ht="21.75" customHeight="1" x14ac:dyDescent="0.2">
      <c r="A577" s="36"/>
      <c r="B577" s="37"/>
      <c r="C577" s="175" t="s">
        <v>1577</v>
      </c>
      <c r="D577" s="175" t="s">
        <v>156</v>
      </c>
      <c r="E577" s="176" t="s">
        <v>745</v>
      </c>
      <c r="F577" s="177" t="s">
        <v>746</v>
      </c>
      <c r="G577" s="178" t="s">
        <v>433</v>
      </c>
      <c r="H577" s="179">
        <v>263.60000000000002</v>
      </c>
      <c r="I577" s="180"/>
      <c r="J577" s="181">
        <f>ROUND(I577*H577,2)</f>
        <v>0</v>
      </c>
      <c r="K577" s="177" t="s">
        <v>315</v>
      </c>
      <c r="L577" s="41"/>
      <c r="M577" s="182" t="s">
        <v>28</v>
      </c>
      <c r="N577" s="183" t="s">
        <v>45</v>
      </c>
      <c r="O577" s="66"/>
      <c r="P577" s="184">
        <f>O577*H577</f>
        <v>0</v>
      </c>
      <c r="Q577" s="184">
        <v>0</v>
      </c>
      <c r="R577" s="184">
        <f>Q577*H577</f>
        <v>0</v>
      </c>
      <c r="S577" s="184">
        <v>0.05</v>
      </c>
      <c r="T577" s="185">
        <f>S577*H577</f>
        <v>13.180000000000001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186" t="s">
        <v>167</v>
      </c>
      <c r="AT577" s="186" t="s">
        <v>156</v>
      </c>
      <c r="AU577" s="186" t="s">
        <v>84</v>
      </c>
      <c r="AY577" s="19" t="s">
        <v>153</v>
      </c>
      <c r="BE577" s="187">
        <f>IF(N577="základní",J577,0)</f>
        <v>0</v>
      </c>
      <c r="BF577" s="187">
        <f>IF(N577="snížená",J577,0)</f>
        <v>0</v>
      </c>
      <c r="BG577" s="187">
        <f>IF(N577="zákl. přenesená",J577,0)</f>
        <v>0</v>
      </c>
      <c r="BH577" s="187">
        <f>IF(N577="sníž. přenesená",J577,0)</f>
        <v>0</v>
      </c>
      <c r="BI577" s="187">
        <f>IF(N577="nulová",J577,0)</f>
        <v>0</v>
      </c>
      <c r="BJ577" s="19" t="s">
        <v>82</v>
      </c>
      <c r="BK577" s="187">
        <f>ROUND(I577*H577,2)</f>
        <v>0</v>
      </c>
      <c r="BL577" s="19" t="s">
        <v>167</v>
      </c>
      <c r="BM577" s="186" t="s">
        <v>7392</v>
      </c>
    </row>
    <row r="578" spans="1:65" s="2" customFormat="1" ht="19.5" x14ac:dyDescent="0.2">
      <c r="A578" s="36"/>
      <c r="B578" s="37"/>
      <c r="C578" s="38"/>
      <c r="D578" s="188" t="s">
        <v>194</v>
      </c>
      <c r="E578" s="38"/>
      <c r="F578" s="189" t="s">
        <v>758</v>
      </c>
      <c r="G578" s="38"/>
      <c r="H578" s="38"/>
      <c r="I578" s="190"/>
      <c r="J578" s="38"/>
      <c r="K578" s="38"/>
      <c r="L578" s="41"/>
      <c r="M578" s="191"/>
      <c r="N578" s="192"/>
      <c r="O578" s="66"/>
      <c r="P578" s="66"/>
      <c r="Q578" s="66"/>
      <c r="R578" s="66"/>
      <c r="S578" s="66"/>
      <c r="T578" s="67"/>
      <c r="U578" s="36"/>
      <c r="V578" s="36"/>
      <c r="W578" s="36"/>
      <c r="X578" s="36"/>
      <c r="Y578" s="36"/>
      <c r="Z578" s="36"/>
      <c r="AA578" s="36"/>
      <c r="AB578" s="36"/>
      <c r="AC578" s="36"/>
      <c r="AD578" s="36"/>
      <c r="AE578" s="36"/>
      <c r="AT578" s="19" t="s">
        <v>194</v>
      </c>
      <c r="AU578" s="19" t="s">
        <v>84</v>
      </c>
    </row>
    <row r="579" spans="1:65" s="15" customFormat="1" x14ac:dyDescent="0.2">
      <c r="B579" s="224"/>
      <c r="C579" s="225"/>
      <c r="D579" s="188" t="s">
        <v>317</v>
      </c>
      <c r="E579" s="226" t="s">
        <v>28</v>
      </c>
      <c r="F579" s="227" t="s">
        <v>7216</v>
      </c>
      <c r="G579" s="225"/>
      <c r="H579" s="226" t="s">
        <v>28</v>
      </c>
      <c r="I579" s="228"/>
      <c r="J579" s="225"/>
      <c r="K579" s="225"/>
      <c r="L579" s="229"/>
      <c r="M579" s="230"/>
      <c r="N579" s="231"/>
      <c r="O579" s="231"/>
      <c r="P579" s="231"/>
      <c r="Q579" s="231"/>
      <c r="R579" s="231"/>
      <c r="S579" s="231"/>
      <c r="T579" s="232"/>
      <c r="AT579" s="233" t="s">
        <v>317</v>
      </c>
      <c r="AU579" s="233" t="s">
        <v>84</v>
      </c>
      <c r="AV579" s="15" t="s">
        <v>82</v>
      </c>
      <c r="AW579" s="15" t="s">
        <v>35</v>
      </c>
      <c r="AX579" s="15" t="s">
        <v>74</v>
      </c>
      <c r="AY579" s="233" t="s">
        <v>153</v>
      </c>
    </row>
    <row r="580" spans="1:65" s="15" customFormat="1" x14ac:dyDescent="0.2">
      <c r="B580" s="224"/>
      <c r="C580" s="225"/>
      <c r="D580" s="188" t="s">
        <v>317</v>
      </c>
      <c r="E580" s="226" t="s">
        <v>28</v>
      </c>
      <c r="F580" s="227" t="s">
        <v>1212</v>
      </c>
      <c r="G580" s="225"/>
      <c r="H580" s="226" t="s">
        <v>28</v>
      </c>
      <c r="I580" s="228"/>
      <c r="J580" s="225"/>
      <c r="K580" s="225"/>
      <c r="L580" s="229"/>
      <c r="M580" s="230"/>
      <c r="N580" s="231"/>
      <c r="O580" s="231"/>
      <c r="P580" s="231"/>
      <c r="Q580" s="231"/>
      <c r="R580" s="231"/>
      <c r="S580" s="231"/>
      <c r="T580" s="232"/>
      <c r="AT580" s="233" t="s">
        <v>317</v>
      </c>
      <c r="AU580" s="233" t="s">
        <v>84</v>
      </c>
      <c r="AV580" s="15" t="s">
        <v>82</v>
      </c>
      <c r="AW580" s="15" t="s">
        <v>35</v>
      </c>
      <c r="AX580" s="15" t="s">
        <v>74</v>
      </c>
      <c r="AY580" s="233" t="s">
        <v>153</v>
      </c>
    </row>
    <row r="581" spans="1:65" s="13" customFormat="1" x14ac:dyDescent="0.2">
      <c r="B581" s="197"/>
      <c r="C581" s="198"/>
      <c r="D581" s="188" t="s">
        <v>317</v>
      </c>
      <c r="E581" s="199" t="s">
        <v>28</v>
      </c>
      <c r="F581" s="200" t="s">
        <v>7393</v>
      </c>
      <c r="G581" s="198"/>
      <c r="H581" s="201">
        <v>75.599999999999994</v>
      </c>
      <c r="I581" s="202"/>
      <c r="J581" s="198"/>
      <c r="K581" s="198"/>
      <c r="L581" s="203"/>
      <c r="M581" s="204"/>
      <c r="N581" s="205"/>
      <c r="O581" s="205"/>
      <c r="P581" s="205"/>
      <c r="Q581" s="205"/>
      <c r="R581" s="205"/>
      <c r="S581" s="205"/>
      <c r="T581" s="206"/>
      <c r="AT581" s="207" t="s">
        <v>317</v>
      </c>
      <c r="AU581" s="207" t="s">
        <v>84</v>
      </c>
      <c r="AV581" s="13" t="s">
        <v>84</v>
      </c>
      <c r="AW581" s="13" t="s">
        <v>35</v>
      </c>
      <c r="AX581" s="13" t="s">
        <v>74</v>
      </c>
      <c r="AY581" s="207" t="s">
        <v>153</v>
      </c>
    </row>
    <row r="582" spans="1:65" s="13" customFormat="1" x14ac:dyDescent="0.2">
      <c r="B582" s="197"/>
      <c r="C582" s="198"/>
      <c r="D582" s="188" t="s">
        <v>317</v>
      </c>
      <c r="E582" s="199" t="s">
        <v>28</v>
      </c>
      <c r="F582" s="200" t="s">
        <v>7394</v>
      </c>
      <c r="G582" s="198"/>
      <c r="H582" s="201">
        <v>6</v>
      </c>
      <c r="I582" s="202"/>
      <c r="J582" s="198"/>
      <c r="K582" s="198"/>
      <c r="L582" s="203"/>
      <c r="M582" s="204"/>
      <c r="N582" s="205"/>
      <c r="O582" s="205"/>
      <c r="P582" s="205"/>
      <c r="Q582" s="205"/>
      <c r="R582" s="205"/>
      <c r="S582" s="205"/>
      <c r="T582" s="206"/>
      <c r="AT582" s="207" t="s">
        <v>317</v>
      </c>
      <c r="AU582" s="207" t="s">
        <v>84</v>
      </c>
      <c r="AV582" s="13" t="s">
        <v>84</v>
      </c>
      <c r="AW582" s="13" t="s">
        <v>35</v>
      </c>
      <c r="AX582" s="13" t="s">
        <v>74</v>
      </c>
      <c r="AY582" s="207" t="s">
        <v>153</v>
      </c>
    </row>
    <row r="583" spans="1:65" s="16" customFormat="1" x14ac:dyDescent="0.2">
      <c r="B583" s="234"/>
      <c r="C583" s="235"/>
      <c r="D583" s="188" t="s">
        <v>317</v>
      </c>
      <c r="E583" s="236" t="s">
        <v>28</v>
      </c>
      <c r="F583" s="237" t="s">
        <v>448</v>
      </c>
      <c r="G583" s="235"/>
      <c r="H583" s="238">
        <v>81.599999999999994</v>
      </c>
      <c r="I583" s="239"/>
      <c r="J583" s="235"/>
      <c r="K583" s="235"/>
      <c r="L583" s="240"/>
      <c r="M583" s="241"/>
      <c r="N583" s="242"/>
      <c r="O583" s="242"/>
      <c r="P583" s="242"/>
      <c r="Q583" s="242"/>
      <c r="R583" s="242"/>
      <c r="S583" s="242"/>
      <c r="T583" s="243"/>
      <c r="AT583" s="244" t="s">
        <v>317</v>
      </c>
      <c r="AU583" s="244" t="s">
        <v>84</v>
      </c>
      <c r="AV583" s="16" t="s">
        <v>163</v>
      </c>
      <c r="AW583" s="16" t="s">
        <v>35</v>
      </c>
      <c r="AX583" s="16" t="s">
        <v>74</v>
      </c>
      <c r="AY583" s="244" t="s">
        <v>153</v>
      </c>
    </row>
    <row r="584" spans="1:65" s="15" customFormat="1" x14ac:dyDescent="0.2">
      <c r="B584" s="224"/>
      <c r="C584" s="225"/>
      <c r="D584" s="188" t="s">
        <v>317</v>
      </c>
      <c r="E584" s="226" t="s">
        <v>28</v>
      </c>
      <c r="F584" s="227" t="s">
        <v>524</v>
      </c>
      <c r="G584" s="225"/>
      <c r="H584" s="226" t="s">
        <v>28</v>
      </c>
      <c r="I584" s="228"/>
      <c r="J584" s="225"/>
      <c r="K584" s="225"/>
      <c r="L584" s="229"/>
      <c r="M584" s="230"/>
      <c r="N584" s="231"/>
      <c r="O584" s="231"/>
      <c r="P584" s="231"/>
      <c r="Q584" s="231"/>
      <c r="R584" s="231"/>
      <c r="S584" s="231"/>
      <c r="T584" s="232"/>
      <c r="AT584" s="233" t="s">
        <v>317</v>
      </c>
      <c r="AU584" s="233" t="s">
        <v>84</v>
      </c>
      <c r="AV584" s="15" t="s">
        <v>82</v>
      </c>
      <c r="AW584" s="15" t="s">
        <v>35</v>
      </c>
      <c r="AX584" s="15" t="s">
        <v>74</v>
      </c>
      <c r="AY584" s="233" t="s">
        <v>153</v>
      </c>
    </row>
    <row r="585" spans="1:65" s="13" customFormat="1" x14ac:dyDescent="0.2">
      <c r="B585" s="197"/>
      <c r="C585" s="198"/>
      <c r="D585" s="188" t="s">
        <v>317</v>
      </c>
      <c r="E585" s="199" t="s">
        <v>28</v>
      </c>
      <c r="F585" s="200" t="s">
        <v>7395</v>
      </c>
      <c r="G585" s="198"/>
      <c r="H585" s="201">
        <v>182</v>
      </c>
      <c r="I585" s="202"/>
      <c r="J585" s="198"/>
      <c r="K585" s="198"/>
      <c r="L585" s="203"/>
      <c r="M585" s="204"/>
      <c r="N585" s="205"/>
      <c r="O585" s="205"/>
      <c r="P585" s="205"/>
      <c r="Q585" s="205"/>
      <c r="R585" s="205"/>
      <c r="S585" s="205"/>
      <c r="T585" s="206"/>
      <c r="AT585" s="207" t="s">
        <v>317</v>
      </c>
      <c r="AU585" s="207" t="s">
        <v>84</v>
      </c>
      <c r="AV585" s="13" t="s">
        <v>84</v>
      </c>
      <c r="AW585" s="13" t="s">
        <v>35</v>
      </c>
      <c r="AX585" s="13" t="s">
        <v>74</v>
      </c>
      <c r="AY585" s="207" t="s">
        <v>153</v>
      </c>
    </row>
    <row r="586" spans="1:65" s="16" customFormat="1" x14ac:dyDescent="0.2">
      <c r="B586" s="234"/>
      <c r="C586" s="235"/>
      <c r="D586" s="188" t="s">
        <v>317</v>
      </c>
      <c r="E586" s="236" t="s">
        <v>28</v>
      </c>
      <c r="F586" s="237" t="s">
        <v>448</v>
      </c>
      <c r="G586" s="235"/>
      <c r="H586" s="238">
        <v>182</v>
      </c>
      <c r="I586" s="239"/>
      <c r="J586" s="235"/>
      <c r="K586" s="235"/>
      <c r="L586" s="240"/>
      <c r="M586" s="241"/>
      <c r="N586" s="242"/>
      <c r="O586" s="242"/>
      <c r="P586" s="242"/>
      <c r="Q586" s="242"/>
      <c r="R586" s="242"/>
      <c r="S586" s="242"/>
      <c r="T586" s="243"/>
      <c r="AT586" s="244" t="s">
        <v>317</v>
      </c>
      <c r="AU586" s="244" t="s">
        <v>84</v>
      </c>
      <c r="AV586" s="16" t="s">
        <v>163</v>
      </c>
      <c r="AW586" s="16" t="s">
        <v>35</v>
      </c>
      <c r="AX586" s="16" t="s">
        <v>74</v>
      </c>
      <c r="AY586" s="244" t="s">
        <v>153</v>
      </c>
    </row>
    <row r="587" spans="1:65" s="14" customFormat="1" x14ac:dyDescent="0.2">
      <c r="B587" s="208"/>
      <c r="C587" s="209"/>
      <c r="D587" s="188" t="s">
        <v>317</v>
      </c>
      <c r="E587" s="210" t="s">
        <v>28</v>
      </c>
      <c r="F587" s="211" t="s">
        <v>353</v>
      </c>
      <c r="G587" s="209"/>
      <c r="H587" s="212">
        <v>263.60000000000002</v>
      </c>
      <c r="I587" s="213"/>
      <c r="J587" s="209"/>
      <c r="K587" s="209"/>
      <c r="L587" s="214"/>
      <c r="M587" s="215"/>
      <c r="N587" s="216"/>
      <c r="O587" s="216"/>
      <c r="P587" s="216"/>
      <c r="Q587" s="216"/>
      <c r="R587" s="216"/>
      <c r="S587" s="216"/>
      <c r="T587" s="217"/>
      <c r="AT587" s="218" t="s">
        <v>317</v>
      </c>
      <c r="AU587" s="218" t="s">
        <v>84</v>
      </c>
      <c r="AV587" s="14" t="s">
        <v>167</v>
      </c>
      <c r="AW587" s="14" t="s">
        <v>35</v>
      </c>
      <c r="AX587" s="14" t="s">
        <v>82</v>
      </c>
      <c r="AY587" s="218" t="s">
        <v>153</v>
      </c>
    </row>
    <row r="588" spans="1:65" s="2" customFormat="1" ht="24" x14ac:dyDescent="0.2">
      <c r="A588" s="36"/>
      <c r="B588" s="37"/>
      <c r="C588" s="175" t="s">
        <v>1588</v>
      </c>
      <c r="D588" s="175" t="s">
        <v>156</v>
      </c>
      <c r="E588" s="176" t="s">
        <v>755</v>
      </c>
      <c r="F588" s="177" t="s">
        <v>756</v>
      </c>
      <c r="G588" s="178" t="s">
        <v>433</v>
      </c>
      <c r="H588" s="179">
        <v>3390.9450000000002</v>
      </c>
      <c r="I588" s="180"/>
      <c r="J588" s="181">
        <f>ROUND(I588*H588,2)</f>
        <v>0</v>
      </c>
      <c r="K588" s="177" t="s">
        <v>315</v>
      </c>
      <c r="L588" s="41"/>
      <c r="M588" s="182" t="s">
        <v>28</v>
      </c>
      <c r="N588" s="183" t="s">
        <v>45</v>
      </c>
      <c r="O588" s="66"/>
      <c r="P588" s="184">
        <f>O588*H588</f>
        <v>0</v>
      </c>
      <c r="Q588" s="184">
        <v>0</v>
      </c>
      <c r="R588" s="184">
        <f>Q588*H588</f>
        <v>0</v>
      </c>
      <c r="S588" s="184">
        <v>0.01</v>
      </c>
      <c r="T588" s="185">
        <f>S588*H588</f>
        <v>33.90945</v>
      </c>
      <c r="U588" s="36"/>
      <c r="V588" s="36"/>
      <c r="W588" s="36"/>
      <c r="X588" s="36"/>
      <c r="Y588" s="36"/>
      <c r="Z588" s="36"/>
      <c r="AA588" s="36"/>
      <c r="AB588" s="36"/>
      <c r="AC588" s="36"/>
      <c r="AD588" s="36"/>
      <c r="AE588" s="36"/>
      <c r="AR588" s="186" t="s">
        <v>167</v>
      </c>
      <c r="AT588" s="186" t="s">
        <v>156</v>
      </c>
      <c r="AU588" s="186" t="s">
        <v>84</v>
      </c>
      <c r="AY588" s="19" t="s">
        <v>153</v>
      </c>
      <c r="BE588" s="187">
        <f>IF(N588="základní",J588,0)</f>
        <v>0</v>
      </c>
      <c r="BF588" s="187">
        <f>IF(N588="snížená",J588,0)</f>
        <v>0</v>
      </c>
      <c r="BG588" s="187">
        <f>IF(N588="zákl. přenesená",J588,0)</f>
        <v>0</v>
      </c>
      <c r="BH588" s="187">
        <f>IF(N588="sníž. přenesená",J588,0)</f>
        <v>0</v>
      </c>
      <c r="BI588" s="187">
        <f>IF(N588="nulová",J588,0)</f>
        <v>0</v>
      </c>
      <c r="BJ588" s="19" t="s">
        <v>82</v>
      </c>
      <c r="BK588" s="187">
        <f>ROUND(I588*H588,2)</f>
        <v>0</v>
      </c>
      <c r="BL588" s="19" t="s">
        <v>167</v>
      </c>
      <c r="BM588" s="186" t="s">
        <v>757</v>
      </c>
    </row>
    <row r="589" spans="1:65" s="2" customFormat="1" ht="19.5" x14ac:dyDescent="0.2">
      <c r="A589" s="36"/>
      <c r="B589" s="37"/>
      <c r="C589" s="38"/>
      <c r="D589" s="188" t="s">
        <v>194</v>
      </c>
      <c r="E589" s="38"/>
      <c r="F589" s="189" t="s">
        <v>758</v>
      </c>
      <c r="G589" s="38"/>
      <c r="H589" s="38"/>
      <c r="I589" s="190"/>
      <c r="J589" s="38"/>
      <c r="K589" s="38"/>
      <c r="L589" s="41"/>
      <c r="M589" s="191"/>
      <c r="N589" s="192"/>
      <c r="O589" s="66"/>
      <c r="P589" s="66"/>
      <c r="Q589" s="66"/>
      <c r="R589" s="66"/>
      <c r="S589" s="66"/>
      <c r="T589" s="67"/>
      <c r="U589" s="36"/>
      <c r="V589" s="36"/>
      <c r="W589" s="36"/>
      <c r="X589" s="36"/>
      <c r="Y589" s="36"/>
      <c r="Z589" s="36"/>
      <c r="AA589" s="36"/>
      <c r="AB589" s="36"/>
      <c r="AC589" s="36"/>
      <c r="AD589" s="36"/>
      <c r="AE589" s="36"/>
      <c r="AT589" s="19" t="s">
        <v>194</v>
      </c>
      <c r="AU589" s="19" t="s">
        <v>84</v>
      </c>
    </row>
    <row r="590" spans="1:65" s="15" customFormat="1" x14ac:dyDescent="0.2">
      <c r="B590" s="224"/>
      <c r="C590" s="225"/>
      <c r="D590" s="188" t="s">
        <v>317</v>
      </c>
      <c r="E590" s="226" t="s">
        <v>28</v>
      </c>
      <c r="F590" s="227" t="s">
        <v>993</v>
      </c>
      <c r="G590" s="225"/>
      <c r="H590" s="226" t="s">
        <v>28</v>
      </c>
      <c r="I590" s="228"/>
      <c r="J590" s="225"/>
      <c r="K590" s="225"/>
      <c r="L590" s="229"/>
      <c r="M590" s="230"/>
      <c r="N590" s="231"/>
      <c r="O590" s="231"/>
      <c r="P590" s="231"/>
      <c r="Q590" s="231"/>
      <c r="R590" s="231"/>
      <c r="S590" s="231"/>
      <c r="T590" s="232"/>
      <c r="AT590" s="233" t="s">
        <v>317</v>
      </c>
      <c r="AU590" s="233" t="s">
        <v>84</v>
      </c>
      <c r="AV590" s="15" t="s">
        <v>82</v>
      </c>
      <c r="AW590" s="15" t="s">
        <v>35</v>
      </c>
      <c r="AX590" s="15" t="s">
        <v>74</v>
      </c>
      <c r="AY590" s="233" t="s">
        <v>153</v>
      </c>
    </row>
    <row r="591" spans="1:65" s="15" customFormat="1" x14ac:dyDescent="0.2">
      <c r="B591" s="224"/>
      <c r="C591" s="225"/>
      <c r="D591" s="188" t="s">
        <v>317</v>
      </c>
      <c r="E591" s="226" t="s">
        <v>28</v>
      </c>
      <c r="F591" s="227" t="s">
        <v>549</v>
      </c>
      <c r="G591" s="225"/>
      <c r="H591" s="226" t="s">
        <v>28</v>
      </c>
      <c r="I591" s="228"/>
      <c r="J591" s="225"/>
      <c r="K591" s="225"/>
      <c r="L591" s="229"/>
      <c r="M591" s="230"/>
      <c r="N591" s="231"/>
      <c r="O591" s="231"/>
      <c r="P591" s="231"/>
      <c r="Q591" s="231"/>
      <c r="R591" s="231"/>
      <c r="S591" s="231"/>
      <c r="T591" s="232"/>
      <c r="AT591" s="233" t="s">
        <v>317</v>
      </c>
      <c r="AU591" s="233" t="s">
        <v>84</v>
      </c>
      <c r="AV591" s="15" t="s">
        <v>82</v>
      </c>
      <c r="AW591" s="15" t="s">
        <v>35</v>
      </c>
      <c r="AX591" s="15" t="s">
        <v>74</v>
      </c>
      <c r="AY591" s="233" t="s">
        <v>153</v>
      </c>
    </row>
    <row r="592" spans="1:65" s="13" customFormat="1" x14ac:dyDescent="0.2">
      <c r="B592" s="197"/>
      <c r="C592" s="198"/>
      <c r="D592" s="188" t="s">
        <v>317</v>
      </c>
      <c r="E592" s="199" t="s">
        <v>28</v>
      </c>
      <c r="F592" s="200" t="s">
        <v>7396</v>
      </c>
      <c r="G592" s="198"/>
      <c r="H592" s="201">
        <v>116.1</v>
      </c>
      <c r="I592" s="202"/>
      <c r="J592" s="198"/>
      <c r="K592" s="198"/>
      <c r="L592" s="203"/>
      <c r="M592" s="204"/>
      <c r="N592" s="205"/>
      <c r="O592" s="205"/>
      <c r="P592" s="205"/>
      <c r="Q592" s="205"/>
      <c r="R592" s="205"/>
      <c r="S592" s="205"/>
      <c r="T592" s="206"/>
      <c r="AT592" s="207" t="s">
        <v>317</v>
      </c>
      <c r="AU592" s="207" t="s">
        <v>84</v>
      </c>
      <c r="AV592" s="13" t="s">
        <v>84</v>
      </c>
      <c r="AW592" s="13" t="s">
        <v>35</v>
      </c>
      <c r="AX592" s="13" t="s">
        <v>74</v>
      </c>
      <c r="AY592" s="207" t="s">
        <v>153</v>
      </c>
    </row>
    <row r="593" spans="2:51" s="13" customFormat="1" x14ac:dyDescent="0.2">
      <c r="B593" s="197"/>
      <c r="C593" s="198"/>
      <c r="D593" s="188" t="s">
        <v>317</v>
      </c>
      <c r="E593" s="199" t="s">
        <v>28</v>
      </c>
      <c r="F593" s="200" t="s">
        <v>7397</v>
      </c>
      <c r="G593" s="198"/>
      <c r="H593" s="201">
        <v>-11.64</v>
      </c>
      <c r="I593" s="202"/>
      <c r="J593" s="198"/>
      <c r="K593" s="198"/>
      <c r="L593" s="203"/>
      <c r="M593" s="204"/>
      <c r="N593" s="205"/>
      <c r="O593" s="205"/>
      <c r="P593" s="205"/>
      <c r="Q593" s="205"/>
      <c r="R593" s="205"/>
      <c r="S593" s="205"/>
      <c r="T593" s="206"/>
      <c r="AT593" s="207" t="s">
        <v>317</v>
      </c>
      <c r="AU593" s="207" t="s">
        <v>84</v>
      </c>
      <c r="AV593" s="13" t="s">
        <v>84</v>
      </c>
      <c r="AW593" s="13" t="s">
        <v>35</v>
      </c>
      <c r="AX593" s="13" t="s">
        <v>74</v>
      </c>
      <c r="AY593" s="207" t="s">
        <v>153</v>
      </c>
    </row>
    <row r="594" spans="2:51" s="13" customFormat="1" x14ac:dyDescent="0.2">
      <c r="B594" s="197"/>
      <c r="C594" s="198"/>
      <c r="D594" s="188" t="s">
        <v>317</v>
      </c>
      <c r="E594" s="199" t="s">
        <v>28</v>
      </c>
      <c r="F594" s="200" t="s">
        <v>7398</v>
      </c>
      <c r="G594" s="198"/>
      <c r="H594" s="201">
        <v>11.68</v>
      </c>
      <c r="I594" s="202"/>
      <c r="J594" s="198"/>
      <c r="K594" s="198"/>
      <c r="L594" s="203"/>
      <c r="M594" s="204"/>
      <c r="N594" s="205"/>
      <c r="O594" s="205"/>
      <c r="P594" s="205"/>
      <c r="Q594" s="205"/>
      <c r="R594" s="205"/>
      <c r="S594" s="205"/>
      <c r="T594" s="206"/>
      <c r="AT594" s="207" t="s">
        <v>317</v>
      </c>
      <c r="AU594" s="207" t="s">
        <v>84</v>
      </c>
      <c r="AV594" s="13" t="s">
        <v>84</v>
      </c>
      <c r="AW594" s="13" t="s">
        <v>35</v>
      </c>
      <c r="AX594" s="13" t="s">
        <v>74</v>
      </c>
      <c r="AY594" s="207" t="s">
        <v>153</v>
      </c>
    </row>
    <row r="595" spans="2:51" s="13" customFormat="1" x14ac:dyDescent="0.2">
      <c r="B595" s="197"/>
      <c r="C595" s="198"/>
      <c r="D595" s="188" t="s">
        <v>317</v>
      </c>
      <c r="E595" s="199" t="s">
        <v>28</v>
      </c>
      <c r="F595" s="200" t="s">
        <v>7399</v>
      </c>
      <c r="G595" s="198"/>
      <c r="H595" s="201">
        <v>141.68</v>
      </c>
      <c r="I595" s="202"/>
      <c r="J595" s="198"/>
      <c r="K595" s="198"/>
      <c r="L595" s="203"/>
      <c r="M595" s="204"/>
      <c r="N595" s="205"/>
      <c r="O595" s="205"/>
      <c r="P595" s="205"/>
      <c r="Q595" s="205"/>
      <c r="R595" s="205"/>
      <c r="S595" s="205"/>
      <c r="T595" s="206"/>
      <c r="AT595" s="207" t="s">
        <v>317</v>
      </c>
      <c r="AU595" s="207" t="s">
        <v>84</v>
      </c>
      <c r="AV595" s="13" t="s">
        <v>84</v>
      </c>
      <c r="AW595" s="13" t="s">
        <v>35</v>
      </c>
      <c r="AX595" s="13" t="s">
        <v>74</v>
      </c>
      <c r="AY595" s="207" t="s">
        <v>153</v>
      </c>
    </row>
    <row r="596" spans="2:51" s="13" customFormat="1" x14ac:dyDescent="0.2">
      <c r="B596" s="197"/>
      <c r="C596" s="198"/>
      <c r="D596" s="188" t="s">
        <v>317</v>
      </c>
      <c r="E596" s="199" t="s">
        <v>28</v>
      </c>
      <c r="F596" s="200" t="s">
        <v>7400</v>
      </c>
      <c r="G596" s="198"/>
      <c r="H596" s="201">
        <v>-36.03</v>
      </c>
      <c r="I596" s="202"/>
      <c r="J596" s="198"/>
      <c r="K596" s="198"/>
      <c r="L596" s="203"/>
      <c r="M596" s="204"/>
      <c r="N596" s="205"/>
      <c r="O596" s="205"/>
      <c r="P596" s="205"/>
      <c r="Q596" s="205"/>
      <c r="R596" s="205"/>
      <c r="S596" s="205"/>
      <c r="T596" s="206"/>
      <c r="AT596" s="207" t="s">
        <v>317</v>
      </c>
      <c r="AU596" s="207" t="s">
        <v>84</v>
      </c>
      <c r="AV596" s="13" t="s">
        <v>84</v>
      </c>
      <c r="AW596" s="13" t="s">
        <v>35</v>
      </c>
      <c r="AX596" s="13" t="s">
        <v>74</v>
      </c>
      <c r="AY596" s="207" t="s">
        <v>153</v>
      </c>
    </row>
    <row r="597" spans="2:51" s="13" customFormat="1" x14ac:dyDescent="0.2">
      <c r="B597" s="197"/>
      <c r="C597" s="198"/>
      <c r="D597" s="188" t="s">
        <v>317</v>
      </c>
      <c r="E597" s="199" t="s">
        <v>28</v>
      </c>
      <c r="F597" s="200" t="s">
        <v>7401</v>
      </c>
      <c r="G597" s="198"/>
      <c r="H597" s="201">
        <v>95.2</v>
      </c>
      <c r="I597" s="202"/>
      <c r="J597" s="198"/>
      <c r="K597" s="198"/>
      <c r="L597" s="203"/>
      <c r="M597" s="204"/>
      <c r="N597" s="205"/>
      <c r="O597" s="205"/>
      <c r="P597" s="205"/>
      <c r="Q597" s="205"/>
      <c r="R597" s="205"/>
      <c r="S597" s="205"/>
      <c r="T597" s="206"/>
      <c r="AT597" s="207" t="s">
        <v>317</v>
      </c>
      <c r="AU597" s="207" t="s">
        <v>84</v>
      </c>
      <c r="AV597" s="13" t="s">
        <v>84</v>
      </c>
      <c r="AW597" s="13" t="s">
        <v>35</v>
      </c>
      <c r="AX597" s="13" t="s">
        <v>74</v>
      </c>
      <c r="AY597" s="207" t="s">
        <v>153</v>
      </c>
    </row>
    <row r="598" spans="2:51" s="13" customFormat="1" x14ac:dyDescent="0.2">
      <c r="B598" s="197"/>
      <c r="C598" s="198"/>
      <c r="D598" s="188" t="s">
        <v>317</v>
      </c>
      <c r="E598" s="199" t="s">
        <v>28</v>
      </c>
      <c r="F598" s="200" t="s">
        <v>7402</v>
      </c>
      <c r="G598" s="198"/>
      <c r="H598" s="201">
        <v>-16.43</v>
      </c>
      <c r="I598" s="202"/>
      <c r="J598" s="198"/>
      <c r="K598" s="198"/>
      <c r="L598" s="203"/>
      <c r="M598" s="204"/>
      <c r="N598" s="205"/>
      <c r="O598" s="205"/>
      <c r="P598" s="205"/>
      <c r="Q598" s="205"/>
      <c r="R598" s="205"/>
      <c r="S598" s="205"/>
      <c r="T598" s="206"/>
      <c r="AT598" s="207" t="s">
        <v>317</v>
      </c>
      <c r="AU598" s="207" t="s">
        <v>84</v>
      </c>
      <c r="AV598" s="13" t="s">
        <v>84</v>
      </c>
      <c r="AW598" s="13" t="s">
        <v>35</v>
      </c>
      <c r="AX598" s="13" t="s">
        <v>74</v>
      </c>
      <c r="AY598" s="207" t="s">
        <v>153</v>
      </c>
    </row>
    <row r="599" spans="2:51" s="13" customFormat="1" x14ac:dyDescent="0.2">
      <c r="B599" s="197"/>
      <c r="C599" s="198"/>
      <c r="D599" s="188" t="s">
        <v>317</v>
      </c>
      <c r="E599" s="199" t="s">
        <v>28</v>
      </c>
      <c r="F599" s="200" t="s">
        <v>7403</v>
      </c>
      <c r="G599" s="198"/>
      <c r="H599" s="201">
        <v>63.2</v>
      </c>
      <c r="I599" s="202"/>
      <c r="J599" s="198"/>
      <c r="K599" s="198"/>
      <c r="L599" s="203"/>
      <c r="M599" s="204"/>
      <c r="N599" s="205"/>
      <c r="O599" s="205"/>
      <c r="P599" s="205"/>
      <c r="Q599" s="205"/>
      <c r="R599" s="205"/>
      <c r="S599" s="205"/>
      <c r="T599" s="206"/>
      <c r="AT599" s="207" t="s">
        <v>317</v>
      </c>
      <c r="AU599" s="207" t="s">
        <v>84</v>
      </c>
      <c r="AV599" s="13" t="s">
        <v>84</v>
      </c>
      <c r="AW599" s="13" t="s">
        <v>35</v>
      </c>
      <c r="AX599" s="13" t="s">
        <v>74</v>
      </c>
      <c r="AY599" s="207" t="s">
        <v>153</v>
      </c>
    </row>
    <row r="600" spans="2:51" s="13" customFormat="1" x14ac:dyDescent="0.2">
      <c r="B600" s="197"/>
      <c r="C600" s="198"/>
      <c r="D600" s="188" t="s">
        <v>317</v>
      </c>
      <c r="E600" s="199" t="s">
        <v>28</v>
      </c>
      <c r="F600" s="200" t="s">
        <v>7404</v>
      </c>
      <c r="G600" s="198"/>
      <c r="H600" s="201">
        <v>-5.31</v>
      </c>
      <c r="I600" s="202"/>
      <c r="J600" s="198"/>
      <c r="K600" s="198"/>
      <c r="L600" s="203"/>
      <c r="M600" s="204"/>
      <c r="N600" s="205"/>
      <c r="O600" s="205"/>
      <c r="P600" s="205"/>
      <c r="Q600" s="205"/>
      <c r="R600" s="205"/>
      <c r="S600" s="205"/>
      <c r="T600" s="206"/>
      <c r="AT600" s="207" t="s">
        <v>317</v>
      </c>
      <c r="AU600" s="207" t="s">
        <v>84</v>
      </c>
      <c r="AV600" s="13" t="s">
        <v>84</v>
      </c>
      <c r="AW600" s="13" t="s">
        <v>35</v>
      </c>
      <c r="AX600" s="13" t="s">
        <v>74</v>
      </c>
      <c r="AY600" s="207" t="s">
        <v>153</v>
      </c>
    </row>
    <row r="601" spans="2:51" s="13" customFormat="1" x14ac:dyDescent="0.2">
      <c r="B601" s="197"/>
      <c r="C601" s="198"/>
      <c r="D601" s="188" t="s">
        <v>317</v>
      </c>
      <c r="E601" s="199" t="s">
        <v>28</v>
      </c>
      <c r="F601" s="200" t="s">
        <v>7405</v>
      </c>
      <c r="G601" s="198"/>
      <c r="H601" s="201">
        <v>95.2</v>
      </c>
      <c r="I601" s="202"/>
      <c r="J601" s="198"/>
      <c r="K601" s="198"/>
      <c r="L601" s="203"/>
      <c r="M601" s="204"/>
      <c r="N601" s="205"/>
      <c r="O601" s="205"/>
      <c r="P601" s="205"/>
      <c r="Q601" s="205"/>
      <c r="R601" s="205"/>
      <c r="S601" s="205"/>
      <c r="T601" s="206"/>
      <c r="AT601" s="207" t="s">
        <v>317</v>
      </c>
      <c r="AU601" s="207" t="s">
        <v>84</v>
      </c>
      <c r="AV601" s="13" t="s">
        <v>84</v>
      </c>
      <c r="AW601" s="13" t="s">
        <v>35</v>
      </c>
      <c r="AX601" s="13" t="s">
        <v>74</v>
      </c>
      <c r="AY601" s="207" t="s">
        <v>153</v>
      </c>
    </row>
    <row r="602" spans="2:51" s="13" customFormat="1" x14ac:dyDescent="0.2">
      <c r="B602" s="197"/>
      <c r="C602" s="198"/>
      <c r="D602" s="188" t="s">
        <v>317</v>
      </c>
      <c r="E602" s="199" t="s">
        <v>28</v>
      </c>
      <c r="F602" s="200" t="s">
        <v>7406</v>
      </c>
      <c r="G602" s="198"/>
      <c r="H602" s="201">
        <v>-19.95</v>
      </c>
      <c r="I602" s="202"/>
      <c r="J602" s="198"/>
      <c r="K602" s="198"/>
      <c r="L602" s="203"/>
      <c r="M602" s="204"/>
      <c r="N602" s="205"/>
      <c r="O602" s="205"/>
      <c r="P602" s="205"/>
      <c r="Q602" s="205"/>
      <c r="R602" s="205"/>
      <c r="S602" s="205"/>
      <c r="T602" s="206"/>
      <c r="AT602" s="207" t="s">
        <v>317</v>
      </c>
      <c r="AU602" s="207" t="s">
        <v>84</v>
      </c>
      <c r="AV602" s="13" t="s">
        <v>84</v>
      </c>
      <c r="AW602" s="13" t="s">
        <v>35</v>
      </c>
      <c r="AX602" s="13" t="s">
        <v>74</v>
      </c>
      <c r="AY602" s="207" t="s">
        <v>153</v>
      </c>
    </row>
    <row r="603" spans="2:51" s="13" customFormat="1" x14ac:dyDescent="0.2">
      <c r="B603" s="197"/>
      <c r="C603" s="198"/>
      <c r="D603" s="188" t="s">
        <v>317</v>
      </c>
      <c r="E603" s="199" t="s">
        <v>28</v>
      </c>
      <c r="F603" s="200" t="s">
        <v>7407</v>
      </c>
      <c r="G603" s="198"/>
      <c r="H603" s="201">
        <v>78.8</v>
      </c>
      <c r="I603" s="202"/>
      <c r="J603" s="198"/>
      <c r="K603" s="198"/>
      <c r="L603" s="203"/>
      <c r="M603" s="204"/>
      <c r="N603" s="205"/>
      <c r="O603" s="205"/>
      <c r="P603" s="205"/>
      <c r="Q603" s="205"/>
      <c r="R603" s="205"/>
      <c r="S603" s="205"/>
      <c r="T603" s="206"/>
      <c r="AT603" s="207" t="s">
        <v>317</v>
      </c>
      <c r="AU603" s="207" t="s">
        <v>84</v>
      </c>
      <c r="AV603" s="13" t="s">
        <v>84</v>
      </c>
      <c r="AW603" s="13" t="s">
        <v>35</v>
      </c>
      <c r="AX603" s="13" t="s">
        <v>74</v>
      </c>
      <c r="AY603" s="207" t="s">
        <v>153</v>
      </c>
    </row>
    <row r="604" spans="2:51" s="13" customFormat="1" x14ac:dyDescent="0.2">
      <c r="B604" s="197"/>
      <c r="C604" s="198"/>
      <c r="D604" s="188" t="s">
        <v>317</v>
      </c>
      <c r="E604" s="199" t="s">
        <v>28</v>
      </c>
      <c r="F604" s="200" t="s">
        <v>7408</v>
      </c>
      <c r="G604" s="198"/>
      <c r="H604" s="201">
        <v>-14.13</v>
      </c>
      <c r="I604" s="202"/>
      <c r="J604" s="198"/>
      <c r="K604" s="198"/>
      <c r="L604" s="203"/>
      <c r="M604" s="204"/>
      <c r="N604" s="205"/>
      <c r="O604" s="205"/>
      <c r="P604" s="205"/>
      <c r="Q604" s="205"/>
      <c r="R604" s="205"/>
      <c r="S604" s="205"/>
      <c r="T604" s="206"/>
      <c r="AT604" s="207" t="s">
        <v>317</v>
      </c>
      <c r="AU604" s="207" t="s">
        <v>84</v>
      </c>
      <c r="AV604" s="13" t="s">
        <v>84</v>
      </c>
      <c r="AW604" s="13" t="s">
        <v>35</v>
      </c>
      <c r="AX604" s="13" t="s">
        <v>74</v>
      </c>
      <c r="AY604" s="207" t="s">
        <v>153</v>
      </c>
    </row>
    <row r="605" spans="2:51" s="13" customFormat="1" x14ac:dyDescent="0.2">
      <c r="B605" s="197"/>
      <c r="C605" s="198"/>
      <c r="D605" s="188" t="s">
        <v>317</v>
      </c>
      <c r="E605" s="199" t="s">
        <v>28</v>
      </c>
      <c r="F605" s="200" t="s">
        <v>7409</v>
      </c>
      <c r="G605" s="198"/>
      <c r="H605" s="201">
        <v>42</v>
      </c>
      <c r="I605" s="202"/>
      <c r="J605" s="198"/>
      <c r="K605" s="198"/>
      <c r="L605" s="203"/>
      <c r="M605" s="204"/>
      <c r="N605" s="205"/>
      <c r="O605" s="205"/>
      <c r="P605" s="205"/>
      <c r="Q605" s="205"/>
      <c r="R605" s="205"/>
      <c r="S605" s="205"/>
      <c r="T605" s="206"/>
      <c r="AT605" s="207" t="s">
        <v>317</v>
      </c>
      <c r="AU605" s="207" t="s">
        <v>84</v>
      </c>
      <c r="AV605" s="13" t="s">
        <v>84</v>
      </c>
      <c r="AW605" s="13" t="s">
        <v>35</v>
      </c>
      <c r="AX605" s="13" t="s">
        <v>74</v>
      </c>
      <c r="AY605" s="207" t="s">
        <v>153</v>
      </c>
    </row>
    <row r="606" spans="2:51" s="13" customFormat="1" x14ac:dyDescent="0.2">
      <c r="B606" s="197"/>
      <c r="C606" s="198"/>
      <c r="D606" s="188" t="s">
        <v>317</v>
      </c>
      <c r="E606" s="199" t="s">
        <v>28</v>
      </c>
      <c r="F606" s="200" t="s">
        <v>7410</v>
      </c>
      <c r="G606" s="198"/>
      <c r="H606" s="201">
        <v>-9.9</v>
      </c>
      <c r="I606" s="202"/>
      <c r="J606" s="198"/>
      <c r="K606" s="198"/>
      <c r="L606" s="203"/>
      <c r="M606" s="204"/>
      <c r="N606" s="205"/>
      <c r="O606" s="205"/>
      <c r="P606" s="205"/>
      <c r="Q606" s="205"/>
      <c r="R606" s="205"/>
      <c r="S606" s="205"/>
      <c r="T606" s="206"/>
      <c r="AT606" s="207" t="s">
        <v>317</v>
      </c>
      <c r="AU606" s="207" t="s">
        <v>84</v>
      </c>
      <c r="AV606" s="13" t="s">
        <v>84</v>
      </c>
      <c r="AW606" s="13" t="s">
        <v>35</v>
      </c>
      <c r="AX606" s="13" t="s">
        <v>74</v>
      </c>
      <c r="AY606" s="207" t="s">
        <v>153</v>
      </c>
    </row>
    <row r="607" spans="2:51" s="13" customFormat="1" x14ac:dyDescent="0.2">
      <c r="B607" s="197"/>
      <c r="C607" s="198"/>
      <c r="D607" s="188" t="s">
        <v>317</v>
      </c>
      <c r="E607" s="199" t="s">
        <v>28</v>
      </c>
      <c r="F607" s="200" t="s">
        <v>7411</v>
      </c>
      <c r="G607" s="198"/>
      <c r="H607" s="201">
        <v>20.399999999999999</v>
      </c>
      <c r="I607" s="202"/>
      <c r="J607" s="198"/>
      <c r="K607" s="198"/>
      <c r="L607" s="203"/>
      <c r="M607" s="204"/>
      <c r="N607" s="205"/>
      <c r="O607" s="205"/>
      <c r="P607" s="205"/>
      <c r="Q607" s="205"/>
      <c r="R607" s="205"/>
      <c r="S607" s="205"/>
      <c r="T607" s="206"/>
      <c r="AT607" s="207" t="s">
        <v>317</v>
      </c>
      <c r="AU607" s="207" t="s">
        <v>84</v>
      </c>
      <c r="AV607" s="13" t="s">
        <v>84</v>
      </c>
      <c r="AW607" s="13" t="s">
        <v>35</v>
      </c>
      <c r="AX607" s="13" t="s">
        <v>74</v>
      </c>
      <c r="AY607" s="207" t="s">
        <v>153</v>
      </c>
    </row>
    <row r="608" spans="2:51" s="13" customFormat="1" x14ac:dyDescent="0.2">
      <c r="B608" s="197"/>
      <c r="C608" s="198"/>
      <c r="D608" s="188" t="s">
        <v>317</v>
      </c>
      <c r="E608" s="199" t="s">
        <v>28</v>
      </c>
      <c r="F608" s="200" t="s">
        <v>7412</v>
      </c>
      <c r="G608" s="198"/>
      <c r="H608" s="201">
        <v>-7</v>
      </c>
      <c r="I608" s="202"/>
      <c r="J608" s="198"/>
      <c r="K608" s="198"/>
      <c r="L608" s="203"/>
      <c r="M608" s="204"/>
      <c r="N608" s="205"/>
      <c r="O608" s="205"/>
      <c r="P608" s="205"/>
      <c r="Q608" s="205"/>
      <c r="R608" s="205"/>
      <c r="S608" s="205"/>
      <c r="T608" s="206"/>
      <c r="AT608" s="207" t="s">
        <v>317</v>
      </c>
      <c r="AU608" s="207" t="s">
        <v>84</v>
      </c>
      <c r="AV608" s="13" t="s">
        <v>84</v>
      </c>
      <c r="AW608" s="13" t="s">
        <v>35</v>
      </c>
      <c r="AX608" s="13" t="s">
        <v>74</v>
      </c>
      <c r="AY608" s="207" t="s">
        <v>153</v>
      </c>
    </row>
    <row r="609" spans="2:51" s="13" customFormat="1" x14ac:dyDescent="0.2">
      <c r="B609" s="197"/>
      <c r="C609" s="198"/>
      <c r="D609" s="188" t="s">
        <v>317</v>
      </c>
      <c r="E609" s="199" t="s">
        <v>28</v>
      </c>
      <c r="F609" s="200" t="s">
        <v>7413</v>
      </c>
      <c r="G609" s="198"/>
      <c r="H609" s="201">
        <v>23.6</v>
      </c>
      <c r="I609" s="202"/>
      <c r="J609" s="198"/>
      <c r="K609" s="198"/>
      <c r="L609" s="203"/>
      <c r="M609" s="204"/>
      <c r="N609" s="205"/>
      <c r="O609" s="205"/>
      <c r="P609" s="205"/>
      <c r="Q609" s="205"/>
      <c r="R609" s="205"/>
      <c r="S609" s="205"/>
      <c r="T609" s="206"/>
      <c r="AT609" s="207" t="s">
        <v>317</v>
      </c>
      <c r="AU609" s="207" t="s">
        <v>84</v>
      </c>
      <c r="AV609" s="13" t="s">
        <v>84</v>
      </c>
      <c r="AW609" s="13" t="s">
        <v>35</v>
      </c>
      <c r="AX609" s="13" t="s">
        <v>74</v>
      </c>
      <c r="AY609" s="207" t="s">
        <v>153</v>
      </c>
    </row>
    <row r="610" spans="2:51" s="13" customFormat="1" x14ac:dyDescent="0.2">
      <c r="B610" s="197"/>
      <c r="C610" s="198"/>
      <c r="D610" s="188" t="s">
        <v>317</v>
      </c>
      <c r="E610" s="199" t="s">
        <v>28</v>
      </c>
      <c r="F610" s="200" t="s">
        <v>7414</v>
      </c>
      <c r="G610" s="198"/>
      <c r="H610" s="201">
        <v>-3.5</v>
      </c>
      <c r="I610" s="202"/>
      <c r="J610" s="198"/>
      <c r="K610" s="198"/>
      <c r="L610" s="203"/>
      <c r="M610" s="204"/>
      <c r="N610" s="205"/>
      <c r="O610" s="205"/>
      <c r="P610" s="205"/>
      <c r="Q610" s="205"/>
      <c r="R610" s="205"/>
      <c r="S610" s="205"/>
      <c r="T610" s="206"/>
      <c r="AT610" s="207" t="s">
        <v>317</v>
      </c>
      <c r="AU610" s="207" t="s">
        <v>84</v>
      </c>
      <c r="AV610" s="13" t="s">
        <v>84</v>
      </c>
      <c r="AW610" s="13" t="s">
        <v>35</v>
      </c>
      <c r="AX610" s="13" t="s">
        <v>74</v>
      </c>
      <c r="AY610" s="207" t="s">
        <v>153</v>
      </c>
    </row>
    <row r="611" spans="2:51" s="13" customFormat="1" x14ac:dyDescent="0.2">
      <c r="B611" s="197"/>
      <c r="C611" s="198"/>
      <c r="D611" s="188" t="s">
        <v>317</v>
      </c>
      <c r="E611" s="199" t="s">
        <v>28</v>
      </c>
      <c r="F611" s="200" t="s">
        <v>7415</v>
      </c>
      <c r="G611" s="198"/>
      <c r="H611" s="201">
        <v>2.34</v>
      </c>
      <c r="I611" s="202"/>
      <c r="J611" s="198"/>
      <c r="K611" s="198"/>
      <c r="L611" s="203"/>
      <c r="M611" s="204"/>
      <c r="N611" s="205"/>
      <c r="O611" s="205"/>
      <c r="P611" s="205"/>
      <c r="Q611" s="205"/>
      <c r="R611" s="205"/>
      <c r="S611" s="205"/>
      <c r="T611" s="206"/>
      <c r="AT611" s="207" t="s">
        <v>317</v>
      </c>
      <c r="AU611" s="207" t="s">
        <v>84</v>
      </c>
      <c r="AV611" s="13" t="s">
        <v>84</v>
      </c>
      <c r="AW611" s="13" t="s">
        <v>35</v>
      </c>
      <c r="AX611" s="13" t="s">
        <v>74</v>
      </c>
      <c r="AY611" s="207" t="s">
        <v>153</v>
      </c>
    </row>
    <row r="612" spans="2:51" s="13" customFormat="1" x14ac:dyDescent="0.2">
      <c r="B612" s="197"/>
      <c r="C612" s="198"/>
      <c r="D612" s="188" t="s">
        <v>317</v>
      </c>
      <c r="E612" s="199" t="s">
        <v>28</v>
      </c>
      <c r="F612" s="200" t="s">
        <v>7416</v>
      </c>
      <c r="G612" s="198"/>
      <c r="H612" s="201">
        <v>21.84</v>
      </c>
      <c r="I612" s="202"/>
      <c r="J612" s="198"/>
      <c r="K612" s="198"/>
      <c r="L612" s="203"/>
      <c r="M612" s="204"/>
      <c r="N612" s="205"/>
      <c r="O612" s="205"/>
      <c r="P612" s="205"/>
      <c r="Q612" s="205"/>
      <c r="R612" s="205"/>
      <c r="S612" s="205"/>
      <c r="T612" s="206"/>
      <c r="AT612" s="207" t="s">
        <v>317</v>
      </c>
      <c r="AU612" s="207" t="s">
        <v>84</v>
      </c>
      <c r="AV612" s="13" t="s">
        <v>84</v>
      </c>
      <c r="AW612" s="13" t="s">
        <v>35</v>
      </c>
      <c r="AX612" s="13" t="s">
        <v>74</v>
      </c>
      <c r="AY612" s="207" t="s">
        <v>153</v>
      </c>
    </row>
    <row r="613" spans="2:51" s="13" customFormat="1" x14ac:dyDescent="0.2">
      <c r="B613" s="197"/>
      <c r="C613" s="198"/>
      <c r="D613" s="188" t="s">
        <v>317</v>
      </c>
      <c r="E613" s="199" t="s">
        <v>28</v>
      </c>
      <c r="F613" s="200" t="s">
        <v>7417</v>
      </c>
      <c r="G613" s="198"/>
      <c r="H613" s="201">
        <v>48.8</v>
      </c>
      <c r="I613" s="202"/>
      <c r="J613" s="198"/>
      <c r="K613" s="198"/>
      <c r="L613" s="203"/>
      <c r="M613" s="204"/>
      <c r="N613" s="205"/>
      <c r="O613" s="205"/>
      <c r="P613" s="205"/>
      <c r="Q613" s="205"/>
      <c r="R613" s="205"/>
      <c r="S613" s="205"/>
      <c r="T613" s="206"/>
      <c r="AT613" s="207" t="s">
        <v>317</v>
      </c>
      <c r="AU613" s="207" t="s">
        <v>84</v>
      </c>
      <c r="AV613" s="13" t="s">
        <v>84</v>
      </c>
      <c r="AW613" s="13" t="s">
        <v>35</v>
      </c>
      <c r="AX613" s="13" t="s">
        <v>74</v>
      </c>
      <c r="AY613" s="207" t="s">
        <v>153</v>
      </c>
    </row>
    <row r="614" spans="2:51" s="13" customFormat="1" x14ac:dyDescent="0.2">
      <c r="B614" s="197"/>
      <c r="C614" s="198"/>
      <c r="D614" s="188" t="s">
        <v>317</v>
      </c>
      <c r="E614" s="199" t="s">
        <v>28</v>
      </c>
      <c r="F614" s="200" t="s">
        <v>7418</v>
      </c>
      <c r="G614" s="198"/>
      <c r="H614" s="201">
        <v>-26.4</v>
      </c>
      <c r="I614" s="202"/>
      <c r="J614" s="198"/>
      <c r="K614" s="198"/>
      <c r="L614" s="203"/>
      <c r="M614" s="204"/>
      <c r="N614" s="205"/>
      <c r="O614" s="205"/>
      <c r="P614" s="205"/>
      <c r="Q614" s="205"/>
      <c r="R614" s="205"/>
      <c r="S614" s="205"/>
      <c r="T614" s="206"/>
      <c r="AT614" s="207" t="s">
        <v>317</v>
      </c>
      <c r="AU614" s="207" t="s">
        <v>84</v>
      </c>
      <c r="AV614" s="13" t="s">
        <v>84</v>
      </c>
      <c r="AW614" s="13" t="s">
        <v>35</v>
      </c>
      <c r="AX614" s="13" t="s">
        <v>74</v>
      </c>
      <c r="AY614" s="207" t="s">
        <v>153</v>
      </c>
    </row>
    <row r="615" spans="2:51" s="13" customFormat="1" x14ac:dyDescent="0.2">
      <c r="B615" s="197"/>
      <c r="C615" s="198"/>
      <c r="D615" s="188" t="s">
        <v>317</v>
      </c>
      <c r="E615" s="199" t="s">
        <v>28</v>
      </c>
      <c r="F615" s="200" t="s">
        <v>7419</v>
      </c>
      <c r="G615" s="198"/>
      <c r="H615" s="201">
        <v>5.4</v>
      </c>
      <c r="I615" s="202"/>
      <c r="J615" s="198"/>
      <c r="K615" s="198"/>
      <c r="L615" s="203"/>
      <c r="M615" s="204"/>
      <c r="N615" s="205"/>
      <c r="O615" s="205"/>
      <c r="P615" s="205"/>
      <c r="Q615" s="205"/>
      <c r="R615" s="205"/>
      <c r="S615" s="205"/>
      <c r="T615" s="206"/>
      <c r="AT615" s="207" t="s">
        <v>317</v>
      </c>
      <c r="AU615" s="207" t="s">
        <v>84</v>
      </c>
      <c r="AV615" s="13" t="s">
        <v>84</v>
      </c>
      <c r="AW615" s="13" t="s">
        <v>35</v>
      </c>
      <c r="AX615" s="13" t="s">
        <v>74</v>
      </c>
      <c r="AY615" s="207" t="s">
        <v>153</v>
      </c>
    </row>
    <row r="616" spans="2:51" s="13" customFormat="1" x14ac:dyDescent="0.2">
      <c r="B616" s="197"/>
      <c r="C616" s="198"/>
      <c r="D616" s="188" t="s">
        <v>317</v>
      </c>
      <c r="E616" s="199" t="s">
        <v>28</v>
      </c>
      <c r="F616" s="200" t="s">
        <v>7420</v>
      </c>
      <c r="G616" s="198"/>
      <c r="H616" s="201">
        <v>77.599999999999994</v>
      </c>
      <c r="I616" s="202"/>
      <c r="J616" s="198"/>
      <c r="K616" s="198"/>
      <c r="L616" s="203"/>
      <c r="M616" s="204"/>
      <c r="N616" s="205"/>
      <c r="O616" s="205"/>
      <c r="P616" s="205"/>
      <c r="Q616" s="205"/>
      <c r="R616" s="205"/>
      <c r="S616" s="205"/>
      <c r="T616" s="206"/>
      <c r="AT616" s="207" t="s">
        <v>317</v>
      </c>
      <c r="AU616" s="207" t="s">
        <v>84</v>
      </c>
      <c r="AV616" s="13" t="s">
        <v>84</v>
      </c>
      <c r="AW616" s="13" t="s">
        <v>35</v>
      </c>
      <c r="AX616" s="13" t="s">
        <v>74</v>
      </c>
      <c r="AY616" s="207" t="s">
        <v>153</v>
      </c>
    </row>
    <row r="617" spans="2:51" s="13" customFormat="1" x14ac:dyDescent="0.2">
      <c r="B617" s="197"/>
      <c r="C617" s="198"/>
      <c r="D617" s="188" t="s">
        <v>317</v>
      </c>
      <c r="E617" s="199" t="s">
        <v>28</v>
      </c>
      <c r="F617" s="200" t="s">
        <v>7421</v>
      </c>
      <c r="G617" s="198"/>
      <c r="H617" s="201">
        <v>-7.7</v>
      </c>
      <c r="I617" s="202"/>
      <c r="J617" s="198"/>
      <c r="K617" s="198"/>
      <c r="L617" s="203"/>
      <c r="M617" s="204"/>
      <c r="N617" s="205"/>
      <c r="O617" s="205"/>
      <c r="P617" s="205"/>
      <c r="Q617" s="205"/>
      <c r="R617" s="205"/>
      <c r="S617" s="205"/>
      <c r="T617" s="206"/>
      <c r="AT617" s="207" t="s">
        <v>317</v>
      </c>
      <c r="AU617" s="207" t="s">
        <v>84</v>
      </c>
      <c r="AV617" s="13" t="s">
        <v>84</v>
      </c>
      <c r="AW617" s="13" t="s">
        <v>35</v>
      </c>
      <c r="AX617" s="13" t="s">
        <v>74</v>
      </c>
      <c r="AY617" s="207" t="s">
        <v>153</v>
      </c>
    </row>
    <row r="618" spans="2:51" s="13" customFormat="1" x14ac:dyDescent="0.2">
      <c r="B618" s="197"/>
      <c r="C618" s="198"/>
      <c r="D618" s="188" t="s">
        <v>317</v>
      </c>
      <c r="E618" s="199" t="s">
        <v>28</v>
      </c>
      <c r="F618" s="200" t="s">
        <v>7422</v>
      </c>
      <c r="G618" s="198"/>
      <c r="H618" s="201">
        <v>75.2</v>
      </c>
      <c r="I618" s="202"/>
      <c r="J618" s="198"/>
      <c r="K618" s="198"/>
      <c r="L618" s="203"/>
      <c r="M618" s="204"/>
      <c r="N618" s="205"/>
      <c r="O618" s="205"/>
      <c r="P618" s="205"/>
      <c r="Q618" s="205"/>
      <c r="R618" s="205"/>
      <c r="S618" s="205"/>
      <c r="T618" s="206"/>
      <c r="AT618" s="207" t="s">
        <v>317</v>
      </c>
      <c r="AU618" s="207" t="s">
        <v>84</v>
      </c>
      <c r="AV618" s="13" t="s">
        <v>84</v>
      </c>
      <c r="AW618" s="13" t="s">
        <v>35</v>
      </c>
      <c r="AX618" s="13" t="s">
        <v>74</v>
      </c>
      <c r="AY618" s="207" t="s">
        <v>153</v>
      </c>
    </row>
    <row r="619" spans="2:51" s="13" customFormat="1" x14ac:dyDescent="0.2">
      <c r="B619" s="197"/>
      <c r="C619" s="198"/>
      <c r="D619" s="188" t="s">
        <v>317</v>
      </c>
      <c r="E619" s="199" t="s">
        <v>28</v>
      </c>
      <c r="F619" s="200" t="s">
        <v>7423</v>
      </c>
      <c r="G619" s="198"/>
      <c r="H619" s="201">
        <v>-20.82</v>
      </c>
      <c r="I619" s="202"/>
      <c r="J619" s="198"/>
      <c r="K619" s="198"/>
      <c r="L619" s="203"/>
      <c r="M619" s="204"/>
      <c r="N619" s="205"/>
      <c r="O619" s="205"/>
      <c r="P619" s="205"/>
      <c r="Q619" s="205"/>
      <c r="R619" s="205"/>
      <c r="S619" s="205"/>
      <c r="T619" s="206"/>
      <c r="AT619" s="207" t="s">
        <v>317</v>
      </c>
      <c r="AU619" s="207" t="s">
        <v>84</v>
      </c>
      <c r="AV619" s="13" t="s">
        <v>84</v>
      </c>
      <c r="AW619" s="13" t="s">
        <v>35</v>
      </c>
      <c r="AX619" s="13" t="s">
        <v>74</v>
      </c>
      <c r="AY619" s="207" t="s">
        <v>153</v>
      </c>
    </row>
    <row r="620" spans="2:51" s="13" customFormat="1" x14ac:dyDescent="0.2">
      <c r="B620" s="197"/>
      <c r="C620" s="198"/>
      <c r="D620" s="188" t="s">
        <v>317</v>
      </c>
      <c r="E620" s="199" t="s">
        <v>28</v>
      </c>
      <c r="F620" s="200" t="s">
        <v>7424</v>
      </c>
      <c r="G620" s="198"/>
      <c r="H620" s="201">
        <v>12.4</v>
      </c>
      <c r="I620" s="202"/>
      <c r="J620" s="198"/>
      <c r="K620" s="198"/>
      <c r="L620" s="203"/>
      <c r="M620" s="204"/>
      <c r="N620" s="205"/>
      <c r="O620" s="205"/>
      <c r="P620" s="205"/>
      <c r="Q620" s="205"/>
      <c r="R620" s="205"/>
      <c r="S620" s="205"/>
      <c r="T620" s="206"/>
      <c r="AT620" s="207" t="s">
        <v>317</v>
      </c>
      <c r="AU620" s="207" t="s">
        <v>84</v>
      </c>
      <c r="AV620" s="13" t="s">
        <v>84</v>
      </c>
      <c r="AW620" s="13" t="s">
        <v>35</v>
      </c>
      <c r="AX620" s="13" t="s">
        <v>74</v>
      </c>
      <c r="AY620" s="207" t="s">
        <v>153</v>
      </c>
    </row>
    <row r="621" spans="2:51" s="13" customFormat="1" x14ac:dyDescent="0.2">
      <c r="B621" s="197"/>
      <c r="C621" s="198"/>
      <c r="D621" s="188" t="s">
        <v>317</v>
      </c>
      <c r="E621" s="199" t="s">
        <v>28</v>
      </c>
      <c r="F621" s="200" t="s">
        <v>7425</v>
      </c>
      <c r="G621" s="198"/>
      <c r="H621" s="201">
        <v>166.08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317</v>
      </c>
      <c r="AU621" s="207" t="s">
        <v>84</v>
      </c>
      <c r="AV621" s="13" t="s">
        <v>84</v>
      </c>
      <c r="AW621" s="13" t="s">
        <v>35</v>
      </c>
      <c r="AX621" s="13" t="s">
        <v>74</v>
      </c>
      <c r="AY621" s="207" t="s">
        <v>153</v>
      </c>
    </row>
    <row r="622" spans="2:51" s="13" customFormat="1" x14ac:dyDescent="0.2">
      <c r="B622" s="197"/>
      <c r="C622" s="198"/>
      <c r="D622" s="188" t="s">
        <v>317</v>
      </c>
      <c r="E622" s="199" t="s">
        <v>28</v>
      </c>
      <c r="F622" s="200" t="s">
        <v>7426</v>
      </c>
      <c r="G622" s="198"/>
      <c r="H622" s="201">
        <v>-40.020000000000003</v>
      </c>
      <c r="I622" s="202"/>
      <c r="J622" s="198"/>
      <c r="K622" s="198"/>
      <c r="L622" s="203"/>
      <c r="M622" s="204"/>
      <c r="N622" s="205"/>
      <c r="O622" s="205"/>
      <c r="P622" s="205"/>
      <c r="Q622" s="205"/>
      <c r="R622" s="205"/>
      <c r="S622" s="205"/>
      <c r="T622" s="206"/>
      <c r="AT622" s="207" t="s">
        <v>317</v>
      </c>
      <c r="AU622" s="207" t="s">
        <v>84</v>
      </c>
      <c r="AV622" s="13" t="s">
        <v>84</v>
      </c>
      <c r="AW622" s="13" t="s">
        <v>35</v>
      </c>
      <c r="AX622" s="13" t="s">
        <v>74</v>
      </c>
      <c r="AY622" s="207" t="s">
        <v>153</v>
      </c>
    </row>
    <row r="623" spans="2:51" s="13" customFormat="1" x14ac:dyDescent="0.2">
      <c r="B623" s="197"/>
      <c r="C623" s="198"/>
      <c r="D623" s="188" t="s">
        <v>317</v>
      </c>
      <c r="E623" s="199" t="s">
        <v>28</v>
      </c>
      <c r="F623" s="200" t="s">
        <v>7427</v>
      </c>
      <c r="G623" s="198"/>
      <c r="H623" s="201">
        <v>41.02</v>
      </c>
      <c r="I623" s="202"/>
      <c r="J623" s="198"/>
      <c r="K623" s="198"/>
      <c r="L623" s="203"/>
      <c r="M623" s="204"/>
      <c r="N623" s="205"/>
      <c r="O623" s="205"/>
      <c r="P623" s="205"/>
      <c r="Q623" s="205"/>
      <c r="R623" s="205"/>
      <c r="S623" s="205"/>
      <c r="T623" s="206"/>
      <c r="AT623" s="207" t="s">
        <v>317</v>
      </c>
      <c r="AU623" s="207" t="s">
        <v>84</v>
      </c>
      <c r="AV623" s="13" t="s">
        <v>84</v>
      </c>
      <c r="AW623" s="13" t="s">
        <v>35</v>
      </c>
      <c r="AX623" s="13" t="s">
        <v>74</v>
      </c>
      <c r="AY623" s="207" t="s">
        <v>153</v>
      </c>
    </row>
    <row r="624" spans="2:51" s="13" customFormat="1" x14ac:dyDescent="0.2">
      <c r="B624" s="197"/>
      <c r="C624" s="198"/>
      <c r="D624" s="188" t="s">
        <v>317</v>
      </c>
      <c r="E624" s="199" t="s">
        <v>28</v>
      </c>
      <c r="F624" s="200" t="s">
        <v>7428</v>
      </c>
      <c r="G624" s="198"/>
      <c r="H624" s="201">
        <v>79.2</v>
      </c>
      <c r="I624" s="202"/>
      <c r="J624" s="198"/>
      <c r="K624" s="198"/>
      <c r="L624" s="203"/>
      <c r="M624" s="204"/>
      <c r="N624" s="205"/>
      <c r="O624" s="205"/>
      <c r="P624" s="205"/>
      <c r="Q624" s="205"/>
      <c r="R624" s="205"/>
      <c r="S624" s="205"/>
      <c r="T624" s="206"/>
      <c r="AT624" s="207" t="s">
        <v>317</v>
      </c>
      <c r="AU624" s="207" t="s">
        <v>84</v>
      </c>
      <c r="AV624" s="13" t="s">
        <v>84</v>
      </c>
      <c r="AW624" s="13" t="s">
        <v>35</v>
      </c>
      <c r="AX624" s="13" t="s">
        <v>74</v>
      </c>
      <c r="AY624" s="207" t="s">
        <v>153</v>
      </c>
    </row>
    <row r="625" spans="2:51" s="13" customFormat="1" x14ac:dyDescent="0.2">
      <c r="B625" s="197"/>
      <c r="C625" s="198"/>
      <c r="D625" s="188" t="s">
        <v>317</v>
      </c>
      <c r="E625" s="199" t="s">
        <v>28</v>
      </c>
      <c r="F625" s="200" t="s">
        <v>7429</v>
      </c>
      <c r="G625" s="198"/>
      <c r="H625" s="201">
        <v>-17.48</v>
      </c>
      <c r="I625" s="202"/>
      <c r="J625" s="198"/>
      <c r="K625" s="198"/>
      <c r="L625" s="203"/>
      <c r="M625" s="204"/>
      <c r="N625" s="205"/>
      <c r="O625" s="205"/>
      <c r="P625" s="205"/>
      <c r="Q625" s="205"/>
      <c r="R625" s="205"/>
      <c r="S625" s="205"/>
      <c r="T625" s="206"/>
      <c r="AT625" s="207" t="s">
        <v>317</v>
      </c>
      <c r="AU625" s="207" t="s">
        <v>84</v>
      </c>
      <c r="AV625" s="13" t="s">
        <v>84</v>
      </c>
      <c r="AW625" s="13" t="s">
        <v>35</v>
      </c>
      <c r="AX625" s="13" t="s">
        <v>74</v>
      </c>
      <c r="AY625" s="207" t="s">
        <v>153</v>
      </c>
    </row>
    <row r="626" spans="2:51" s="13" customFormat="1" x14ac:dyDescent="0.2">
      <c r="B626" s="197"/>
      <c r="C626" s="198"/>
      <c r="D626" s="188" t="s">
        <v>317</v>
      </c>
      <c r="E626" s="199" t="s">
        <v>28</v>
      </c>
      <c r="F626" s="200" t="s">
        <v>7430</v>
      </c>
      <c r="G626" s="198"/>
      <c r="H626" s="201">
        <v>5.05</v>
      </c>
      <c r="I626" s="202"/>
      <c r="J626" s="198"/>
      <c r="K626" s="198"/>
      <c r="L626" s="203"/>
      <c r="M626" s="204"/>
      <c r="N626" s="205"/>
      <c r="O626" s="205"/>
      <c r="P626" s="205"/>
      <c r="Q626" s="205"/>
      <c r="R626" s="205"/>
      <c r="S626" s="205"/>
      <c r="T626" s="206"/>
      <c r="AT626" s="207" t="s">
        <v>317</v>
      </c>
      <c r="AU626" s="207" t="s">
        <v>84</v>
      </c>
      <c r="AV626" s="13" t="s">
        <v>84</v>
      </c>
      <c r="AW626" s="13" t="s">
        <v>35</v>
      </c>
      <c r="AX626" s="13" t="s">
        <v>74</v>
      </c>
      <c r="AY626" s="207" t="s">
        <v>153</v>
      </c>
    </row>
    <row r="627" spans="2:51" s="13" customFormat="1" x14ac:dyDescent="0.2">
      <c r="B627" s="197"/>
      <c r="C627" s="198"/>
      <c r="D627" s="188" t="s">
        <v>317</v>
      </c>
      <c r="E627" s="199" t="s">
        <v>28</v>
      </c>
      <c r="F627" s="200" t="s">
        <v>7431</v>
      </c>
      <c r="G627" s="198"/>
      <c r="H627" s="201">
        <v>30.42</v>
      </c>
      <c r="I627" s="202"/>
      <c r="J627" s="198"/>
      <c r="K627" s="198"/>
      <c r="L627" s="203"/>
      <c r="M627" s="204"/>
      <c r="N627" s="205"/>
      <c r="O627" s="205"/>
      <c r="P627" s="205"/>
      <c r="Q627" s="205"/>
      <c r="R627" s="205"/>
      <c r="S627" s="205"/>
      <c r="T627" s="206"/>
      <c r="AT627" s="207" t="s">
        <v>317</v>
      </c>
      <c r="AU627" s="207" t="s">
        <v>84</v>
      </c>
      <c r="AV627" s="13" t="s">
        <v>84</v>
      </c>
      <c r="AW627" s="13" t="s">
        <v>35</v>
      </c>
      <c r="AX627" s="13" t="s">
        <v>74</v>
      </c>
      <c r="AY627" s="207" t="s">
        <v>153</v>
      </c>
    </row>
    <row r="628" spans="2:51" s="13" customFormat="1" x14ac:dyDescent="0.2">
      <c r="B628" s="197"/>
      <c r="C628" s="198"/>
      <c r="D628" s="188" t="s">
        <v>317</v>
      </c>
      <c r="E628" s="199" t="s">
        <v>28</v>
      </c>
      <c r="F628" s="200" t="s">
        <v>7432</v>
      </c>
      <c r="G628" s="198"/>
      <c r="H628" s="201">
        <v>33.200000000000003</v>
      </c>
      <c r="I628" s="202"/>
      <c r="J628" s="198"/>
      <c r="K628" s="198"/>
      <c r="L628" s="203"/>
      <c r="M628" s="204"/>
      <c r="N628" s="205"/>
      <c r="O628" s="205"/>
      <c r="P628" s="205"/>
      <c r="Q628" s="205"/>
      <c r="R628" s="205"/>
      <c r="S628" s="205"/>
      <c r="T628" s="206"/>
      <c r="AT628" s="207" t="s">
        <v>317</v>
      </c>
      <c r="AU628" s="207" t="s">
        <v>84</v>
      </c>
      <c r="AV628" s="13" t="s">
        <v>84</v>
      </c>
      <c r="AW628" s="13" t="s">
        <v>35</v>
      </c>
      <c r="AX628" s="13" t="s">
        <v>74</v>
      </c>
      <c r="AY628" s="207" t="s">
        <v>153</v>
      </c>
    </row>
    <row r="629" spans="2:51" s="13" customFormat="1" x14ac:dyDescent="0.2">
      <c r="B629" s="197"/>
      <c r="C629" s="198"/>
      <c r="D629" s="188" t="s">
        <v>317</v>
      </c>
      <c r="E629" s="199" t="s">
        <v>28</v>
      </c>
      <c r="F629" s="200" t="s">
        <v>7433</v>
      </c>
      <c r="G629" s="198"/>
      <c r="H629" s="201">
        <v>-7.4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317</v>
      </c>
      <c r="AU629" s="207" t="s">
        <v>84</v>
      </c>
      <c r="AV629" s="13" t="s">
        <v>84</v>
      </c>
      <c r="AW629" s="13" t="s">
        <v>35</v>
      </c>
      <c r="AX629" s="13" t="s">
        <v>74</v>
      </c>
      <c r="AY629" s="207" t="s">
        <v>153</v>
      </c>
    </row>
    <row r="630" spans="2:51" s="13" customFormat="1" x14ac:dyDescent="0.2">
      <c r="B630" s="197"/>
      <c r="C630" s="198"/>
      <c r="D630" s="188" t="s">
        <v>317</v>
      </c>
      <c r="E630" s="199" t="s">
        <v>28</v>
      </c>
      <c r="F630" s="200" t="s">
        <v>7434</v>
      </c>
      <c r="G630" s="198"/>
      <c r="H630" s="201">
        <v>8.1999999999999993</v>
      </c>
      <c r="I630" s="202"/>
      <c r="J630" s="198"/>
      <c r="K630" s="198"/>
      <c r="L630" s="203"/>
      <c r="M630" s="204"/>
      <c r="N630" s="205"/>
      <c r="O630" s="205"/>
      <c r="P630" s="205"/>
      <c r="Q630" s="205"/>
      <c r="R630" s="205"/>
      <c r="S630" s="205"/>
      <c r="T630" s="206"/>
      <c r="AT630" s="207" t="s">
        <v>317</v>
      </c>
      <c r="AU630" s="207" t="s">
        <v>84</v>
      </c>
      <c r="AV630" s="13" t="s">
        <v>84</v>
      </c>
      <c r="AW630" s="13" t="s">
        <v>35</v>
      </c>
      <c r="AX630" s="13" t="s">
        <v>74</v>
      </c>
      <c r="AY630" s="207" t="s">
        <v>153</v>
      </c>
    </row>
    <row r="631" spans="2:51" s="13" customFormat="1" x14ac:dyDescent="0.2">
      <c r="B631" s="197"/>
      <c r="C631" s="198"/>
      <c r="D631" s="188" t="s">
        <v>317</v>
      </c>
      <c r="E631" s="199" t="s">
        <v>28</v>
      </c>
      <c r="F631" s="200" t="s">
        <v>7435</v>
      </c>
      <c r="G631" s="198"/>
      <c r="H631" s="201">
        <v>10.8</v>
      </c>
      <c r="I631" s="202"/>
      <c r="J631" s="198"/>
      <c r="K631" s="198"/>
      <c r="L631" s="203"/>
      <c r="M631" s="204"/>
      <c r="N631" s="205"/>
      <c r="O631" s="205"/>
      <c r="P631" s="205"/>
      <c r="Q631" s="205"/>
      <c r="R631" s="205"/>
      <c r="S631" s="205"/>
      <c r="T631" s="206"/>
      <c r="AT631" s="207" t="s">
        <v>317</v>
      </c>
      <c r="AU631" s="207" t="s">
        <v>84</v>
      </c>
      <c r="AV631" s="13" t="s">
        <v>84</v>
      </c>
      <c r="AW631" s="13" t="s">
        <v>35</v>
      </c>
      <c r="AX631" s="13" t="s">
        <v>74</v>
      </c>
      <c r="AY631" s="207" t="s">
        <v>153</v>
      </c>
    </row>
    <row r="632" spans="2:51" s="16" customFormat="1" x14ac:dyDescent="0.2">
      <c r="B632" s="234"/>
      <c r="C632" s="235"/>
      <c r="D632" s="188" t="s">
        <v>317</v>
      </c>
      <c r="E632" s="236" t="s">
        <v>28</v>
      </c>
      <c r="F632" s="237" t="s">
        <v>448</v>
      </c>
      <c r="G632" s="235"/>
      <c r="H632" s="238">
        <v>1061.7</v>
      </c>
      <c r="I632" s="239"/>
      <c r="J632" s="235"/>
      <c r="K632" s="235"/>
      <c r="L632" s="240"/>
      <c r="M632" s="241"/>
      <c r="N632" s="242"/>
      <c r="O632" s="242"/>
      <c r="P632" s="242"/>
      <c r="Q632" s="242"/>
      <c r="R632" s="242"/>
      <c r="S632" s="242"/>
      <c r="T632" s="243"/>
      <c r="AT632" s="244" t="s">
        <v>317</v>
      </c>
      <c r="AU632" s="244" t="s">
        <v>84</v>
      </c>
      <c r="AV632" s="16" t="s">
        <v>163</v>
      </c>
      <c r="AW632" s="16" t="s">
        <v>35</v>
      </c>
      <c r="AX632" s="16" t="s">
        <v>74</v>
      </c>
      <c r="AY632" s="244" t="s">
        <v>153</v>
      </c>
    </row>
    <row r="633" spans="2:51" s="15" customFormat="1" x14ac:dyDescent="0.2">
      <c r="B633" s="224"/>
      <c r="C633" s="225"/>
      <c r="D633" s="188" t="s">
        <v>317</v>
      </c>
      <c r="E633" s="226" t="s">
        <v>28</v>
      </c>
      <c r="F633" s="227" t="s">
        <v>531</v>
      </c>
      <c r="G633" s="225"/>
      <c r="H633" s="226" t="s">
        <v>28</v>
      </c>
      <c r="I633" s="228"/>
      <c r="J633" s="225"/>
      <c r="K633" s="225"/>
      <c r="L633" s="229"/>
      <c r="M633" s="230"/>
      <c r="N633" s="231"/>
      <c r="O633" s="231"/>
      <c r="P633" s="231"/>
      <c r="Q633" s="231"/>
      <c r="R633" s="231"/>
      <c r="S633" s="231"/>
      <c r="T633" s="232"/>
      <c r="AT633" s="233" t="s">
        <v>317</v>
      </c>
      <c r="AU633" s="233" t="s">
        <v>84</v>
      </c>
      <c r="AV633" s="15" t="s">
        <v>82</v>
      </c>
      <c r="AW633" s="15" t="s">
        <v>35</v>
      </c>
      <c r="AX633" s="15" t="s">
        <v>74</v>
      </c>
      <c r="AY633" s="233" t="s">
        <v>153</v>
      </c>
    </row>
    <row r="634" spans="2:51" s="13" customFormat="1" x14ac:dyDescent="0.2">
      <c r="B634" s="197"/>
      <c r="C634" s="198"/>
      <c r="D634" s="188" t="s">
        <v>317</v>
      </c>
      <c r="E634" s="199" t="s">
        <v>28</v>
      </c>
      <c r="F634" s="200" t="s">
        <v>7436</v>
      </c>
      <c r="G634" s="198"/>
      <c r="H634" s="201">
        <v>74.16</v>
      </c>
      <c r="I634" s="202"/>
      <c r="J634" s="198"/>
      <c r="K634" s="198"/>
      <c r="L634" s="203"/>
      <c r="M634" s="204"/>
      <c r="N634" s="205"/>
      <c r="O634" s="205"/>
      <c r="P634" s="205"/>
      <c r="Q634" s="205"/>
      <c r="R634" s="205"/>
      <c r="S634" s="205"/>
      <c r="T634" s="206"/>
      <c r="AT634" s="207" t="s">
        <v>317</v>
      </c>
      <c r="AU634" s="207" t="s">
        <v>84</v>
      </c>
      <c r="AV634" s="13" t="s">
        <v>84</v>
      </c>
      <c r="AW634" s="13" t="s">
        <v>35</v>
      </c>
      <c r="AX634" s="13" t="s">
        <v>74</v>
      </c>
      <c r="AY634" s="207" t="s">
        <v>153</v>
      </c>
    </row>
    <row r="635" spans="2:51" s="13" customFormat="1" x14ac:dyDescent="0.2">
      <c r="B635" s="197"/>
      <c r="C635" s="198"/>
      <c r="D635" s="188" t="s">
        <v>317</v>
      </c>
      <c r="E635" s="199" t="s">
        <v>28</v>
      </c>
      <c r="F635" s="200" t="s">
        <v>7437</v>
      </c>
      <c r="G635" s="198"/>
      <c r="H635" s="201">
        <v>-13.44</v>
      </c>
      <c r="I635" s="202"/>
      <c r="J635" s="198"/>
      <c r="K635" s="198"/>
      <c r="L635" s="203"/>
      <c r="M635" s="204"/>
      <c r="N635" s="205"/>
      <c r="O635" s="205"/>
      <c r="P635" s="205"/>
      <c r="Q635" s="205"/>
      <c r="R635" s="205"/>
      <c r="S635" s="205"/>
      <c r="T635" s="206"/>
      <c r="AT635" s="207" t="s">
        <v>317</v>
      </c>
      <c r="AU635" s="207" t="s">
        <v>84</v>
      </c>
      <c r="AV635" s="13" t="s">
        <v>84</v>
      </c>
      <c r="AW635" s="13" t="s">
        <v>35</v>
      </c>
      <c r="AX635" s="13" t="s">
        <v>74</v>
      </c>
      <c r="AY635" s="207" t="s">
        <v>153</v>
      </c>
    </row>
    <row r="636" spans="2:51" s="13" customFormat="1" x14ac:dyDescent="0.2">
      <c r="B636" s="197"/>
      <c r="C636" s="198"/>
      <c r="D636" s="188" t="s">
        <v>317</v>
      </c>
      <c r="E636" s="199" t="s">
        <v>28</v>
      </c>
      <c r="F636" s="200" t="s">
        <v>7438</v>
      </c>
      <c r="G636" s="198"/>
      <c r="H636" s="201">
        <v>82.08</v>
      </c>
      <c r="I636" s="202"/>
      <c r="J636" s="198"/>
      <c r="K636" s="198"/>
      <c r="L636" s="203"/>
      <c r="M636" s="204"/>
      <c r="N636" s="205"/>
      <c r="O636" s="205"/>
      <c r="P636" s="205"/>
      <c r="Q636" s="205"/>
      <c r="R636" s="205"/>
      <c r="S636" s="205"/>
      <c r="T636" s="206"/>
      <c r="AT636" s="207" t="s">
        <v>317</v>
      </c>
      <c r="AU636" s="207" t="s">
        <v>84</v>
      </c>
      <c r="AV636" s="13" t="s">
        <v>84</v>
      </c>
      <c r="AW636" s="13" t="s">
        <v>35</v>
      </c>
      <c r="AX636" s="13" t="s">
        <v>74</v>
      </c>
      <c r="AY636" s="207" t="s">
        <v>153</v>
      </c>
    </row>
    <row r="637" spans="2:51" s="13" customFormat="1" x14ac:dyDescent="0.2">
      <c r="B637" s="197"/>
      <c r="C637" s="198"/>
      <c r="D637" s="188" t="s">
        <v>317</v>
      </c>
      <c r="E637" s="199" t="s">
        <v>28</v>
      </c>
      <c r="F637" s="200" t="s">
        <v>7439</v>
      </c>
      <c r="G637" s="198"/>
      <c r="H637" s="201">
        <v>-17.309999999999999</v>
      </c>
      <c r="I637" s="202"/>
      <c r="J637" s="198"/>
      <c r="K637" s="198"/>
      <c r="L637" s="203"/>
      <c r="M637" s="204"/>
      <c r="N637" s="205"/>
      <c r="O637" s="205"/>
      <c r="P637" s="205"/>
      <c r="Q637" s="205"/>
      <c r="R637" s="205"/>
      <c r="S637" s="205"/>
      <c r="T637" s="206"/>
      <c r="AT637" s="207" t="s">
        <v>317</v>
      </c>
      <c r="AU637" s="207" t="s">
        <v>84</v>
      </c>
      <c r="AV637" s="13" t="s">
        <v>84</v>
      </c>
      <c r="AW637" s="13" t="s">
        <v>35</v>
      </c>
      <c r="AX637" s="13" t="s">
        <v>74</v>
      </c>
      <c r="AY637" s="207" t="s">
        <v>153</v>
      </c>
    </row>
    <row r="638" spans="2:51" s="13" customFormat="1" x14ac:dyDescent="0.2">
      <c r="B638" s="197"/>
      <c r="C638" s="198"/>
      <c r="D638" s="188" t="s">
        <v>317</v>
      </c>
      <c r="E638" s="199" t="s">
        <v>28</v>
      </c>
      <c r="F638" s="200" t="s">
        <v>7440</v>
      </c>
      <c r="G638" s="198"/>
      <c r="H638" s="201">
        <v>72.72</v>
      </c>
      <c r="I638" s="202"/>
      <c r="J638" s="198"/>
      <c r="K638" s="198"/>
      <c r="L638" s="203"/>
      <c r="M638" s="204"/>
      <c r="N638" s="205"/>
      <c r="O638" s="205"/>
      <c r="P638" s="205"/>
      <c r="Q638" s="205"/>
      <c r="R638" s="205"/>
      <c r="S638" s="205"/>
      <c r="T638" s="206"/>
      <c r="AT638" s="207" t="s">
        <v>317</v>
      </c>
      <c r="AU638" s="207" t="s">
        <v>84</v>
      </c>
      <c r="AV638" s="13" t="s">
        <v>84</v>
      </c>
      <c r="AW638" s="13" t="s">
        <v>35</v>
      </c>
      <c r="AX638" s="13" t="s">
        <v>74</v>
      </c>
      <c r="AY638" s="207" t="s">
        <v>153</v>
      </c>
    </row>
    <row r="639" spans="2:51" s="13" customFormat="1" x14ac:dyDescent="0.2">
      <c r="B639" s="197"/>
      <c r="C639" s="198"/>
      <c r="D639" s="188" t="s">
        <v>317</v>
      </c>
      <c r="E639" s="199" t="s">
        <v>28</v>
      </c>
      <c r="F639" s="200" t="s">
        <v>7441</v>
      </c>
      <c r="G639" s="198"/>
      <c r="H639" s="201">
        <v>-14.74</v>
      </c>
      <c r="I639" s="202"/>
      <c r="J639" s="198"/>
      <c r="K639" s="198"/>
      <c r="L639" s="203"/>
      <c r="M639" s="204"/>
      <c r="N639" s="205"/>
      <c r="O639" s="205"/>
      <c r="P639" s="205"/>
      <c r="Q639" s="205"/>
      <c r="R639" s="205"/>
      <c r="S639" s="205"/>
      <c r="T639" s="206"/>
      <c r="AT639" s="207" t="s">
        <v>317</v>
      </c>
      <c r="AU639" s="207" t="s">
        <v>84</v>
      </c>
      <c r="AV639" s="13" t="s">
        <v>84</v>
      </c>
      <c r="AW639" s="13" t="s">
        <v>35</v>
      </c>
      <c r="AX639" s="13" t="s">
        <v>74</v>
      </c>
      <c r="AY639" s="207" t="s">
        <v>153</v>
      </c>
    </row>
    <row r="640" spans="2:51" s="13" customFormat="1" x14ac:dyDescent="0.2">
      <c r="B640" s="197"/>
      <c r="C640" s="198"/>
      <c r="D640" s="188" t="s">
        <v>317</v>
      </c>
      <c r="E640" s="199" t="s">
        <v>28</v>
      </c>
      <c r="F640" s="200" t="s">
        <v>7442</v>
      </c>
      <c r="G640" s="198"/>
      <c r="H640" s="201">
        <v>88.56</v>
      </c>
      <c r="I640" s="202"/>
      <c r="J640" s="198"/>
      <c r="K640" s="198"/>
      <c r="L640" s="203"/>
      <c r="M640" s="204"/>
      <c r="N640" s="205"/>
      <c r="O640" s="205"/>
      <c r="P640" s="205"/>
      <c r="Q640" s="205"/>
      <c r="R640" s="205"/>
      <c r="S640" s="205"/>
      <c r="T640" s="206"/>
      <c r="AT640" s="207" t="s">
        <v>317</v>
      </c>
      <c r="AU640" s="207" t="s">
        <v>84</v>
      </c>
      <c r="AV640" s="13" t="s">
        <v>84</v>
      </c>
      <c r="AW640" s="13" t="s">
        <v>35</v>
      </c>
      <c r="AX640" s="13" t="s">
        <v>74</v>
      </c>
      <c r="AY640" s="207" t="s">
        <v>153</v>
      </c>
    </row>
    <row r="641" spans="2:51" s="13" customFormat="1" x14ac:dyDescent="0.2">
      <c r="B641" s="197"/>
      <c r="C641" s="198"/>
      <c r="D641" s="188" t="s">
        <v>317</v>
      </c>
      <c r="E641" s="199" t="s">
        <v>28</v>
      </c>
      <c r="F641" s="200" t="s">
        <v>7443</v>
      </c>
      <c r="G641" s="198"/>
      <c r="H641" s="201">
        <v>-17.16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317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2:51" s="13" customFormat="1" x14ac:dyDescent="0.2">
      <c r="B642" s="197"/>
      <c r="C642" s="198"/>
      <c r="D642" s="188" t="s">
        <v>317</v>
      </c>
      <c r="E642" s="199" t="s">
        <v>28</v>
      </c>
      <c r="F642" s="200" t="s">
        <v>7444</v>
      </c>
      <c r="G642" s="198"/>
      <c r="H642" s="201">
        <v>85.32</v>
      </c>
      <c r="I642" s="202"/>
      <c r="J642" s="198"/>
      <c r="K642" s="198"/>
      <c r="L642" s="203"/>
      <c r="M642" s="204"/>
      <c r="N642" s="205"/>
      <c r="O642" s="205"/>
      <c r="P642" s="205"/>
      <c r="Q642" s="205"/>
      <c r="R642" s="205"/>
      <c r="S642" s="205"/>
      <c r="T642" s="206"/>
      <c r="AT642" s="207" t="s">
        <v>317</v>
      </c>
      <c r="AU642" s="207" t="s">
        <v>84</v>
      </c>
      <c r="AV642" s="13" t="s">
        <v>84</v>
      </c>
      <c r="AW642" s="13" t="s">
        <v>35</v>
      </c>
      <c r="AX642" s="13" t="s">
        <v>74</v>
      </c>
      <c r="AY642" s="207" t="s">
        <v>153</v>
      </c>
    </row>
    <row r="643" spans="2:51" s="13" customFormat="1" x14ac:dyDescent="0.2">
      <c r="B643" s="197"/>
      <c r="C643" s="198"/>
      <c r="D643" s="188" t="s">
        <v>317</v>
      </c>
      <c r="E643" s="199" t="s">
        <v>28</v>
      </c>
      <c r="F643" s="200" t="s">
        <v>7445</v>
      </c>
      <c r="G643" s="198"/>
      <c r="H643" s="201">
        <v>-11.74</v>
      </c>
      <c r="I643" s="202"/>
      <c r="J643" s="198"/>
      <c r="K643" s="198"/>
      <c r="L643" s="203"/>
      <c r="M643" s="204"/>
      <c r="N643" s="205"/>
      <c r="O643" s="205"/>
      <c r="P643" s="205"/>
      <c r="Q643" s="205"/>
      <c r="R643" s="205"/>
      <c r="S643" s="205"/>
      <c r="T643" s="206"/>
      <c r="AT643" s="207" t="s">
        <v>317</v>
      </c>
      <c r="AU643" s="207" t="s">
        <v>84</v>
      </c>
      <c r="AV643" s="13" t="s">
        <v>84</v>
      </c>
      <c r="AW643" s="13" t="s">
        <v>35</v>
      </c>
      <c r="AX643" s="13" t="s">
        <v>74</v>
      </c>
      <c r="AY643" s="207" t="s">
        <v>153</v>
      </c>
    </row>
    <row r="644" spans="2:51" s="13" customFormat="1" x14ac:dyDescent="0.2">
      <c r="B644" s="197"/>
      <c r="C644" s="198"/>
      <c r="D644" s="188" t="s">
        <v>317</v>
      </c>
      <c r="E644" s="199" t="s">
        <v>28</v>
      </c>
      <c r="F644" s="200" t="s">
        <v>7446</v>
      </c>
      <c r="G644" s="198"/>
      <c r="H644" s="201">
        <v>72.36</v>
      </c>
      <c r="I644" s="202"/>
      <c r="J644" s="198"/>
      <c r="K644" s="198"/>
      <c r="L644" s="203"/>
      <c r="M644" s="204"/>
      <c r="N644" s="205"/>
      <c r="O644" s="205"/>
      <c r="P644" s="205"/>
      <c r="Q644" s="205"/>
      <c r="R644" s="205"/>
      <c r="S644" s="205"/>
      <c r="T644" s="206"/>
      <c r="AT644" s="207" t="s">
        <v>317</v>
      </c>
      <c r="AU644" s="207" t="s">
        <v>84</v>
      </c>
      <c r="AV644" s="13" t="s">
        <v>84</v>
      </c>
      <c r="AW644" s="13" t="s">
        <v>35</v>
      </c>
      <c r="AX644" s="13" t="s">
        <v>74</v>
      </c>
      <c r="AY644" s="207" t="s">
        <v>153</v>
      </c>
    </row>
    <row r="645" spans="2:51" s="13" customFormat="1" x14ac:dyDescent="0.2">
      <c r="B645" s="197"/>
      <c r="C645" s="198"/>
      <c r="D645" s="188" t="s">
        <v>317</v>
      </c>
      <c r="E645" s="199" t="s">
        <v>28</v>
      </c>
      <c r="F645" s="200" t="s">
        <v>7447</v>
      </c>
      <c r="G645" s="198"/>
      <c r="H645" s="201">
        <v>-5.42</v>
      </c>
      <c r="I645" s="202"/>
      <c r="J645" s="198"/>
      <c r="K645" s="198"/>
      <c r="L645" s="203"/>
      <c r="M645" s="204"/>
      <c r="N645" s="205"/>
      <c r="O645" s="205"/>
      <c r="P645" s="205"/>
      <c r="Q645" s="205"/>
      <c r="R645" s="205"/>
      <c r="S645" s="205"/>
      <c r="T645" s="206"/>
      <c r="AT645" s="207" t="s">
        <v>317</v>
      </c>
      <c r="AU645" s="207" t="s">
        <v>84</v>
      </c>
      <c r="AV645" s="13" t="s">
        <v>84</v>
      </c>
      <c r="AW645" s="13" t="s">
        <v>35</v>
      </c>
      <c r="AX645" s="13" t="s">
        <v>74</v>
      </c>
      <c r="AY645" s="207" t="s">
        <v>153</v>
      </c>
    </row>
    <row r="646" spans="2:51" s="13" customFormat="1" x14ac:dyDescent="0.2">
      <c r="B646" s="197"/>
      <c r="C646" s="198"/>
      <c r="D646" s="188" t="s">
        <v>317</v>
      </c>
      <c r="E646" s="199" t="s">
        <v>28</v>
      </c>
      <c r="F646" s="200" t="s">
        <v>7448</v>
      </c>
      <c r="G646" s="198"/>
      <c r="H646" s="201">
        <v>2.25</v>
      </c>
      <c r="I646" s="202"/>
      <c r="J646" s="198"/>
      <c r="K646" s="198"/>
      <c r="L646" s="203"/>
      <c r="M646" s="204"/>
      <c r="N646" s="205"/>
      <c r="O646" s="205"/>
      <c r="P646" s="205"/>
      <c r="Q646" s="205"/>
      <c r="R646" s="205"/>
      <c r="S646" s="205"/>
      <c r="T646" s="206"/>
      <c r="AT646" s="207" t="s">
        <v>317</v>
      </c>
      <c r="AU646" s="207" t="s">
        <v>84</v>
      </c>
      <c r="AV646" s="13" t="s">
        <v>84</v>
      </c>
      <c r="AW646" s="13" t="s">
        <v>35</v>
      </c>
      <c r="AX646" s="13" t="s">
        <v>74</v>
      </c>
      <c r="AY646" s="207" t="s">
        <v>153</v>
      </c>
    </row>
    <row r="647" spans="2:51" s="13" customFormat="1" x14ac:dyDescent="0.2">
      <c r="B647" s="197"/>
      <c r="C647" s="198"/>
      <c r="D647" s="188" t="s">
        <v>317</v>
      </c>
      <c r="E647" s="199" t="s">
        <v>28</v>
      </c>
      <c r="F647" s="200" t="s">
        <v>7449</v>
      </c>
      <c r="G647" s="198"/>
      <c r="H647" s="201">
        <v>85.32</v>
      </c>
      <c r="I647" s="202"/>
      <c r="J647" s="198"/>
      <c r="K647" s="198"/>
      <c r="L647" s="203"/>
      <c r="M647" s="204"/>
      <c r="N647" s="205"/>
      <c r="O647" s="205"/>
      <c r="P647" s="205"/>
      <c r="Q647" s="205"/>
      <c r="R647" s="205"/>
      <c r="S647" s="205"/>
      <c r="T647" s="206"/>
      <c r="AT647" s="207" t="s">
        <v>317</v>
      </c>
      <c r="AU647" s="207" t="s">
        <v>84</v>
      </c>
      <c r="AV647" s="13" t="s">
        <v>84</v>
      </c>
      <c r="AW647" s="13" t="s">
        <v>35</v>
      </c>
      <c r="AX647" s="13" t="s">
        <v>74</v>
      </c>
      <c r="AY647" s="207" t="s">
        <v>153</v>
      </c>
    </row>
    <row r="648" spans="2:51" s="13" customFormat="1" x14ac:dyDescent="0.2">
      <c r="B648" s="197"/>
      <c r="C648" s="198"/>
      <c r="D648" s="188" t="s">
        <v>317</v>
      </c>
      <c r="E648" s="199" t="s">
        <v>28</v>
      </c>
      <c r="F648" s="200" t="s">
        <v>7450</v>
      </c>
      <c r="G648" s="198"/>
      <c r="H648" s="201">
        <v>-13.23</v>
      </c>
      <c r="I648" s="202"/>
      <c r="J648" s="198"/>
      <c r="K648" s="198"/>
      <c r="L648" s="203"/>
      <c r="M648" s="204"/>
      <c r="N648" s="205"/>
      <c r="O648" s="205"/>
      <c r="P648" s="205"/>
      <c r="Q648" s="205"/>
      <c r="R648" s="205"/>
      <c r="S648" s="205"/>
      <c r="T648" s="206"/>
      <c r="AT648" s="207" t="s">
        <v>317</v>
      </c>
      <c r="AU648" s="207" t="s">
        <v>84</v>
      </c>
      <c r="AV648" s="13" t="s">
        <v>84</v>
      </c>
      <c r="AW648" s="13" t="s">
        <v>35</v>
      </c>
      <c r="AX648" s="13" t="s">
        <v>74</v>
      </c>
      <c r="AY648" s="207" t="s">
        <v>153</v>
      </c>
    </row>
    <row r="649" spans="2:51" s="13" customFormat="1" x14ac:dyDescent="0.2">
      <c r="B649" s="197"/>
      <c r="C649" s="198"/>
      <c r="D649" s="188" t="s">
        <v>317</v>
      </c>
      <c r="E649" s="199" t="s">
        <v>28</v>
      </c>
      <c r="F649" s="200" t="s">
        <v>7451</v>
      </c>
      <c r="G649" s="198"/>
      <c r="H649" s="201">
        <v>6.57</v>
      </c>
      <c r="I649" s="202"/>
      <c r="J649" s="198"/>
      <c r="K649" s="198"/>
      <c r="L649" s="203"/>
      <c r="M649" s="204"/>
      <c r="N649" s="205"/>
      <c r="O649" s="205"/>
      <c r="P649" s="205"/>
      <c r="Q649" s="205"/>
      <c r="R649" s="205"/>
      <c r="S649" s="205"/>
      <c r="T649" s="206"/>
      <c r="AT649" s="207" t="s">
        <v>317</v>
      </c>
      <c r="AU649" s="207" t="s">
        <v>84</v>
      </c>
      <c r="AV649" s="13" t="s">
        <v>84</v>
      </c>
      <c r="AW649" s="13" t="s">
        <v>35</v>
      </c>
      <c r="AX649" s="13" t="s">
        <v>74</v>
      </c>
      <c r="AY649" s="207" t="s">
        <v>153</v>
      </c>
    </row>
    <row r="650" spans="2:51" s="13" customFormat="1" x14ac:dyDescent="0.2">
      <c r="B650" s="197"/>
      <c r="C650" s="198"/>
      <c r="D650" s="188" t="s">
        <v>317</v>
      </c>
      <c r="E650" s="199" t="s">
        <v>28</v>
      </c>
      <c r="F650" s="200" t="s">
        <v>7452</v>
      </c>
      <c r="G650" s="198"/>
      <c r="H650" s="201">
        <v>100.08</v>
      </c>
      <c r="I650" s="202"/>
      <c r="J650" s="198"/>
      <c r="K650" s="198"/>
      <c r="L650" s="203"/>
      <c r="M650" s="204"/>
      <c r="N650" s="205"/>
      <c r="O650" s="205"/>
      <c r="P650" s="205"/>
      <c r="Q650" s="205"/>
      <c r="R650" s="205"/>
      <c r="S650" s="205"/>
      <c r="T650" s="206"/>
      <c r="AT650" s="207" t="s">
        <v>317</v>
      </c>
      <c r="AU650" s="207" t="s">
        <v>84</v>
      </c>
      <c r="AV650" s="13" t="s">
        <v>84</v>
      </c>
      <c r="AW650" s="13" t="s">
        <v>35</v>
      </c>
      <c r="AX650" s="13" t="s">
        <v>74</v>
      </c>
      <c r="AY650" s="207" t="s">
        <v>153</v>
      </c>
    </row>
    <row r="651" spans="2:51" s="13" customFormat="1" x14ac:dyDescent="0.2">
      <c r="B651" s="197"/>
      <c r="C651" s="198"/>
      <c r="D651" s="188" t="s">
        <v>317</v>
      </c>
      <c r="E651" s="199" t="s">
        <v>28</v>
      </c>
      <c r="F651" s="200" t="s">
        <v>7453</v>
      </c>
      <c r="G651" s="198"/>
      <c r="H651" s="201">
        <v>-26.74</v>
      </c>
      <c r="I651" s="202"/>
      <c r="J651" s="198"/>
      <c r="K651" s="198"/>
      <c r="L651" s="203"/>
      <c r="M651" s="204"/>
      <c r="N651" s="205"/>
      <c r="O651" s="205"/>
      <c r="P651" s="205"/>
      <c r="Q651" s="205"/>
      <c r="R651" s="205"/>
      <c r="S651" s="205"/>
      <c r="T651" s="206"/>
      <c r="AT651" s="207" t="s">
        <v>317</v>
      </c>
      <c r="AU651" s="207" t="s">
        <v>84</v>
      </c>
      <c r="AV651" s="13" t="s">
        <v>84</v>
      </c>
      <c r="AW651" s="13" t="s">
        <v>35</v>
      </c>
      <c r="AX651" s="13" t="s">
        <v>74</v>
      </c>
      <c r="AY651" s="207" t="s">
        <v>153</v>
      </c>
    </row>
    <row r="652" spans="2:51" s="13" customFormat="1" x14ac:dyDescent="0.2">
      <c r="B652" s="197"/>
      <c r="C652" s="198"/>
      <c r="D652" s="188" t="s">
        <v>317</v>
      </c>
      <c r="E652" s="199" t="s">
        <v>28</v>
      </c>
      <c r="F652" s="200" t="s">
        <v>7454</v>
      </c>
      <c r="G652" s="198"/>
      <c r="H652" s="201">
        <v>9.125</v>
      </c>
      <c r="I652" s="202"/>
      <c r="J652" s="198"/>
      <c r="K652" s="198"/>
      <c r="L652" s="203"/>
      <c r="M652" s="204"/>
      <c r="N652" s="205"/>
      <c r="O652" s="205"/>
      <c r="P652" s="205"/>
      <c r="Q652" s="205"/>
      <c r="R652" s="205"/>
      <c r="S652" s="205"/>
      <c r="T652" s="206"/>
      <c r="AT652" s="207" t="s">
        <v>317</v>
      </c>
      <c r="AU652" s="207" t="s">
        <v>84</v>
      </c>
      <c r="AV652" s="13" t="s">
        <v>84</v>
      </c>
      <c r="AW652" s="13" t="s">
        <v>35</v>
      </c>
      <c r="AX652" s="13" t="s">
        <v>74</v>
      </c>
      <c r="AY652" s="207" t="s">
        <v>153</v>
      </c>
    </row>
    <row r="653" spans="2:51" s="13" customFormat="1" x14ac:dyDescent="0.2">
      <c r="B653" s="197"/>
      <c r="C653" s="198"/>
      <c r="D653" s="188" t="s">
        <v>317</v>
      </c>
      <c r="E653" s="199" t="s">
        <v>28</v>
      </c>
      <c r="F653" s="200" t="s">
        <v>7455</v>
      </c>
      <c r="G653" s="198"/>
      <c r="H653" s="201">
        <v>95.04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317</v>
      </c>
      <c r="AU653" s="207" t="s">
        <v>84</v>
      </c>
      <c r="AV653" s="13" t="s">
        <v>84</v>
      </c>
      <c r="AW653" s="13" t="s">
        <v>35</v>
      </c>
      <c r="AX653" s="13" t="s">
        <v>74</v>
      </c>
      <c r="AY653" s="207" t="s">
        <v>153</v>
      </c>
    </row>
    <row r="654" spans="2:51" s="13" customFormat="1" x14ac:dyDescent="0.2">
      <c r="B654" s="197"/>
      <c r="C654" s="198"/>
      <c r="D654" s="188" t="s">
        <v>317</v>
      </c>
      <c r="E654" s="199" t="s">
        <v>28</v>
      </c>
      <c r="F654" s="200" t="s">
        <v>7456</v>
      </c>
      <c r="G654" s="198"/>
      <c r="H654" s="201">
        <v>-31.74</v>
      </c>
      <c r="I654" s="202"/>
      <c r="J654" s="198"/>
      <c r="K654" s="198"/>
      <c r="L654" s="203"/>
      <c r="M654" s="204"/>
      <c r="N654" s="205"/>
      <c r="O654" s="205"/>
      <c r="P654" s="205"/>
      <c r="Q654" s="205"/>
      <c r="R654" s="205"/>
      <c r="S654" s="205"/>
      <c r="T654" s="206"/>
      <c r="AT654" s="207" t="s">
        <v>317</v>
      </c>
      <c r="AU654" s="207" t="s">
        <v>84</v>
      </c>
      <c r="AV654" s="13" t="s">
        <v>84</v>
      </c>
      <c r="AW654" s="13" t="s">
        <v>35</v>
      </c>
      <c r="AX654" s="13" t="s">
        <v>74</v>
      </c>
      <c r="AY654" s="207" t="s">
        <v>153</v>
      </c>
    </row>
    <row r="655" spans="2:51" s="13" customFormat="1" x14ac:dyDescent="0.2">
      <c r="B655" s="197"/>
      <c r="C655" s="198"/>
      <c r="D655" s="188" t="s">
        <v>317</v>
      </c>
      <c r="E655" s="199" t="s">
        <v>28</v>
      </c>
      <c r="F655" s="200" t="s">
        <v>7457</v>
      </c>
      <c r="G655" s="198"/>
      <c r="H655" s="201">
        <v>58.32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317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2:51" s="13" customFormat="1" x14ac:dyDescent="0.2">
      <c r="B656" s="197"/>
      <c r="C656" s="198"/>
      <c r="D656" s="188" t="s">
        <v>317</v>
      </c>
      <c r="E656" s="199" t="s">
        <v>28</v>
      </c>
      <c r="F656" s="200" t="s">
        <v>7458</v>
      </c>
      <c r="G656" s="198"/>
      <c r="H656" s="201">
        <v>-24.09</v>
      </c>
      <c r="I656" s="202"/>
      <c r="J656" s="198"/>
      <c r="K656" s="198"/>
      <c r="L656" s="203"/>
      <c r="M656" s="204"/>
      <c r="N656" s="205"/>
      <c r="O656" s="205"/>
      <c r="P656" s="205"/>
      <c r="Q656" s="205"/>
      <c r="R656" s="205"/>
      <c r="S656" s="205"/>
      <c r="T656" s="206"/>
      <c r="AT656" s="207" t="s">
        <v>317</v>
      </c>
      <c r="AU656" s="207" t="s">
        <v>84</v>
      </c>
      <c r="AV656" s="13" t="s">
        <v>84</v>
      </c>
      <c r="AW656" s="13" t="s">
        <v>35</v>
      </c>
      <c r="AX656" s="13" t="s">
        <v>74</v>
      </c>
      <c r="AY656" s="207" t="s">
        <v>153</v>
      </c>
    </row>
    <row r="657" spans="2:51" s="13" customFormat="1" x14ac:dyDescent="0.2">
      <c r="B657" s="197"/>
      <c r="C657" s="198"/>
      <c r="D657" s="188" t="s">
        <v>317</v>
      </c>
      <c r="E657" s="199" t="s">
        <v>28</v>
      </c>
      <c r="F657" s="200" t="s">
        <v>7459</v>
      </c>
      <c r="G657" s="198"/>
      <c r="H657" s="201">
        <v>47.16</v>
      </c>
      <c r="I657" s="202"/>
      <c r="J657" s="198"/>
      <c r="K657" s="198"/>
      <c r="L657" s="203"/>
      <c r="M657" s="204"/>
      <c r="N657" s="205"/>
      <c r="O657" s="205"/>
      <c r="P657" s="205"/>
      <c r="Q657" s="205"/>
      <c r="R657" s="205"/>
      <c r="S657" s="205"/>
      <c r="T657" s="206"/>
      <c r="AT657" s="207" t="s">
        <v>317</v>
      </c>
      <c r="AU657" s="207" t="s">
        <v>84</v>
      </c>
      <c r="AV657" s="13" t="s">
        <v>84</v>
      </c>
      <c r="AW657" s="13" t="s">
        <v>35</v>
      </c>
      <c r="AX657" s="13" t="s">
        <v>74</v>
      </c>
      <c r="AY657" s="207" t="s">
        <v>153</v>
      </c>
    </row>
    <row r="658" spans="2:51" s="13" customFormat="1" x14ac:dyDescent="0.2">
      <c r="B658" s="197"/>
      <c r="C658" s="198"/>
      <c r="D658" s="188" t="s">
        <v>317</v>
      </c>
      <c r="E658" s="199" t="s">
        <v>28</v>
      </c>
      <c r="F658" s="200" t="s">
        <v>7460</v>
      </c>
      <c r="G658" s="198"/>
      <c r="H658" s="201">
        <v>-14.36</v>
      </c>
      <c r="I658" s="202"/>
      <c r="J658" s="198"/>
      <c r="K658" s="198"/>
      <c r="L658" s="203"/>
      <c r="M658" s="204"/>
      <c r="N658" s="205"/>
      <c r="O658" s="205"/>
      <c r="P658" s="205"/>
      <c r="Q658" s="205"/>
      <c r="R658" s="205"/>
      <c r="S658" s="205"/>
      <c r="T658" s="206"/>
      <c r="AT658" s="207" t="s">
        <v>317</v>
      </c>
      <c r="AU658" s="207" t="s">
        <v>84</v>
      </c>
      <c r="AV658" s="13" t="s">
        <v>84</v>
      </c>
      <c r="AW658" s="13" t="s">
        <v>35</v>
      </c>
      <c r="AX658" s="13" t="s">
        <v>74</v>
      </c>
      <c r="AY658" s="207" t="s">
        <v>153</v>
      </c>
    </row>
    <row r="659" spans="2:51" s="13" customFormat="1" x14ac:dyDescent="0.2">
      <c r="B659" s="197"/>
      <c r="C659" s="198"/>
      <c r="D659" s="188" t="s">
        <v>317</v>
      </c>
      <c r="E659" s="199" t="s">
        <v>28</v>
      </c>
      <c r="F659" s="200" t="s">
        <v>7461</v>
      </c>
      <c r="G659" s="198"/>
      <c r="H659" s="201">
        <v>75</v>
      </c>
      <c r="I659" s="202"/>
      <c r="J659" s="198"/>
      <c r="K659" s="198"/>
      <c r="L659" s="203"/>
      <c r="M659" s="204"/>
      <c r="N659" s="205"/>
      <c r="O659" s="205"/>
      <c r="P659" s="205"/>
      <c r="Q659" s="205"/>
      <c r="R659" s="205"/>
      <c r="S659" s="205"/>
      <c r="T659" s="206"/>
      <c r="AT659" s="207" t="s">
        <v>317</v>
      </c>
      <c r="AU659" s="207" t="s">
        <v>84</v>
      </c>
      <c r="AV659" s="13" t="s">
        <v>84</v>
      </c>
      <c r="AW659" s="13" t="s">
        <v>35</v>
      </c>
      <c r="AX659" s="13" t="s">
        <v>74</v>
      </c>
      <c r="AY659" s="207" t="s">
        <v>153</v>
      </c>
    </row>
    <row r="660" spans="2:51" s="13" customFormat="1" x14ac:dyDescent="0.2">
      <c r="B660" s="197"/>
      <c r="C660" s="198"/>
      <c r="D660" s="188" t="s">
        <v>317</v>
      </c>
      <c r="E660" s="199" t="s">
        <v>28</v>
      </c>
      <c r="F660" s="200" t="s">
        <v>7462</v>
      </c>
      <c r="G660" s="198"/>
      <c r="H660" s="201">
        <v>-23.76</v>
      </c>
      <c r="I660" s="202"/>
      <c r="J660" s="198"/>
      <c r="K660" s="198"/>
      <c r="L660" s="203"/>
      <c r="M660" s="204"/>
      <c r="N660" s="205"/>
      <c r="O660" s="205"/>
      <c r="P660" s="205"/>
      <c r="Q660" s="205"/>
      <c r="R660" s="205"/>
      <c r="S660" s="205"/>
      <c r="T660" s="206"/>
      <c r="AT660" s="207" t="s">
        <v>317</v>
      </c>
      <c r="AU660" s="207" t="s">
        <v>84</v>
      </c>
      <c r="AV660" s="13" t="s">
        <v>84</v>
      </c>
      <c r="AW660" s="13" t="s">
        <v>35</v>
      </c>
      <c r="AX660" s="13" t="s">
        <v>74</v>
      </c>
      <c r="AY660" s="207" t="s">
        <v>153</v>
      </c>
    </row>
    <row r="661" spans="2:51" s="13" customFormat="1" x14ac:dyDescent="0.2">
      <c r="B661" s="197"/>
      <c r="C661" s="198"/>
      <c r="D661" s="188" t="s">
        <v>317</v>
      </c>
      <c r="E661" s="199" t="s">
        <v>28</v>
      </c>
      <c r="F661" s="200" t="s">
        <v>7463</v>
      </c>
      <c r="G661" s="198"/>
      <c r="H661" s="201">
        <v>3.05</v>
      </c>
      <c r="I661" s="202"/>
      <c r="J661" s="198"/>
      <c r="K661" s="198"/>
      <c r="L661" s="203"/>
      <c r="M661" s="204"/>
      <c r="N661" s="205"/>
      <c r="O661" s="205"/>
      <c r="P661" s="205"/>
      <c r="Q661" s="205"/>
      <c r="R661" s="205"/>
      <c r="S661" s="205"/>
      <c r="T661" s="206"/>
      <c r="AT661" s="207" t="s">
        <v>317</v>
      </c>
      <c r="AU661" s="207" t="s">
        <v>84</v>
      </c>
      <c r="AV661" s="13" t="s">
        <v>84</v>
      </c>
      <c r="AW661" s="13" t="s">
        <v>35</v>
      </c>
      <c r="AX661" s="13" t="s">
        <v>74</v>
      </c>
      <c r="AY661" s="207" t="s">
        <v>153</v>
      </c>
    </row>
    <row r="662" spans="2:51" s="13" customFormat="1" x14ac:dyDescent="0.2">
      <c r="B662" s="197"/>
      <c r="C662" s="198"/>
      <c r="D662" s="188" t="s">
        <v>317</v>
      </c>
      <c r="E662" s="199" t="s">
        <v>28</v>
      </c>
      <c r="F662" s="200" t="s">
        <v>7464</v>
      </c>
      <c r="G662" s="198"/>
      <c r="H662" s="201">
        <v>61.6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317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2:51" s="13" customFormat="1" x14ac:dyDescent="0.2">
      <c r="B663" s="197"/>
      <c r="C663" s="198"/>
      <c r="D663" s="188" t="s">
        <v>317</v>
      </c>
      <c r="E663" s="199" t="s">
        <v>28</v>
      </c>
      <c r="F663" s="200" t="s">
        <v>7465</v>
      </c>
      <c r="G663" s="198"/>
      <c r="H663" s="201">
        <v>73.599999999999994</v>
      </c>
      <c r="I663" s="202"/>
      <c r="J663" s="198"/>
      <c r="K663" s="198"/>
      <c r="L663" s="203"/>
      <c r="M663" s="204"/>
      <c r="N663" s="205"/>
      <c r="O663" s="205"/>
      <c r="P663" s="205"/>
      <c r="Q663" s="205"/>
      <c r="R663" s="205"/>
      <c r="S663" s="205"/>
      <c r="T663" s="206"/>
      <c r="AT663" s="207" t="s">
        <v>317</v>
      </c>
      <c r="AU663" s="207" t="s">
        <v>84</v>
      </c>
      <c r="AV663" s="13" t="s">
        <v>84</v>
      </c>
      <c r="AW663" s="13" t="s">
        <v>35</v>
      </c>
      <c r="AX663" s="13" t="s">
        <v>74</v>
      </c>
      <c r="AY663" s="207" t="s">
        <v>153</v>
      </c>
    </row>
    <row r="664" spans="2:51" s="13" customFormat="1" x14ac:dyDescent="0.2">
      <c r="B664" s="197"/>
      <c r="C664" s="198"/>
      <c r="D664" s="188" t="s">
        <v>317</v>
      </c>
      <c r="E664" s="199" t="s">
        <v>28</v>
      </c>
      <c r="F664" s="200" t="s">
        <v>7466</v>
      </c>
      <c r="G664" s="198"/>
      <c r="H664" s="201">
        <v>-20.46</v>
      </c>
      <c r="I664" s="202"/>
      <c r="J664" s="198"/>
      <c r="K664" s="198"/>
      <c r="L664" s="203"/>
      <c r="M664" s="204"/>
      <c r="N664" s="205"/>
      <c r="O664" s="205"/>
      <c r="P664" s="205"/>
      <c r="Q664" s="205"/>
      <c r="R664" s="205"/>
      <c r="S664" s="205"/>
      <c r="T664" s="206"/>
      <c r="AT664" s="207" t="s">
        <v>317</v>
      </c>
      <c r="AU664" s="207" t="s">
        <v>84</v>
      </c>
      <c r="AV664" s="13" t="s">
        <v>84</v>
      </c>
      <c r="AW664" s="13" t="s">
        <v>35</v>
      </c>
      <c r="AX664" s="13" t="s">
        <v>74</v>
      </c>
      <c r="AY664" s="207" t="s">
        <v>153</v>
      </c>
    </row>
    <row r="665" spans="2:51" s="13" customFormat="1" x14ac:dyDescent="0.2">
      <c r="B665" s="197"/>
      <c r="C665" s="198"/>
      <c r="D665" s="188" t="s">
        <v>317</v>
      </c>
      <c r="E665" s="199" t="s">
        <v>28</v>
      </c>
      <c r="F665" s="200" t="s">
        <v>7467</v>
      </c>
      <c r="G665" s="198"/>
      <c r="H665" s="201">
        <v>4</v>
      </c>
      <c r="I665" s="202"/>
      <c r="J665" s="198"/>
      <c r="K665" s="198"/>
      <c r="L665" s="203"/>
      <c r="M665" s="204"/>
      <c r="N665" s="205"/>
      <c r="O665" s="205"/>
      <c r="P665" s="205"/>
      <c r="Q665" s="205"/>
      <c r="R665" s="205"/>
      <c r="S665" s="205"/>
      <c r="T665" s="206"/>
      <c r="AT665" s="207" t="s">
        <v>317</v>
      </c>
      <c r="AU665" s="207" t="s">
        <v>84</v>
      </c>
      <c r="AV665" s="13" t="s">
        <v>84</v>
      </c>
      <c r="AW665" s="13" t="s">
        <v>35</v>
      </c>
      <c r="AX665" s="13" t="s">
        <v>74</v>
      </c>
      <c r="AY665" s="207" t="s">
        <v>153</v>
      </c>
    </row>
    <row r="666" spans="2:51" s="13" customFormat="1" x14ac:dyDescent="0.2">
      <c r="B666" s="197"/>
      <c r="C666" s="198"/>
      <c r="D666" s="188" t="s">
        <v>317</v>
      </c>
      <c r="E666" s="199" t="s">
        <v>28</v>
      </c>
      <c r="F666" s="200" t="s">
        <v>7468</v>
      </c>
      <c r="G666" s="198"/>
      <c r="H666" s="201">
        <v>2.48</v>
      </c>
      <c r="I666" s="202"/>
      <c r="J666" s="198"/>
      <c r="K666" s="198"/>
      <c r="L666" s="203"/>
      <c r="M666" s="204"/>
      <c r="N666" s="205"/>
      <c r="O666" s="205"/>
      <c r="P666" s="205"/>
      <c r="Q666" s="205"/>
      <c r="R666" s="205"/>
      <c r="S666" s="205"/>
      <c r="T666" s="206"/>
      <c r="AT666" s="207" t="s">
        <v>317</v>
      </c>
      <c r="AU666" s="207" t="s">
        <v>84</v>
      </c>
      <c r="AV666" s="13" t="s">
        <v>84</v>
      </c>
      <c r="AW666" s="13" t="s">
        <v>35</v>
      </c>
      <c r="AX666" s="13" t="s">
        <v>74</v>
      </c>
      <c r="AY666" s="207" t="s">
        <v>153</v>
      </c>
    </row>
    <row r="667" spans="2:51" s="13" customFormat="1" x14ac:dyDescent="0.2">
      <c r="B667" s="197"/>
      <c r="C667" s="198"/>
      <c r="D667" s="188" t="s">
        <v>317</v>
      </c>
      <c r="E667" s="199" t="s">
        <v>28</v>
      </c>
      <c r="F667" s="200" t="s">
        <v>7469</v>
      </c>
      <c r="G667" s="198"/>
      <c r="H667" s="201">
        <v>1.44</v>
      </c>
      <c r="I667" s="202"/>
      <c r="J667" s="198"/>
      <c r="K667" s="198"/>
      <c r="L667" s="203"/>
      <c r="M667" s="204"/>
      <c r="N667" s="205"/>
      <c r="O667" s="205"/>
      <c r="P667" s="205"/>
      <c r="Q667" s="205"/>
      <c r="R667" s="205"/>
      <c r="S667" s="205"/>
      <c r="T667" s="206"/>
      <c r="AT667" s="207" t="s">
        <v>317</v>
      </c>
      <c r="AU667" s="207" t="s">
        <v>84</v>
      </c>
      <c r="AV667" s="13" t="s">
        <v>84</v>
      </c>
      <c r="AW667" s="13" t="s">
        <v>35</v>
      </c>
      <c r="AX667" s="13" t="s">
        <v>74</v>
      </c>
      <c r="AY667" s="207" t="s">
        <v>153</v>
      </c>
    </row>
    <row r="668" spans="2:51" s="13" customFormat="1" x14ac:dyDescent="0.2">
      <c r="B668" s="197"/>
      <c r="C668" s="198"/>
      <c r="D668" s="188" t="s">
        <v>317</v>
      </c>
      <c r="E668" s="199" t="s">
        <v>28</v>
      </c>
      <c r="F668" s="200" t="s">
        <v>7470</v>
      </c>
      <c r="G668" s="198"/>
      <c r="H668" s="201">
        <v>9.3000000000000007</v>
      </c>
      <c r="I668" s="202"/>
      <c r="J668" s="198"/>
      <c r="K668" s="198"/>
      <c r="L668" s="203"/>
      <c r="M668" s="204"/>
      <c r="N668" s="205"/>
      <c r="O668" s="205"/>
      <c r="P668" s="205"/>
      <c r="Q668" s="205"/>
      <c r="R668" s="205"/>
      <c r="S668" s="205"/>
      <c r="T668" s="206"/>
      <c r="AT668" s="207" t="s">
        <v>317</v>
      </c>
      <c r="AU668" s="207" t="s">
        <v>84</v>
      </c>
      <c r="AV668" s="13" t="s">
        <v>84</v>
      </c>
      <c r="AW668" s="13" t="s">
        <v>35</v>
      </c>
      <c r="AX668" s="13" t="s">
        <v>74</v>
      </c>
      <c r="AY668" s="207" t="s">
        <v>153</v>
      </c>
    </row>
    <row r="669" spans="2:51" s="13" customFormat="1" x14ac:dyDescent="0.2">
      <c r="B669" s="197"/>
      <c r="C669" s="198"/>
      <c r="D669" s="188" t="s">
        <v>317</v>
      </c>
      <c r="E669" s="199" t="s">
        <v>28</v>
      </c>
      <c r="F669" s="200" t="s">
        <v>7471</v>
      </c>
      <c r="G669" s="198"/>
      <c r="H669" s="201">
        <v>25.46</v>
      </c>
      <c r="I669" s="202"/>
      <c r="J669" s="198"/>
      <c r="K669" s="198"/>
      <c r="L669" s="203"/>
      <c r="M669" s="204"/>
      <c r="N669" s="205"/>
      <c r="O669" s="205"/>
      <c r="P669" s="205"/>
      <c r="Q669" s="205"/>
      <c r="R669" s="205"/>
      <c r="S669" s="205"/>
      <c r="T669" s="206"/>
      <c r="AT669" s="207" t="s">
        <v>317</v>
      </c>
      <c r="AU669" s="207" t="s">
        <v>84</v>
      </c>
      <c r="AV669" s="13" t="s">
        <v>84</v>
      </c>
      <c r="AW669" s="13" t="s">
        <v>35</v>
      </c>
      <c r="AX669" s="13" t="s">
        <v>74</v>
      </c>
      <c r="AY669" s="207" t="s">
        <v>153</v>
      </c>
    </row>
    <row r="670" spans="2:51" s="13" customFormat="1" x14ac:dyDescent="0.2">
      <c r="B670" s="197"/>
      <c r="C670" s="198"/>
      <c r="D670" s="188" t="s">
        <v>317</v>
      </c>
      <c r="E670" s="199" t="s">
        <v>28</v>
      </c>
      <c r="F670" s="200" t="s">
        <v>7472</v>
      </c>
      <c r="G670" s="198"/>
      <c r="H670" s="201">
        <v>-4.4800000000000004</v>
      </c>
      <c r="I670" s="202"/>
      <c r="J670" s="198"/>
      <c r="K670" s="198"/>
      <c r="L670" s="203"/>
      <c r="M670" s="204"/>
      <c r="N670" s="205"/>
      <c r="O670" s="205"/>
      <c r="P670" s="205"/>
      <c r="Q670" s="205"/>
      <c r="R670" s="205"/>
      <c r="S670" s="205"/>
      <c r="T670" s="206"/>
      <c r="AT670" s="207" t="s">
        <v>317</v>
      </c>
      <c r="AU670" s="207" t="s">
        <v>84</v>
      </c>
      <c r="AV670" s="13" t="s">
        <v>84</v>
      </c>
      <c r="AW670" s="13" t="s">
        <v>35</v>
      </c>
      <c r="AX670" s="13" t="s">
        <v>74</v>
      </c>
      <c r="AY670" s="207" t="s">
        <v>153</v>
      </c>
    </row>
    <row r="671" spans="2:51" s="13" customFormat="1" x14ac:dyDescent="0.2">
      <c r="B671" s="197"/>
      <c r="C671" s="198"/>
      <c r="D671" s="188" t="s">
        <v>317</v>
      </c>
      <c r="E671" s="199" t="s">
        <v>28</v>
      </c>
      <c r="F671" s="200" t="s">
        <v>7473</v>
      </c>
      <c r="G671" s="198"/>
      <c r="H671" s="201">
        <v>1.62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317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2:51" s="13" customFormat="1" x14ac:dyDescent="0.2">
      <c r="B672" s="197"/>
      <c r="C672" s="198"/>
      <c r="D672" s="188" t="s">
        <v>317</v>
      </c>
      <c r="E672" s="199" t="s">
        <v>28</v>
      </c>
      <c r="F672" s="200" t="s">
        <v>7474</v>
      </c>
      <c r="G672" s="198"/>
      <c r="H672" s="201">
        <v>13.6</v>
      </c>
      <c r="I672" s="202"/>
      <c r="J672" s="198"/>
      <c r="K672" s="198"/>
      <c r="L672" s="203"/>
      <c r="M672" s="204"/>
      <c r="N672" s="205"/>
      <c r="O672" s="205"/>
      <c r="P672" s="205"/>
      <c r="Q672" s="205"/>
      <c r="R672" s="205"/>
      <c r="S672" s="205"/>
      <c r="T672" s="206"/>
      <c r="AT672" s="207" t="s">
        <v>317</v>
      </c>
      <c r="AU672" s="207" t="s">
        <v>84</v>
      </c>
      <c r="AV672" s="13" t="s">
        <v>84</v>
      </c>
      <c r="AW672" s="13" t="s">
        <v>35</v>
      </c>
      <c r="AX672" s="13" t="s">
        <v>74</v>
      </c>
      <c r="AY672" s="207" t="s">
        <v>153</v>
      </c>
    </row>
    <row r="673" spans="2:51" s="13" customFormat="1" x14ac:dyDescent="0.2">
      <c r="B673" s="197"/>
      <c r="C673" s="198"/>
      <c r="D673" s="188" t="s">
        <v>317</v>
      </c>
      <c r="E673" s="199" t="s">
        <v>28</v>
      </c>
      <c r="F673" s="200" t="s">
        <v>7475</v>
      </c>
      <c r="G673" s="198"/>
      <c r="H673" s="201">
        <v>-0.66</v>
      </c>
      <c r="I673" s="202"/>
      <c r="J673" s="198"/>
      <c r="K673" s="198"/>
      <c r="L673" s="203"/>
      <c r="M673" s="204"/>
      <c r="N673" s="205"/>
      <c r="O673" s="205"/>
      <c r="P673" s="205"/>
      <c r="Q673" s="205"/>
      <c r="R673" s="205"/>
      <c r="S673" s="205"/>
      <c r="T673" s="206"/>
      <c r="AT673" s="207" t="s">
        <v>317</v>
      </c>
      <c r="AU673" s="207" t="s">
        <v>84</v>
      </c>
      <c r="AV673" s="13" t="s">
        <v>84</v>
      </c>
      <c r="AW673" s="13" t="s">
        <v>35</v>
      </c>
      <c r="AX673" s="13" t="s">
        <v>74</v>
      </c>
      <c r="AY673" s="207" t="s">
        <v>153</v>
      </c>
    </row>
    <row r="674" spans="2:51" s="16" customFormat="1" x14ac:dyDescent="0.2">
      <c r="B674" s="234"/>
      <c r="C674" s="235"/>
      <c r="D674" s="188" t="s">
        <v>317</v>
      </c>
      <c r="E674" s="236" t="s">
        <v>28</v>
      </c>
      <c r="F674" s="237" t="s">
        <v>448</v>
      </c>
      <c r="G674" s="235"/>
      <c r="H674" s="238">
        <v>910.88499999999999</v>
      </c>
      <c r="I674" s="239"/>
      <c r="J674" s="235"/>
      <c r="K674" s="235"/>
      <c r="L674" s="240"/>
      <c r="M674" s="241"/>
      <c r="N674" s="242"/>
      <c r="O674" s="242"/>
      <c r="P674" s="242"/>
      <c r="Q674" s="242"/>
      <c r="R674" s="242"/>
      <c r="S674" s="242"/>
      <c r="T674" s="243"/>
      <c r="AT674" s="244" t="s">
        <v>317</v>
      </c>
      <c r="AU674" s="244" t="s">
        <v>84</v>
      </c>
      <c r="AV674" s="16" t="s">
        <v>163</v>
      </c>
      <c r="AW674" s="16" t="s">
        <v>35</v>
      </c>
      <c r="AX674" s="16" t="s">
        <v>74</v>
      </c>
      <c r="AY674" s="244" t="s">
        <v>153</v>
      </c>
    </row>
    <row r="675" spans="2:51" s="15" customFormat="1" x14ac:dyDescent="0.2">
      <c r="B675" s="224"/>
      <c r="C675" s="225"/>
      <c r="D675" s="188" t="s">
        <v>317</v>
      </c>
      <c r="E675" s="226" t="s">
        <v>28</v>
      </c>
      <c r="F675" s="227" t="s">
        <v>534</v>
      </c>
      <c r="G675" s="225"/>
      <c r="H675" s="226" t="s">
        <v>28</v>
      </c>
      <c r="I675" s="228"/>
      <c r="J675" s="225"/>
      <c r="K675" s="225"/>
      <c r="L675" s="229"/>
      <c r="M675" s="230"/>
      <c r="N675" s="231"/>
      <c r="O675" s="231"/>
      <c r="P675" s="231"/>
      <c r="Q675" s="231"/>
      <c r="R675" s="231"/>
      <c r="S675" s="231"/>
      <c r="T675" s="232"/>
      <c r="AT675" s="233" t="s">
        <v>317</v>
      </c>
      <c r="AU675" s="233" t="s">
        <v>84</v>
      </c>
      <c r="AV675" s="15" t="s">
        <v>82</v>
      </c>
      <c r="AW675" s="15" t="s">
        <v>35</v>
      </c>
      <c r="AX675" s="15" t="s">
        <v>74</v>
      </c>
      <c r="AY675" s="233" t="s">
        <v>153</v>
      </c>
    </row>
    <row r="676" spans="2:51" s="13" customFormat="1" x14ac:dyDescent="0.2">
      <c r="B676" s="197"/>
      <c r="C676" s="198"/>
      <c r="D676" s="188" t="s">
        <v>317</v>
      </c>
      <c r="E676" s="199" t="s">
        <v>28</v>
      </c>
      <c r="F676" s="200" t="s">
        <v>7476</v>
      </c>
      <c r="G676" s="198"/>
      <c r="H676" s="201">
        <v>87.5</v>
      </c>
      <c r="I676" s="202"/>
      <c r="J676" s="198"/>
      <c r="K676" s="198"/>
      <c r="L676" s="203"/>
      <c r="M676" s="204"/>
      <c r="N676" s="205"/>
      <c r="O676" s="205"/>
      <c r="P676" s="205"/>
      <c r="Q676" s="205"/>
      <c r="R676" s="205"/>
      <c r="S676" s="205"/>
      <c r="T676" s="206"/>
      <c r="AT676" s="207" t="s">
        <v>317</v>
      </c>
      <c r="AU676" s="207" t="s">
        <v>84</v>
      </c>
      <c r="AV676" s="13" t="s">
        <v>84</v>
      </c>
      <c r="AW676" s="13" t="s">
        <v>35</v>
      </c>
      <c r="AX676" s="13" t="s">
        <v>74</v>
      </c>
      <c r="AY676" s="207" t="s">
        <v>153</v>
      </c>
    </row>
    <row r="677" spans="2:51" s="13" customFormat="1" x14ac:dyDescent="0.2">
      <c r="B677" s="197"/>
      <c r="C677" s="198"/>
      <c r="D677" s="188" t="s">
        <v>317</v>
      </c>
      <c r="E677" s="199" t="s">
        <v>28</v>
      </c>
      <c r="F677" s="200" t="s">
        <v>7477</v>
      </c>
      <c r="G677" s="198"/>
      <c r="H677" s="201">
        <v>-9.7799999999999994</v>
      </c>
      <c r="I677" s="202"/>
      <c r="J677" s="198"/>
      <c r="K677" s="198"/>
      <c r="L677" s="203"/>
      <c r="M677" s="204"/>
      <c r="N677" s="205"/>
      <c r="O677" s="205"/>
      <c r="P677" s="205"/>
      <c r="Q677" s="205"/>
      <c r="R677" s="205"/>
      <c r="S677" s="205"/>
      <c r="T677" s="206"/>
      <c r="AT677" s="207" t="s">
        <v>317</v>
      </c>
      <c r="AU677" s="207" t="s">
        <v>84</v>
      </c>
      <c r="AV677" s="13" t="s">
        <v>84</v>
      </c>
      <c r="AW677" s="13" t="s">
        <v>35</v>
      </c>
      <c r="AX677" s="13" t="s">
        <v>74</v>
      </c>
      <c r="AY677" s="207" t="s">
        <v>153</v>
      </c>
    </row>
    <row r="678" spans="2:51" s="13" customFormat="1" x14ac:dyDescent="0.2">
      <c r="B678" s="197"/>
      <c r="C678" s="198"/>
      <c r="D678" s="188" t="s">
        <v>317</v>
      </c>
      <c r="E678" s="199" t="s">
        <v>28</v>
      </c>
      <c r="F678" s="200" t="s">
        <v>7478</v>
      </c>
      <c r="G678" s="198"/>
      <c r="H678" s="201">
        <v>71.400000000000006</v>
      </c>
      <c r="I678" s="202"/>
      <c r="J678" s="198"/>
      <c r="K678" s="198"/>
      <c r="L678" s="203"/>
      <c r="M678" s="204"/>
      <c r="N678" s="205"/>
      <c r="O678" s="205"/>
      <c r="P678" s="205"/>
      <c r="Q678" s="205"/>
      <c r="R678" s="205"/>
      <c r="S678" s="205"/>
      <c r="T678" s="206"/>
      <c r="AT678" s="207" t="s">
        <v>317</v>
      </c>
      <c r="AU678" s="207" t="s">
        <v>84</v>
      </c>
      <c r="AV678" s="13" t="s">
        <v>84</v>
      </c>
      <c r="AW678" s="13" t="s">
        <v>35</v>
      </c>
      <c r="AX678" s="13" t="s">
        <v>74</v>
      </c>
      <c r="AY678" s="207" t="s">
        <v>153</v>
      </c>
    </row>
    <row r="679" spans="2:51" s="13" customFormat="1" x14ac:dyDescent="0.2">
      <c r="B679" s="197"/>
      <c r="C679" s="198"/>
      <c r="D679" s="188" t="s">
        <v>317</v>
      </c>
      <c r="E679" s="199" t="s">
        <v>28</v>
      </c>
      <c r="F679" s="200" t="s">
        <v>7479</v>
      </c>
      <c r="G679" s="198"/>
      <c r="H679" s="201">
        <v>-10.18</v>
      </c>
      <c r="I679" s="202"/>
      <c r="J679" s="198"/>
      <c r="K679" s="198"/>
      <c r="L679" s="203"/>
      <c r="M679" s="204"/>
      <c r="N679" s="205"/>
      <c r="O679" s="205"/>
      <c r="P679" s="205"/>
      <c r="Q679" s="205"/>
      <c r="R679" s="205"/>
      <c r="S679" s="205"/>
      <c r="T679" s="206"/>
      <c r="AT679" s="207" t="s">
        <v>317</v>
      </c>
      <c r="AU679" s="207" t="s">
        <v>84</v>
      </c>
      <c r="AV679" s="13" t="s">
        <v>84</v>
      </c>
      <c r="AW679" s="13" t="s">
        <v>35</v>
      </c>
      <c r="AX679" s="13" t="s">
        <v>74</v>
      </c>
      <c r="AY679" s="207" t="s">
        <v>153</v>
      </c>
    </row>
    <row r="680" spans="2:51" s="13" customFormat="1" x14ac:dyDescent="0.2">
      <c r="B680" s="197"/>
      <c r="C680" s="198"/>
      <c r="D680" s="188" t="s">
        <v>317</v>
      </c>
      <c r="E680" s="199" t="s">
        <v>28</v>
      </c>
      <c r="F680" s="200" t="s">
        <v>7480</v>
      </c>
      <c r="G680" s="198"/>
      <c r="H680" s="201">
        <v>72.8</v>
      </c>
      <c r="I680" s="202"/>
      <c r="J680" s="198"/>
      <c r="K680" s="198"/>
      <c r="L680" s="203"/>
      <c r="M680" s="204"/>
      <c r="N680" s="205"/>
      <c r="O680" s="205"/>
      <c r="P680" s="205"/>
      <c r="Q680" s="205"/>
      <c r="R680" s="205"/>
      <c r="S680" s="205"/>
      <c r="T680" s="206"/>
      <c r="AT680" s="207" t="s">
        <v>317</v>
      </c>
      <c r="AU680" s="207" t="s">
        <v>84</v>
      </c>
      <c r="AV680" s="13" t="s">
        <v>84</v>
      </c>
      <c r="AW680" s="13" t="s">
        <v>35</v>
      </c>
      <c r="AX680" s="13" t="s">
        <v>74</v>
      </c>
      <c r="AY680" s="207" t="s">
        <v>153</v>
      </c>
    </row>
    <row r="681" spans="2:51" s="13" customFormat="1" x14ac:dyDescent="0.2">
      <c r="B681" s="197"/>
      <c r="C681" s="198"/>
      <c r="D681" s="188" t="s">
        <v>317</v>
      </c>
      <c r="E681" s="199" t="s">
        <v>28</v>
      </c>
      <c r="F681" s="200" t="s">
        <v>7481</v>
      </c>
      <c r="G681" s="198"/>
      <c r="H681" s="201">
        <v>-9.68</v>
      </c>
      <c r="I681" s="202"/>
      <c r="J681" s="198"/>
      <c r="K681" s="198"/>
      <c r="L681" s="203"/>
      <c r="M681" s="204"/>
      <c r="N681" s="205"/>
      <c r="O681" s="205"/>
      <c r="P681" s="205"/>
      <c r="Q681" s="205"/>
      <c r="R681" s="205"/>
      <c r="S681" s="205"/>
      <c r="T681" s="206"/>
      <c r="AT681" s="207" t="s">
        <v>317</v>
      </c>
      <c r="AU681" s="207" t="s">
        <v>84</v>
      </c>
      <c r="AV681" s="13" t="s">
        <v>84</v>
      </c>
      <c r="AW681" s="13" t="s">
        <v>35</v>
      </c>
      <c r="AX681" s="13" t="s">
        <v>74</v>
      </c>
      <c r="AY681" s="207" t="s">
        <v>153</v>
      </c>
    </row>
    <row r="682" spans="2:51" s="13" customFormat="1" x14ac:dyDescent="0.2">
      <c r="B682" s="197"/>
      <c r="C682" s="198"/>
      <c r="D682" s="188" t="s">
        <v>317</v>
      </c>
      <c r="E682" s="199" t="s">
        <v>28</v>
      </c>
      <c r="F682" s="200" t="s">
        <v>7482</v>
      </c>
      <c r="G682" s="198"/>
      <c r="H682" s="201">
        <v>72.099999999999994</v>
      </c>
      <c r="I682" s="202"/>
      <c r="J682" s="198"/>
      <c r="K682" s="198"/>
      <c r="L682" s="203"/>
      <c r="M682" s="204"/>
      <c r="N682" s="205"/>
      <c r="O682" s="205"/>
      <c r="P682" s="205"/>
      <c r="Q682" s="205"/>
      <c r="R682" s="205"/>
      <c r="S682" s="205"/>
      <c r="T682" s="206"/>
      <c r="AT682" s="207" t="s">
        <v>317</v>
      </c>
      <c r="AU682" s="207" t="s">
        <v>84</v>
      </c>
      <c r="AV682" s="13" t="s">
        <v>84</v>
      </c>
      <c r="AW682" s="13" t="s">
        <v>35</v>
      </c>
      <c r="AX682" s="13" t="s">
        <v>74</v>
      </c>
      <c r="AY682" s="207" t="s">
        <v>153</v>
      </c>
    </row>
    <row r="683" spans="2:51" s="13" customFormat="1" x14ac:dyDescent="0.2">
      <c r="B683" s="197"/>
      <c r="C683" s="198"/>
      <c r="D683" s="188" t="s">
        <v>317</v>
      </c>
      <c r="E683" s="199" t="s">
        <v>28</v>
      </c>
      <c r="F683" s="200" t="s">
        <v>7483</v>
      </c>
      <c r="G683" s="198"/>
      <c r="H683" s="201">
        <v>-12.68</v>
      </c>
      <c r="I683" s="202"/>
      <c r="J683" s="198"/>
      <c r="K683" s="198"/>
      <c r="L683" s="203"/>
      <c r="M683" s="204"/>
      <c r="N683" s="205"/>
      <c r="O683" s="205"/>
      <c r="P683" s="205"/>
      <c r="Q683" s="205"/>
      <c r="R683" s="205"/>
      <c r="S683" s="205"/>
      <c r="T683" s="206"/>
      <c r="AT683" s="207" t="s">
        <v>317</v>
      </c>
      <c r="AU683" s="207" t="s">
        <v>84</v>
      </c>
      <c r="AV683" s="13" t="s">
        <v>84</v>
      </c>
      <c r="AW683" s="13" t="s">
        <v>35</v>
      </c>
      <c r="AX683" s="13" t="s">
        <v>74</v>
      </c>
      <c r="AY683" s="207" t="s">
        <v>153</v>
      </c>
    </row>
    <row r="684" spans="2:51" s="13" customFormat="1" x14ac:dyDescent="0.2">
      <c r="B684" s="197"/>
      <c r="C684" s="198"/>
      <c r="D684" s="188" t="s">
        <v>317</v>
      </c>
      <c r="E684" s="199" t="s">
        <v>28</v>
      </c>
      <c r="F684" s="200" t="s">
        <v>7484</v>
      </c>
      <c r="G684" s="198"/>
      <c r="H684" s="201">
        <v>112</v>
      </c>
      <c r="I684" s="202"/>
      <c r="J684" s="198"/>
      <c r="K684" s="198"/>
      <c r="L684" s="203"/>
      <c r="M684" s="204"/>
      <c r="N684" s="205"/>
      <c r="O684" s="205"/>
      <c r="P684" s="205"/>
      <c r="Q684" s="205"/>
      <c r="R684" s="205"/>
      <c r="S684" s="205"/>
      <c r="T684" s="206"/>
      <c r="AT684" s="207" t="s">
        <v>317</v>
      </c>
      <c r="AU684" s="207" t="s">
        <v>84</v>
      </c>
      <c r="AV684" s="13" t="s">
        <v>84</v>
      </c>
      <c r="AW684" s="13" t="s">
        <v>35</v>
      </c>
      <c r="AX684" s="13" t="s">
        <v>74</v>
      </c>
      <c r="AY684" s="207" t="s">
        <v>153</v>
      </c>
    </row>
    <row r="685" spans="2:51" s="13" customFormat="1" x14ac:dyDescent="0.2">
      <c r="B685" s="197"/>
      <c r="C685" s="198"/>
      <c r="D685" s="188" t="s">
        <v>317</v>
      </c>
      <c r="E685" s="199" t="s">
        <v>28</v>
      </c>
      <c r="F685" s="200" t="s">
        <v>7485</v>
      </c>
      <c r="G685" s="198"/>
      <c r="H685" s="201">
        <v>-14.36</v>
      </c>
      <c r="I685" s="202"/>
      <c r="J685" s="198"/>
      <c r="K685" s="198"/>
      <c r="L685" s="203"/>
      <c r="M685" s="204"/>
      <c r="N685" s="205"/>
      <c r="O685" s="205"/>
      <c r="P685" s="205"/>
      <c r="Q685" s="205"/>
      <c r="R685" s="205"/>
      <c r="S685" s="205"/>
      <c r="T685" s="206"/>
      <c r="AT685" s="207" t="s">
        <v>317</v>
      </c>
      <c r="AU685" s="207" t="s">
        <v>84</v>
      </c>
      <c r="AV685" s="13" t="s">
        <v>84</v>
      </c>
      <c r="AW685" s="13" t="s">
        <v>35</v>
      </c>
      <c r="AX685" s="13" t="s">
        <v>74</v>
      </c>
      <c r="AY685" s="207" t="s">
        <v>153</v>
      </c>
    </row>
    <row r="686" spans="2:51" s="13" customFormat="1" x14ac:dyDescent="0.2">
      <c r="B686" s="197"/>
      <c r="C686" s="198"/>
      <c r="D686" s="188" t="s">
        <v>317</v>
      </c>
      <c r="E686" s="199" t="s">
        <v>28</v>
      </c>
      <c r="F686" s="200" t="s">
        <v>7486</v>
      </c>
      <c r="G686" s="198"/>
      <c r="H686" s="201">
        <v>69.02</v>
      </c>
      <c r="I686" s="202"/>
      <c r="J686" s="198"/>
      <c r="K686" s="198"/>
      <c r="L686" s="203"/>
      <c r="M686" s="204"/>
      <c r="N686" s="205"/>
      <c r="O686" s="205"/>
      <c r="P686" s="205"/>
      <c r="Q686" s="205"/>
      <c r="R686" s="205"/>
      <c r="S686" s="205"/>
      <c r="T686" s="206"/>
      <c r="AT686" s="207" t="s">
        <v>317</v>
      </c>
      <c r="AU686" s="207" t="s">
        <v>84</v>
      </c>
      <c r="AV686" s="13" t="s">
        <v>84</v>
      </c>
      <c r="AW686" s="13" t="s">
        <v>35</v>
      </c>
      <c r="AX686" s="13" t="s">
        <v>74</v>
      </c>
      <c r="AY686" s="207" t="s">
        <v>153</v>
      </c>
    </row>
    <row r="687" spans="2:51" s="13" customFormat="1" x14ac:dyDescent="0.2">
      <c r="B687" s="197"/>
      <c r="C687" s="198"/>
      <c r="D687" s="188" t="s">
        <v>317</v>
      </c>
      <c r="E687" s="199" t="s">
        <v>28</v>
      </c>
      <c r="F687" s="200" t="s">
        <v>7487</v>
      </c>
      <c r="G687" s="198"/>
      <c r="H687" s="201">
        <v>-3.69</v>
      </c>
      <c r="I687" s="202"/>
      <c r="J687" s="198"/>
      <c r="K687" s="198"/>
      <c r="L687" s="203"/>
      <c r="M687" s="204"/>
      <c r="N687" s="205"/>
      <c r="O687" s="205"/>
      <c r="P687" s="205"/>
      <c r="Q687" s="205"/>
      <c r="R687" s="205"/>
      <c r="S687" s="205"/>
      <c r="T687" s="206"/>
      <c r="AT687" s="207" t="s">
        <v>317</v>
      </c>
      <c r="AU687" s="207" t="s">
        <v>84</v>
      </c>
      <c r="AV687" s="13" t="s">
        <v>84</v>
      </c>
      <c r="AW687" s="13" t="s">
        <v>35</v>
      </c>
      <c r="AX687" s="13" t="s">
        <v>74</v>
      </c>
      <c r="AY687" s="207" t="s">
        <v>153</v>
      </c>
    </row>
    <row r="688" spans="2:51" s="13" customFormat="1" x14ac:dyDescent="0.2">
      <c r="B688" s="197"/>
      <c r="C688" s="198"/>
      <c r="D688" s="188" t="s">
        <v>317</v>
      </c>
      <c r="E688" s="199" t="s">
        <v>28</v>
      </c>
      <c r="F688" s="200" t="s">
        <v>7488</v>
      </c>
      <c r="G688" s="198"/>
      <c r="H688" s="201">
        <v>2.19</v>
      </c>
      <c r="I688" s="202"/>
      <c r="J688" s="198"/>
      <c r="K688" s="198"/>
      <c r="L688" s="203"/>
      <c r="M688" s="204"/>
      <c r="N688" s="205"/>
      <c r="O688" s="205"/>
      <c r="P688" s="205"/>
      <c r="Q688" s="205"/>
      <c r="R688" s="205"/>
      <c r="S688" s="205"/>
      <c r="T688" s="206"/>
      <c r="AT688" s="207" t="s">
        <v>317</v>
      </c>
      <c r="AU688" s="207" t="s">
        <v>84</v>
      </c>
      <c r="AV688" s="13" t="s">
        <v>84</v>
      </c>
      <c r="AW688" s="13" t="s">
        <v>35</v>
      </c>
      <c r="AX688" s="13" t="s">
        <v>74</v>
      </c>
      <c r="AY688" s="207" t="s">
        <v>153</v>
      </c>
    </row>
    <row r="689" spans="2:51" s="13" customFormat="1" x14ac:dyDescent="0.2">
      <c r="B689" s="197"/>
      <c r="C689" s="198"/>
      <c r="D689" s="188" t="s">
        <v>317</v>
      </c>
      <c r="E689" s="199" t="s">
        <v>28</v>
      </c>
      <c r="F689" s="200" t="s">
        <v>7489</v>
      </c>
      <c r="G689" s="198"/>
      <c r="H689" s="201">
        <v>81.599999999999994</v>
      </c>
      <c r="I689" s="202"/>
      <c r="J689" s="198"/>
      <c r="K689" s="198"/>
      <c r="L689" s="203"/>
      <c r="M689" s="204"/>
      <c r="N689" s="205"/>
      <c r="O689" s="205"/>
      <c r="P689" s="205"/>
      <c r="Q689" s="205"/>
      <c r="R689" s="205"/>
      <c r="S689" s="205"/>
      <c r="T689" s="206"/>
      <c r="AT689" s="207" t="s">
        <v>317</v>
      </c>
      <c r="AU689" s="207" t="s">
        <v>84</v>
      </c>
      <c r="AV689" s="13" t="s">
        <v>84</v>
      </c>
      <c r="AW689" s="13" t="s">
        <v>35</v>
      </c>
      <c r="AX689" s="13" t="s">
        <v>74</v>
      </c>
      <c r="AY689" s="207" t="s">
        <v>153</v>
      </c>
    </row>
    <row r="690" spans="2:51" s="13" customFormat="1" x14ac:dyDescent="0.2">
      <c r="B690" s="197"/>
      <c r="C690" s="198"/>
      <c r="D690" s="188" t="s">
        <v>317</v>
      </c>
      <c r="E690" s="199" t="s">
        <v>28</v>
      </c>
      <c r="F690" s="200" t="s">
        <v>7490</v>
      </c>
      <c r="G690" s="198"/>
      <c r="H690" s="201">
        <v>-10.78</v>
      </c>
      <c r="I690" s="202"/>
      <c r="J690" s="198"/>
      <c r="K690" s="198"/>
      <c r="L690" s="203"/>
      <c r="M690" s="204"/>
      <c r="N690" s="205"/>
      <c r="O690" s="205"/>
      <c r="P690" s="205"/>
      <c r="Q690" s="205"/>
      <c r="R690" s="205"/>
      <c r="S690" s="205"/>
      <c r="T690" s="206"/>
      <c r="AT690" s="207" t="s">
        <v>317</v>
      </c>
      <c r="AU690" s="207" t="s">
        <v>84</v>
      </c>
      <c r="AV690" s="13" t="s">
        <v>84</v>
      </c>
      <c r="AW690" s="13" t="s">
        <v>35</v>
      </c>
      <c r="AX690" s="13" t="s">
        <v>74</v>
      </c>
      <c r="AY690" s="207" t="s">
        <v>153</v>
      </c>
    </row>
    <row r="691" spans="2:51" s="13" customFormat="1" x14ac:dyDescent="0.2">
      <c r="B691" s="197"/>
      <c r="C691" s="198"/>
      <c r="D691" s="188" t="s">
        <v>317</v>
      </c>
      <c r="E691" s="199" t="s">
        <v>28</v>
      </c>
      <c r="F691" s="200" t="s">
        <v>7491</v>
      </c>
      <c r="G691" s="198"/>
      <c r="H691" s="201">
        <v>3.54</v>
      </c>
      <c r="I691" s="202"/>
      <c r="J691" s="198"/>
      <c r="K691" s="198"/>
      <c r="L691" s="203"/>
      <c r="M691" s="204"/>
      <c r="N691" s="205"/>
      <c r="O691" s="205"/>
      <c r="P691" s="205"/>
      <c r="Q691" s="205"/>
      <c r="R691" s="205"/>
      <c r="S691" s="205"/>
      <c r="T691" s="206"/>
      <c r="AT691" s="207" t="s">
        <v>317</v>
      </c>
      <c r="AU691" s="207" t="s">
        <v>84</v>
      </c>
      <c r="AV691" s="13" t="s">
        <v>84</v>
      </c>
      <c r="AW691" s="13" t="s">
        <v>35</v>
      </c>
      <c r="AX691" s="13" t="s">
        <v>74</v>
      </c>
      <c r="AY691" s="207" t="s">
        <v>153</v>
      </c>
    </row>
    <row r="692" spans="2:51" s="13" customFormat="1" x14ac:dyDescent="0.2">
      <c r="B692" s="197"/>
      <c r="C692" s="198"/>
      <c r="D692" s="188" t="s">
        <v>317</v>
      </c>
      <c r="E692" s="199" t="s">
        <v>28</v>
      </c>
      <c r="F692" s="200" t="s">
        <v>7492</v>
      </c>
      <c r="G692" s="198"/>
      <c r="H692" s="201">
        <v>14.28</v>
      </c>
      <c r="I692" s="202"/>
      <c r="J692" s="198"/>
      <c r="K692" s="198"/>
      <c r="L692" s="203"/>
      <c r="M692" s="204"/>
      <c r="N692" s="205"/>
      <c r="O692" s="205"/>
      <c r="P692" s="205"/>
      <c r="Q692" s="205"/>
      <c r="R692" s="205"/>
      <c r="S692" s="205"/>
      <c r="T692" s="206"/>
      <c r="AT692" s="207" t="s">
        <v>317</v>
      </c>
      <c r="AU692" s="207" t="s">
        <v>84</v>
      </c>
      <c r="AV692" s="13" t="s">
        <v>84</v>
      </c>
      <c r="AW692" s="13" t="s">
        <v>35</v>
      </c>
      <c r="AX692" s="13" t="s">
        <v>74</v>
      </c>
      <c r="AY692" s="207" t="s">
        <v>153</v>
      </c>
    </row>
    <row r="693" spans="2:51" s="13" customFormat="1" x14ac:dyDescent="0.2">
      <c r="B693" s="197"/>
      <c r="C693" s="198"/>
      <c r="D693" s="188" t="s">
        <v>317</v>
      </c>
      <c r="E693" s="199" t="s">
        <v>28</v>
      </c>
      <c r="F693" s="200" t="s">
        <v>7493</v>
      </c>
      <c r="G693" s="198"/>
      <c r="H693" s="201">
        <v>-4.76</v>
      </c>
      <c r="I693" s="202"/>
      <c r="J693" s="198"/>
      <c r="K693" s="198"/>
      <c r="L693" s="203"/>
      <c r="M693" s="204"/>
      <c r="N693" s="205"/>
      <c r="O693" s="205"/>
      <c r="P693" s="205"/>
      <c r="Q693" s="205"/>
      <c r="R693" s="205"/>
      <c r="S693" s="205"/>
      <c r="T693" s="206"/>
      <c r="AT693" s="207" t="s">
        <v>317</v>
      </c>
      <c r="AU693" s="207" t="s">
        <v>84</v>
      </c>
      <c r="AV693" s="13" t="s">
        <v>84</v>
      </c>
      <c r="AW693" s="13" t="s">
        <v>35</v>
      </c>
      <c r="AX693" s="13" t="s">
        <v>74</v>
      </c>
      <c r="AY693" s="207" t="s">
        <v>153</v>
      </c>
    </row>
    <row r="694" spans="2:51" s="13" customFormat="1" x14ac:dyDescent="0.2">
      <c r="B694" s="197"/>
      <c r="C694" s="198"/>
      <c r="D694" s="188" t="s">
        <v>317</v>
      </c>
      <c r="E694" s="199" t="s">
        <v>28</v>
      </c>
      <c r="F694" s="200" t="s">
        <v>7494</v>
      </c>
      <c r="G694" s="198"/>
      <c r="H694" s="201">
        <v>2.52</v>
      </c>
      <c r="I694" s="202"/>
      <c r="J694" s="198"/>
      <c r="K694" s="198"/>
      <c r="L694" s="203"/>
      <c r="M694" s="204"/>
      <c r="N694" s="205"/>
      <c r="O694" s="205"/>
      <c r="P694" s="205"/>
      <c r="Q694" s="205"/>
      <c r="R694" s="205"/>
      <c r="S694" s="205"/>
      <c r="T694" s="206"/>
      <c r="AT694" s="207" t="s">
        <v>317</v>
      </c>
      <c r="AU694" s="207" t="s">
        <v>84</v>
      </c>
      <c r="AV694" s="13" t="s">
        <v>84</v>
      </c>
      <c r="AW694" s="13" t="s">
        <v>35</v>
      </c>
      <c r="AX694" s="13" t="s">
        <v>74</v>
      </c>
      <c r="AY694" s="207" t="s">
        <v>153</v>
      </c>
    </row>
    <row r="695" spans="2:51" s="13" customFormat="1" x14ac:dyDescent="0.2">
      <c r="B695" s="197"/>
      <c r="C695" s="198"/>
      <c r="D695" s="188" t="s">
        <v>317</v>
      </c>
      <c r="E695" s="199" t="s">
        <v>28</v>
      </c>
      <c r="F695" s="200" t="s">
        <v>7495</v>
      </c>
      <c r="G695" s="198"/>
      <c r="H695" s="201">
        <v>3.75</v>
      </c>
      <c r="I695" s="202"/>
      <c r="J695" s="198"/>
      <c r="K695" s="198"/>
      <c r="L695" s="203"/>
      <c r="M695" s="204"/>
      <c r="N695" s="205"/>
      <c r="O695" s="205"/>
      <c r="P695" s="205"/>
      <c r="Q695" s="205"/>
      <c r="R695" s="205"/>
      <c r="S695" s="205"/>
      <c r="T695" s="206"/>
      <c r="AT695" s="207" t="s">
        <v>317</v>
      </c>
      <c r="AU695" s="207" t="s">
        <v>84</v>
      </c>
      <c r="AV695" s="13" t="s">
        <v>84</v>
      </c>
      <c r="AW695" s="13" t="s">
        <v>35</v>
      </c>
      <c r="AX695" s="13" t="s">
        <v>74</v>
      </c>
      <c r="AY695" s="207" t="s">
        <v>153</v>
      </c>
    </row>
    <row r="696" spans="2:51" s="13" customFormat="1" x14ac:dyDescent="0.2">
      <c r="B696" s="197"/>
      <c r="C696" s="198"/>
      <c r="D696" s="188" t="s">
        <v>317</v>
      </c>
      <c r="E696" s="199" t="s">
        <v>28</v>
      </c>
      <c r="F696" s="200" t="s">
        <v>7496</v>
      </c>
      <c r="G696" s="198"/>
      <c r="H696" s="201">
        <v>100.1</v>
      </c>
      <c r="I696" s="202"/>
      <c r="J696" s="198"/>
      <c r="K696" s="198"/>
      <c r="L696" s="203"/>
      <c r="M696" s="204"/>
      <c r="N696" s="205"/>
      <c r="O696" s="205"/>
      <c r="P696" s="205"/>
      <c r="Q696" s="205"/>
      <c r="R696" s="205"/>
      <c r="S696" s="205"/>
      <c r="T696" s="206"/>
      <c r="AT696" s="207" t="s">
        <v>317</v>
      </c>
      <c r="AU696" s="207" t="s">
        <v>84</v>
      </c>
      <c r="AV696" s="13" t="s">
        <v>84</v>
      </c>
      <c r="AW696" s="13" t="s">
        <v>35</v>
      </c>
      <c r="AX696" s="13" t="s">
        <v>74</v>
      </c>
      <c r="AY696" s="207" t="s">
        <v>153</v>
      </c>
    </row>
    <row r="697" spans="2:51" s="13" customFormat="1" x14ac:dyDescent="0.2">
      <c r="B697" s="197"/>
      <c r="C697" s="198"/>
      <c r="D697" s="188" t="s">
        <v>317</v>
      </c>
      <c r="E697" s="199" t="s">
        <v>28</v>
      </c>
      <c r="F697" s="200" t="s">
        <v>7497</v>
      </c>
      <c r="G697" s="198"/>
      <c r="H697" s="201">
        <v>-28.85</v>
      </c>
      <c r="I697" s="202"/>
      <c r="J697" s="198"/>
      <c r="K697" s="198"/>
      <c r="L697" s="203"/>
      <c r="M697" s="204"/>
      <c r="N697" s="205"/>
      <c r="O697" s="205"/>
      <c r="P697" s="205"/>
      <c r="Q697" s="205"/>
      <c r="R697" s="205"/>
      <c r="S697" s="205"/>
      <c r="T697" s="206"/>
      <c r="AT697" s="207" t="s">
        <v>317</v>
      </c>
      <c r="AU697" s="207" t="s">
        <v>84</v>
      </c>
      <c r="AV697" s="13" t="s">
        <v>84</v>
      </c>
      <c r="AW697" s="13" t="s">
        <v>35</v>
      </c>
      <c r="AX697" s="13" t="s">
        <v>74</v>
      </c>
      <c r="AY697" s="207" t="s">
        <v>153</v>
      </c>
    </row>
    <row r="698" spans="2:51" s="13" customFormat="1" x14ac:dyDescent="0.2">
      <c r="B698" s="197"/>
      <c r="C698" s="198"/>
      <c r="D698" s="188" t="s">
        <v>317</v>
      </c>
      <c r="E698" s="199" t="s">
        <v>28</v>
      </c>
      <c r="F698" s="200" t="s">
        <v>7498</v>
      </c>
      <c r="G698" s="198"/>
      <c r="H698" s="201">
        <v>9.26</v>
      </c>
      <c r="I698" s="202"/>
      <c r="J698" s="198"/>
      <c r="K698" s="198"/>
      <c r="L698" s="203"/>
      <c r="M698" s="204"/>
      <c r="N698" s="205"/>
      <c r="O698" s="205"/>
      <c r="P698" s="205"/>
      <c r="Q698" s="205"/>
      <c r="R698" s="205"/>
      <c r="S698" s="205"/>
      <c r="T698" s="206"/>
      <c r="AT698" s="207" t="s">
        <v>317</v>
      </c>
      <c r="AU698" s="207" t="s">
        <v>84</v>
      </c>
      <c r="AV698" s="13" t="s">
        <v>84</v>
      </c>
      <c r="AW698" s="13" t="s">
        <v>35</v>
      </c>
      <c r="AX698" s="13" t="s">
        <v>74</v>
      </c>
      <c r="AY698" s="207" t="s">
        <v>153</v>
      </c>
    </row>
    <row r="699" spans="2:51" s="13" customFormat="1" x14ac:dyDescent="0.2">
      <c r="B699" s="197"/>
      <c r="C699" s="198"/>
      <c r="D699" s="188" t="s">
        <v>317</v>
      </c>
      <c r="E699" s="199" t="s">
        <v>28</v>
      </c>
      <c r="F699" s="200" t="s">
        <v>7499</v>
      </c>
      <c r="G699" s="198"/>
      <c r="H699" s="201">
        <v>91.7</v>
      </c>
      <c r="I699" s="202"/>
      <c r="J699" s="198"/>
      <c r="K699" s="198"/>
      <c r="L699" s="203"/>
      <c r="M699" s="204"/>
      <c r="N699" s="205"/>
      <c r="O699" s="205"/>
      <c r="P699" s="205"/>
      <c r="Q699" s="205"/>
      <c r="R699" s="205"/>
      <c r="S699" s="205"/>
      <c r="T699" s="206"/>
      <c r="AT699" s="207" t="s">
        <v>317</v>
      </c>
      <c r="AU699" s="207" t="s">
        <v>84</v>
      </c>
      <c r="AV699" s="13" t="s">
        <v>84</v>
      </c>
      <c r="AW699" s="13" t="s">
        <v>35</v>
      </c>
      <c r="AX699" s="13" t="s">
        <v>74</v>
      </c>
      <c r="AY699" s="207" t="s">
        <v>153</v>
      </c>
    </row>
    <row r="700" spans="2:51" s="13" customFormat="1" x14ac:dyDescent="0.2">
      <c r="B700" s="197"/>
      <c r="C700" s="198"/>
      <c r="D700" s="188" t="s">
        <v>317</v>
      </c>
      <c r="E700" s="199" t="s">
        <v>28</v>
      </c>
      <c r="F700" s="200" t="s">
        <v>7500</v>
      </c>
      <c r="G700" s="198"/>
      <c r="H700" s="201">
        <v>-28.25</v>
      </c>
      <c r="I700" s="202"/>
      <c r="J700" s="198"/>
      <c r="K700" s="198"/>
      <c r="L700" s="203"/>
      <c r="M700" s="204"/>
      <c r="N700" s="205"/>
      <c r="O700" s="205"/>
      <c r="P700" s="205"/>
      <c r="Q700" s="205"/>
      <c r="R700" s="205"/>
      <c r="S700" s="205"/>
      <c r="T700" s="206"/>
      <c r="AT700" s="207" t="s">
        <v>317</v>
      </c>
      <c r="AU700" s="207" t="s">
        <v>84</v>
      </c>
      <c r="AV700" s="13" t="s">
        <v>84</v>
      </c>
      <c r="AW700" s="13" t="s">
        <v>35</v>
      </c>
      <c r="AX700" s="13" t="s">
        <v>74</v>
      </c>
      <c r="AY700" s="207" t="s">
        <v>153</v>
      </c>
    </row>
    <row r="701" spans="2:51" s="13" customFormat="1" x14ac:dyDescent="0.2">
      <c r="B701" s="197"/>
      <c r="C701" s="198"/>
      <c r="D701" s="188" t="s">
        <v>317</v>
      </c>
      <c r="E701" s="199" t="s">
        <v>28</v>
      </c>
      <c r="F701" s="200" t="s">
        <v>7501</v>
      </c>
      <c r="G701" s="198"/>
      <c r="H701" s="201">
        <v>3.36</v>
      </c>
      <c r="I701" s="202"/>
      <c r="J701" s="198"/>
      <c r="K701" s="198"/>
      <c r="L701" s="203"/>
      <c r="M701" s="204"/>
      <c r="N701" s="205"/>
      <c r="O701" s="205"/>
      <c r="P701" s="205"/>
      <c r="Q701" s="205"/>
      <c r="R701" s="205"/>
      <c r="S701" s="205"/>
      <c r="T701" s="206"/>
      <c r="AT701" s="207" t="s">
        <v>317</v>
      </c>
      <c r="AU701" s="207" t="s">
        <v>84</v>
      </c>
      <c r="AV701" s="13" t="s">
        <v>84</v>
      </c>
      <c r="AW701" s="13" t="s">
        <v>35</v>
      </c>
      <c r="AX701" s="13" t="s">
        <v>74</v>
      </c>
      <c r="AY701" s="207" t="s">
        <v>153</v>
      </c>
    </row>
    <row r="702" spans="2:51" s="13" customFormat="1" x14ac:dyDescent="0.2">
      <c r="B702" s="197"/>
      <c r="C702" s="198"/>
      <c r="D702" s="188" t="s">
        <v>317</v>
      </c>
      <c r="E702" s="199" t="s">
        <v>28</v>
      </c>
      <c r="F702" s="200" t="s">
        <v>7502</v>
      </c>
      <c r="G702" s="198"/>
      <c r="H702" s="201">
        <v>74.2</v>
      </c>
      <c r="I702" s="202"/>
      <c r="J702" s="198"/>
      <c r="K702" s="198"/>
      <c r="L702" s="203"/>
      <c r="M702" s="204"/>
      <c r="N702" s="205"/>
      <c r="O702" s="205"/>
      <c r="P702" s="205"/>
      <c r="Q702" s="205"/>
      <c r="R702" s="205"/>
      <c r="S702" s="205"/>
      <c r="T702" s="206"/>
      <c r="AT702" s="207" t="s">
        <v>317</v>
      </c>
      <c r="AU702" s="207" t="s">
        <v>84</v>
      </c>
      <c r="AV702" s="13" t="s">
        <v>84</v>
      </c>
      <c r="AW702" s="13" t="s">
        <v>35</v>
      </c>
      <c r="AX702" s="13" t="s">
        <v>74</v>
      </c>
      <c r="AY702" s="207" t="s">
        <v>153</v>
      </c>
    </row>
    <row r="703" spans="2:51" s="13" customFormat="1" x14ac:dyDescent="0.2">
      <c r="B703" s="197"/>
      <c r="C703" s="198"/>
      <c r="D703" s="188" t="s">
        <v>317</v>
      </c>
      <c r="E703" s="199" t="s">
        <v>28</v>
      </c>
      <c r="F703" s="200" t="s">
        <v>7503</v>
      </c>
      <c r="G703" s="198"/>
      <c r="H703" s="201">
        <v>-19.329999999999998</v>
      </c>
      <c r="I703" s="202"/>
      <c r="J703" s="198"/>
      <c r="K703" s="198"/>
      <c r="L703" s="203"/>
      <c r="M703" s="204"/>
      <c r="N703" s="205"/>
      <c r="O703" s="205"/>
      <c r="P703" s="205"/>
      <c r="Q703" s="205"/>
      <c r="R703" s="205"/>
      <c r="S703" s="205"/>
      <c r="T703" s="206"/>
      <c r="AT703" s="207" t="s">
        <v>317</v>
      </c>
      <c r="AU703" s="207" t="s">
        <v>84</v>
      </c>
      <c r="AV703" s="13" t="s">
        <v>84</v>
      </c>
      <c r="AW703" s="13" t="s">
        <v>35</v>
      </c>
      <c r="AX703" s="13" t="s">
        <v>74</v>
      </c>
      <c r="AY703" s="207" t="s">
        <v>153</v>
      </c>
    </row>
    <row r="704" spans="2:51" s="13" customFormat="1" x14ac:dyDescent="0.2">
      <c r="B704" s="197"/>
      <c r="C704" s="198"/>
      <c r="D704" s="188" t="s">
        <v>317</v>
      </c>
      <c r="E704" s="199" t="s">
        <v>28</v>
      </c>
      <c r="F704" s="200" t="s">
        <v>7504</v>
      </c>
      <c r="G704" s="198"/>
      <c r="H704" s="201">
        <v>3.8</v>
      </c>
      <c r="I704" s="202"/>
      <c r="J704" s="198"/>
      <c r="K704" s="198"/>
      <c r="L704" s="203"/>
      <c r="M704" s="204"/>
      <c r="N704" s="205"/>
      <c r="O704" s="205"/>
      <c r="P704" s="205"/>
      <c r="Q704" s="205"/>
      <c r="R704" s="205"/>
      <c r="S704" s="205"/>
      <c r="T704" s="206"/>
      <c r="AT704" s="207" t="s">
        <v>317</v>
      </c>
      <c r="AU704" s="207" t="s">
        <v>84</v>
      </c>
      <c r="AV704" s="13" t="s">
        <v>84</v>
      </c>
      <c r="AW704" s="13" t="s">
        <v>35</v>
      </c>
      <c r="AX704" s="13" t="s">
        <v>74</v>
      </c>
      <c r="AY704" s="207" t="s">
        <v>153</v>
      </c>
    </row>
    <row r="705" spans="2:51" s="13" customFormat="1" x14ac:dyDescent="0.2">
      <c r="B705" s="197"/>
      <c r="C705" s="198"/>
      <c r="D705" s="188" t="s">
        <v>317</v>
      </c>
      <c r="E705" s="199" t="s">
        <v>28</v>
      </c>
      <c r="F705" s="200" t="s">
        <v>7505</v>
      </c>
      <c r="G705" s="198"/>
      <c r="H705" s="201">
        <v>48.65</v>
      </c>
      <c r="I705" s="202"/>
      <c r="J705" s="198"/>
      <c r="K705" s="198"/>
      <c r="L705" s="203"/>
      <c r="M705" s="204"/>
      <c r="N705" s="205"/>
      <c r="O705" s="205"/>
      <c r="P705" s="205"/>
      <c r="Q705" s="205"/>
      <c r="R705" s="205"/>
      <c r="S705" s="205"/>
      <c r="T705" s="206"/>
      <c r="AT705" s="207" t="s">
        <v>317</v>
      </c>
      <c r="AU705" s="207" t="s">
        <v>84</v>
      </c>
      <c r="AV705" s="13" t="s">
        <v>84</v>
      </c>
      <c r="AW705" s="13" t="s">
        <v>35</v>
      </c>
      <c r="AX705" s="13" t="s">
        <v>74</v>
      </c>
      <c r="AY705" s="207" t="s">
        <v>153</v>
      </c>
    </row>
    <row r="706" spans="2:51" s="13" customFormat="1" x14ac:dyDescent="0.2">
      <c r="B706" s="197"/>
      <c r="C706" s="198"/>
      <c r="D706" s="188" t="s">
        <v>317</v>
      </c>
      <c r="E706" s="199" t="s">
        <v>28</v>
      </c>
      <c r="F706" s="200" t="s">
        <v>7506</v>
      </c>
      <c r="G706" s="198"/>
      <c r="H706" s="201">
        <v>-16.079999999999998</v>
      </c>
      <c r="I706" s="202"/>
      <c r="J706" s="198"/>
      <c r="K706" s="198"/>
      <c r="L706" s="203"/>
      <c r="M706" s="204"/>
      <c r="N706" s="205"/>
      <c r="O706" s="205"/>
      <c r="P706" s="205"/>
      <c r="Q706" s="205"/>
      <c r="R706" s="205"/>
      <c r="S706" s="205"/>
      <c r="T706" s="206"/>
      <c r="AT706" s="207" t="s">
        <v>317</v>
      </c>
      <c r="AU706" s="207" t="s">
        <v>84</v>
      </c>
      <c r="AV706" s="13" t="s">
        <v>84</v>
      </c>
      <c r="AW706" s="13" t="s">
        <v>35</v>
      </c>
      <c r="AX706" s="13" t="s">
        <v>74</v>
      </c>
      <c r="AY706" s="207" t="s">
        <v>153</v>
      </c>
    </row>
    <row r="707" spans="2:51" s="13" customFormat="1" x14ac:dyDescent="0.2">
      <c r="B707" s="197"/>
      <c r="C707" s="198"/>
      <c r="D707" s="188" t="s">
        <v>317</v>
      </c>
      <c r="E707" s="199" t="s">
        <v>28</v>
      </c>
      <c r="F707" s="200" t="s">
        <v>7507</v>
      </c>
      <c r="G707" s="198"/>
      <c r="H707" s="201">
        <v>5.49</v>
      </c>
      <c r="I707" s="202"/>
      <c r="J707" s="198"/>
      <c r="K707" s="198"/>
      <c r="L707" s="203"/>
      <c r="M707" s="204"/>
      <c r="N707" s="205"/>
      <c r="O707" s="205"/>
      <c r="P707" s="205"/>
      <c r="Q707" s="205"/>
      <c r="R707" s="205"/>
      <c r="S707" s="205"/>
      <c r="T707" s="206"/>
      <c r="AT707" s="207" t="s">
        <v>317</v>
      </c>
      <c r="AU707" s="207" t="s">
        <v>84</v>
      </c>
      <c r="AV707" s="13" t="s">
        <v>84</v>
      </c>
      <c r="AW707" s="13" t="s">
        <v>35</v>
      </c>
      <c r="AX707" s="13" t="s">
        <v>74</v>
      </c>
      <c r="AY707" s="207" t="s">
        <v>153</v>
      </c>
    </row>
    <row r="708" spans="2:51" s="13" customFormat="1" x14ac:dyDescent="0.2">
      <c r="B708" s="197"/>
      <c r="C708" s="198"/>
      <c r="D708" s="188" t="s">
        <v>317</v>
      </c>
      <c r="E708" s="199" t="s">
        <v>28</v>
      </c>
      <c r="F708" s="200" t="s">
        <v>7508</v>
      </c>
      <c r="G708" s="198"/>
      <c r="H708" s="201">
        <v>131.25</v>
      </c>
      <c r="I708" s="202"/>
      <c r="J708" s="198"/>
      <c r="K708" s="198"/>
      <c r="L708" s="203"/>
      <c r="M708" s="204"/>
      <c r="N708" s="205"/>
      <c r="O708" s="205"/>
      <c r="P708" s="205"/>
      <c r="Q708" s="205"/>
      <c r="R708" s="205"/>
      <c r="S708" s="205"/>
      <c r="T708" s="206"/>
      <c r="AT708" s="207" t="s">
        <v>317</v>
      </c>
      <c r="AU708" s="207" t="s">
        <v>84</v>
      </c>
      <c r="AV708" s="13" t="s">
        <v>84</v>
      </c>
      <c r="AW708" s="13" t="s">
        <v>35</v>
      </c>
      <c r="AX708" s="13" t="s">
        <v>74</v>
      </c>
      <c r="AY708" s="207" t="s">
        <v>153</v>
      </c>
    </row>
    <row r="709" spans="2:51" s="13" customFormat="1" x14ac:dyDescent="0.2">
      <c r="B709" s="197"/>
      <c r="C709" s="198"/>
      <c r="D709" s="188" t="s">
        <v>317</v>
      </c>
      <c r="E709" s="199" t="s">
        <v>28</v>
      </c>
      <c r="F709" s="200" t="s">
        <v>7509</v>
      </c>
      <c r="G709" s="198"/>
      <c r="H709" s="201">
        <v>-51.66</v>
      </c>
      <c r="I709" s="202"/>
      <c r="J709" s="198"/>
      <c r="K709" s="198"/>
      <c r="L709" s="203"/>
      <c r="M709" s="204"/>
      <c r="N709" s="205"/>
      <c r="O709" s="205"/>
      <c r="P709" s="205"/>
      <c r="Q709" s="205"/>
      <c r="R709" s="205"/>
      <c r="S709" s="205"/>
      <c r="T709" s="206"/>
      <c r="AT709" s="207" t="s">
        <v>317</v>
      </c>
      <c r="AU709" s="207" t="s">
        <v>84</v>
      </c>
      <c r="AV709" s="13" t="s">
        <v>84</v>
      </c>
      <c r="AW709" s="13" t="s">
        <v>35</v>
      </c>
      <c r="AX709" s="13" t="s">
        <v>74</v>
      </c>
      <c r="AY709" s="207" t="s">
        <v>153</v>
      </c>
    </row>
    <row r="710" spans="2:51" s="13" customFormat="1" x14ac:dyDescent="0.2">
      <c r="B710" s="197"/>
      <c r="C710" s="198"/>
      <c r="D710" s="188" t="s">
        <v>317</v>
      </c>
      <c r="E710" s="199" t="s">
        <v>28</v>
      </c>
      <c r="F710" s="200" t="s">
        <v>7510</v>
      </c>
      <c r="G710" s="198"/>
      <c r="H710" s="201">
        <v>19.239999999999998</v>
      </c>
      <c r="I710" s="202"/>
      <c r="J710" s="198"/>
      <c r="K710" s="198"/>
      <c r="L710" s="203"/>
      <c r="M710" s="204"/>
      <c r="N710" s="205"/>
      <c r="O710" s="205"/>
      <c r="P710" s="205"/>
      <c r="Q710" s="205"/>
      <c r="R710" s="205"/>
      <c r="S710" s="205"/>
      <c r="T710" s="206"/>
      <c r="AT710" s="207" t="s">
        <v>317</v>
      </c>
      <c r="AU710" s="207" t="s">
        <v>84</v>
      </c>
      <c r="AV710" s="13" t="s">
        <v>84</v>
      </c>
      <c r="AW710" s="13" t="s">
        <v>35</v>
      </c>
      <c r="AX710" s="13" t="s">
        <v>74</v>
      </c>
      <c r="AY710" s="207" t="s">
        <v>153</v>
      </c>
    </row>
    <row r="711" spans="2:51" s="13" customFormat="1" x14ac:dyDescent="0.2">
      <c r="B711" s="197"/>
      <c r="C711" s="198"/>
      <c r="D711" s="188" t="s">
        <v>317</v>
      </c>
      <c r="E711" s="199" t="s">
        <v>28</v>
      </c>
      <c r="F711" s="200" t="s">
        <v>7511</v>
      </c>
      <c r="G711" s="198"/>
      <c r="H711" s="201">
        <v>66</v>
      </c>
      <c r="I711" s="202"/>
      <c r="J711" s="198"/>
      <c r="K711" s="198"/>
      <c r="L711" s="203"/>
      <c r="M711" s="204"/>
      <c r="N711" s="205"/>
      <c r="O711" s="205"/>
      <c r="P711" s="205"/>
      <c r="Q711" s="205"/>
      <c r="R711" s="205"/>
      <c r="S711" s="205"/>
      <c r="T711" s="206"/>
      <c r="AT711" s="207" t="s">
        <v>317</v>
      </c>
      <c r="AU711" s="207" t="s">
        <v>84</v>
      </c>
      <c r="AV711" s="13" t="s">
        <v>84</v>
      </c>
      <c r="AW711" s="13" t="s">
        <v>35</v>
      </c>
      <c r="AX711" s="13" t="s">
        <v>74</v>
      </c>
      <c r="AY711" s="207" t="s">
        <v>153</v>
      </c>
    </row>
    <row r="712" spans="2:51" s="13" customFormat="1" x14ac:dyDescent="0.2">
      <c r="B712" s="197"/>
      <c r="C712" s="198"/>
      <c r="D712" s="188" t="s">
        <v>317</v>
      </c>
      <c r="E712" s="199" t="s">
        <v>28</v>
      </c>
      <c r="F712" s="200" t="s">
        <v>7512</v>
      </c>
      <c r="G712" s="198"/>
      <c r="H712" s="201">
        <v>76.8</v>
      </c>
      <c r="I712" s="202"/>
      <c r="J712" s="198"/>
      <c r="K712" s="198"/>
      <c r="L712" s="203"/>
      <c r="M712" s="204"/>
      <c r="N712" s="205"/>
      <c r="O712" s="205"/>
      <c r="P712" s="205"/>
      <c r="Q712" s="205"/>
      <c r="R712" s="205"/>
      <c r="S712" s="205"/>
      <c r="T712" s="206"/>
      <c r="AT712" s="207" t="s">
        <v>317</v>
      </c>
      <c r="AU712" s="207" t="s">
        <v>84</v>
      </c>
      <c r="AV712" s="13" t="s">
        <v>84</v>
      </c>
      <c r="AW712" s="13" t="s">
        <v>35</v>
      </c>
      <c r="AX712" s="13" t="s">
        <v>74</v>
      </c>
      <c r="AY712" s="207" t="s">
        <v>153</v>
      </c>
    </row>
    <row r="713" spans="2:51" s="13" customFormat="1" x14ac:dyDescent="0.2">
      <c r="B713" s="197"/>
      <c r="C713" s="198"/>
      <c r="D713" s="188" t="s">
        <v>317</v>
      </c>
      <c r="E713" s="199" t="s">
        <v>28</v>
      </c>
      <c r="F713" s="200" t="s">
        <v>7513</v>
      </c>
      <c r="G713" s="198"/>
      <c r="H713" s="201">
        <v>-18.29</v>
      </c>
      <c r="I713" s="202"/>
      <c r="J713" s="198"/>
      <c r="K713" s="198"/>
      <c r="L713" s="203"/>
      <c r="M713" s="204"/>
      <c r="N713" s="205"/>
      <c r="O713" s="205"/>
      <c r="P713" s="205"/>
      <c r="Q713" s="205"/>
      <c r="R713" s="205"/>
      <c r="S713" s="205"/>
      <c r="T713" s="206"/>
      <c r="AT713" s="207" t="s">
        <v>317</v>
      </c>
      <c r="AU713" s="207" t="s">
        <v>84</v>
      </c>
      <c r="AV713" s="13" t="s">
        <v>84</v>
      </c>
      <c r="AW713" s="13" t="s">
        <v>35</v>
      </c>
      <c r="AX713" s="13" t="s">
        <v>74</v>
      </c>
      <c r="AY713" s="207" t="s">
        <v>153</v>
      </c>
    </row>
    <row r="714" spans="2:51" s="13" customFormat="1" x14ac:dyDescent="0.2">
      <c r="B714" s="197"/>
      <c r="C714" s="198"/>
      <c r="D714" s="188" t="s">
        <v>317</v>
      </c>
      <c r="E714" s="199" t="s">
        <v>28</v>
      </c>
      <c r="F714" s="200" t="s">
        <v>7514</v>
      </c>
      <c r="G714" s="198"/>
      <c r="H714" s="201">
        <v>8.43</v>
      </c>
      <c r="I714" s="202"/>
      <c r="J714" s="198"/>
      <c r="K714" s="198"/>
      <c r="L714" s="203"/>
      <c r="M714" s="204"/>
      <c r="N714" s="205"/>
      <c r="O714" s="205"/>
      <c r="P714" s="205"/>
      <c r="Q714" s="205"/>
      <c r="R714" s="205"/>
      <c r="S714" s="205"/>
      <c r="T714" s="206"/>
      <c r="AT714" s="207" t="s">
        <v>317</v>
      </c>
      <c r="AU714" s="207" t="s">
        <v>84</v>
      </c>
      <c r="AV714" s="13" t="s">
        <v>84</v>
      </c>
      <c r="AW714" s="13" t="s">
        <v>35</v>
      </c>
      <c r="AX714" s="13" t="s">
        <v>74</v>
      </c>
      <c r="AY714" s="207" t="s">
        <v>153</v>
      </c>
    </row>
    <row r="715" spans="2:51" s="13" customFormat="1" x14ac:dyDescent="0.2">
      <c r="B715" s="197"/>
      <c r="C715" s="198"/>
      <c r="D715" s="188" t="s">
        <v>317</v>
      </c>
      <c r="E715" s="199" t="s">
        <v>28</v>
      </c>
      <c r="F715" s="200" t="s">
        <v>7515</v>
      </c>
      <c r="G715" s="198"/>
      <c r="H715" s="201">
        <v>6.36</v>
      </c>
      <c r="I715" s="202"/>
      <c r="J715" s="198"/>
      <c r="K715" s="198"/>
      <c r="L715" s="203"/>
      <c r="M715" s="204"/>
      <c r="N715" s="205"/>
      <c r="O715" s="205"/>
      <c r="P715" s="205"/>
      <c r="Q715" s="205"/>
      <c r="R715" s="205"/>
      <c r="S715" s="205"/>
      <c r="T715" s="206"/>
      <c r="AT715" s="207" t="s">
        <v>317</v>
      </c>
      <c r="AU715" s="207" t="s">
        <v>84</v>
      </c>
      <c r="AV715" s="13" t="s">
        <v>84</v>
      </c>
      <c r="AW715" s="13" t="s">
        <v>35</v>
      </c>
      <c r="AX715" s="13" t="s">
        <v>74</v>
      </c>
      <c r="AY715" s="207" t="s">
        <v>153</v>
      </c>
    </row>
    <row r="716" spans="2:51" s="13" customFormat="1" x14ac:dyDescent="0.2">
      <c r="B716" s="197"/>
      <c r="C716" s="198"/>
      <c r="D716" s="188" t="s">
        <v>317</v>
      </c>
      <c r="E716" s="199" t="s">
        <v>28</v>
      </c>
      <c r="F716" s="200" t="s">
        <v>7516</v>
      </c>
      <c r="G716" s="198"/>
      <c r="H716" s="201">
        <v>2.64</v>
      </c>
      <c r="I716" s="202"/>
      <c r="J716" s="198"/>
      <c r="K716" s="198"/>
      <c r="L716" s="203"/>
      <c r="M716" s="204"/>
      <c r="N716" s="205"/>
      <c r="O716" s="205"/>
      <c r="P716" s="205"/>
      <c r="Q716" s="205"/>
      <c r="R716" s="205"/>
      <c r="S716" s="205"/>
      <c r="T716" s="206"/>
      <c r="AT716" s="207" t="s">
        <v>317</v>
      </c>
      <c r="AU716" s="207" t="s">
        <v>84</v>
      </c>
      <c r="AV716" s="13" t="s">
        <v>84</v>
      </c>
      <c r="AW716" s="13" t="s">
        <v>35</v>
      </c>
      <c r="AX716" s="13" t="s">
        <v>74</v>
      </c>
      <c r="AY716" s="207" t="s">
        <v>153</v>
      </c>
    </row>
    <row r="717" spans="2:51" s="13" customFormat="1" x14ac:dyDescent="0.2">
      <c r="B717" s="197"/>
      <c r="C717" s="198"/>
      <c r="D717" s="188" t="s">
        <v>317</v>
      </c>
      <c r="E717" s="199" t="s">
        <v>28</v>
      </c>
      <c r="F717" s="200" t="s">
        <v>7517</v>
      </c>
      <c r="G717" s="198"/>
      <c r="H717" s="201">
        <v>0.8</v>
      </c>
      <c r="I717" s="202"/>
      <c r="J717" s="198"/>
      <c r="K717" s="198"/>
      <c r="L717" s="203"/>
      <c r="M717" s="204"/>
      <c r="N717" s="205"/>
      <c r="O717" s="205"/>
      <c r="P717" s="205"/>
      <c r="Q717" s="205"/>
      <c r="R717" s="205"/>
      <c r="S717" s="205"/>
      <c r="T717" s="206"/>
      <c r="AT717" s="207" t="s">
        <v>317</v>
      </c>
      <c r="AU717" s="207" t="s">
        <v>84</v>
      </c>
      <c r="AV717" s="13" t="s">
        <v>84</v>
      </c>
      <c r="AW717" s="13" t="s">
        <v>35</v>
      </c>
      <c r="AX717" s="13" t="s">
        <v>74</v>
      </c>
      <c r="AY717" s="207" t="s">
        <v>153</v>
      </c>
    </row>
    <row r="718" spans="2:51" s="13" customFormat="1" x14ac:dyDescent="0.2">
      <c r="B718" s="197"/>
      <c r="C718" s="198"/>
      <c r="D718" s="188" t="s">
        <v>317</v>
      </c>
      <c r="E718" s="199" t="s">
        <v>28</v>
      </c>
      <c r="F718" s="200" t="s">
        <v>7518</v>
      </c>
      <c r="G718" s="198"/>
      <c r="H718" s="201">
        <v>9.3000000000000007</v>
      </c>
      <c r="I718" s="202"/>
      <c r="J718" s="198"/>
      <c r="K718" s="198"/>
      <c r="L718" s="203"/>
      <c r="M718" s="204"/>
      <c r="N718" s="205"/>
      <c r="O718" s="205"/>
      <c r="P718" s="205"/>
      <c r="Q718" s="205"/>
      <c r="R718" s="205"/>
      <c r="S718" s="205"/>
      <c r="T718" s="206"/>
      <c r="AT718" s="207" t="s">
        <v>317</v>
      </c>
      <c r="AU718" s="207" t="s">
        <v>84</v>
      </c>
      <c r="AV718" s="13" t="s">
        <v>84</v>
      </c>
      <c r="AW718" s="13" t="s">
        <v>35</v>
      </c>
      <c r="AX718" s="13" t="s">
        <v>74</v>
      </c>
      <c r="AY718" s="207" t="s">
        <v>153</v>
      </c>
    </row>
    <row r="719" spans="2:51" s="13" customFormat="1" x14ac:dyDescent="0.2">
      <c r="B719" s="197"/>
      <c r="C719" s="198"/>
      <c r="D719" s="188" t="s">
        <v>317</v>
      </c>
      <c r="E719" s="199" t="s">
        <v>28</v>
      </c>
      <c r="F719" s="200" t="s">
        <v>7519</v>
      </c>
      <c r="G719" s="198"/>
      <c r="H719" s="201">
        <v>2.5</v>
      </c>
      <c r="I719" s="202"/>
      <c r="J719" s="198"/>
      <c r="K719" s="198"/>
      <c r="L719" s="203"/>
      <c r="M719" s="204"/>
      <c r="N719" s="205"/>
      <c r="O719" s="205"/>
      <c r="P719" s="205"/>
      <c r="Q719" s="205"/>
      <c r="R719" s="205"/>
      <c r="S719" s="205"/>
      <c r="T719" s="206"/>
      <c r="AT719" s="207" t="s">
        <v>317</v>
      </c>
      <c r="AU719" s="207" t="s">
        <v>84</v>
      </c>
      <c r="AV719" s="13" t="s">
        <v>84</v>
      </c>
      <c r="AW719" s="13" t="s">
        <v>35</v>
      </c>
      <c r="AX719" s="13" t="s">
        <v>74</v>
      </c>
      <c r="AY719" s="207" t="s">
        <v>153</v>
      </c>
    </row>
    <row r="720" spans="2:51" s="16" customFormat="1" x14ac:dyDescent="0.2">
      <c r="B720" s="234"/>
      <c r="C720" s="235"/>
      <c r="D720" s="188" t="s">
        <v>317</v>
      </c>
      <c r="E720" s="236" t="s">
        <v>28</v>
      </c>
      <c r="F720" s="237" t="s">
        <v>448</v>
      </c>
      <c r="G720" s="235"/>
      <c r="H720" s="238">
        <v>1014.21</v>
      </c>
      <c r="I720" s="239"/>
      <c r="J720" s="235"/>
      <c r="K720" s="235"/>
      <c r="L720" s="240"/>
      <c r="M720" s="241"/>
      <c r="N720" s="242"/>
      <c r="O720" s="242"/>
      <c r="P720" s="242"/>
      <c r="Q720" s="242"/>
      <c r="R720" s="242"/>
      <c r="S720" s="242"/>
      <c r="T720" s="243"/>
      <c r="AT720" s="244" t="s">
        <v>317</v>
      </c>
      <c r="AU720" s="244" t="s">
        <v>84</v>
      </c>
      <c r="AV720" s="16" t="s">
        <v>163</v>
      </c>
      <c r="AW720" s="16" t="s">
        <v>35</v>
      </c>
      <c r="AX720" s="16" t="s">
        <v>74</v>
      </c>
      <c r="AY720" s="244" t="s">
        <v>153</v>
      </c>
    </row>
    <row r="721" spans="2:51" s="15" customFormat="1" x14ac:dyDescent="0.2">
      <c r="B721" s="224"/>
      <c r="C721" s="225"/>
      <c r="D721" s="188" t="s">
        <v>317</v>
      </c>
      <c r="E721" s="226" t="s">
        <v>28</v>
      </c>
      <c r="F721" s="227" t="s">
        <v>536</v>
      </c>
      <c r="G721" s="225"/>
      <c r="H721" s="226" t="s">
        <v>28</v>
      </c>
      <c r="I721" s="228"/>
      <c r="J721" s="225"/>
      <c r="K721" s="225"/>
      <c r="L721" s="229"/>
      <c r="M721" s="230"/>
      <c r="N721" s="231"/>
      <c r="O721" s="231"/>
      <c r="P721" s="231"/>
      <c r="Q721" s="231"/>
      <c r="R721" s="231"/>
      <c r="S721" s="231"/>
      <c r="T721" s="232"/>
      <c r="AT721" s="233" t="s">
        <v>317</v>
      </c>
      <c r="AU721" s="233" t="s">
        <v>84</v>
      </c>
      <c r="AV721" s="15" t="s">
        <v>82</v>
      </c>
      <c r="AW721" s="15" t="s">
        <v>35</v>
      </c>
      <c r="AX721" s="15" t="s">
        <v>74</v>
      </c>
      <c r="AY721" s="233" t="s">
        <v>153</v>
      </c>
    </row>
    <row r="722" spans="2:51" s="13" customFormat="1" x14ac:dyDescent="0.2">
      <c r="B722" s="197"/>
      <c r="C722" s="198"/>
      <c r="D722" s="188" t="s">
        <v>317</v>
      </c>
      <c r="E722" s="199" t="s">
        <v>28</v>
      </c>
      <c r="F722" s="200" t="s">
        <v>7520</v>
      </c>
      <c r="G722" s="198"/>
      <c r="H722" s="201">
        <v>57.68</v>
      </c>
      <c r="I722" s="202"/>
      <c r="J722" s="198"/>
      <c r="K722" s="198"/>
      <c r="L722" s="203"/>
      <c r="M722" s="204"/>
      <c r="N722" s="205"/>
      <c r="O722" s="205"/>
      <c r="P722" s="205"/>
      <c r="Q722" s="205"/>
      <c r="R722" s="205"/>
      <c r="S722" s="205"/>
      <c r="T722" s="206"/>
      <c r="AT722" s="207" t="s">
        <v>317</v>
      </c>
      <c r="AU722" s="207" t="s">
        <v>84</v>
      </c>
      <c r="AV722" s="13" t="s">
        <v>84</v>
      </c>
      <c r="AW722" s="13" t="s">
        <v>35</v>
      </c>
      <c r="AX722" s="13" t="s">
        <v>74</v>
      </c>
      <c r="AY722" s="207" t="s">
        <v>153</v>
      </c>
    </row>
    <row r="723" spans="2:51" s="13" customFormat="1" x14ac:dyDescent="0.2">
      <c r="B723" s="197"/>
      <c r="C723" s="198"/>
      <c r="D723" s="188" t="s">
        <v>317</v>
      </c>
      <c r="E723" s="199" t="s">
        <v>28</v>
      </c>
      <c r="F723" s="200" t="s">
        <v>7521</v>
      </c>
      <c r="G723" s="198"/>
      <c r="H723" s="201">
        <v>-4.9000000000000004</v>
      </c>
      <c r="I723" s="202"/>
      <c r="J723" s="198"/>
      <c r="K723" s="198"/>
      <c r="L723" s="203"/>
      <c r="M723" s="204"/>
      <c r="N723" s="205"/>
      <c r="O723" s="205"/>
      <c r="P723" s="205"/>
      <c r="Q723" s="205"/>
      <c r="R723" s="205"/>
      <c r="S723" s="205"/>
      <c r="T723" s="206"/>
      <c r="AT723" s="207" t="s">
        <v>317</v>
      </c>
      <c r="AU723" s="207" t="s">
        <v>84</v>
      </c>
      <c r="AV723" s="13" t="s">
        <v>84</v>
      </c>
      <c r="AW723" s="13" t="s">
        <v>35</v>
      </c>
      <c r="AX723" s="13" t="s">
        <v>74</v>
      </c>
      <c r="AY723" s="207" t="s">
        <v>153</v>
      </c>
    </row>
    <row r="724" spans="2:51" s="13" customFormat="1" x14ac:dyDescent="0.2">
      <c r="B724" s="197"/>
      <c r="C724" s="198"/>
      <c r="D724" s="188" t="s">
        <v>317</v>
      </c>
      <c r="E724" s="199" t="s">
        <v>28</v>
      </c>
      <c r="F724" s="200" t="s">
        <v>7522</v>
      </c>
      <c r="G724" s="198"/>
      <c r="H724" s="201">
        <v>1.77</v>
      </c>
      <c r="I724" s="202"/>
      <c r="J724" s="198"/>
      <c r="K724" s="198"/>
      <c r="L724" s="203"/>
      <c r="M724" s="204"/>
      <c r="N724" s="205"/>
      <c r="O724" s="205"/>
      <c r="P724" s="205"/>
      <c r="Q724" s="205"/>
      <c r="R724" s="205"/>
      <c r="S724" s="205"/>
      <c r="T724" s="206"/>
      <c r="AT724" s="207" t="s">
        <v>317</v>
      </c>
      <c r="AU724" s="207" t="s">
        <v>84</v>
      </c>
      <c r="AV724" s="13" t="s">
        <v>84</v>
      </c>
      <c r="AW724" s="13" t="s">
        <v>35</v>
      </c>
      <c r="AX724" s="13" t="s">
        <v>74</v>
      </c>
      <c r="AY724" s="207" t="s">
        <v>153</v>
      </c>
    </row>
    <row r="725" spans="2:51" s="13" customFormat="1" x14ac:dyDescent="0.2">
      <c r="B725" s="197"/>
      <c r="C725" s="198"/>
      <c r="D725" s="188" t="s">
        <v>317</v>
      </c>
      <c r="E725" s="199" t="s">
        <v>28</v>
      </c>
      <c r="F725" s="200" t="s">
        <v>7523</v>
      </c>
      <c r="G725" s="198"/>
      <c r="H725" s="201">
        <v>60.2</v>
      </c>
      <c r="I725" s="202"/>
      <c r="J725" s="198"/>
      <c r="K725" s="198"/>
      <c r="L725" s="203"/>
      <c r="M725" s="204"/>
      <c r="N725" s="205"/>
      <c r="O725" s="205"/>
      <c r="P725" s="205"/>
      <c r="Q725" s="205"/>
      <c r="R725" s="205"/>
      <c r="S725" s="205"/>
      <c r="T725" s="206"/>
      <c r="AT725" s="207" t="s">
        <v>317</v>
      </c>
      <c r="AU725" s="207" t="s">
        <v>84</v>
      </c>
      <c r="AV725" s="13" t="s">
        <v>84</v>
      </c>
      <c r="AW725" s="13" t="s">
        <v>35</v>
      </c>
      <c r="AX725" s="13" t="s">
        <v>74</v>
      </c>
      <c r="AY725" s="207" t="s">
        <v>153</v>
      </c>
    </row>
    <row r="726" spans="2:51" s="13" customFormat="1" x14ac:dyDescent="0.2">
      <c r="B726" s="197"/>
      <c r="C726" s="198"/>
      <c r="D726" s="188" t="s">
        <v>317</v>
      </c>
      <c r="E726" s="199" t="s">
        <v>28</v>
      </c>
      <c r="F726" s="200" t="s">
        <v>7524</v>
      </c>
      <c r="G726" s="198"/>
      <c r="H726" s="201">
        <v>-11.76</v>
      </c>
      <c r="I726" s="202"/>
      <c r="J726" s="198"/>
      <c r="K726" s="198"/>
      <c r="L726" s="203"/>
      <c r="M726" s="204"/>
      <c r="N726" s="205"/>
      <c r="O726" s="205"/>
      <c r="P726" s="205"/>
      <c r="Q726" s="205"/>
      <c r="R726" s="205"/>
      <c r="S726" s="205"/>
      <c r="T726" s="206"/>
      <c r="AT726" s="207" t="s">
        <v>317</v>
      </c>
      <c r="AU726" s="207" t="s">
        <v>84</v>
      </c>
      <c r="AV726" s="13" t="s">
        <v>84</v>
      </c>
      <c r="AW726" s="13" t="s">
        <v>35</v>
      </c>
      <c r="AX726" s="13" t="s">
        <v>74</v>
      </c>
      <c r="AY726" s="207" t="s">
        <v>153</v>
      </c>
    </row>
    <row r="727" spans="2:51" s="13" customFormat="1" x14ac:dyDescent="0.2">
      <c r="B727" s="197"/>
      <c r="C727" s="198"/>
      <c r="D727" s="188" t="s">
        <v>317</v>
      </c>
      <c r="E727" s="199" t="s">
        <v>28</v>
      </c>
      <c r="F727" s="200" t="s">
        <v>7525</v>
      </c>
      <c r="G727" s="198"/>
      <c r="H727" s="201">
        <v>3.3</v>
      </c>
      <c r="I727" s="202"/>
      <c r="J727" s="198"/>
      <c r="K727" s="198"/>
      <c r="L727" s="203"/>
      <c r="M727" s="204"/>
      <c r="N727" s="205"/>
      <c r="O727" s="205"/>
      <c r="P727" s="205"/>
      <c r="Q727" s="205"/>
      <c r="R727" s="205"/>
      <c r="S727" s="205"/>
      <c r="T727" s="206"/>
      <c r="AT727" s="207" t="s">
        <v>317</v>
      </c>
      <c r="AU727" s="207" t="s">
        <v>84</v>
      </c>
      <c r="AV727" s="13" t="s">
        <v>84</v>
      </c>
      <c r="AW727" s="13" t="s">
        <v>35</v>
      </c>
      <c r="AX727" s="13" t="s">
        <v>74</v>
      </c>
      <c r="AY727" s="207" t="s">
        <v>153</v>
      </c>
    </row>
    <row r="728" spans="2:51" s="13" customFormat="1" x14ac:dyDescent="0.2">
      <c r="B728" s="197"/>
      <c r="C728" s="198"/>
      <c r="D728" s="188" t="s">
        <v>317</v>
      </c>
      <c r="E728" s="199" t="s">
        <v>28</v>
      </c>
      <c r="F728" s="200" t="s">
        <v>7526</v>
      </c>
      <c r="G728" s="198"/>
      <c r="H728" s="201">
        <v>2</v>
      </c>
      <c r="I728" s="202"/>
      <c r="J728" s="198"/>
      <c r="K728" s="198"/>
      <c r="L728" s="203"/>
      <c r="M728" s="204"/>
      <c r="N728" s="205"/>
      <c r="O728" s="205"/>
      <c r="P728" s="205"/>
      <c r="Q728" s="205"/>
      <c r="R728" s="205"/>
      <c r="S728" s="205"/>
      <c r="T728" s="206"/>
      <c r="AT728" s="207" t="s">
        <v>317</v>
      </c>
      <c r="AU728" s="207" t="s">
        <v>84</v>
      </c>
      <c r="AV728" s="13" t="s">
        <v>84</v>
      </c>
      <c r="AW728" s="13" t="s">
        <v>35</v>
      </c>
      <c r="AX728" s="13" t="s">
        <v>74</v>
      </c>
      <c r="AY728" s="207" t="s">
        <v>153</v>
      </c>
    </row>
    <row r="729" spans="2:51" s="13" customFormat="1" x14ac:dyDescent="0.2">
      <c r="B729" s="197"/>
      <c r="C729" s="198"/>
      <c r="D729" s="188" t="s">
        <v>317</v>
      </c>
      <c r="E729" s="199" t="s">
        <v>28</v>
      </c>
      <c r="F729" s="200" t="s">
        <v>7527</v>
      </c>
      <c r="G729" s="198"/>
      <c r="H729" s="201">
        <v>11.4</v>
      </c>
      <c r="I729" s="202"/>
      <c r="J729" s="198"/>
      <c r="K729" s="198"/>
      <c r="L729" s="203"/>
      <c r="M729" s="204"/>
      <c r="N729" s="205"/>
      <c r="O729" s="205"/>
      <c r="P729" s="205"/>
      <c r="Q729" s="205"/>
      <c r="R729" s="205"/>
      <c r="S729" s="205"/>
      <c r="T729" s="206"/>
      <c r="AT729" s="207" t="s">
        <v>317</v>
      </c>
      <c r="AU729" s="207" t="s">
        <v>84</v>
      </c>
      <c r="AV729" s="13" t="s">
        <v>84</v>
      </c>
      <c r="AW729" s="13" t="s">
        <v>35</v>
      </c>
      <c r="AX729" s="13" t="s">
        <v>74</v>
      </c>
      <c r="AY729" s="207" t="s">
        <v>153</v>
      </c>
    </row>
    <row r="730" spans="2:51" s="13" customFormat="1" x14ac:dyDescent="0.2">
      <c r="B730" s="197"/>
      <c r="C730" s="198"/>
      <c r="D730" s="188" t="s">
        <v>317</v>
      </c>
      <c r="E730" s="199" t="s">
        <v>28</v>
      </c>
      <c r="F730" s="200" t="s">
        <v>7528</v>
      </c>
      <c r="G730" s="198"/>
      <c r="H730" s="201">
        <v>40.32</v>
      </c>
      <c r="I730" s="202"/>
      <c r="J730" s="198"/>
      <c r="K730" s="198"/>
      <c r="L730" s="203"/>
      <c r="M730" s="204"/>
      <c r="N730" s="205"/>
      <c r="O730" s="205"/>
      <c r="P730" s="205"/>
      <c r="Q730" s="205"/>
      <c r="R730" s="205"/>
      <c r="S730" s="205"/>
      <c r="T730" s="206"/>
      <c r="AT730" s="207" t="s">
        <v>317</v>
      </c>
      <c r="AU730" s="207" t="s">
        <v>84</v>
      </c>
      <c r="AV730" s="13" t="s">
        <v>84</v>
      </c>
      <c r="AW730" s="13" t="s">
        <v>35</v>
      </c>
      <c r="AX730" s="13" t="s">
        <v>74</v>
      </c>
      <c r="AY730" s="207" t="s">
        <v>153</v>
      </c>
    </row>
    <row r="731" spans="2:51" s="13" customFormat="1" x14ac:dyDescent="0.2">
      <c r="B731" s="197"/>
      <c r="C731" s="198"/>
      <c r="D731" s="188" t="s">
        <v>317</v>
      </c>
      <c r="E731" s="199" t="s">
        <v>28</v>
      </c>
      <c r="F731" s="200" t="s">
        <v>7529</v>
      </c>
      <c r="G731" s="198"/>
      <c r="H731" s="201">
        <v>-6.58</v>
      </c>
      <c r="I731" s="202"/>
      <c r="J731" s="198"/>
      <c r="K731" s="198"/>
      <c r="L731" s="203"/>
      <c r="M731" s="204"/>
      <c r="N731" s="205"/>
      <c r="O731" s="205"/>
      <c r="P731" s="205"/>
      <c r="Q731" s="205"/>
      <c r="R731" s="205"/>
      <c r="S731" s="205"/>
      <c r="T731" s="206"/>
      <c r="AT731" s="207" t="s">
        <v>317</v>
      </c>
      <c r="AU731" s="207" t="s">
        <v>84</v>
      </c>
      <c r="AV731" s="13" t="s">
        <v>84</v>
      </c>
      <c r="AW731" s="13" t="s">
        <v>35</v>
      </c>
      <c r="AX731" s="13" t="s">
        <v>74</v>
      </c>
      <c r="AY731" s="207" t="s">
        <v>153</v>
      </c>
    </row>
    <row r="732" spans="2:51" s="13" customFormat="1" x14ac:dyDescent="0.2">
      <c r="B732" s="197"/>
      <c r="C732" s="198"/>
      <c r="D732" s="188" t="s">
        <v>317</v>
      </c>
      <c r="E732" s="199" t="s">
        <v>28</v>
      </c>
      <c r="F732" s="200" t="s">
        <v>7530</v>
      </c>
      <c r="G732" s="198"/>
      <c r="H732" s="201">
        <v>1.44</v>
      </c>
      <c r="I732" s="202"/>
      <c r="J732" s="198"/>
      <c r="K732" s="198"/>
      <c r="L732" s="203"/>
      <c r="M732" s="204"/>
      <c r="N732" s="205"/>
      <c r="O732" s="205"/>
      <c r="P732" s="205"/>
      <c r="Q732" s="205"/>
      <c r="R732" s="205"/>
      <c r="S732" s="205"/>
      <c r="T732" s="206"/>
      <c r="AT732" s="207" t="s">
        <v>317</v>
      </c>
      <c r="AU732" s="207" t="s">
        <v>84</v>
      </c>
      <c r="AV732" s="13" t="s">
        <v>84</v>
      </c>
      <c r="AW732" s="13" t="s">
        <v>35</v>
      </c>
      <c r="AX732" s="13" t="s">
        <v>74</v>
      </c>
      <c r="AY732" s="207" t="s">
        <v>153</v>
      </c>
    </row>
    <row r="733" spans="2:51" s="13" customFormat="1" x14ac:dyDescent="0.2">
      <c r="B733" s="197"/>
      <c r="C733" s="198"/>
      <c r="D733" s="188" t="s">
        <v>317</v>
      </c>
      <c r="E733" s="199" t="s">
        <v>28</v>
      </c>
      <c r="F733" s="200" t="s">
        <v>7531</v>
      </c>
      <c r="G733" s="198"/>
      <c r="H733" s="201">
        <v>53.2</v>
      </c>
      <c r="I733" s="202"/>
      <c r="J733" s="198"/>
      <c r="K733" s="198"/>
      <c r="L733" s="203"/>
      <c r="M733" s="204"/>
      <c r="N733" s="205"/>
      <c r="O733" s="205"/>
      <c r="P733" s="205"/>
      <c r="Q733" s="205"/>
      <c r="R733" s="205"/>
      <c r="S733" s="205"/>
      <c r="T733" s="206"/>
      <c r="AT733" s="207" t="s">
        <v>317</v>
      </c>
      <c r="AU733" s="207" t="s">
        <v>84</v>
      </c>
      <c r="AV733" s="13" t="s">
        <v>84</v>
      </c>
      <c r="AW733" s="13" t="s">
        <v>35</v>
      </c>
      <c r="AX733" s="13" t="s">
        <v>74</v>
      </c>
      <c r="AY733" s="207" t="s">
        <v>153</v>
      </c>
    </row>
    <row r="734" spans="2:51" s="13" customFormat="1" x14ac:dyDescent="0.2">
      <c r="B734" s="197"/>
      <c r="C734" s="198"/>
      <c r="D734" s="188" t="s">
        <v>317</v>
      </c>
      <c r="E734" s="199" t="s">
        <v>28</v>
      </c>
      <c r="F734" s="200" t="s">
        <v>7532</v>
      </c>
      <c r="G734" s="198"/>
      <c r="H734" s="201">
        <v>80</v>
      </c>
      <c r="I734" s="202"/>
      <c r="J734" s="198"/>
      <c r="K734" s="198"/>
      <c r="L734" s="203"/>
      <c r="M734" s="204"/>
      <c r="N734" s="205"/>
      <c r="O734" s="205"/>
      <c r="P734" s="205"/>
      <c r="Q734" s="205"/>
      <c r="R734" s="205"/>
      <c r="S734" s="205"/>
      <c r="T734" s="206"/>
      <c r="AT734" s="207" t="s">
        <v>317</v>
      </c>
      <c r="AU734" s="207" t="s">
        <v>84</v>
      </c>
      <c r="AV734" s="13" t="s">
        <v>84</v>
      </c>
      <c r="AW734" s="13" t="s">
        <v>35</v>
      </c>
      <c r="AX734" s="13" t="s">
        <v>74</v>
      </c>
      <c r="AY734" s="207" t="s">
        <v>153</v>
      </c>
    </row>
    <row r="735" spans="2:51" s="13" customFormat="1" x14ac:dyDescent="0.2">
      <c r="B735" s="197"/>
      <c r="C735" s="198"/>
      <c r="D735" s="188" t="s">
        <v>317</v>
      </c>
      <c r="E735" s="199" t="s">
        <v>28</v>
      </c>
      <c r="F735" s="200" t="s">
        <v>7533</v>
      </c>
      <c r="G735" s="198"/>
      <c r="H735" s="201">
        <v>52.08</v>
      </c>
      <c r="I735" s="202"/>
      <c r="J735" s="198"/>
      <c r="K735" s="198"/>
      <c r="L735" s="203"/>
      <c r="M735" s="204"/>
      <c r="N735" s="205"/>
      <c r="O735" s="205"/>
      <c r="P735" s="205"/>
      <c r="Q735" s="205"/>
      <c r="R735" s="205"/>
      <c r="S735" s="205"/>
      <c r="T735" s="206"/>
      <c r="AT735" s="207" t="s">
        <v>317</v>
      </c>
      <c r="AU735" s="207" t="s">
        <v>84</v>
      </c>
      <c r="AV735" s="13" t="s">
        <v>84</v>
      </c>
      <c r="AW735" s="13" t="s">
        <v>35</v>
      </c>
      <c r="AX735" s="13" t="s">
        <v>74</v>
      </c>
      <c r="AY735" s="207" t="s">
        <v>153</v>
      </c>
    </row>
    <row r="736" spans="2:51" s="13" customFormat="1" x14ac:dyDescent="0.2">
      <c r="B736" s="197"/>
      <c r="C736" s="198"/>
      <c r="D736" s="188" t="s">
        <v>317</v>
      </c>
      <c r="E736" s="199" t="s">
        <v>28</v>
      </c>
      <c r="F736" s="200" t="s">
        <v>7534</v>
      </c>
      <c r="G736" s="198"/>
      <c r="H736" s="201">
        <v>64</v>
      </c>
      <c r="I736" s="202"/>
      <c r="J736" s="198"/>
      <c r="K736" s="198"/>
      <c r="L736" s="203"/>
      <c r="M736" s="204"/>
      <c r="N736" s="205"/>
      <c r="O736" s="205"/>
      <c r="P736" s="205"/>
      <c r="Q736" s="205"/>
      <c r="R736" s="205"/>
      <c r="S736" s="205"/>
      <c r="T736" s="206"/>
      <c r="AT736" s="207" t="s">
        <v>317</v>
      </c>
      <c r="AU736" s="207" t="s">
        <v>84</v>
      </c>
      <c r="AV736" s="13" t="s">
        <v>84</v>
      </c>
      <c r="AW736" s="13" t="s">
        <v>35</v>
      </c>
      <c r="AX736" s="13" t="s">
        <v>74</v>
      </c>
      <c r="AY736" s="207" t="s">
        <v>153</v>
      </c>
    </row>
    <row r="737" spans="1:65" s="16" customFormat="1" x14ac:dyDescent="0.2">
      <c r="B737" s="234"/>
      <c r="C737" s="235"/>
      <c r="D737" s="188" t="s">
        <v>317</v>
      </c>
      <c r="E737" s="236" t="s">
        <v>28</v>
      </c>
      <c r="F737" s="237" t="s">
        <v>448</v>
      </c>
      <c r="G737" s="235"/>
      <c r="H737" s="238">
        <v>404.15</v>
      </c>
      <c r="I737" s="239"/>
      <c r="J737" s="235"/>
      <c r="K737" s="235"/>
      <c r="L737" s="240"/>
      <c r="M737" s="241"/>
      <c r="N737" s="242"/>
      <c r="O737" s="242"/>
      <c r="P737" s="242"/>
      <c r="Q737" s="242"/>
      <c r="R737" s="242"/>
      <c r="S737" s="242"/>
      <c r="T737" s="243"/>
      <c r="AT737" s="244" t="s">
        <v>317</v>
      </c>
      <c r="AU737" s="244" t="s">
        <v>84</v>
      </c>
      <c r="AV737" s="16" t="s">
        <v>163</v>
      </c>
      <c r="AW737" s="16" t="s">
        <v>35</v>
      </c>
      <c r="AX737" s="16" t="s">
        <v>74</v>
      </c>
      <c r="AY737" s="244" t="s">
        <v>153</v>
      </c>
    </row>
    <row r="738" spans="1:65" s="14" customFormat="1" x14ac:dyDescent="0.2">
      <c r="B738" s="208"/>
      <c r="C738" s="209"/>
      <c r="D738" s="188" t="s">
        <v>317</v>
      </c>
      <c r="E738" s="210" t="s">
        <v>28</v>
      </c>
      <c r="F738" s="211" t="s">
        <v>353</v>
      </c>
      <c r="G738" s="209"/>
      <c r="H738" s="212">
        <v>3390.9450000000002</v>
      </c>
      <c r="I738" s="213"/>
      <c r="J738" s="209"/>
      <c r="K738" s="209"/>
      <c r="L738" s="214"/>
      <c r="M738" s="215"/>
      <c r="N738" s="216"/>
      <c r="O738" s="216"/>
      <c r="P738" s="216"/>
      <c r="Q738" s="216"/>
      <c r="R738" s="216"/>
      <c r="S738" s="216"/>
      <c r="T738" s="217"/>
      <c r="AT738" s="218" t="s">
        <v>317</v>
      </c>
      <c r="AU738" s="218" t="s">
        <v>84</v>
      </c>
      <c r="AV738" s="14" t="s">
        <v>167</v>
      </c>
      <c r="AW738" s="14" t="s">
        <v>35</v>
      </c>
      <c r="AX738" s="14" t="s">
        <v>82</v>
      </c>
      <c r="AY738" s="218" t="s">
        <v>153</v>
      </c>
    </row>
    <row r="739" spans="1:65" s="2" customFormat="1" ht="24" x14ac:dyDescent="0.2">
      <c r="A739" s="36"/>
      <c r="B739" s="37"/>
      <c r="C739" s="175" t="s">
        <v>1596</v>
      </c>
      <c r="D739" s="175" t="s">
        <v>156</v>
      </c>
      <c r="E739" s="176" t="s">
        <v>4290</v>
      </c>
      <c r="F739" s="177" t="s">
        <v>4291</v>
      </c>
      <c r="G739" s="178" t="s">
        <v>433</v>
      </c>
      <c r="H739" s="179">
        <v>583.42999999999995</v>
      </c>
      <c r="I739" s="180"/>
      <c r="J739" s="181">
        <f>ROUND(I739*H739,2)</f>
        <v>0</v>
      </c>
      <c r="K739" s="177" t="s">
        <v>315</v>
      </c>
      <c r="L739" s="41"/>
      <c r="M739" s="182" t="s">
        <v>28</v>
      </c>
      <c r="N739" s="183" t="s">
        <v>45</v>
      </c>
      <c r="O739" s="66"/>
      <c r="P739" s="184">
        <f>O739*H739</f>
        <v>0</v>
      </c>
      <c r="Q739" s="184">
        <v>0</v>
      </c>
      <c r="R739" s="184">
        <f>Q739*H739</f>
        <v>0</v>
      </c>
      <c r="S739" s="184">
        <v>4.5999999999999999E-2</v>
      </c>
      <c r="T739" s="185">
        <f>S739*H739</f>
        <v>26.837779999999999</v>
      </c>
      <c r="U739" s="36"/>
      <c r="V739" s="36"/>
      <c r="W739" s="36"/>
      <c r="X739" s="36"/>
      <c r="Y739" s="36"/>
      <c r="Z739" s="36"/>
      <c r="AA739" s="36"/>
      <c r="AB739" s="36"/>
      <c r="AC739" s="36"/>
      <c r="AD739" s="36"/>
      <c r="AE739" s="36"/>
      <c r="AR739" s="186" t="s">
        <v>167</v>
      </c>
      <c r="AT739" s="186" t="s">
        <v>156</v>
      </c>
      <c r="AU739" s="186" t="s">
        <v>84</v>
      </c>
      <c r="AY739" s="19" t="s">
        <v>153</v>
      </c>
      <c r="BE739" s="187">
        <f>IF(N739="základní",J739,0)</f>
        <v>0</v>
      </c>
      <c r="BF739" s="187">
        <f>IF(N739="snížená",J739,0)</f>
        <v>0</v>
      </c>
      <c r="BG739" s="187">
        <f>IF(N739="zákl. přenesená",J739,0)</f>
        <v>0</v>
      </c>
      <c r="BH739" s="187">
        <f>IF(N739="sníž. přenesená",J739,0)</f>
        <v>0</v>
      </c>
      <c r="BI739" s="187">
        <f>IF(N739="nulová",J739,0)</f>
        <v>0</v>
      </c>
      <c r="BJ739" s="19" t="s">
        <v>82</v>
      </c>
      <c r="BK739" s="187">
        <f>ROUND(I739*H739,2)</f>
        <v>0</v>
      </c>
      <c r="BL739" s="19" t="s">
        <v>167</v>
      </c>
      <c r="BM739" s="186" t="s">
        <v>4292</v>
      </c>
    </row>
    <row r="740" spans="1:65" s="2" customFormat="1" ht="19.5" x14ac:dyDescent="0.2">
      <c r="A740" s="36"/>
      <c r="B740" s="37"/>
      <c r="C740" s="38"/>
      <c r="D740" s="188" t="s">
        <v>194</v>
      </c>
      <c r="E740" s="38"/>
      <c r="F740" s="189" t="s">
        <v>758</v>
      </c>
      <c r="G740" s="38"/>
      <c r="H740" s="38"/>
      <c r="I740" s="190"/>
      <c r="J740" s="38"/>
      <c r="K740" s="38"/>
      <c r="L740" s="41"/>
      <c r="M740" s="191"/>
      <c r="N740" s="192"/>
      <c r="O740" s="66"/>
      <c r="P740" s="66"/>
      <c r="Q740" s="66"/>
      <c r="R740" s="66"/>
      <c r="S740" s="66"/>
      <c r="T740" s="67"/>
      <c r="U740" s="36"/>
      <c r="V740" s="36"/>
      <c r="W740" s="36"/>
      <c r="X740" s="36"/>
      <c r="Y740" s="36"/>
      <c r="Z740" s="36"/>
      <c r="AA740" s="36"/>
      <c r="AB740" s="36"/>
      <c r="AC740" s="36"/>
      <c r="AD740" s="36"/>
      <c r="AE740" s="36"/>
      <c r="AT740" s="19" t="s">
        <v>194</v>
      </c>
      <c r="AU740" s="19" t="s">
        <v>84</v>
      </c>
    </row>
    <row r="741" spans="1:65" s="15" customFormat="1" x14ac:dyDescent="0.2">
      <c r="B741" s="224"/>
      <c r="C741" s="225"/>
      <c r="D741" s="188" t="s">
        <v>317</v>
      </c>
      <c r="E741" s="226" t="s">
        <v>28</v>
      </c>
      <c r="F741" s="227" t="s">
        <v>7216</v>
      </c>
      <c r="G741" s="225"/>
      <c r="H741" s="226" t="s">
        <v>28</v>
      </c>
      <c r="I741" s="228"/>
      <c r="J741" s="225"/>
      <c r="K741" s="225"/>
      <c r="L741" s="229"/>
      <c r="M741" s="230"/>
      <c r="N741" s="231"/>
      <c r="O741" s="231"/>
      <c r="P741" s="231"/>
      <c r="Q741" s="231"/>
      <c r="R741" s="231"/>
      <c r="S741" s="231"/>
      <c r="T741" s="232"/>
      <c r="AT741" s="233" t="s">
        <v>317</v>
      </c>
      <c r="AU741" s="233" t="s">
        <v>84</v>
      </c>
      <c r="AV741" s="15" t="s">
        <v>82</v>
      </c>
      <c r="AW741" s="15" t="s">
        <v>35</v>
      </c>
      <c r="AX741" s="15" t="s">
        <v>74</v>
      </c>
      <c r="AY741" s="233" t="s">
        <v>153</v>
      </c>
    </row>
    <row r="742" spans="1:65" s="15" customFormat="1" x14ac:dyDescent="0.2">
      <c r="B742" s="224"/>
      <c r="C742" s="225"/>
      <c r="D742" s="188" t="s">
        <v>317</v>
      </c>
      <c r="E742" s="226" t="s">
        <v>28</v>
      </c>
      <c r="F742" s="227" t="s">
        <v>1212</v>
      </c>
      <c r="G742" s="225"/>
      <c r="H742" s="226" t="s">
        <v>28</v>
      </c>
      <c r="I742" s="228"/>
      <c r="J742" s="225"/>
      <c r="K742" s="225"/>
      <c r="L742" s="229"/>
      <c r="M742" s="230"/>
      <c r="N742" s="231"/>
      <c r="O742" s="231"/>
      <c r="P742" s="231"/>
      <c r="Q742" s="231"/>
      <c r="R742" s="231"/>
      <c r="S742" s="231"/>
      <c r="T742" s="232"/>
      <c r="AT742" s="233" t="s">
        <v>317</v>
      </c>
      <c r="AU742" s="233" t="s">
        <v>84</v>
      </c>
      <c r="AV742" s="15" t="s">
        <v>82</v>
      </c>
      <c r="AW742" s="15" t="s">
        <v>35</v>
      </c>
      <c r="AX742" s="15" t="s">
        <v>74</v>
      </c>
      <c r="AY742" s="233" t="s">
        <v>153</v>
      </c>
    </row>
    <row r="743" spans="1:65" s="13" customFormat="1" x14ac:dyDescent="0.2">
      <c r="B743" s="197"/>
      <c r="C743" s="198"/>
      <c r="D743" s="188" t="s">
        <v>317</v>
      </c>
      <c r="E743" s="199" t="s">
        <v>28</v>
      </c>
      <c r="F743" s="200" t="s">
        <v>7535</v>
      </c>
      <c r="G743" s="198"/>
      <c r="H743" s="201">
        <v>98.48</v>
      </c>
      <c r="I743" s="202"/>
      <c r="J743" s="198"/>
      <c r="K743" s="198"/>
      <c r="L743" s="203"/>
      <c r="M743" s="204"/>
      <c r="N743" s="205"/>
      <c r="O743" s="205"/>
      <c r="P743" s="205"/>
      <c r="Q743" s="205"/>
      <c r="R743" s="205"/>
      <c r="S743" s="205"/>
      <c r="T743" s="206"/>
      <c r="AT743" s="207" t="s">
        <v>317</v>
      </c>
      <c r="AU743" s="207" t="s">
        <v>84</v>
      </c>
      <c r="AV743" s="13" t="s">
        <v>84</v>
      </c>
      <c r="AW743" s="13" t="s">
        <v>35</v>
      </c>
      <c r="AX743" s="13" t="s">
        <v>74</v>
      </c>
      <c r="AY743" s="207" t="s">
        <v>153</v>
      </c>
    </row>
    <row r="744" spans="1:65" s="13" customFormat="1" x14ac:dyDescent="0.2">
      <c r="B744" s="197"/>
      <c r="C744" s="198"/>
      <c r="D744" s="188" t="s">
        <v>317</v>
      </c>
      <c r="E744" s="199" t="s">
        <v>28</v>
      </c>
      <c r="F744" s="200" t="s">
        <v>7536</v>
      </c>
      <c r="G744" s="198"/>
      <c r="H744" s="201">
        <v>23.1</v>
      </c>
      <c r="I744" s="202"/>
      <c r="J744" s="198"/>
      <c r="K744" s="198"/>
      <c r="L744" s="203"/>
      <c r="M744" s="204"/>
      <c r="N744" s="205"/>
      <c r="O744" s="205"/>
      <c r="P744" s="205"/>
      <c r="Q744" s="205"/>
      <c r="R744" s="205"/>
      <c r="S744" s="205"/>
      <c r="T744" s="206"/>
      <c r="AT744" s="207" t="s">
        <v>317</v>
      </c>
      <c r="AU744" s="207" t="s">
        <v>84</v>
      </c>
      <c r="AV744" s="13" t="s">
        <v>84</v>
      </c>
      <c r="AW744" s="13" t="s">
        <v>35</v>
      </c>
      <c r="AX744" s="13" t="s">
        <v>74</v>
      </c>
      <c r="AY744" s="207" t="s">
        <v>153</v>
      </c>
    </row>
    <row r="745" spans="1:65" s="16" customFormat="1" x14ac:dyDescent="0.2">
      <c r="B745" s="234"/>
      <c r="C745" s="235"/>
      <c r="D745" s="188" t="s">
        <v>317</v>
      </c>
      <c r="E745" s="236" t="s">
        <v>28</v>
      </c>
      <c r="F745" s="237" t="s">
        <v>448</v>
      </c>
      <c r="G745" s="235"/>
      <c r="H745" s="238">
        <v>121.58</v>
      </c>
      <c r="I745" s="239"/>
      <c r="J745" s="235"/>
      <c r="K745" s="235"/>
      <c r="L745" s="240"/>
      <c r="M745" s="241"/>
      <c r="N745" s="242"/>
      <c r="O745" s="242"/>
      <c r="P745" s="242"/>
      <c r="Q745" s="242"/>
      <c r="R745" s="242"/>
      <c r="S745" s="242"/>
      <c r="T745" s="243"/>
      <c r="AT745" s="244" t="s">
        <v>317</v>
      </c>
      <c r="AU745" s="244" t="s">
        <v>84</v>
      </c>
      <c r="AV745" s="16" t="s">
        <v>163</v>
      </c>
      <c r="AW745" s="16" t="s">
        <v>35</v>
      </c>
      <c r="AX745" s="16" t="s">
        <v>74</v>
      </c>
      <c r="AY745" s="244" t="s">
        <v>153</v>
      </c>
    </row>
    <row r="746" spans="1:65" s="15" customFormat="1" x14ac:dyDescent="0.2">
      <c r="B746" s="224"/>
      <c r="C746" s="225"/>
      <c r="D746" s="188" t="s">
        <v>317</v>
      </c>
      <c r="E746" s="226" t="s">
        <v>28</v>
      </c>
      <c r="F746" s="227" t="s">
        <v>524</v>
      </c>
      <c r="G746" s="225"/>
      <c r="H746" s="226" t="s">
        <v>28</v>
      </c>
      <c r="I746" s="228"/>
      <c r="J746" s="225"/>
      <c r="K746" s="225"/>
      <c r="L746" s="229"/>
      <c r="M746" s="230"/>
      <c r="N746" s="231"/>
      <c r="O746" s="231"/>
      <c r="P746" s="231"/>
      <c r="Q746" s="231"/>
      <c r="R746" s="231"/>
      <c r="S746" s="231"/>
      <c r="T746" s="232"/>
      <c r="AT746" s="233" t="s">
        <v>317</v>
      </c>
      <c r="AU746" s="233" t="s">
        <v>84</v>
      </c>
      <c r="AV746" s="15" t="s">
        <v>82</v>
      </c>
      <c r="AW746" s="15" t="s">
        <v>35</v>
      </c>
      <c r="AX746" s="15" t="s">
        <v>74</v>
      </c>
      <c r="AY746" s="233" t="s">
        <v>153</v>
      </c>
    </row>
    <row r="747" spans="1:65" s="13" customFormat="1" x14ac:dyDescent="0.2">
      <c r="B747" s="197"/>
      <c r="C747" s="198"/>
      <c r="D747" s="188" t="s">
        <v>317</v>
      </c>
      <c r="E747" s="199" t="s">
        <v>28</v>
      </c>
      <c r="F747" s="200" t="s">
        <v>7537</v>
      </c>
      <c r="G747" s="198"/>
      <c r="H747" s="201">
        <v>57.6</v>
      </c>
      <c r="I747" s="202"/>
      <c r="J747" s="198"/>
      <c r="K747" s="198"/>
      <c r="L747" s="203"/>
      <c r="M747" s="204"/>
      <c r="N747" s="205"/>
      <c r="O747" s="205"/>
      <c r="P747" s="205"/>
      <c r="Q747" s="205"/>
      <c r="R747" s="205"/>
      <c r="S747" s="205"/>
      <c r="T747" s="206"/>
      <c r="AT747" s="207" t="s">
        <v>317</v>
      </c>
      <c r="AU747" s="207" t="s">
        <v>84</v>
      </c>
      <c r="AV747" s="13" t="s">
        <v>84</v>
      </c>
      <c r="AW747" s="13" t="s">
        <v>35</v>
      </c>
      <c r="AX747" s="13" t="s">
        <v>74</v>
      </c>
      <c r="AY747" s="207" t="s">
        <v>153</v>
      </c>
    </row>
    <row r="748" spans="1:65" s="13" customFormat="1" x14ac:dyDescent="0.2">
      <c r="B748" s="197"/>
      <c r="C748" s="198"/>
      <c r="D748" s="188" t="s">
        <v>317</v>
      </c>
      <c r="E748" s="199" t="s">
        <v>28</v>
      </c>
      <c r="F748" s="200" t="s">
        <v>7538</v>
      </c>
      <c r="G748" s="198"/>
      <c r="H748" s="201">
        <v>-4.2</v>
      </c>
      <c r="I748" s="202"/>
      <c r="J748" s="198"/>
      <c r="K748" s="198"/>
      <c r="L748" s="203"/>
      <c r="M748" s="204"/>
      <c r="N748" s="205"/>
      <c r="O748" s="205"/>
      <c r="P748" s="205"/>
      <c r="Q748" s="205"/>
      <c r="R748" s="205"/>
      <c r="S748" s="205"/>
      <c r="T748" s="206"/>
      <c r="AT748" s="207" t="s">
        <v>317</v>
      </c>
      <c r="AU748" s="207" t="s">
        <v>84</v>
      </c>
      <c r="AV748" s="13" t="s">
        <v>84</v>
      </c>
      <c r="AW748" s="13" t="s">
        <v>35</v>
      </c>
      <c r="AX748" s="13" t="s">
        <v>74</v>
      </c>
      <c r="AY748" s="207" t="s">
        <v>153</v>
      </c>
    </row>
    <row r="749" spans="1:65" s="13" customFormat="1" x14ac:dyDescent="0.2">
      <c r="B749" s="197"/>
      <c r="C749" s="198"/>
      <c r="D749" s="188" t="s">
        <v>317</v>
      </c>
      <c r="E749" s="199" t="s">
        <v>28</v>
      </c>
      <c r="F749" s="200" t="s">
        <v>7539</v>
      </c>
      <c r="G749" s="198"/>
      <c r="H749" s="201">
        <v>3.2</v>
      </c>
      <c r="I749" s="202"/>
      <c r="J749" s="198"/>
      <c r="K749" s="198"/>
      <c r="L749" s="203"/>
      <c r="M749" s="204"/>
      <c r="N749" s="205"/>
      <c r="O749" s="205"/>
      <c r="P749" s="205"/>
      <c r="Q749" s="205"/>
      <c r="R749" s="205"/>
      <c r="S749" s="205"/>
      <c r="T749" s="206"/>
      <c r="AT749" s="207" t="s">
        <v>317</v>
      </c>
      <c r="AU749" s="207" t="s">
        <v>84</v>
      </c>
      <c r="AV749" s="13" t="s">
        <v>84</v>
      </c>
      <c r="AW749" s="13" t="s">
        <v>35</v>
      </c>
      <c r="AX749" s="13" t="s">
        <v>74</v>
      </c>
      <c r="AY749" s="207" t="s">
        <v>153</v>
      </c>
    </row>
    <row r="750" spans="1:65" s="13" customFormat="1" x14ac:dyDescent="0.2">
      <c r="B750" s="197"/>
      <c r="C750" s="198"/>
      <c r="D750" s="188" t="s">
        <v>317</v>
      </c>
      <c r="E750" s="199" t="s">
        <v>28</v>
      </c>
      <c r="F750" s="200" t="s">
        <v>7540</v>
      </c>
      <c r="G750" s="198"/>
      <c r="H750" s="201">
        <v>29.34</v>
      </c>
      <c r="I750" s="202"/>
      <c r="J750" s="198"/>
      <c r="K750" s="198"/>
      <c r="L750" s="203"/>
      <c r="M750" s="204"/>
      <c r="N750" s="205"/>
      <c r="O750" s="205"/>
      <c r="P750" s="205"/>
      <c r="Q750" s="205"/>
      <c r="R750" s="205"/>
      <c r="S750" s="205"/>
      <c r="T750" s="206"/>
      <c r="AT750" s="207" t="s">
        <v>317</v>
      </c>
      <c r="AU750" s="207" t="s">
        <v>84</v>
      </c>
      <c r="AV750" s="13" t="s">
        <v>84</v>
      </c>
      <c r="AW750" s="13" t="s">
        <v>35</v>
      </c>
      <c r="AX750" s="13" t="s">
        <v>74</v>
      </c>
      <c r="AY750" s="207" t="s">
        <v>153</v>
      </c>
    </row>
    <row r="751" spans="1:65" s="13" customFormat="1" x14ac:dyDescent="0.2">
      <c r="B751" s="197"/>
      <c r="C751" s="198"/>
      <c r="D751" s="188" t="s">
        <v>317</v>
      </c>
      <c r="E751" s="199" t="s">
        <v>28</v>
      </c>
      <c r="F751" s="200" t="s">
        <v>7541</v>
      </c>
      <c r="G751" s="198"/>
      <c r="H751" s="201">
        <v>-5.84</v>
      </c>
      <c r="I751" s="202"/>
      <c r="J751" s="198"/>
      <c r="K751" s="198"/>
      <c r="L751" s="203"/>
      <c r="M751" s="204"/>
      <c r="N751" s="205"/>
      <c r="O751" s="205"/>
      <c r="P751" s="205"/>
      <c r="Q751" s="205"/>
      <c r="R751" s="205"/>
      <c r="S751" s="205"/>
      <c r="T751" s="206"/>
      <c r="AT751" s="207" t="s">
        <v>317</v>
      </c>
      <c r="AU751" s="207" t="s">
        <v>84</v>
      </c>
      <c r="AV751" s="13" t="s">
        <v>84</v>
      </c>
      <c r="AW751" s="13" t="s">
        <v>35</v>
      </c>
      <c r="AX751" s="13" t="s">
        <v>74</v>
      </c>
      <c r="AY751" s="207" t="s">
        <v>153</v>
      </c>
    </row>
    <row r="752" spans="1:65" s="13" customFormat="1" x14ac:dyDescent="0.2">
      <c r="B752" s="197"/>
      <c r="C752" s="198"/>
      <c r="D752" s="188" t="s">
        <v>317</v>
      </c>
      <c r="E752" s="199" t="s">
        <v>28</v>
      </c>
      <c r="F752" s="200" t="s">
        <v>7542</v>
      </c>
      <c r="G752" s="198"/>
      <c r="H752" s="201">
        <v>7.14</v>
      </c>
      <c r="I752" s="202"/>
      <c r="J752" s="198"/>
      <c r="K752" s="198"/>
      <c r="L752" s="203"/>
      <c r="M752" s="204"/>
      <c r="N752" s="205"/>
      <c r="O752" s="205"/>
      <c r="P752" s="205"/>
      <c r="Q752" s="205"/>
      <c r="R752" s="205"/>
      <c r="S752" s="205"/>
      <c r="T752" s="206"/>
      <c r="AT752" s="207" t="s">
        <v>317</v>
      </c>
      <c r="AU752" s="207" t="s">
        <v>84</v>
      </c>
      <c r="AV752" s="13" t="s">
        <v>84</v>
      </c>
      <c r="AW752" s="13" t="s">
        <v>35</v>
      </c>
      <c r="AX752" s="13" t="s">
        <v>74</v>
      </c>
      <c r="AY752" s="207" t="s">
        <v>153</v>
      </c>
    </row>
    <row r="753" spans="2:51" s="13" customFormat="1" x14ac:dyDescent="0.2">
      <c r="B753" s="197"/>
      <c r="C753" s="198"/>
      <c r="D753" s="188" t="s">
        <v>317</v>
      </c>
      <c r="E753" s="199" t="s">
        <v>28</v>
      </c>
      <c r="F753" s="200" t="s">
        <v>7543</v>
      </c>
      <c r="G753" s="198"/>
      <c r="H753" s="201">
        <v>52.58</v>
      </c>
      <c r="I753" s="202"/>
      <c r="J753" s="198"/>
      <c r="K753" s="198"/>
      <c r="L753" s="203"/>
      <c r="M753" s="204"/>
      <c r="N753" s="205"/>
      <c r="O753" s="205"/>
      <c r="P753" s="205"/>
      <c r="Q753" s="205"/>
      <c r="R753" s="205"/>
      <c r="S753" s="205"/>
      <c r="T753" s="206"/>
      <c r="AT753" s="207" t="s">
        <v>317</v>
      </c>
      <c r="AU753" s="207" t="s">
        <v>84</v>
      </c>
      <c r="AV753" s="13" t="s">
        <v>84</v>
      </c>
      <c r="AW753" s="13" t="s">
        <v>35</v>
      </c>
      <c r="AX753" s="13" t="s">
        <v>74</v>
      </c>
      <c r="AY753" s="207" t="s">
        <v>153</v>
      </c>
    </row>
    <row r="754" spans="2:51" s="13" customFormat="1" x14ac:dyDescent="0.2">
      <c r="B754" s="197"/>
      <c r="C754" s="198"/>
      <c r="D754" s="188" t="s">
        <v>317</v>
      </c>
      <c r="E754" s="199" t="s">
        <v>28</v>
      </c>
      <c r="F754" s="200" t="s">
        <v>7544</v>
      </c>
      <c r="G754" s="198"/>
      <c r="H754" s="201">
        <v>-13.75</v>
      </c>
      <c r="I754" s="202"/>
      <c r="J754" s="198"/>
      <c r="K754" s="198"/>
      <c r="L754" s="203"/>
      <c r="M754" s="204"/>
      <c r="N754" s="205"/>
      <c r="O754" s="205"/>
      <c r="P754" s="205"/>
      <c r="Q754" s="205"/>
      <c r="R754" s="205"/>
      <c r="S754" s="205"/>
      <c r="T754" s="206"/>
      <c r="AT754" s="207" t="s">
        <v>317</v>
      </c>
      <c r="AU754" s="207" t="s">
        <v>84</v>
      </c>
      <c r="AV754" s="13" t="s">
        <v>84</v>
      </c>
      <c r="AW754" s="13" t="s">
        <v>35</v>
      </c>
      <c r="AX754" s="13" t="s">
        <v>74</v>
      </c>
      <c r="AY754" s="207" t="s">
        <v>153</v>
      </c>
    </row>
    <row r="755" spans="2:51" s="13" customFormat="1" x14ac:dyDescent="0.2">
      <c r="B755" s="197"/>
      <c r="C755" s="198"/>
      <c r="D755" s="188" t="s">
        <v>317</v>
      </c>
      <c r="E755" s="199" t="s">
        <v>28</v>
      </c>
      <c r="F755" s="200" t="s">
        <v>7545</v>
      </c>
      <c r="G755" s="198"/>
      <c r="H755" s="201">
        <v>10.62</v>
      </c>
      <c r="I755" s="202"/>
      <c r="J755" s="198"/>
      <c r="K755" s="198"/>
      <c r="L755" s="203"/>
      <c r="M755" s="204"/>
      <c r="N755" s="205"/>
      <c r="O755" s="205"/>
      <c r="P755" s="205"/>
      <c r="Q755" s="205"/>
      <c r="R755" s="205"/>
      <c r="S755" s="205"/>
      <c r="T755" s="206"/>
      <c r="AT755" s="207" t="s">
        <v>317</v>
      </c>
      <c r="AU755" s="207" t="s">
        <v>84</v>
      </c>
      <c r="AV755" s="13" t="s">
        <v>84</v>
      </c>
      <c r="AW755" s="13" t="s">
        <v>35</v>
      </c>
      <c r="AX755" s="13" t="s">
        <v>74</v>
      </c>
      <c r="AY755" s="207" t="s">
        <v>153</v>
      </c>
    </row>
    <row r="756" spans="2:51" s="13" customFormat="1" x14ac:dyDescent="0.2">
      <c r="B756" s="197"/>
      <c r="C756" s="198"/>
      <c r="D756" s="188" t="s">
        <v>317</v>
      </c>
      <c r="E756" s="199" t="s">
        <v>28</v>
      </c>
      <c r="F756" s="200" t="s">
        <v>7546</v>
      </c>
      <c r="G756" s="198"/>
      <c r="H756" s="201">
        <v>35.4</v>
      </c>
      <c r="I756" s="202"/>
      <c r="J756" s="198"/>
      <c r="K756" s="198"/>
      <c r="L756" s="203"/>
      <c r="M756" s="204"/>
      <c r="N756" s="205"/>
      <c r="O756" s="205"/>
      <c r="P756" s="205"/>
      <c r="Q756" s="205"/>
      <c r="R756" s="205"/>
      <c r="S756" s="205"/>
      <c r="T756" s="206"/>
      <c r="AT756" s="207" t="s">
        <v>317</v>
      </c>
      <c r="AU756" s="207" t="s">
        <v>84</v>
      </c>
      <c r="AV756" s="13" t="s">
        <v>84</v>
      </c>
      <c r="AW756" s="13" t="s">
        <v>35</v>
      </c>
      <c r="AX756" s="13" t="s">
        <v>74</v>
      </c>
      <c r="AY756" s="207" t="s">
        <v>153</v>
      </c>
    </row>
    <row r="757" spans="2:51" s="13" customFormat="1" x14ac:dyDescent="0.2">
      <c r="B757" s="197"/>
      <c r="C757" s="198"/>
      <c r="D757" s="188" t="s">
        <v>317</v>
      </c>
      <c r="E757" s="199" t="s">
        <v>28</v>
      </c>
      <c r="F757" s="200" t="s">
        <v>7547</v>
      </c>
      <c r="G757" s="198"/>
      <c r="H757" s="201">
        <v>-2.7</v>
      </c>
      <c r="I757" s="202"/>
      <c r="J757" s="198"/>
      <c r="K757" s="198"/>
      <c r="L757" s="203"/>
      <c r="M757" s="204"/>
      <c r="N757" s="205"/>
      <c r="O757" s="205"/>
      <c r="P757" s="205"/>
      <c r="Q757" s="205"/>
      <c r="R757" s="205"/>
      <c r="S757" s="205"/>
      <c r="T757" s="206"/>
      <c r="AT757" s="207" t="s">
        <v>317</v>
      </c>
      <c r="AU757" s="207" t="s">
        <v>84</v>
      </c>
      <c r="AV757" s="13" t="s">
        <v>84</v>
      </c>
      <c r="AW757" s="13" t="s">
        <v>35</v>
      </c>
      <c r="AX757" s="13" t="s">
        <v>74</v>
      </c>
      <c r="AY757" s="207" t="s">
        <v>153</v>
      </c>
    </row>
    <row r="758" spans="2:51" s="13" customFormat="1" x14ac:dyDescent="0.2">
      <c r="B758" s="197"/>
      <c r="C758" s="198"/>
      <c r="D758" s="188" t="s">
        <v>317</v>
      </c>
      <c r="E758" s="199" t="s">
        <v>28</v>
      </c>
      <c r="F758" s="200" t="s">
        <v>7548</v>
      </c>
      <c r="G758" s="198"/>
      <c r="H758" s="201">
        <v>4.16</v>
      </c>
      <c r="I758" s="202"/>
      <c r="J758" s="198"/>
      <c r="K758" s="198"/>
      <c r="L758" s="203"/>
      <c r="M758" s="204"/>
      <c r="N758" s="205"/>
      <c r="O758" s="205"/>
      <c r="P758" s="205"/>
      <c r="Q758" s="205"/>
      <c r="R758" s="205"/>
      <c r="S758" s="205"/>
      <c r="T758" s="206"/>
      <c r="AT758" s="207" t="s">
        <v>317</v>
      </c>
      <c r="AU758" s="207" t="s">
        <v>84</v>
      </c>
      <c r="AV758" s="13" t="s">
        <v>84</v>
      </c>
      <c r="AW758" s="13" t="s">
        <v>35</v>
      </c>
      <c r="AX758" s="13" t="s">
        <v>74</v>
      </c>
      <c r="AY758" s="207" t="s">
        <v>153</v>
      </c>
    </row>
    <row r="759" spans="2:51" s="13" customFormat="1" x14ac:dyDescent="0.2">
      <c r="B759" s="197"/>
      <c r="C759" s="198"/>
      <c r="D759" s="188" t="s">
        <v>317</v>
      </c>
      <c r="E759" s="199" t="s">
        <v>28</v>
      </c>
      <c r="F759" s="200" t="s">
        <v>7549</v>
      </c>
      <c r="G759" s="198"/>
      <c r="H759" s="201">
        <v>8.5</v>
      </c>
      <c r="I759" s="202"/>
      <c r="J759" s="198"/>
      <c r="K759" s="198"/>
      <c r="L759" s="203"/>
      <c r="M759" s="204"/>
      <c r="N759" s="205"/>
      <c r="O759" s="205"/>
      <c r="P759" s="205"/>
      <c r="Q759" s="205"/>
      <c r="R759" s="205"/>
      <c r="S759" s="205"/>
      <c r="T759" s="206"/>
      <c r="AT759" s="207" t="s">
        <v>317</v>
      </c>
      <c r="AU759" s="207" t="s">
        <v>84</v>
      </c>
      <c r="AV759" s="13" t="s">
        <v>84</v>
      </c>
      <c r="AW759" s="13" t="s">
        <v>35</v>
      </c>
      <c r="AX759" s="13" t="s">
        <v>74</v>
      </c>
      <c r="AY759" s="207" t="s">
        <v>153</v>
      </c>
    </row>
    <row r="760" spans="2:51" s="13" customFormat="1" x14ac:dyDescent="0.2">
      <c r="B760" s="197"/>
      <c r="C760" s="198"/>
      <c r="D760" s="188" t="s">
        <v>317</v>
      </c>
      <c r="E760" s="199" t="s">
        <v>28</v>
      </c>
      <c r="F760" s="200" t="s">
        <v>7547</v>
      </c>
      <c r="G760" s="198"/>
      <c r="H760" s="201">
        <v>-2.7</v>
      </c>
      <c r="I760" s="202"/>
      <c r="J760" s="198"/>
      <c r="K760" s="198"/>
      <c r="L760" s="203"/>
      <c r="M760" s="204"/>
      <c r="N760" s="205"/>
      <c r="O760" s="205"/>
      <c r="P760" s="205"/>
      <c r="Q760" s="205"/>
      <c r="R760" s="205"/>
      <c r="S760" s="205"/>
      <c r="T760" s="206"/>
      <c r="AT760" s="207" t="s">
        <v>317</v>
      </c>
      <c r="AU760" s="207" t="s">
        <v>84</v>
      </c>
      <c r="AV760" s="13" t="s">
        <v>84</v>
      </c>
      <c r="AW760" s="13" t="s">
        <v>35</v>
      </c>
      <c r="AX760" s="13" t="s">
        <v>74</v>
      </c>
      <c r="AY760" s="207" t="s">
        <v>153</v>
      </c>
    </row>
    <row r="761" spans="2:51" s="13" customFormat="1" x14ac:dyDescent="0.2">
      <c r="B761" s="197"/>
      <c r="C761" s="198"/>
      <c r="D761" s="188" t="s">
        <v>317</v>
      </c>
      <c r="E761" s="199" t="s">
        <v>28</v>
      </c>
      <c r="F761" s="200" t="s">
        <v>7550</v>
      </c>
      <c r="G761" s="198"/>
      <c r="H761" s="201">
        <v>16.079999999999998</v>
      </c>
      <c r="I761" s="202"/>
      <c r="J761" s="198"/>
      <c r="K761" s="198"/>
      <c r="L761" s="203"/>
      <c r="M761" s="204"/>
      <c r="N761" s="205"/>
      <c r="O761" s="205"/>
      <c r="P761" s="205"/>
      <c r="Q761" s="205"/>
      <c r="R761" s="205"/>
      <c r="S761" s="205"/>
      <c r="T761" s="206"/>
      <c r="AT761" s="207" t="s">
        <v>317</v>
      </c>
      <c r="AU761" s="207" t="s">
        <v>84</v>
      </c>
      <c r="AV761" s="13" t="s">
        <v>84</v>
      </c>
      <c r="AW761" s="13" t="s">
        <v>35</v>
      </c>
      <c r="AX761" s="13" t="s">
        <v>74</v>
      </c>
      <c r="AY761" s="207" t="s">
        <v>153</v>
      </c>
    </row>
    <row r="762" spans="2:51" s="13" customFormat="1" x14ac:dyDescent="0.2">
      <c r="B762" s="197"/>
      <c r="C762" s="198"/>
      <c r="D762" s="188" t="s">
        <v>317</v>
      </c>
      <c r="E762" s="199" t="s">
        <v>28</v>
      </c>
      <c r="F762" s="200" t="s">
        <v>7551</v>
      </c>
      <c r="G762" s="198"/>
      <c r="H762" s="201">
        <v>39.799999999999997</v>
      </c>
      <c r="I762" s="202"/>
      <c r="J762" s="198"/>
      <c r="K762" s="198"/>
      <c r="L762" s="203"/>
      <c r="M762" s="204"/>
      <c r="N762" s="205"/>
      <c r="O762" s="205"/>
      <c r="P762" s="205"/>
      <c r="Q762" s="205"/>
      <c r="R762" s="205"/>
      <c r="S762" s="205"/>
      <c r="T762" s="206"/>
      <c r="AT762" s="207" t="s">
        <v>317</v>
      </c>
      <c r="AU762" s="207" t="s">
        <v>84</v>
      </c>
      <c r="AV762" s="13" t="s">
        <v>84</v>
      </c>
      <c r="AW762" s="13" t="s">
        <v>35</v>
      </c>
      <c r="AX762" s="13" t="s">
        <v>74</v>
      </c>
      <c r="AY762" s="207" t="s">
        <v>153</v>
      </c>
    </row>
    <row r="763" spans="2:51" s="13" customFormat="1" x14ac:dyDescent="0.2">
      <c r="B763" s="197"/>
      <c r="C763" s="198"/>
      <c r="D763" s="188" t="s">
        <v>317</v>
      </c>
      <c r="E763" s="199" t="s">
        <v>28</v>
      </c>
      <c r="F763" s="200" t="s">
        <v>7552</v>
      </c>
      <c r="G763" s="198"/>
      <c r="H763" s="201">
        <v>-2.31</v>
      </c>
      <c r="I763" s="202"/>
      <c r="J763" s="198"/>
      <c r="K763" s="198"/>
      <c r="L763" s="203"/>
      <c r="M763" s="204"/>
      <c r="N763" s="205"/>
      <c r="O763" s="205"/>
      <c r="P763" s="205"/>
      <c r="Q763" s="205"/>
      <c r="R763" s="205"/>
      <c r="S763" s="205"/>
      <c r="T763" s="206"/>
      <c r="AT763" s="207" t="s">
        <v>317</v>
      </c>
      <c r="AU763" s="207" t="s">
        <v>84</v>
      </c>
      <c r="AV763" s="13" t="s">
        <v>84</v>
      </c>
      <c r="AW763" s="13" t="s">
        <v>35</v>
      </c>
      <c r="AX763" s="13" t="s">
        <v>74</v>
      </c>
      <c r="AY763" s="207" t="s">
        <v>153</v>
      </c>
    </row>
    <row r="764" spans="2:51" s="13" customFormat="1" x14ac:dyDescent="0.2">
      <c r="B764" s="197"/>
      <c r="C764" s="198"/>
      <c r="D764" s="188" t="s">
        <v>317</v>
      </c>
      <c r="E764" s="199" t="s">
        <v>28</v>
      </c>
      <c r="F764" s="200" t="s">
        <v>7553</v>
      </c>
      <c r="G764" s="198"/>
      <c r="H764" s="201">
        <v>48.6</v>
      </c>
      <c r="I764" s="202"/>
      <c r="J764" s="198"/>
      <c r="K764" s="198"/>
      <c r="L764" s="203"/>
      <c r="M764" s="204"/>
      <c r="N764" s="205"/>
      <c r="O764" s="205"/>
      <c r="P764" s="205"/>
      <c r="Q764" s="205"/>
      <c r="R764" s="205"/>
      <c r="S764" s="205"/>
      <c r="T764" s="206"/>
      <c r="AT764" s="207" t="s">
        <v>317</v>
      </c>
      <c r="AU764" s="207" t="s">
        <v>84</v>
      </c>
      <c r="AV764" s="13" t="s">
        <v>84</v>
      </c>
      <c r="AW764" s="13" t="s">
        <v>35</v>
      </c>
      <c r="AX764" s="13" t="s">
        <v>74</v>
      </c>
      <c r="AY764" s="207" t="s">
        <v>153</v>
      </c>
    </row>
    <row r="765" spans="2:51" s="13" customFormat="1" x14ac:dyDescent="0.2">
      <c r="B765" s="197"/>
      <c r="C765" s="198"/>
      <c r="D765" s="188" t="s">
        <v>317</v>
      </c>
      <c r="E765" s="199" t="s">
        <v>28</v>
      </c>
      <c r="F765" s="200" t="s">
        <v>7554</v>
      </c>
      <c r="G765" s="198"/>
      <c r="H765" s="201">
        <v>7</v>
      </c>
      <c r="I765" s="202"/>
      <c r="J765" s="198"/>
      <c r="K765" s="198"/>
      <c r="L765" s="203"/>
      <c r="M765" s="204"/>
      <c r="N765" s="205"/>
      <c r="O765" s="205"/>
      <c r="P765" s="205"/>
      <c r="Q765" s="205"/>
      <c r="R765" s="205"/>
      <c r="S765" s="205"/>
      <c r="T765" s="206"/>
      <c r="AT765" s="207" t="s">
        <v>317</v>
      </c>
      <c r="AU765" s="207" t="s">
        <v>84</v>
      </c>
      <c r="AV765" s="13" t="s">
        <v>84</v>
      </c>
      <c r="AW765" s="13" t="s">
        <v>35</v>
      </c>
      <c r="AX765" s="13" t="s">
        <v>74</v>
      </c>
      <c r="AY765" s="207" t="s">
        <v>153</v>
      </c>
    </row>
    <row r="766" spans="2:51" s="13" customFormat="1" x14ac:dyDescent="0.2">
      <c r="B766" s="197"/>
      <c r="C766" s="198"/>
      <c r="D766" s="188" t="s">
        <v>317</v>
      </c>
      <c r="E766" s="199" t="s">
        <v>28</v>
      </c>
      <c r="F766" s="200" t="s">
        <v>7555</v>
      </c>
      <c r="G766" s="198"/>
      <c r="H766" s="201">
        <v>12.84</v>
      </c>
      <c r="I766" s="202"/>
      <c r="J766" s="198"/>
      <c r="K766" s="198"/>
      <c r="L766" s="203"/>
      <c r="M766" s="204"/>
      <c r="N766" s="205"/>
      <c r="O766" s="205"/>
      <c r="P766" s="205"/>
      <c r="Q766" s="205"/>
      <c r="R766" s="205"/>
      <c r="S766" s="205"/>
      <c r="T766" s="206"/>
      <c r="AT766" s="207" t="s">
        <v>317</v>
      </c>
      <c r="AU766" s="207" t="s">
        <v>84</v>
      </c>
      <c r="AV766" s="13" t="s">
        <v>84</v>
      </c>
      <c r="AW766" s="13" t="s">
        <v>35</v>
      </c>
      <c r="AX766" s="13" t="s">
        <v>74</v>
      </c>
      <c r="AY766" s="207" t="s">
        <v>153</v>
      </c>
    </row>
    <row r="767" spans="2:51" s="13" customFormat="1" x14ac:dyDescent="0.2">
      <c r="B767" s="197"/>
      <c r="C767" s="198"/>
      <c r="D767" s="188" t="s">
        <v>317</v>
      </c>
      <c r="E767" s="199" t="s">
        <v>28</v>
      </c>
      <c r="F767" s="200" t="s">
        <v>7556</v>
      </c>
      <c r="G767" s="198"/>
      <c r="H767" s="201">
        <v>26.87</v>
      </c>
      <c r="I767" s="202"/>
      <c r="J767" s="198"/>
      <c r="K767" s="198"/>
      <c r="L767" s="203"/>
      <c r="M767" s="204"/>
      <c r="N767" s="205"/>
      <c r="O767" s="205"/>
      <c r="P767" s="205"/>
      <c r="Q767" s="205"/>
      <c r="R767" s="205"/>
      <c r="S767" s="205"/>
      <c r="T767" s="206"/>
      <c r="AT767" s="207" t="s">
        <v>317</v>
      </c>
      <c r="AU767" s="207" t="s">
        <v>84</v>
      </c>
      <c r="AV767" s="13" t="s">
        <v>84</v>
      </c>
      <c r="AW767" s="13" t="s">
        <v>35</v>
      </c>
      <c r="AX767" s="13" t="s">
        <v>74</v>
      </c>
      <c r="AY767" s="207" t="s">
        <v>153</v>
      </c>
    </row>
    <row r="768" spans="2:51" s="13" customFormat="1" x14ac:dyDescent="0.2">
      <c r="B768" s="197"/>
      <c r="C768" s="198"/>
      <c r="D768" s="188" t="s">
        <v>317</v>
      </c>
      <c r="E768" s="199" t="s">
        <v>28</v>
      </c>
      <c r="F768" s="200" t="s">
        <v>7557</v>
      </c>
      <c r="G768" s="198"/>
      <c r="H768" s="201">
        <v>70.09</v>
      </c>
      <c r="I768" s="202"/>
      <c r="J768" s="198"/>
      <c r="K768" s="198"/>
      <c r="L768" s="203"/>
      <c r="M768" s="204"/>
      <c r="N768" s="205"/>
      <c r="O768" s="205"/>
      <c r="P768" s="205"/>
      <c r="Q768" s="205"/>
      <c r="R768" s="205"/>
      <c r="S768" s="205"/>
      <c r="T768" s="206"/>
      <c r="AT768" s="207" t="s">
        <v>317</v>
      </c>
      <c r="AU768" s="207" t="s">
        <v>84</v>
      </c>
      <c r="AV768" s="13" t="s">
        <v>84</v>
      </c>
      <c r="AW768" s="13" t="s">
        <v>35</v>
      </c>
      <c r="AX768" s="13" t="s">
        <v>74</v>
      </c>
      <c r="AY768" s="207" t="s">
        <v>153</v>
      </c>
    </row>
    <row r="769" spans="1:65" s="13" customFormat="1" x14ac:dyDescent="0.2">
      <c r="B769" s="197"/>
      <c r="C769" s="198"/>
      <c r="D769" s="188" t="s">
        <v>317</v>
      </c>
      <c r="E769" s="199" t="s">
        <v>28</v>
      </c>
      <c r="F769" s="200" t="s">
        <v>7558</v>
      </c>
      <c r="G769" s="198"/>
      <c r="H769" s="201">
        <v>31.31</v>
      </c>
      <c r="I769" s="202"/>
      <c r="J769" s="198"/>
      <c r="K769" s="198"/>
      <c r="L769" s="203"/>
      <c r="M769" s="204"/>
      <c r="N769" s="205"/>
      <c r="O769" s="205"/>
      <c r="P769" s="205"/>
      <c r="Q769" s="205"/>
      <c r="R769" s="205"/>
      <c r="S769" s="205"/>
      <c r="T769" s="206"/>
      <c r="AT769" s="207" t="s">
        <v>317</v>
      </c>
      <c r="AU769" s="207" t="s">
        <v>84</v>
      </c>
      <c r="AV769" s="13" t="s">
        <v>84</v>
      </c>
      <c r="AW769" s="13" t="s">
        <v>35</v>
      </c>
      <c r="AX769" s="13" t="s">
        <v>74</v>
      </c>
      <c r="AY769" s="207" t="s">
        <v>153</v>
      </c>
    </row>
    <row r="770" spans="1:65" s="13" customFormat="1" x14ac:dyDescent="0.2">
      <c r="B770" s="197"/>
      <c r="C770" s="198"/>
      <c r="D770" s="188" t="s">
        <v>317</v>
      </c>
      <c r="E770" s="199" t="s">
        <v>28</v>
      </c>
      <c r="F770" s="200" t="s">
        <v>7559</v>
      </c>
      <c r="G770" s="198"/>
      <c r="H770" s="201">
        <v>-4.4000000000000004</v>
      </c>
      <c r="I770" s="202"/>
      <c r="J770" s="198"/>
      <c r="K770" s="198"/>
      <c r="L770" s="203"/>
      <c r="M770" s="204"/>
      <c r="N770" s="205"/>
      <c r="O770" s="205"/>
      <c r="P770" s="205"/>
      <c r="Q770" s="205"/>
      <c r="R770" s="205"/>
      <c r="S770" s="205"/>
      <c r="T770" s="206"/>
      <c r="AT770" s="207" t="s">
        <v>317</v>
      </c>
      <c r="AU770" s="207" t="s">
        <v>84</v>
      </c>
      <c r="AV770" s="13" t="s">
        <v>84</v>
      </c>
      <c r="AW770" s="13" t="s">
        <v>35</v>
      </c>
      <c r="AX770" s="13" t="s">
        <v>74</v>
      </c>
      <c r="AY770" s="207" t="s">
        <v>153</v>
      </c>
    </row>
    <row r="771" spans="1:65" s="13" customFormat="1" x14ac:dyDescent="0.2">
      <c r="B771" s="197"/>
      <c r="C771" s="198"/>
      <c r="D771" s="188" t="s">
        <v>317</v>
      </c>
      <c r="E771" s="199" t="s">
        <v>28</v>
      </c>
      <c r="F771" s="200" t="s">
        <v>7560</v>
      </c>
      <c r="G771" s="198"/>
      <c r="H771" s="201">
        <v>2.1</v>
      </c>
      <c r="I771" s="202"/>
      <c r="J771" s="198"/>
      <c r="K771" s="198"/>
      <c r="L771" s="203"/>
      <c r="M771" s="204"/>
      <c r="N771" s="205"/>
      <c r="O771" s="205"/>
      <c r="P771" s="205"/>
      <c r="Q771" s="205"/>
      <c r="R771" s="205"/>
      <c r="S771" s="205"/>
      <c r="T771" s="206"/>
      <c r="AT771" s="207" t="s">
        <v>317</v>
      </c>
      <c r="AU771" s="207" t="s">
        <v>84</v>
      </c>
      <c r="AV771" s="13" t="s">
        <v>84</v>
      </c>
      <c r="AW771" s="13" t="s">
        <v>35</v>
      </c>
      <c r="AX771" s="13" t="s">
        <v>74</v>
      </c>
      <c r="AY771" s="207" t="s">
        <v>153</v>
      </c>
    </row>
    <row r="772" spans="1:65" s="13" customFormat="1" x14ac:dyDescent="0.2">
      <c r="B772" s="197"/>
      <c r="C772" s="198"/>
      <c r="D772" s="188" t="s">
        <v>317</v>
      </c>
      <c r="E772" s="199" t="s">
        <v>28</v>
      </c>
      <c r="F772" s="200" t="s">
        <v>7561</v>
      </c>
      <c r="G772" s="198"/>
      <c r="H772" s="201">
        <v>21.6</v>
      </c>
      <c r="I772" s="202"/>
      <c r="J772" s="198"/>
      <c r="K772" s="198"/>
      <c r="L772" s="203"/>
      <c r="M772" s="204"/>
      <c r="N772" s="205"/>
      <c r="O772" s="205"/>
      <c r="P772" s="205"/>
      <c r="Q772" s="205"/>
      <c r="R772" s="205"/>
      <c r="S772" s="205"/>
      <c r="T772" s="206"/>
      <c r="AT772" s="207" t="s">
        <v>317</v>
      </c>
      <c r="AU772" s="207" t="s">
        <v>84</v>
      </c>
      <c r="AV772" s="13" t="s">
        <v>84</v>
      </c>
      <c r="AW772" s="13" t="s">
        <v>35</v>
      </c>
      <c r="AX772" s="13" t="s">
        <v>74</v>
      </c>
      <c r="AY772" s="207" t="s">
        <v>153</v>
      </c>
    </row>
    <row r="773" spans="1:65" s="13" customFormat="1" x14ac:dyDescent="0.2">
      <c r="B773" s="197"/>
      <c r="C773" s="198"/>
      <c r="D773" s="188" t="s">
        <v>317</v>
      </c>
      <c r="E773" s="199" t="s">
        <v>28</v>
      </c>
      <c r="F773" s="200" t="s">
        <v>7562</v>
      </c>
      <c r="G773" s="198"/>
      <c r="H773" s="201">
        <v>12.92</v>
      </c>
      <c r="I773" s="202"/>
      <c r="J773" s="198"/>
      <c r="K773" s="198"/>
      <c r="L773" s="203"/>
      <c r="M773" s="204"/>
      <c r="N773" s="205"/>
      <c r="O773" s="205"/>
      <c r="P773" s="205"/>
      <c r="Q773" s="205"/>
      <c r="R773" s="205"/>
      <c r="S773" s="205"/>
      <c r="T773" s="206"/>
      <c r="AT773" s="207" t="s">
        <v>317</v>
      </c>
      <c r="AU773" s="207" t="s">
        <v>84</v>
      </c>
      <c r="AV773" s="13" t="s">
        <v>84</v>
      </c>
      <c r="AW773" s="13" t="s">
        <v>35</v>
      </c>
      <c r="AX773" s="13" t="s">
        <v>74</v>
      </c>
      <c r="AY773" s="207" t="s">
        <v>153</v>
      </c>
    </row>
    <row r="774" spans="1:65" s="16" customFormat="1" x14ac:dyDescent="0.2">
      <c r="B774" s="234"/>
      <c r="C774" s="235"/>
      <c r="D774" s="188" t="s">
        <v>317</v>
      </c>
      <c r="E774" s="236" t="s">
        <v>28</v>
      </c>
      <c r="F774" s="237" t="s">
        <v>448</v>
      </c>
      <c r="G774" s="235"/>
      <c r="H774" s="238">
        <v>461.85</v>
      </c>
      <c r="I774" s="239"/>
      <c r="J774" s="235"/>
      <c r="K774" s="235"/>
      <c r="L774" s="240"/>
      <c r="M774" s="241"/>
      <c r="N774" s="242"/>
      <c r="O774" s="242"/>
      <c r="P774" s="242"/>
      <c r="Q774" s="242"/>
      <c r="R774" s="242"/>
      <c r="S774" s="242"/>
      <c r="T774" s="243"/>
      <c r="AT774" s="244" t="s">
        <v>317</v>
      </c>
      <c r="AU774" s="244" t="s">
        <v>84</v>
      </c>
      <c r="AV774" s="16" t="s">
        <v>163</v>
      </c>
      <c r="AW774" s="16" t="s">
        <v>35</v>
      </c>
      <c r="AX774" s="16" t="s">
        <v>74</v>
      </c>
      <c r="AY774" s="244" t="s">
        <v>153</v>
      </c>
    </row>
    <row r="775" spans="1:65" s="14" customFormat="1" x14ac:dyDescent="0.2">
      <c r="B775" s="208"/>
      <c r="C775" s="209"/>
      <c r="D775" s="188" t="s">
        <v>317</v>
      </c>
      <c r="E775" s="210" t="s">
        <v>28</v>
      </c>
      <c r="F775" s="211" t="s">
        <v>353</v>
      </c>
      <c r="G775" s="209"/>
      <c r="H775" s="212">
        <v>583.42999999999995</v>
      </c>
      <c r="I775" s="213"/>
      <c r="J775" s="209"/>
      <c r="K775" s="209"/>
      <c r="L775" s="214"/>
      <c r="M775" s="215"/>
      <c r="N775" s="216"/>
      <c r="O775" s="216"/>
      <c r="P775" s="216"/>
      <c r="Q775" s="216"/>
      <c r="R775" s="216"/>
      <c r="S775" s="216"/>
      <c r="T775" s="217"/>
      <c r="AT775" s="218" t="s">
        <v>317</v>
      </c>
      <c r="AU775" s="218" t="s">
        <v>84</v>
      </c>
      <c r="AV775" s="14" t="s">
        <v>167</v>
      </c>
      <c r="AW775" s="14" t="s">
        <v>35</v>
      </c>
      <c r="AX775" s="14" t="s">
        <v>82</v>
      </c>
      <c r="AY775" s="218" t="s">
        <v>153</v>
      </c>
    </row>
    <row r="776" spans="1:65" s="2" customFormat="1" ht="24" x14ac:dyDescent="0.2">
      <c r="A776" s="36"/>
      <c r="B776" s="37"/>
      <c r="C776" s="175" t="s">
        <v>1600</v>
      </c>
      <c r="D776" s="175" t="s">
        <v>156</v>
      </c>
      <c r="E776" s="176" t="s">
        <v>7563</v>
      </c>
      <c r="F776" s="177" t="s">
        <v>7564</v>
      </c>
      <c r="G776" s="178" t="s">
        <v>433</v>
      </c>
      <c r="H776" s="179">
        <v>151.71</v>
      </c>
      <c r="I776" s="180"/>
      <c r="J776" s="181">
        <f>ROUND(I776*H776,2)</f>
        <v>0</v>
      </c>
      <c r="K776" s="177" t="s">
        <v>315</v>
      </c>
      <c r="L776" s="41"/>
      <c r="M776" s="182" t="s">
        <v>28</v>
      </c>
      <c r="N776" s="183" t="s">
        <v>45</v>
      </c>
      <c r="O776" s="66"/>
      <c r="P776" s="184">
        <f>O776*H776</f>
        <v>0</v>
      </c>
      <c r="Q776" s="184">
        <v>0</v>
      </c>
      <c r="R776" s="184">
        <f>Q776*H776</f>
        <v>0</v>
      </c>
      <c r="S776" s="184">
        <v>5.8999999999999997E-2</v>
      </c>
      <c r="T776" s="185">
        <f>S776*H776</f>
        <v>8.9508899999999993</v>
      </c>
      <c r="U776" s="36"/>
      <c r="V776" s="36"/>
      <c r="W776" s="36"/>
      <c r="X776" s="36"/>
      <c r="Y776" s="36"/>
      <c r="Z776" s="36"/>
      <c r="AA776" s="36"/>
      <c r="AB776" s="36"/>
      <c r="AC776" s="36"/>
      <c r="AD776" s="36"/>
      <c r="AE776" s="36"/>
      <c r="AR776" s="186" t="s">
        <v>167</v>
      </c>
      <c r="AT776" s="186" t="s">
        <v>156</v>
      </c>
      <c r="AU776" s="186" t="s">
        <v>84</v>
      </c>
      <c r="AY776" s="19" t="s">
        <v>153</v>
      </c>
      <c r="BE776" s="187">
        <f>IF(N776="základní",J776,0)</f>
        <v>0</v>
      </c>
      <c r="BF776" s="187">
        <f>IF(N776="snížená",J776,0)</f>
        <v>0</v>
      </c>
      <c r="BG776" s="187">
        <f>IF(N776="zákl. přenesená",J776,0)</f>
        <v>0</v>
      </c>
      <c r="BH776" s="187">
        <f>IF(N776="sníž. přenesená",J776,0)</f>
        <v>0</v>
      </c>
      <c r="BI776" s="187">
        <f>IF(N776="nulová",J776,0)</f>
        <v>0</v>
      </c>
      <c r="BJ776" s="19" t="s">
        <v>82</v>
      </c>
      <c r="BK776" s="187">
        <f>ROUND(I776*H776,2)</f>
        <v>0</v>
      </c>
      <c r="BL776" s="19" t="s">
        <v>167</v>
      </c>
      <c r="BM776" s="186" t="s">
        <v>7565</v>
      </c>
    </row>
    <row r="777" spans="1:65" s="2" customFormat="1" ht="19.5" x14ac:dyDescent="0.2">
      <c r="A777" s="36"/>
      <c r="B777" s="37"/>
      <c r="C777" s="38"/>
      <c r="D777" s="188" t="s">
        <v>194</v>
      </c>
      <c r="E777" s="38"/>
      <c r="F777" s="189" t="s">
        <v>758</v>
      </c>
      <c r="G777" s="38"/>
      <c r="H777" s="38"/>
      <c r="I777" s="190"/>
      <c r="J777" s="38"/>
      <c r="K777" s="38"/>
      <c r="L777" s="41"/>
      <c r="M777" s="191"/>
      <c r="N777" s="192"/>
      <c r="O777" s="66"/>
      <c r="P777" s="66"/>
      <c r="Q777" s="66"/>
      <c r="R777" s="66"/>
      <c r="S777" s="66"/>
      <c r="T777" s="67"/>
      <c r="U777" s="36"/>
      <c r="V777" s="36"/>
      <c r="W777" s="36"/>
      <c r="X777" s="36"/>
      <c r="Y777" s="36"/>
      <c r="Z777" s="36"/>
      <c r="AA777" s="36"/>
      <c r="AB777" s="36"/>
      <c r="AC777" s="36"/>
      <c r="AD777" s="36"/>
      <c r="AE777" s="36"/>
      <c r="AT777" s="19" t="s">
        <v>194</v>
      </c>
      <c r="AU777" s="19" t="s">
        <v>84</v>
      </c>
    </row>
    <row r="778" spans="1:65" s="15" customFormat="1" x14ac:dyDescent="0.2">
      <c r="B778" s="224"/>
      <c r="C778" s="225"/>
      <c r="D778" s="188" t="s">
        <v>317</v>
      </c>
      <c r="E778" s="226" t="s">
        <v>28</v>
      </c>
      <c r="F778" s="227" t="s">
        <v>7566</v>
      </c>
      <c r="G778" s="225"/>
      <c r="H778" s="226" t="s">
        <v>28</v>
      </c>
      <c r="I778" s="228"/>
      <c r="J778" s="225"/>
      <c r="K778" s="225"/>
      <c r="L778" s="229"/>
      <c r="M778" s="230"/>
      <c r="N778" s="231"/>
      <c r="O778" s="231"/>
      <c r="P778" s="231"/>
      <c r="Q778" s="231"/>
      <c r="R778" s="231"/>
      <c r="S778" s="231"/>
      <c r="T778" s="232"/>
      <c r="AT778" s="233" t="s">
        <v>317</v>
      </c>
      <c r="AU778" s="233" t="s">
        <v>84</v>
      </c>
      <c r="AV778" s="15" t="s">
        <v>82</v>
      </c>
      <c r="AW778" s="15" t="s">
        <v>35</v>
      </c>
      <c r="AX778" s="15" t="s">
        <v>74</v>
      </c>
      <c r="AY778" s="233" t="s">
        <v>153</v>
      </c>
    </row>
    <row r="779" spans="1:65" s="13" customFormat="1" x14ac:dyDescent="0.2">
      <c r="B779" s="197"/>
      <c r="C779" s="198"/>
      <c r="D779" s="188" t="s">
        <v>317</v>
      </c>
      <c r="E779" s="199" t="s">
        <v>28</v>
      </c>
      <c r="F779" s="200" t="s">
        <v>7567</v>
      </c>
      <c r="G779" s="198"/>
      <c r="H779" s="201">
        <v>4.0199999999999996</v>
      </c>
      <c r="I779" s="202"/>
      <c r="J779" s="198"/>
      <c r="K779" s="198"/>
      <c r="L779" s="203"/>
      <c r="M779" s="204"/>
      <c r="N779" s="205"/>
      <c r="O779" s="205"/>
      <c r="P779" s="205"/>
      <c r="Q779" s="205"/>
      <c r="R779" s="205"/>
      <c r="S779" s="205"/>
      <c r="T779" s="206"/>
      <c r="AT779" s="207" t="s">
        <v>317</v>
      </c>
      <c r="AU779" s="207" t="s">
        <v>84</v>
      </c>
      <c r="AV779" s="13" t="s">
        <v>84</v>
      </c>
      <c r="AW779" s="13" t="s">
        <v>35</v>
      </c>
      <c r="AX779" s="13" t="s">
        <v>74</v>
      </c>
      <c r="AY779" s="207" t="s">
        <v>153</v>
      </c>
    </row>
    <row r="780" spans="1:65" s="13" customFormat="1" x14ac:dyDescent="0.2">
      <c r="B780" s="197"/>
      <c r="C780" s="198"/>
      <c r="D780" s="188" t="s">
        <v>317</v>
      </c>
      <c r="E780" s="199" t="s">
        <v>28</v>
      </c>
      <c r="F780" s="200" t="s">
        <v>7568</v>
      </c>
      <c r="G780" s="198"/>
      <c r="H780" s="201">
        <v>38.25</v>
      </c>
      <c r="I780" s="202"/>
      <c r="J780" s="198"/>
      <c r="K780" s="198"/>
      <c r="L780" s="203"/>
      <c r="M780" s="204"/>
      <c r="N780" s="205"/>
      <c r="O780" s="205"/>
      <c r="P780" s="205"/>
      <c r="Q780" s="205"/>
      <c r="R780" s="205"/>
      <c r="S780" s="205"/>
      <c r="T780" s="206"/>
      <c r="AT780" s="207" t="s">
        <v>317</v>
      </c>
      <c r="AU780" s="207" t="s">
        <v>84</v>
      </c>
      <c r="AV780" s="13" t="s">
        <v>84</v>
      </c>
      <c r="AW780" s="13" t="s">
        <v>35</v>
      </c>
      <c r="AX780" s="13" t="s">
        <v>74</v>
      </c>
      <c r="AY780" s="207" t="s">
        <v>153</v>
      </c>
    </row>
    <row r="781" spans="1:65" s="13" customFormat="1" x14ac:dyDescent="0.2">
      <c r="B781" s="197"/>
      <c r="C781" s="198"/>
      <c r="D781" s="188" t="s">
        <v>317</v>
      </c>
      <c r="E781" s="199" t="s">
        <v>28</v>
      </c>
      <c r="F781" s="200" t="s">
        <v>7569</v>
      </c>
      <c r="G781" s="198"/>
      <c r="H781" s="201">
        <v>16.16</v>
      </c>
      <c r="I781" s="202"/>
      <c r="J781" s="198"/>
      <c r="K781" s="198"/>
      <c r="L781" s="203"/>
      <c r="M781" s="204"/>
      <c r="N781" s="205"/>
      <c r="O781" s="205"/>
      <c r="P781" s="205"/>
      <c r="Q781" s="205"/>
      <c r="R781" s="205"/>
      <c r="S781" s="205"/>
      <c r="T781" s="206"/>
      <c r="AT781" s="207" t="s">
        <v>317</v>
      </c>
      <c r="AU781" s="207" t="s">
        <v>84</v>
      </c>
      <c r="AV781" s="13" t="s">
        <v>84</v>
      </c>
      <c r="AW781" s="13" t="s">
        <v>35</v>
      </c>
      <c r="AX781" s="13" t="s">
        <v>74</v>
      </c>
      <c r="AY781" s="207" t="s">
        <v>153</v>
      </c>
    </row>
    <row r="782" spans="1:65" s="13" customFormat="1" x14ac:dyDescent="0.2">
      <c r="B782" s="197"/>
      <c r="C782" s="198"/>
      <c r="D782" s="188" t="s">
        <v>317</v>
      </c>
      <c r="E782" s="199" t="s">
        <v>28</v>
      </c>
      <c r="F782" s="200" t="s">
        <v>7570</v>
      </c>
      <c r="G782" s="198"/>
      <c r="H782" s="201">
        <v>21.28</v>
      </c>
      <c r="I782" s="202"/>
      <c r="J782" s="198"/>
      <c r="K782" s="198"/>
      <c r="L782" s="203"/>
      <c r="M782" s="204"/>
      <c r="N782" s="205"/>
      <c r="O782" s="205"/>
      <c r="P782" s="205"/>
      <c r="Q782" s="205"/>
      <c r="R782" s="205"/>
      <c r="S782" s="205"/>
      <c r="T782" s="206"/>
      <c r="AT782" s="207" t="s">
        <v>317</v>
      </c>
      <c r="AU782" s="207" t="s">
        <v>84</v>
      </c>
      <c r="AV782" s="13" t="s">
        <v>84</v>
      </c>
      <c r="AW782" s="13" t="s">
        <v>35</v>
      </c>
      <c r="AX782" s="13" t="s">
        <v>74</v>
      </c>
      <c r="AY782" s="207" t="s">
        <v>153</v>
      </c>
    </row>
    <row r="783" spans="1:65" s="16" customFormat="1" x14ac:dyDescent="0.2">
      <c r="B783" s="234"/>
      <c r="C783" s="235"/>
      <c r="D783" s="188" t="s">
        <v>317</v>
      </c>
      <c r="E783" s="236" t="s">
        <v>28</v>
      </c>
      <c r="F783" s="237" t="s">
        <v>448</v>
      </c>
      <c r="G783" s="235"/>
      <c r="H783" s="238">
        <v>79.709999999999994</v>
      </c>
      <c r="I783" s="239"/>
      <c r="J783" s="235"/>
      <c r="K783" s="235"/>
      <c r="L783" s="240"/>
      <c r="M783" s="241"/>
      <c r="N783" s="242"/>
      <c r="O783" s="242"/>
      <c r="P783" s="242"/>
      <c r="Q783" s="242"/>
      <c r="R783" s="242"/>
      <c r="S783" s="242"/>
      <c r="T783" s="243"/>
      <c r="AT783" s="244" t="s">
        <v>317</v>
      </c>
      <c r="AU783" s="244" t="s">
        <v>84</v>
      </c>
      <c r="AV783" s="16" t="s">
        <v>163</v>
      </c>
      <c r="AW783" s="16" t="s">
        <v>35</v>
      </c>
      <c r="AX783" s="16" t="s">
        <v>74</v>
      </c>
      <c r="AY783" s="244" t="s">
        <v>153</v>
      </c>
    </row>
    <row r="784" spans="1:65" s="13" customFormat="1" x14ac:dyDescent="0.2">
      <c r="B784" s="197"/>
      <c r="C784" s="198"/>
      <c r="D784" s="188" t="s">
        <v>317</v>
      </c>
      <c r="E784" s="199" t="s">
        <v>28</v>
      </c>
      <c r="F784" s="200" t="s">
        <v>7571</v>
      </c>
      <c r="G784" s="198"/>
      <c r="H784" s="201">
        <v>60</v>
      </c>
      <c r="I784" s="202"/>
      <c r="J784" s="198"/>
      <c r="K784" s="198"/>
      <c r="L784" s="203"/>
      <c r="M784" s="204"/>
      <c r="N784" s="205"/>
      <c r="O784" s="205"/>
      <c r="P784" s="205"/>
      <c r="Q784" s="205"/>
      <c r="R784" s="205"/>
      <c r="S784" s="205"/>
      <c r="T784" s="206"/>
      <c r="AT784" s="207" t="s">
        <v>317</v>
      </c>
      <c r="AU784" s="207" t="s">
        <v>84</v>
      </c>
      <c r="AV784" s="13" t="s">
        <v>84</v>
      </c>
      <c r="AW784" s="13" t="s">
        <v>35</v>
      </c>
      <c r="AX784" s="13" t="s">
        <v>74</v>
      </c>
      <c r="AY784" s="207" t="s">
        <v>153</v>
      </c>
    </row>
    <row r="785" spans="1:65" s="13" customFormat="1" x14ac:dyDescent="0.2">
      <c r="B785" s="197"/>
      <c r="C785" s="198"/>
      <c r="D785" s="188" t="s">
        <v>317</v>
      </c>
      <c r="E785" s="199" t="s">
        <v>28</v>
      </c>
      <c r="F785" s="200" t="s">
        <v>7572</v>
      </c>
      <c r="G785" s="198"/>
      <c r="H785" s="201">
        <v>12</v>
      </c>
      <c r="I785" s="202"/>
      <c r="J785" s="198"/>
      <c r="K785" s="198"/>
      <c r="L785" s="203"/>
      <c r="M785" s="204"/>
      <c r="N785" s="205"/>
      <c r="O785" s="205"/>
      <c r="P785" s="205"/>
      <c r="Q785" s="205"/>
      <c r="R785" s="205"/>
      <c r="S785" s="205"/>
      <c r="T785" s="206"/>
      <c r="AT785" s="207" t="s">
        <v>317</v>
      </c>
      <c r="AU785" s="207" t="s">
        <v>84</v>
      </c>
      <c r="AV785" s="13" t="s">
        <v>84</v>
      </c>
      <c r="AW785" s="13" t="s">
        <v>35</v>
      </c>
      <c r="AX785" s="13" t="s">
        <v>74</v>
      </c>
      <c r="AY785" s="207" t="s">
        <v>153</v>
      </c>
    </row>
    <row r="786" spans="1:65" s="16" customFormat="1" x14ac:dyDescent="0.2">
      <c r="B786" s="234"/>
      <c r="C786" s="235"/>
      <c r="D786" s="188" t="s">
        <v>317</v>
      </c>
      <c r="E786" s="236" t="s">
        <v>28</v>
      </c>
      <c r="F786" s="237" t="s">
        <v>448</v>
      </c>
      <c r="G786" s="235"/>
      <c r="H786" s="238">
        <v>72</v>
      </c>
      <c r="I786" s="239"/>
      <c r="J786" s="235"/>
      <c r="K786" s="235"/>
      <c r="L786" s="240"/>
      <c r="M786" s="241"/>
      <c r="N786" s="242"/>
      <c r="O786" s="242"/>
      <c r="P786" s="242"/>
      <c r="Q786" s="242"/>
      <c r="R786" s="242"/>
      <c r="S786" s="242"/>
      <c r="T786" s="243"/>
      <c r="AT786" s="244" t="s">
        <v>317</v>
      </c>
      <c r="AU786" s="244" t="s">
        <v>84</v>
      </c>
      <c r="AV786" s="16" t="s">
        <v>163</v>
      </c>
      <c r="AW786" s="16" t="s">
        <v>35</v>
      </c>
      <c r="AX786" s="16" t="s">
        <v>74</v>
      </c>
      <c r="AY786" s="244" t="s">
        <v>153</v>
      </c>
    </row>
    <row r="787" spans="1:65" s="14" customFormat="1" x14ac:dyDescent="0.2">
      <c r="B787" s="208"/>
      <c r="C787" s="209"/>
      <c r="D787" s="188" t="s">
        <v>317</v>
      </c>
      <c r="E787" s="210" t="s">
        <v>28</v>
      </c>
      <c r="F787" s="211" t="s">
        <v>353</v>
      </c>
      <c r="G787" s="209"/>
      <c r="H787" s="212">
        <v>151.71</v>
      </c>
      <c r="I787" s="213"/>
      <c r="J787" s="209"/>
      <c r="K787" s="209"/>
      <c r="L787" s="214"/>
      <c r="M787" s="215"/>
      <c r="N787" s="216"/>
      <c r="O787" s="216"/>
      <c r="P787" s="216"/>
      <c r="Q787" s="216"/>
      <c r="R787" s="216"/>
      <c r="S787" s="216"/>
      <c r="T787" s="217"/>
      <c r="AT787" s="218" t="s">
        <v>317</v>
      </c>
      <c r="AU787" s="218" t="s">
        <v>84</v>
      </c>
      <c r="AV787" s="14" t="s">
        <v>167</v>
      </c>
      <c r="AW787" s="14" t="s">
        <v>35</v>
      </c>
      <c r="AX787" s="14" t="s">
        <v>82</v>
      </c>
      <c r="AY787" s="218" t="s">
        <v>153</v>
      </c>
    </row>
    <row r="788" spans="1:65" s="2" customFormat="1" ht="24" x14ac:dyDescent="0.2">
      <c r="A788" s="36"/>
      <c r="B788" s="37"/>
      <c r="C788" s="175" t="s">
        <v>1604</v>
      </c>
      <c r="D788" s="175" t="s">
        <v>156</v>
      </c>
      <c r="E788" s="176" t="s">
        <v>4318</v>
      </c>
      <c r="F788" s="177" t="s">
        <v>4319</v>
      </c>
      <c r="G788" s="178" t="s">
        <v>433</v>
      </c>
      <c r="H788" s="179">
        <v>15.85</v>
      </c>
      <c r="I788" s="180"/>
      <c r="J788" s="181">
        <f>ROUND(I788*H788,2)</f>
        <v>0</v>
      </c>
      <c r="K788" s="177" t="s">
        <v>315</v>
      </c>
      <c r="L788" s="41"/>
      <c r="M788" s="182" t="s">
        <v>28</v>
      </c>
      <c r="N788" s="183" t="s">
        <v>45</v>
      </c>
      <c r="O788" s="66"/>
      <c r="P788" s="184">
        <f>O788*H788</f>
        <v>0</v>
      </c>
      <c r="Q788" s="184">
        <v>0</v>
      </c>
      <c r="R788" s="184">
        <f>Q788*H788</f>
        <v>0</v>
      </c>
      <c r="S788" s="184">
        <v>7.1999999999999995E-2</v>
      </c>
      <c r="T788" s="185">
        <f>S788*H788</f>
        <v>1.1412</v>
      </c>
      <c r="U788" s="36"/>
      <c r="V788" s="36"/>
      <c r="W788" s="36"/>
      <c r="X788" s="36"/>
      <c r="Y788" s="36"/>
      <c r="Z788" s="36"/>
      <c r="AA788" s="36"/>
      <c r="AB788" s="36"/>
      <c r="AC788" s="36"/>
      <c r="AD788" s="36"/>
      <c r="AE788" s="36"/>
      <c r="AR788" s="186" t="s">
        <v>167</v>
      </c>
      <c r="AT788" s="186" t="s">
        <v>156</v>
      </c>
      <c r="AU788" s="186" t="s">
        <v>84</v>
      </c>
      <c r="AY788" s="19" t="s">
        <v>153</v>
      </c>
      <c r="BE788" s="187">
        <f>IF(N788="základní",J788,0)</f>
        <v>0</v>
      </c>
      <c r="BF788" s="187">
        <f>IF(N788="snížená",J788,0)</f>
        <v>0</v>
      </c>
      <c r="BG788" s="187">
        <f>IF(N788="zákl. přenesená",J788,0)</f>
        <v>0</v>
      </c>
      <c r="BH788" s="187">
        <f>IF(N788="sníž. přenesená",J788,0)</f>
        <v>0</v>
      </c>
      <c r="BI788" s="187">
        <f>IF(N788="nulová",J788,0)</f>
        <v>0</v>
      </c>
      <c r="BJ788" s="19" t="s">
        <v>82</v>
      </c>
      <c r="BK788" s="187">
        <f>ROUND(I788*H788,2)</f>
        <v>0</v>
      </c>
      <c r="BL788" s="19" t="s">
        <v>167</v>
      </c>
      <c r="BM788" s="186" t="s">
        <v>7573</v>
      </c>
    </row>
    <row r="789" spans="1:65" s="2" customFormat="1" ht="19.5" x14ac:dyDescent="0.2">
      <c r="A789" s="36"/>
      <c r="B789" s="37"/>
      <c r="C789" s="38"/>
      <c r="D789" s="188" t="s">
        <v>194</v>
      </c>
      <c r="E789" s="38"/>
      <c r="F789" s="189" t="s">
        <v>758</v>
      </c>
      <c r="G789" s="38"/>
      <c r="H789" s="38"/>
      <c r="I789" s="190"/>
      <c r="J789" s="38"/>
      <c r="K789" s="38"/>
      <c r="L789" s="41"/>
      <c r="M789" s="191"/>
      <c r="N789" s="192"/>
      <c r="O789" s="66"/>
      <c r="P789" s="66"/>
      <c r="Q789" s="66"/>
      <c r="R789" s="66"/>
      <c r="S789" s="66"/>
      <c r="T789" s="67"/>
      <c r="U789" s="36"/>
      <c r="V789" s="36"/>
      <c r="W789" s="36"/>
      <c r="X789" s="36"/>
      <c r="Y789" s="36"/>
      <c r="Z789" s="36"/>
      <c r="AA789" s="36"/>
      <c r="AB789" s="36"/>
      <c r="AC789" s="36"/>
      <c r="AD789" s="36"/>
      <c r="AE789" s="36"/>
      <c r="AT789" s="19" t="s">
        <v>194</v>
      </c>
      <c r="AU789" s="19" t="s">
        <v>84</v>
      </c>
    </row>
    <row r="790" spans="1:65" s="15" customFormat="1" x14ac:dyDescent="0.2">
      <c r="B790" s="224"/>
      <c r="C790" s="225"/>
      <c r="D790" s="188" t="s">
        <v>317</v>
      </c>
      <c r="E790" s="226" t="s">
        <v>28</v>
      </c>
      <c r="F790" s="227" t="s">
        <v>5156</v>
      </c>
      <c r="G790" s="225"/>
      <c r="H790" s="226" t="s">
        <v>28</v>
      </c>
      <c r="I790" s="228"/>
      <c r="J790" s="225"/>
      <c r="K790" s="225"/>
      <c r="L790" s="229"/>
      <c r="M790" s="230"/>
      <c r="N790" s="231"/>
      <c r="O790" s="231"/>
      <c r="P790" s="231"/>
      <c r="Q790" s="231"/>
      <c r="R790" s="231"/>
      <c r="S790" s="231"/>
      <c r="T790" s="232"/>
      <c r="AT790" s="233" t="s">
        <v>317</v>
      </c>
      <c r="AU790" s="233" t="s">
        <v>84</v>
      </c>
      <c r="AV790" s="15" t="s">
        <v>82</v>
      </c>
      <c r="AW790" s="15" t="s">
        <v>35</v>
      </c>
      <c r="AX790" s="15" t="s">
        <v>74</v>
      </c>
      <c r="AY790" s="233" t="s">
        <v>153</v>
      </c>
    </row>
    <row r="791" spans="1:65" s="13" customFormat="1" x14ac:dyDescent="0.2">
      <c r="B791" s="197"/>
      <c r="C791" s="198"/>
      <c r="D791" s="188" t="s">
        <v>317</v>
      </c>
      <c r="E791" s="199" t="s">
        <v>28</v>
      </c>
      <c r="F791" s="200" t="s">
        <v>7574</v>
      </c>
      <c r="G791" s="198"/>
      <c r="H791" s="201">
        <v>15.85</v>
      </c>
      <c r="I791" s="202"/>
      <c r="J791" s="198"/>
      <c r="K791" s="198"/>
      <c r="L791" s="203"/>
      <c r="M791" s="204"/>
      <c r="N791" s="205"/>
      <c r="O791" s="205"/>
      <c r="P791" s="205"/>
      <c r="Q791" s="205"/>
      <c r="R791" s="205"/>
      <c r="S791" s="205"/>
      <c r="T791" s="206"/>
      <c r="AT791" s="207" t="s">
        <v>317</v>
      </c>
      <c r="AU791" s="207" t="s">
        <v>84</v>
      </c>
      <c r="AV791" s="13" t="s">
        <v>84</v>
      </c>
      <c r="AW791" s="13" t="s">
        <v>35</v>
      </c>
      <c r="AX791" s="13" t="s">
        <v>82</v>
      </c>
      <c r="AY791" s="207" t="s">
        <v>153</v>
      </c>
    </row>
    <row r="792" spans="1:65" s="2" customFormat="1" ht="16.5" customHeight="1" x14ac:dyDescent="0.2">
      <c r="A792" s="36"/>
      <c r="B792" s="37"/>
      <c r="C792" s="175" t="s">
        <v>1609</v>
      </c>
      <c r="D792" s="175" t="s">
        <v>156</v>
      </c>
      <c r="E792" s="176" t="s">
        <v>4326</v>
      </c>
      <c r="F792" s="177" t="s">
        <v>4327</v>
      </c>
      <c r="G792" s="178" t="s">
        <v>433</v>
      </c>
      <c r="H792" s="179">
        <v>549</v>
      </c>
      <c r="I792" s="180"/>
      <c r="J792" s="181">
        <f>ROUND(I792*H792,2)</f>
        <v>0</v>
      </c>
      <c r="K792" s="177" t="s">
        <v>28</v>
      </c>
      <c r="L792" s="41"/>
      <c r="M792" s="182" t="s">
        <v>28</v>
      </c>
      <c r="N792" s="183" t="s">
        <v>45</v>
      </c>
      <c r="O792" s="66"/>
      <c r="P792" s="184">
        <f>O792*H792</f>
        <v>0</v>
      </c>
      <c r="Q792" s="184">
        <v>0</v>
      </c>
      <c r="R792" s="184">
        <f>Q792*H792</f>
        <v>0</v>
      </c>
      <c r="S792" s="184">
        <v>7.1999999999999995E-2</v>
      </c>
      <c r="T792" s="185">
        <f>S792*H792</f>
        <v>39.527999999999999</v>
      </c>
      <c r="U792" s="36"/>
      <c r="V792" s="36"/>
      <c r="W792" s="36"/>
      <c r="X792" s="36"/>
      <c r="Y792" s="36"/>
      <c r="Z792" s="36"/>
      <c r="AA792" s="36"/>
      <c r="AB792" s="36"/>
      <c r="AC792" s="36"/>
      <c r="AD792" s="36"/>
      <c r="AE792" s="36"/>
      <c r="AR792" s="186" t="s">
        <v>167</v>
      </c>
      <c r="AT792" s="186" t="s">
        <v>156</v>
      </c>
      <c r="AU792" s="186" t="s">
        <v>84</v>
      </c>
      <c r="AY792" s="19" t="s">
        <v>153</v>
      </c>
      <c r="BE792" s="187">
        <f>IF(N792="základní",J792,0)</f>
        <v>0</v>
      </c>
      <c r="BF792" s="187">
        <f>IF(N792="snížená",J792,0)</f>
        <v>0</v>
      </c>
      <c r="BG792" s="187">
        <f>IF(N792="zákl. přenesená",J792,0)</f>
        <v>0</v>
      </c>
      <c r="BH792" s="187">
        <f>IF(N792="sníž. přenesená",J792,0)</f>
        <v>0</v>
      </c>
      <c r="BI792" s="187">
        <f>IF(N792="nulová",J792,0)</f>
        <v>0</v>
      </c>
      <c r="BJ792" s="19" t="s">
        <v>82</v>
      </c>
      <c r="BK792" s="187">
        <f>ROUND(I792*H792,2)</f>
        <v>0</v>
      </c>
      <c r="BL792" s="19" t="s">
        <v>167</v>
      </c>
      <c r="BM792" s="186" t="s">
        <v>7575</v>
      </c>
    </row>
    <row r="793" spans="1:65" s="2" customFormat="1" ht="19.5" x14ac:dyDescent="0.2">
      <c r="A793" s="36"/>
      <c r="B793" s="37"/>
      <c r="C793" s="38"/>
      <c r="D793" s="188" t="s">
        <v>194</v>
      </c>
      <c r="E793" s="38"/>
      <c r="F793" s="189" t="s">
        <v>758</v>
      </c>
      <c r="G793" s="38"/>
      <c r="H793" s="38"/>
      <c r="I793" s="190"/>
      <c r="J793" s="38"/>
      <c r="K793" s="38"/>
      <c r="L793" s="41"/>
      <c r="M793" s="191"/>
      <c r="N793" s="192"/>
      <c r="O793" s="66"/>
      <c r="P793" s="66"/>
      <c r="Q793" s="66"/>
      <c r="R793" s="66"/>
      <c r="S793" s="66"/>
      <c r="T793" s="67"/>
      <c r="U793" s="36"/>
      <c r="V793" s="36"/>
      <c r="W793" s="36"/>
      <c r="X793" s="36"/>
      <c r="Y793" s="36"/>
      <c r="Z793" s="36"/>
      <c r="AA793" s="36"/>
      <c r="AB793" s="36"/>
      <c r="AC793" s="36"/>
      <c r="AD793" s="36"/>
      <c r="AE793" s="36"/>
      <c r="AT793" s="19" t="s">
        <v>194</v>
      </c>
      <c r="AU793" s="19" t="s">
        <v>84</v>
      </c>
    </row>
    <row r="794" spans="1:65" s="15" customFormat="1" x14ac:dyDescent="0.2">
      <c r="B794" s="224"/>
      <c r="C794" s="225"/>
      <c r="D794" s="188" t="s">
        <v>317</v>
      </c>
      <c r="E794" s="226" t="s">
        <v>28</v>
      </c>
      <c r="F794" s="227" t="s">
        <v>7576</v>
      </c>
      <c r="G794" s="225"/>
      <c r="H794" s="226" t="s">
        <v>28</v>
      </c>
      <c r="I794" s="228"/>
      <c r="J794" s="225"/>
      <c r="K794" s="225"/>
      <c r="L794" s="229"/>
      <c r="M794" s="230"/>
      <c r="N794" s="231"/>
      <c r="O794" s="231"/>
      <c r="P794" s="231"/>
      <c r="Q794" s="231"/>
      <c r="R794" s="231"/>
      <c r="S794" s="231"/>
      <c r="T794" s="232"/>
      <c r="AT794" s="233" t="s">
        <v>317</v>
      </c>
      <c r="AU794" s="233" t="s">
        <v>84</v>
      </c>
      <c r="AV794" s="15" t="s">
        <v>82</v>
      </c>
      <c r="AW794" s="15" t="s">
        <v>35</v>
      </c>
      <c r="AX794" s="15" t="s">
        <v>74</v>
      </c>
      <c r="AY794" s="233" t="s">
        <v>153</v>
      </c>
    </row>
    <row r="795" spans="1:65" s="13" customFormat="1" x14ac:dyDescent="0.2">
      <c r="B795" s="197"/>
      <c r="C795" s="198"/>
      <c r="D795" s="188" t="s">
        <v>317</v>
      </c>
      <c r="E795" s="199" t="s">
        <v>28</v>
      </c>
      <c r="F795" s="200" t="s">
        <v>7577</v>
      </c>
      <c r="G795" s="198"/>
      <c r="H795" s="201">
        <v>106</v>
      </c>
      <c r="I795" s="202"/>
      <c r="J795" s="198"/>
      <c r="K795" s="198"/>
      <c r="L795" s="203"/>
      <c r="M795" s="204"/>
      <c r="N795" s="205"/>
      <c r="O795" s="205"/>
      <c r="P795" s="205"/>
      <c r="Q795" s="205"/>
      <c r="R795" s="205"/>
      <c r="S795" s="205"/>
      <c r="T795" s="206"/>
      <c r="AT795" s="207" t="s">
        <v>317</v>
      </c>
      <c r="AU795" s="207" t="s">
        <v>84</v>
      </c>
      <c r="AV795" s="13" t="s">
        <v>84</v>
      </c>
      <c r="AW795" s="13" t="s">
        <v>35</v>
      </c>
      <c r="AX795" s="13" t="s">
        <v>74</v>
      </c>
      <c r="AY795" s="207" t="s">
        <v>153</v>
      </c>
    </row>
    <row r="796" spans="1:65" s="13" customFormat="1" x14ac:dyDescent="0.2">
      <c r="B796" s="197"/>
      <c r="C796" s="198"/>
      <c r="D796" s="188" t="s">
        <v>317</v>
      </c>
      <c r="E796" s="199" t="s">
        <v>28</v>
      </c>
      <c r="F796" s="200" t="s">
        <v>7578</v>
      </c>
      <c r="G796" s="198"/>
      <c r="H796" s="201">
        <v>362</v>
      </c>
      <c r="I796" s="202"/>
      <c r="J796" s="198"/>
      <c r="K796" s="198"/>
      <c r="L796" s="203"/>
      <c r="M796" s="204"/>
      <c r="N796" s="205"/>
      <c r="O796" s="205"/>
      <c r="P796" s="205"/>
      <c r="Q796" s="205"/>
      <c r="R796" s="205"/>
      <c r="S796" s="205"/>
      <c r="T796" s="206"/>
      <c r="AT796" s="207" t="s">
        <v>317</v>
      </c>
      <c r="AU796" s="207" t="s">
        <v>84</v>
      </c>
      <c r="AV796" s="13" t="s">
        <v>84</v>
      </c>
      <c r="AW796" s="13" t="s">
        <v>35</v>
      </c>
      <c r="AX796" s="13" t="s">
        <v>74</v>
      </c>
      <c r="AY796" s="207" t="s">
        <v>153</v>
      </c>
    </row>
    <row r="797" spans="1:65" s="13" customFormat="1" x14ac:dyDescent="0.2">
      <c r="B797" s="197"/>
      <c r="C797" s="198"/>
      <c r="D797" s="188" t="s">
        <v>317</v>
      </c>
      <c r="E797" s="199" t="s">
        <v>28</v>
      </c>
      <c r="F797" s="200" t="s">
        <v>7579</v>
      </c>
      <c r="G797" s="198"/>
      <c r="H797" s="201">
        <v>81</v>
      </c>
      <c r="I797" s="202"/>
      <c r="J797" s="198"/>
      <c r="K797" s="198"/>
      <c r="L797" s="203"/>
      <c r="M797" s="204"/>
      <c r="N797" s="205"/>
      <c r="O797" s="205"/>
      <c r="P797" s="205"/>
      <c r="Q797" s="205"/>
      <c r="R797" s="205"/>
      <c r="S797" s="205"/>
      <c r="T797" s="206"/>
      <c r="AT797" s="207" t="s">
        <v>317</v>
      </c>
      <c r="AU797" s="207" t="s">
        <v>84</v>
      </c>
      <c r="AV797" s="13" t="s">
        <v>84</v>
      </c>
      <c r="AW797" s="13" t="s">
        <v>35</v>
      </c>
      <c r="AX797" s="13" t="s">
        <v>74</v>
      </c>
      <c r="AY797" s="207" t="s">
        <v>153</v>
      </c>
    </row>
    <row r="798" spans="1:65" s="14" customFormat="1" x14ac:dyDescent="0.2">
      <c r="B798" s="208"/>
      <c r="C798" s="209"/>
      <c r="D798" s="188" t="s">
        <v>317</v>
      </c>
      <c r="E798" s="210" t="s">
        <v>28</v>
      </c>
      <c r="F798" s="211" t="s">
        <v>353</v>
      </c>
      <c r="G798" s="209"/>
      <c r="H798" s="212">
        <v>549</v>
      </c>
      <c r="I798" s="213"/>
      <c r="J798" s="209"/>
      <c r="K798" s="209"/>
      <c r="L798" s="214"/>
      <c r="M798" s="215"/>
      <c r="N798" s="216"/>
      <c r="O798" s="216"/>
      <c r="P798" s="216"/>
      <c r="Q798" s="216"/>
      <c r="R798" s="216"/>
      <c r="S798" s="216"/>
      <c r="T798" s="217"/>
      <c r="AT798" s="218" t="s">
        <v>317</v>
      </c>
      <c r="AU798" s="218" t="s">
        <v>84</v>
      </c>
      <c r="AV798" s="14" t="s">
        <v>167</v>
      </c>
      <c r="AW798" s="14" t="s">
        <v>35</v>
      </c>
      <c r="AX798" s="14" t="s">
        <v>82</v>
      </c>
      <c r="AY798" s="218" t="s">
        <v>153</v>
      </c>
    </row>
    <row r="799" spans="1:65" s="2" customFormat="1" ht="24" x14ac:dyDescent="0.2">
      <c r="A799" s="36"/>
      <c r="B799" s="37"/>
      <c r="C799" s="175" t="s">
        <v>1614</v>
      </c>
      <c r="D799" s="175" t="s">
        <v>156</v>
      </c>
      <c r="E799" s="176" t="s">
        <v>826</v>
      </c>
      <c r="F799" s="177" t="s">
        <v>827</v>
      </c>
      <c r="G799" s="178" t="s">
        <v>433</v>
      </c>
      <c r="H799" s="179">
        <v>51.87</v>
      </c>
      <c r="I799" s="180"/>
      <c r="J799" s="181">
        <f>ROUND(I799*H799,2)</f>
        <v>0</v>
      </c>
      <c r="K799" s="177" t="s">
        <v>315</v>
      </c>
      <c r="L799" s="41"/>
      <c r="M799" s="182" t="s">
        <v>28</v>
      </c>
      <c r="N799" s="183" t="s">
        <v>45</v>
      </c>
      <c r="O799" s="66"/>
      <c r="P799" s="184">
        <f>O799*H799</f>
        <v>0</v>
      </c>
      <c r="Q799" s="184">
        <v>0</v>
      </c>
      <c r="R799" s="184">
        <f>Q799*H799</f>
        <v>0</v>
      </c>
      <c r="S799" s="184">
        <v>6.8000000000000005E-2</v>
      </c>
      <c r="T799" s="185">
        <f>S799*H799</f>
        <v>3.5271600000000003</v>
      </c>
      <c r="U799" s="36"/>
      <c r="V799" s="36"/>
      <c r="W799" s="36"/>
      <c r="X799" s="36"/>
      <c r="Y799" s="36"/>
      <c r="Z799" s="36"/>
      <c r="AA799" s="36"/>
      <c r="AB799" s="36"/>
      <c r="AC799" s="36"/>
      <c r="AD799" s="36"/>
      <c r="AE799" s="36"/>
      <c r="AR799" s="186" t="s">
        <v>167</v>
      </c>
      <c r="AT799" s="186" t="s">
        <v>156</v>
      </c>
      <c r="AU799" s="186" t="s">
        <v>84</v>
      </c>
      <c r="AY799" s="19" t="s">
        <v>153</v>
      </c>
      <c r="BE799" s="187">
        <f>IF(N799="základní",J799,0)</f>
        <v>0</v>
      </c>
      <c r="BF799" s="187">
        <f>IF(N799="snížená",J799,0)</f>
        <v>0</v>
      </c>
      <c r="BG799" s="187">
        <f>IF(N799="zákl. přenesená",J799,0)</f>
        <v>0</v>
      </c>
      <c r="BH799" s="187">
        <f>IF(N799="sníž. přenesená",J799,0)</f>
        <v>0</v>
      </c>
      <c r="BI799" s="187">
        <f>IF(N799="nulová",J799,0)</f>
        <v>0</v>
      </c>
      <c r="BJ799" s="19" t="s">
        <v>82</v>
      </c>
      <c r="BK799" s="187">
        <f>ROUND(I799*H799,2)</f>
        <v>0</v>
      </c>
      <c r="BL799" s="19" t="s">
        <v>167</v>
      </c>
      <c r="BM799" s="186" t="s">
        <v>828</v>
      </c>
    </row>
    <row r="800" spans="1:65" s="15" customFormat="1" x14ac:dyDescent="0.2">
      <c r="B800" s="224"/>
      <c r="C800" s="225"/>
      <c r="D800" s="188" t="s">
        <v>317</v>
      </c>
      <c r="E800" s="226" t="s">
        <v>28</v>
      </c>
      <c r="F800" s="227" t="s">
        <v>972</v>
      </c>
      <c r="G800" s="225"/>
      <c r="H800" s="226" t="s">
        <v>28</v>
      </c>
      <c r="I800" s="228"/>
      <c r="J800" s="225"/>
      <c r="K800" s="225"/>
      <c r="L800" s="229"/>
      <c r="M800" s="230"/>
      <c r="N800" s="231"/>
      <c r="O800" s="231"/>
      <c r="P800" s="231"/>
      <c r="Q800" s="231"/>
      <c r="R800" s="231"/>
      <c r="S800" s="231"/>
      <c r="T800" s="232"/>
      <c r="AT800" s="233" t="s">
        <v>317</v>
      </c>
      <c r="AU800" s="233" t="s">
        <v>84</v>
      </c>
      <c r="AV800" s="15" t="s">
        <v>82</v>
      </c>
      <c r="AW800" s="15" t="s">
        <v>35</v>
      </c>
      <c r="AX800" s="15" t="s">
        <v>74</v>
      </c>
      <c r="AY800" s="233" t="s">
        <v>153</v>
      </c>
    </row>
    <row r="801" spans="1:65" s="15" customFormat="1" x14ac:dyDescent="0.2">
      <c r="B801" s="224"/>
      <c r="C801" s="225"/>
      <c r="D801" s="188" t="s">
        <v>317</v>
      </c>
      <c r="E801" s="226" t="s">
        <v>28</v>
      </c>
      <c r="F801" s="227" t="s">
        <v>549</v>
      </c>
      <c r="G801" s="225"/>
      <c r="H801" s="226" t="s">
        <v>28</v>
      </c>
      <c r="I801" s="228"/>
      <c r="J801" s="225"/>
      <c r="K801" s="225"/>
      <c r="L801" s="229"/>
      <c r="M801" s="230"/>
      <c r="N801" s="231"/>
      <c r="O801" s="231"/>
      <c r="P801" s="231"/>
      <c r="Q801" s="231"/>
      <c r="R801" s="231"/>
      <c r="S801" s="231"/>
      <c r="T801" s="232"/>
      <c r="AT801" s="233" t="s">
        <v>317</v>
      </c>
      <c r="AU801" s="233" t="s">
        <v>84</v>
      </c>
      <c r="AV801" s="15" t="s">
        <v>82</v>
      </c>
      <c r="AW801" s="15" t="s">
        <v>35</v>
      </c>
      <c r="AX801" s="15" t="s">
        <v>74</v>
      </c>
      <c r="AY801" s="233" t="s">
        <v>153</v>
      </c>
    </row>
    <row r="802" spans="1:65" s="13" customFormat="1" x14ac:dyDescent="0.2">
      <c r="B802" s="197"/>
      <c r="C802" s="198"/>
      <c r="D802" s="188" t="s">
        <v>317</v>
      </c>
      <c r="E802" s="199" t="s">
        <v>28</v>
      </c>
      <c r="F802" s="200" t="s">
        <v>7580</v>
      </c>
      <c r="G802" s="198"/>
      <c r="H802" s="201">
        <v>9.6</v>
      </c>
      <c r="I802" s="202"/>
      <c r="J802" s="198"/>
      <c r="K802" s="198"/>
      <c r="L802" s="203"/>
      <c r="M802" s="204"/>
      <c r="N802" s="205"/>
      <c r="O802" s="205"/>
      <c r="P802" s="205"/>
      <c r="Q802" s="205"/>
      <c r="R802" s="205"/>
      <c r="S802" s="205"/>
      <c r="T802" s="206"/>
      <c r="AT802" s="207" t="s">
        <v>317</v>
      </c>
      <c r="AU802" s="207" t="s">
        <v>84</v>
      </c>
      <c r="AV802" s="13" t="s">
        <v>84</v>
      </c>
      <c r="AW802" s="13" t="s">
        <v>35</v>
      </c>
      <c r="AX802" s="13" t="s">
        <v>74</v>
      </c>
      <c r="AY802" s="207" t="s">
        <v>153</v>
      </c>
    </row>
    <row r="803" spans="1:65" s="13" customFormat="1" x14ac:dyDescent="0.2">
      <c r="B803" s="197"/>
      <c r="C803" s="198"/>
      <c r="D803" s="188" t="s">
        <v>317</v>
      </c>
      <c r="E803" s="199" t="s">
        <v>28</v>
      </c>
      <c r="F803" s="200" t="s">
        <v>7581</v>
      </c>
      <c r="G803" s="198"/>
      <c r="H803" s="201">
        <v>7.2</v>
      </c>
      <c r="I803" s="202"/>
      <c r="J803" s="198"/>
      <c r="K803" s="198"/>
      <c r="L803" s="203"/>
      <c r="M803" s="204"/>
      <c r="N803" s="205"/>
      <c r="O803" s="205"/>
      <c r="P803" s="205"/>
      <c r="Q803" s="205"/>
      <c r="R803" s="205"/>
      <c r="S803" s="205"/>
      <c r="T803" s="206"/>
      <c r="AT803" s="207" t="s">
        <v>317</v>
      </c>
      <c r="AU803" s="207" t="s">
        <v>84</v>
      </c>
      <c r="AV803" s="13" t="s">
        <v>84</v>
      </c>
      <c r="AW803" s="13" t="s">
        <v>35</v>
      </c>
      <c r="AX803" s="13" t="s">
        <v>74</v>
      </c>
      <c r="AY803" s="207" t="s">
        <v>153</v>
      </c>
    </row>
    <row r="804" spans="1:65" s="15" customFormat="1" x14ac:dyDescent="0.2">
      <c r="B804" s="224"/>
      <c r="C804" s="225"/>
      <c r="D804" s="188" t="s">
        <v>317</v>
      </c>
      <c r="E804" s="226" t="s">
        <v>28</v>
      </c>
      <c r="F804" s="227" t="s">
        <v>531</v>
      </c>
      <c r="G804" s="225"/>
      <c r="H804" s="226" t="s">
        <v>28</v>
      </c>
      <c r="I804" s="228"/>
      <c r="J804" s="225"/>
      <c r="K804" s="225"/>
      <c r="L804" s="229"/>
      <c r="M804" s="230"/>
      <c r="N804" s="231"/>
      <c r="O804" s="231"/>
      <c r="P804" s="231"/>
      <c r="Q804" s="231"/>
      <c r="R804" s="231"/>
      <c r="S804" s="231"/>
      <c r="T804" s="232"/>
      <c r="AT804" s="233" t="s">
        <v>317</v>
      </c>
      <c r="AU804" s="233" t="s">
        <v>84</v>
      </c>
      <c r="AV804" s="15" t="s">
        <v>82</v>
      </c>
      <c r="AW804" s="15" t="s">
        <v>35</v>
      </c>
      <c r="AX804" s="15" t="s">
        <v>74</v>
      </c>
      <c r="AY804" s="233" t="s">
        <v>153</v>
      </c>
    </row>
    <row r="805" spans="1:65" s="13" customFormat="1" x14ac:dyDescent="0.2">
      <c r="B805" s="197"/>
      <c r="C805" s="198"/>
      <c r="D805" s="188" t="s">
        <v>317</v>
      </c>
      <c r="E805" s="199" t="s">
        <v>28</v>
      </c>
      <c r="F805" s="200" t="s">
        <v>7582</v>
      </c>
      <c r="G805" s="198"/>
      <c r="H805" s="201">
        <v>7.7</v>
      </c>
      <c r="I805" s="202"/>
      <c r="J805" s="198"/>
      <c r="K805" s="198"/>
      <c r="L805" s="203"/>
      <c r="M805" s="204"/>
      <c r="N805" s="205"/>
      <c r="O805" s="205"/>
      <c r="P805" s="205"/>
      <c r="Q805" s="205"/>
      <c r="R805" s="205"/>
      <c r="S805" s="205"/>
      <c r="T805" s="206"/>
      <c r="AT805" s="207" t="s">
        <v>317</v>
      </c>
      <c r="AU805" s="207" t="s">
        <v>84</v>
      </c>
      <c r="AV805" s="13" t="s">
        <v>84</v>
      </c>
      <c r="AW805" s="13" t="s">
        <v>35</v>
      </c>
      <c r="AX805" s="13" t="s">
        <v>74</v>
      </c>
      <c r="AY805" s="207" t="s">
        <v>153</v>
      </c>
    </row>
    <row r="806" spans="1:65" s="15" customFormat="1" x14ac:dyDescent="0.2">
      <c r="B806" s="224"/>
      <c r="C806" s="225"/>
      <c r="D806" s="188" t="s">
        <v>317</v>
      </c>
      <c r="E806" s="226" t="s">
        <v>28</v>
      </c>
      <c r="F806" s="227" t="s">
        <v>534</v>
      </c>
      <c r="G806" s="225"/>
      <c r="H806" s="226" t="s">
        <v>28</v>
      </c>
      <c r="I806" s="228"/>
      <c r="J806" s="225"/>
      <c r="K806" s="225"/>
      <c r="L806" s="229"/>
      <c r="M806" s="230"/>
      <c r="N806" s="231"/>
      <c r="O806" s="231"/>
      <c r="P806" s="231"/>
      <c r="Q806" s="231"/>
      <c r="R806" s="231"/>
      <c r="S806" s="231"/>
      <c r="T806" s="232"/>
      <c r="AT806" s="233" t="s">
        <v>317</v>
      </c>
      <c r="AU806" s="233" t="s">
        <v>84</v>
      </c>
      <c r="AV806" s="15" t="s">
        <v>82</v>
      </c>
      <c r="AW806" s="15" t="s">
        <v>35</v>
      </c>
      <c r="AX806" s="15" t="s">
        <v>74</v>
      </c>
      <c r="AY806" s="233" t="s">
        <v>153</v>
      </c>
    </row>
    <row r="807" spans="1:65" s="13" customFormat="1" x14ac:dyDescent="0.2">
      <c r="B807" s="197"/>
      <c r="C807" s="198"/>
      <c r="D807" s="188" t="s">
        <v>317</v>
      </c>
      <c r="E807" s="199" t="s">
        <v>28</v>
      </c>
      <c r="F807" s="200" t="s">
        <v>7583</v>
      </c>
      <c r="G807" s="198"/>
      <c r="H807" s="201">
        <v>3.3</v>
      </c>
      <c r="I807" s="202"/>
      <c r="J807" s="198"/>
      <c r="K807" s="198"/>
      <c r="L807" s="203"/>
      <c r="M807" s="204"/>
      <c r="N807" s="205"/>
      <c r="O807" s="205"/>
      <c r="P807" s="205"/>
      <c r="Q807" s="205"/>
      <c r="R807" s="205"/>
      <c r="S807" s="205"/>
      <c r="T807" s="206"/>
      <c r="AT807" s="207" t="s">
        <v>317</v>
      </c>
      <c r="AU807" s="207" t="s">
        <v>84</v>
      </c>
      <c r="AV807" s="13" t="s">
        <v>84</v>
      </c>
      <c r="AW807" s="13" t="s">
        <v>35</v>
      </c>
      <c r="AX807" s="13" t="s">
        <v>74</v>
      </c>
      <c r="AY807" s="207" t="s">
        <v>153</v>
      </c>
    </row>
    <row r="808" spans="1:65" s="13" customFormat="1" x14ac:dyDescent="0.2">
      <c r="B808" s="197"/>
      <c r="C808" s="198"/>
      <c r="D808" s="188" t="s">
        <v>317</v>
      </c>
      <c r="E808" s="199" t="s">
        <v>28</v>
      </c>
      <c r="F808" s="200" t="s">
        <v>7584</v>
      </c>
      <c r="G808" s="198"/>
      <c r="H808" s="201">
        <v>2.58</v>
      </c>
      <c r="I808" s="202"/>
      <c r="J808" s="198"/>
      <c r="K808" s="198"/>
      <c r="L808" s="203"/>
      <c r="M808" s="204"/>
      <c r="N808" s="205"/>
      <c r="O808" s="205"/>
      <c r="P808" s="205"/>
      <c r="Q808" s="205"/>
      <c r="R808" s="205"/>
      <c r="S808" s="205"/>
      <c r="T808" s="206"/>
      <c r="AT808" s="207" t="s">
        <v>317</v>
      </c>
      <c r="AU808" s="207" t="s">
        <v>84</v>
      </c>
      <c r="AV808" s="13" t="s">
        <v>84</v>
      </c>
      <c r="AW808" s="13" t="s">
        <v>35</v>
      </c>
      <c r="AX808" s="13" t="s">
        <v>74</v>
      </c>
      <c r="AY808" s="207" t="s">
        <v>153</v>
      </c>
    </row>
    <row r="809" spans="1:65" s="13" customFormat="1" x14ac:dyDescent="0.2">
      <c r="B809" s="197"/>
      <c r="C809" s="198"/>
      <c r="D809" s="188" t="s">
        <v>317</v>
      </c>
      <c r="E809" s="199" t="s">
        <v>28</v>
      </c>
      <c r="F809" s="200" t="s">
        <v>7585</v>
      </c>
      <c r="G809" s="198"/>
      <c r="H809" s="201">
        <v>7.15</v>
      </c>
      <c r="I809" s="202"/>
      <c r="J809" s="198"/>
      <c r="K809" s="198"/>
      <c r="L809" s="203"/>
      <c r="M809" s="204"/>
      <c r="N809" s="205"/>
      <c r="O809" s="205"/>
      <c r="P809" s="205"/>
      <c r="Q809" s="205"/>
      <c r="R809" s="205"/>
      <c r="S809" s="205"/>
      <c r="T809" s="206"/>
      <c r="AT809" s="207" t="s">
        <v>317</v>
      </c>
      <c r="AU809" s="207" t="s">
        <v>84</v>
      </c>
      <c r="AV809" s="13" t="s">
        <v>84</v>
      </c>
      <c r="AW809" s="13" t="s">
        <v>35</v>
      </c>
      <c r="AX809" s="13" t="s">
        <v>74</v>
      </c>
      <c r="AY809" s="207" t="s">
        <v>153</v>
      </c>
    </row>
    <row r="810" spans="1:65" s="13" customFormat="1" x14ac:dyDescent="0.2">
      <c r="B810" s="197"/>
      <c r="C810" s="198"/>
      <c r="D810" s="188" t="s">
        <v>317</v>
      </c>
      <c r="E810" s="199" t="s">
        <v>28</v>
      </c>
      <c r="F810" s="200" t="s">
        <v>7586</v>
      </c>
      <c r="G810" s="198"/>
      <c r="H810" s="201">
        <v>4.2</v>
      </c>
      <c r="I810" s="202"/>
      <c r="J810" s="198"/>
      <c r="K810" s="198"/>
      <c r="L810" s="203"/>
      <c r="M810" s="204"/>
      <c r="N810" s="205"/>
      <c r="O810" s="205"/>
      <c r="P810" s="205"/>
      <c r="Q810" s="205"/>
      <c r="R810" s="205"/>
      <c r="S810" s="205"/>
      <c r="T810" s="206"/>
      <c r="AT810" s="207" t="s">
        <v>317</v>
      </c>
      <c r="AU810" s="207" t="s">
        <v>84</v>
      </c>
      <c r="AV810" s="13" t="s">
        <v>84</v>
      </c>
      <c r="AW810" s="13" t="s">
        <v>35</v>
      </c>
      <c r="AX810" s="13" t="s">
        <v>74</v>
      </c>
      <c r="AY810" s="207" t="s">
        <v>153</v>
      </c>
    </row>
    <row r="811" spans="1:65" s="15" customFormat="1" x14ac:dyDescent="0.2">
      <c r="B811" s="224"/>
      <c r="C811" s="225"/>
      <c r="D811" s="188" t="s">
        <v>317</v>
      </c>
      <c r="E811" s="226" t="s">
        <v>28</v>
      </c>
      <c r="F811" s="227" t="s">
        <v>536</v>
      </c>
      <c r="G811" s="225"/>
      <c r="H811" s="226" t="s">
        <v>28</v>
      </c>
      <c r="I811" s="228"/>
      <c r="J811" s="225"/>
      <c r="K811" s="225"/>
      <c r="L811" s="229"/>
      <c r="M811" s="230"/>
      <c r="N811" s="231"/>
      <c r="O811" s="231"/>
      <c r="P811" s="231"/>
      <c r="Q811" s="231"/>
      <c r="R811" s="231"/>
      <c r="S811" s="231"/>
      <c r="T811" s="232"/>
      <c r="AT811" s="233" t="s">
        <v>317</v>
      </c>
      <c r="AU811" s="233" t="s">
        <v>84</v>
      </c>
      <c r="AV811" s="15" t="s">
        <v>82</v>
      </c>
      <c r="AW811" s="15" t="s">
        <v>35</v>
      </c>
      <c r="AX811" s="15" t="s">
        <v>74</v>
      </c>
      <c r="AY811" s="233" t="s">
        <v>153</v>
      </c>
    </row>
    <row r="812" spans="1:65" s="13" customFormat="1" x14ac:dyDescent="0.2">
      <c r="B812" s="197"/>
      <c r="C812" s="198"/>
      <c r="D812" s="188" t="s">
        <v>317</v>
      </c>
      <c r="E812" s="199" t="s">
        <v>28</v>
      </c>
      <c r="F812" s="200" t="s">
        <v>7587</v>
      </c>
      <c r="G812" s="198"/>
      <c r="H812" s="201">
        <v>4.41</v>
      </c>
      <c r="I812" s="202"/>
      <c r="J812" s="198"/>
      <c r="K812" s="198"/>
      <c r="L812" s="203"/>
      <c r="M812" s="204"/>
      <c r="N812" s="205"/>
      <c r="O812" s="205"/>
      <c r="P812" s="205"/>
      <c r="Q812" s="205"/>
      <c r="R812" s="205"/>
      <c r="S812" s="205"/>
      <c r="T812" s="206"/>
      <c r="AT812" s="207" t="s">
        <v>317</v>
      </c>
      <c r="AU812" s="207" t="s">
        <v>84</v>
      </c>
      <c r="AV812" s="13" t="s">
        <v>84</v>
      </c>
      <c r="AW812" s="13" t="s">
        <v>35</v>
      </c>
      <c r="AX812" s="13" t="s">
        <v>74</v>
      </c>
      <c r="AY812" s="207" t="s">
        <v>153</v>
      </c>
    </row>
    <row r="813" spans="1:65" s="13" customFormat="1" x14ac:dyDescent="0.2">
      <c r="B813" s="197"/>
      <c r="C813" s="198"/>
      <c r="D813" s="188" t="s">
        <v>317</v>
      </c>
      <c r="E813" s="199" t="s">
        <v>28</v>
      </c>
      <c r="F813" s="200" t="s">
        <v>7588</v>
      </c>
      <c r="G813" s="198"/>
      <c r="H813" s="201">
        <v>1.23</v>
      </c>
      <c r="I813" s="202"/>
      <c r="J813" s="198"/>
      <c r="K813" s="198"/>
      <c r="L813" s="203"/>
      <c r="M813" s="204"/>
      <c r="N813" s="205"/>
      <c r="O813" s="205"/>
      <c r="P813" s="205"/>
      <c r="Q813" s="205"/>
      <c r="R813" s="205"/>
      <c r="S813" s="205"/>
      <c r="T813" s="206"/>
      <c r="AT813" s="207" t="s">
        <v>317</v>
      </c>
      <c r="AU813" s="207" t="s">
        <v>84</v>
      </c>
      <c r="AV813" s="13" t="s">
        <v>84</v>
      </c>
      <c r="AW813" s="13" t="s">
        <v>35</v>
      </c>
      <c r="AX813" s="13" t="s">
        <v>74</v>
      </c>
      <c r="AY813" s="207" t="s">
        <v>153</v>
      </c>
    </row>
    <row r="814" spans="1:65" s="13" customFormat="1" x14ac:dyDescent="0.2">
      <c r="B814" s="197"/>
      <c r="C814" s="198"/>
      <c r="D814" s="188" t="s">
        <v>317</v>
      </c>
      <c r="E814" s="199" t="s">
        <v>28</v>
      </c>
      <c r="F814" s="200" t="s">
        <v>7589</v>
      </c>
      <c r="G814" s="198"/>
      <c r="H814" s="201">
        <v>4.5</v>
      </c>
      <c r="I814" s="202"/>
      <c r="J814" s="198"/>
      <c r="K814" s="198"/>
      <c r="L814" s="203"/>
      <c r="M814" s="204"/>
      <c r="N814" s="205"/>
      <c r="O814" s="205"/>
      <c r="P814" s="205"/>
      <c r="Q814" s="205"/>
      <c r="R814" s="205"/>
      <c r="S814" s="205"/>
      <c r="T814" s="206"/>
      <c r="AT814" s="207" t="s">
        <v>317</v>
      </c>
      <c r="AU814" s="207" t="s">
        <v>84</v>
      </c>
      <c r="AV814" s="13" t="s">
        <v>84</v>
      </c>
      <c r="AW814" s="13" t="s">
        <v>35</v>
      </c>
      <c r="AX814" s="13" t="s">
        <v>74</v>
      </c>
      <c r="AY814" s="207" t="s">
        <v>153</v>
      </c>
    </row>
    <row r="815" spans="1:65" s="14" customFormat="1" x14ac:dyDescent="0.2">
      <c r="B815" s="208"/>
      <c r="C815" s="209"/>
      <c r="D815" s="188" t="s">
        <v>317</v>
      </c>
      <c r="E815" s="210" t="s">
        <v>28</v>
      </c>
      <c r="F815" s="211" t="s">
        <v>353</v>
      </c>
      <c r="G815" s="209"/>
      <c r="H815" s="212">
        <v>51.87</v>
      </c>
      <c r="I815" s="213"/>
      <c r="J815" s="209"/>
      <c r="K815" s="209"/>
      <c r="L815" s="214"/>
      <c r="M815" s="215"/>
      <c r="N815" s="216"/>
      <c r="O815" s="216"/>
      <c r="P815" s="216"/>
      <c r="Q815" s="216"/>
      <c r="R815" s="216"/>
      <c r="S815" s="216"/>
      <c r="T815" s="217"/>
      <c r="AT815" s="218" t="s">
        <v>317</v>
      </c>
      <c r="AU815" s="218" t="s">
        <v>84</v>
      </c>
      <c r="AV815" s="14" t="s">
        <v>167</v>
      </c>
      <c r="AW815" s="14" t="s">
        <v>35</v>
      </c>
      <c r="AX815" s="14" t="s">
        <v>82</v>
      </c>
      <c r="AY815" s="218" t="s">
        <v>153</v>
      </c>
    </row>
    <row r="816" spans="1:65" s="2" customFormat="1" ht="16.5" customHeight="1" x14ac:dyDescent="0.2">
      <c r="A816" s="36"/>
      <c r="B816" s="37"/>
      <c r="C816" s="175" t="s">
        <v>1625</v>
      </c>
      <c r="D816" s="175" t="s">
        <v>156</v>
      </c>
      <c r="E816" s="176" t="s">
        <v>833</v>
      </c>
      <c r="F816" s="177" t="s">
        <v>4335</v>
      </c>
      <c r="G816" s="178" t="s">
        <v>373</v>
      </c>
      <c r="H816" s="179">
        <v>51</v>
      </c>
      <c r="I816" s="180"/>
      <c r="J816" s="181">
        <f>ROUND(I816*H816,2)</f>
        <v>0</v>
      </c>
      <c r="K816" s="177" t="s">
        <v>28</v>
      </c>
      <c r="L816" s="41"/>
      <c r="M816" s="182" t="s">
        <v>28</v>
      </c>
      <c r="N816" s="183" t="s">
        <v>45</v>
      </c>
      <c r="O816" s="66"/>
      <c r="P816" s="184">
        <f>O816*H816</f>
        <v>0</v>
      </c>
      <c r="Q816" s="184">
        <v>0</v>
      </c>
      <c r="R816" s="184">
        <f>Q816*H816</f>
        <v>0</v>
      </c>
      <c r="S816" s="184">
        <v>0.04</v>
      </c>
      <c r="T816" s="185">
        <f>S816*H816</f>
        <v>2.04</v>
      </c>
      <c r="U816" s="36"/>
      <c r="V816" s="36"/>
      <c r="W816" s="36"/>
      <c r="X816" s="36"/>
      <c r="Y816" s="36"/>
      <c r="Z816" s="36"/>
      <c r="AA816" s="36"/>
      <c r="AB816" s="36"/>
      <c r="AC816" s="36"/>
      <c r="AD816" s="36"/>
      <c r="AE816" s="36"/>
      <c r="AR816" s="186" t="s">
        <v>167</v>
      </c>
      <c r="AT816" s="186" t="s">
        <v>156</v>
      </c>
      <c r="AU816" s="186" t="s">
        <v>84</v>
      </c>
      <c r="AY816" s="19" t="s">
        <v>153</v>
      </c>
      <c r="BE816" s="187">
        <f>IF(N816="základní",J816,0)</f>
        <v>0</v>
      </c>
      <c r="BF816" s="187">
        <f>IF(N816="snížená",J816,0)</f>
        <v>0</v>
      </c>
      <c r="BG816" s="187">
        <f>IF(N816="zákl. přenesená",J816,0)</f>
        <v>0</v>
      </c>
      <c r="BH816" s="187">
        <f>IF(N816="sníž. přenesená",J816,0)</f>
        <v>0</v>
      </c>
      <c r="BI816" s="187">
        <f>IF(N816="nulová",J816,0)</f>
        <v>0</v>
      </c>
      <c r="BJ816" s="19" t="s">
        <v>82</v>
      </c>
      <c r="BK816" s="187">
        <f>ROUND(I816*H816,2)</f>
        <v>0</v>
      </c>
      <c r="BL816" s="19" t="s">
        <v>167</v>
      </c>
      <c r="BM816" s="186" t="s">
        <v>7590</v>
      </c>
    </row>
    <row r="817" spans="1:65" s="2" customFormat="1" ht="19.5" x14ac:dyDescent="0.2">
      <c r="A817" s="36"/>
      <c r="B817" s="37"/>
      <c r="C817" s="38"/>
      <c r="D817" s="188" t="s">
        <v>194</v>
      </c>
      <c r="E817" s="38"/>
      <c r="F817" s="189" t="s">
        <v>4337</v>
      </c>
      <c r="G817" s="38"/>
      <c r="H817" s="38"/>
      <c r="I817" s="190"/>
      <c r="J817" s="38"/>
      <c r="K817" s="38"/>
      <c r="L817" s="41"/>
      <c r="M817" s="191"/>
      <c r="N817" s="192"/>
      <c r="O817" s="66"/>
      <c r="P817" s="66"/>
      <c r="Q817" s="66"/>
      <c r="R817" s="66"/>
      <c r="S817" s="66"/>
      <c r="T817" s="67"/>
      <c r="U817" s="36"/>
      <c r="V817" s="36"/>
      <c r="W817" s="36"/>
      <c r="X817" s="36"/>
      <c r="Y817" s="36"/>
      <c r="Z817" s="36"/>
      <c r="AA817" s="36"/>
      <c r="AB817" s="36"/>
      <c r="AC817" s="36"/>
      <c r="AD817" s="36"/>
      <c r="AE817" s="36"/>
      <c r="AT817" s="19" t="s">
        <v>194</v>
      </c>
      <c r="AU817" s="19" t="s">
        <v>84</v>
      </c>
    </row>
    <row r="818" spans="1:65" s="13" customFormat="1" x14ac:dyDescent="0.2">
      <c r="B818" s="197"/>
      <c r="C818" s="198"/>
      <c r="D818" s="188" t="s">
        <v>317</v>
      </c>
      <c r="E818" s="199" t="s">
        <v>28</v>
      </c>
      <c r="F818" s="200" t="s">
        <v>7591</v>
      </c>
      <c r="G818" s="198"/>
      <c r="H818" s="201">
        <v>6</v>
      </c>
      <c r="I818" s="202"/>
      <c r="J818" s="198"/>
      <c r="K818" s="198"/>
      <c r="L818" s="203"/>
      <c r="M818" s="204"/>
      <c r="N818" s="205"/>
      <c r="O818" s="205"/>
      <c r="P818" s="205"/>
      <c r="Q818" s="205"/>
      <c r="R818" s="205"/>
      <c r="S818" s="205"/>
      <c r="T818" s="206"/>
      <c r="AT818" s="207" t="s">
        <v>317</v>
      </c>
      <c r="AU818" s="207" t="s">
        <v>84</v>
      </c>
      <c r="AV818" s="13" t="s">
        <v>84</v>
      </c>
      <c r="AW818" s="13" t="s">
        <v>35</v>
      </c>
      <c r="AX818" s="13" t="s">
        <v>74</v>
      </c>
      <c r="AY818" s="207" t="s">
        <v>153</v>
      </c>
    </row>
    <row r="819" spans="1:65" s="13" customFormat="1" x14ac:dyDescent="0.2">
      <c r="B819" s="197"/>
      <c r="C819" s="198"/>
      <c r="D819" s="188" t="s">
        <v>317</v>
      </c>
      <c r="E819" s="199" t="s">
        <v>28</v>
      </c>
      <c r="F819" s="200" t="s">
        <v>7592</v>
      </c>
      <c r="G819" s="198"/>
      <c r="H819" s="201">
        <v>11</v>
      </c>
      <c r="I819" s="202"/>
      <c r="J819" s="198"/>
      <c r="K819" s="198"/>
      <c r="L819" s="203"/>
      <c r="M819" s="204"/>
      <c r="N819" s="205"/>
      <c r="O819" s="205"/>
      <c r="P819" s="205"/>
      <c r="Q819" s="205"/>
      <c r="R819" s="205"/>
      <c r="S819" s="205"/>
      <c r="T819" s="206"/>
      <c r="AT819" s="207" t="s">
        <v>317</v>
      </c>
      <c r="AU819" s="207" t="s">
        <v>84</v>
      </c>
      <c r="AV819" s="13" t="s">
        <v>84</v>
      </c>
      <c r="AW819" s="13" t="s">
        <v>35</v>
      </c>
      <c r="AX819" s="13" t="s">
        <v>74</v>
      </c>
      <c r="AY819" s="207" t="s">
        <v>153</v>
      </c>
    </row>
    <row r="820" spans="1:65" s="13" customFormat="1" x14ac:dyDescent="0.2">
      <c r="B820" s="197"/>
      <c r="C820" s="198"/>
      <c r="D820" s="188" t="s">
        <v>317</v>
      </c>
      <c r="E820" s="199" t="s">
        <v>28</v>
      </c>
      <c r="F820" s="200" t="s">
        <v>7593</v>
      </c>
      <c r="G820" s="198"/>
      <c r="H820" s="201">
        <v>8</v>
      </c>
      <c r="I820" s="202"/>
      <c r="J820" s="198"/>
      <c r="K820" s="198"/>
      <c r="L820" s="203"/>
      <c r="M820" s="204"/>
      <c r="N820" s="205"/>
      <c r="O820" s="205"/>
      <c r="P820" s="205"/>
      <c r="Q820" s="205"/>
      <c r="R820" s="205"/>
      <c r="S820" s="205"/>
      <c r="T820" s="206"/>
      <c r="AT820" s="207" t="s">
        <v>317</v>
      </c>
      <c r="AU820" s="207" t="s">
        <v>84</v>
      </c>
      <c r="AV820" s="13" t="s">
        <v>84</v>
      </c>
      <c r="AW820" s="13" t="s">
        <v>35</v>
      </c>
      <c r="AX820" s="13" t="s">
        <v>74</v>
      </c>
      <c r="AY820" s="207" t="s">
        <v>153</v>
      </c>
    </row>
    <row r="821" spans="1:65" s="13" customFormat="1" x14ac:dyDescent="0.2">
      <c r="B821" s="197"/>
      <c r="C821" s="198"/>
      <c r="D821" s="188" t="s">
        <v>317</v>
      </c>
      <c r="E821" s="199" t="s">
        <v>28</v>
      </c>
      <c r="F821" s="200" t="s">
        <v>7594</v>
      </c>
      <c r="G821" s="198"/>
      <c r="H821" s="201">
        <v>22</v>
      </c>
      <c r="I821" s="202"/>
      <c r="J821" s="198"/>
      <c r="K821" s="198"/>
      <c r="L821" s="203"/>
      <c r="M821" s="204"/>
      <c r="N821" s="205"/>
      <c r="O821" s="205"/>
      <c r="P821" s="205"/>
      <c r="Q821" s="205"/>
      <c r="R821" s="205"/>
      <c r="S821" s="205"/>
      <c r="T821" s="206"/>
      <c r="AT821" s="207" t="s">
        <v>317</v>
      </c>
      <c r="AU821" s="207" t="s">
        <v>84</v>
      </c>
      <c r="AV821" s="13" t="s">
        <v>84</v>
      </c>
      <c r="AW821" s="13" t="s">
        <v>35</v>
      </c>
      <c r="AX821" s="13" t="s">
        <v>74</v>
      </c>
      <c r="AY821" s="207" t="s">
        <v>153</v>
      </c>
    </row>
    <row r="822" spans="1:65" s="13" customFormat="1" x14ac:dyDescent="0.2">
      <c r="B822" s="197"/>
      <c r="C822" s="198"/>
      <c r="D822" s="188" t="s">
        <v>317</v>
      </c>
      <c r="E822" s="199" t="s">
        <v>28</v>
      </c>
      <c r="F822" s="200" t="s">
        <v>7595</v>
      </c>
      <c r="G822" s="198"/>
      <c r="H822" s="201">
        <v>4</v>
      </c>
      <c r="I822" s="202"/>
      <c r="J822" s="198"/>
      <c r="K822" s="198"/>
      <c r="L822" s="203"/>
      <c r="M822" s="204"/>
      <c r="N822" s="205"/>
      <c r="O822" s="205"/>
      <c r="P822" s="205"/>
      <c r="Q822" s="205"/>
      <c r="R822" s="205"/>
      <c r="S822" s="205"/>
      <c r="T822" s="206"/>
      <c r="AT822" s="207" t="s">
        <v>317</v>
      </c>
      <c r="AU822" s="207" t="s">
        <v>84</v>
      </c>
      <c r="AV822" s="13" t="s">
        <v>84</v>
      </c>
      <c r="AW822" s="13" t="s">
        <v>35</v>
      </c>
      <c r="AX822" s="13" t="s">
        <v>74</v>
      </c>
      <c r="AY822" s="207" t="s">
        <v>153</v>
      </c>
    </row>
    <row r="823" spans="1:65" s="14" customFormat="1" x14ac:dyDescent="0.2">
      <c r="B823" s="208"/>
      <c r="C823" s="209"/>
      <c r="D823" s="188" t="s">
        <v>317</v>
      </c>
      <c r="E823" s="210" t="s">
        <v>28</v>
      </c>
      <c r="F823" s="211" t="s">
        <v>353</v>
      </c>
      <c r="G823" s="209"/>
      <c r="H823" s="212">
        <v>51</v>
      </c>
      <c r="I823" s="213"/>
      <c r="J823" s="209"/>
      <c r="K823" s="209"/>
      <c r="L823" s="214"/>
      <c r="M823" s="215"/>
      <c r="N823" s="216"/>
      <c r="O823" s="216"/>
      <c r="P823" s="216"/>
      <c r="Q823" s="216"/>
      <c r="R823" s="216"/>
      <c r="S823" s="216"/>
      <c r="T823" s="217"/>
      <c r="AT823" s="218" t="s">
        <v>317</v>
      </c>
      <c r="AU823" s="218" t="s">
        <v>84</v>
      </c>
      <c r="AV823" s="14" t="s">
        <v>167</v>
      </c>
      <c r="AW823" s="14" t="s">
        <v>35</v>
      </c>
      <c r="AX823" s="14" t="s">
        <v>82</v>
      </c>
      <c r="AY823" s="218" t="s">
        <v>153</v>
      </c>
    </row>
    <row r="824" spans="1:65" s="2" customFormat="1" ht="16.5" customHeight="1" x14ac:dyDescent="0.2">
      <c r="A824" s="36"/>
      <c r="B824" s="37"/>
      <c r="C824" s="175" t="s">
        <v>1629</v>
      </c>
      <c r="D824" s="175" t="s">
        <v>156</v>
      </c>
      <c r="E824" s="176" t="s">
        <v>845</v>
      </c>
      <c r="F824" s="177" t="s">
        <v>846</v>
      </c>
      <c r="G824" s="178" t="s">
        <v>373</v>
      </c>
      <c r="H824" s="179">
        <v>17</v>
      </c>
      <c r="I824" s="180"/>
      <c r="J824" s="181">
        <f>ROUND(I824*H824,2)</f>
        <v>0</v>
      </c>
      <c r="K824" s="177" t="s">
        <v>28</v>
      </c>
      <c r="L824" s="41"/>
      <c r="M824" s="182" t="s">
        <v>28</v>
      </c>
      <c r="N824" s="183" t="s">
        <v>45</v>
      </c>
      <c r="O824" s="66"/>
      <c r="P824" s="184">
        <f>O824*H824</f>
        <v>0</v>
      </c>
      <c r="Q824" s="184">
        <v>0</v>
      </c>
      <c r="R824" s="184">
        <f>Q824*H824</f>
        <v>0</v>
      </c>
      <c r="S824" s="184">
        <v>0.08</v>
      </c>
      <c r="T824" s="185">
        <f>S824*H824</f>
        <v>1.36</v>
      </c>
      <c r="U824" s="36"/>
      <c r="V824" s="36"/>
      <c r="W824" s="36"/>
      <c r="X824" s="36"/>
      <c r="Y824" s="36"/>
      <c r="Z824" s="36"/>
      <c r="AA824" s="36"/>
      <c r="AB824" s="36"/>
      <c r="AC824" s="36"/>
      <c r="AD824" s="36"/>
      <c r="AE824" s="36"/>
      <c r="AR824" s="186" t="s">
        <v>167</v>
      </c>
      <c r="AT824" s="186" t="s">
        <v>156</v>
      </c>
      <c r="AU824" s="186" t="s">
        <v>84</v>
      </c>
      <c r="AY824" s="19" t="s">
        <v>153</v>
      </c>
      <c r="BE824" s="187">
        <f>IF(N824="základní",J824,0)</f>
        <v>0</v>
      </c>
      <c r="BF824" s="187">
        <f>IF(N824="snížená",J824,0)</f>
        <v>0</v>
      </c>
      <c r="BG824" s="187">
        <f>IF(N824="zákl. přenesená",J824,0)</f>
        <v>0</v>
      </c>
      <c r="BH824" s="187">
        <f>IF(N824="sníž. přenesená",J824,0)</f>
        <v>0</v>
      </c>
      <c r="BI824" s="187">
        <f>IF(N824="nulová",J824,0)</f>
        <v>0</v>
      </c>
      <c r="BJ824" s="19" t="s">
        <v>82</v>
      </c>
      <c r="BK824" s="187">
        <f>ROUND(I824*H824,2)</f>
        <v>0</v>
      </c>
      <c r="BL824" s="19" t="s">
        <v>167</v>
      </c>
      <c r="BM824" s="186" t="s">
        <v>7596</v>
      </c>
    </row>
    <row r="825" spans="1:65" s="2" customFormat="1" ht="19.5" x14ac:dyDescent="0.2">
      <c r="A825" s="36"/>
      <c r="B825" s="37"/>
      <c r="C825" s="38"/>
      <c r="D825" s="188" t="s">
        <v>194</v>
      </c>
      <c r="E825" s="38"/>
      <c r="F825" s="189" t="s">
        <v>4337</v>
      </c>
      <c r="G825" s="38"/>
      <c r="H825" s="38"/>
      <c r="I825" s="190"/>
      <c r="J825" s="38"/>
      <c r="K825" s="38"/>
      <c r="L825" s="41"/>
      <c r="M825" s="191"/>
      <c r="N825" s="192"/>
      <c r="O825" s="66"/>
      <c r="P825" s="66"/>
      <c r="Q825" s="66"/>
      <c r="R825" s="66"/>
      <c r="S825" s="66"/>
      <c r="T825" s="67"/>
      <c r="U825" s="36"/>
      <c r="V825" s="36"/>
      <c r="W825" s="36"/>
      <c r="X825" s="36"/>
      <c r="Y825" s="36"/>
      <c r="Z825" s="36"/>
      <c r="AA825" s="36"/>
      <c r="AB825" s="36"/>
      <c r="AC825" s="36"/>
      <c r="AD825" s="36"/>
      <c r="AE825" s="36"/>
      <c r="AT825" s="19" t="s">
        <v>194</v>
      </c>
      <c r="AU825" s="19" t="s">
        <v>84</v>
      </c>
    </row>
    <row r="826" spans="1:65" s="13" customFormat="1" x14ac:dyDescent="0.2">
      <c r="B826" s="197"/>
      <c r="C826" s="198"/>
      <c r="D826" s="188" t="s">
        <v>317</v>
      </c>
      <c r="E826" s="199" t="s">
        <v>28</v>
      </c>
      <c r="F826" s="200" t="s">
        <v>7597</v>
      </c>
      <c r="G826" s="198"/>
      <c r="H826" s="201">
        <v>2</v>
      </c>
      <c r="I826" s="202"/>
      <c r="J826" s="198"/>
      <c r="K826" s="198"/>
      <c r="L826" s="203"/>
      <c r="M826" s="204"/>
      <c r="N826" s="205"/>
      <c r="O826" s="205"/>
      <c r="P826" s="205"/>
      <c r="Q826" s="205"/>
      <c r="R826" s="205"/>
      <c r="S826" s="205"/>
      <c r="T826" s="206"/>
      <c r="AT826" s="207" t="s">
        <v>317</v>
      </c>
      <c r="AU826" s="207" t="s">
        <v>84</v>
      </c>
      <c r="AV826" s="13" t="s">
        <v>84</v>
      </c>
      <c r="AW826" s="13" t="s">
        <v>35</v>
      </c>
      <c r="AX826" s="13" t="s">
        <v>74</v>
      </c>
      <c r="AY826" s="207" t="s">
        <v>153</v>
      </c>
    </row>
    <row r="827" spans="1:65" s="13" customFormat="1" x14ac:dyDescent="0.2">
      <c r="B827" s="197"/>
      <c r="C827" s="198"/>
      <c r="D827" s="188" t="s">
        <v>317</v>
      </c>
      <c r="E827" s="199" t="s">
        <v>28</v>
      </c>
      <c r="F827" s="200" t="s">
        <v>7598</v>
      </c>
      <c r="G827" s="198"/>
      <c r="H827" s="201">
        <v>12</v>
      </c>
      <c r="I827" s="202"/>
      <c r="J827" s="198"/>
      <c r="K827" s="198"/>
      <c r="L827" s="203"/>
      <c r="M827" s="204"/>
      <c r="N827" s="205"/>
      <c r="O827" s="205"/>
      <c r="P827" s="205"/>
      <c r="Q827" s="205"/>
      <c r="R827" s="205"/>
      <c r="S827" s="205"/>
      <c r="T827" s="206"/>
      <c r="AT827" s="207" t="s">
        <v>317</v>
      </c>
      <c r="AU827" s="207" t="s">
        <v>84</v>
      </c>
      <c r="AV827" s="13" t="s">
        <v>84</v>
      </c>
      <c r="AW827" s="13" t="s">
        <v>35</v>
      </c>
      <c r="AX827" s="13" t="s">
        <v>74</v>
      </c>
      <c r="AY827" s="207" t="s">
        <v>153</v>
      </c>
    </row>
    <row r="828" spans="1:65" s="13" customFormat="1" x14ac:dyDescent="0.2">
      <c r="B828" s="197"/>
      <c r="C828" s="198"/>
      <c r="D828" s="188" t="s">
        <v>317</v>
      </c>
      <c r="E828" s="199" t="s">
        <v>28</v>
      </c>
      <c r="F828" s="200" t="s">
        <v>4021</v>
      </c>
      <c r="G828" s="198"/>
      <c r="H828" s="201">
        <v>1</v>
      </c>
      <c r="I828" s="202"/>
      <c r="J828" s="198"/>
      <c r="K828" s="198"/>
      <c r="L828" s="203"/>
      <c r="M828" s="204"/>
      <c r="N828" s="205"/>
      <c r="O828" s="205"/>
      <c r="P828" s="205"/>
      <c r="Q828" s="205"/>
      <c r="R828" s="205"/>
      <c r="S828" s="205"/>
      <c r="T828" s="206"/>
      <c r="AT828" s="207" t="s">
        <v>317</v>
      </c>
      <c r="AU828" s="207" t="s">
        <v>84</v>
      </c>
      <c r="AV828" s="13" t="s">
        <v>84</v>
      </c>
      <c r="AW828" s="13" t="s">
        <v>35</v>
      </c>
      <c r="AX828" s="13" t="s">
        <v>74</v>
      </c>
      <c r="AY828" s="207" t="s">
        <v>153</v>
      </c>
    </row>
    <row r="829" spans="1:65" s="13" customFormat="1" x14ac:dyDescent="0.2">
      <c r="B829" s="197"/>
      <c r="C829" s="198"/>
      <c r="D829" s="188" t="s">
        <v>317</v>
      </c>
      <c r="E829" s="199" t="s">
        <v>28</v>
      </c>
      <c r="F829" s="200" t="s">
        <v>4010</v>
      </c>
      <c r="G829" s="198"/>
      <c r="H829" s="201">
        <v>1</v>
      </c>
      <c r="I829" s="202"/>
      <c r="J829" s="198"/>
      <c r="K829" s="198"/>
      <c r="L829" s="203"/>
      <c r="M829" s="204"/>
      <c r="N829" s="205"/>
      <c r="O829" s="205"/>
      <c r="P829" s="205"/>
      <c r="Q829" s="205"/>
      <c r="R829" s="205"/>
      <c r="S829" s="205"/>
      <c r="T829" s="206"/>
      <c r="AT829" s="207" t="s">
        <v>317</v>
      </c>
      <c r="AU829" s="207" t="s">
        <v>84</v>
      </c>
      <c r="AV829" s="13" t="s">
        <v>84</v>
      </c>
      <c r="AW829" s="13" t="s">
        <v>35</v>
      </c>
      <c r="AX829" s="13" t="s">
        <v>74</v>
      </c>
      <c r="AY829" s="207" t="s">
        <v>153</v>
      </c>
    </row>
    <row r="830" spans="1:65" s="13" customFormat="1" x14ac:dyDescent="0.2">
      <c r="B830" s="197"/>
      <c r="C830" s="198"/>
      <c r="D830" s="188" t="s">
        <v>317</v>
      </c>
      <c r="E830" s="199" t="s">
        <v>28</v>
      </c>
      <c r="F830" s="200" t="s">
        <v>4022</v>
      </c>
      <c r="G830" s="198"/>
      <c r="H830" s="201">
        <v>1</v>
      </c>
      <c r="I830" s="202"/>
      <c r="J830" s="198"/>
      <c r="K830" s="198"/>
      <c r="L830" s="203"/>
      <c r="M830" s="204"/>
      <c r="N830" s="205"/>
      <c r="O830" s="205"/>
      <c r="P830" s="205"/>
      <c r="Q830" s="205"/>
      <c r="R830" s="205"/>
      <c r="S830" s="205"/>
      <c r="T830" s="206"/>
      <c r="AT830" s="207" t="s">
        <v>317</v>
      </c>
      <c r="AU830" s="207" t="s">
        <v>84</v>
      </c>
      <c r="AV830" s="13" t="s">
        <v>84</v>
      </c>
      <c r="AW830" s="13" t="s">
        <v>35</v>
      </c>
      <c r="AX830" s="13" t="s">
        <v>74</v>
      </c>
      <c r="AY830" s="207" t="s">
        <v>153</v>
      </c>
    </row>
    <row r="831" spans="1:65" s="14" customFormat="1" x14ac:dyDescent="0.2">
      <c r="B831" s="208"/>
      <c r="C831" s="209"/>
      <c r="D831" s="188" t="s">
        <v>317</v>
      </c>
      <c r="E831" s="210" t="s">
        <v>28</v>
      </c>
      <c r="F831" s="211" t="s">
        <v>353</v>
      </c>
      <c r="G831" s="209"/>
      <c r="H831" s="212">
        <v>17</v>
      </c>
      <c r="I831" s="213"/>
      <c r="J831" s="209"/>
      <c r="K831" s="209"/>
      <c r="L831" s="214"/>
      <c r="M831" s="215"/>
      <c r="N831" s="216"/>
      <c r="O831" s="216"/>
      <c r="P831" s="216"/>
      <c r="Q831" s="216"/>
      <c r="R831" s="216"/>
      <c r="S831" s="216"/>
      <c r="T831" s="217"/>
      <c r="AT831" s="218" t="s">
        <v>317</v>
      </c>
      <c r="AU831" s="218" t="s">
        <v>84</v>
      </c>
      <c r="AV831" s="14" t="s">
        <v>167</v>
      </c>
      <c r="AW831" s="14" t="s">
        <v>35</v>
      </c>
      <c r="AX831" s="14" t="s">
        <v>82</v>
      </c>
      <c r="AY831" s="218" t="s">
        <v>153</v>
      </c>
    </row>
    <row r="832" spans="1:65" s="2" customFormat="1" ht="16.5" customHeight="1" x14ac:dyDescent="0.2">
      <c r="A832" s="36"/>
      <c r="B832" s="37"/>
      <c r="C832" s="175" t="s">
        <v>1633</v>
      </c>
      <c r="D832" s="175" t="s">
        <v>156</v>
      </c>
      <c r="E832" s="176" t="s">
        <v>852</v>
      </c>
      <c r="F832" s="177" t="s">
        <v>7599</v>
      </c>
      <c r="G832" s="178" t="s">
        <v>373</v>
      </c>
      <c r="H832" s="179">
        <v>3</v>
      </c>
      <c r="I832" s="180"/>
      <c r="J832" s="181">
        <f>ROUND(I832*H832,2)</f>
        <v>0</v>
      </c>
      <c r="K832" s="177" t="s">
        <v>28</v>
      </c>
      <c r="L832" s="41"/>
      <c r="M832" s="182" t="s">
        <v>28</v>
      </c>
      <c r="N832" s="183" t="s">
        <v>45</v>
      </c>
      <c r="O832" s="66"/>
      <c r="P832" s="184">
        <f>O832*H832</f>
        <v>0</v>
      </c>
      <c r="Q832" s="184">
        <v>0</v>
      </c>
      <c r="R832" s="184">
        <f>Q832*H832</f>
        <v>0</v>
      </c>
      <c r="S832" s="184">
        <v>0.2</v>
      </c>
      <c r="T832" s="185">
        <f>S832*H832</f>
        <v>0.60000000000000009</v>
      </c>
      <c r="U832" s="36"/>
      <c r="V832" s="36"/>
      <c r="W832" s="36"/>
      <c r="X832" s="36"/>
      <c r="Y832" s="36"/>
      <c r="Z832" s="36"/>
      <c r="AA832" s="36"/>
      <c r="AB832" s="36"/>
      <c r="AC832" s="36"/>
      <c r="AD832" s="36"/>
      <c r="AE832" s="36"/>
      <c r="AR832" s="186" t="s">
        <v>167</v>
      </c>
      <c r="AT832" s="186" t="s">
        <v>156</v>
      </c>
      <c r="AU832" s="186" t="s">
        <v>84</v>
      </c>
      <c r="AY832" s="19" t="s">
        <v>153</v>
      </c>
      <c r="BE832" s="187">
        <f>IF(N832="základní",J832,0)</f>
        <v>0</v>
      </c>
      <c r="BF832" s="187">
        <f>IF(N832="snížená",J832,0)</f>
        <v>0</v>
      </c>
      <c r="BG832" s="187">
        <f>IF(N832="zákl. přenesená",J832,0)</f>
        <v>0</v>
      </c>
      <c r="BH832" s="187">
        <f>IF(N832="sníž. přenesená",J832,0)</f>
        <v>0</v>
      </c>
      <c r="BI832" s="187">
        <f>IF(N832="nulová",J832,0)</f>
        <v>0</v>
      </c>
      <c r="BJ832" s="19" t="s">
        <v>82</v>
      </c>
      <c r="BK832" s="187">
        <f>ROUND(I832*H832,2)</f>
        <v>0</v>
      </c>
      <c r="BL832" s="19" t="s">
        <v>167</v>
      </c>
      <c r="BM832" s="186" t="s">
        <v>7600</v>
      </c>
    </row>
    <row r="833" spans="1:65" s="2" customFormat="1" ht="16.5" customHeight="1" x14ac:dyDescent="0.2">
      <c r="A833" s="36"/>
      <c r="B833" s="37"/>
      <c r="C833" s="175" t="s">
        <v>1638</v>
      </c>
      <c r="D833" s="175" t="s">
        <v>156</v>
      </c>
      <c r="E833" s="176" t="s">
        <v>4348</v>
      </c>
      <c r="F833" s="177" t="s">
        <v>853</v>
      </c>
      <c r="G833" s="178" t="s">
        <v>433</v>
      </c>
      <c r="H833" s="179">
        <v>24.11</v>
      </c>
      <c r="I833" s="180"/>
      <c r="J833" s="181">
        <f>ROUND(I833*H833,2)</f>
        <v>0</v>
      </c>
      <c r="K833" s="177" t="s">
        <v>28</v>
      </c>
      <c r="L833" s="41"/>
      <c r="M833" s="182" t="s">
        <v>28</v>
      </c>
      <c r="N833" s="183" t="s">
        <v>45</v>
      </c>
      <c r="O833" s="66"/>
      <c r="P833" s="184">
        <f>O833*H833</f>
        <v>0</v>
      </c>
      <c r="Q833" s="184">
        <v>0</v>
      </c>
      <c r="R833" s="184">
        <f>Q833*H833</f>
        <v>0</v>
      </c>
      <c r="S833" s="184">
        <v>0.03</v>
      </c>
      <c r="T833" s="185">
        <f>S833*H833</f>
        <v>0.72329999999999994</v>
      </c>
      <c r="U833" s="36"/>
      <c r="V833" s="36"/>
      <c r="W833" s="36"/>
      <c r="X833" s="36"/>
      <c r="Y833" s="36"/>
      <c r="Z833" s="36"/>
      <c r="AA833" s="36"/>
      <c r="AB833" s="36"/>
      <c r="AC833" s="36"/>
      <c r="AD833" s="36"/>
      <c r="AE833" s="36"/>
      <c r="AR833" s="186" t="s">
        <v>167</v>
      </c>
      <c r="AT833" s="186" t="s">
        <v>156</v>
      </c>
      <c r="AU833" s="186" t="s">
        <v>84</v>
      </c>
      <c r="AY833" s="19" t="s">
        <v>153</v>
      </c>
      <c r="BE833" s="187">
        <f>IF(N833="základní",J833,0)</f>
        <v>0</v>
      </c>
      <c r="BF833" s="187">
        <f>IF(N833="snížená",J833,0)</f>
        <v>0</v>
      </c>
      <c r="BG833" s="187">
        <f>IF(N833="zákl. přenesená",J833,0)</f>
        <v>0</v>
      </c>
      <c r="BH833" s="187">
        <f>IF(N833="sníž. přenesená",J833,0)</f>
        <v>0</v>
      </c>
      <c r="BI833" s="187">
        <f>IF(N833="nulová",J833,0)</f>
        <v>0</v>
      </c>
      <c r="BJ833" s="19" t="s">
        <v>82</v>
      </c>
      <c r="BK833" s="187">
        <f>ROUND(I833*H833,2)</f>
        <v>0</v>
      </c>
      <c r="BL833" s="19" t="s">
        <v>167</v>
      </c>
      <c r="BM833" s="186" t="s">
        <v>7601</v>
      </c>
    </row>
    <row r="834" spans="1:65" s="2" customFormat="1" ht="19.5" x14ac:dyDescent="0.2">
      <c r="A834" s="36"/>
      <c r="B834" s="37"/>
      <c r="C834" s="38"/>
      <c r="D834" s="188" t="s">
        <v>194</v>
      </c>
      <c r="E834" s="38"/>
      <c r="F834" s="189" t="s">
        <v>855</v>
      </c>
      <c r="G834" s="38"/>
      <c r="H834" s="38"/>
      <c r="I834" s="190"/>
      <c r="J834" s="38"/>
      <c r="K834" s="38"/>
      <c r="L834" s="41"/>
      <c r="M834" s="191"/>
      <c r="N834" s="192"/>
      <c r="O834" s="66"/>
      <c r="P834" s="66"/>
      <c r="Q834" s="66"/>
      <c r="R834" s="66"/>
      <c r="S834" s="66"/>
      <c r="T834" s="67"/>
      <c r="U834" s="36"/>
      <c r="V834" s="36"/>
      <c r="W834" s="36"/>
      <c r="X834" s="36"/>
      <c r="Y834" s="36"/>
      <c r="Z834" s="36"/>
      <c r="AA834" s="36"/>
      <c r="AB834" s="36"/>
      <c r="AC834" s="36"/>
      <c r="AD834" s="36"/>
      <c r="AE834" s="36"/>
      <c r="AT834" s="19" t="s">
        <v>194</v>
      </c>
      <c r="AU834" s="19" t="s">
        <v>84</v>
      </c>
    </row>
    <row r="835" spans="1:65" s="13" customFormat="1" x14ac:dyDescent="0.2">
      <c r="B835" s="197"/>
      <c r="C835" s="198"/>
      <c r="D835" s="188" t="s">
        <v>317</v>
      </c>
      <c r="E835" s="199" t="s">
        <v>28</v>
      </c>
      <c r="F835" s="200" t="s">
        <v>7602</v>
      </c>
      <c r="G835" s="198"/>
      <c r="H835" s="201">
        <v>16.8</v>
      </c>
      <c r="I835" s="202"/>
      <c r="J835" s="198"/>
      <c r="K835" s="198"/>
      <c r="L835" s="203"/>
      <c r="M835" s="204"/>
      <c r="N835" s="205"/>
      <c r="O835" s="205"/>
      <c r="P835" s="205"/>
      <c r="Q835" s="205"/>
      <c r="R835" s="205"/>
      <c r="S835" s="205"/>
      <c r="T835" s="206"/>
      <c r="AT835" s="207" t="s">
        <v>317</v>
      </c>
      <c r="AU835" s="207" t="s">
        <v>84</v>
      </c>
      <c r="AV835" s="13" t="s">
        <v>84</v>
      </c>
      <c r="AW835" s="13" t="s">
        <v>35</v>
      </c>
      <c r="AX835" s="13" t="s">
        <v>74</v>
      </c>
      <c r="AY835" s="207" t="s">
        <v>153</v>
      </c>
    </row>
    <row r="836" spans="1:65" s="13" customFormat="1" x14ac:dyDescent="0.2">
      <c r="B836" s="197"/>
      <c r="C836" s="198"/>
      <c r="D836" s="188" t="s">
        <v>317</v>
      </c>
      <c r="E836" s="199" t="s">
        <v>28</v>
      </c>
      <c r="F836" s="200" t="s">
        <v>7603</v>
      </c>
      <c r="G836" s="198"/>
      <c r="H836" s="201">
        <v>5.51</v>
      </c>
      <c r="I836" s="202"/>
      <c r="J836" s="198"/>
      <c r="K836" s="198"/>
      <c r="L836" s="203"/>
      <c r="M836" s="204"/>
      <c r="N836" s="205"/>
      <c r="O836" s="205"/>
      <c r="P836" s="205"/>
      <c r="Q836" s="205"/>
      <c r="R836" s="205"/>
      <c r="S836" s="205"/>
      <c r="T836" s="206"/>
      <c r="AT836" s="207" t="s">
        <v>317</v>
      </c>
      <c r="AU836" s="207" t="s">
        <v>84</v>
      </c>
      <c r="AV836" s="13" t="s">
        <v>84</v>
      </c>
      <c r="AW836" s="13" t="s">
        <v>35</v>
      </c>
      <c r="AX836" s="13" t="s">
        <v>74</v>
      </c>
      <c r="AY836" s="207" t="s">
        <v>153</v>
      </c>
    </row>
    <row r="837" spans="1:65" s="13" customFormat="1" x14ac:dyDescent="0.2">
      <c r="B837" s="197"/>
      <c r="C837" s="198"/>
      <c r="D837" s="188" t="s">
        <v>317</v>
      </c>
      <c r="E837" s="199" t="s">
        <v>28</v>
      </c>
      <c r="F837" s="200" t="s">
        <v>7604</v>
      </c>
      <c r="G837" s="198"/>
      <c r="H837" s="201">
        <v>1.8</v>
      </c>
      <c r="I837" s="202"/>
      <c r="J837" s="198"/>
      <c r="K837" s="198"/>
      <c r="L837" s="203"/>
      <c r="M837" s="204"/>
      <c r="N837" s="205"/>
      <c r="O837" s="205"/>
      <c r="P837" s="205"/>
      <c r="Q837" s="205"/>
      <c r="R837" s="205"/>
      <c r="S837" s="205"/>
      <c r="T837" s="206"/>
      <c r="AT837" s="207" t="s">
        <v>317</v>
      </c>
      <c r="AU837" s="207" t="s">
        <v>84</v>
      </c>
      <c r="AV837" s="13" t="s">
        <v>84</v>
      </c>
      <c r="AW837" s="13" t="s">
        <v>35</v>
      </c>
      <c r="AX837" s="13" t="s">
        <v>74</v>
      </c>
      <c r="AY837" s="207" t="s">
        <v>153</v>
      </c>
    </row>
    <row r="838" spans="1:65" s="14" customFormat="1" x14ac:dyDescent="0.2">
      <c r="B838" s="208"/>
      <c r="C838" s="209"/>
      <c r="D838" s="188" t="s">
        <v>317</v>
      </c>
      <c r="E838" s="210" t="s">
        <v>28</v>
      </c>
      <c r="F838" s="211" t="s">
        <v>353</v>
      </c>
      <c r="G838" s="209"/>
      <c r="H838" s="212">
        <v>24.11</v>
      </c>
      <c r="I838" s="213"/>
      <c r="J838" s="209"/>
      <c r="K838" s="209"/>
      <c r="L838" s="214"/>
      <c r="M838" s="215"/>
      <c r="N838" s="216"/>
      <c r="O838" s="216"/>
      <c r="P838" s="216"/>
      <c r="Q838" s="216"/>
      <c r="R838" s="216"/>
      <c r="S838" s="216"/>
      <c r="T838" s="217"/>
      <c r="AT838" s="218" t="s">
        <v>317</v>
      </c>
      <c r="AU838" s="218" t="s">
        <v>84</v>
      </c>
      <c r="AV838" s="14" t="s">
        <v>167</v>
      </c>
      <c r="AW838" s="14" t="s">
        <v>35</v>
      </c>
      <c r="AX838" s="14" t="s">
        <v>82</v>
      </c>
      <c r="AY838" s="218" t="s">
        <v>153</v>
      </c>
    </row>
    <row r="839" spans="1:65" s="2" customFormat="1" ht="16.5" customHeight="1" x14ac:dyDescent="0.2">
      <c r="A839" s="36"/>
      <c r="B839" s="37"/>
      <c r="C839" s="175" t="s">
        <v>1642</v>
      </c>
      <c r="D839" s="175" t="s">
        <v>156</v>
      </c>
      <c r="E839" s="176" t="s">
        <v>4356</v>
      </c>
      <c r="F839" s="177" t="s">
        <v>7605</v>
      </c>
      <c r="G839" s="178" t="s">
        <v>373</v>
      </c>
      <c r="H839" s="179">
        <v>1</v>
      </c>
      <c r="I839" s="180"/>
      <c r="J839" s="181">
        <f t="shared" ref="J839:J859" si="20">ROUND(I839*H839,2)</f>
        <v>0</v>
      </c>
      <c r="K839" s="177" t="s">
        <v>28</v>
      </c>
      <c r="L839" s="41"/>
      <c r="M839" s="182" t="s">
        <v>28</v>
      </c>
      <c r="N839" s="183" t="s">
        <v>45</v>
      </c>
      <c r="O839" s="66"/>
      <c r="P839" s="184">
        <f t="shared" ref="P839:P859" si="21">O839*H839</f>
        <v>0</v>
      </c>
      <c r="Q839" s="184">
        <v>0</v>
      </c>
      <c r="R839" s="184">
        <f t="shared" ref="R839:R859" si="22">Q839*H839</f>
        <v>0</v>
      </c>
      <c r="S839" s="184">
        <v>0.08</v>
      </c>
      <c r="T839" s="185">
        <f t="shared" ref="T839:T859" si="23">S839*H839</f>
        <v>0.08</v>
      </c>
      <c r="U839" s="36"/>
      <c r="V839" s="36"/>
      <c r="W839" s="36"/>
      <c r="X839" s="36"/>
      <c r="Y839" s="36"/>
      <c r="Z839" s="36"/>
      <c r="AA839" s="36"/>
      <c r="AB839" s="36"/>
      <c r="AC839" s="36"/>
      <c r="AD839" s="36"/>
      <c r="AE839" s="36"/>
      <c r="AR839" s="186" t="s">
        <v>167</v>
      </c>
      <c r="AT839" s="186" t="s">
        <v>156</v>
      </c>
      <c r="AU839" s="186" t="s">
        <v>84</v>
      </c>
      <c r="AY839" s="19" t="s">
        <v>153</v>
      </c>
      <c r="BE839" s="187">
        <f t="shared" ref="BE839:BE859" si="24">IF(N839="základní",J839,0)</f>
        <v>0</v>
      </c>
      <c r="BF839" s="187">
        <f t="shared" ref="BF839:BF859" si="25">IF(N839="snížená",J839,0)</f>
        <v>0</v>
      </c>
      <c r="BG839" s="187">
        <f t="shared" ref="BG839:BG859" si="26">IF(N839="zákl. přenesená",J839,0)</f>
        <v>0</v>
      </c>
      <c r="BH839" s="187">
        <f t="shared" ref="BH839:BH859" si="27">IF(N839="sníž. přenesená",J839,0)</f>
        <v>0</v>
      </c>
      <c r="BI839" s="187">
        <f t="shared" ref="BI839:BI859" si="28">IF(N839="nulová",J839,0)</f>
        <v>0</v>
      </c>
      <c r="BJ839" s="19" t="s">
        <v>82</v>
      </c>
      <c r="BK839" s="187">
        <f t="shared" ref="BK839:BK859" si="29">ROUND(I839*H839,2)</f>
        <v>0</v>
      </c>
      <c r="BL839" s="19" t="s">
        <v>167</v>
      </c>
      <c r="BM839" s="186" t="s">
        <v>7606</v>
      </c>
    </row>
    <row r="840" spans="1:65" s="2" customFormat="1" ht="16.5" customHeight="1" x14ac:dyDescent="0.2">
      <c r="A840" s="36"/>
      <c r="B840" s="37"/>
      <c r="C840" s="175" t="s">
        <v>1646</v>
      </c>
      <c r="D840" s="175" t="s">
        <v>156</v>
      </c>
      <c r="E840" s="176" t="s">
        <v>7607</v>
      </c>
      <c r="F840" s="177" t="s">
        <v>7608</v>
      </c>
      <c r="G840" s="178" t="s">
        <v>373</v>
      </c>
      <c r="H840" s="179">
        <v>2</v>
      </c>
      <c r="I840" s="180"/>
      <c r="J840" s="181">
        <f t="shared" si="20"/>
        <v>0</v>
      </c>
      <c r="K840" s="177" t="s">
        <v>28</v>
      </c>
      <c r="L840" s="41"/>
      <c r="M840" s="182" t="s">
        <v>28</v>
      </c>
      <c r="N840" s="183" t="s">
        <v>45</v>
      </c>
      <c r="O840" s="66"/>
      <c r="P840" s="184">
        <f t="shared" si="21"/>
        <v>0</v>
      </c>
      <c r="Q840" s="184">
        <v>0</v>
      </c>
      <c r="R840" s="184">
        <f t="shared" si="22"/>
        <v>0</v>
      </c>
      <c r="S840" s="184">
        <v>0.08</v>
      </c>
      <c r="T840" s="185">
        <f t="shared" si="23"/>
        <v>0.16</v>
      </c>
      <c r="U840" s="36"/>
      <c r="V840" s="36"/>
      <c r="W840" s="36"/>
      <c r="X840" s="36"/>
      <c r="Y840" s="36"/>
      <c r="Z840" s="36"/>
      <c r="AA840" s="36"/>
      <c r="AB840" s="36"/>
      <c r="AC840" s="36"/>
      <c r="AD840" s="36"/>
      <c r="AE840" s="36"/>
      <c r="AR840" s="186" t="s">
        <v>167</v>
      </c>
      <c r="AT840" s="186" t="s">
        <v>156</v>
      </c>
      <c r="AU840" s="186" t="s">
        <v>84</v>
      </c>
      <c r="AY840" s="19" t="s">
        <v>153</v>
      </c>
      <c r="BE840" s="187">
        <f t="shared" si="24"/>
        <v>0</v>
      </c>
      <c r="BF840" s="187">
        <f t="shared" si="25"/>
        <v>0</v>
      </c>
      <c r="BG840" s="187">
        <f t="shared" si="26"/>
        <v>0</v>
      </c>
      <c r="BH840" s="187">
        <f t="shared" si="27"/>
        <v>0</v>
      </c>
      <c r="BI840" s="187">
        <f t="shared" si="28"/>
        <v>0</v>
      </c>
      <c r="BJ840" s="19" t="s">
        <v>82</v>
      </c>
      <c r="BK840" s="187">
        <f t="shared" si="29"/>
        <v>0</v>
      </c>
      <c r="BL840" s="19" t="s">
        <v>167</v>
      </c>
      <c r="BM840" s="186" t="s">
        <v>7609</v>
      </c>
    </row>
    <row r="841" spans="1:65" s="2" customFormat="1" ht="16.5" customHeight="1" x14ac:dyDescent="0.2">
      <c r="A841" s="36"/>
      <c r="B841" s="37"/>
      <c r="C841" s="175" t="s">
        <v>1652</v>
      </c>
      <c r="D841" s="175" t="s">
        <v>156</v>
      </c>
      <c r="E841" s="176" t="s">
        <v>7610</v>
      </c>
      <c r="F841" s="177" t="s">
        <v>7611</v>
      </c>
      <c r="G841" s="178" t="s">
        <v>373</v>
      </c>
      <c r="H841" s="179">
        <v>1</v>
      </c>
      <c r="I841" s="180"/>
      <c r="J841" s="181">
        <f t="shared" si="20"/>
        <v>0</v>
      </c>
      <c r="K841" s="177" t="s">
        <v>28</v>
      </c>
      <c r="L841" s="41"/>
      <c r="M841" s="182" t="s">
        <v>28</v>
      </c>
      <c r="N841" s="183" t="s">
        <v>45</v>
      </c>
      <c r="O841" s="66"/>
      <c r="P841" s="184">
        <f t="shared" si="21"/>
        <v>0</v>
      </c>
      <c r="Q841" s="184">
        <v>0</v>
      </c>
      <c r="R841" s="184">
        <f t="shared" si="22"/>
        <v>0</v>
      </c>
      <c r="S841" s="184">
        <v>0.08</v>
      </c>
      <c r="T841" s="185">
        <f t="shared" si="23"/>
        <v>0.08</v>
      </c>
      <c r="U841" s="36"/>
      <c r="V841" s="36"/>
      <c r="W841" s="36"/>
      <c r="X841" s="36"/>
      <c r="Y841" s="36"/>
      <c r="Z841" s="36"/>
      <c r="AA841" s="36"/>
      <c r="AB841" s="36"/>
      <c r="AC841" s="36"/>
      <c r="AD841" s="36"/>
      <c r="AE841" s="36"/>
      <c r="AR841" s="186" t="s">
        <v>167</v>
      </c>
      <c r="AT841" s="186" t="s">
        <v>156</v>
      </c>
      <c r="AU841" s="186" t="s">
        <v>84</v>
      </c>
      <c r="AY841" s="19" t="s">
        <v>153</v>
      </c>
      <c r="BE841" s="187">
        <f t="shared" si="24"/>
        <v>0</v>
      </c>
      <c r="BF841" s="187">
        <f t="shared" si="25"/>
        <v>0</v>
      </c>
      <c r="BG841" s="187">
        <f t="shared" si="26"/>
        <v>0</v>
      </c>
      <c r="BH841" s="187">
        <f t="shared" si="27"/>
        <v>0</v>
      </c>
      <c r="BI841" s="187">
        <f t="shared" si="28"/>
        <v>0</v>
      </c>
      <c r="BJ841" s="19" t="s">
        <v>82</v>
      </c>
      <c r="BK841" s="187">
        <f t="shared" si="29"/>
        <v>0</v>
      </c>
      <c r="BL841" s="19" t="s">
        <v>167</v>
      </c>
      <c r="BM841" s="186" t="s">
        <v>7612</v>
      </c>
    </row>
    <row r="842" spans="1:65" s="2" customFormat="1" ht="16.5" customHeight="1" x14ac:dyDescent="0.2">
      <c r="A842" s="36"/>
      <c r="B842" s="37"/>
      <c r="C842" s="175" t="s">
        <v>1658</v>
      </c>
      <c r="D842" s="175" t="s">
        <v>156</v>
      </c>
      <c r="E842" s="176" t="s">
        <v>7613</v>
      </c>
      <c r="F842" s="177" t="s">
        <v>7614</v>
      </c>
      <c r="G842" s="178" t="s">
        <v>373</v>
      </c>
      <c r="H842" s="179">
        <v>1</v>
      </c>
      <c r="I842" s="180"/>
      <c r="J842" s="181">
        <f t="shared" si="20"/>
        <v>0</v>
      </c>
      <c r="K842" s="177" t="s">
        <v>28</v>
      </c>
      <c r="L842" s="41"/>
      <c r="M842" s="182" t="s">
        <v>28</v>
      </c>
      <c r="N842" s="183" t="s">
        <v>45</v>
      </c>
      <c r="O842" s="66"/>
      <c r="P842" s="184">
        <f t="shared" si="21"/>
        <v>0</v>
      </c>
      <c r="Q842" s="184">
        <v>0</v>
      </c>
      <c r="R842" s="184">
        <f t="shared" si="22"/>
        <v>0</v>
      </c>
      <c r="S842" s="184">
        <v>0.08</v>
      </c>
      <c r="T842" s="185">
        <f t="shared" si="23"/>
        <v>0.08</v>
      </c>
      <c r="U842" s="36"/>
      <c r="V842" s="36"/>
      <c r="W842" s="36"/>
      <c r="X842" s="36"/>
      <c r="Y842" s="36"/>
      <c r="Z842" s="36"/>
      <c r="AA842" s="36"/>
      <c r="AB842" s="36"/>
      <c r="AC842" s="36"/>
      <c r="AD842" s="36"/>
      <c r="AE842" s="36"/>
      <c r="AR842" s="186" t="s">
        <v>167</v>
      </c>
      <c r="AT842" s="186" t="s">
        <v>156</v>
      </c>
      <c r="AU842" s="186" t="s">
        <v>84</v>
      </c>
      <c r="AY842" s="19" t="s">
        <v>153</v>
      </c>
      <c r="BE842" s="187">
        <f t="shared" si="24"/>
        <v>0</v>
      </c>
      <c r="BF842" s="187">
        <f t="shared" si="25"/>
        <v>0</v>
      </c>
      <c r="BG842" s="187">
        <f t="shared" si="26"/>
        <v>0</v>
      </c>
      <c r="BH842" s="187">
        <f t="shared" si="27"/>
        <v>0</v>
      </c>
      <c r="BI842" s="187">
        <f t="shared" si="28"/>
        <v>0</v>
      </c>
      <c r="BJ842" s="19" t="s">
        <v>82</v>
      </c>
      <c r="BK842" s="187">
        <f t="shared" si="29"/>
        <v>0</v>
      </c>
      <c r="BL842" s="19" t="s">
        <v>167</v>
      </c>
      <c r="BM842" s="186" t="s">
        <v>7615</v>
      </c>
    </row>
    <row r="843" spans="1:65" s="2" customFormat="1" ht="16.5" customHeight="1" x14ac:dyDescent="0.2">
      <c r="A843" s="36"/>
      <c r="B843" s="37"/>
      <c r="C843" s="175" t="s">
        <v>1664</v>
      </c>
      <c r="D843" s="175" t="s">
        <v>156</v>
      </c>
      <c r="E843" s="176" t="s">
        <v>7616</v>
      </c>
      <c r="F843" s="177" t="s">
        <v>7617</v>
      </c>
      <c r="G843" s="178" t="s">
        <v>373</v>
      </c>
      <c r="H843" s="179">
        <v>1</v>
      </c>
      <c r="I843" s="180"/>
      <c r="J843" s="181">
        <f t="shared" si="20"/>
        <v>0</v>
      </c>
      <c r="K843" s="177" t="s">
        <v>28</v>
      </c>
      <c r="L843" s="41"/>
      <c r="M843" s="182" t="s">
        <v>28</v>
      </c>
      <c r="N843" s="183" t="s">
        <v>45</v>
      </c>
      <c r="O843" s="66"/>
      <c r="P843" s="184">
        <f t="shared" si="21"/>
        <v>0</v>
      </c>
      <c r="Q843" s="184">
        <v>0</v>
      </c>
      <c r="R843" s="184">
        <f t="shared" si="22"/>
        <v>0</v>
      </c>
      <c r="S843" s="184">
        <v>0.08</v>
      </c>
      <c r="T843" s="185">
        <f t="shared" si="23"/>
        <v>0.08</v>
      </c>
      <c r="U843" s="36"/>
      <c r="V843" s="36"/>
      <c r="W843" s="36"/>
      <c r="X843" s="36"/>
      <c r="Y843" s="36"/>
      <c r="Z843" s="36"/>
      <c r="AA843" s="36"/>
      <c r="AB843" s="36"/>
      <c r="AC843" s="36"/>
      <c r="AD843" s="36"/>
      <c r="AE843" s="36"/>
      <c r="AR843" s="186" t="s">
        <v>167</v>
      </c>
      <c r="AT843" s="186" t="s">
        <v>156</v>
      </c>
      <c r="AU843" s="186" t="s">
        <v>84</v>
      </c>
      <c r="AY843" s="19" t="s">
        <v>153</v>
      </c>
      <c r="BE843" s="187">
        <f t="shared" si="24"/>
        <v>0</v>
      </c>
      <c r="BF843" s="187">
        <f t="shared" si="25"/>
        <v>0</v>
      </c>
      <c r="BG843" s="187">
        <f t="shared" si="26"/>
        <v>0</v>
      </c>
      <c r="BH843" s="187">
        <f t="shared" si="27"/>
        <v>0</v>
      </c>
      <c r="BI843" s="187">
        <f t="shared" si="28"/>
        <v>0</v>
      </c>
      <c r="BJ843" s="19" t="s">
        <v>82</v>
      </c>
      <c r="BK843" s="187">
        <f t="shared" si="29"/>
        <v>0</v>
      </c>
      <c r="BL843" s="19" t="s">
        <v>167</v>
      </c>
      <c r="BM843" s="186" t="s">
        <v>7618</v>
      </c>
    </row>
    <row r="844" spans="1:65" s="2" customFormat="1" ht="16.5" customHeight="1" x14ac:dyDescent="0.2">
      <c r="A844" s="36"/>
      <c r="B844" s="37"/>
      <c r="C844" s="175" t="s">
        <v>1669</v>
      </c>
      <c r="D844" s="175" t="s">
        <v>156</v>
      </c>
      <c r="E844" s="176" t="s">
        <v>7619</v>
      </c>
      <c r="F844" s="177" t="s">
        <v>7620</v>
      </c>
      <c r="G844" s="178" t="s">
        <v>373</v>
      </c>
      <c r="H844" s="179">
        <v>1</v>
      </c>
      <c r="I844" s="180"/>
      <c r="J844" s="181">
        <f t="shared" si="20"/>
        <v>0</v>
      </c>
      <c r="K844" s="177" t="s">
        <v>28</v>
      </c>
      <c r="L844" s="41"/>
      <c r="M844" s="182" t="s">
        <v>28</v>
      </c>
      <c r="N844" s="183" t="s">
        <v>45</v>
      </c>
      <c r="O844" s="66"/>
      <c r="P844" s="184">
        <f t="shared" si="21"/>
        <v>0</v>
      </c>
      <c r="Q844" s="184">
        <v>0</v>
      </c>
      <c r="R844" s="184">
        <f t="shared" si="22"/>
        <v>0</v>
      </c>
      <c r="S844" s="184">
        <v>0.08</v>
      </c>
      <c r="T844" s="185">
        <f t="shared" si="23"/>
        <v>0.08</v>
      </c>
      <c r="U844" s="36"/>
      <c r="V844" s="36"/>
      <c r="W844" s="36"/>
      <c r="X844" s="36"/>
      <c r="Y844" s="36"/>
      <c r="Z844" s="36"/>
      <c r="AA844" s="36"/>
      <c r="AB844" s="36"/>
      <c r="AC844" s="36"/>
      <c r="AD844" s="36"/>
      <c r="AE844" s="36"/>
      <c r="AR844" s="186" t="s">
        <v>167</v>
      </c>
      <c r="AT844" s="186" t="s">
        <v>156</v>
      </c>
      <c r="AU844" s="186" t="s">
        <v>84</v>
      </c>
      <c r="AY844" s="19" t="s">
        <v>153</v>
      </c>
      <c r="BE844" s="187">
        <f t="shared" si="24"/>
        <v>0</v>
      </c>
      <c r="BF844" s="187">
        <f t="shared" si="25"/>
        <v>0</v>
      </c>
      <c r="BG844" s="187">
        <f t="shared" si="26"/>
        <v>0</v>
      </c>
      <c r="BH844" s="187">
        <f t="shared" si="27"/>
        <v>0</v>
      </c>
      <c r="BI844" s="187">
        <f t="shared" si="28"/>
        <v>0</v>
      </c>
      <c r="BJ844" s="19" t="s">
        <v>82</v>
      </c>
      <c r="BK844" s="187">
        <f t="shared" si="29"/>
        <v>0</v>
      </c>
      <c r="BL844" s="19" t="s">
        <v>167</v>
      </c>
      <c r="BM844" s="186" t="s">
        <v>7621</v>
      </c>
    </row>
    <row r="845" spans="1:65" s="2" customFormat="1" ht="16.5" customHeight="1" x14ac:dyDescent="0.2">
      <c r="A845" s="36"/>
      <c r="B845" s="37"/>
      <c r="C845" s="175" t="s">
        <v>1677</v>
      </c>
      <c r="D845" s="175" t="s">
        <v>156</v>
      </c>
      <c r="E845" s="176" t="s">
        <v>7622</v>
      </c>
      <c r="F845" s="177" t="s">
        <v>7623</v>
      </c>
      <c r="G845" s="178" t="s">
        <v>373</v>
      </c>
      <c r="H845" s="179">
        <v>1</v>
      </c>
      <c r="I845" s="180"/>
      <c r="J845" s="181">
        <f t="shared" si="20"/>
        <v>0</v>
      </c>
      <c r="K845" s="177" t="s">
        <v>28</v>
      </c>
      <c r="L845" s="41"/>
      <c r="M845" s="182" t="s">
        <v>28</v>
      </c>
      <c r="N845" s="183" t="s">
        <v>45</v>
      </c>
      <c r="O845" s="66"/>
      <c r="P845" s="184">
        <f t="shared" si="21"/>
        <v>0</v>
      </c>
      <c r="Q845" s="184">
        <v>0</v>
      </c>
      <c r="R845" s="184">
        <f t="shared" si="22"/>
        <v>0</v>
      </c>
      <c r="S845" s="184">
        <v>0.08</v>
      </c>
      <c r="T845" s="185">
        <f t="shared" si="23"/>
        <v>0.08</v>
      </c>
      <c r="U845" s="36"/>
      <c r="V845" s="36"/>
      <c r="W845" s="36"/>
      <c r="X845" s="36"/>
      <c r="Y845" s="36"/>
      <c r="Z845" s="36"/>
      <c r="AA845" s="36"/>
      <c r="AB845" s="36"/>
      <c r="AC845" s="36"/>
      <c r="AD845" s="36"/>
      <c r="AE845" s="36"/>
      <c r="AR845" s="186" t="s">
        <v>167</v>
      </c>
      <c r="AT845" s="186" t="s">
        <v>156</v>
      </c>
      <c r="AU845" s="186" t="s">
        <v>84</v>
      </c>
      <c r="AY845" s="19" t="s">
        <v>153</v>
      </c>
      <c r="BE845" s="187">
        <f t="shared" si="24"/>
        <v>0</v>
      </c>
      <c r="BF845" s="187">
        <f t="shared" si="25"/>
        <v>0</v>
      </c>
      <c r="BG845" s="187">
        <f t="shared" si="26"/>
        <v>0</v>
      </c>
      <c r="BH845" s="187">
        <f t="shared" si="27"/>
        <v>0</v>
      </c>
      <c r="BI845" s="187">
        <f t="shared" si="28"/>
        <v>0</v>
      </c>
      <c r="BJ845" s="19" t="s">
        <v>82</v>
      </c>
      <c r="BK845" s="187">
        <f t="shared" si="29"/>
        <v>0</v>
      </c>
      <c r="BL845" s="19" t="s">
        <v>167</v>
      </c>
      <c r="BM845" s="186" t="s">
        <v>7624</v>
      </c>
    </row>
    <row r="846" spans="1:65" s="2" customFormat="1" ht="16.5" customHeight="1" x14ac:dyDescent="0.2">
      <c r="A846" s="36"/>
      <c r="B846" s="37"/>
      <c r="C846" s="175" t="s">
        <v>1683</v>
      </c>
      <c r="D846" s="175" t="s">
        <v>156</v>
      </c>
      <c r="E846" s="176" t="s">
        <v>4359</v>
      </c>
      <c r="F846" s="177" t="s">
        <v>7625</v>
      </c>
      <c r="G846" s="178" t="s">
        <v>373</v>
      </c>
      <c r="H846" s="179">
        <v>8</v>
      </c>
      <c r="I846" s="180"/>
      <c r="J846" s="181">
        <f t="shared" si="20"/>
        <v>0</v>
      </c>
      <c r="K846" s="177" t="s">
        <v>28</v>
      </c>
      <c r="L846" s="41"/>
      <c r="M846" s="182" t="s">
        <v>28</v>
      </c>
      <c r="N846" s="183" t="s">
        <v>45</v>
      </c>
      <c r="O846" s="66"/>
      <c r="P846" s="184">
        <f t="shared" si="21"/>
        <v>0</v>
      </c>
      <c r="Q846" s="184">
        <v>0</v>
      </c>
      <c r="R846" s="184">
        <f t="shared" si="22"/>
        <v>0</v>
      </c>
      <c r="S846" s="184">
        <v>0.02</v>
      </c>
      <c r="T846" s="185">
        <f t="shared" si="23"/>
        <v>0.16</v>
      </c>
      <c r="U846" s="36"/>
      <c r="V846" s="36"/>
      <c r="W846" s="36"/>
      <c r="X846" s="36"/>
      <c r="Y846" s="36"/>
      <c r="Z846" s="36"/>
      <c r="AA846" s="36"/>
      <c r="AB846" s="36"/>
      <c r="AC846" s="36"/>
      <c r="AD846" s="36"/>
      <c r="AE846" s="36"/>
      <c r="AR846" s="186" t="s">
        <v>167</v>
      </c>
      <c r="AT846" s="186" t="s">
        <v>156</v>
      </c>
      <c r="AU846" s="186" t="s">
        <v>84</v>
      </c>
      <c r="AY846" s="19" t="s">
        <v>153</v>
      </c>
      <c r="BE846" s="187">
        <f t="shared" si="24"/>
        <v>0</v>
      </c>
      <c r="BF846" s="187">
        <f t="shared" si="25"/>
        <v>0</v>
      </c>
      <c r="BG846" s="187">
        <f t="shared" si="26"/>
        <v>0</v>
      </c>
      <c r="BH846" s="187">
        <f t="shared" si="27"/>
        <v>0</v>
      </c>
      <c r="BI846" s="187">
        <f t="shared" si="28"/>
        <v>0</v>
      </c>
      <c r="BJ846" s="19" t="s">
        <v>82</v>
      </c>
      <c r="BK846" s="187">
        <f t="shared" si="29"/>
        <v>0</v>
      </c>
      <c r="BL846" s="19" t="s">
        <v>167</v>
      </c>
      <c r="BM846" s="186" t="s">
        <v>7626</v>
      </c>
    </row>
    <row r="847" spans="1:65" s="2" customFormat="1" ht="16.5" customHeight="1" x14ac:dyDescent="0.2">
      <c r="A847" s="36"/>
      <c r="B847" s="37"/>
      <c r="C847" s="175" t="s">
        <v>1689</v>
      </c>
      <c r="D847" s="175" t="s">
        <v>156</v>
      </c>
      <c r="E847" s="176" t="s">
        <v>7627</v>
      </c>
      <c r="F847" s="177" t="s">
        <v>7628</v>
      </c>
      <c r="G847" s="178" t="s">
        <v>373</v>
      </c>
      <c r="H847" s="179">
        <v>8</v>
      </c>
      <c r="I847" s="180"/>
      <c r="J847" s="181">
        <f t="shared" si="20"/>
        <v>0</v>
      </c>
      <c r="K847" s="177" t="s">
        <v>28</v>
      </c>
      <c r="L847" s="41"/>
      <c r="M847" s="182" t="s">
        <v>28</v>
      </c>
      <c r="N847" s="183" t="s">
        <v>45</v>
      </c>
      <c r="O847" s="66"/>
      <c r="P847" s="184">
        <f t="shared" si="21"/>
        <v>0</v>
      </c>
      <c r="Q847" s="184">
        <v>0</v>
      </c>
      <c r="R847" s="184">
        <f t="shared" si="22"/>
        <v>0</v>
      </c>
      <c r="S847" s="184">
        <v>0.02</v>
      </c>
      <c r="T847" s="185">
        <f t="shared" si="23"/>
        <v>0.16</v>
      </c>
      <c r="U847" s="36"/>
      <c r="V847" s="36"/>
      <c r="W847" s="36"/>
      <c r="X847" s="36"/>
      <c r="Y847" s="36"/>
      <c r="Z847" s="36"/>
      <c r="AA847" s="36"/>
      <c r="AB847" s="36"/>
      <c r="AC847" s="36"/>
      <c r="AD847" s="36"/>
      <c r="AE847" s="36"/>
      <c r="AR847" s="186" t="s">
        <v>167</v>
      </c>
      <c r="AT847" s="186" t="s">
        <v>156</v>
      </c>
      <c r="AU847" s="186" t="s">
        <v>84</v>
      </c>
      <c r="AY847" s="19" t="s">
        <v>153</v>
      </c>
      <c r="BE847" s="187">
        <f t="shared" si="24"/>
        <v>0</v>
      </c>
      <c r="BF847" s="187">
        <f t="shared" si="25"/>
        <v>0</v>
      </c>
      <c r="BG847" s="187">
        <f t="shared" si="26"/>
        <v>0</v>
      </c>
      <c r="BH847" s="187">
        <f t="shared" si="27"/>
        <v>0</v>
      </c>
      <c r="BI847" s="187">
        <f t="shared" si="28"/>
        <v>0</v>
      </c>
      <c r="BJ847" s="19" t="s">
        <v>82</v>
      </c>
      <c r="BK847" s="187">
        <f t="shared" si="29"/>
        <v>0</v>
      </c>
      <c r="BL847" s="19" t="s">
        <v>167</v>
      </c>
      <c r="BM847" s="186" t="s">
        <v>7629</v>
      </c>
    </row>
    <row r="848" spans="1:65" s="2" customFormat="1" ht="16.5" customHeight="1" x14ac:dyDescent="0.2">
      <c r="A848" s="36"/>
      <c r="B848" s="37"/>
      <c r="C848" s="175" t="s">
        <v>1695</v>
      </c>
      <c r="D848" s="175" t="s">
        <v>156</v>
      </c>
      <c r="E848" s="176" t="s">
        <v>4362</v>
      </c>
      <c r="F848" s="177" t="s">
        <v>7630</v>
      </c>
      <c r="G848" s="178" t="s">
        <v>373</v>
      </c>
      <c r="H848" s="179">
        <v>1</v>
      </c>
      <c r="I848" s="180"/>
      <c r="J848" s="181">
        <f t="shared" si="20"/>
        <v>0</v>
      </c>
      <c r="K848" s="177" t="s">
        <v>28</v>
      </c>
      <c r="L848" s="41"/>
      <c r="M848" s="182" t="s">
        <v>28</v>
      </c>
      <c r="N848" s="183" t="s">
        <v>45</v>
      </c>
      <c r="O848" s="66"/>
      <c r="P848" s="184">
        <f t="shared" si="21"/>
        <v>0</v>
      </c>
      <c r="Q848" s="184">
        <v>0</v>
      </c>
      <c r="R848" s="184">
        <f t="shared" si="22"/>
        <v>0</v>
      </c>
      <c r="S848" s="184">
        <v>0.05</v>
      </c>
      <c r="T848" s="185">
        <f t="shared" si="23"/>
        <v>0.05</v>
      </c>
      <c r="U848" s="36"/>
      <c r="V848" s="36"/>
      <c r="W848" s="36"/>
      <c r="X848" s="36"/>
      <c r="Y848" s="36"/>
      <c r="Z848" s="36"/>
      <c r="AA848" s="36"/>
      <c r="AB848" s="36"/>
      <c r="AC848" s="36"/>
      <c r="AD848" s="36"/>
      <c r="AE848" s="36"/>
      <c r="AR848" s="186" t="s">
        <v>167</v>
      </c>
      <c r="AT848" s="186" t="s">
        <v>156</v>
      </c>
      <c r="AU848" s="186" t="s">
        <v>84</v>
      </c>
      <c r="AY848" s="19" t="s">
        <v>153</v>
      </c>
      <c r="BE848" s="187">
        <f t="shared" si="24"/>
        <v>0</v>
      </c>
      <c r="BF848" s="187">
        <f t="shared" si="25"/>
        <v>0</v>
      </c>
      <c r="BG848" s="187">
        <f t="shared" si="26"/>
        <v>0</v>
      </c>
      <c r="BH848" s="187">
        <f t="shared" si="27"/>
        <v>0</v>
      </c>
      <c r="BI848" s="187">
        <f t="shared" si="28"/>
        <v>0</v>
      </c>
      <c r="BJ848" s="19" t="s">
        <v>82</v>
      </c>
      <c r="BK848" s="187">
        <f t="shared" si="29"/>
        <v>0</v>
      </c>
      <c r="BL848" s="19" t="s">
        <v>167</v>
      </c>
      <c r="BM848" s="186" t="s">
        <v>7631</v>
      </c>
    </row>
    <row r="849" spans="1:65" s="2" customFormat="1" ht="16.5" customHeight="1" x14ac:dyDescent="0.2">
      <c r="A849" s="36"/>
      <c r="B849" s="37"/>
      <c r="C849" s="175" t="s">
        <v>1037</v>
      </c>
      <c r="D849" s="175" t="s">
        <v>156</v>
      </c>
      <c r="E849" s="176" t="s">
        <v>4368</v>
      </c>
      <c r="F849" s="177" t="s">
        <v>7632</v>
      </c>
      <c r="G849" s="178" t="s">
        <v>373</v>
      </c>
      <c r="H849" s="179">
        <v>1</v>
      </c>
      <c r="I849" s="180"/>
      <c r="J849" s="181">
        <f t="shared" si="20"/>
        <v>0</v>
      </c>
      <c r="K849" s="177" t="s">
        <v>28</v>
      </c>
      <c r="L849" s="41"/>
      <c r="M849" s="182" t="s">
        <v>28</v>
      </c>
      <c r="N849" s="183" t="s">
        <v>45</v>
      </c>
      <c r="O849" s="66"/>
      <c r="P849" s="184">
        <f t="shared" si="21"/>
        <v>0</v>
      </c>
      <c r="Q849" s="184">
        <v>0</v>
      </c>
      <c r="R849" s="184">
        <f t="shared" si="22"/>
        <v>0</v>
      </c>
      <c r="S849" s="184">
        <v>0.05</v>
      </c>
      <c r="T849" s="185">
        <f t="shared" si="23"/>
        <v>0.05</v>
      </c>
      <c r="U849" s="36"/>
      <c r="V849" s="36"/>
      <c r="W849" s="36"/>
      <c r="X849" s="36"/>
      <c r="Y849" s="36"/>
      <c r="Z849" s="36"/>
      <c r="AA849" s="36"/>
      <c r="AB849" s="36"/>
      <c r="AC849" s="36"/>
      <c r="AD849" s="36"/>
      <c r="AE849" s="36"/>
      <c r="AR849" s="186" t="s">
        <v>167</v>
      </c>
      <c r="AT849" s="186" t="s">
        <v>156</v>
      </c>
      <c r="AU849" s="186" t="s">
        <v>84</v>
      </c>
      <c r="AY849" s="19" t="s">
        <v>153</v>
      </c>
      <c r="BE849" s="187">
        <f t="shared" si="24"/>
        <v>0</v>
      </c>
      <c r="BF849" s="187">
        <f t="shared" si="25"/>
        <v>0</v>
      </c>
      <c r="BG849" s="187">
        <f t="shared" si="26"/>
        <v>0</v>
      </c>
      <c r="BH849" s="187">
        <f t="shared" si="27"/>
        <v>0</v>
      </c>
      <c r="BI849" s="187">
        <f t="shared" si="28"/>
        <v>0</v>
      </c>
      <c r="BJ849" s="19" t="s">
        <v>82</v>
      </c>
      <c r="BK849" s="187">
        <f t="shared" si="29"/>
        <v>0</v>
      </c>
      <c r="BL849" s="19" t="s">
        <v>167</v>
      </c>
      <c r="BM849" s="186" t="s">
        <v>7633</v>
      </c>
    </row>
    <row r="850" spans="1:65" s="2" customFormat="1" ht="16.5" customHeight="1" x14ac:dyDescent="0.2">
      <c r="A850" s="36"/>
      <c r="B850" s="37"/>
      <c r="C850" s="175" t="s">
        <v>1704</v>
      </c>
      <c r="D850" s="175" t="s">
        <v>156</v>
      </c>
      <c r="E850" s="176" t="s">
        <v>7634</v>
      </c>
      <c r="F850" s="177" t="s">
        <v>7635</v>
      </c>
      <c r="G850" s="178" t="s">
        <v>373</v>
      </c>
      <c r="H850" s="179">
        <v>1</v>
      </c>
      <c r="I850" s="180"/>
      <c r="J850" s="181">
        <f t="shared" si="20"/>
        <v>0</v>
      </c>
      <c r="K850" s="177" t="s">
        <v>28</v>
      </c>
      <c r="L850" s="41"/>
      <c r="M850" s="182" t="s">
        <v>28</v>
      </c>
      <c r="N850" s="183" t="s">
        <v>45</v>
      </c>
      <c r="O850" s="66"/>
      <c r="P850" s="184">
        <f t="shared" si="21"/>
        <v>0</v>
      </c>
      <c r="Q850" s="184">
        <v>0</v>
      </c>
      <c r="R850" s="184">
        <f t="shared" si="22"/>
        <v>0</v>
      </c>
      <c r="S850" s="184">
        <v>0.05</v>
      </c>
      <c r="T850" s="185">
        <f t="shared" si="23"/>
        <v>0.05</v>
      </c>
      <c r="U850" s="36"/>
      <c r="V850" s="36"/>
      <c r="W850" s="36"/>
      <c r="X850" s="36"/>
      <c r="Y850" s="36"/>
      <c r="Z850" s="36"/>
      <c r="AA850" s="36"/>
      <c r="AB850" s="36"/>
      <c r="AC850" s="36"/>
      <c r="AD850" s="36"/>
      <c r="AE850" s="36"/>
      <c r="AR850" s="186" t="s">
        <v>167</v>
      </c>
      <c r="AT850" s="186" t="s">
        <v>156</v>
      </c>
      <c r="AU850" s="186" t="s">
        <v>84</v>
      </c>
      <c r="AY850" s="19" t="s">
        <v>153</v>
      </c>
      <c r="BE850" s="187">
        <f t="shared" si="24"/>
        <v>0</v>
      </c>
      <c r="BF850" s="187">
        <f t="shared" si="25"/>
        <v>0</v>
      </c>
      <c r="BG850" s="187">
        <f t="shared" si="26"/>
        <v>0</v>
      </c>
      <c r="BH850" s="187">
        <f t="shared" si="27"/>
        <v>0</v>
      </c>
      <c r="BI850" s="187">
        <f t="shared" si="28"/>
        <v>0</v>
      </c>
      <c r="BJ850" s="19" t="s">
        <v>82</v>
      </c>
      <c r="BK850" s="187">
        <f t="shared" si="29"/>
        <v>0</v>
      </c>
      <c r="BL850" s="19" t="s">
        <v>167</v>
      </c>
      <c r="BM850" s="186" t="s">
        <v>7636</v>
      </c>
    </row>
    <row r="851" spans="1:65" s="2" customFormat="1" ht="16.5" customHeight="1" x14ac:dyDescent="0.2">
      <c r="A851" s="36"/>
      <c r="B851" s="37"/>
      <c r="C851" s="175" t="s">
        <v>1709</v>
      </c>
      <c r="D851" s="175" t="s">
        <v>156</v>
      </c>
      <c r="E851" s="176" t="s">
        <v>7637</v>
      </c>
      <c r="F851" s="177" t="s">
        <v>7638</v>
      </c>
      <c r="G851" s="178" t="s">
        <v>373</v>
      </c>
      <c r="H851" s="179">
        <v>1</v>
      </c>
      <c r="I851" s="180"/>
      <c r="J851" s="181">
        <f t="shared" si="20"/>
        <v>0</v>
      </c>
      <c r="K851" s="177" t="s">
        <v>28</v>
      </c>
      <c r="L851" s="41"/>
      <c r="M851" s="182" t="s">
        <v>28</v>
      </c>
      <c r="N851" s="183" t="s">
        <v>45</v>
      </c>
      <c r="O851" s="66"/>
      <c r="P851" s="184">
        <f t="shared" si="21"/>
        <v>0</v>
      </c>
      <c r="Q851" s="184">
        <v>0</v>
      </c>
      <c r="R851" s="184">
        <f t="shared" si="22"/>
        <v>0</v>
      </c>
      <c r="S851" s="184">
        <v>0.05</v>
      </c>
      <c r="T851" s="185">
        <f t="shared" si="23"/>
        <v>0.05</v>
      </c>
      <c r="U851" s="36"/>
      <c r="V851" s="36"/>
      <c r="W851" s="36"/>
      <c r="X851" s="36"/>
      <c r="Y851" s="36"/>
      <c r="Z851" s="36"/>
      <c r="AA851" s="36"/>
      <c r="AB851" s="36"/>
      <c r="AC851" s="36"/>
      <c r="AD851" s="36"/>
      <c r="AE851" s="36"/>
      <c r="AR851" s="186" t="s">
        <v>167</v>
      </c>
      <c r="AT851" s="186" t="s">
        <v>156</v>
      </c>
      <c r="AU851" s="186" t="s">
        <v>84</v>
      </c>
      <c r="AY851" s="19" t="s">
        <v>153</v>
      </c>
      <c r="BE851" s="187">
        <f t="shared" si="24"/>
        <v>0</v>
      </c>
      <c r="BF851" s="187">
        <f t="shared" si="25"/>
        <v>0</v>
      </c>
      <c r="BG851" s="187">
        <f t="shared" si="26"/>
        <v>0</v>
      </c>
      <c r="BH851" s="187">
        <f t="shared" si="27"/>
        <v>0</v>
      </c>
      <c r="BI851" s="187">
        <f t="shared" si="28"/>
        <v>0</v>
      </c>
      <c r="BJ851" s="19" t="s">
        <v>82</v>
      </c>
      <c r="BK851" s="187">
        <f t="shared" si="29"/>
        <v>0</v>
      </c>
      <c r="BL851" s="19" t="s">
        <v>167</v>
      </c>
      <c r="BM851" s="186" t="s">
        <v>7639</v>
      </c>
    </row>
    <row r="852" spans="1:65" s="2" customFormat="1" ht="16.5" customHeight="1" x14ac:dyDescent="0.2">
      <c r="A852" s="36"/>
      <c r="B852" s="37"/>
      <c r="C852" s="175" t="s">
        <v>1720</v>
      </c>
      <c r="D852" s="175" t="s">
        <v>156</v>
      </c>
      <c r="E852" s="176" t="s">
        <v>4371</v>
      </c>
      <c r="F852" s="177" t="s">
        <v>7640</v>
      </c>
      <c r="G852" s="178" t="s">
        <v>373</v>
      </c>
      <c r="H852" s="179">
        <v>1</v>
      </c>
      <c r="I852" s="180"/>
      <c r="J852" s="181">
        <f t="shared" si="20"/>
        <v>0</v>
      </c>
      <c r="K852" s="177" t="s">
        <v>28</v>
      </c>
      <c r="L852" s="41"/>
      <c r="M852" s="182" t="s">
        <v>28</v>
      </c>
      <c r="N852" s="183" t="s">
        <v>45</v>
      </c>
      <c r="O852" s="66"/>
      <c r="P852" s="184">
        <f t="shared" si="21"/>
        <v>0</v>
      </c>
      <c r="Q852" s="184">
        <v>0</v>
      </c>
      <c r="R852" s="184">
        <f t="shared" si="22"/>
        <v>0</v>
      </c>
      <c r="S852" s="184">
        <v>0.05</v>
      </c>
      <c r="T852" s="185">
        <f t="shared" si="23"/>
        <v>0.05</v>
      </c>
      <c r="U852" s="36"/>
      <c r="V852" s="36"/>
      <c r="W852" s="36"/>
      <c r="X852" s="36"/>
      <c r="Y852" s="36"/>
      <c r="Z852" s="36"/>
      <c r="AA852" s="36"/>
      <c r="AB852" s="36"/>
      <c r="AC852" s="36"/>
      <c r="AD852" s="36"/>
      <c r="AE852" s="36"/>
      <c r="AR852" s="186" t="s">
        <v>167</v>
      </c>
      <c r="AT852" s="186" t="s">
        <v>156</v>
      </c>
      <c r="AU852" s="186" t="s">
        <v>84</v>
      </c>
      <c r="AY852" s="19" t="s">
        <v>153</v>
      </c>
      <c r="BE852" s="187">
        <f t="shared" si="24"/>
        <v>0</v>
      </c>
      <c r="BF852" s="187">
        <f t="shared" si="25"/>
        <v>0</v>
      </c>
      <c r="BG852" s="187">
        <f t="shared" si="26"/>
        <v>0</v>
      </c>
      <c r="BH852" s="187">
        <f t="shared" si="27"/>
        <v>0</v>
      </c>
      <c r="BI852" s="187">
        <f t="shared" si="28"/>
        <v>0</v>
      </c>
      <c r="BJ852" s="19" t="s">
        <v>82</v>
      </c>
      <c r="BK852" s="187">
        <f t="shared" si="29"/>
        <v>0</v>
      </c>
      <c r="BL852" s="19" t="s">
        <v>167</v>
      </c>
      <c r="BM852" s="186" t="s">
        <v>7641</v>
      </c>
    </row>
    <row r="853" spans="1:65" s="2" customFormat="1" ht="16.5" customHeight="1" x14ac:dyDescent="0.2">
      <c r="A853" s="36"/>
      <c r="B853" s="37"/>
      <c r="C853" s="175" t="s">
        <v>1725</v>
      </c>
      <c r="D853" s="175" t="s">
        <v>156</v>
      </c>
      <c r="E853" s="176" t="s">
        <v>7642</v>
      </c>
      <c r="F853" s="177" t="s">
        <v>7643</v>
      </c>
      <c r="G853" s="178" t="s">
        <v>373</v>
      </c>
      <c r="H853" s="179">
        <v>1</v>
      </c>
      <c r="I853" s="180"/>
      <c r="J853" s="181">
        <f t="shared" si="20"/>
        <v>0</v>
      </c>
      <c r="K853" s="177" t="s">
        <v>28</v>
      </c>
      <c r="L853" s="41"/>
      <c r="M853" s="182" t="s">
        <v>28</v>
      </c>
      <c r="N853" s="183" t="s">
        <v>45</v>
      </c>
      <c r="O853" s="66"/>
      <c r="P853" s="184">
        <f t="shared" si="21"/>
        <v>0</v>
      </c>
      <c r="Q853" s="184">
        <v>0</v>
      </c>
      <c r="R853" s="184">
        <f t="shared" si="22"/>
        <v>0</v>
      </c>
      <c r="S853" s="184">
        <v>0.05</v>
      </c>
      <c r="T853" s="185">
        <f t="shared" si="23"/>
        <v>0.05</v>
      </c>
      <c r="U853" s="36"/>
      <c r="V853" s="36"/>
      <c r="W853" s="36"/>
      <c r="X853" s="36"/>
      <c r="Y853" s="36"/>
      <c r="Z853" s="36"/>
      <c r="AA853" s="36"/>
      <c r="AB853" s="36"/>
      <c r="AC853" s="36"/>
      <c r="AD853" s="36"/>
      <c r="AE853" s="36"/>
      <c r="AR853" s="186" t="s">
        <v>167</v>
      </c>
      <c r="AT853" s="186" t="s">
        <v>156</v>
      </c>
      <c r="AU853" s="186" t="s">
        <v>84</v>
      </c>
      <c r="AY853" s="19" t="s">
        <v>153</v>
      </c>
      <c r="BE853" s="187">
        <f t="shared" si="24"/>
        <v>0</v>
      </c>
      <c r="BF853" s="187">
        <f t="shared" si="25"/>
        <v>0</v>
      </c>
      <c r="BG853" s="187">
        <f t="shared" si="26"/>
        <v>0</v>
      </c>
      <c r="BH853" s="187">
        <f t="shared" si="27"/>
        <v>0</v>
      </c>
      <c r="BI853" s="187">
        <f t="shared" si="28"/>
        <v>0</v>
      </c>
      <c r="BJ853" s="19" t="s">
        <v>82</v>
      </c>
      <c r="BK853" s="187">
        <f t="shared" si="29"/>
        <v>0</v>
      </c>
      <c r="BL853" s="19" t="s">
        <v>167</v>
      </c>
      <c r="BM853" s="186" t="s">
        <v>7644</v>
      </c>
    </row>
    <row r="854" spans="1:65" s="2" customFormat="1" ht="16.5" customHeight="1" x14ac:dyDescent="0.2">
      <c r="A854" s="36"/>
      <c r="B854" s="37"/>
      <c r="C854" s="175" t="s">
        <v>1730</v>
      </c>
      <c r="D854" s="175" t="s">
        <v>156</v>
      </c>
      <c r="E854" s="176" t="s">
        <v>7645</v>
      </c>
      <c r="F854" s="177" t="s">
        <v>7646</v>
      </c>
      <c r="G854" s="178" t="s">
        <v>373</v>
      </c>
      <c r="H854" s="179">
        <v>2</v>
      </c>
      <c r="I854" s="180"/>
      <c r="J854" s="181">
        <f t="shared" si="20"/>
        <v>0</v>
      </c>
      <c r="K854" s="177" t="s">
        <v>28</v>
      </c>
      <c r="L854" s="41"/>
      <c r="M854" s="182" t="s">
        <v>28</v>
      </c>
      <c r="N854" s="183" t="s">
        <v>45</v>
      </c>
      <c r="O854" s="66"/>
      <c r="P854" s="184">
        <f t="shared" si="21"/>
        <v>0</v>
      </c>
      <c r="Q854" s="184">
        <v>0</v>
      </c>
      <c r="R854" s="184">
        <f t="shared" si="22"/>
        <v>0</v>
      </c>
      <c r="S854" s="184">
        <v>0.05</v>
      </c>
      <c r="T854" s="185">
        <f t="shared" si="23"/>
        <v>0.1</v>
      </c>
      <c r="U854" s="36"/>
      <c r="V854" s="36"/>
      <c r="W854" s="36"/>
      <c r="X854" s="36"/>
      <c r="Y854" s="36"/>
      <c r="Z854" s="36"/>
      <c r="AA854" s="36"/>
      <c r="AB854" s="36"/>
      <c r="AC854" s="36"/>
      <c r="AD854" s="36"/>
      <c r="AE854" s="36"/>
      <c r="AR854" s="186" t="s">
        <v>167</v>
      </c>
      <c r="AT854" s="186" t="s">
        <v>156</v>
      </c>
      <c r="AU854" s="186" t="s">
        <v>84</v>
      </c>
      <c r="AY854" s="19" t="s">
        <v>153</v>
      </c>
      <c r="BE854" s="187">
        <f t="shared" si="24"/>
        <v>0</v>
      </c>
      <c r="BF854" s="187">
        <f t="shared" si="25"/>
        <v>0</v>
      </c>
      <c r="BG854" s="187">
        <f t="shared" si="26"/>
        <v>0</v>
      </c>
      <c r="BH854" s="187">
        <f t="shared" si="27"/>
        <v>0</v>
      </c>
      <c r="BI854" s="187">
        <f t="shared" si="28"/>
        <v>0</v>
      </c>
      <c r="BJ854" s="19" t="s">
        <v>82</v>
      </c>
      <c r="BK854" s="187">
        <f t="shared" si="29"/>
        <v>0</v>
      </c>
      <c r="BL854" s="19" t="s">
        <v>167</v>
      </c>
      <c r="BM854" s="186" t="s">
        <v>7647</v>
      </c>
    </row>
    <row r="855" spans="1:65" s="2" customFormat="1" ht="16.5" customHeight="1" x14ac:dyDescent="0.2">
      <c r="A855" s="36"/>
      <c r="B855" s="37"/>
      <c r="C855" s="175" t="s">
        <v>1735</v>
      </c>
      <c r="D855" s="175" t="s">
        <v>156</v>
      </c>
      <c r="E855" s="176" t="s">
        <v>7648</v>
      </c>
      <c r="F855" s="177" t="s">
        <v>4378</v>
      </c>
      <c r="G855" s="178" t="s">
        <v>158</v>
      </c>
      <c r="H855" s="179">
        <v>1</v>
      </c>
      <c r="I855" s="180"/>
      <c r="J855" s="181">
        <f t="shared" si="20"/>
        <v>0</v>
      </c>
      <c r="K855" s="177" t="s">
        <v>28</v>
      </c>
      <c r="L855" s="41"/>
      <c r="M855" s="182" t="s">
        <v>28</v>
      </c>
      <c r="N855" s="183" t="s">
        <v>45</v>
      </c>
      <c r="O855" s="66"/>
      <c r="P855" s="184">
        <f t="shared" si="21"/>
        <v>0</v>
      </c>
      <c r="Q855" s="184">
        <v>0</v>
      </c>
      <c r="R855" s="184">
        <f t="shared" si="22"/>
        <v>0</v>
      </c>
      <c r="S855" s="184">
        <v>1</v>
      </c>
      <c r="T855" s="185">
        <f t="shared" si="23"/>
        <v>1</v>
      </c>
      <c r="U855" s="36"/>
      <c r="V855" s="36"/>
      <c r="W855" s="36"/>
      <c r="X855" s="36"/>
      <c r="Y855" s="36"/>
      <c r="Z855" s="36"/>
      <c r="AA855" s="36"/>
      <c r="AB855" s="36"/>
      <c r="AC855" s="36"/>
      <c r="AD855" s="36"/>
      <c r="AE855" s="36"/>
      <c r="AR855" s="186" t="s">
        <v>167</v>
      </c>
      <c r="AT855" s="186" t="s">
        <v>156</v>
      </c>
      <c r="AU855" s="186" t="s">
        <v>84</v>
      </c>
      <c r="AY855" s="19" t="s">
        <v>153</v>
      </c>
      <c r="BE855" s="187">
        <f t="shared" si="24"/>
        <v>0</v>
      </c>
      <c r="BF855" s="187">
        <f t="shared" si="25"/>
        <v>0</v>
      </c>
      <c r="BG855" s="187">
        <f t="shared" si="26"/>
        <v>0</v>
      </c>
      <c r="BH855" s="187">
        <f t="shared" si="27"/>
        <v>0</v>
      </c>
      <c r="BI855" s="187">
        <f t="shared" si="28"/>
        <v>0</v>
      </c>
      <c r="BJ855" s="19" t="s">
        <v>82</v>
      </c>
      <c r="BK855" s="187">
        <f t="shared" si="29"/>
        <v>0</v>
      </c>
      <c r="BL855" s="19" t="s">
        <v>167</v>
      </c>
      <c r="BM855" s="186" t="s">
        <v>7649</v>
      </c>
    </row>
    <row r="856" spans="1:65" s="2" customFormat="1" ht="16.5" customHeight="1" x14ac:dyDescent="0.2">
      <c r="A856" s="36"/>
      <c r="B856" s="37"/>
      <c r="C856" s="175" t="s">
        <v>1741</v>
      </c>
      <c r="D856" s="175" t="s">
        <v>156</v>
      </c>
      <c r="E856" s="176" t="s">
        <v>4377</v>
      </c>
      <c r="F856" s="177" t="s">
        <v>4381</v>
      </c>
      <c r="G856" s="178" t="s">
        <v>158</v>
      </c>
      <c r="H856" s="179">
        <v>1</v>
      </c>
      <c r="I856" s="180"/>
      <c r="J856" s="181">
        <f t="shared" si="20"/>
        <v>0</v>
      </c>
      <c r="K856" s="177" t="s">
        <v>28</v>
      </c>
      <c r="L856" s="41"/>
      <c r="M856" s="182" t="s">
        <v>28</v>
      </c>
      <c r="N856" s="183" t="s">
        <v>45</v>
      </c>
      <c r="O856" s="66"/>
      <c r="P856" s="184">
        <f t="shared" si="21"/>
        <v>0</v>
      </c>
      <c r="Q856" s="184">
        <v>0</v>
      </c>
      <c r="R856" s="184">
        <f t="shared" si="22"/>
        <v>0</v>
      </c>
      <c r="S856" s="184">
        <v>1</v>
      </c>
      <c r="T856" s="185">
        <f t="shared" si="23"/>
        <v>1</v>
      </c>
      <c r="U856" s="36"/>
      <c r="V856" s="36"/>
      <c r="W856" s="36"/>
      <c r="X856" s="36"/>
      <c r="Y856" s="36"/>
      <c r="Z856" s="36"/>
      <c r="AA856" s="36"/>
      <c r="AB856" s="36"/>
      <c r="AC856" s="36"/>
      <c r="AD856" s="36"/>
      <c r="AE856" s="36"/>
      <c r="AR856" s="186" t="s">
        <v>167</v>
      </c>
      <c r="AT856" s="186" t="s">
        <v>156</v>
      </c>
      <c r="AU856" s="186" t="s">
        <v>84</v>
      </c>
      <c r="AY856" s="19" t="s">
        <v>153</v>
      </c>
      <c r="BE856" s="187">
        <f t="shared" si="24"/>
        <v>0</v>
      </c>
      <c r="BF856" s="187">
        <f t="shared" si="25"/>
        <v>0</v>
      </c>
      <c r="BG856" s="187">
        <f t="shared" si="26"/>
        <v>0</v>
      </c>
      <c r="BH856" s="187">
        <f t="shared" si="27"/>
        <v>0</v>
      </c>
      <c r="BI856" s="187">
        <f t="shared" si="28"/>
        <v>0</v>
      </c>
      <c r="BJ856" s="19" t="s">
        <v>82</v>
      </c>
      <c r="BK856" s="187">
        <f t="shared" si="29"/>
        <v>0</v>
      </c>
      <c r="BL856" s="19" t="s">
        <v>167</v>
      </c>
      <c r="BM856" s="186" t="s">
        <v>7650</v>
      </c>
    </row>
    <row r="857" spans="1:65" s="2" customFormat="1" ht="16.5" customHeight="1" x14ac:dyDescent="0.2">
      <c r="A857" s="36"/>
      <c r="B857" s="37"/>
      <c r="C857" s="175" t="s">
        <v>1745</v>
      </c>
      <c r="D857" s="175" t="s">
        <v>156</v>
      </c>
      <c r="E857" s="176" t="s">
        <v>4380</v>
      </c>
      <c r="F857" s="177" t="s">
        <v>4384</v>
      </c>
      <c r="G857" s="178" t="s">
        <v>158</v>
      </c>
      <c r="H857" s="179">
        <v>1</v>
      </c>
      <c r="I857" s="180"/>
      <c r="J857" s="181">
        <f t="shared" si="20"/>
        <v>0</v>
      </c>
      <c r="K857" s="177" t="s">
        <v>28</v>
      </c>
      <c r="L857" s="41"/>
      <c r="M857" s="182" t="s">
        <v>28</v>
      </c>
      <c r="N857" s="183" t="s">
        <v>45</v>
      </c>
      <c r="O857" s="66"/>
      <c r="P857" s="184">
        <f t="shared" si="21"/>
        <v>0</v>
      </c>
      <c r="Q857" s="184">
        <v>0</v>
      </c>
      <c r="R857" s="184">
        <f t="shared" si="22"/>
        <v>0</v>
      </c>
      <c r="S857" s="184">
        <v>1</v>
      </c>
      <c r="T857" s="185">
        <f t="shared" si="23"/>
        <v>1</v>
      </c>
      <c r="U857" s="36"/>
      <c r="V857" s="36"/>
      <c r="W857" s="36"/>
      <c r="X857" s="36"/>
      <c r="Y857" s="36"/>
      <c r="Z857" s="36"/>
      <c r="AA857" s="36"/>
      <c r="AB857" s="36"/>
      <c r="AC857" s="36"/>
      <c r="AD857" s="36"/>
      <c r="AE857" s="36"/>
      <c r="AR857" s="186" t="s">
        <v>167</v>
      </c>
      <c r="AT857" s="186" t="s">
        <v>156</v>
      </c>
      <c r="AU857" s="186" t="s">
        <v>84</v>
      </c>
      <c r="AY857" s="19" t="s">
        <v>153</v>
      </c>
      <c r="BE857" s="187">
        <f t="shared" si="24"/>
        <v>0</v>
      </c>
      <c r="BF857" s="187">
        <f t="shared" si="25"/>
        <v>0</v>
      </c>
      <c r="BG857" s="187">
        <f t="shared" si="26"/>
        <v>0</v>
      </c>
      <c r="BH857" s="187">
        <f t="shared" si="27"/>
        <v>0</v>
      </c>
      <c r="BI857" s="187">
        <f t="shared" si="28"/>
        <v>0</v>
      </c>
      <c r="BJ857" s="19" t="s">
        <v>82</v>
      </c>
      <c r="BK857" s="187">
        <f t="shared" si="29"/>
        <v>0</v>
      </c>
      <c r="BL857" s="19" t="s">
        <v>167</v>
      </c>
      <c r="BM857" s="186" t="s">
        <v>7651</v>
      </c>
    </row>
    <row r="858" spans="1:65" s="2" customFormat="1" ht="16.5" customHeight="1" x14ac:dyDescent="0.2">
      <c r="A858" s="36"/>
      <c r="B858" s="37"/>
      <c r="C858" s="175" t="s">
        <v>1749</v>
      </c>
      <c r="D858" s="175" t="s">
        <v>156</v>
      </c>
      <c r="E858" s="176" t="s">
        <v>4386</v>
      </c>
      <c r="F858" s="177" t="s">
        <v>934</v>
      </c>
      <c r="G858" s="178" t="s">
        <v>373</v>
      </c>
      <c r="H858" s="179">
        <v>1</v>
      </c>
      <c r="I858" s="180"/>
      <c r="J858" s="181">
        <f t="shared" si="20"/>
        <v>0</v>
      </c>
      <c r="K858" s="177" t="s">
        <v>28</v>
      </c>
      <c r="L858" s="41"/>
      <c r="M858" s="182" t="s">
        <v>28</v>
      </c>
      <c r="N858" s="183" t="s">
        <v>45</v>
      </c>
      <c r="O858" s="66"/>
      <c r="P858" s="184">
        <f t="shared" si="21"/>
        <v>0</v>
      </c>
      <c r="Q858" s="184">
        <v>0</v>
      </c>
      <c r="R858" s="184">
        <f t="shared" si="22"/>
        <v>0</v>
      </c>
      <c r="S858" s="184">
        <v>1</v>
      </c>
      <c r="T858" s="185">
        <f t="shared" si="23"/>
        <v>1</v>
      </c>
      <c r="U858" s="36"/>
      <c r="V858" s="36"/>
      <c r="W858" s="36"/>
      <c r="X858" s="36"/>
      <c r="Y858" s="36"/>
      <c r="Z858" s="36"/>
      <c r="AA858" s="36"/>
      <c r="AB858" s="36"/>
      <c r="AC858" s="36"/>
      <c r="AD858" s="36"/>
      <c r="AE858" s="36"/>
      <c r="AR858" s="186" t="s">
        <v>167</v>
      </c>
      <c r="AT858" s="186" t="s">
        <v>156</v>
      </c>
      <c r="AU858" s="186" t="s">
        <v>84</v>
      </c>
      <c r="AY858" s="19" t="s">
        <v>153</v>
      </c>
      <c r="BE858" s="187">
        <f t="shared" si="24"/>
        <v>0</v>
      </c>
      <c r="BF858" s="187">
        <f t="shared" si="25"/>
        <v>0</v>
      </c>
      <c r="BG858" s="187">
        <f t="shared" si="26"/>
        <v>0</v>
      </c>
      <c r="BH858" s="187">
        <f t="shared" si="27"/>
        <v>0</v>
      </c>
      <c r="BI858" s="187">
        <f t="shared" si="28"/>
        <v>0</v>
      </c>
      <c r="BJ858" s="19" t="s">
        <v>82</v>
      </c>
      <c r="BK858" s="187">
        <f t="shared" si="29"/>
        <v>0</v>
      </c>
      <c r="BL858" s="19" t="s">
        <v>167</v>
      </c>
      <c r="BM858" s="186" t="s">
        <v>7652</v>
      </c>
    </row>
    <row r="859" spans="1:65" s="2" customFormat="1" ht="16.5" customHeight="1" x14ac:dyDescent="0.2">
      <c r="A859" s="36"/>
      <c r="B859" s="37"/>
      <c r="C859" s="175" t="s">
        <v>1755</v>
      </c>
      <c r="D859" s="175" t="s">
        <v>156</v>
      </c>
      <c r="E859" s="176" t="s">
        <v>4388</v>
      </c>
      <c r="F859" s="177" t="s">
        <v>4389</v>
      </c>
      <c r="G859" s="178" t="s">
        <v>433</v>
      </c>
      <c r="H859" s="179">
        <v>94.1</v>
      </c>
      <c r="I859" s="180"/>
      <c r="J859" s="181">
        <f t="shared" si="20"/>
        <v>0</v>
      </c>
      <c r="K859" s="177" t="s">
        <v>28</v>
      </c>
      <c r="L859" s="41"/>
      <c r="M859" s="182" t="s">
        <v>28</v>
      </c>
      <c r="N859" s="183" t="s">
        <v>45</v>
      </c>
      <c r="O859" s="66"/>
      <c r="P859" s="184">
        <f t="shared" si="21"/>
        <v>0</v>
      </c>
      <c r="Q859" s="184">
        <v>0</v>
      </c>
      <c r="R859" s="184">
        <f t="shared" si="22"/>
        <v>0</v>
      </c>
      <c r="S859" s="184">
        <v>6.0000000000000001E-3</v>
      </c>
      <c r="T859" s="185">
        <f t="shared" si="23"/>
        <v>0.56459999999999999</v>
      </c>
      <c r="U859" s="36"/>
      <c r="V859" s="36"/>
      <c r="W859" s="36"/>
      <c r="X859" s="36"/>
      <c r="Y859" s="36"/>
      <c r="Z859" s="36"/>
      <c r="AA859" s="36"/>
      <c r="AB859" s="36"/>
      <c r="AC859" s="36"/>
      <c r="AD859" s="36"/>
      <c r="AE859" s="36"/>
      <c r="AR859" s="186" t="s">
        <v>167</v>
      </c>
      <c r="AT859" s="186" t="s">
        <v>156</v>
      </c>
      <c r="AU859" s="186" t="s">
        <v>84</v>
      </c>
      <c r="AY859" s="19" t="s">
        <v>153</v>
      </c>
      <c r="BE859" s="187">
        <f t="shared" si="24"/>
        <v>0</v>
      </c>
      <c r="BF859" s="187">
        <f t="shared" si="25"/>
        <v>0</v>
      </c>
      <c r="BG859" s="187">
        <f t="shared" si="26"/>
        <v>0</v>
      </c>
      <c r="BH859" s="187">
        <f t="shared" si="27"/>
        <v>0</v>
      </c>
      <c r="BI859" s="187">
        <f t="shared" si="28"/>
        <v>0</v>
      </c>
      <c r="BJ859" s="19" t="s">
        <v>82</v>
      </c>
      <c r="BK859" s="187">
        <f t="shared" si="29"/>
        <v>0</v>
      </c>
      <c r="BL859" s="19" t="s">
        <v>167</v>
      </c>
      <c r="BM859" s="186" t="s">
        <v>7653</v>
      </c>
    </row>
    <row r="860" spans="1:65" s="13" customFormat="1" x14ac:dyDescent="0.2">
      <c r="B860" s="197"/>
      <c r="C860" s="198"/>
      <c r="D860" s="188" t="s">
        <v>317</v>
      </c>
      <c r="E860" s="199" t="s">
        <v>28</v>
      </c>
      <c r="F860" s="200" t="s">
        <v>7654</v>
      </c>
      <c r="G860" s="198"/>
      <c r="H860" s="201">
        <v>39.700000000000003</v>
      </c>
      <c r="I860" s="202"/>
      <c r="J860" s="198"/>
      <c r="K860" s="198"/>
      <c r="L860" s="203"/>
      <c r="M860" s="204"/>
      <c r="N860" s="205"/>
      <c r="O860" s="205"/>
      <c r="P860" s="205"/>
      <c r="Q860" s="205"/>
      <c r="R860" s="205"/>
      <c r="S860" s="205"/>
      <c r="T860" s="206"/>
      <c r="AT860" s="207" t="s">
        <v>317</v>
      </c>
      <c r="AU860" s="207" t="s">
        <v>84</v>
      </c>
      <c r="AV860" s="13" t="s">
        <v>84</v>
      </c>
      <c r="AW860" s="13" t="s">
        <v>35</v>
      </c>
      <c r="AX860" s="13" t="s">
        <v>74</v>
      </c>
      <c r="AY860" s="207" t="s">
        <v>153</v>
      </c>
    </row>
    <row r="861" spans="1:65" s="13" customFormat="1" x14ac:dyDescent="0.2">
      <c r="B861" s="197"/>
      <c r="C861" s="198"/>
      <c r="D861" s="188" t="s">
        <v>317</v>
      </c>
      <c r="E861" s="199" t="s">
        <v>28</v>
      </c>
      <c r="F861" s="200" t="s">
        <v>7655</v>
      </c>
      <c r="G861" s="198"/>
      <c r="H861" s="201">
        <v>54.4</v>
      </c>
      <c r="I861" s="202"/>
      <c r="J861" s="198"/>
      <c r="K861" s="198"/>
      <c r="L861" s="203"/>
      <c r="M861" s="204"/>
      <c r="N861" s="205"/>
      <c r="O861" s="205"/>
      <c r="P861" s="205"/>
      <c r="Q861" s="205"/>
      <c r="R861" s="205"/>
      <c r="S861" s="205"/>
      <c r="T861" s="206"/>
      <c r="AT861" s="207" t="s">
        <v>317</v>
      </c>
      <c r="AU861" s="207" t="s">
        <v>84</v>
      </c>
      <c r="AV861" s="13" t="s">
        <v>84</v>
      </c>
      <c r="AW861" s="13" t="s">
        <v>35</v>
      </c>
      <c r="AX861" s="13" t="s">
        <v>74</v>
      </c>
      <c r="AY861" s="207" t="s">
        <v>153</v>
      </c>
    </row>
    <row r="862" spans="1:65" s="14" customFormat="1" x14ac:dyDescent="0.2">
      <c r="B862" s="208"/>
      <c r="C862" s="209"/>
      <c r="D862" s="188" t="s">
        <v>317</v>
      </c>
      <c r="E862" s="210" t="s">
        <v>28</v>
      </c>
      <c r="F862" s="211" t="s">
        <v>353</v>
      </c>
      <c r="G862" s="209"/>
      <c r="H862" s="212">
        <v>94.1</v>
      </c>
      <c r="I862" s="213"/>
      <c r="J862" s="209"/>
      <c r="K862" s="209"/>
      <c r="L862" s="214"/>
      <c r="M862" s="215"/>
      <c r="N862" s="216"/>
      <c r="O862" s="216"/>
      <c r="P862" s="216"/>
      <c r="Q862" s="216"/>
      <c r="R862" s="216"/>
      <c r="S862" s="216"/>
      <c r="T862" s="217"/>
      <c r="AT862" s="218" t="s">
        <v>317</v>
      </c>
      <c r="AU862" s="218" t="s">
        <v>84</v>
      </c>
      <c r="AV862" s="14" t="s">
        <v>167</v>
      </c>
      <c r="AW862" s="14" t="s">
        <v>35</v>
      </c>
      <c r="AX862" s="14" t="s">
        <v>82</v>
      </c>
      <c r="AY862" s="218" t="s">
        <v>153</v>
      </c>
    </row>
    <row r="863" spans="1:65" s="2" customFormat="1" ht="16.5" customHeight="1" x14ac:dyDescent="0.2">
      <c r="A863" s="36"/>
      <c r="B863" s="37"/>
      <c r="C863" s="175" t="s">
        <v>1760</v>
      </c>
      <c r="D863" s="175" t="s">
        <v>156</v>
      </c>
      <c r="E863" s="176" t="s">
        <v>4392</v>
      </c>
      <c r="F863" s="177" t="s">
        <v>7656</v>
      </c>
      <c r="G863" s="178" t="s">
        <v>433</v>
      </c>
      <c r="H863" s="179">
        <v>20</v>
      </c>
      <c r="I863" s="180"/>
      <c r="J863" s="181">
        <f t="shared" ref="J863:J868" si="30">ROUND(I863*H863,2)</f>
        <v>0</v>
      </c>
      <c r="K863" s="177" t="s">
        <v>28</v>
      </c>
      <c r="L863" s="41"/>
      <c r="M863" s="182" t="s">
        <v>28</v>
      </c>
      <c r="N863" s="183" t="s">
        <v>45</v>
      </c>
      <c r="O863" s="66"/>
      <c r="P863" s="184">
        <f t="shared" ref="P863:P868" si="31">O863*H863</f>
        <v>0</v>
      </c>
      <c r="Q863" s="184">
        <v>0</v>
      </c>
      <c r="R863" s="184">
        <f t="shared" ref="R863:R868" si="32">Q863*H863</f>
        <v>0</v>
      </c>
      <c r="S863" s="184">
        <v>5.0000000000000001E-3</v>
      </c>
      <c r="T863" s="185">
        <f t="shared" ref="T863:T868" si="33">S863*H863</f>
        <v>0.1</v>
      </c>
      <c r="U863" s="36"/>
      <c r="V863" s="36"/>
      <c r="W863" s="36"/>
      <c r="X863" s="36"/>
      <c r="Y863" s="36"/>
      <c r="Z863" s="36"/>
      <c r="AA863" s="36"/>
      <c r="AB863" s="36"/>
      <c r="AC863" s="36"/>
      <c r="AD863" s="36"/>
      <c r="AE863" s="36"/>
      <c r="AR863" s="186" t="s">
        <v>167</v>
      </c>
      <c r="AT863" s="186" t="s">
        <v>156</v>
      </c>
      <c r="AU863" s="186" t="s">
        <v>84</v>
      </c>
      <c r="AY863" s="19" t="s">
        <v>153</v>
      </c>
      <c r="BE863" s="187">
        <f t="shared" ref="BE863:BE868" si="34">IF(N863="základní",J863,0)</f>
        <v>0</v>
      </c>
      <c r="BF863" s="187">
        <f t="shared" ref="BF863:BF868" si="35">IF(N863="snížená",J863,0)</f>
        <v>0</v>
      </c>
      <c r="BG863" s="187">
        <f t="shared" ref="BG863:BG868" si="36">IF(N863="zákl. přenesená",J863,0)</f>
        <v>0</v>
      </c>
      <c r="BH863" s="187">
        <f t="shared" ref="BH863:BH868" si="37">IF(N863="sníž. přenesená",J863,0)</f>
        <v>0</v>
      </c>
      <c r="BI863" s="187">
        <f t="shared" ref="BI863:BI868" si="38">IF(N863="nulová",J863,0)</f>
        <v>0</v>
      </c>
      <c r="BJ863" s="19" t="s">
        <v>82</v>
      </c>
      <c r="BK863" s="187">
        <f t="shared" ref="BK863:BK868" si="39">ROUND(I863*H863,2)</f>
        <v>0</v>
      </c>
      <c r="BL863" s="19" t="s">
        <v>167</v>
      </c>
      <c r="BM863" s="186" t="s">
        <v>7657</v>
      </c>
    </row>
    <row r="864" spans="1:65" s="2" customFormat="1" ht="21.75" customHeight="1" x14ac:dyDescent="0.2">
      <c r="A864" s="36"/>
      <c r="B864" s="37"/>
      <c r="C864" s="175" t="s">
        <v>1766</v>
      </c>
      <c r="D864" s="175" t="s">
        <v>156</v>
      </c>
      <c r="E864" s="176" t="s">
        <v>4395</v>
      </c>
      <c r="F864" s="177" t="s">
        <v>7658</v>
      </c>
      <c r="G864" s="178" t="s">
        <v>373</v>
      </c>
      <c r="H864" s="179">
        <v>1</v>
      </c>
      <c r="I864" s="180"/>
      <c r="J864" s="181">
        <f t="shared" si="30"/>
        <v>0</v>
      </c>
      <c r="K864" s="177" t="s">
        <v>28</v>
      </c>
      <c r="L864" s="41"/>
      <c r="M864" s="182" t="s">
        <v>28</v>
      </c>
      <c r="N864" s="183" t="s">
        <v>45</v>
      </c>
      <c r="O864" s="66"/>
      <c r="P864" s="184">
        <f t="shared" si="31"/>
        <v>0</v>
      </c>
      <c r="Q864" s="184">
        <v>0</v>
      </c>
      <c r="R864" s="184">
        <f t="shared" si="32"/>
        <v>0</v>
      </c>
      <c r="S864" s="184">
        <v>0</v>
      </c>
      <c r="T864" s="185">
        <f t="shared" si="33"/>
        <v>0</v>
      </c>
      <c r="U864" s="36"/>
      <c r="V864" s="36"/>
      <c r="W864" s="36"/>
      <c r="X864" s="36"/>
      <c r="Y864" s="36"/>
      <c r="Z864" s="36"/>
      <c r="AA864" s="36"/>
      <c r="AB864" s="36"/>
      <c r="AC864" s="36"/>
      <c r="AD864" s="36"/>
      <c r="AE864" s="36"/>
      <c r="AR864" s="186" t="s">
        <v>167</v>
      </c>
      <c r="AT864" s="186" t="s">
        <v>156</v>
      </c>
      <c r="AU864" s="186" t="s">
        <v>84</v>
      </c>
      <c r="AY864" s="19" t="s">
        <v>153</v>
      </c>
      <c r="BE864" s="187">
        <f t="shared" si="34"/>
        <v>0</v>
      </c>
      <c r="BF864" s="187">
        <f t="shared" si="35"/>
        <v>0</v>
      </c>
      <c r="BG864" s="187">
        <f t="shared" si="36"/>
        <v>0</v>
      </c>
      <c r="BH864" s="187">
        <f t="shared" si="37"/>
        <v>0</v>
      </c>
      <c r="BI864" s="187">
        <f t="shared" si="38"/>
        <v>0</v>
      </c>
      <c r="BJ864" s="19" t="s">
        <v>82</v>
      </c>
      <c r="BK864" s="187">
        <f t="shared" si="39"/>
        <v>0</v>
      </c>
      <c r="BL864" s="19" t="s">
        <v>167</v>
      </c>
      <c r="BM864" s="186" t="s">
        <v>7659</v>
      </c>
    </row>
    <row r="865" spans="1:65" s="2" customFormat="1" ht="16.5" customHeight="1" x14ac:dyDescent="0.2">
      <c r="A865" s="36"/>
      <c r="B865" s="37"/>
      <c r="C865" s="175" t="s">
        <v>1772</v>
      </c>
      <c r="D865" s="175" t="s">
        <v>156</v>
      </c>
      <c r="E865" s="176" t="s">
        <v>7660</v>
      </c>
      <c r="F865" s="177" t="s">
        <v>7661</v>
      </c>
      <c r="G865" s="178" t="s">
        <v>373</v>
      </c>
      <c r="H865" s="179">
        <v>1</v>
      </c>
      <c r="I865" s="180"/>
      <c r="J865" s="181">
        <f t="shared" si="30"/>
        <v>0</v>
      </c>
      <c r="K865" s="177" t="s">
        <v>28</v>
      </c>
      <c r="L865" s="41"/>
      <c r="M865" s="182" t="s">
        <v>28</v>
      </c>
      <c r="N865" s="183" t="s">
        <v>45</v>
      </c>
      <c r="O865" s="66"/>
      <c r="P865" s="184">
        <f t="shared" si="31"/>
        <v>0</v>
      </c>
      <c r="Q865" s="184">
        <v>0</v>
      </c>
      <c r="R865" s="184">
        <f t="shared" si="32"/>
        <v>0</v>
      </c>
      <c r="S865" s="184">
        <v>5</v>
      </c>
      <c r="T865" s="185">
        <f t="shared" si="33"/>
        <v>5</v>
      </c>
      <c r="U865" s="36"/>
      <c r="V865" s="36"/>
      <c r="W865" s="36"/>
      <c r="X865" s="36"/>
      <c r="Y865" s="36"/>
      <c r="Z865" s="36"/>
      <c r="AA865" s="36"/>
      <c r="AB865" s="36"/>
      <c r="AC865" s="36"/>
      <c r="AD865" s="36"/>
      <c r="AE865" s="36"/>
      <c r="AR865" s="186" t="s">
        <v>167</v>
      </c>
      <c r="AT865" s="186" t="s">
        <v>156</v>
      </c>
      <c r="AU865" s="186" t="s">
        <v>84</v>
      </c>
      <c r="AY865" s="19" t="s">
        <v>153</v>
      </c>
      <c r="BE865" s="187">
        <f t="shared" si="34"/>
        <v>0</v>
      </c>
      <c r="BF865" s="187">
        <f t="shared" si="35"/>
        <v>0</v>
      </c>
      <c r="BG865" s="187">
        <f t="shared" si="36"/>
        <v>0</v>
      </c>
      <c r="BH865" s="187">
        <f t="shared" si="37"/>
        <v>0</v>
      </c>
      <c r="BI865" s="187">
        <f t="shared" si="38"/>
        <v>0</v>
      </c>
      <c r="BJ865" s="19" t="s">
        <v>82</v>
      </c>
      <c r="BK865" s="187">
        <f t="shared" si="39"/>
        <v>0</v>
      </c>
      <c r="BL865" s="19" t="s">
        <v>167</v>
      </c>
      <c r="BM865" s="186" t="s">
        <v>7662</v>
      </c>
    </row>
    <row r="866" spans="1:65" s="2" customFormat="1" ht="16.5" customHeight="1" x14ac:dyDescent="0.2">
      <c r="A866" s="36"/>
      <c r="B866" s="37"/>
      <c r="C866" s="175" t="s">
        <v>1776</v>
      </c>
      <c r="D866" s="175" t="s">
        <v>156</v>
      </c>
      <c r="E866" s="176" t="s">
        <v>7663</v>
      </c>
      <c r="F866" s="177" t="s">
        <v>4403</v>
      </c>
      <c r="G866" s="178" t="s">
        <v>158</v>
      </c>
      <c r="H866" s="179">
        <v>1</v>
      </c>
      <c r="I866" s="180"/>
      <c r="J866" s="181">
        <f t="shared" si="30"/>
        <v>0</v>
      </c>
      <c r="K866" s="177" t="s">
        <v>28</v>
      </c>
      <c r="L866" s="41"/>
      <c r="M866" s="182" t="s">
        <v>28</v>
      </c>
      <c r="N866" s="183" t="s">
        <v>45</v>
      </c>
      <c r="O866" s="66"/>
      <c r="P866" s="184">
        <f t="shared" si="31"/>
        <v>0</v>
      </c>
      <c r="Q866" s="184">
        <v>0</v>
      </c>
      <c r="R866" s="184">
        <f t="shared" si="32"/>
        <v>0</v>
      </c>
      <c r="S866" s="184">
        <v>0.5</v>
      </c>
      <c r="T866" s="185">
        <f t="shared" si="33"/>
        <v>0.5</v>
      </c>
      <c r="U866" s="36"/>
      <c r="V866" s="36"/>
      <c r="W866" s="36"/>
      <c r="X866" s="36"/>
      <c r="Y866" s="36"/>
      <c r="Z866" s="36"/>
      <c r="AA866" s="36"/>
      <c r="AB866" s="36"/>
      <c r="AC866" s="36"/>
      <c r="AD866" s="36"/>
      <c r="AE866" s="36"/>
      <c r="AR866" s="186" t="s">
        <v>167</v>
      </c>
      <c r="AT866" s="186" t="s">
        <v>156</v>
      </c>
      <c r="AU866" s="186" t="s">
        <v>84</v>
      </c>
      <c r="AY866" s="19" t="s">
        <v>153</v>
      </c>
      <c r="BE866" s="187">
        <f t="shared" si="34"/>
        <v>0</v>
      </c>
      <c r="BF866" s="187">
        <f t="shared" si="35"/>
        <v>0</v>
      </c>
      <c r="BG866" s="187">
        <f t="shared" si="36"/>
        <v>0</v>
      </c>
      <c r="BH866" s="187">
        <f t="shared" si="37"/>
        <v>0</v>
      </c>
      <c r="BI866" s="187">
        <f t="shared" si="38"/>
        <v>0</v>
      </c>
      <c r="BJ866" s="19" t="s">
        <v>82</v>
      </c>
      <c r="BK866" s="187">
        <f t="shared" si="39"/>
        <v>0</v>
      </c>
      <c r="BL866" s="19" t="s">
        <v>167</v>
      </c>
      <c r="BM866" s="186" t="s">
        <v>7664</v>
      </c>
    </row>
    <row r="867" spans="1:65" s="2" customFormat="1" ht="16.5" customHeight="1" x14ac:dyDescent="0.2">
      <c r="A867" s="36"/>
      <c r="B867" s="37"/>
      <c r="C867" s="175" t="s">
        <v>1786</v>
      </c>
      <c r="D867" s="175" t="s">
        <v>156</v>
      </c>
      <c r="E867" s="176" t="s">
        <v>7665</v>
      </c>
      <c r="F867" s="177" t="s">
        <v>7666</v>
      </c>
      <c r="G867" s="178" t="s">
        <v>158</v>
      </c>
      <c r="H867" s="179">
        <v>1</v>
      </c>
      <c r="I867" s="180"/>
      <c r="J867" s="181">
        <f t="shared" si="30"/>
        <v>0</v>
      </c>
      <c r="K867" s="177" t="s">
        <v>28</v>
      </c>
      <c r="L867" s="41"/>
      <c r="M867" s="182" t="s">
        <v>28</v>
      </c>
      <c r="N867" s="183" t="s">
        <v>45</v>
      </c>
      <c r="O867" s="66"/>
      <c r="P867" s="184">
        <f t="shared" si="31"/>
        <v>0</v>
      </c>
      <c r="Q867" s="184">
        <v>0</v>
      </c>
      <c r="R867" s="184">
        <f t="shared" si="32"/>
        <v>0</v>
      </c>
      <c r="S867" s="184">
        <v>1</v>
      </c>
      <c r="T867" s="185">
        <f t="shared" si="33"/>
        <v>1</v>
      </c>
      <c r="U867" s="36"/>
      <c r="V867" s="36"/>
      <c r="W867" s="36"/>
      <c r="X867" s="36"/>
      <c r="Y867" s="36"/>
      <c r="Z867" s="36"/>
      <c r="AA867" s="36"/>
      <c r="AB867" s="36"/>
      <c r="AC867" s="36"/>
      <c r="AD867" s="36"/>
      <c r="AE867" s="36"/>
      <c r="AR867" s="186" t="s">
        <v>167</v>
      </c>
      <c r="AT867" s="186" t="s">
        <v>156</v>
      </c>
      <c r="AU867" s="186" t="s">
        <v>84</v>
      </c>
      <c r="AY867" s="19" t="s">
        <v>153</v>
      </c>
      <c r="BE867" s="187">
        <f t="shared" si="34"/>
        <v>0</v>
      </c>
      <c r="BF867" s="187">
        <f t="shared" si="35"/>
        <v>0</v>
      </c>
      <c r="BG867" s="187">
        <f t="shared" si="36"/>
        <v>0</v>
      </c>
      <c r="BH867" s="187">
        <f t="shared" si="37"/>
        <v>0</v>
      </c>
      <c r="BI867" s="187">
        <f t="shared" si="38"/>
        <v>0</v>
      </c>
      <c r="BJ867" s="19" t="s">
        <v>82</v>
      </c>
      <c r="BK867" s="187">
        <f t="shared" si="39"/>
        <v>0</v>
      </c>
      <c r="BL867" s="19" t="s">
        <v>167</v>
      </c>
      <c r="BM867" s="186" t="s">
        <v>7667</v>
      </c>
    </row>
    <row r="868" spans="1:65" s="2" customFormat="1" ht="16.5" customHeight="1" x14ac:dyDescent="0.2">
      <c r="A868" s="36"/>
      <c r="B868" s="37"/>
      <c r="C868" s="175" t="s">
        <v>1792</v>
      </c>
      <c r="D868" s="175" t="s">
        <v>156</v>
      </c>
      <c r="E868" s="176" t="s">
        <v>7668</v>
      </c>
      <c r="F868" s="177" t="s">
        <v>7669</v>
      </c>
      <c r="G868" s="178" t="s">
        <v>158</v>
      </c>
      <c r="H868" s="179">
        <v>1</v>
      </c>
      <c r="I868" s="180"/>
      <c r="J868" s="181">
        <f t="shared" si="30"/>
        <v>0</v>
      </c>
      <c r="K868" s="177" t="s">
        <v>28</v>
      </c>
      <c r="L868" s="41"/>
      <c r="M868" s="182" t="s">
        <v>28</v>
      </c>
      <c r="N868" s="183" t="s">
        <v>45</v>
      </c>
      <c r="O868" s="66"/>
      <c r="P868" s="184">
        <f t="shared" si="31"/>
        <v>0</v>
      </c>
      <c r="Q868" s="184">
        <v>0</v>
      </c>
      <c r="R868" s="184">
        <f t="shared" si="32"/>
        <v>0</v>
      </c>
      <c r="S868" s="184">
        <v>1</v>
      </c>
      <c r="T868" s="185">
        <f t="shared" si="33"/>
        <v>1</v>
      </c>
      <c r="U868" s="36"/>
      <c r="V868" s="36"/>
      <c r="W868" s="36"/>
      <c r="X868" s="36"/>
      <c r="Y868" s="36"/>
      <c r="Z868" s="36"/>
      <c r="AA868" s="36"/>
      <c r="AB868" s="36"/>
      <c r="AC868" s="36"/>
      <c r="AD868" s="36"/>
      <c r="AE868" s="36"/>
      <c r="AR868" s="186" t="s">
        <v>167</v>
      </c>
      <c r="AT868" s="186" t="s">
        <v>156</v>
      </c>
      <c r="AU868" s="186" t="s">
        <v>84</v>
      </c>
      <c r="AY868" s="19" t="s">
        <v>153</v>
      </c>
      <c r="BE868" s="187">
        <f t="shared" si="34"/>
        <v>0</v>
      </c>
      <c r="BF868" s="187">
        <f t="shared" si="35"/>
        <v>0</v>
      </c>
      <c r="BG868" s="187">
        <f t="shared" si="36"/>
        <v>0</v>
      </c>
      <c r="BH868" s="187">
        <f t="shared" si="37"/>
        <v>0</v>
      </c>
      <c r="BI868" s="187">
        <f t="shared" si="38"/>
        <v>0</v>
      </c>
      <c r="BJ868" s="19" t="s">
        <v>82</v>
      </c>
      <c r="BK868" s="187">
        <f t="shared" si="39"/>
        <v>0</v>
      </c>
      <c r="BL868" s="19" t="s">
        <v>167</v>
      </c>
      <c r="BM868" s="186" t="s">
        <v>7670</v>
      </c>
    </row>
    <row r="869" spans="1:65" s="12" customFormat="1" ht="22.9" customHeight="1" x14ac:dyDescent="0.2">
      <c r="B869" s="159"/>
      <c r="C869" s="160"/>
      <c r="D869" s="161" t="s">
        <v>73</v>
      </c>
      <c r="E869" s="173" t="s">
        <v>389</v>
      </c>
      <c r="F869" s="173" t="s">
        <v>390</v>
      </c>
      <c r="G869" s="160"/>
      <c r="H869" s="160"/>
      <c r="I869" s="163"/>
      <c r="J869" s="174">
        <f>BK869</f>
        <v>0</v>
      </c>
      <c r="K869" s="160"/>
      <c r="L869" s="165"/>
      <c r="M869" s="166"/>
      <c r="N869" s="167"/>
      <c r="O869" s="167"/>
      <c r="P869" s="168">
        <f>SUM(P870:P877)</f>
        <v>0</v>
      </c>
      <c r="Q869" s="167"/>
      <c r="R869" s="168">
        <f>SUM(R870:R877)</f>
        <v>0</v>
      </c>
      <c r="S869" s="167"/>
      <c r="T869" s="169">
        <f>SUM(T870:T877)</f>
        <v>0</v>
      </c>
      <c r="AR869" s="170" t="s">
        <v>82</v>
      </c>
      <c r="AT869" s="171" t="s">
        <v>73</v>
      </c>
      <c r="AU869" s="171" t="s">
        <v>82</v>
      </c>
      <c r="AY869" s="170" t="s">
        <v>153</v>
      </c>
      <c r="BK869" s="172">
        <f>SUM(BK870:BK877)</f>
        <v>0</v>
      </c>
    </row>
    <row r="870" spans="1:65" s="2" customFormat="1" ht="24" x14ac:dyDescent="0.2">
      <c r="A870" s="36"/>
      <c r="B870" s="37"/>
      <c r="C870" s="175" t="s">
        <v>1796</v>
      </c>
      <c r="D870" s="175" t="s">
        <v>156</v>
      </c>
      <c r="E870" s="176" t="s">
        <v>7671</v>
      </c>
      <c r="F870" s="177" t="s">
        <v>7672</v>
      </c>
      <c r="G870" s="178" t="s">
        <v>340</v>
      </c>
      <c r="H870" s="179">
        <v>1256.221</v>
      </c>
      <c r="I870" s="180"/>
      <c r="J870" s="181">
        <f>ROUND(I870*H870,2)</f>
        <v>0</v>
      </c>
      <c r="K870" s="177" t="s">
        <v>315</v>
      </c>
      <c r="L870" s="41"/>
      <c r="M870" s="182" t="s">
        <v>28</v>
      </c>
      <c r="N870" s="183" t="s">
        <v>45</v>
      </c>
      <c r="O870" s="66"/>
      <c r="P870" s="184">
        <f>O870*H870</f>
        <v>0</v>
      </c>
      <c r="Q870" s="184">
        <v>0</v>
      </c>
      <c r="R870" s="184">
        <f>Q870*H870</f>
        <v>0</v>
      </c>
      <c r="S870" s="184">
        <v>0</v>
      </c>
      <c r="T870" s="185">
        <f>S870*H870</f>
        <v>0</v>
      </c>
      <c r="U870" s="36"/>
      <c r="V870" s="36"/>
      <c r="W870" s="36"/>
      <c r="X870" s="36"/>
      <c r="Y870" s="36"/>
      <c r="Z870" s="36"/>
      <c r="AA870" s="36"/>
      <c r="AB870" s="36"/>
      <c r="AC870" s="36"/>
      <c r="AD870" s="36"/>
      <c r="AE870" s="36"/>
      <c r="AR870" s="186" t="s">
        <v>167</v>
      </c>
      <c r="AT870" s="186" t="s">
        <v>156</v>
      </c>
      <c r="AU870" s="186" t="s">
        <v>84</v>
      </c>
      <c r="AY870" s="19" t="s">
        <v>153</v>
      </c>
      <c r="BE870" s="187">
        <f>IF(N870="základní",J870,0)</f>
        <v>0</v>
      </c>
      <c r="BF870" s="187">
        <f>IF(N870="snížená",J870,0)</f>
        <v>0</v>
      </c>
      <c r="BG870" s="187">
        <f>IF(N870="zákl. přenesená",J870,0)</f>
        <v>0</v>
      </c>
      <c r="BH870" s="187">
        <f>IF(N870="sníž. přenesená",J870,0)</f>
        <v>0</v>
      </c>
      <c r="BI870" s="187">
        <f>IF(N870="nulová",J870,0)</f>
        <v>0</v>
      </c>
      <c r="BJ870" s="19" t="s">
        <v>82</v>
      </c>
      <c r="BK870" s="187">
        <f>ROUND(I870*H870,2)</f>
        <v>0</v>
      </c>
      <c r="BL870" s="19" t="s">
        <v>167</v>
      </c>
      <c r="BM870" s="186" t="s">
        <v>7673</v>
      </c>
    </row>
    <row r="871" spans="1:65" s="2" customFormat="1" ht="21.75" customHeight="1" x14ac:dyDescent="0.2">
      <c r="A871" s="36"/>
      <c r="B871" s="37"/>
      <c r="C871" s="175" t="s">
        <v>1800</v>
      </c>
      <c r="D871" s="175" t="s">
        <v>156</v>
      </c>
      <c r="E871" s="176" t="s">
        <v>394</v>
      </c>
      <c r="F871" s="177" t="s">
        <v>395</v>
      </c>
      <c r="G871" s="178" t="s">
        <v>340</v>
      </c>
      <c r="H871" s="179">
        <v>1256.221</v>
      </c>
      <c r="I871" s="180"/>
      <c r="J871" s="181">
        <f>ROUND(I871*H871,2)</f>
        <v>0</v>
      </c>
      <c r="K871" s="177" t="s">
        <v>315</v>
      </c>
      <c r="L871" s="41"/>
      <c r="M871" s="182" t="s">
        <v>28</v>
      </c>
      <c r="N871" s="183" t="s">
        <v>45</v>
      </c>
      <c r="O871" s="66"/>
      <c r="P871" s="184">
        <f>O871*H871</f>
        <v>0</v>
      </c>
      <c r="Q871" s="184">
        <v>0</v>
      </c>
      <c r="R871" s="184">
        <f>Q871*H871</f>
        <v>0</v>
      </c>
      <c r="S871" s="184">
        <v>0</v>
      </c>
      <c r="T871" s="185">
        <f>S871*H871</f>
        <v>0</v>
      </c>
      <c r="U871" s="36"/>
      <c r="V871" s="36"/>
      <c r="W871" s="36"/>
      <c r="X871" s="36"/>
      <c r="Y871" s="36"/>
      <c r="Z871" s="36"/>
      <c r="AA871" s="36"/>
      <c r="AB871" s="36"/>
      <c r="AC871" s="36"/>
      <c r="AD871" s="36"/>
      <c r="AE871" s="36"/>
      <c r="AR871" s="186" t="s">
        <v>167</v>
      </c>
      <c r="AT871" s="186" t="s">
        <v>156</v>
      </c>
      <c r="AU871" s="186" t="s">
        <v>84</v>
      </c>
      <c r="AY871" s="19" t="s">
        <v>153</v>
      </c>
      <c r="BE871" s="187">
        <f>IF(N871="základní",J871,0)</f>
        <v>0</v>
      </c>
      <c r="BF871" s="187">
        <f>IF(N871="snížená",J871,0)</f>
        <v>0</v>
      </c>
      <c r="BG871" s="187">
        <f>IF(N871="zákl. přenesená",J871,0)</f>
        <v>0</v>
      </c>
      <c r="BH871" s="187">
        <f>IF(N871="sníž. přenesená",J871,0)</f>
        <v>0</v>
      </c>
      <c r="BI871" s="187">
        <f>IF(N871="nulová",J871,0)</f>
        <v>0</v>
      </c>
      <c r="BJ871" s="19" t="s">
        <v>82</v>
      </c>
      <c r="BK871" s="187">
        <f>ROUND(I871*H871,2)</f>
        <v>0</v>
      </c>
      <c r="BL871" s="19" t="s">
        <v>167</v>
      </c>
      <c r="BM871" s="186" t="s">
        <v>7674</v>
      </c>
    </row>
    <row r="872" spans="1:65" s="2" customFormat="1" ht="24" x14ac:dyDescent="0.2">
      <c r="A872" s="36"/>
      <c r="B872" s="37"/>
      <c r="C872" s="175" t="s">
        <v>1804</v>
      </c>
      <c r="D872" s="175" t="s">
        <v>156</v>
      </c>
      <c r="E872" s="176" t="s">
        <v>397</v>
      </c>
      <c r="F872" s="177" t="s">
        <v>398</v>
      </c>
      <c r="G872" s="178" t="s">
        <v>340</v>
      </c>
      <c r="H872" s="179">
        <v>1256.221</v>
      </c>
      <c r="I872" s="180"/>
      <c r="J872" s="181">
        <f>ROUND(I872*H872,2)</f>
        <v>0</v>
      </c>
      <c r="K872" s="177" t="s">
        <v>315</v>
      </c>
      <c r="L872" s="41"/>
      <c r="M872" s="182" t="s">
        <v>28</v>
      </c>
      <c r="N872" s="183" t="s">
        <v>45</v>
      </c>
      <c r="O872" s="66"/>
      <c r="P872" s="184">
        <f>O872*H872</f>
        <v>0</v>
      </c>
      <c r="Q872" s="184">
        <v>0</v>
      </c>
      <c r="R872" s="184">
        <f>Q872*H872</f>
        <v>0</v>
      </c>
      <c r="S872" s="184">
        <v>0</v>
      </c>
      <c r="T872" s="185">
        <f>S872*H872</f>
        <v>0</v>
      </c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R872" s="186" t="s">
        <v>167</v>
      </c>
      <c r="AT872" s="186" t="s">
        <v>156</v>
      </c>
      <c r="AU872" s="186" t="s">
        <v>84</v>
      </c>
      <c r="AY872" s="19" t="s">
        <v>153</v>
      </c>
      <c r="BE872" s="187">
        <f>IF(N872="základní",J872,0)</f>
        <v>0</v>
      </c>
      <c r="BF872" s="187">
        <f>IF(N872="snížená",J872,0)</f>
        <v>0</v>
      </c>
      <c r="BG872" s="187">
        <f>IF(N872="zákl. přenesená",J872,0)</f>
        <v>0</v>
      </c>
      <c r="BH872" s="187">
        <f>IF(N872="sníž. přenesená",J872,0)</f>
        <v>0</v>
      </c>
      <c r="BI872" s="187">
        <f>IF(N872="nulová",J872,0)</f>
        <v>0</v>
      </c>
      <c r="BJ872" s="19" t="s">
        <v>82</v>
      </c>
      <c r="BK872" s="187">
        <f>ROUND(I872*H872,2)</f>
        <v>0</v>
      </c>
      <c r="BL872" s="19" t="s">
        <v>167</v>
      </c>
      <c r="BM872" s="186" t="s">
        <v>7675</v>
      </c>
    </row>
    <row r="873" spans="1:65" s="2" customFormat="1" ht="19.5" x14ac:dyDescent="0.2">
      <c r="A873" s="36"/>
      <c r="B873" s="37"/>
      <c r="C873" s="38"/>
      <c r="D873" s="188" t="s">
        <v>194</v>
      </c>
      <c r="E873" s="38"/>
      <c r="F873" s="189" t="s">
        <v>322</v>
      </c>
      <c r="G873" s="38"/>
      <c r="H873" s="38"/>
      <c r="I873" s="190"/>
      <c r="J873" s="38"/>
      <c r="K873" s="38"/>
      <c r="L873" s="41"/>
      <c r="M873" s="191"/>
      <c r="N873" s="192"/>
      <c r="O873" s="66"/>
      <c r="P873" s="66"/>
      <c r="Q873" s="66"/>
      <c r="R873" s="66"/>
      <c r="S873" s="66"/>
      <c r="T873" s="67"/>
      <c r="U873" s="36"/>
      <c r="V873" s="36"/>
      <c r="W873" s="36"/>
      <c r="X873" s="36"/>
      <c r="Y873" s="36"/>
      <c r="Z873" s="36"/>
      <c r="AA873" s="36"/>
      <c r="AB873" s="36"/>
      <c r="AC873" s="36"/>
      <c r="AD873" s="36"/>
      <c r="AE873" s="36"/>
      <c r="AT873" s="19" t="s">
        <v>194</v>
      </c>
      <c r="AU873" s="19" t="s">
        <v>84</v>
      </c>
    </row>
    <row r="874" spans="1:65" s="2" customFormat="1" ht="24" x14ac:dyDescent="0.2">
      <c r="A874" s="36"/>
      <c r="B874" s="37"/>
      <c r="C874" s="175" t="s">
        <v>1811</v>
      </c>
      <c r="D874" s="175" t="s">
        <v>156</v>
      </c>
      <c r="E874" s="176" t="s">
        <v>400</v>
      </c>
      <c r="F874" s="177" t="s">
        <v>401</v>
      </c>
      <c r="G874" s="178" t="s">
        <v>340</v>
      </c>
      <c r="H874" s="179">
        <v>1242.3330000000001</v>
      </c>
      <c r="I874" s="180"/>
      <c r="J874" s="181">
        <f>ROUND(I874*H874,2)</f>
        <v>0</v>
      </c>
      <c r="K874" s="177" t="s">
        <v>315</v>
      </c>
      <c r="L874" s="41"/>
      <c r="M874" s="182" t="s">
        <v>28</v>
      </c>
      <c r="N874" s="183" t="s">
        <v>45</v>
      </c>
      <c r="O874" s="66"/>
      <c r="P874" s="184">
        <f>O874*H874</f>
        <v>0</v>
      </c>
      <c r="Q874" s="184">
        <v>0</v>
      </c>
      <c r="R874" s="184">
        <f>Q874*H874</f>
        <v>0</v>
      </c>
      <c r="S874" s="184">
        <v>0</v>
      </c>
      <c r="T874" s="185">
        <f>S874*H874</f>
        <v>0</v>
      </c>
      <c r="U874" s="36"/>
      <c r="V874" s="36"/>
      <c r="W874" s="36"/>
      <c r="X874" s="36"/>
      <c r="Y874" s="36"/>
      <c r="Z874" s="36"/>
      <c r="AA874" s="36"/>
      <c r="AB874" s="36"/>
      <c r="AC874" s="36"/>
      <c r="AD874" s="36"/>
      <c r="AE874" s="36"/>
      <c r="AR874" s="186" t="s">
        <v>167</v>
      </c>
      <c r="AT874" s="186" t="s">
        <v>156</v>
      </c>
      <c r="AU874" s="186" t="s">
        <v>84</v>
      </c>
      <c r="AY874" s="19" t="s">
        <v>153</v>
      </c>
      <c r="BE874" s="187">
        <f>IF(N874="základní",J874,0)</f>
        <v>0</v>
      </c>
      <c r="BF874" s="187">
        <f>IF(N874="snížená",J874,0)</f>
        <v>0</v>
      </c>
      <c r="BG874" s="187">
        <f>IF(N874="zákl. přenesená",J874,0)</f>
        <v>0</v>
      </c>
      <c r="BH874" s="187">
        <f>IF(N874="sníž. přenesená",J874,0)</f>
        <v>0</v>
      </c>
      <c r="BI874" s="187">
        <f>IF(N874="nulová",J874,0)</f>
        <v>0</v>
      </c>
      <c r="BJ874" s="19" t="s">
        <v>82</v>
      </c>
      <c r="BK874" s="187">
        <f>ROUND(I874*H874,2)</f>
        <v>0</v>
      </c>
      <c r="BL874" s="19" t="s">
        <v>167</v>
      </c>
      <c r="BM874" s="186" t="s">
        <v>7676</v>
      </c>
    </row>
    <row r="875" spans="1:65" s="13" customFormat="1" x14ac:dyDescent="0.2">
      <c r="B875" s="197"/>
      <c r="C875" s="198"/>
      <c r="D875" s="188" t="s">
        <v>317</v>
      </c>
      <c r="E875" s="199" t="s">
        <v>28</v>
      </c>
      <c r="F875" s="200" t="s">
        <v>7677</v>
      </c>
      <c r="G875" s="198"/>
      <c r="H875" s="201">
        <v>1242.3330000000001</v>
      </c>
      <c r="I875" s="202"/>
      <c r="J875" s="198"/>
      <c r="K875" s="198"/>
      <c r="L875" s="203"/>
      <c r="M875" s="204"/>
      <c r="N875" s="205"/>
      <c r="O875" s="205"/>
      <c r="P875" s="205"/>
      <c r="Q875" s="205"/>
      <c r="R875" s="205"/>
      <c r="S875" s="205"/>
      <c r="T875" s="206"/>
      <c r="AT875" s="207" t="s">
        <v>317</v>
      </c>
      <c r="AU875" s="207" t="s">
        <v>84</v>
      </c>
      <c r="AV875" s="13" t="s">
        <v>84</v>
      </c>
      <c r="AW875" s="13" t="s">
        <v>35</v>
      </c>
      <c r="AX875" s="13" t="s">
        <v>82</v>
      </c>
      <c r="AY875" s="207" t="s">
        <v>153</v>
      </c>
    </row>
    <row r="876" spans="1:65" s="2" customFormat="1" ht="24" x14ac:dyDescent="0.2">
      <c r="A876" s="36"/>
      <c r="B876" s="37"/>
      <c r="C876" s="175" t="s">
        <v>1815</v>
      </c>
      <c r="D876" s="175" t="s">
        <v>156</v>
      </c>
      <c r="E876" s="176" t="s">
        <v>4418</v>
      </c>
      <c r="F876" s="177" t="s">
        <v>4419</v>
      </c>
      <c r="G876" s="178" t="s">
        <v>340</v>
      </c>
      <c r="H876" s="179">
        <v>9.0909999999999993</v>
      </c>
      <c r="I876" s="180"/>
      <c r="J876" s="181">
        <f>ROUND(I876*H876,2)</f>
        <v>0</v>
      </c>
      <c r="K876" s="177" t="s">
        <v>315</v>
      </c>
      <c r="L876" s="41"/>
      <c r="M876" s="182" t="s">
        <v>28</v>
      </c>
      <c r="N876" s="183" t="s">
        <v>45</v>
      </c>
      <c r="O876" s="66"/>
      <c r="P876" s="184">
        <f>O876*H876</f>
        <v>0</v>
      </c>
      <c r="Q876" s="184">
        <v>0</v>
      </c>
      <c r="R876" s="184">
        <f>Q876*H876</f>
        <v>0</v>
      </c>
      <c r="S876" s="184">
        <v>0</v>
      </c>
      <c r="T876" s="185">
        <f>S876*H876</f>
        <v>0</v>
      </c>
      <c r="U876" s="36"/>
      <c r="V876" s="36"/>
      <c r="W876" s="36"/>
      <c r="X876" s="36"/>
      <c r="Y876" s="36"/>
      <c r="Z876" s="36"/>
      <c r="AA876" s="36"/>
      <c r="AB876" s="36"/>
      <c r="AC876" s="36"/>
      <c r="AD876" s="36"/>
      <c r="AE876" s="36"/>
      <c r="AR876" s="186" t="s">
        <v>167</v>
      </c>
      <c r="AT876" s="186" t="s">
        <v>156</v>
      </c>
      <c r="AU876" s="186" t="s">
        <v>84</v>
      </c>
      <c r="AY876" s="19" t="s">
        <v>153</v>
      </c>
      <c r="BE876" s="187">
        <f>IF(N876="základní",J876,0)</f>
        <v>0</v>
      </c>
      <c r="BF876" s="187">
        <f>IF(N876="snížená",J876,0)</f>
        <v>0</v>
      </c>
      <c r="BG876" s="187">
        <f>IF(N876="zákl. přenesená",J876,0)</f>
        <v>0</v>
      </c>
      <c r="BH876" s="187">
        <f>IF(N876="sníž. přenesená",J876,0)</f>
        <v>0</v>
      </c>
      <c r="BI876" s="187">
        <f>IF(N876="nulová",J876,0)</f>
        <v>0</v>
      </c>
      <c r="BJ876" s="19" t="s">
        <v>82</v>
      </c>
      <c r="BK876" s="187">
        <f>ROUND(I876*H876,2)</f>
        <v>0</v>
      </c>
      <c r="BL876" s="19" t="s">
        <v>167</v>
      </c>
      <c r="BM876" s="186" t="s">
        <v>7678</v>
      </c>
    </row>
    <row r="877" spans="1:65" s="2" customFormat="1" ht="24" x14ac:dyDescent="0.2">
      <c r="A877" s="36"/>
      <c r="B877" s="37"/>
      <c r="C877" s="175" t="s">
        <v>1819</v>
      </c>
      <c r="D877" s="175" t="s">
        <v>156</v>
      </c>
      <c r="E877" s="176" t="s">
        <v>948</v>
      </c>
      <c r="F877" s="177" t="s">
        <v>949</v>
      </c>
      <c r="G877" s="178" t="s">
        <v>340</v>
      </c>
      <c r="H877" s="179">
        <v>4.7969999999999997</v>
      </c>
      <c r="I877" s="180"/>
      <c r="J877" s="181">
        <f>ROUND(I877*H877,2)</f>
        <v>0</v>
      </c>
      <c r="K877" s="177" t="s">
        <v>315</v>
      </c>
      <c r="L877" s="41"/>
      <c r="M877" s="182" t="s">
        <v>28</v>
      </c>
      <c r="N877" s="183" t="s">
        <v>45</v>
      </c>
      <c r="O877" s="66"/>
      <c r="P877" s="184">
        <f>O877*H877</f>
        <v>0</v>
      </c>
      <c r="Q877" s="184">
        <v>0</v>
      </c>
      <c r="R877" s="184">
        <f>Q877*H877</f>
        <v>0</v>
      </c>
      <c r="S877" s="184">
        <v>0</v>
      </c>
      <c r="T877" s="185">
        <f>S877*H877</f>
        <v>0</v>
      </c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R877" s="186" t="s">
        <v>167</v>
      </c>
      <c r="AT877" s="186" t="s">
        <v>156</v>
      </c>
      <c r="AU877" s="186" t="s">
        <v>84</v>
      </c>
      <c r="AY877" s="19" t="s">
        <v>153</v>
      </c>
      <c r="BE877" s="187">
        <f>IF(N877="základní",J877,0)</f>
        <v>0</v>
      </c>
      <c r="BF877" s="187">
        <f>IF(N877="snížená",J877,0)</f>
        <v>0</v>
      </c>
      <c r="BG877" s="187">
        <f>IF(N877="zákl. přenesená",J877,0)</f>
        <v>0</v>
      </c>
      <c r="BH877" s="187">
        <f>IF(N877="sníž. přenesená",J877,0)</f>
        <v>0</v>
      </c>
      <c r="BI877" s="187">
        <f>IF(N877="nulová",J877,0)</f>
        <v>0</v>
      </c>
      <c r="BJ877" s="19" t="s">
        <v>82</v>
      </c>
      <c r="BK877" s="187">
        <f>ROUND(I877*H877,2)</f>
        <v>0</v>
      </c>
      <c r="BL877" s="19" t="s">
        <v>167</v>
      </c>
      <c r="BM877" s="186" t="s">
        <v>7679</v>
      </c>
    </row>
    <row r="878" spans="1:65" s="12" customFormat="1" ht="25.9" customHeight="1" x14ac:dyDescent="0.2">
      <c r="B878" s="159"/>
      <c r="C878" s="160"/>
      <c r="D878" s="161" t="s">
        <v>73</v>
      </c>
      <c r="E878" s="162" t="s">
        <v>403</v>
      </c>
      <c r="F878" s="162" t="s">
        <v>404</v>
      </c>
      <c r="G878" s="160"/>
      <c r="H878" s="160"/>
      <c r="I878" s="163"/>
      <c r="J878" s="164">
        <f>BK878</f>
        <v>0</v>
      </c>
      <c r="K878" s="160"/>
      <c r="L878" s="165"/>
      <c r="M878" s="166"/>
      <c r="N878" s="167"/>
      <c r="O878" s="167"/>
      <c r="P878" s="168">
        <f>P879+P882+P893+P897+P941+P950+P957+P972</f>
        <v>0</v>
      </c>
      <c r="Q878" s="167"/>
      <c r="R878" s="168">
        <f>R879+R882+R893+R897+R941+R950+R957+R972</f>
        <v>4.8332449999999998</v>
      </c>
      <c r="S878" s="167"/>
      <c r="T878" s="169">
        <f>T879+T882+T893+T897+T941+T950+T957+T972</f>
        <v>79.829115550000012</v>
      </c>
      <c r="AR878" s="170" t="s">
        <v>84</v>
      </c>
      <c r="AT878" s="171" t="s">
        <v>73</v>
      </c>
      <c r="AU878" s="171" t="s">
        <v>74</v>
      </c>
      <c r="AY878" s="170" t="s">
        <v>153</v>
      </c>
      <c r="BK878" s="172">
        <f>BK879+BK882+BK893+BK897+BK941+BK950+BK957+BK972</f>
        <v>0</v>
      </c>
    </row>
    <row r="879" spans="1:65" s="12" customFormat="1" ht="22.9" customHeight="1" x14ac:dyDescent="0.2">
      <c r="B879" s="159"/>
      <c r="C879" s="160"/>
      <c r="D879" s="161" t="s">
        <v>73</v>
      </c>
      <c r="E879" s="173" t="s">
        <v>951</v>
      </c>
      <c r="F879" s="173" t="s">
        <v>952</v>
      </c>
      <c r="G879" s="160"/>
      <c r="H879" s="160"/>
      <c r="I879" s="163"/>
      <c r="J879" s="174">
        <f>BK879</f>
        <v>0</v>
      </c>
      <c r="K879" s="160"/>
      <c r="L879" s="165"/>
      <c r="M879" s="166"/>
      <c r="N879" s="167"/>
      <c r="O879" s="167"/>
      <c r="P879" s="168">
        <f>SUM(P880:P881)</f>
        <v>0</v>
      </c>
      <c r="Q879" s="167"/>
      <c r="R879" s="168">
        <f>SUM(R880:R881)</f>
        <v>0</v>
      </c>
      <c r="S879" s="167"/>
      <c r="T879" s="169">
        <f>SUM(T880:T881)</f>
        <v>2.12E-2</v>
      </c>
      <c r="AR879" s="170" t="s">
        <v>84</v>
      </c>
      <c r="AT879" s="171" t="s">
        <v>73</v>
      </c>
      <c r="AU879" s="171" t="s">
        <v>82</v>
      </c>
      <c r="AY879" s="170" t="s">
        <v>153</v>
      </c>
      <c r="BK879" s="172">
        <f>SUM(BK880:BK881)</f>
        <v>0</v>
      </c>
    </row>
    <row r="880" spans="1:65" s="2" customFormat="1" ht="16.5" customHeight="1" x14ac:dyDescent="0.2">
      <c r="A880" s="36"/>
      <c r="B880" s="37"/>
      <c r="C880" s="175" t="s">
        <v>1823</v>
      </c>
      <c r="D880" s="175" t="s">
        <v>156</v>
      </c>
      <c r="E880" s="176" t="s">
        <v>954</v>
      </c>
      <c r="F880" s="177" t="s">
        <v>955</v>
      </c>
      <c r="G880" s="178" t="s">
        <v>433</v>
      </c>
      <c r="H880" s="179">
        <v>5.3</v>
      </c>
      <c r="I880" s="180"/>
      <c r="J880" s="181">
        <f>ROUND(I880*H880,2)</f>
        <v>0</v>
      </c>
      <c r="K880" s="177" t="s">
        <v>315</v>
      </c>
      <c r="L880" s="41"/>
      <c r="M880" s="182" t="s">
        <v>28</v>
      </c>
      <c r="N880" s="183" t="s">
        <v>45</v>
      </c>
      <c r="O880" s="66"/>
      <c r="P880" s="184">
        <f>O880*H880</f>
        <v>0</v>
      </c>
      <c r="Q880" s="184">
        <v>0</v>
      </c>
      <c r="R880" s="184">
        <f>Q880*H880</f>
        <v>0</v>
      </c>
      <c r="S880" s="184">
        <v>4.0000000000000001E-3</v>
      </c>
      <c r="T880" s="185">
        <f>S880*H880</f>
        <v>2.12E-2</v>
      </c>
      <c r="U880" s="36"/>
      <c r="V880" s="36"/>
      <c r="W880" s="36"/>
      <c r="X880" s="36"/>
      <c r="Y880" s="36"/>
      <c r="Z880" s="36"/>
      <c r="AA880" s="36"/>
      <c r="AB880" s="36"/>
      <c r="AC880" s="36"/>
      <c r="AD880" s="36"/>
      <c r="AE880" s="36"/>
      <c r="AR880" s="186" t="s">
        <v>214</v>
      </c>
      <c r="AT880" s="186" t="s">
        <v>156</v>
      </c>
      <c r="AU880" s="186" t="s">
        <v>84</v>
      </c>
      <c r="AY880" s="19" t="s">
        <v>153</v>
      </c>
      <c r="BE880" s="187">
        <f>IF(N880="základní",J880,0)</f>
        <v>0</v>
      </c>
      <c r="BF880" s="187">
        <f>IF(N880="snížená",J880,0)</f>
        <v>0</v>
      </c>
      <c r="BG880" s="187">
        <f>IF(N880="zákl. přenesená",J880,0)</f>
        <v>0</v>
      </c>
      <c r="BH880" s="187">
        <f>IF(N880="sníž. přenesená",J880,0)</f>
        <v>0</v>
      </c>
      <c r="BI880" s="187">
        <f>IF(N880="nulová",J880,0)</f>
        <v>0</v>
      </c>
      <c r="BJ880" s="19" t="s">
        <v>82</v>
      </c>
      <c r="BK880" s="187">
        <f>ROUND(I880*H880,2)</f>
        <v>0</v>
      </c>
      <c r="BL880" s="19" t="s">
        <v>214</v>
      </c>
      <c r="BM880" s="186" t="s">
        <v>7680</v>
      </c>
    </row>
    <row r="881" spans="1:65" s="13" customFormat="1" x14ac:dyDescent="0.2">
      <c r="B881" s="197"/>
      <c r="C881" s="198"/>
      <c r="D881" s="188" t="s">
        <v>317</v>
      </c>
      <c r="E881" s="199" t="s">
        <v>28</v>
      </c>
      <c r="F881" s="200" t="s">
        <v>7208</v>
      </c>
      <c r="G881" s="198"/>
      <c r="H881" s="201">
        <v>5.3</v>
      </c>
      <c r="I881" s="202"/>
      <c r="J881" s="198"/>
      <c r="K881" s="198"/>
      <c r="L881" s="203"/>
      <c r="M881" s="204"/>
      <c r="N881" s="205"/>
      <c r="O881" s="205"/>
      <c r="P881" s="205"/>
      <c r="Q881" s="205"/>
      <c r="R881" s="205"/>
      <c r="S881" s="205"/>
      <c r="T881" s="206"/>
      <c r="AT881" s="207" t="s">
        <v>317</v>
      </c>
      <c r="AU881" s="207" t="s">
        <v>84</v>
      </c>
      <c r="AV881" s="13" t="s">
        <v>84</v>
      </c>
      <c r="AW881" s="13" t="s">
        <v>35</v>
      </c>
      <c r="AX881" s="13" t="s">
        <v>82</v>
      </c>
      <c r="AY881" s="207" t="s">
        <v>153</v>
      </c>
    </row>
    <row r="882" spans="1:65" s="12" customFormat="1" ht="22.9" customHeight="1" x14ac:dyDescent="0.2">
      <c r="B882" s="159"/>
      <c r="C882" s="160"/>
      <c r="D882" s="161" t="s">
        <v>73</v>
      </c>
      <c r="E882" s="173" t="s">
        <v>960</v>
      </c>
      <c r="F882" s="173" t="s">
        <v>961</v>
      </c>
      <c r="G882" s="160"/>
      <c r="H882" s="160"/>
      <c r="I882" s="163"/>
      <c r="J882" s="174">
        <f>BK882</f>
        <v>0</v>
      </c>
      <c r="K882" s="160"/>
      <c r="L882" s="165"/>
      <c r="M882" s="166"/>
      <c r="N882" s="167"/>
      <c r="O882" s="167"/>
      <c r="P882" s="168">
        <f>SUM(P883:P892)</f>
        <v>0</v>
      </c>
      <c r="Q882" s="167"/>
      <c r="R882" s="168">
        <f>SUM(R883:R892)</f>
        <v>0</v>
      </c>
      <c r="S882" s="167"/>
      <c r="T882" s="169">
        <f>SUM(T883:T892)</f>
        <v>4.775640000000001</v>
      </c>
      <c r="AR882" s="170" t="s">
        <v>84</v>
      </c>
      <c r="AT882" s="171" t="s">
        <v>73</v>
      </c>
      <c r="AU882" s="171" t="s">
        <v>82</v>
      </c>
      <c r="AY882" s="170" t="s">
        <v>153</v>
      </c>
      <c r="BK882" s="172">
        <f>SUM(BK883:BK892)</f>
        <v>0</v>
      </c>
    </row>
    <row r="883" spans="1:65" s="2" customFormat="1" ht="16.5" customHeight="1" x14ac:dyDescent="0.2">
      <c r="A883" s="36"/>
      <c r="B883" s="37"/>
      <c r="C883" s="175" t="s">
        <v>1827</v>
      </c>
      <c r="D883" s="175" t="s">
        <v>156</v>
      </c>
      <c r="E883" s="176" t="s">
        <v>963</v>
      </c>
      <c r="F883" s="177" t="s">
        <v>964</v>
      </c>
      <c r="G883" s="178" t="s">
        <v>433</v>
      </c>
      <c r="H883" s="179">
        <v>230.22</v>
      </c>
      <c r="I883" s="180"/>
      <c r="J883" s="181">
        <f>ROUND(I883*H883,2)</f>
        <v>0</v>
      </c>
      <c r="K883" s="177" t="s">
        <v>315</v>
      </c>
      <c r="L883" s="41"/>
      <c r="M883" s="182" t="s">
        <v>28</v>
      </c>
      <c r="N883" s="183" t="s">
        <v>45</v>
      </c>
      <c r="O883" s="66"/>
      <c r="P883" s="184">
        <f>O883*H883</f>
        <v>0</v>
      </c>
      <c r="Q883" s="184">
        <v>0</v>
      </c>
      <c r="R883" s="184">
        <f>Q883*H883</f>
        <v>0</v>
      </c>
      <c r="S883" s="184">
        <v>6.0000000000000001E-3</v>
      </c>
      <c r="T883" s="185">
        <f>S883*H883</f>
        <v>1.3813200000000001</v>
      </c>
      <c r="U883" s="36"/>
      <c r="V883" s="36"/>
      <c r="W883" s="36"/>
      <c r="X883" s="36"/>
      <c r="Y883" s="36"/>
      <c r="Z883" s="36"/>
      <c r="AA883" s="36"/>
      <c r="AB883" s="36"/>
      <c r="AC883" s="36"/>
      <c r="AD883" s="36"/>
      <c r="AE883" s="36"/>
      <c r="AR883" s="186" t="s">
        <v>214</v>
      </c>
      <c r="AT883" s="186" t="s">
        <v>156</v>
      </c>
      <c r="AU883" s="186" t="s">
        <v>84</v>
      </c>
      <c r="AY883" s="19" t="s">
        <v>153</v>
      </c>
      <c r="BE883" s="187">
        <f>IF(N883="základní",J883,0)</f>
        <v>0</v>
      </c>
      <c r="BF883" s="187">
        <f>IF(N883="snížená",J883,0)</f>
        <v>0</v>
      </c>
      <c r="BG883" s="187">
        <f>IF(N883="zákl. přenesená",J883,0)</f>
        <v>0</v>
      </c>
      <c r="BH883" s="187">
        <f>IF(N883="sníž. přenesená",J883,0)</f>
        <v>0</v>
      </c>
      <c r="BI883" s="187">
        <f>IF(N883="nulová",J883,0)</f>
        <v>0</v>
      </c>
      <c r="BJ883" s="19" t="s">
        <v>82</v>
      </c>
      <c r="BK883" s="187">
        <f>ROUND(I883*H883,2)</f>
        <v>0</v>
      </c>
      <c r="BL883" s="19" t="s">
        <v>214</v>
      </c>
      <c r="BM883" s="186" t="s">
        <v>7681</v>
      </c>
    </row>
    <row r="884" spans="1:65" s="15" customFormat="1" x14ac:dyDescent="0.2">
      <c r="B884" s="224"/>
      <c r="C884" s="225"/>
      <c r="D884" s="188" t="s">
        <v>317</v>
      </c>
      <c r="E884" s="226" t="s">
        <v>28</v>
      </c>
      <c r="F884" s="227" t="s">
        <v>957</v>
      </c>
      <c r="G884" s="225"/>
      <c r="H884" s="226" t="s">
        <v>28</v>
      </c>
      <c r="I884" s="228"/>
      <c r="J884" s="225"/>
      <c r="K884" s="225"/>
      <c r="L884" s="229"/>
      <c r="M884" s="230"/>
      <c r="N884" s="231"/>
      <c r="O884" s="231"/>
      <c r="P884" s="231"/>
      <c r="Q884" s="231"/>
      <c r="R884" s="231"/>
      <c r="S884" s="231"/>
      <c r="T884" s="232"/>
      <c r="AT884" s="233" t="s">
        <v>317</v>
      </c>
      <c r="AU884" s="233" t="s">
        <v>84</v>
      </c>
      <c r="AV884" s="15" t="s">
        <v>82</v>
      </c>
      <c r="AW884" s="15" t="s">
        <v>35</v>
      </c>
      <c r="AX884" s="15" t="s">
        <v>74</v>
      </c>
      <c r="AY884" s="233" t="s">
        <v>153</v>
      </c>
    </row>
    <row r="885" spans="1:65" s="13" customFormat="1" x14ac:dyDescent="0.2">
      <c r="B885" s="197"/>
      <c r="C885" s="198"/>
      <c r="D885" s="188" t="s">
        <v>317</v>
      </c>
      <c r="E885" s="199" t="s">
        <v>28</v>
      </c>
      <c r="F885" s="200" t="s">
        <v>7654</v>
      </c>
      <c r="G885" s="198"/>
      <c r="H885" s="201">
        <v>39.700000000000003</v>
      </c>
      <c r="I885" s="202"/>
      <c r="J885" s="198"/>
      <c r="K885" s="198"/>
      <c r="L885" s="203"/>
      <c r="M885" s="204"/>
      <c r="N885" s="205"/>
      <c r="O885" s="205"/>
      <c r="P885" s="205"/>
      <c r="Q885" s="205"/>
      <c r="R885" s="205"/>
      <c r="S885" s="205"/>
      <c r="T885" s="206"/>
      <c r="AT885" s="207" t="s">
        <v>317</v>
      </c>
      <c r="AU885" s="207" t="s">
        <v>84</v>
      </c>
      <c r="AV885" s="13" t="s">
        <v>84</v>
      </c>
      <c r="AW885" s="13" t="s">
        <v>35</v>
      </c>
      <c r="AX885" s="13" t="s">
        <v>74</v>
      </c>
      <c r="AY885" s="207" t="s">
        <v>153</v>
      </c>
    </row>
    <row r="886" spans="1:65" s="13" customFormat="1" x14ac:dyDescent="0.2">
      <c r="B886" s="197"/>
      <c r="C886" s="198"/>
      <c r="D886" s="188" t="s">
        <v>317</v>
      </c>
      <c r="E886" s="199" t="s">
        <v>28</v>
      </c>
      <c r="F886" s="200" t="s">
        <v>7682</v>
      </c>
      <c r="G886" s="198"/>
      <c r="H886" s="201">
        <v>190.52</v>
      </c>
      <c r="I886" s="202"/>
      <c r="J886" s="198"/>
      <c r="K886" s="198"/>
      <c r="L886" s="203"/>
      <c r="M886" s="204"/>
      <c r="N886" s="205"/>
      <c r="O886" s="205"/>
      <c r="P886" s="205"/>
      <c r="Q886" s="205"/>
      <c r="R886" s="205"/>
      <c r="S886" s="205"/>
      <c r="T886" s="206"/>
      <c r="AT886" s="207" t="s">
        <v>317</v>
      </c>
      <c r="AU886" s="207" t="s">
        <v>84</v>
      </c>
      <c r="AV886" s="13" t="s">
        <v>84</v>
      </c>
      <c r="AW886" s="13" t="s">
        <v>35</v>
      </c>
      <c r="AX886" s="13" t="s">
        <v>74</v>
      </c>
      <c r="AY886" s="207" t="s">
        <v>153</v>
      </c>
    </row>
    <row r="887" spans="1:65" s="14" customFormat="1" x14ac:dyDescent="0.2">
      <c r="B887" s="208"/>
      <c r="C887" s="209"/>
      <c r="D887" s="188" t="s">
        <v>317</v>
      </c>
      <c r="E887" s="210" t="s">
        <v>28</v>
      </c>
      <c r="F887" s="211" t="s">
        <v>353</v>
      </c>
      <c r="G887" s="209"/>
      <c r="H887" s="212">
        <v>230.22</v>
      </c>
      <c r="I887" s="213"/>
      <c r="J887" s="209"/>
      <c r="K887" s="209"/>
      <c r="L887" s="214"/>
      <c r="M887" s="215"/>
      <c r="N887" s="216"/>
      <c r="O887" s="216"/>
      <c r="P887" s="216"/>
      <c r="Q887" s="216"/>
      <c r="R887" s="216"/>
      <c r="S887" s="216"/>
      <c r="T887" s="217"/>
      <c r="AT887" s="218" t="s">
        <v>317</v>
      </c>
      <c r="AU887" s="218" t="s">
        <v>84</v>
      </c>
      <c r="AV887" s="14" t="s">
        <v>167</v>
      </c>
      <c r="AW887" s="14" t="s">
        <v>35</v>
      </c>
      <c r="AX887" s="14" t="s">
        <v>82</v>
      </c>
      <c r="AY887" s="218" t="s">
        <v>153</v>
      </c>
    </row>
    <row r="888" spans="1:65" s="2" customFormat="1" ht="16.5" customHeight="1" x14ac:dyDescent="0.2">
      <c r="A888" s="36"/>
      <c r="B888" s="37"/>
      <c r="C888" s="175" t="s">
        <v>1831</v>
      </c>
      <c r="D888" s="175" t="s">
        <v>156</v>
      </c>
      <c r="E888" s="176" t="s">
        <v>4426</v>
      </c>
      <c r="F888" s="177" t="s">
        <v>4427</v>
      </c>
      <c r="G888" s="178" t="s">
        <v>433</v>
      </c>
      <c r="H888" s="179">
        <v>565.72</v>
      </c>
      <c r="I888" s="180"/>
      <c r="J888" s="181">
        <f>ROUND(I888*H888,2)</f>
        <v>0</v>
      </c>
      <c r="K888" s="177" t="s">
        <v>315</v>
      </c>
      <c r="L888" s="41"/>
      <c r="M888" s="182" t="s">
        <v>28</v>
      </c>
      <c r="N888" s="183" t="s">
        <v>45</v>
      </c>
      <c r="O888" s="66"/>
      <c r="P888" s="184">
        <f>O888*H888</f>
        <v>0</v>
      </c>
      <c r="Q888" s="184">
        <v>0</v>
      </c>
      <c r="R888" s="184">
        <f>Q888*H888</f>
        <v>0</v>
      </c>
      <c r="S888" s="184">
        <v>6.0000000000000001E-3</v>
      </c>
      <c r="T888" s="185">
        <f>S888*H888</f>
        <v>3.3943200000000004</v>
      </c>
      <c r="U888" s="36"/>
      <c r="V888" s="36"/>
      <c r="W888" s="36"/>
      <c r="X888" s="36"/>
      <c r="Y888" s="36"/>
      <c r="Z888" s="36"/>
      <c r="AA888" s="36"/>
      <c r="AB888" s="36"/>
      <c r="AC888" s="36"/>
      <c r="AD888" s="36"/>
      <c r="AE888" s="36"/>
      <c r="AR888" s="186" t="s">
        <v>214</v>
      </c>
      <c r="AT888" s="186" t="s">
        <v>156</v>
      </c>
      <c r="AU888" s="186" t="s">
        <v>84</v>
      </c>
      <c r="AY888" s="19" t="s">
        <v>153</v>
      </c>
      <c r="BE888" s="187">
        <f>IF(N888="základní",J888,0)</f>
        <v>0</v>
      </c>
      <c r="BF888" s="187">
        <f>IF(N888="snížená",J888,0)</f>
        <v>0</v>
      </c>
      <c r="BG888" s="187">
        <f>IF(N888="zákl. přenesená",J888,0)</f>
        <v>0</v>
      </c>
      <c r="BH888" s="187">
        <f>IF(N888="sníž. přenesená",J888,0)</f>
        <v>0</v>
      </c>
      <c r="BI888" s="187">
        <f>IF(N888="nulová",J888,0)</f>
        <v>0</v>
      </c>
      <c r="BJ888" s="19" t="s">
        <v>82</v>
      </c>
      <c r="BK888" s="187">
        <f>ROUND(I888*H888,2)</f>
        <v>0</v>
      </c>
      <c r="BL888" s="19" t="s">
        <v>214</v>
      </c>
      <c r="BM888" s="186" t="s">
        <v>7683</v>
      </c>
    </row>
    <row r="889" spans="1:65" s="15" customFormat="1" x14ac:dyDescent="0.2">
      <c r="B889" s="224"/>
      <c r="C889" s="225"/>
      <c r="D889" s="188" t="s">
        <v>317</v>
      </c>
      <c r="E889" s="226" t="s">
        <v>28</v>
      </c>
      <c r="F889" s="227" t="s">
        <v>957</v>
      </c>
      <c r="G889" s="225"/>
      <c r="H889" s="226" t="s">
        <v>28</v>
      </c>
      <c r="I889" s="228"/>
      <c r="J889" s="225"/>
      <c r="K889" s="225"/>
      <c r="L889" s="229"/>
      <c r="M889" s="230"/>
      <c r="N889" s="231"/>
      <c r="O889" s="231"/>
      <c r="P889" s="231"/>
      <c r="Q889" s="231"/>
      <c r="R889" s="231"/>
      <c r="S889" s="231"/>
      <c r="T889" s="232"/>
      <c r="AT889" s="233" t="s">
        <v>317</v>
      </c>
      <c r="AU889" s="233" t="s">
        <v>84</v>
      </c>
      <c r="AV889" s="15" t="s">
        <v>82</v>
      </c>
      <c r="AW889" s="15" t="s">
        <v>35</v>
      </c>
      <c r="AX889" s="15" t="s">
        <v>74</v>
      </c>
      <c r="AY889" s="233" t="s">
        <v>153</v>
      </c>
    </row>
    <row r="890" spans="1:65" s="13" customFormat="1" x14ac:dyDescent="0.2">
      <c r="B890" s="197"/>
      <c r="C890" s="198"/>
      <c r="D890" s="188" t="s">
        <v>317</v>
      </c>
      <c r="E890" s="199" t="s">
        <v>28</v>
      </c>
      <c r="F890" s="200" t="s">
        <v>7684</v>
      </c>
      <c r="G890" s="198"/>
      <c r="H890" s="201">
        <v>54.4</v>
      </c>
      <c r="I890" s="202"/>
      <c r="J890" s="198"/>
      <c r="K890" s="198"/>
      <c r="L890" s="203"/>
      <c r="M890" s="204"/>
      <c r="N890" s="205"/>
      <c r="O890" s="205"/>
      <c r="P890" s="205"/>
      <c r="Q890" s="205"/>
      <c r="R890" s="205"/>
      <c r="S890" s="205"/>
      <c r="T890" s="206"/>
      <c r="AT890" s="207" t="s">
        <v>317</v>
      </c>
      <c r="AU890" s="207" t="s">
        <v>84</v>
      </c>
      <c r="AV890" s="13" t="s">
        <v>84</v>
      </c>
      <c r="AW890" s="13" t="s">
        <v>35</v>
      </c>
      <c r="AX890" s="13" t="s">
        <v>74</v>
      </c>
      <c r="AY890" s="207" t="s">
        <v>153</v>
      </c>
    </row>
    <row r="891" spans="1:65" s="13" customFormat="1" x14ac:dyDescent="0.2">
      <c r="B891" s="197"/>
      <c r="C891" s="198"/>
      <c r="D891" s="188" t="s">
        <v>317</v>
      </c>
      <c r="E891" s="199" t="s">
        <v>28</v>
      </c>
      <c r="F891" s="200" t="s">
        <v>7685</v>
      </c>
      <c r="G891" s="198"/>
      <c r="H891" s="201">
        <v>511.32</v>
      </c>
      <c r="I891" s="202"/>
      <c r="J891" s="198"/>
      <c r="K891" s="198"/>
      <c r="L891" s="203"/>
      <c r="M891" s="204"/>
      <c r="N891" s="205"/>
      <c r="O891" s="205"/>
      <c r="P891" s="205"/>
      <c r="Q891" s="205"/>
      <c r="R891" s="205"/>
      <c r="S891" s="205"/>
      <c r="T891" s="206"/>
      <c r="AT891" s="207" t="s">
        <v>317</v>
      </c>
      <c r="AU891" s="207" t="s">
        <v>84</v>
      </c>
      <c r="AV891" s="13" t="s">
        <v>84</v>
      </c>
      <c r="AW891" s="13" t="s">
        <v>35</v>
      </c>
      <c r="AX891" s="13" t="s">
        <v>74</v>
      </c>
      <c r="AY891" s="207" t="s">
        <v>153</v>
      </c>
    </row>
    <row r="892" spans="1:65" s="14" customFormat="1" x14ac:dyDescent="0.2">
      <c r="B892" s="208"/>
      <c r="C892" s="209"/>
      <c r="D892" s="188" t="s">
        <v>317</v>
      </c>
      <c r="E892" s="210" t="s">
        <v>28</v>
      </c>
      <c r="F892" s="211" t="s">
        <v>353</v>
      </c>
      <c r="G892" s="209"/>
      <c r="H892" s="212">
        <v>565.72</v>
      </c>
      <c r="I892" s="213"/>
      <c r="J892" s="209"/>
      <c r="K892" s="209"/>
      <c r="L892" s="214"/>
      <c r="M892" s="215"/>
      <c r="N892" s="216"/>
      <c r="O892" s="216"/>
      <c r="P892" s="216"/>
      <c r="Q892" s="216"/>
      <c r="R892" s="216"/>
      <c r="S892" s="216"/>
      <c r="T892" s="217"/>
      <c r="AT892" s="218" t="s">
        <v>317</v>
      </c>
      <c r="AU892" s="218" t="s">
        <v>84</v>
      </c>
      <c r="AV892" s="14" t="s">
        <v>167</v>
      </c>
      <c r="AW892" s="14" t="s">
        <v>35</v>
      </c>
      <c r="AX892" s="14" t="s">
        <v>82</v>
      </c>
      <c r="AY892" s="218" t="s">
        <v>153</v>
      </c>
    </row>
    <row r="893" spans="1:65" s="12" customFormat="1" ht="22.9" customHeight="1" x14ac:dyDescent="0.2">
      <c r="B893" s="159"/>
      <c r="C893" s="160"/>
      <c r="D893" s="161" t="s">
        <v>73</v>
      </c>
      <c r="E893" s="173" t="s">
        <v>976</v>
      </c>
      <c r="F893" s="173" t="s">
        <v>977</v>
      </c>
      <c r="G893" s="160"/>
      <c r="H893" s="160"/>
      <c r="I893" s="163"/>
      <c r="J893" s="174">
        <f>BK893</f>
        <v>0</v>
      </c>
      <c r="K893" s="160"/>
      <c r="L893" s="165"/>
      <c r="M893" s="166"/>
      <c r="N893" s="167"/>
      <c r="O893" s="167"/>
      <c r="P893" s="168">
        <f>SUM(P894:P896)</f>
        <v>0</v>
      </c>
      <c r="Q893" s="167"/>
      <c r="R893" s="168">
        <f>SUM(R894:R896)</f>
        <v>0</v>
      </c>
      <c r="S893" s="167"/>
      <c r="T893" s="169">
        <f>SUM(T894:T896)</f>
        <v>1.3812700000000002</v>
      </c>
      <c r="AR893" s="170" t="s">
        <v>84</v>
      </c>
      <c r="AT893" s="171" t="s">
        <v>73</v>
      </c>
      <c r="AU893" s="171" t="s">
        <v>82</v>
      </c>
      <c r="AY893" s="170" t="s">
        <v>153</v>
      </c>
      <c r="BK893" s="172">
        <f>SUM(BK894:BK896)</f>
        <v>0</v>
      </c>
    </row>
    <row r="894" spans="1:65" s="2" customFormat="1" ht="24" x14ac:dyDescent="0.2">
      <c r="A894" s="36"/>
      <c r="B894" s="37"/>
      <c r="C894" s="175" t="s">
        <v>1835</v>
      </c>
      <c r="D894" s="175" t="s">
        <v>156</v>
      </c>
      <c r="E894" s="176" t="s">
        <v>7686</v>
      </c>
      <c r="F894" s="177" t="s">
        <v>7687</v>
      </c>
      <c r="G894" s="178" t="s">
        <v>433</v>
      </c>
      <c r="H894" s="179">
        <v>95.26</v>
      </c>
      <c r="I894" s="180"/>
      <c r="J894" s="181">
        <f>ROUND(I894*H894,2)</f>
        <v>0</v>
      </c>
      <c r="K894" s="177" t="s">
        <v>315</v>
      </c>
      <c r="L894" s="41"/>
      <c r="M894" s="182" t="s">
        <v>28</v>
      </c>
      <c r="N894" s="183" t="s">
        <v>45</v>
      </c>
      <c r="O894" s="66"/>
      <c r="P894" s="184">
        <f>O894*H894</f>
        <v>0</v>
      </c>
      <c r="Q894" s="184">
        <v>0</v>
      </c>
      <c r="R894" s="184">
        <f>Q894*H894</f>
        <v>0</v>
      </c>
      <c r="S894" s="184">
        <v>1.4500000000000001E-2</v>
      </c>
      <c r="T894" s="185">
        <f>S894*H894</f>
        <v>1.3812700000000002</v>
      </c>
      <c r="U894" s="36"/>
      <c r="V894" s="36"/>
      <c r="W894" s="36"/>
      <c r="X894" s="36"/>
      <c r="Y894" s="36"/>
      <c r="Z894" s="36"/>
      <c r="AA894" s="36"/>
      <c r="AB894" s="36"/>
      <c r="AC894" s="36"/>
      <c r="AD894" s="36"/>
      <c r="AE894" s="36"/>
      <c r="AR894" s="186" t="s">
        <v>214</v>
      </c>
      <c r="AT894" s="186" t="s">
        <v>156</v>
      </c>
      <c r="AU894" s="186" t="s">
        <v>84</v>
      </c>
      <c r="AY894" s="19" t="s">
        <v>153</v>
      </c>
      <c r="BE894" s="187">
        <f>IF(N894="základní",J894,0)</f>
        <v>0</v>
      </c>
      <c r="BF894" s="187">
        <f>IF(N894="snížená",J894,0)</f>
        <v>0</v>
      </c>
      <c r="BG894" s="187">
        <f>IF(N894="zákl. přenesená",J894,0)</f>
        <v>0</v>
      </c>
      <c r="BH894" s="187">
        <f>IF(N894="sníž. přenesená",J894,0)</f>
        <v>0</v>
      </c>
      <c r="BI894" s="187">
        <f>IF(N894="nulová",J894,0)</f>
        <v>0</v>
      </c>
      <c r="BJ894" s="19" t="s">
        <v>82</v>
      </c>
      <c r="BK894" s="187">
        <f>ROUND(I894*H894,2)</f>
        <v>0</v>
      </c>
      <c r="BL894" s="19" t="s">
        <v>214</v>
      </c>
      <c r="BM894" s="186" t="s">
        <v>7688</v>
      </c>
    </row>
    <row r="895" spans="1:65" s="15" customFormat="1" x14ac:dyDescent="0.2">
      <c r="B895" s="224"/>
      <c r="C895" s="225"/>
      <c r="D895" s="188" t="s">
        <v>317</v>
      </c>
      <c r="E895" s="226" t="s">
        <v>28</v>
      </c>
      <c r="F895" s="227" t="s">
        <v>957</v>
      </c>
      <c r="G895" s="225"/>
      <c r="H895" s="226" t="s">
        <v>28</v>
      </c>
      <c r="I895" s="228"/>
      <c r="J895" s="225"/>
      <c r="K895" s="225"/>
      <c r="L895" s="229"/>
      <c r="M895" s="230"/>
      <c r="N895" s="231"/>
      <c r="O895" s="231"/>
      <c r="P895" s="231"/>
      <c r="Q895" s="231"/>
      <c r="R895" s="231"/>
      <c r="S895" s="231"/>
      <c r="T895" s="232"/>
      <c r="AT895" s="233" t="s">
        <v>317</v>
      </c>
      <c r="AU895" s="233" t="s">
        <v>84</v>
      </c>
      <c r="AV895" s="15" t="s">
        <v>82</v>
      </c>
      <c r="AW895" s="15" t="s">
        <v>35</v>
      </c>
      <c r="AX895" s="15" t="s">
        <v>74</v>
      </c>
      <c r="AY895" s="233" t="s">
        <v>153</v>
      </c>
    </row>
    <row r="896" spans="1:65" s="13" customFormat="1" x14ac:dyDescent="0.2">
      <c r="B896" s="197"/>
      <c r="C896" s="198"/>
      <c r="D896" s="188" t="s">
        <v>317</v>
      </c>
      <c r="E896" s="199" t="s">
        <v>28</v>
      </c>
      <c r="F896" s="200" t="s">
        <v>7689</v>
      </c>
      <c r="G896" s="198"/>
      <c r="H896" s="201">
        <v>95.26</v>
      </c>
      <c r="I896" s="202"/>
      <c r="J896" s="198"/>
      <c r="K896" s="198"/>
      <c r="L896" s="203"/>
      <c r="M896" s="204"/>
      <c r="N896" s="205"/>
      <c r="O896" s="205"/>
      <c r="P896" s="205"/>
      <c r="Q896" s="205"/>
      <c r="R896" s="205"/>
      <c r="S896" s="205"/>
      <c r="T896" s="206"/>
      <c r="AT896" s="207" t="s">
        <v>317</v>
      </c>
      <c r="AU896" s="207" t="s">
        <v>84</v>
      </c>
      <c r="AV896" s="13" t="s">
        <v>84</v>
      </c>
      <c r="AW896" s="13" t="s">
        <v>35</v>
      </c>
      <c r="AX896" s="13" t="s">
        <v>82</v>
      </c>
      <c r="AY896" s="207" t="s">
        <v>153</v>
      </c>
    </row>
    <row r="897" spans="1:65" s="12" customFormat="1" ht="22.9" customHeight="1" x14ac:dyDescent="0.2">
      <c r="B897" s="159"/>
      <c r="C897" s="160"/>
      <c r="D897" s="161" t="s">
        <v>73</v>
      </c>
      <c r="E897" s="173" t="s">
        <v>987</v>
      </c>
      <c r="F897" s="173" t="s">
        <v>988</v>
      </c>
      <c r="G897" s="160"/>
      <c r="H897" s="160"/>
      <c r="I897" s="163"/>
      <c r="J897" s="174">
        <f>BK897</f>
        <v>0</v>
      </c>
      <c r="K897" s="160"/>
      <c r="L897" s="165"/>
      <c r="M897" s="166"/>
      <c r="N897" s="167"/>
      <c r="O897" s="167"/>
      <c r="P897" s="168">
        <f>SUM(P898:P940)</f>
        <v>0</v>
      </c>
      <c r="Q897" s="167"/>
      <c r="R897" s="168">
        <f>SUM(R898:R940)</f>
        <v>0</v>
      </c>
      <c r="S897" s="167"/>
      <c r="T897" s="169">
        <f>SUM(T898:T940)</f>
        <v>46.60868</v>
      </c>
      <c r="AR897" s="170" t="s">
        <v>84</v>
      </c>
      <c r="AT897" s="171" t="s">
        <v>73</v>
      </c>
      <c r="AU897" s="171" t="s">
        <v>82</v>
      </c>
      <c r="AY897" s="170" t="s">
        <v>153</v>
      </c>
      <c r="BK897" s="172">
        <f>SUM(BK898:BK940)</f>
        <v>0</v>
      </c>
    </row>
    <row r="898" spans="1:65" s="2" customFormat="1" ht="24" x14ac:dyDescent="0.2">
      <c r="A898" s="36"/>
      <c r="B898" s="37"/>
      <c r="C898" s="175" t="s">
        <v>1839</v>
      </c>
      <c r="D898" s="175" t="s">
        <v>156</v>
      </c>
      <c r="E898" s="176" t="s">
        <v>4461</v>
      </c>
      <c r="F898" s="177" t="s">
        <v>4462</v>
      </c>
      <c r="G898" s="178" t="s">
        <v>433</v>
      </c>
      <c r="H898" s="179">
        <v>740.38</v>
      </c>
      <c r="I898" s="180"/>
      <c r="J898" s="181">
        <f>ROUND(I898*H898,2)</f>
        <v>0</v>
      </c>
      <c r="K898" s="177" t="s">
        <v>315</v>
      </c>
      <c r="L898" s="41"/>
      <c r="M898" s="182" t="s">
        <v>28</v>
      </c>
      <c r="N898" s="183" t="s">
        <v>45</v>
      </c>
      <c r="O898" s="66"/>
      <c r="P898" s="184">
        <f>O898*H898</f>
        <v>0</v>
      </c>
      <c r="Q898" s="184">
        <v>0</v>
      </c>
      <c r="R898" s="184">
        <f>Q898*H898</f>
        <v>0</v>
      </c>
      <c r="S898" s="184">
        <v>1.4999999999999999E-2</v>
      </c>
      <c r="T898" s="185">
        <f>S898*H898</f>
        <v>11.105699999999999</v>
      </c>
      <c r="U898" s="36"/>
      <c r="V898" s="36"/>
      <c r="W898" s="36"/>
      <c r="X898" s="36"/>
      <c r="Y898" s="36"/>
      <c r="Z898" s="36"/>
      <c r="AA898" s="36"/>
      <c r="AB898" s="36"/>
      <c r="AC898" s="36"/>
      <c r="AD898" s="36"/>
      <c r="AE898" s="36"/>
      <c r="AR898" s="186" t="s">
        <v>214</v>
      </c>
      <c r="AT898" s="186" t="s">
        <v>156</v>
      </c>
      <c r="AU898" s="186" t="s">
        <v>84</v>
      </c>
      <c r="AY898" s="19" t="s">
        <v>153</v>
      </c>
      <c r="BE898" s="187">
        <f>IF(N898="základní",J898,0)</f>
        <v>0</v>
      </c>
      <c r="BF898" s="187">
        <f>IF(N898="snížená",J898,0)</f>
        <v>0</v>
      </c>
      <c r="BG898" s="187">
        <f>IF(N898="zákl. přenesená",J898,0)</f>
        <v>0</v>
      </c>
      <c r="BH898" s="187">
        <f>IF(N898="sníž. přenesená",J898,0)</f>
        <v>0</v>
      </c>
      <c r="BI898" s="187">
        <f>IF(N898="nulová",J898,0)</f>
        <v>0</v>
      </c>
      <c r="BJ898" s="19" t="s">
        <v>82</v>
      </c>
      <c r="BK898" s="187">
        <f>ROUND(I898*H898,2)</f>
        <v>0</v>
      </c>
      <c r="BL898" s="19" t="s">
        <v>214</v>
      </c>
      <c r="BM898" s="186" t="s">
        <v>7690</v>
      </c>
    </row>
    <row r="899" spans="1:65" s="15" customFormat="1" x14ac:dyDescent="0.2">
      <c r="B899" s="224"/>
      <c r="C899" s="225"/>
      <c r="D899" s="188" t="s">
        <v>317</v>
      </c>
      <c r="E899" s="226" t="s">
        <v>28</v>
      </c>
      <c r="F899" s="227" t="s">
        <v>957</v>
      </c>
      <c r="G899" s="225"/>
      <c r="H899" s="226" t="s">
        <v>28</v>
      </c>
      <c r="I899" s="228"/>
      <c r="J899" s="225"/>
      <c r="K899" s="225"/>
      <c r="L899" s="229"/>
      <c r="M899" s="230"/>
      <c r="N899" s="231"/>
      <c r="O899" s="231"/>
      <c r="P899" s="231"/>
      <c r="Q899" s="231"/>
      <c r="R899" s="231"/>
      <c r="S899" s="231"/>
      <c r="T899" s="232"/>
      <c r="AT899" s="233" t="s">
        <v>317</v>
      </c>
      <c r="AU899" s="233" t="s">
        <v>84</v>
      </c>
      <c r="AV899" s="15" t="s">
        <v>82</v>
      </c>
      <c r="AW899" s="15" t="s">
        <v>35</v>
      </c>
      <c r="AX899" s="15" t="s">
        <v>74</v>
      </c>
      <c r="AY899" s="233" t="s">
        <v>153</v>
      </c>
    </row>
    <row r="900" spans="1:65" s="13" customFormat="1" x14ac:dyDescent="0.2">
      <c r="B900" s="197"/>
      <c r="C900" s="198"/>
      <c r="D900" s="188" t="s">
        <v>317</v>
      </c>
      <c r="E900" s="199" t="s">
        <v>28</v>
      </c>
      <c r="F900" s="200" t="s">
        <v>7691</v>
      </c>
      <c r="G900" s="198"/>
      <c r="H900" s="201">
        <v>79.400000000000006</v>
      </c>
      <c r="I900" s="202"/>
      <c r="J900" s="198"/>
      <c r="K900" s="198"/>
      <c r="L900" s="203"/>
      <c r="M900" s="204"/>
      <c r="N900" s="205"/>
      <c r="O900" s="205"/>
      <c r="P900" s="205"/>
      <c r="Q900" s="205"/>
      <c r="R900" s="205"/>
      <c r="S900" s="205"/>
      <c r="T900" s="206"/>
      <c r="AT900" s="207" t="s">
        <v>317</v>
      </c>
      <c r="AU900" s="207" t="s">
        <v>84</v>
      </c>
      <c r="AV900" s="13" t="s">
        <v>84</v>
      </c>
      <c r="AW900" s="13" t="s">
        <v>35</v>
      </c>
      <c r="AX900" s="13" t="s">
        <v>74</v>
      </c>
      <c r="AY900" s="207" t="s">
        <v>153</v>
      </c>
    </row>
    <row r="901" spans="1:65" s="13" customFormat="1" x14ac:dyDescent="0.2">
      <c r="B901" s="197"/>
      <c r="C901" s="198"/>
      <c r="D901" s="188" t="s">
        <v>317</v>
      </c>
      <c r="E901" s="199" t="s">
        <v>28</v>
      </c>
      <c r="F901" s="200" t="s">
        <v>7684</v>
      </c>
      <c r="G901" s="198"/>
      <c r="H901" s="201">
        <v>54.4</v>
      </c>
      <c r="I901" s="202"/>
      <c r="J901" s="198"/>
      <c r="K901" s="198"/>
      <c r="L901" s="203"/>
      <c r="M901" s="204"/>
      <c r="N901" s="205"/>
      <c r="O901" s="205"/>
      <c r="P901" s="205"/>
      <c r="Q901" s="205"/>
      <c r="R901" s="205"/>
      <c r="S901" s="205"/>
      <c r="T901" s="206"/>
      <c r="AT901" s="207" t="s">
        <v>317</v>
      </c>
      <c r="AU901" s="207" t="s">
        <v>84</v>
      </c>
      <c r="AV901" s="13" t="s">
        <v>84</v>
      </c>
      <c r="AW901" s="13" t="s">
        <v>35</v>
      </c>
      <c r="AX901" s="13" t="s">
        <v>74</v>
      </c>
      <c r="AY901" s="207" t="s">
        <v>153</v>
      </c>
    </row>
    <row r="902" spans="1:65" s="13" customFormat="1" x14ac:dyDescent="0.2">
      <c r="B902" s="197"/>
      <c r="C902" s="198"/>
      <c r="D902" s="188" t="s">
        <v>317</v>
      </c>
      <c r="E902" s="199" t="s">
        <v>28</v>
      </c>
      <c r="F902" s="200" t="s">
        <v>7685</v>
      </c>
      <c r="G902" s="198"/>
      <c r="H902" s="201">
        <v>511.32</v>
      </c>
      <c r="I902" s="202"/>
      <c r="J902" s="198"/>
      <c r="K902" s="198"/>
      <c r="L902" s="203"/>
      <c r="M902" s="204"/>
      <c r="N902" s="205"/>
      <c r="O902" s="205"/>
      <c r="P902" s="205"/>
      <c r="Q902" s="205"/>
      <c r="R902" s="205"/>
      <c r="S902" s="205"/>
      <c r="T902" s="206"/>
      <c r="AT902" s="207" t="s">
        <v>317</v>
      </c>
      <c r="AU902" s="207" t="s">
        <v>84</v>
      </c>
      <c r="AV902" s="13" t="s">
        <v>84</v>
      </c>
      <c r="AW902" s="13" t="s">
        <v>35</v>
      </c>
      <c r="AX902" s="13" t="s">
        <v>74</v>
      </c>
      <c r="AY902" s="207" t="s">
        <v>153</v>
      </c>
    </row>
    <row r="903" spans="1:65" s="13" customFormat="1" x14ac:dyDescent="0.2">
      <c r="B903" s="197"/>
      <c r="C903" s="198"/>
      <c r="D903" s="188" t="s">
        <v>317</v>
      </c>
      <c r="E903" s="199" t="s">
        <v>28</v>
      </c>
      <c r="F903" s="200" t="s">
        <v>7689</v>
      </c>
      <c r="G903" s="198"/>
      <c r="H903" s="201">
        <v>95.26</v>
      </c>
      <c r="I903" s="202"/>
      <c r="J903" s="198"/>
      <c r="K903" s="198"/>
      <c r="L903" s="203"/>
      <c r="M903" s="204"/>
      <c r="N903" s="205"/>
      <c r="O903" s="205"/>
      <c r="P903" s="205"/>
      <c r="Q903" s="205"/>
      <c r="R903" s="205"/>
      <c r="S903" s="205"/>
      <c r="T903" s="206"/>
      <c r="AT903" s="207" t="s">
        <v>317</v>
      </c>
      <c r="AU903" s="207" t="s">
        <v>84</v>
      </c>
      <c r="AV903" s="13" t="s">
        <v>84</v>
      </c>
      <c r="AW903" s="13" t="s">
        <v>35</v>
      </c>
      <c r="AX903" s="13" t="s">
        <v>74</v>
      </c>
      <c r="AY903" s="207" t="s">
        <v>153</v>
      </c>
    </row>
    <row r="904" spans="1:65" s="14" customFormat="1" x14ac:dyDescent="0.2">
      <c r="B904" s="208"/>
      <c r="C904" s="209"/>
      <c r="D904" s="188" t="s">
        <v>317</v>
      </c>
      <c r="E904" s="210" t="s">
        <v>28</v>
      </c>
      <c r="F904" s="211" t="s">
        <v>353</v>
      </c>
      <c r="G904" s="209"/>
      <c r="H904" s="212">
        <v>740.38</v>
      </c>
      <c r="I904" s="213"/>
      <c r="J904" s="209"/>
      <c r="K904" s="209"/>
      <c r="L904" s="214"/>
      <c r="M904" s="215"/>
      <c r="N904" s="216"/>
      <c r="O904" s="216"/>
      <c r="P904" s="216"/>
      <c r="Q904" s="216"/>
      <c r="R904" s="216"/>
      <c r="S904" s="216"/>
      <c r="T904" s="217"/>
      <c r="AT904" s="218" t="s">
        <v>317</v>
      </c>
      <c r="AU904" s="218" t="s">
        <v>84</v>
      </c>
      <c r="AV904" s="14" t="s">
        <v>167</v>
      </c>
      <c r="AW904" s="14" t="s">
        <v>35</v>
      </c>
      <c r="AX904" s="14" t="s">
        <v>82</v>
      </c>
      <c r="AY904" s="218" t="s">
        <v>153</v>
      </c>
    </row>
    <row r="905" spans="1:65" s="2" customFormat="1" ht="16.5" customHeight="1" x14ac:dyDescent="0.2">
      <c r="A905" s="36"/>
      <c r="B905" s="37"/>
      <c r="C905" s="175" t="s">
        <v>1843</v>
      </c>
      <c r="D905" s="175" t="s">
        <v>156</v>
      </c>
      <c r="E905" s="176" t="s">
        <v>990</v>
      </c>
      <c r="F905" s="177" t="s">
        <v>991</v>
      </c>
      <c r="G905" s="178" t="s">
        <v>433</v>
      </c>
      <c r="H905" s="179">
        <v>1335.21</v>
      </c>
      <c r="I905" s="180"/>
      <c r="J905" s="181">
        <f>ROUND(I905*H905,2)</f>
        <v>0</v>
      </c>
      <c r="K905" s="177" t="s">
        <v>315</v>
      </c>
      <c r="L905" s="41"/>
      <c r="M905" s="182" t="s">
        <v>28</v>
      </c>
      <c r="N905" s="183" t="s">
        <v>45</v>
      </c>
      <c r="O905" s="66"/>
      <c r="P905" s="184">
        <f>O905*H905</f>
        <v>0</v>
      </c>
      <c r="Q905" s="184">
        <v>0</v>
      </c>
      <c r="R905" s="184">
        <f>Q905*H905</f>
        <v>0</v>
      </c>
      <c r="S905" s="184">
        <v>1.7999999999999999E-2</v>
      </c>
      <c r="T905" s="185">
        <f>S905*H905</f>
        <v>24.03378</v>
      </c>
      <c r="U905" s="36"/>
      <c r="V905" s="36"/>
      <c r="W905" s="36"/>
      <c r="X905" s="36"/>
      <c r="Y905" s="36"/>
      <c r="Z905" s="36"/>
      <c r="AA905" s="36"/>
      <c r="AB905" s="36"/>
      <c r="AC905" s="36"/>
      <c r="AD905" s="36"/>
      <c r="AE905" s="36"/>
      <c r="AR905" s="186" t="s">
        <v>214</v>
      </c>
      <c r="AT905" s="186" t="s">
        <v>156</v>
      </c>
      <c r="AU905" s="186" t="s">
        <v>84</v>
      </c>
      <c r="AY905" s="19" t="s">
        <v>153</v>
      </c>
      <c r="BE905" s="187">
        <f>IF(N905="základní",J905,0)</f>
        <v>0</v>
      </c>
      <c r="BF905" s="187">
        <f>IF(N905="snížená",J905,0)</f>
        <v>0</v>
      </c>
      <c r="BG905" s="187">
        <f>IF(N905="zákl. přenesená",J905,0)</f>
        <v>0</v>
      </c>
      <c r="BH905" s="187">
        <f>IF(N905="sníž. přenesená",J905,0)</f>
        <v>0</v>
      </c>
      <c r="BI905" s="187">
        <f>IF(N905="nulová",J905,0)</f>
        <v>0</v>
      </c>
      <c r="BJ905" s="19" t="s">
        <v>82</v>
      </c>
      <c r="BK905" s="187">
        <f>ROUND(I905*H905,2)</f>
        <v>0</v>
      </c>
      <c r="BL905" s="19" t="s">
        <v>214</v>
      </c>
      <c r="BM905" s="186" t="s">
        <v>7692</v>
      </c>
    </row>
    <row r="906" spans="1:65" s="15" customFormat="1" x14ac:dyDescent="0.2">
      <c r="B906" s="224"/>
      <c r="C906" s="225"/>
      <c r="D906" s="188" t="s">
        <v>317</v>
      </c>
      <c r="E906" s="226" t="s">
        <v>28</v>
      </c>
      <c r="F906" s="227" t="s">
        <v>972</v>
      </c>
      <c r="G906" s="225"/>
      <c r="H906" s="226" t="s">
        <v>28</v>
      </c>
      <c r="I906" s="228"/>
      <c r="J906" s="225"/>
      <c r="K906" s="225"/>
      <c r="L906" s="229"/>
      <c r="M906" s="230"/>
      <c r="N906" s="231"/>
      <c r="O906" s="231"/>
      <c r="P906" s="231"/>
      <c r="Q906" s="231"/>
      <c r="R906" s="231"/>
      <c r="S906" s="231"/>
      <c r="T906" s="232"/>
      <c r="AT906" s="233" t="s">
        <v>317</v>
      </c>
      <c r="AU906" s="233" t="s">
        <v>84</v>
      </c>
      <c r="AV906" s="15" t="s">
        <v>82</v>
      </c>
      <c r="AW906" s="15" t="s">
        <v>35</v>
      </c>
      <c r="AX906" s="15" t="s">
        <v>74</v>
      </c>
      <c r="AY906" s="233" t="s">
        <v>153</v>
      </c>
    </row>
    <row r="907" spans="1:65" s="13" customFormat="1" x14ac:dyDescent="0.2">
      <c r="B907" s="197"/>
      <c r="C907" s="198"/>
      <c r="D907" s="188" t="s">
        <v>317</v>
      </c>
      <c r="E907" s="199" t="s">
        <v>28</v>
      </c>
      <c r="F907" s="200" t="s">
        <v>7693</v>
      </c>
      <c r="G907" s="198"/>
      <c r="H907" s="201">
        <v>248.4</v>
      </c>
      <c r="I907" s="202"/>
      <c r="J907" s="198"/>
      <c r="K907" s="198"/>
      <c r="L907" s="203"/>
      <c r="M907" s="204"/>
      <c r="N907" s="205"/>
      <c r="O907" s="205"/>
      <c r="P907" s="205"/>
      <c r="Q907" s="205"/>
      <c r="R907" s="205"/>
      <c r="S907" s="205"/>
      <c r="T907" s="206"/>
      <c r="AT907" s="207" t="s">
        <v>317</v>
      </c>
      <c r="AU907" s="207" t="s">
        <v>84</v>
      </c>
      <c r="AV907" s="13" t="s">
        <v>84</v>
      </c>
      <c r="AW907" s="13" t="s">
        <v>35</v>
      </c>
      <c r="AX907" s="13" t="s">
        <v>74</v>
      </c>
      <c r="AY907" s="207" t="s">
        <v>153</v>
      </c>
    </row>
    <row r="908" spans="1:65" s="13" customFormat="1" x14ac:dyDescent="0.2">
      <c r="B908" s="197"/>
      <c r="C908" s="198"/>
      <c r="D908" s="188" t="s">
        <v>317</v>
      </c>
      <c r="E908" s="199" t="s">
        <v>28</v>
      </c>
      <c r="F908" s="200" t="s">
        <v>7694</v>
      </c>
      <c r="G908" s="198"/>
      <c r="H908" s="201">
        <v>64.7</v>
      </c>
      <c r="I908" s="202"/>
      <c r="J908" s="198"/>
      <c r="K908" s="198"/>
      <c r="L908" s="203"/>
      <c r="M908" s="204"/>
      <c r="N908" s="205"/>
      <c r="O908" s="205"/>
      <c r="P908" s="205"/>
      <c r="Q908" s="205"/>
      <c r="R908" s="205"/>
      <c r="S908" s="205"/>
      <c r="T908" s="206"/>
      <c r="AT908" s="207" t="s">
        <v>317</v>
      </c>
      <c r="AU908" s="207" t="s">
        <v>84</v>
      </c>
      <c r="AV908" s="13" t="s">
        <v>84</v>
      </c>
      <c r="AW908" s="13" t="s">
        <v>35</v>
      </c>
      <c r="AX908" s="13" t="s">
        <v>74</v>
      </c>
      <c r="AY908" s="207" t="s">
        <v>153</v>
      </c>
    </row>
    <row r="909" spans="1:65" s="16" customFormat="1" x14ac:dyDescent="0.2">
      <c r="B909" s="234"/>
      <c r="C909" s="235"/>
      <c r="D909" s="188" t="s">
        <v>317</v>
      </c>
      <c r="E909" s="236" t="s">
        <v>28</v>
      </c>
      <c r="F909" s="237" t="s">
        <v>448</v>
      </c>
      <c r="G909" s="235"/>
      <c r="H909" s="238">
        <v>313.10000000000002</v>
      </c>
      <c r="I909" s="239"/>
      <c r="J909" s="235"/>
      <c r="K909" s="235"/>
      <c r="L909" s="240"/>
      <c r="M909" s="241"/>
      <c r="N909" s="242"/>
      <c r="O909" s="242"/>
      <c r="P909" s="242"/>
      <c r="Q909" s="242"/>
      <c r="R909" s="242"/>
      <c r="S909" s="242"/>
      <c r="T909" s="243"/>
      <c r="AT909" s="244" t="s">
        <v>317</v>
      </c>
      <c r="AU909" s="244" t="s">
        <v>84</v>
      </c>
      <c r="AV909" s="16" t="s">
        <v>163</v>
      </c>
      <c r="AW909" s="16" t="s">
        <v>35</v>
      </c>
      <c r="AX909" s="16" t="s">
        <v>74</v>
      </c>
      <c r="AY909" s="244" t="s">
        <v>153</v>
      </c>
    </row>
    <row r="910" spans="1:65" s="13" customFormat="1" x14ac:dyDescent="0.2">
      <c r="B910" s="197"/>
      <c r="C910" s="198"/>
      <c r="D910" s="188" t="s">
        <v>317</v>
      </c>
      <c r="E910" s="199" t="s">
        <v>28</v>
      </c>
      <c r="F910" s="200" t="s">
        <v>7695</v>
      </c>
      <c r="G910" s="198"/>
      <c r="H910" s="201">
        <v>28.24</v>
      </c>
      <c r="I910" s="202"/>
      <c r="J910" s="198"/>
      <c r="K910" s="198"/>
      <c r="L910" s="203"/>
      <c r="M910" s="204"/>
      <c r="N910" s="205"/>
      <c r="O910" s="205"/>
      <c r="P910" s="205"/>
      <c r="Q910" s="205"/>
      <c r="R910" s="205"/>
      <c r="S910" s="205"/>
      <c r="T910" s="206"/>
      <c r="AT910" s="207" t="s">
        <v>317</v>
      </c>
      <c r="AU910" s="207" t="s">
        <v>84</v>
      </c>
      <c r="AV910" s="13" t="s">
        <v>84</v>
      </c>
      <c r="AW910" s="13" t="s">
        <v>35</v>
      </c>
      <c r="AX910" s="13" t="s">
        <v>74</v>
      </c>
      <c r="AY910" s="207" t="s">
        <v>153</v>
      </c>
    </row>
    <row r="911" spans="1:65" s="13" customFormat="1" x14ac:dyDescent="0.2">
      <c r="B911" s="197"/>
      <c r="C911" s="198"/>
      <c r="D911" s="188" t="s">
        <v>317</v>
      </c>
      <c r="E911" s="199" t="s">
        <v>28</v>
      </c>
      <c r="F911" s="200" t="s">
        <v>7696</v>
      </c>
      <c r="G911" s="198"/>
      <c r="H911" s="201">
        <v>396.2</v>
      </c>
      <c r="I911" s="202"/>
      <c r="J911" s="198"/>
      <c r="K911" s="198"/>
      <c r="L911" s="203"/>
      <c r="M911" s="204"/>
      <c r="N911" s="205"/>
      <c r="O911" s="205"/>
      <c r="P911" s="205"/>
      <c r="Q911" s="205"/>
      <c r="R911" s="205"/>
      <c r="S911" s="205"/>
      <c r="T911" s="206"/>
      <c r="AT911" s="207" t="s">
        <v>317</v>
      </c>
      <c r="AU911" s="207" t="s">
        <v>84</v>
      </c>
      <c r="AV911" s="13" t="s">
        <v>84</v>
      </c>
      <c r="AW911" s="13" t="s">
        <v>35</v>
      </c>
      <c r="AX911" s="13" t="s">
        <v>74</v>
      </c>
      <c r="AY911" s="207" t="s">
        <v>153</v>
      </c>
    </row>
    <row r="912" spans="1:65" s="16" customFormat="1" x14ac:dyDescent="0.2">
      <c r="B912" s="234"/>
      <c r="C912" s="235"/>
      <c r="D912" s="188" t="s">
        <v>317</v>
      </c>
      <c r="E912" s="236" t="s">
        <v>28</v>
      </c>
      <c r="F912" s="237" t="s">
        <v>448</v>
      </c>
      <c r="G912" s="235"/>
      <c r="H912" s="238">
        <v>424.44</v>
      </c>
      <c r="I912" s="239"/>
      <c r="J912" s="235"/>
      <c r="K912" s="235"/>
      <c r="L912" s="240"/>
      <c r="M912" s="241"/>
      <c r="N912" s="242"/>
      <c r="O912" s="242"/>
      <c r="P912" s="242"/>
      <c r="Q912" s="242"/>
      <c r="R912" s="242"/>
      <c r="S912" s="242"/>
      <c r="T912" s="243"/>
      <c r="AT912" s="244" t="s">
        <v>317</v>
      </c>
      <c r="AU912" s="244" t="s">
        <v>84</v>
      </c>
      <c r="AV912" s="16" t="s">
        <v>163</v>
      </c>
      <c r="AW912" s="16" t="s">
        <v>35</v>
      </c>
      <c r="AX912" s="16" t="s">
        <v>74</v>
      </c>
      <c r="AY912" s="244" t="s">
        <v>153</v>
      </c>
    </row>
    <row r="913" spans="1:65" s="13" customFormat="1" x14ac:dyDescent="0.2">
      <c r="B913" s="197"/>
      <c r="C913" s="198"/>
      <c r="D913" s="188" t="s">
        <v>317</v>
      </c>
      <c r="E913" s="199" t="s">
        <v>28</v>
      </c>
      <c r="F913" s="200" t="s">
        <v>7697</v>
      </c>
      <c r="G913" s="198"/>
      <c r="H913" s="201">
        <v>305.08999999999997</v>
      </c>
      <c r="I913" s="202"/>
      <c r="J913" s="198"/>
      <c r="K913" s="198"/>
      <c r="L913" s="203"/>
      <c r="M913" s="204"/>
      <c r="N913" s="205"/>
      <c r="O913" s="205"/>
      <c r="P913" s="205"/>
      <c r="Q913" s="205"/>
      <c r="R913" s="205"/>
      <c r="S913" s="205"/>
      <c r="T913" s="206"/>
      <c r="AT913" s="207" t="s">
        <v>317</v>
      </c>
      <c r="AU913" s="207" t="s">
        <v>84</v>
      </c>
      <c r="AV913" s="13" t="s">
        <v>84</v>
      </c>
      <c r="AW913" s="13" t="s">
        <v>35</v>
      </c>
      <c r="AX913" s="13" t="s">
        <v>74</v>
      </c>
      <c r="AY913" s="207" t="s">
        <v>153</v>
      </c>
    </row>
    <row r="914" spans="1:65" s="13" customFormat="1" x14ac:dyDescent="0.2">
      <c r="B914" s="197"/>
      <c r="C914" s="198"/>
      <c r="D914" s="188" t="s">
        <v>317</v>
      </c>
      <c r="E914" s="199" t="s">
        <v>28</v>
      </c>
      <c r="F914" s="200" t="s">
        <v>7698</v>
      </c>
      <c r="G914" s="198"/>
      <c r="H914" s="201">
        <v>59.08</v>
      </c>
      <c r="I914" s="202"/>
      <c r="J914" s="198"/>
      <c r="K914" s="198"/>
      <c r="L914" s="203"/>
      <c r="M914" s="204"/>
      <c r="N914" s="205"/>
      <c r="O914" s="205"/>
      <c r="P914" s="205"/>
      <c r="Q914" s="205"/>
      <c r="R914" s="205"/>
      <c r="S914" s="205"/>
      <c r="T914" s="206"/>
      <c r="AT914" s="207" t="s">
        <v>317</v>
      </c>
      <c r="AU914" s="207" t="s">
        <v>84</v>
      </c>
      <c r="AV914" s="13" t="s">
        <v>84</v>
      </c>
      <c r="AW914" s="13" t="s">
        <v>35</v>
      </c>
      <c r="AX914" s="13" t="s">
        <v>74</v>
      </c>
      <c r="AY914" s="207" t="s">
        <v>153</v>
      </c>
    </row>
    <row r="915" spans="1:65" s="13" customFormat="1" x14ac:dyDescent="0.2">
      <c r="B915" s="197"/>
      <c r="C915" s="198"/>
      <c r="D915" s="188" t="s">
        <v>317</v>
      </c>
      <c r="E915" s="199" t="s">
        <v>28</v>
      </c>
      <c r="F915" s="200" t="s">
        <v>7699</v>
      </c>
      <c r="G915" s="198"/>
      <c r="H915" s="201">
        <v>28.2</v>
      </c>
      <c r="I915" s="202"/>
      <c r="J915" s="198"/>
      <c r="K915" s="198"/>
      <c r="L915" s="203"/>
      <c r="M915" s="204"/>
      <c r="N915" s="205"/>
      <c r="O915" s="205"/>
      <c r="P915" s="205"/>
      <c r="Q915" s="205"/>
      <c r="R915" s="205"/>
      <c r="S915" s="205"/>
      <c r="T915" s="206"/>
      <c r="AT915" s="207" t="s">
        <v>317</v>
      </c>
      <c r="AU915" s="207" t="s">
        <v>84</v>
      </c>
      <c r="AV915" s="13" t="s">
        <v>84</v>
      </c>
      <c r="AW915" s="13" t="s">
        <v>35</v>
      </c>
      <c r="AX915" s="13" t="s">
        <v>74</v>
      </c>
      <c r="AY915" s="207" t="s">
        <v>153</v>
      </c>
    </row>
    <row r="916" spans="1:65" s="13" customFormat="1" x14ac:dyDescent="0.2">
      <c r="B916" s="197"/>
      <c r="C916" s="198"/>
      <c r="D916" s="188" t="s">
        <v>317</v>
      </c>
      <c r="E916" s="199" t="s">
        <v>28</v>
      </c>
      <c r="F916" s="200" t="s">
        <v>7700</v>
      </c>
      <c r="G916" s="198"/>
      <c r="H916" s="201">
        <v>28.24</v>
      </c>
      <c r="I916" s="202"/>
      <c r="J916" s="198"/>
      <c r="K916" s="198"/>
      <c r="L916" s="203"/>
      <c r="M916" s="204"/>
      <c r="N916" s="205"/>
      <c r="O916" s="205"/>
      <c r="P916" s="205"/>
      <c r="Q916" s="205"/>
      <c r="R916" s="205"/>
      <c r="S916" s="205"/>
      <c r="T916" s="206"/>
      <c r="AT916" s="207" t="s">
        <v>317</v>
      </c>
      <c r="AU916" s="207" t="s">
        <v>84</v>
      </c>
      <c r="AV916" s="13" t="s">
        <v>84</v>
      </c>
      <c r="AW916" s="13" t="s">
        <v>35</v>
      </c>
      <c r="AX916" s="13" t="s">
        <v>74</v>
      </c>
      <c r="AY916" s="207" t="s">
        <v>153</v>
      </c>
    </row>
    <row r="917" spans="1:65" s="16" customFormat="1" x14ac:dyDescent="0.2">
      <c r="B917" s="234"/>
      <c r="C917" s="235"/>
      <c r="D917" s="188" t="s">
        <v>317</v>
      </c>
      <c r="E917" s="236" t="s">
        <v>28</v>
      </c>
      <c r="F917" s="237" t="s">
        <v>448</v>
      </c>
      <c r="G917" s="235"/>
      <c r="H917" s="238">
        <v>420.61</v>
      </c>
      <c r="I917" s="239"/>
      <c r="J917" s="235"/>
      <c r="K917" s="235"/>
      <c r="L917" s="240"/>
      <c r="M917" s="241"/>
      <c r="N917" s="242"/>
      <c r="O917" s="242"/>
      <c r="P917" s="242"/>
      <c r="Q917" s="242"/>
      <c r="R917" s="242"/>
      <c r="S917" s="242"/>
      <c r="T917" s="243"/>
      <c r="AT917" s="244" t="s">
        <v>317</v>
      </c>
      <c r="AU917" s="244" t="s">
        <v>84</v>
      </c>
      <c r="AV917" s="16" t="s">
        <v>163</v>
      </c>
      <c r="AW917" s="16" t="s">
        <v>35</v>
      </c>
      <c r="AX917" s="16" t="s">
        <v>74</v>
      </c>
      <c r="AY917" s="244" t="s">
        <v>153</v>
      </c>
    </row>
    <row r="918" spans="1:65" s="13" customFormat="1" x14ac:dyDescent="0.2">
      <c r="B918" s="197"/>
      <c r="C918" s="198"/>
      <c r="D918" s="188" t="s">
        <v>317</v>
      </c>
      <c r="E918" s="199" t="s">
        <v>28</v>
      </c>
      <c r="F918" s="200" t="s">
        <v>7701</v>
      </c>
      <c r="G918" s="198"/>
      <c r="H918" s="201">
        <v>61.5</v>
      </c>
      <c r="I918" s="202"/>
      <c r="J918" s="198"/>
      <c r="K918" s="198"/>
      <c r="L918" s="203"/>
      <c r="M918" s="204"/>
      <c r="N918" s="205"/>
      <c r="O918" s="205"/>
      <c r="P918" s="205"/>
      <c r="Q918" s="205"/>
      <c r="R918" s="205"/>
      <c r="S918" s="205"/>
      <c r="T918" s="206"/>
      <c r="AT918" s="207" t="s">
        <v>317</v>
      </c>
      <c r="AU918" s="207" t="s">
        <v>84</v>
      </c>
      <c r="AV918" s="13" t="s">
        <v>84</v>
      </c>
      <c r="AW918" s="13" t="s">
        <v>35</v>
      </c>
      <c r="AX918" s="13" t="s">
        <v>74</v>
      </c>
      <c r="AY918" s="207" t="s">
        <v>153</v>
      </c>
    </row>
    <row r="919" spans="1:65" s="13" customFormat="1" x14ac:dyDescent="0.2">
      <c r="B919" s="197"/>
      <c r="C919" s="198"/>
      <c r="D919" s="188" t="s">
        <v>317</v>
      </c>
      <c r="E919" s="199" t="s">
        <v>28</v>
      </c>
      <c r="F919" s="200" t="s">
        <v>7702</v>
      </c>
      <c r="G919" s="198"/>
      <c r="H919" s="201">
        <v>20.3</v>
      </c>
      <c r="I919" s="202"/>
      <c r="J919" s="198"/>
      <c r="K919" s="198"/>
      <c r="L919" s="203"/>
      <c r="M919" s="204"/>
      <c r="N919" s="205"/>
      <c r="O919" s="205"/>
      <c r="P919" s="205"/>
      <c r="Q919" s="205"/>
      <c r="R919" s="205"/>
      <c r="S919" s="205"/>
      <c r="T919" s="206"/>
      <c r="AT919" s="207" t="s">
        <v>317</v>
      </c>
      <c r="AU919" s="207" t="s">
        <v>84</v>
      </c>
      <c r="AV919" s="13" t="s">
        <v>84</v>
      </c>
      <c r="AW919" s="13" t="s">
        <v>35</v>
      </c>
      <c r="AX919" s="13" t="s">
        <v>74</v>
      </c>
      <c r="AY919" s="207" t="s">
        <v>153</v>
      </c>
    </row>
    <row r="920" spans="1:65" s="16" customFormat="1" x14ac:dyDescent="0.2">
      <c r="B920" s="234"/>
      <c r="C920" s="235"/>
      <c r="D920" s="188" t="s">
        <v>317</v>
      </c>
      <c r="E920" s="236" t="s">
        <v>28</v>
      </c>
      <c r="F920" s="237" t="s">
        <v>448</v>
      </c>
      <c r="G920" s="235"/>
      <c r="H920" s="238">
        <v>81.8</v>
      </c>
      <c r="I920" s="239"/>
      <c r="J920" s="235"/>
      <c r="K920" s="235"/>
      <c r="L920" s="240"/>
      <c r="M920" s="241"/>
      <c r="N920" s="242"/>
      <c r="O920" s="242"/>
      <c r="P920" s="242"/>
      <c r="Q920" s="242"/>
      <c r="R920" s="242"/>
      <c r="S920" s="242"/>
      <c r="T920" s="243"/>
      <c r="AT920" s="244" t="s">
        <v>317</v>
      </c>
      <c r="AU920" s="244" t="s">
        <v>84</v>
      </c>
      <c r="AV920" s="16" t="s">
        <v>163</v>
      </c>
      <c r="AW920" s="16" t="s">
        <v>35</v>
      </c>
      <c r="AX920" s="16" t="s">
        <v>74</v>
      </c>
      <c r="AY920" s="244" t="s">
        <v>153</v>
      </c>
    </row>
    <row r="921" spans="1:65" s="13" customFormat="1" x14ac:dyDescent="0.2">
      <c r="B921" s="197"/>
      <c r="C921" s="198"/>
      <c r="D921" s="188" t="s">
        <v>317</v>
      </c>
      <c r="E921" s="199" t="s">
        <v>28</v>
      </c>
      <c r="F921" s="200" t="s">
        <v>7689</v>
      </c>
      <c r="G921" s="198"/>
      <c r="H921" s="201">
        <v>95.26</v>
      </c>
      <c r="I921" s="202"/>
      <c r="J921" s="198"/>
      <c r="K921" s="198"/>
      <c r="L921" s="203"/>
      <c r="M921" s="204"/>
      <c r="N921" s="205"/>
      <c r="O921" s="205"/>
      <c r="P921" s="205"/>
      <c r="Q921" s="205"/>
      <c r="R921" s="205"/>
      <c r="S921" s="205"/>
      <c r="T921" s="206"/>
      <c r="AT921" s="207" t="s">
        <v>317</v>
      </c>
      <c r="AU921" s="207" t="s">
        <v>84</v>
      </c>
      <c r="AV921" s="13" t="s">
        <v>84</v>
      </c>
      <c r="AW921" s="13" t="s">
        <v>35</v>
      </c>
      <c r="AX921" s="13" t="s">
        <v>74</v>
      </c>
      <c r="AY921" s="207" t="s">
        <v>153</v>
      </c>
    </row>
    <row r="922" spans="1:65" s="16" customFormat="1" x14ac:dyDescent="0.2">
      <c r="B922" s="234"/>
      <c r="C922" s="235"/>
      <c r="D922" s="188" t="s">
        <v>317</v>
      </c>
      <c r="E922" s="236" t="s">
        <v>28</v>
      </c>
      <c r="F922" s="237" t="s">
        <v>448</v>
      </c>
      <c r="G922" s="235"/>
      <c r="H922" s="238">
        <v>95.26</v>
      </c>
      <c r="I922" s="239"/>
      <c r="J922" s="235"/>
      <c r="K922" s="235"/>
      <c r="L922" s="240"/>
      <c r="M922" s="241"/>
      <c r="N922" s="242"/>
      <c r="O922" s="242"/>
      <c r="P922" s="242"/>
      <c r="Q922" s="242"/>
      <c r="R922" s="242"/>
      <c r="S922" s="242"/>
      <c r="T922" s="243"/>
      <c r="AT922" s="244" t="s">
        <v>317</v>
      </c>
      <c r="AU922" s="244" t="s">
        <v>84</v>
      </c>
      <c r="AV922" s="16" t="s">
        <v>163</v>
      </c>
      <c r="AW922" s="16" t="s">
        <v>35</v>
      </c>
      <c r="AX922" s="16" t="s">
        <v>74</v>
      </c>
      <c r="AY922" s="244" t="s">
        <v>153</v>
      </c>
    </row>
    <row r="923" spans="1:65" s="14" customFormat="1" x14ac:dyDescent="0.2">
      <c r="B923" s="208"/>
      <c r="C923" s="209"/>
      <c r="D923" s="188" t="s">
        <v>317</v>
      </c>
      <c r="E923" s="210" t="s">
        <v>28</v>
      </c>
      <c r="F923" s="211" t="s">
        <v>353</v>
      </c>
      <c r="G923" s="209"/>
      <c r="H923" s="212">
        <v>1335.21</v>
      </c>
      <c r="I923" s="213"/>
      <c r="J923" s="209"/>
      <c r="K923" s="209"/>
      <c r="L923" s="214"/>
      <c r="M923" s="215"/>
      <c r="N923" s="216"/>
      <c r="O923" s="216"/>
      <c r="P923" s="216"/>
      <c r="Q923" s="216"/>
      <c r="R923" s="216"/>
      <c r="S923" s="216"/>
      <c r="T923" s="217"/>
      <c r="AT923" s="218" t="s">
        <v>317</v>
      </c>
      <c r="AU923" s="218" t="s">
        <v>84</v>
      </c>
      <c r="AV923" s="14" t="s">
        <v>167</v>
      </c>
      <c r="AW923" s="14" t="s">
        <v>35</v>
      </c>
      <c r="AX923" s="14" t="s">
        <v>82</v>
      </c>
      <c r="AY923" s="218" t="s">
        <v>153</v>
      </c>
    </row>
    <row r="924" spans="1:65" s="2" customFormat="1" ht="16.5" customHeight="1" x14ac:dyDescent="0.2">
      <c r="A924" s="36"/>
      <c r="B924" s="37"/>
      <c r="C924" s="175" t="s">
        <v>1847</v>
      </c>
      <c r="D924" s="175" t="s">
        <v>156</v>
      </c>
      <c r="E924" s="176" t="s">
        <v>4469</v>
      </c>
      <c r="F924" s="177" t="s">
        <v>4470</v>
      </c>
      <c r="G924" s="178" t="s">
        <v>433</v>
      </c>
      <c r="H924" s="179">
        <v>484.4</v>
      </c>
      <c r="I924" s="180"/>
      <c r="J924" s="181">
        <f>ROUND(I924*H924,2)</f>
        <v>0</v>
      </c>
      <c r="K924" s="177" t="s">
        <v>315</v>
      </c>
      <c r="L924" s="41"/>
      <c r="M924" s="182" t="s">
        <v>28</v>
      </c>
      <c r="N924" s="183" t="s">
        <v>45</v>
      </c>
      <c r="O924" s="66"/>
      <c r="P924" s="184">
        <f>O924*H924</f>
        <v>0</v>
      </c>
      <c r="Q924" s="184">
        <v>0</v>
      </c>
      <c r="R924" s="184">
        <f>Q924*H924</f>
        <v>0</v>
      </c>
      <c r="S924" s="184">
        <v>1.4E-2</v>
      </c>
      <c r="T924" s="185">
        <f>S924*H924</f>
        <v>6.7816000000000001</v>
      </c>
      <c r="U924" s="36"/>
      <c r="V924" s="36"/>
      <c r="W924" s="36"/>
      <c r="X924" s="36"/>
      <c r="Y924" s="36"/>
      <c r="Z924" s="36"/>
      <c r="AA924" s="36"/>
      <c r="AB924" s="36"/>
      <c r="AC924" s="36"/>
      <c r="AD924" s="36"/>
      <c r="AE924" s="36"/>
      <c r="AR924" s="186" t="s">
        <v>214</v>
      </c>
      <c r="AT924" s="186" t="s">
        <v>156</v>
      </c>
      <c r="AU924" s="186" t="s">
        <v>84</v>
      </c>
      <c r="AY924" s="19" t="s">
        <v>153</v>
      </c>
      <c r="BE924" s="187">
        <f>IF(N924="základní",J924,0)</f>
        <v>0</v>
      </c>
      <c r="BF924" s="187">
        <f>IF(N924="snížená",J924,0)</f>
        <v>0</v>
      </c>
      <c r="BG924" s="187">
        <f>IF(N924="zákl. přenesená",J924,0)</f>
        <v>0</v>
      </c>
      <c r="BH924" s="187">
        <f>IF(N924="sníž. přenesená",J924,0)</f>
        <v>0</v>
      </c>
      <c r="BI924" s="187">
        <f>IF(N924="nulová",J924,0)</f>
        <v>0</v>
      </c>
      <c r="BJ924" s="19" t="s">
        <v>82</v>
      </c>
      <c r="BK924" s="187">
        <f>ROUND(I924*H924,2)</f>
        <v>0</v>
      </c>
      <c r="BL924" s="19" t="s">
        <v>214</v>
      </c>
      <c r="BM924" s="186" t="s">
        <v>7703</v>
      </c>
    </row>
    <row r="925" spans="1:65" s="15" customFormat="1" x14ac:dyDescent="0.2">
      <c r="B925" s="224"/>
      <c r="C925" s="225"/>
      <c r="D925" s="188" t="s">
        <v>317</v>
      </c>
      <c r="E925" s="226" t="s">
        <v>28</v>
      </c>
      <c r="F925" s="227" t="s">
        <v>7704</v>
      </c>
      <c r="G925" s="225"/>
      <c r="H925" s="226" t="s">
        <v>28</v>
      </c>
      <c r="I925" s="228"/>
      <c r="J925" s="225"/>
      <c r="K925" s="225"/>
      <c r="L925" s="229"/>
      <c r="M925" s="230"/>
      <c r="N925" s="231"/>
      <c r="O925" s="231"/>
      <c r="P925" s="231"/>
      <c r="Q925" s="231"/>
      <c r="R925" s="231"/>
      <c r="S925" s="231"/>
      <c r="T925" s="232"/>
      <c r="AT925" s="233" t="s">
        <v>317</v>
      </c>
      <c r="AU925" s="233" t="s">
        <v>84</v>
      </c>
      <c r="AV925" s="15" t="s">
        <v>82</v>
      </c>
      <c r="AW925" s="15" t="s">
        <v>35</v>
      </c>
      <c r="AX925" s="15" t="s">
        <v>74</v>
      </c>
      <c r="AY925" s="233" t="s">
        <v>153</v>
      </c>
    </row>
    <row r="926" spans="1:65" s="15" customFormat="1" x14ac:dyDescent="0.2">
      <c r="B926" s="224"/>
      <c r="C926" s="225"/>
      <c r="D926" s="188" t="s">
        <v>317</v>
      </c>
      <c r="E926" s="226" t="s">
        <v>28</v>
      </c>
      <c r="F926" s="227" t="s">
        <v>534</v>
      </c>
      <c r="G926" s="225"/>
      <c r="H926" s="226" t="s">
        <v>28</v>
      </c>
      <c r="I926" s="228"/>
      <c r="J926" s="225"/>
      <c r="K926" s="225"/>
      <c r="L926" s="229"/>
      <c r="M926" s="230"/>
      <c r="N926" s="231"/>
      <c r="O926" s="231"/>
      <c r="P926" s="231"/>
      <c r="Q926" s="231"/>
      <c r="R926" s="231"/>
      <c r="S926" s="231"/>
      <c r="T926" s="232"/>
      <c r="AT926" s="233" t="s">
        <v>317</v>
      </c>
      <c r="AU926" s="233" t="s">
        <v>84</v>
      </c>
      <c r="AV926" s="15" t="s">
        <v>82</v>
      </c>
      <c r="AW926" s="15" t="s">
        <v>35</v>
      </c>
      <c r="AX926" s="15" t="s">
        <v>74</v>
      </c>
      <c r="AY926" s="233" t="s">
        <v>153</v>
      </c>
    </row>
    <row r="927" spans="1:65" s="13" customFormat="1" x14ac:dyDescent="0.2">
      <c r="B927" s="197"/>
      <c r="C927" s="198"/>
      <c r="D927" s="188" t="s">
        <v>317</v>
      </c>
      <c r="E927" s="199" t="s">
        <v>28</v>
      </c>
      <c r="F927" s="200" t="s">
        <v>7705</v>
      </c>
      <c r="G927" s="198"/>
      <c r="H927" s="201">
        <v>66</v>
      </c>
      <c r="I927" s="202"/>
      <c r="J927" s="198"/>
      <c r="K927" s="198"/>
      <c r="L927" s="203"/>
      <c r="M927" s="204"/>
      <c r="N927" s="205"/>
      <c r="O927" s="205"/>
      <c r="P927" s="205"/>
      <c r="Q927" s="205"/>
      <c r="R927" s="205"/>
      <c r="S927" s="205"/>
      <c r="T927" s="206"/>
      <c r="AT927" s="207" t="s">
        <v>317</v>
      </c>
      <c r="AU927" s="207" t="s">
        <v>84</v>
      </c>
      <c r="AV927" s="13" t="s">
        <v>84</v>
      </c>
      <c r="AW927" s="13" t="s">
        <v>35</v>
      </c>
      <c r="AX927" s="13" t="s">
        <v>74</v>
      </c>
      <c r="AY927" s="207" t="s">
        <v>153</v>
      </c>
    </row>
    <row r="928" spans="1:65" s="13" customFormat="1" x14ac:dyDescent="0.2">
      <c r="B928" s="197"/>
      <c r="C928" s="198"/>
      <c r="D928" s="188" t="s">
        <v>317</v>
      </c>
      <c r="E928" s="199" t="s">
        <v>28</v>
      </c>
      <c r="F928" s="200" t="s">
        <v>7706</v>
      </c>
      <c r="G928" s="198"/>
      <c r="H928" s="201">
        <v>11.7</v>
      </c>
      <c r="I928" s="202"/>
      <c r="J928" s="198"/>
      <c r="K928" s="198"/>
      <c r="L928" s="203"/>
      <c r="M928" s="204"/>
      <c r="N928" s="205"/>
      <c r="O928" s="205"/>
      <c r="P928" s="205"/>
      <c r="Q928" s="205"/>
      <c r="R928" s="205"/>
      <c r="S928" s="205"/>
      <c r="T928" s="206"/>
      <c r="AT928" s="207" t="s">
        <v>317</v>
      </c>
      <c r="AU928" s="207" t="s">
        <v>84</v>
      </c>
      <c r="AV928" s="13" t="s">
        <v>84</v>
      </c>
      <c r="AW928" s="13" t="s">
        <v>35</v>
      </c>
      <c r="AX928" s="13" t="s">
        <v>74</v>
      </c>
      <c r="AY928" s="207" t="s">
        <v>153</v>
      </c>
    </row>
    <row r="929" spans="1:65" s="16" customFormat="1" x14ac:dyDescent="0.2">
      <c r="B929" s="234"/>
      <c r="C929" s="235"/>
      <c r="D929" s="188" t="s">
        <v>317</v>
      </c>
      <c r="E929" s="236" t="s">
        <v>28</v>
      </c>
      <c r="F929" s="237" t="s">
        <v>448</v>
      </c>
      <c r="G929" s="235"/>
      <c r="H929" s="238">
        <v>77.7</v>
      </c>
      <c r="I929" s="239"/>
      <c r="J929" s="235"/>
      <c r="K929" s="235"/>
      <c r="L929" s="240"/>
      <c r="M929" s="241"/>
      <c r="N929" s="242"/>
      <c r="O929" s="242"/>
      <c r="P929" s="242"/>
      <c r="Q929" s="242"/>
      <c r="R929" s="242"/>
      <c r="S929" s="242"/>
      <c r="T929" s="243"/>
      <c r="AT929" s="244" t="s">
        <v>317</v>
      </c>
      <c r="AU929" s="244" t="s">
        <v>84</v>
      </c>
      <c r="AV929" s="16" t="s">
        <v>163</v>
      </c>
      <c r="AW929" s="16" t="s">
        <v>35</v>
      </c>
      <c r="AX929" s="16" t="s">
        <v>74</v>
      </c>
      <c r="AY929" s="244" t="s">
        <v>153</v>
      </c>
    </row>
    <row r="930" spans="1:65" s="15" customFormat="1" x14ac:dyDescent="0.2">
      <c r="B930" s="224"/>
      <c r="C930" s="225"/>
      <c r="D930" s="188" t="s">
        <v>317</v>
      </c>
      <c r="E930" s="226" t="s">
        <v>28</v>
      </c>
      <c r="F930" s="227" t="s">
        <v>536</v>
      </c>
      <c r="G930" s="225"/>
      <c r="H930" s="226" t="s">
        <v>28</v>
      </c>
      <c r="I930" s="228"/>
      <c r="J930" s="225"/>
      <c r="K930" s="225"/>
      <c r="L930" s="229"/>
      <c r="M930" s="230"/>
      <c r="N930" s="231"/>
      <c r="O930" s="231"/>
      <c r="P930" s="231"/>
      <c r="Q930" s="231"/>
      <c r="R930" s="231"/>
      <c r="S930" s="231"/>
      <c r="T930" s="232"/>
      <c r="AT930" s="233" t="s">
        <v>317</v>
      </c>
      <c r="AU930" s="233" t="s">
        <v>84</v>
      </c>
      <c r="AV930" s="15" t="s">
        <v>82</v>
      </c>
      <c r="AW930" s="15" t="s">
        <v>35</v>
      </c>
      <c r="AX930" s="15" t="s">
        <v>74</v>
      </c>
      <c r="AY930" s="233" t="s">
        <v>153</v>
      </c>
    </row>
    <row r="931" spans="1:65" s="13" customFormat="1" x14ac:dyDescent="0.2">
      <c r="B931" s="197"/>
      <c r="C931" s="198"/>
      <c r="D931" s="188" t="s">
        <v>317</v>
      </c>
      <c r="E931" s="199" t="s">
        <v>28</v>
      </c>
      <c r="F931" s="200" t="s">
        <v>7707</v>
      </c>
      <c r="G931" s="198"/>
      <c r="H931" s="201">
        <v>395</v>
      </c>
      <c r="I931" s="202"/>
      <c r="J931" s="198"/>
      <c r="K931" s="198"/>
      <c r="L931" s="203"/>
      <c r="M931" s="204"/>
      <c r="N931" s="205"/>
      <c r="O931" s="205"/>
      <c r="P931" s="205"/>
      <c r="Q931" s="205"/>
      <c r="R931" s="205"/>
      <c r="S931" s="205"/>
      <c r="T931" s="206"/>
      <c r="AT931" s="207" t="s">
        <v>317</v>
      </c>
      <c r="AU931" s="207" t="s">
        <v>84</v>
      </c>
      <c r="AV931" s="13" t="s">
        <v>84</v>
      </c>
      <c r="AW931" s="13" t="s">
        <v>35</v>
      </c>
      <c r="AX931" s="13" t="s">
        <v>74</v>
      </c>
      <c r="AY931" s="207" t="s">
        <v>153</v>
      </c>
    </row>
    <row r="932" spans="1:65" s="13" customFormat="1" x14ac:dyDescent="0.2">
      <c r="B932" s="197"/>
      <c r="C932" s="198"/>
      <c r="D932" s="188" t="s">
        <v>317</v>
      </c>
      <c r="E932" s="199" t="s">
        <v>28</v>
      </c>
      <c r="F932" s="200" t="s">
        <v>7706</v>
      </c>
      <c r="G932" s="198"/>
      <c r="H932" s="201">
        <v>11.7</v>
      </c>
      <c r="I932" s="202"/>
      <c r="J932" s="198"/>
      <c r="K932" s="198"/>
      <c r="L932" s="203"/>
      <c r="M932" s="204"/>
      <c r="N932" s="205"/>
      <c r="O932" s="205"/>
      <c r="P932" s="205"/>
      <c r="Q932" s="205"/>
      <c r="R932" s="205"/>
      <c r="S932" s="205"/>
      <c r="T932" s="206"/>
      <c r="AT932" s="207" t="s">
        <v>317</v>
      </c>
      <c r="AU932" s="207" t="s">
        <v>84</v>
      </c>
      <c r="AV932" s="13" t="s">
        <v>84</v>
      </c>
      <c r="AW932" s="13" t="s">
        <v>35</v>
      </c>
      <c r="AX932" s="13" t="s">
        <v>74</v>
      </c>
      <c r="AY932" s="207" t="s">
        <v>153</v>
      </c>
    </row>
    <row r="933" spans="1:65" s="16" customFormat="1" x14ac:dyDescent="0.2">
      <c r="B933" s="234"/>
      <c r="C933" s="235"/>
      <c r="D933" s="188" t="s">
        <v>317</v>
      </c>
      <c r="E933" s="236" t="s">
        <v>28</v>
      </c>
      <c r="F933" s="237" t="s">
        <v>448</v>
      </c>
      <c r="G933" s="235"/>
      <c r="H933" s="238">
        <v>406.7</v>
      </c>
      <c r="I933" s="239"/>
      <c r="J933" s="235"/>
      <c r="K933" s="235"/>
      <c r="L933" s="240"/>
      <c r="M933" s="241"/>
      <c r="N933" s="242"/>
      <c r="O933" s="242"/>
      <c r="P933" s="242"/>
      <c r="Q933" s="242"/>
      <c r="R933" s="242"/>
      <c r="S933" s="242"/>
      <c r="T933" s="243"/>
      <c r="AT933" s="244" t="s">
        <v>317</v>
      </c>
      <c r="AU933" s="244" t="s">
        <v>84</v>
      </c>
      <c r="AV933" s="16" t="s">
        <v>163</v>
      </c>
      <c r="AW933" s="16" t="s">
        <v>35</v>
      </c>
      <c r="AX933" s="16" t="s">
        <v>74</v>
      </c>
      <c r="AY933" s="244" t="s">
        <v>153</v>
      </c>
    </row>
    <row r="934" spans="1:65" s="14" customFormat="1" x14ac:dyDescent="0.2">
      <c r="B934" s="208"/>
      <c r="C934" s="209"/>
      <c r="D934" s="188" t="s">
        <v>317</v>
      </c>
      <c r="E934" s="210" t="s">
        <v>28</v>
      </c>
      <c r="F934" s="211" t="s">
        <v>353</v>
      </c>
      <c r="G934" s="209"/>
      <c r="H934" s="212">
        <v>484.4</v>
      </c>
      <c r="I934" s="213"/>
      <c r="J934" s="209"/>
      <c r="K934" s="209"/>
      <c r="L934" s="214"/>
      <c r="M934" s="215"/>
      <c r="N934" s="216"/>
      <c r="O934" s="216"/>
      <c r="P934" s="216"/>
      <c r="Q934" s="216"/>
      <c r="R934" s="216"/>
      <c r="S934" s="216"/>
      <c r="T934" s="217"/>
      <c r="AT934" s="218" t="s">
        <v>317</v>
      </c>
      <c r="AU934" s="218" t="s">
        <v>84</v>
      </c>
      <c r="AV934" s="14" t="s">
        <v>167</v>
      </c>
      <c r="AW934" s="14" t="s">
        <v>35</v>
      </c>
      <c r="AX934" s="14" t="s">
        <v>82</v>
      </c>
      <c r="AY934" s="218" t="s">
        <v>153</v>
      </c>
    </row>
    <row r="935" spans="1:65" s="2" customFormat="1" ht="16.5" customHeight="1" x14ac:dyDescent="0.2">
      <c r="A935" s="36"/>
      <c r="B935" s="37"/>
      <c r="C935" s="175" t="s">
        <v>1855</v>
      </c>
      <c r="D935" s="175" t="s">
        <v>156</v>
      </c>
      <c r="E935" s="176" t="s">
        <v>4476</v>
      </c>
      <c r="F935" s="177" t="s">
        <v>4477</v>
      </c>
      <c r="G935" s="178" t="s">
        <v>349</v>
      </c>
      <c r="H935" s="179">
        <v>51.6</v>
      </c>
      <c r="I935" s="180"/>
      <c r="J935" s="181">
        <f>ROUND(I935*H935,2)</f>
        <v>0</v>
      </c>
      <c r="K935" s="177" t="s">
        <v>315</v>
      </c>
      <c r="L935" s="41"/>
      <c r="M935" s="182" t="s">
        <v>28</v>
      </c>
      <c r="N935" s="183" t="s">
        <v>45</v>
      </c>
      <c r="O935" s="66"/>
      <c r="P935" s="184">
        <f>O935*H935</f>
        <v>0</v>
      </c>
      <c r="Q935" s="184">
        <v>0</v>
      </c>
      <c r="R935" s="184">
        <f>Q935*H935</f>
        <v>0</v>
      </c>
      <c r="S935" s="184">
        <v>1.7000000000000001E-2</v>
      </c>
      <c r="T935" s="185">
        <f>S935*H935</f>
        <v>0.87720000000000009</v>
      </c>
      <c r="U935" s="36"/>
      <c r="V935" s="36"/>
      <c r="W935" s="36"/>
      <c r="X935" s="36"/>
      <c r="Y935" s="36"/>
      <c r="Z935" s="36"/>
      <c r="AA935" s="36"/>
      <c r="AB935" s="36"/>
      <c r="AC935" s="36"/>
      <c r="AD935" s="36"/>
      <c r="AE935" s="36"/>
      <c r="AR935" s="186" t="s">
        <v>214</v>
      </c>
      <c r="AT935" s="186" t="s">
        <v>156</v>
      </c>
      <c r="AU935" s="186" t="s">
        <v>84</v>
      </c>
      <c r="AY935" s="19" t="s">
        <v>153</v>
      </c>
      <c r="BE935" s="187">
        <f>IF(N935="základní",J935,0)</f>
        <v>0</v>
      </c>
      <c r="BF935" s="187">
        <f>IF(N935="snížená",J935,0)</f>
        <v>0</v>
      </c>
      <c r="BG935" s="187">
        <f>IF(N935="zákl. přenesená",J935,0)</f>
        <v>0</v>
      </c>
      <c r="BH935" s="187">
        <f>IF(N935="sníž. přenesená",J935,0)</f>
        <v>0</v>
      </c>
      <c r="BI935" s="187">
        <f>IF(N935="nulová",J935,0)</f>
        <v>0</v>
      </c>
      <c r="BJ935" s="19" t="s">
        <v>82</v>
      </c>
      <c r="BK935" s="187">
        <f>ROUND(I935*H935,2)</f>
        <v>0</v>
      </c>
      <c r="BL935" s="19" t="s">
        <v>214</v>
      </c>
      <c r="BM935" s="186" t="s">
        <v>7708</v>
      </c>
    </row>
    <row r="936" spans="1:65" s="15" customFormat="1" x14ac:dyDescent="0.2">
      <c r="B936" s="224"/>
      <c r="C936" s="225"/>
      <c r="D936" s="188" t="s">
        <v>317</v>
      </c>
      <c r="E936" s="226" t="s">
        <v>28</v>
      </c>
      <c r="F936" s="227" t="s">
        <v>957</v>
      </c>
      <c r="G936" s="225"/>
      <c r="H936" s="226" t="s">
        <v>28</v>
      </c>
      <c r="I936" s="228"/>
      <c r="J936" s="225"/>
      <c r="K936" s="225"/>
      <c r="L936" s="229"/>
      <c r="M936" s="230"/>
      <c r="N936" s="231"/>
      <c r="O936" s="231"/>
      <c r="P936" s="231"/>
      <c r="Q936" s="231"/>
      <c r="R936" s="231"/>
      <c r="S936" s="231"/>
      <c r="T936" s="232"/>
      <c r="AT936" s="233" t="s">
        <v>317</v>
      </c>
      <c r="AU936" s="233" t="s">
        <v>84</v>
      </c>
      <c r="AV936" s="15" t="s">
        <v>82</v>
      </c>
      <c r="AW936" s="15" t="s">
        <v>35</v>
      </c>
      <c r="AX936" s="15" t="s">
        <v>74</v>
      </c>
      <c r="AY936" s="233" t="s">
        <v>153</v>
      </c>
    </row>
    <row r="937" spans="1:65" s="13" customFormat="1" x14ac:dyDescent="0.2">
      <c r="B937" s="197"/>
      <c r="C937" s="198"/>
      <c r="D937" s="188" t="s">
        <v>317</v>
      </c>
      <c r="E937" s="199" t="s">
        <v>28</v>
      </c>
      <c r="F937" s="200" t="s">
        <v>7709</v>
      </c>
      <c r="G937" s="198"/>
      <c r="H937" s="201">
        <v>51.6</v>
      </c>
      <c r="I937" s="202"/>
      <c r="J937" s="198"/>
      <c r="K937" s="198"/>
      <c r="L937" s="203"/>
      <c r="M937" s="204"/>
      <c r="N937" s="205"/>
      <c r="O937" s="205"/>
      <c r="P937" s="205"/>
      <c r="Q937" s="205"/>
      <c r="R937" s="205"/>
      <c r="S937" s="205"/>
      <c r="T937" s="206"/>
      <c r="AT937" s="207" t="s">
        <v>317</v>
      </c>
      <c r="AU937" s="207" t="s">
        <v>84</v>
      </c>
      <c r="AV937" s="13" t="s">
        <v>84</v>
      </c>
      <c r="AW937" s="13" t="s">
        <v>35</v>
      </c>
      <c r="AX937" s="13" t="s">
        <v>82</v>
      </c>
      <c r="AY937" s="207" t="s">
        <v>153</v>
      </c>
    </row>
    <row r="938" spans="1:65" s="2" customFormat="1" ht="21.75" customHeight="1" x14ac:dyDescent="0.2">
      <c r="A938" s="36"/>
      <c r="B938" s="37"/>
      <c r="C938" s="175" t="s">
        <v>1860</v>
      </c>
      <c r="D938" s="175" t="s">
        <v>156</v>
      </c>
      <c r="E938" s="176" t="s">
        <v>4493</v>
      </c>
      <c r="F938" s="177" t="s">
        <v>4494</v>
      </c>
      <c r="G938" s="178" t="s">
        <v>433</v>
      </c>
      <c r="H938" s="179">
        <v>95.26</v>
      </c>
      <c r="I938" s="180"/>
      <c r="J938" s="181">
        <f>ROUND(I938*H938,2)</f>
        <v>0</v>
      </c>
      <c r="K938" s="177" t="s">
        <v>315</v>
      </c>
      <c r="L938" s="41"/>
      <c r="M938" s="182" t="s">
        <v>28</v>
      </c>
      <c r="N938" s="183" t="s">
        <v>45</v>
      </c>
      <c r="O938" s="66"/>
      <c r="P938" s="184">
        <f>O938*H938</f>
        <v>0</v>
      </c>
      <c r="Q938" s="184">
        <v>0</v>
      </c>
      <c r="R938" s="184">
        <f>Q938*H938</f>
        <v>0</v>
      </c>
      <c r="S938" s="184">
        <v>0.04</v>
      </c>
      <c r="T938" s="185">
        <f>S938*H938</f>
        <v>3.8104000000000005</v>
      </c>
      <c r="U938" s="36"/>
      <c r="V938" s="36"/>
      <c r="W938" s="36"/>
      <c r="X938" s="36"/>
      <c r="Y938" s="36"/>
      <c r="Z938" s="36"/>
      <c r="AA938" s="36"/>
      <c r="AB938" s="36"/>
      <c r="AC938" s="36"/>
      <c r="AD938" s="36"/>
      <c r="AE938" s="36"/>
      <c r="AR938" s="186" t="s">
        <v>214</v>
      </c>
      <c r="AT938" s="186" t="s">
        <v>156</v>
      </c>
      <c r="AU938" s="186" t="s">
        <v>84</v>
      </c>
      <c r="AY938" s="19" t="s">
        <v>153</v>
      </c>
      <c r="BE938" s="187">
        <f>IF(N938="základní",J938,0)</f>
        <v>0</v>
      </c>
      <c r="BF938" s="187">
        <f>IF(N938="snížená",J938,0)</f>
        <v>0</v>
      </c>
      <c r="BG938" s="187">
        <f>IF(N938="zákl. přenesená",J938,0)</f>
        <v>0</v>
      </c>
      <c r="BH938" s="187">
        <f>IF(N938="sníž. přenesená",J938,0)</f>
        <v>0</v>
      </c>
      <c r="BI938" s="187">
        <f>IF(N938="nulová",J938,0)</f>
        <v>0</v>
      </c>
      <c r="BJ938" s="19" t="s">
        <v>82</v>
      </c>
      <c r="BK938" s="187">
        <f>ROUND(I938*H938,2)</f>
        <v>0</v>
      </c>
      <c r="BL938" s="19" t="s">
        <v>214</v>
      </c>
      <c r="BM938" s="186" t="s">
        <v>7710</v>
      </c>
    </row>
    <row r="939" spans="1:65" s="15" customFormat="1" x14ac:dyDescent="0.2">
      <c r="B939" s="224"/>
      <c r="C939" s="225"/>
      <c r="D939" s="188" t="s">
        <v>317</v>
      </c>
      <c r="E939" s="226" t="s">
        <v>28</v>
      </c>
      <c r="F939" s="227" t="s">
        <v>957</v>
      </c>
      <c r="G939" s="225"/>
      <c r="H939" s="226" t="s">
        <v>28</v>
      </c>
      <c r="I939" s="228"/>
      <c r="J939" s="225"/>
      <c r="K939" s="225"/>
      <c r="L939" s="229"/>
      <c r="M939" s="230"/>
      <c r="N939" s="231"/>
      <c r="O939" s="231"/>
      <c r="P939" s="231"/>
      <c r="Q939" s="231"/>
      <c r="R939" s="231"/>
      <c r="S939" s="231"/>
      <c r="T939" s="232"/>
      <c r="AT939" s="233" t="s">
        <v>317</v>
      </c>
      <c r="AU939" s="233" t="s">
        <v>84</v>
      </c>
      <c r="AV939" s="15" t="s">
        <v>82</v>
      </c>
      <c r="AW939" s="15" t="s">
        <v>35</v>
      </c>
      <c r="AX939" s="15" t="s">
        <v>74</v>
      </c>
      <c r="AY939" s="233" t="s">
        <v>153</v>
      </c>
    </row>
    <row r="940" spans="1:65" s="13" customFormat="1" x14ac:dyDescent="0.2">
      <c r="B940" s="197"/>
      <c r="C940" s="198"/>
      <c r="D940" s="188" t="s">
        <v>317</v>
      </c>
      <c r="E940" s="199" t="s">
        <v>28</v>
      </c>
      <c r="F940" s="200" t="s">
        <v>7689</v>
      </c>
      <c r="G940" s="198"/>
      <c r="H940" s="201">
        <v>95.26</v>
      </c>
      <c r="I940" s="202"/>
      <c r="J940" s="198"/>
      <c r="K940" s="198"/>
      <c r="L940" s="203"/>
      <c r="M940" s="204"/>
      <c r="N940" s="205"/>
      <c r="O940" s="205"/>
      <c r="P940" s="205"/>
      <c r="Q940" s="205"/>
      <c r="R940" s="205"/>
      <c r="S940" s="205"/>
      <c r="T940" s="206"/>
      <c r="AT940" s="207" t="s">
        <v>317</v>
      </c>
      <c r="AU940" s="207" t="s">
        <v>84</v>
      </c>
      <c r="AV940" s="13" t="s">
        <v>84</v>
      </c>
      <c r="AW940" s="13" t="s">
        <v>35</v>
      </c>
      <c r="AX940" s="13" t="s">
        <v>82</v>
      </c>
      <c r="AY940" s="207" t="s">
        <v>153</v>
      </c>
    </row>
    <row r="941" spans="1:65" s="12" customFormat="1" ht="22.9" customHeight="1" x14ac:dyDescent="0.2">
      <c r="B941" s="159"/>
      <c r="C941" s="160"/>
      <c r="D941" s="161" t="s">
        <v>73</v>
      </c>
      <c r="E941" s="173" t="s">
        <v>4498</v>
      </c>
      <c r="F941" s="173" t="s">
        <v>4499</v>
      </c>
      <c r="G941" s="160"/>
      <c r="H941" s="160"/>
      <c r="I941" s="163"/>
      <c r="J941" s="174">
        <f>BK941</f>
        <v>0</v>
      </c>
      <c r="K941" s="160"/>
      <c r="L941" s="165"/>
      <c r="M941" s="166"/>
      <c r="N941" s="167"/>
      <c r="O941" s="167"/>
      <c r="P941" s="168">
        <f>SUM(P942:P949)</f>
        <v>0</v>
      </c>
      <c r="Q941" s="167"/>
      <c r="R941" s="168">
        <f>SUM(R942:R949)</f>
        <v>0</v>
      </c>
      <c r="S941" s="167"/>
      <c r="T941" s="169">
        <f>SUM(T942:T949)</f>
        <v>9.0912696000000004</v>
      </c>
      <c r="AR941" s="170" t="s">
        <v>84</v>
      </c>
      <c r="AT941" s="171" t="s">
        <v>73</v>
      </c>
      <c r="AU941" s="171" t="s">
        <v>82</v>
      </c>
      <c r="AY941" s="170" t="s">
        <v>153</v>
      </c>
      <c r="BK941" s="172">
        <f>SUM(BK942:BK949)</f>
        <v>0</v>
      </c>
    </row>
    <row r="942" spans="1:65" s="2" customFormat="1" ht="16.5" customHeight="1" x14ac:dyDescent="0.2">
      <c r="A942" s="36"/>
      <c r="B942" s="37"/>
      <c r="C942" s="175" t="s">
        <v>1864</v>
      </c>
      <c r="D942" s="175" t="s">
        <v>156</v>
      </c>
      <c r="E942" s="176" t="s">
        <v>4500</v>
      </c>
      <c r="F942" s="177" t="s">
        <v>4501</v>
      </c>
      <c r="G942" s="178" t="s">
        <v>433</v>
      </c>
      <c r="H942" s="179">
        <v>511.32</v>
      </c>
      <c r="I942" s="180"/>
      <c r="J942" s="181">
        <f>ROUND(I942*H942,2)</f>
        <v>0</v>
      </c>
      <c r="K942" s="177" t="s">
        <v>315</v>
      </c>
      <c r="L942" s="41"/>
      <c r="M942" s="182" t="s">
        <v>28</v>
      </c>
      <c r="N942" s="183" t="s">
        <v>45</v>
      </c>
      <c r="O942" s="66"/>
      <c r="P942" s="184">
        <f>O942*H942</f>
        <v>0</v>
      </c>
      <c r="Q942" s="184">
        <v>0</v>
      </c>
      <c r="R942" s="184">
        <f>Q942*H942</f>
        <v>0</v>
      </c>
      <c r="S942" s="184">
        <v>1.7780000000000001E-2</v>
      </c>
      <c r="T942" s="185">
        <f>S942*H942</f>
        <v>9.0912696000000004</v>
      </c>
      <c r="U942" s="36"/>
      <c r="V942" s="36"/>
      <c r="W942" s="36"/>
      <c r="X942" s="36"/>
      <c r="Y942" s="36"/>
      <c r="Z942" s="36"/>
      <c r="AA942" s="36"/>
      <c r="AB942" s="36"/>
      <c r="AC942" s="36"/>
      <c r="AD942" s="36"/>
      <c r="AE942" s="36"/>
      <c r="AR942" s="186" t="s">
        <v>214</v>
      </c>
      <c r="AT942" s="186" t="s">
        <v>156</v>
      </c>
      <c r="AU942" s="186" t="s">
        <v>84</v>
      </c>
      <c r="AY942" s="19" t="s">
        <v>153</v>
      </c>
      <c r="BE942" s="187">
        <f>IF(N942="základní",J942,0)</f>
        <v>0</v>
      </c>
      <c r="BF942" s="187">
        <f>IF(N942="snížená",J942,0)</f>
        <v>0</v>
      </c>
      <c r="BG942" s="187">
        <f>IF(N942="zákl. přenesená",J942,0)</f>
        <v>0</v>
      </c>
      <c r="BH942" s="187">
        <f>IF(N942="sníž. přenesená",J942,0)</f>
        <v>0</v>
      </c>
      <c r="BI942" s="187">
        <f>IF(N942="nulová",J942,0)</f>
        <v>0</v>
      </c>
      <c r="BJ942" s="19" t="s">
        <v>82</v>
      </c>
      <c r="BK942" s="187">
        <f>ROUND(I942*H942,2)</f>
        <v>0</v>
      </c>
      <c r="BL942" s="19" t="s">
        <v>214</v>
      </c>
      <c r="BM942" s="186" t="s">
        <v>7711</v>
      </c>
    </row>
    <row r="943" spans="1:65" s="2" customFormat="1" ht="19.5" x14ac:dyDescent="0.2">
      <c r="A943" s="36"/>
      <c r="B943" s="37"/>
      <c r="C943" s="38"/>
      <c r="D943" s="188" t="s">
        <v>194</v>
      </c>
      <c r="E943" s="38"/>
      <c r="F943" s="189" t="s">
        <v>4503</v>
      </c>
      <c r="G943" s="38"/>
      <c r="H943" s="38"/>
      <c r="I943" s="190"/>
      <c r="J943" s="38"/>
      <c r="K943" s="38"/>
      <c r="L943" s="41"/>
      <c r="M943" s="191"/>
      <c r="N943" s="192"/>
      <c r="O943" s="66"/>
      <c r="P943" s="66"/>
      <c r="Q943" s="66"/>
      <c r="R943" s="66"/>
      <c r="S943" s="66"/>
      <c r="T943" s="67"/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T943" s="19" t="s">
        <v>194</v>
      </c>
      <c r="AU943" s="19" t="s">
        <v>84</v>
      </c>
    </row>
    <row r="944" spans="1:65" s="15" customFormat="1" x14ac:dyDescent="0.2">
      <c r="B944" s="224"/>
      <c r="C944" s="225"/>
      <c r="D944" s="188" t="s">
        <v>317</v>
      </c>
      <c r="E944" s="226" t="s">
        <v>28</v>
      </c>
      <c r="F944" s="227" t="s">
        <v>7712</v>
      </c>
      <c r="G944" s="225"/>
      <c r="H944" s="226" t="s">
        <v>28</v>
      </c>
      <c r="I944" s="228"/>
      <c r="J944" s="225"/>
      <c r="K944" s="225"/>
      <c r="L944" s="229"/>
      <c r="M944" s="230"/>
      <c r="N944" s="231"/>
      <c r="O944" s="231"/>
      <c r="P944" s="231"/>
      <c r="Q944" s="231"/>
      <c r="R944" s="231"/>
      <c r="S944" s="231"/>
      <c r="T944" s="232"/>
      <c r="AT944" s="233" t="s">
        <v>317</v>
      </c>
      <c r="AU944" s="233" t="s">
        <v>84</v>
      </c>
      <c r="AV944" s="15" t="s">
        <v>82</v>
      </c>
      <c r="AW944" s="15" t="s">
        <v>35</v>
      </c>
      <c r="AX944" s="15" t="s">
        <v>74</v>
      </c>
      <c r="AY944" s="233" t="s">
        <v>153</v>
      </c>
    </row>
    <row r="945" spans="1:65" s="13" customFormat="1" x14ac:dyDescent="0.2">
      <c r="B945" s="197"/>
      <c r="C945" s="198"/>
      <c r="D945" s="188" t="s">
        <v>317</v>
      </c>
      <c r="E945" s="199" t="s">
        <v>28</v>
      </c>
      <c r="F945" s="200" t="s">
        <v>7713</v>
      </c>
      <c r="G945" s="198"/>
      <c r="H945" s="201">
        <v>529.84</v>
      </c>
      <c r="I945" s="202"/>
      <c r="J945" s="198"/>
      <c r="K945" s="198"/>
      <c r="L945" s="203"/>
      <c r="M945" s="204"/>
      <c r="N945" s="205"/>
      <c r="O945" s="205"/>
      <c r="P945" s="205"/>
      <c r="Q945" s="205"/>
      <c r="R945" s="205"/>
      <c r="S945" s="205"/>
      <c r="T945" s="206"/>
      <c r="AT945" s="207" t="s">
        <v>317</v>
      </c>
      <c r="AU945" s="207" t="s">
        <v>84</v>
      </c>
      <c r="AV945" s="13" t="s">
        <v>84</v>
      </c>
      <c r="AW945" s="13" t="s">
        <v>35</v>
      </c>
      <c r="AX945" s="13" t="s">
        <v>74</v>
      </c>
      <c r="AY945" s="207" t="s">
        <v>153</v>
      </c>
    </row>
    <row r="946" spans="1:65" s="13" customFormat="1" x14ac:dyDescent="0.2">
      <c r="B946" s="197"/>
      <c r="C946" s="198"/>
      <c r="D946" s="188" t="s">
        <v>317</v>
      </c>
      <c r="E946" s="199" t="s">
        <v>28</v>
      </c>
      <c r="F946" s="200" t="s">
        <v>7714</v>
      </c>
      <c r="G946" s="198"/>
      <c r="H946" s="201">
        <v>-18.52</v>
      </c>
      <c r="I946" s="202"/>
      <c r="J946" s="198"/>
      <c r="K946" s="198"/>
      <c r="L946" s="203"/>
      <c r="M946" s="204"/>
      <c r="N946" s="205"/>
      <c r="O946" s="205"/>
      <c r="P946" s="205"/>
      <c r="Q946" s="205"/>
      <c r="R946" s="205"/>
      <c r="S946" s="205"/>
      <c r="T946" s="206"/>
      <c r="AT946" s="207" t="s">
        <v>317</v>
      </c>
      <c r="AU946" s="207" t="s">
        <v>84</v>
      </c>
      <c r="AV946" s="13" t="s">
        <v>84</v>
      </c>
      <c r="AW946" s="13" t="s">
        <v>35</v>
      </c>
      <c r="AX946" s="13" t="s">
        <v>74</v>
      </c>
      <c r="AY946" s="207" t="s">
        <v>153</v>
      </c>
    </row>
    <row r="947" spans="1:65" s="14" customFormat="1" x14ac:dyDescent="0.2">
      <c r="B947" s="208"/>
      <c r="C947" s="209"/>
      <c r="D947" s="188" t="s">
        <v>317</v>
      </c>
      <c r="E947" s="210" t="s">
        <v>28</v>
      </c>
      <c r="F947" s="211" t="s">
        <v>353</v>
      </c>
      <c r="G947" s="209"/>
      <c r="H947" s="212">
        <v>511.32</v>
      </c>
      <c r="I947" s="213"/>
      <c r="J947" s="209"/>
      <c r="K947" s="209"/>
      <c r="L947" s="214"/>
      <c r="M947" s="215"/>
      <c r="N947" s="216"/>
      <c r="O947" s="216"/>
      <c r="P947" s="216"/>
      <c r="Q947" s="216"/>
      <c r="R947" s="216"/>
      <c r="S947" s="216"/>
      <c r="T947" s="217"/>
      <c r="AT947" s="218" t="s">
        <v>317</v>
      </c>
      <c r="AU947" s="218" t="s">
        <v>84</v>
      </c>
      <c r="AV947" s="14" t="s">
        <v>167</v>
      </c>
      <c r="AW947" s="14" t="s">
        <v>35</v>
      </c>
      <c r="AX947" s="14" t="s">
        <v>82</v>
      </c>
      <c r="AY947" s="218" t="s">
        <v>153</v>
      </c>
    </row>
    <row r="948" spans="1:65" s="2" customFormat="1" ht="16.5" customHeight="1" x14ac:dyDescent="0.2">
      <c r="A948" s="36"/>
      <c r="B948" s="37"/>
      <c r="C948" s="175" t="s">
        <v>1868</v>
      </c>
      <c r="D948" s="175" t="s">
        <v>156</v>
      </c>
      <c r="E948" s="176" t="s">
        <v>4505</v>
      </c>
      <c r="F948" s="177" t="s">
        <v>4506</v>
      </c>
      <c r="G948" s="178" t="s">
        <v>158</v>
      </c>
      <c r="H948" s="179">
        <v>1</v>
      </c>
      <c r="I948" s="180"/>
      <c r="J948" s="181">
        <f>ROUND(I948*H948,2)</f>
        <v>0</v>
      </c>
      <c r="K948" s="177" t="s">
        <v>28</v>
      </c>
      <c r="L948" s="41"/>
      <c r="M948" s="182" t="s">
        <v>28</v>
      </c>
      <c r="N948" s="183" t="s">
        <v>45</v>
      </c>
      <c r="O948" s="66"/>
      <c r="P948" s="184">
        <f>O948*H948</f>
        <v>0</v>
      </c>
      <c r="Q948" s="184">
        <v>0</v>
      </c>
      <c r="R948" s="184">
        <f>Q948*H948</f>
        <v>0</v>
      </c>
      <c r="S948" s="184">
        <v>0</v>
      </c>
      <c r="T948" s="185">
        <f>S948*H948</f>
        <v>0</v>
      </c>
      <c r="U948" s="36"/>
      <c r="V948" s="36"/>
      <c r="W948" s="36"/>
      <c r="X948" s="36"/>
      <c r="Y948" s="36"/>
      <c r="Z948" s="36"/>
      <c r="AA948" s="36"/>
      <c r="AB948" s="36"/>
      <c r="AC948" s="36"/>
      <c r="AD948" s="36"/>
      <c r="AE948" s="36"/>
      <c r="AR948" s="186" t="s">
        <v>214</v>
      </c>
      <c r="AT948" s="186" t="s">
        <v>156</v>
      </c>
      <c r="AU948" s="186" t="s">
        <v>84</v>
      </c>
      <c r="AY948" s="19" t="s">
        <v>153</v>
      </c>
      <c r="BE948" s="187">
        <f>IF(N948="základní",J948,0)</f>
        <v>0</v>
      </c>
      <c r="BF948" s="187">
        <f>IF(N948="snížená",J948,0)</f>
        <v>0</v>
      </c>
      <c r="BG948" s="187">
        <f>IF(N948="zákl. přenesená",J948,0)</f>
        <v>0</v>
      </c>
      <c r="BH948" s="187">
        <f>IF(N948="sníž. přenesená",J948,0)</f>
        <v>0</v>
      </c>
      <c r="BI948" s="187">
        <f>IF(N948="nulová",J948,0)</f>
        <v>0</v>
      </c>
      <c r="BJ948" s="19" t="s">
        <v>82</v>
      </c>
      <c r="BK948" s="187">
        <f>ROUND(I948*H948,2)</f>
        <v>0</v>
      </c>
      <c r="BL948" s="19" t="s">
        <v>214</v>
      </c>
      <c r="BM948" s="186" t="s">
        <v>7715</v>
      </c>
    </row>
    <row r="949" spans="1:65" s="2" customFormat="1" ht="29.25" x14ac:dyDescent="0.2">
      <c r="A949" s="36"/>
      <c r="B949" s="37"/>
      <c r="C949" s="38"/>
      <c r="D949" s="188" t="s">
        <v>194</v>
      </c>
      <c r="E949" s="38"/>
      <c r="F949" s="189" t="s">
        <v>4508</v>
      </c>
      <c r="G949" s="38"/>
      <c r="H949" s="38"/>
      <c r="I949" s="190"/>
      <c r="J949" s="38"/>
      <c r="K949" s="38"/>
      <c r="L949" s="41"/>
      <c r="M949" s="191"/>
      <c r="N949" s="192"/>
      <c r="O949" s="66"/>
      <c r="P949" s="66"/>
      <c r="Q949" s="66"/>
      <c r="R949" s="66"/>
      <c r="S949" s="66"/>
      <c r="T949" s="67"/>
      <c r="U949" s="36"/>
      <c r="V949" s="36"/>
      <c r="W949" s="36"/>
      <c r="X949" s="36"/>
      <c r="Y949" s="36"/>
      <c r="Z949" s="36"/>
      <c r="AA949" s="36"/>
      <c r="AB949" s="36"/>
      <c r="AC949" s="36"/>
      <c r="AD949" s="36"/>
      <c r="AE949" s="36"/>
      <c r="AT949" s="19" t="s">
        <v>194</v>
      </c>
      <c r="AU949" s="19" t="s">
        <v>84</v>
      </c>
    </row>
    <row r="950" spans="1:65" s="12" customFormat="1" ht="22.9" customHeight="1" x14ac:dyDescent="0.2">
      <c r="B950" s="159"/>
      <c r="C950" s="160"/>
      <c r="D950" s="161" t="s">
        <v>73</v>
      </c>
      <c r="E950" s="173" t="s">
        <v>998</v>
      </c>
      <c r="F950" s="173" t="s">
        <v>999</v>
      </c>
      <c r="G950" s="160"/>
      <c r="H950" s="160"/>
      <c r="I950" s="163"/>
      <c r="J950" s="174">
        <f>BK950</f>
        <v>0</v>
      </c>
      <c r="K950" s="160"/>
      <c r="L950" s="165"/>
      <c r="M950" s="166"/>
      <c r="N950" s="167"/>
      <c r="O950" s="167"/>
      <c r="P950" s="168">
        <f>SUM(P951:P956)</f>
        <v>0</v>
      </c>
      <c r="Q950" s="167"/>
      <c r="R950" s="168">
        <f>SUM(R951:R956)</f>
        <v>0</v>
      </c>
      <c r="S950" s="167"/>
      <c r="T950" s="169">
        <f>SUM(T951:T956)</f>
        <v>13.852500000000001</v>
      </c>
      <c r="AR950" s="170" t="s">
        <v>84</v>
      </c>
      <c r="AT950" s="171" t="s">
        <v>73</v>
      </c>
      <c r="AU950" s="171" t="s">
        <v>82</v>
      </c>
      <c r="AY950" s="170" t="s">
        <v>153</v>
      </c>
      <c r="BK950" s="172">
        <f>SUM(BK951:BK956)</f>
        <v>0</v>
      </c>
    </row>
    <row r="951" spans="1:65" s="2" customFormat="1" ht="16.5" customHeight="1" x14ac:dyDescent="0.2">
      <c r="A951" s="36"/>
      <c r="B951" s="37"/>
      <c r="C951" s="175" t="s">
        <v>1872</v>
      </c>
      <c r="D951" s="175" t="s">
        <v>156</v>
      </c>
      <c r="E951" s="176" t="s">
        <v>1001</v>
      </c>
      <c r="F951" s="177" t="s">
        <v>1002</v>
      </c>
      <c r="G951" s="178" t="s">
        <v>433</v>
      </c>
      <c r="H951" s="179">
        <v>554.1</v>
      </c>
      <c r="I951" s="180"/>
      <c r="J951" s="181">
        <f>ROUND(I951*H951,2)</f>
        <v>0</v>
      </c>
      <c r="K951" s="177" t="s">
        <v>315</v>
      </c>
      <c r="L951" s="41"/>
      <c r="M951" s="182" t="s">
        <v>28</v>
      </c>
      <c r="N951" s="183" t="s">
        <v>45</v>
      </c>
      <c r="O951" s="66"/>
      <c r="P951" s="184">
        <f>O951*H951</f>
        <v>0</v>
      </c>
      <c r="Q951" s="184">
        <v>0</v>
      </c>
      <c r="R951" s="184">
        <f>Q951*H951</f>
        <v>0</v>
      </c>
      <c r="S951" s="184">
        <v>2.5000000000000001E-2</v>
      </c>
      <c r="T951" s="185">
        <f>S951*H951</f>
        <v>13.852500000000001</v>
      </c>
      <c r="U951" s="36"/>
      <c r="V951" s="36"/>
      <c r="W951" s="36"/>
      <c r="X951" s="36"/>
      <c r="Y951" s="36"/>
      <c r="Z951" s="36"/>
      <c r="AA951" s="36"/>
      <c r="AB951" s="36"/>
      <c r="AC951" s="36"/>
      <c r="AD951" s="36"/>
      <c r="AE951" s="36"/>
      <c r="AR951" s="186" t="s">
        <v>214</v>
      </c>
      <c r="AT951" s="186" t="s">
        <v>156</v>
      </c>
      <c r="AU951" s="186" t="s">
        <v>84</v>
      </c>
      <c r="AY951" s="19" t="s">
        <v>153</v>
      </c>
      <c r="BE951" s="187">
        <f>IF(N951="základní",J951,0)</f>
        <v>0</v>
      </c>
      <c r="BF951" s="187">
        <f>IF(N951="snížená",J951,0)</f>
        <v>0</v>
      </c>
      <c r="BG951" s="187">
        <f>IF(N951="zákl. přenesená",J951,0)</f>
        <v>0</v>
      </c>
      <c r="BH951" s="187">
        <f>IF(N951="sníž. přenesená",J951,0)</f>
        <v>0</v>
      </c>
      <c r="BI951" s="187">
        <f>IF(N951="nulová",J951,0)</f>
        <v>0</v>
      </c>
      <c r="BJ951" s="19" t="s">
        <v>82</v>
      </c>
      <c r="BK951" s="187">
        <f>ROUND(I951*H951,2)</f>
        <v>0</v>
      </c>
      <c r="BL951" s="19" t="s">
        <v>214</v>
      </c>
      <c r="BM951" s="186" t="s">
        <v>4509</v>
      </c>
    </row>
    <row r="952" spans="1:65" s="2" customFormat="1" ht="19.5" x14ac:dyDescent="0.2">
      <c r="A952" s="36"/>
      <c r="B952" s="37"/>
      <c r="C952" s="38"/>
      <c r="D952" s="188" t="s">
        <v>194</v>
      </c>
      <c r="E952" s="38"/>
      <c r="F952" s="189" t="s">
        <v>7716</v>
      </c>
      <c r="G952" s="38"/>
      <c r="H952" s="38"/>
      <c r="I952" s="190"/>
      <c r="J952" s="38"/>
      <c r="K952" s="38"/>
      <c r="L952" s="41"/>
      <c r="M952" s="191"/>
      <c r="N952" s="192"/>
      <c r="O952" s="66"/>
      <c r="P952" s="66"/>
      <c r="Q952" s="66"/>
      <c r="R952" s="66"/>
      <c r="S952" s="66"/>
      <c r="T952" s="67"/>
      <c r="U952" s="36"/>
      <c r="V952" s="36"/>
      <c r="W952" s="36"/>
      <c r="X952" s="36"/>
      <c r="Y952" s="36"/>
      <c r="Z952" s="36"/>
      <c r="AA952" s="36"/>
      <c r="AB952" s="36"/>
      <c r="AC952" s="36"/>
      <c r="AD952" s="36"/>
      <c r="AE952" s="36"/>
      <c r="AT952" s="19" t="s">
        <v>194</v>
      </c>
      <c r="AU952" s="19" t="s">
        <v>84</v>
      </c>
    </row>
    <row r="953" spans="1:65" s="15" customFormat="1" x14ac:dyDescent="0.2">
      <c r="B953" s="224"/>
      <c r="C953" s="225"/>
      <c r="D953" s="188" t="s">
        <v>317</v>
      </c>
      <c r="E953" s="226" t="s">
        <v>28</v>
      </c>
      <c r="F953" s="227" t="s">
        <v>3900</v>
      </c>
      <c r="G953" s="225"/>
      <c r="H953" s="226" t="s">
        <v>28</v>
      </c>
      <c r="I953" s="228"/>
      <c r="J953" s="225"/>
      <c r="K953" s="225"/>
      <c r="L953" s="229"/>
      <c r="M953" s="230"/>
      <c r="N953" s="231"/>
      <c r="O953" s="231"/>
      <c r="P953" s="231"/>
      <c r="Q953" s="231"/>
      <c r="R953" s="231"/>
      <c r="S953" s="231"/>
      <c r="T953" s="232"/>
      <c r="AT953" s="233" t="s">
        <v>317</v>
      </c>
      <c r="AU953" s="233" t="s">
        <v>84</v>
      </c>
      <c r="AV953" s="15" t="s">
        <v>82</v>
      </c>
      <c r="AW953" s="15" t="s">
        <v>35</v>
      </c>
      <c r="AX953" s="15" t="s">
        <v>74</v>
      </c>
      <c r="AY953" s="233" t="s">
        <v>153</v>
      </c>
    </row>
    <row r="954" spans="1:65" s="13" customFormat="1" x14ac:dyDescent="0.2">
      <c r="B954" s="197"/>
      <c r="C954" s="198"/>
      <c r="D954" s="188" t="s">
        <v>317</v>
      </c>
      <c r="E954" s="199" t="s">
        <v>28</v>
      </c>
      <c r="F954" s="200" t="s">
        <v>7717</v>
      </c>
      <c r="G954" s="198"/>
      <c r="H954" s="201">
        <v>222.1</v>
      </c>
      <c r="I954" s="202"/>
      <c r="J954" s="198"/>
      <c r="K954" s="198"/>
      <c r="L954" s="203"/>
      <c r="M954" s="204"/>
      <c r="N954" s="205"/>
      <c r="O954" s="205"/>
      <c r="P954" s="205"/>
      <c r="Q954" s="205"/>
      <c r="R954" s="205"/>
      <c r="S954" s="205"/>
      <c r="T954" s="206"/>
      <c r="AT954" s="207" t="s">
        <v>317</v>
      </c>
      <c r="AU954" s="207" t="s">
        <v>84</v>
      </c>
      <c r="AV954" s="13" t="s">
        <v>84</v>
      </c>
      <c r="AW954" s="13" t="s">
        <v>35</v>
      </c>
      <c r="AX954" s="13" t="s">
        <v>74</v>
      </c>
      <c r="AY954" s="207" t="s">
        <v>153</v>
      </c>
    </row>
    <row r="955" spans="1:65" s="13" customFormat="1" x14ac:dyDescent="0.2">
      <c r="B955" s="197"/>
      <c r="C955" s="198"/>
      <c r="D955" s="188" t="s">
        <v>317</v>
      </c>
      <c r="E955" s="199" t="s">
        <v>28</v>
      </c>
      <c r="F955" s="200" t="s">
        <v>7718</v>
      </c>
      <c r="G955" s="198"/>
      <c r="H955" s="201">
        <v>332</v>
      </c>
      <c r="I955" s="202"/>
      <c r="J955" s="198"/>
      <c r="K955" s="198"/>
      <c r="L955" s="203"/>
      <c r="M955" s="204"/>
      <c r="N955" s="205"/>
      <c r="O955" s="205"/>
      <c r="P955" s="205"/>
      <c r="Q955" s="205"/>
      <c r="R955" s="205"/>
      <c r="S955" s="205"/>
      <c r="T955" s="206"/>
      <c r="AT955" s="207" t="s">
        <v>317</v>
      </c>
      <c r="AU955" s="207" t="s">
        <v>84</v>
      </c>
      <c r="AV955" s="13" t="s">
        <v>84</v>
      </c>
      <c r="AW955" s="13" t="s">
        <v>35</v>
      </c>
      <c r="AX955" s="13" t="s">
        <v>74</v>
      </c>
      <c r="AY955" s="207" t="s">
        <v>153</v>
      </c>
    </row>
    <row r="956" spans="1:65" s="14" customFormat="1" x14ac:dyDescent="0.2">
      <c r="B956" s="208"/>
      <c r="C956" s="209"/>
      <c r="D956" s="188" t="s">
        <v>317</v>
      </c>
      <c r="E956" s="210" t="s">
        <v>28</v>
      </c>
      <c r="F956" s="211" t="s">
        <v>353</v>
      </c>
      <c r="G956" s="209"/>
      <c r="H956" s="212">
        <v>554.1</v>
      </c>
      <c r="I956" s="213"/>
      <c r="J956" s="209"/>
      <c r="K956" s="209"/>
      <c r="L956" s="214"/>
      <c r="M956" s="215"/>
      <c r="N956" s="216"/>
      <c r="O956" s="216"/>
      <c r="P956" s="216"/>
      <c r="Q956" s="216"/>
      <c r="R956" s="216"/>
      <c r="S956" s="216"/>
      <c r="T956" s="217"/>
      <c r="AT956" s="218" t="s">
        <v>317</v>
      </c>
      <c r="AU956" s="218" t="s">
        <v>84</v>
      </c>
      <c r="AV956" s="14" t="s">
        <v>167</v>
      </c>
      <c r="AW956" s="14" t="s">
        <v>35</v>
      </c>
      <c r="AX956" s="14" t="s">
        <v>82</v>
      </c>
      <c r="AY956" s="218" t="s">
        <v>153</v>
      </c>
    </row>
    <row r="957" spans="1:65" s="12" customFormat="1" ht="22.9" customHeight="1" x14ac:dyDescent="0.2">
      <c r="B957" s="159"/>
      <c r="C957" s="160"/>
      <c r="D957" s="161" t="s">
        <v>73</v>
      </c>
      <c r="E957" s="173" t="s">
        <v>1004</v>
      </c>
      <c r="F957" s="173" t="s">
        <v>1005</v>
      </c>
      <c r="G957" s="160"/>
      <c r="H957" s="160"/>
      <c r="I957" s="163"/>
      <c r="J957" s="174">
        <f>BK957</f>
        <v>0</v>
      </c>
      <c r="K957" s="160"/>
      <c r="L957" s="165"/>
      <c r="M957" s="166"/>
      <c r="N957" s="167"/>
      <c r="O957" s="167"/>
      <c r="P957" s="168">
        <f>SUM(P958:P971)</f>
        <v>0</v>
      </c>
      <c r="Q957" s="167"/>
      <c r="R957" s="168">
        <f>SUM(R958:R971)</f>
        <v>0</v>
      </c>
      <c r="S957" s="167"/>
      <c r="T957" s="169">
        <f>SUM(T958:T971)</f>
        <v>2.60025</v>
      </c>
      <c r="AR957" s="170" t="s">
        <v>84</v>
      </c>
      <c r="AT957" s="171" t="s">
        <v>73</v>
      </c>
      <c r="AU957" s="171" t="s">
        <v>82</v>
      </c>
      <c r="AY957" s="170" t="s">
        <v>153</v>
      </c>
      <c r="BK957" s="172">
        <f>SUM(BK958:BK971)</f>
        <v>0</v>
      </c>
    </row>
    <row r="958" spans="1:65" s="2" customFormat="1" ht="16.5" customHeight="1" x14ac:dyDescent="0.2">
      <c r="A958" s="36"/>
      <c r="B958" s="37"/>
      <c r="C958" s="175" t="s">
        <v>1876</v>
      </c>
      <c r="D958" s="175" t="s">
        <v>156</v>
      </c>
      <c r="E958" s="176" t="s">
        <v>1007</v>
      </c>
      <c r="F958" s="177" t="s">
        <v>1008</v>
      </c>
      <c r="G958" s="178" t="s">
        <v>433</v>
      </c>
      <c r="H958" s="179">
        <v>1040.0999999999999</v>
      </c>
      <c r="I958" s="180"/>
      <c r="J958" s="181">
        <f>ROUND(I958*H958,2)</f>
        <v>0</v>
      </c>
      <c r="K958" s="177" t="s">
        <v>315</v>
      </c>
      <c r="L958" s="41"/>
      <c r="M958" s="182" t="s">
        <v>28</v>
      </c>
      <c r="N958" s="183" t="s">
        <v>45</v>
      </c>
      <c r="O958" s="66"/>
      <c r="P958" s="184">
        <f>O958*H958</f>
        <v>0</v>
      </c>
      <c r="Q958" s="184">
        <v>0</v>
      </c>
      <c r="R958" s="184">
        <f>Q958*H958</f>
        <v>0</v>
      </c>
      <c r="S958" s="184">
        <v>2.5000000000000001E-3</v>
      </c>
      <c r="T958" s="185">
        <f>S958*H958</f>
        <v>2.60025</v>
      </c>
      <c r="U958" s="36"/>
      <c r="V958" s="36"/>
      <c r="W958" s="36"/>
      <c r="X958" s="36"/>
      <c r="Y958" s="36"/>
      <c r="Z958" s="36"/>
      <c r="AA958" s="36"/>
      <c r="AB958" s="36"/>
      <c r="AC958" s="36"/>
      <c r="AD958" s="36"/>
      <c r="AE958" s="36"/>
      <c r="AR958" s="186" t="s">
        <v>214</v>
      </c>
      <c r="AT958" s="186" t="s">
        <v>156</v>
      </c>
      <c r="AU958" s="186" t="s">
        <v>84</v>
      </c>
      <c r="AY958" s="19" t="s">
        <v>153</v>
      </c>
      <c r="BE958" s="187">
        <f>IF(N958="základní",J958,0)</f>
        <v>0</v>
      </c>
      <c r="BF958" s="187">
        <f>IF(N958="snížená",J958,0)</f>
        <v>0</v>
      </c>
      <c r="BG958" s="187">
        <f>IF(N958="zákl. přenesená",J958,0)</f>
        <v>0</v>
      </c>
      <c r="BH958" s="187">
        <f>IF(N958="sníž. přenesená",J958,0)</f>
        <v>0</v>
      </c>
      <c r="BI958" s="187">
        <f>IF(N958="nulová",J958,0)</f>
        <v>0</v>
      </c>
      <c r="BJ958" s="19" t="s">
        <v>82</v>
      </c>
      <c r="BK958" s="187">
        <f>ROUND(I958*H958,2)</f>
        <v>0</v>
      </c>
      <c r="BL958" s="19" t="s">
        <v>214</v>
      </c>
      <c r="BM958" s="186" t="s">
        <v>1009</v>
      </c>
    </row>
    <row r="959" spans="1:65" s="15" customFormat="1" x14ac:dyDescent="0.2">
      <c r="B959" s="224"/>
      <c r="C959" s="225"/>
      <c r="D959" s="188" t="s">
        <v>317</v>
      </c>
      <c r="E959" s="226" t="s">
        <v>28</v>
      </c>
      <c r="F959" s="227" t="s">
        <v>972</v>
      </c>
      <c r="G959" s="225"/>
      <c r="H959" s="226" t="s">
        <v>28</v>
      </c>
      <c r="I959" s="228"/>
      <c r="J959" s="225"/>
      <c r="K959" s="225"/>
      <c r="L959" s="229"/>
      <c r="M959" s="230"/>
      <c r="N959" s="231"/>
      <c r="O959" s="231"/>
      <c r="P959" s="231"/>
      <c r="Q959" s="231"/>
      <c r="R959" s="231"/>
      <c r="S959" s="231"/>
      <c r="T959" s="232"/>
      <c r="AT959" s="233" t="s">
        <v>317</v>
      </c>
      <c r="AU959" s="233" t="s">
        <v>84</v>
      </c>
      <c r="AV959" s="15" t="s">
        <v>82</v>
      </c>
      <c r="AW959" s="15" t="s">
        <v>35</v>
      </c>
      <c r="AX959" s="15" t="s">
        <v>74</v>
      </c>
      <c r="AY959" s="233" t="s">
        <v>153</v>
      </c>
    </row>
    <row r="960" spans="1:65" s="15" customFormat="1" x14ac:dyDescent="0.2">
      <c r="B960" s="224"/>
      <c r="C960" s="225"/>
      <c r="D960" s="188" t="s">
        <v>317</v>
      </c>
      <c r="E960" s="226" t="s">
        <v>28</v>
      </c>
      <c r="F960" s="227" t="s">
        <v>4516</v>
      </c>
      <c r="G960" s="225"/>
      <c r="H960" s="226" t="s">
        <v>28</v>
      </c>
      <c r="I960" s="228"/>
      <c r="J960" s="225"/>
      <c r="K960" s="225"/>
      <c r="L960" s="229"/>
      <c r="M960" s="230"/>
      <c r="N960" s="231"/>
      <c r="O960" s="231"/>
      <c r="P960" s="231"/>
      <c r="Q960" s="231"/>
      <c r="R960" s="231"/>
      <c r="S960" s="231"/>
      <c r="T960" s="232"/>
      <c r="AT960" s="233" t="s">
        <v>317</v>
      </c>
      <c r="AU960" s="233" t="s">
        <v>84</v>
      </c>
      <c r="AV960" s="15" t="s">
        <v>82</v>
      </c>
      <c r="AW960" s="15" t="s">
        <v>35</v>
      </c>
      <c r="AX960" s="15" t="s">
        <v>74</v>
      </c>
      <c r="AY960" s="233" t="s">
        <v>153</v>
      </c>
    </row>
    <row r="961" spans="1:65" s="13" customFormat="1" x14ac:dyDescent="0.2">
      <c r="B961" s="197"/>
      <c r="C961" s="198"/>
      <c r="D961" s="188" t="s">
        <v>317</v>
      </c>
      <c r="E961" s="199" t="s">
        <v>28</v>
      </c>
      <c r="F961" s="200" t="s">
        <v>7719</v>
      </c>
      <c r="G961" s="198"/>
      <c r="H961" s="201">
        <v>229.8</v>
      </c>
      <c r="I961" s="202"/>
      <c r="J961" s="198"/>
      <c r="K961" s="198"/>
      <c r="L961" s="203"/>
      <c r="M961" s="204"/>
      <c r="N961" s="205"/>
      <c r="O961" s="205"/>
      <c r="P961" s="205"/>
      <c r="Q961" s="205"/>
      <c r="R961" s="205"/>
      <c r="S961" s="205"/>
      <c r="T961" s="206"/>
      <c r="AT961" s="207" t="s">
        <v>317</v>
      </c>
      <c r="AU961" s="207" t="s">
        <v>84</v>
      </c>
      <c r="AV961" s="13" t="s">
        <v>84</v>
      </c>
      <c r="AW961" s="13" t="s">
        <v>35</v>
      </c>
      <c r="AX961" s="13" t="s">
        <v>74</v>
      </c>
      <c r="AY961" s="207" t="s">
        <v>153</v>
      </c>
    </row>
    <row r="962" spans="1:65" s="13" customFormat="1" x14ac:dyDescent="0.2">
      <c r="B962" s="197"/>
      <c r="C962" s="198"/>
      <c r="D962" s="188" t="s">
        <v>317</v>
      </c>
      <c r="E962" s="199" t="s">
        <v>28</v>
      </c>
      <c r="F962" s="200" t="s">
        <v>7720</v>
      </c>
      <c r="G962" s="198"/>
      <c r="H962" s="201">
        <v>234.4</v>
      </c>
      <c r="I962" s="202"/>
      <c r="J962" s="198"/>
      <c r="K962" s="198"/>
      <c r="L962" s="203"/>
      <c r="M962" s="204"/>
      <c r="N962" s="205"/>
      <c r="O962" s="205"/>
      <c r="P962" s="205"/>
      <c r="Q962" s="205"/>
      <c r="R962" s="205"/>
      <c r="S962" s="205"/>
      <c r="T962" s="206"/>
      <c r="AT962" s="207" t="s">
        <v>317</v>
      </c>
      <c r="AU962" s="207" t="s">
        <v>84</v>
      </c>
      <c r="AV962" s="13" t="s">
        <v>84</v>
      </c>
      <c r="AW962" s="13" t="s">
        <v>35</v>
      </c>
      <c r="AX962" s="13" t="s">
        <v>74</v>
      </c>
      <c r="AY962" s="207" t="s">
        <v>153</v>
      </c>
    </row>
    <row r="963" spans="1:65" s="13" customFormat="1" x14ac:dyDescent="0.2">
      <c r="B963" s="197"/>
      <c r="C963" s="198"/>
      <c r="D963" s="188" t="s">
        <v>317</v>
      </c>
      <c r="E963" s="199" t="s">
        <v>28</v>
      </c>
      <c r="F963" s="200" t="s">
        <v>7721</v>
      </c>
      <c r="G963" s="198"/>
      <c r="H963" s="201">
        <v>269.10000000000002</v>
      </c>
      <c r="I963" s="202"/>
      <c r="J963" s="198"/>
      <c r="K963" s="198"/>
      <c r="L963" s="203"/>
      <c r="M963" s="204"/>
      <c r="N963" s="205"/>
      <c r="O963" s="205"/>
      <c r="P963" s="205"/>
      <c r="Q963" s="205"/>
      <c r="R963" s="205"/>
      <c r="S963" s="205"/>
      <c r="T963" s="206"/>
      <c r="AT963" s="207" t="s">
        <v>317</v>
      </c>
      <c r="AU963" s="207" t="s">
        <v>84</v>
      </c>
      <c r="AV963" s="13" t="s">
        <v>84</v>
      </c>
      <c r="AW963" s="13" t="s">
        <v>35</v>
      </c>
      <c r="AX963" s="13" t="s">
        <v>74</v>
      </c>
      <c r="AY963" s="207" t="s">
        <v>153</v>
      </c>
    </row>
    <row r="964" spans="1:65" s="13" customFormat="1" x14ac:dyDescent="0.2">
      <c r="B964" s="197"/>
      <c r="C964" s="198"/>
      <c r="D964" s="188" t="s">
        <v>317</v>
      </c>
      <c r="E964" s="199" t="s">
        <v>28</v>
      </c>
      <c r="F964" s="200" t="s">
        <v>7722</v>
      </c>
      <c r="G964" s="198"/>
      <c r="H964" s="201">
        <v>15</v>
      </c>
      <c r="I964" s="202"/>
      <c r="J964" s="198"/>
      <c r="K964" s="198"/>
      <c r="L964" s="203"/>
      <c r="M964" s="204"/>
      <c r="N964" s="205"/>
      <c r="O964" s="205"/>
      <c r="P964" s="205"/>
      <c r="Q964" s="205"/>
      <c r="R964" s="205"/>
      <c r="S964" s="205"/>
      <c r="T964" s="206"/>
      <c r="AT964" s="207" t="s">
        <v>317</v>
      </c>
      <c r="AU964" s="207" t="s">
        <v>84</v>
      </c>
      <c r="AV964" s="13" t="s">
        <v>84</v>
      </c>
      <c r="AW964" s="13" t="s">
        <v>35</v>
      </c>
      <c r="AX964" s="13" t="s">
        <v>74</v>
      </c>
      <c r="AY964" s="207" t="s">
        <v>153</v>
      </c>
    </row>
    <row r="965" spans="1:65" s="16" customFormat="1" x14ac:dyDescent="0.2">
      <c r="B965" s="234"/>
      <c r="C965" s="235"/>
      <c r="D965" s="188" t="s">
        <v>317</v>
      </c>
      <c r="E965" s="236" t="s">
        <v>28</v>
      </c>
      <c r="F965" s="237" t="s">
        <v>448</v>
      </c>
      <c r="G965" s="235"/>
      <c r="H965" s="238">
        <v>748.3</v>
      </c>
      <c r="I965" s="239"/>
      <c r="J965" s="235"/>
      <c r="K965" s="235"/>
      <c r="L965" s="240"/>
      <c r="M965" s="241"/>
      <c r="N965" s="242"/>
      <c r="O965" s="242"/>
      <c r="P965" s="242"/>
      <c r="Q965" s="242"/>
      <c r="R965" s="242"/>
      <c r="S965" s="242"/>
      <c r="T965" s="243"/>
      <c r="AT965" s="244" t="s">
        <v>317</v>
      </c>
      <c r="AU965" s="244" t="s">
        <v>84</v>
      </c>
      <c r="AV965" s="16" t="s">
        <v>163</v>
      </c>
      <c r="AW965" s="16" t="s">
        <v>35</v>
      </c>
      <c r="AX965" s="16" t="s">
        <v>74</v>
      </c>
      <c r="AY965" s="244" t="s">
        <v>153</v>
      </c>
    </row>
    <row r="966" spans="1:65" s="15" customFormat="1" x14ac:dyDescent="0.2">
      <c r="B966" s="224"/>
      <c r="C966" s="225"/>
      <c r="D966" s="188" t="s">
        <v>317</v>
      </c>
      <c r="E966" s="226" t="s">
        <v>28</v>
      </c>
      <c r="F966" s="227" t="s">
        <v>4527</v>
      </c>
      <c r="G966" s="225"/>
      <c r="H966" s="226" t="s">
        <v>28</v>
      </c>
      <c r="I966" s="228"/>
      <c r="J966" s="225"/>
      <c r="K966" s="225"/>
      <c r="L966" s="229"/>
      <c r="M966" s="230"/>
      <c r="N966" s="231"/>
      <c r="O966" s="231"/>
      <c r="P966" s="231"/>
      <c r="Q966" s="231"/>
      <c r="R966" s="231"/>
      <c r="S966" s="231"/>
      <c r="T966" s="232"/>
      <c r="AT966" s="233" t="s">
        <v>317</v>
      </c>
      <c r="AU966" s="233" t="s">
        <v>84</v>
      </c>
      <c r="AV966" s="15" t="s">
        <v>82</v>
      </c>
      <c r="AW966" s="15" t="s">
        <v>35</v>
      </c>
      <c r="AX966" s="15" t="s">
        <v>74</v>
      </c>
      <c r="AY966" s="233" t="s">
        <v>153</v>
      </c>
    </row>
    <row r="967" spans="1:65" s="13" customFormat="1" x14ac:dyDescent="0.2">
      <c r="B967" s="197"/>
      <c r="C967" s="198"/>
      <c r="D967" s="188" t="s">
        <v>317</v>
      </c>
      <c r="E967" s="199" t="s">
        <v>28</v>
      </c>
      <c r="F967" s="200" t="s">
        <v>7723</v>
      </c>
      <c r="G967" s="198"/>
      <c r="H967" s="201">
        <v>94.9</v>
      </c>
      <c r="I967" s="202"/>
      <c r="J967" s="198"/>
      <c r="K967" s="198"/>
      <c r="L967" s="203"/>
      <c r="M967" s="204"/>
      <c r="N967" s="205"/>
      <c r="O967" s="205"/>
      <c r="P967" s="205"/>
      <c r="Q967" s="205"/>
      <c r="R967" s="205"/>
      <c r="S967" s="205"/>
      <c r="T967" s="206"/>
      <c r="AT967" s="207" t="s">
        <v>317</v>
      </c>
      <c r="AU967" s="207" t="s">
        <v>84</v>
      </c>
      <c r="AV967" s="13" t="s">
        <v>84</v>
      </c>
      <c r="AW967" s="13" t="s">
        <v>35</v>
      </c>
      <c r="AX967" s="13" t="s">
        <v>74</v>
      </c>
      <c r="AY967" s="207" t="s">
        <v>153</v>
      </c>
    </row>
    <row r="968" spans="1:65" s="13" customFormat="1" x14ac:dyDescent="0.2">
      <c r="B968" s="197"/>
      <c r="C968" s="198"/>
      <c r="D968" s="188" t="s">
        <v>317</v>
      </c>
      <c r="E968" s="199" t="s">
        <v>28</v>
      </c>
      <c r="F968" s="200" t="s">
        <v>7724</v>
      </c>
      <c r="G968" s="198"/>
      <c r="H968" s="201">
        <v>135.4</v>
      </c>
      <c r="I968" s="202"/>
      <c r="J968" s="198"/>
      <c r="K968" s="198"/>
      <c r="L968" s="203"/>
      <c r="M968" s="204"/>
      <c r="N968" s="205"/>
      <c r="O968" s="205"/>
      <c r="P968" s="205"/>
      <c r="Q968" s="205"/>
      <c r="R968" s="205"/>
      <c r="S968" s="205"/>
      <c r="T968" s="206"/>
      <c r="AT968" s="207" t="s">
        <v>317</v>
      </c>
      <c r="AU968" s="207" t="s">
        <v>84</v>
      </c>
      <c r="AV968" s="13" t="s">
        <v>84</v>
      </c>
      <c r="AW968" s="13" t="s">
        <v>35</v>
      </c>
      <c r="AX968" s="13" t="s">
        <v>74</v>
      </c>
      <c r="AY968" s="207" t="s">
        <v>153</v>
      </c>
    </row>
    <row r="969" spans="1:65" s="13" customFormat="1" x14ac:dyDescent="0.2">
      <c r="B969" s="197"/>
      <c r="C969" s="198"/>
      <c r="D969" s="188" t="s">
        <v>317</v>
      </c>
      <c r="E969" s="199" t="s">
        <v>28</v>
      </c>
      <c r="F969" s="200" t="s">
        <v>7701</v>
      </c>
      <c r="G969" s="198"/>
      <c r="H969" s="201">
        <v>61.5</v>
      </c>
      <c r="I969" s="202"/>
      <c r="J969" s="198"/>
      <c r="K969" s="198"/>
      <c r="L969" s="203"/>
      <c r="M969" s="204"/>
      <c r="N969" s="205"/>
      <c r="O969" s="205"/>
      <c r="P969" s="205"/>
      <c r="Q969" s="205"/>
      <c r="R969" s="205"/>
      <c r="S969" s="205"/>
      <c r="T969" s="206"/>
      <c r="AT969" s="207" t="s">
        <v>317</v>
      </c>
      <c r="AU969" s="207" t="s">
        <v>84</v>
      </c>
      <c r="AV969" s="13" t="s">
        <v>84</v>
      </c>
      <c r="AW969" s="13" t="s">
        <v>35</v>
      </c>
      <c r="AX969" s="13" t="s">
        <v>74</v>
      </c>
      <c r="AY969" s="207" t="s">
        <v>153</v>
      </c>
    </row>
    <row r="970" spans="1:65" s="16" customFormat="1" x14ac:dyDescent="0.2">
      <c r="B970" s="234"/>
      <c r="C970" s="235"/>
      <c r="D970" s="188" t="s">
        <v>317</v>
      </c>
      <c r="E970" s="236" t="s">
        <v>28</v>
      </c>
      <c r="F970" s="237" t="s">
        <v>448</v>
      </c>
      <c r="G970" s="235"/>
      <c r="H970" s="238">
        <v>291.8</v>
      </c>
      <c r="I970" s="239"/>
      <c r="J970" s="235"/>
      <c r="K970" s="235"/>
      <c r="L970" s="240"/>
      <c r="M970" s="241"/>
      <c r="N970" s="242"/>
      <c r="O970" s="242"/>
      <c r="P970" s="242"/>
      <c r="Q970" s="242"/>
      <c r="R970" s="242"/>
      <c r="S970" s="242"/>
      <c r="T970" s="243"/>
      <c r="AT970" s="244" t="s">
        <v>317</v>
      </c>
      <c r="AU970" s="244" t="s">
        <v>84</v>
      </c>
      <c r="AV970" s="16" t="s">
        <v>163</v>
      </c>
      <c r="AW970" s="16" t="s">
        <v>35</v>
      </c>
      <c r="AX970" s="16" t="s">
        <v>74</v>
      </c>
      <c r="AY970" s="244" t="s">
        <v>153</v>
      </c>
    </row>
    <row r="971" spans="1:65" s="14" customFormat="1" x14ac:dyDescent="0.2">
      <c r="B971" s="208"/>
      <c r="C971" s="209"/>
      <c r="D971" s="188" t="s">
        <v>317</v>
      </c>
      <c r="E971" s="210" t="s">
        <v>28</v>
      </c>
      <c r="F971" s="211" t="s">
        <v>353</v>
      </c>
      <c r="G971" s="209"/>
      <c r="H971" s="212">
        <v>1040.0999999999999</v>
      </c>
      <c r="I971" s="213"/>
      <c r="J971" s="209"/>
      <c r="K971" s="209"/>
      <c r="L971" s="214"/>
      <c r="M971" s="215"/>
      <c r="N971" s="216"/>
      <c r="O971" s="216"/>
      <c r="P971" s="216"/>
      <c r="Q971" s="216"/>
      <c r="R971" s="216"/>
      <c r="S971" s="216"/>
      <c r="T971" s="217"/>
      <c r="AT971" s="218" t="s">
        <v>317</v>
      </c>
      <c r="AU971" s="218" t="s">
        <v>84</v>
      </c>
      <c r="AV971" s="14" t="s">
        <v>167</v>
      </c>
      <c r="AW971" s="14" t="s">
        <v>35</v>
      </c>
      <c r="AX971" s="14" t="s">
        <v>82</v>
      </c>
      <c r="AY971" s="218" t="s">
        <v>153</v>
      </c>
    </row>
    <row r="972" spans="1:65" s="12" customFormat="1" ht="22.9" customHeight="1" x14ac:dyDescent="0.2">
      <c r="B972" s="159"/>
      <c r="C972" s="160"/>
      <c r="D972" s="161" t="s">
        <v>73</v>
      </c>
      <c r="E972" s="173" t="s">
        <v>1018</v>
      </c>
      <c r="F972" s="173" t="s">
        <v>1019</v>
      </c>
      <c r="G972" s="160"/>
      <c r="H972" s="160"/>
      <c r="I972" s="163"/>
      <c r="J972" s="174">
        <f>BK972</f>
        <v>0</v>
      </c>
      <c r="K972" s="160"/>
      <c r="L972" s="165"/>
      <c r="M972" s="166"/>
      <c r="N972" s="167"/>
      <c r="O972" s="167"/>
      <c r="P972" s="168">
        <f>SUM(P973:P975)</f>
        <v>0</v>
      </c>
      <c r="Q972" s="167"/>
      <c r="R972" s="168">
        <f>SUM(R973:R975)</f>
        <v>4.8332449999999998</v>
      </c>
      <c r="S972" s="167"/>
      <c r="T972" s="169">
        <f>SUM(T973:T975)</f>
        <v>1.49830595</v>
      </c>
      <c r="AR972" s="170" t="s">
        <v>84</v>
      </c>
      <c r="AT972" s="171" t="s">
        <v>73</v>
      </c>
      <c r="AU972" s="171" t="s">
        <v>82</v>
      </c>
      <c r="AY972" s="170" t="s">
        <v>153</v>
      </c>
      <c r="BK972" s="172">
        <f>SUM(BK973:BK975)</f>
        <v>0</v>
      </c>
    </row>
    <row r="973" spans="1:65" s="2" customFormat="1" ht="16.5" customHeight="1" x14ac:dyDescent="0.2">
      <c r="A973" s="36"/>
      <c r="B973" s="37"/>
      <c r="C973" s="175" t="s">
        <v>1880</v>
      </c>
      <c r="D973" s="175" t="s">
        <v>156</v>
      </c>
      <c r="E973" s="176" t="s">
        <v>1021</v>
      </c>
      <c r="F973" s="177" t="s">
        <v>1022</v>
      </c>
      <c r="G973" s="178" t="s">
        <v>433</v>
      </c>
      <c r="H973" s="179">
        <v>4833.2449999999999</v>
      </c>
      <c r="I973" s="180"/>
      <c r="J973" s="181">
        <f>ROUND(I973*H973,2)</f>
        <v>0</v>
      </c>
      <c r="K973" s="177" t="s">
        <v>315</v>
      </c>
      <c r="L973" s="41"/>
      <c r="M973" s="182" t="s">
        <v>28</v>
      </c>
      <c r="N973" s="183" t="s">
        <v>45</v>
      </c>
      <c r="O973" s="66"/>
      <c r="P973" s="184">
        <f>O973*H973</f>
        <v>0</v>
      </c>
      <c r="Q973" s="184">
        <v>1E-3</v>
      </c>
      <c r="R973" s="184">
        <f>Q973*H973</f>
        <v>4.8332449999999998</v>
      </c>
      <c r="S973" s="184">
        <v>3.1E-4</v>
      </c>
      <c r="T973" s="185">
        <f>S973*H973</f>
        <v>1.49830595</v>
      </c>
      <c r="U973" s="36"/>
      <c r="V973" s="36"/>
      <c r="W973" s="36"/>
      <c r="X973" s="36"/>
      <c r="Y973" s="36"/>
      <c r="Z973" s="36"/>
      <c r="AA973" s="36"/>
      <c r="AB973" s="36"/>
      <c r="AC973" s="36"/>
      <c r="AD973" s="36"/>
      <c r="AE973" s="36"/>
      <c r="AR973" s="186" t="s">
        <v>214</v>
      </c>
      <c r="AT973" s="186" t="s">
        <v>156</v>
      </c>
      <c r="AU973" s="186" t="s">
        <v>84</v>
      </c>
      <c r="AY973" s="19" t="s">
        <v>153</v>
      </c>
      <c r="BE973" s="187">
        <f>IF(N973="základní",J973,0)</f>
        <v>0</v>
      </c>
      <c r="BF973" s="187">
        <f>IF(N973="snížená",J973,0)</f>
        <v>0</v>
      </c>
      <c r="BG973" s="187">
        <f>IF(N973="zákl. přenesená",J973,0)</f>
        <v>0</v>
      </c>
      <c r="BH973" s="187">
        <f>IF(N973="sníž. přenesená",J973,0)</f>
        <v>0</v>
      </c>
      <c r="BI973" s="187">
        <f>IF(N973="nulová",J973,0)</f>
        <v>0</v>
      </c>
      <c r="BJ973" s="19" t="s">
        <v>82</v>
      </c>
      <c r="BK973" s="187">
        <f>ROUND(I973*H973,2)</f>
        <v>0</v>
      </c>
      <c r="BL973" s="19" t="s">
        <v>214</v>
      </c>
      <c r="BM973" s="186" t="s">
        <v>7725</v>
      </c>
    </row>
    <row r="974" spans="1:65" s="15" customFormat="1" x14ac:dyDescent="0.2">
      <c r="B974" s="224"/>
      <c r="C974" s="225"/>
      <c r="D974" s="188" t="s">
        <v>317</v>
      </c>
      <c r="E974" s="226" t="s">
        <v>28</v>
      </c>
      <c r="F974" s="227" t="s">
        <v>4532</v>
      </c>
      <c r="G974" s="225"/>
      <c r="H974" s="226" t="s">
        <v>28</v>
      </c>
      <c r="I974" s="228"/>
      <c r="J974" s="225"/>
      <c r="K974" s="225"/>
      <c r="L974" s="229"/>
      <c r="M974" s="230"/>
      <c r="N974" s="231"/>
      <c r="O974" s="231"/>
      <c r="P974" s="231"/>
      <c r="Q974" s="231"/>
      <c r="R974" s="231"/>
      <c r="S974" s="231"/>
      <c r="T974" s="232"/>
      <c r="AT974" s="233" t="s">
        <v>317</v>
      </c>
      <c r="AU974" s="233" t="s">
        <v>84</v>
      </c>
      <c r="AV974" s="15" t="s">
        <v>82</v>
      </c>
      <c r="AW974" s="15" t="s">
        <v>35</v>
      </c>
      <c r="AX974" s="15" t="s">
        <v>74</v>
      </c>
      <c r="AY974" s="233" t="s">
        <v>153</v>
      </c>
    </row>
    <row r="975" spans="1:65" s="13" customFormat="1" x14ac:dyDescent="0.2">
      <c r="B975" s="197"/>
      <c r="C975" s="198"/>
      <c r="D975" s="188" t="s">
        <v>317</v>
      </c>
      <c r="E975" s="199" t="s">
        <v>28</v>
      </c>
      <c r="F975" s="200" t="s">
        <v>7726</v>
      </c>
      <c r="G975" s="198"/>
      <c r="H975" s="201">
        <v>4833.2449999999999</v>
      </c>
      <c r="I975" s="202"/>
      <c r="J975" s="198"/>
      <c r="K975" s="198"/>
      <c r="L975" s="203"/>
      <c r="M975" s="259"/>
      <c r="N975" s="260"/>
      <c r="O975" s="260"/>
      <c r="P975" s="260"/>
      <c r="Q975" s="260"/>
      <c r="R975" s="260"/>
      <c r="S975" s="260"/>
      <c r="T975" s="261"/>
      <c r="AT975" s="207" t="s">
        <v>317</v>
      </c>
      <c r="AU975" s="207" t="s">
        <v>84</v>
      </c>
      <c r="AV975" s="13" t="s">
        <v>84</v>
      </c>
      <c r="AW975" s="13" t="s">
        <v>35</v>
      </c>
      <c r="AX975" s="13" t="s">
        <v>82</v>
      </c>
      <c r="AY975" s="207" t="s">
        <v>153</v>
      </c>
    </row>
    <row r="976" spans="1:65" s="2" customFormat="1" ht="6.95" customHeight="1" x14ac:dyDescent="0.2">
      <c r="A976" s="36"/>
      <c r="B976" s="49"/>
      <c r="C976" s="50"/>
      <c r="D976" s="50"/>
      <c r="E976" s="50"/>
      <c r="F976" s="50"/>
      <c r="G976" s="50"/>
      <c r="H976" s="50"/>
      <c r="I976" s="50"/>
      <c r="J976" s="50"/>
      <c r="K976" s="50"/>
      <c r="L976" s="41"/>
      <c r="M976" s="36"/>
      <c r="O976" s="36"/>
      <c r="P976" s="36"/>
      <c r="Q976" s="36"/>
      <c r="R976" s="36"/>
      <c r="S976" s="36"/>
      <c r="T976" s="36"/>
      <c r="U976" s="36"/>
      <c r="V976" s="36"/>
      <c r="W976" s="36"/>
      <c r="X976" s="36"/>
      <c r="Y976" s="36"/>
      <c r="Z976" s="36"/>
      <c r="AA976" s="36"/>
      <c r="AB976" s="36"/>
      <c r="AC976" s="36"/>
      <c r="AD976" s="36"/>
      <c r="AE976" s="36"/>
    </row>
  </sheetData>
  <sheetProtection algorithmName="SHA-512" hashValue="/E7NX8/CUyT+gjCMzIt6JzPthIJL7xS9ECYvl8Y22imX65SPGa3U6uY2BBhy7r8NoKZcP6/e1nXG/nz933euxQ==" saltValue="RW7NcLiz7CCPyX6HKC9U9g==" spinCount="100000" sheet="1" objects="1" scenarios="1" formatColumns="0" formatRows="0" autoFilter="0"/>
  <autoFilter ref="C92:K975"/>
  <mergeCells count="9">
    <mergeCell ref="E50:H50"/>
    <mergeCell ref="E83:H83"/>
    <mergeCell ref="E85:H8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1" manualBreakCount="1">
    <brk id="940" min="2" max="10" man="1"/>
  </rowBreaks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2539"/>
  <sheetViews>
    <sheetView showGridLines="0" view="pageBreakPreview" topLeftCell="A1900" zoomScale="85" zoomScaleNormal="100" zoomScaleSheetLayoutView="85" workbookViewId="0">
      <selection activeCell="W1929" sqref="W1929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6.332031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10.1640625" style="1" customWidth="1"/>
    <col min="13" max="20" width="10.1640625" style="1" hidden="1" customWidth="1"/>
    <col min="21" max="22" width="10.16406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3" max="43" width="8" customWidth="1"/>
    <col min="44" max="65" width="8" style="1" hidden="1" customWidth="1"/>
    <col min="66" max="66" width="8" customWidth="1"/>
  </cols>
  <sheetData>
    <row r="2" spans="1:56" s="1" customFormat="1" ht="36.950000000000003" customHeight="1" x14ac:dyDescent="0.2"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AT2" s="19" t="s">
        <v>105</v>
      </c>
      <c r="AZ2" s="248" t="s">
        <v>7727</v>
      </c>
      <c r="BA2" s="248" t="s">
        <v>28</v>
      </c>
      <c r="BB2" s="248" t="s">
        <v>28</v>
      </c>
      <c r="BC2" s="248" t="s">
        <v>7728</v>
      </c>
      <c r="BD2" s="248" t="s">
        <v>84</v>
      </c>
    </row>
    <row r="3" spans="1:5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  <c r="AZ3" s="248" t="s">
        <v>7729</v>
      </c>
      <c r="BA3" s="248" t="s">
        <v>28</v>
      </c>
      <c r="BB3" s="248" t="s">
        <v>28</v>
      </c>
      <c r="BC3" s="248" t="s">
        <v>7730</v>
      </c>
      <c r="BD3" s="248" t="s">
        <v>84</v>
      </c>
    </row>
    <row r="4" spans="1:5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  <c r="AZ4" s="248" t="s">
        <v>7731</v>
      </c>
      <c r="BA4" s="248" t="s">
        <v>28</v>
      </c>
      <c r="BB4" s="248" t="s">
        <v>28</v>
      </c>
      <c r="BC4" s="248" t="s">
        <v>7732</v>
      </c>
      <c r="BD4" s="248" t="s">
        <v>84</v>
      </c>
    </row>
    <row r="5" spans="1:56" s="1" customFormat="1" ht="6.95" customHeight="1" x14ac:dyDescent="0.2">
      <c r="B5" s="22"/>
      <c r="L5" s="22"/>
      <c r="AZ5" s="248" t="s">
        <v>7733</v>
      </c>
      <c r="BA5" s="248" t="s">
        <v>28</v>
      </c>
      <c r="BB5" s="248" t="s">
        <v>28</v>
      </c>
      <c r="BC5" s="248" t="s">
        <v>7734</v>
      </c>
      <c r="BD5" s="248" t="s">
        <v>84</v>
      </c>
    </row>
    <row r="6" spans="1:56" s="1" customFormat="1" ht="12" customHeight="1" x14ac:dyDescent="0.2">
      <c r="B6" s="22"/>
      <c r="D6" s="107" t="s">
        <v>16</v>
      </c>
      <c r="L6" s="22"/>
      <c r="AZ6" s="248" t="s">
        <v>7735</v>
      </c>
      <c r="BA6" s="248" t="s">
        <v>28</v>
      </c>
      <c r="BB6" s="248" t="s">
        <v>28</v>
      </c>
      <c r="BC6" s="248" t="s">
        <v>7736</v>
      </c>
      <c r="BD6" s="248" t="s">
        <v>84</v>
      </c>
    </row>
    <row r="7" spans="1:56" s="1" customFormat="1" ht="16.5" customHeight="1" x14ac:dyDescent="0.2">
      <c r="B7" s="22"/>
      <c r="E7" s="418" t="str">
        <f>'Rekapitulace stavby'!K6</f>
        <v>REKONSTRUKCE A DOSTAVBA BUDOV FF UK - STAVBA</v>
      </c>
      <c r="F7" s="419"/>
      <c r="G7" s="419"/>
      <c r="H7" s="419"/>
      <c r="L7" s="22"/>
      <c r="AZ7" s="248" t="s">
        <v>7737</v>
      </c>
      <c r="BA7" s="248" t="s">
        <v>28</v>
      </c>
      <c r="BB7" s="248" t="s">
        <v>28</v>
      </c>
      <c r="BC7" s="248" t="s">
        <v>7738</v>
      </c>
      <c r="BD7" s="248" t="s">
        <v>84</v>
      </c>
    </row>
    <row r="8" spans="1:5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  <c r="AZ8" s="248" t="s">
        <v>7739</v>
      </c>
      <c r="BA8" s="248" t="s">
        <v>28</v>
      </c>
      <c r="BB8" s="248" t="s">
        <v>28</v>
      </c>
      <c r="BC8" s="248" t="s">
        <v>7740</v>
      </c>
      <c r="BD8" s="248" t="s">
        <v>84</v>
      </c>
    </row>
    <row r="9" spans="1:56" s="2" customFormat="1" ht="16.5" customHeight="1" x14ac:dyDescent="0.2">
      <c r="A9" s="36"/>
      <c r="B9" s="41"/>
      <c r="C9" s="36"/>
      <c r="D9" s="36"/>
      <c r="E9" s="420" t="s">
        <v>7741</v>
      </c>
      <c r="F9" s="421"/>
      <c r="G9" s="421"/>
      <c r="H9" s="421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  <c r="AZ9" s="248" t="s">
        <v>7742</v>
      </c>
      <c r="BA9" s="248" t="s">
        <v>28</v>
      </c>
      <c r="BB9" s="248" t="s">
        <v>28</v>
      </c>
      <c r="BC9" s="248" t="s">
        <v>7743</v>
      </c>
      <c r="BD9" s="248" t="s">
        <v>84</v>
      </c>
    </row>
    <row r="10" spans="1:5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  <c r="AZ10" s="248" t="s">
        <v>7744</v>
      </c>
      <c r="BA10" s="248" t="s">
        <v>28</v>
      </c>
      <c r="BB10" s="248" t="s">
        <v>28</v>
      </c>
      <c r="BC10" s="248" t="s">
        <v>7745</v>
      </c>
      <c r="BD10" s="248" t="s">
        <v>84</v>
      </c>
    </row>
    <row r="11" spans="1:5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Z11" s="248" t="s">
        <v>7746</v>
      </c>
      <c r="BA11" s="248" t="s">
        <v>28</v>
      </c>
      <c r="BB11" s="248" t="s">
        <v>28</v>
      </c>
      <c r="BC11" s="248" t="s">
        <v>7747</v>
      </c>
      <c r="BD11" s="248" t="s">
        <v>84</v>
      </c>
    </row>
    <row r="12" spans="1:5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  <c r="AZ12" s="248" t="s">
        <v>7748</v>
      </c>
      <c r="BA12" s="248" t="s">
        <v>28</v>
      </c>
      <c r="BB12" s="248" t="s">
        <v>28</v>
      </c>
      <c r="BC12" s="248" t="s">
        <v>7</v>
      </c>
      <c r="BD12" s="248" t="s">
        <v>84</v>
      </c>
    </row>
    <row r="13" spans="1:5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  <c r="AZ13" s="248" t="s">
        <v>7749</v>
      </c>
      <c r="BA13" s="248" t="s">
        <v>28</v>
      </c>
      <c r="BB13" s="248" t="s">
        <v>28</v>
      </c>
      <c r="BC13" s="248" t="s">
        <v>7750</v>
      </c>
      <c r="BD13" s="248" t="s">
        <v>84</v>
      </c>
    </row>
    <row r="14" spans="1:5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  <c r="AZ14" s="248" t="s">
        <v>7751</v>
      </c>
      <c r="BA14" s="248" t="s">
        <v>28</v>
      </c>
      <c r="BB14" s="248" t="s">
        <v>28</v>
      </c>
      <c r="BC14" s="248" t="s">
        <v>7752</v>
      </c>
      <c r="BD14" s="248" t="s">
        <v>84</v>
      </c>
    </row>
    <row r="15" spans="1:5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  <c r="AZ15" s="248" t="s">
        <v>7753</v>
      </c>
      <c r="BA15" s="248" t="s">
        <v>28</v>
      </c>
      <c r="BB15" s="248" t="s">
        <v>28</v>
      </c>
      <c r="BC15" s="248" t="s">
        <v>177</v>
      </c>
      <c r="BD15" s="248" t="s">
        <v>84</v>
      </c>
    </row>
    <row r="16" spans="1:5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  <c r="AZ16" s="248" t="s">
        <v>7754</v>
      </c>
      <c r="BA16" s="248" t="s">
        <v>28</v>
      </c>
      <c r="BB16" s="248" t="s">
        <v>28</v>
      </c>
      <c r="BC16" s="248" t="s">
        <v>7755</v>
      </c>
      <c r="BD16" s="248" t="s">
        <v>84</v>
      </c>
    </row>
    <row r="17" spans="1:56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  <c r="AZ17" s="248" t="s">
        <v>7756</v>
      </c>
      <c r="BA17" s="248" t="s">
        <v>28</v>
      </c>
      <c r="BB17" s="248" t="s">
        <v>28</v>
      </c>
      <c r="BC17" s="248" t="s">
        <v>7757</v>
      </c>
      <c r="BD17" s="248" t="s">
        <v>84</v>
      </c>
    </row>
    <row r="18" spans="1:56" s="2" customFormat="1" ht="18" customHeight="1" x14ac:dyDescent="0.2">
      <c r="A18" s="36"/>
      <c r="B18" s="41"/>
      <c r="C18" s="36"/>
      <c r="D18" s="36"/>
      <c r="E18" s="422" t="str">
        <f>'Rekapitulace stavby'!E14</f>
        <v>Vyplň údaj</v>
      </c>
      <c r="F18" s="423"/>
      <c r="G18" s="423"/>
      <c r="H18" s="423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Z18" s="248" t="s">
        <v>7758</v>
      </c>
      <c r="BA18" s="248" t="s">
        <v>28</v>
      </c>
      <c r="BB18" s="248" t="s">
        <v>28</v>
      </c>
      <c r="BC18" s="248" t="s">
        <v>7759</v>
      </c>
      <c r="BD18" s="248" t="s">
        <v>84</v>
      </c>
    </row>
    <row r="19" spans="1:56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  <c r="AZ19" s="248" t="s">
        <v>7760</v>
      </c>
      <c r="BA19" s="248" t="s">
        <v>28</v>
      </c>
      <c r="BB19" s="248" t="s">
        <v>28</v>
      </c>
      <c r="BC19" s="248" t="s">
        <v>7761</v>
      </c>
      <c r="BD19" s="248" t="s">
        <v>84</v>
      </c>
    </row>
    <row r="20" spans="1:56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  <c r="AZ20" s="248" t="s">
        <v>7762</v>
      </c>
      <c r="BA20" s="248" t="s">
        <v>28</v>
      </c>
      <c r="BB20" s="248" t="s">
        <v>28</v>
      </c>
      <c r="BC20" s="248" t="s">
        <v>7763</v>
      </c>
      <c r="BD20" s="248" t="s">
        <v>84</v>
      </c>
    </row>
    <row r="21" spans="1:56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  <c r="AZ21" s="248" t="s">
        <v>7764</v>
      </c>
      <c r="BA21" s="248" t="s">
        <v>28</v>
      </c>
      <c r="BB21" s="248" t="s">
        <v>28</v>
      </c>
      <c r="BC21" s="248" t="s">
        <v>7765</v>
      </c>
      <c r="BD21" s="248" t="s">
        <v>84</v>
      </c>
    </row>
    <row r="22" spans="1:56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  <c r="AZ22" s="248" t="s">
        <v>7766</v>
      </c>
      <c r="BA22" s="248" t="s">
        <v>28</v>
      </c>
      <c r="BB22" s="248" t="s">
        <v>28</v>
      </c>
      <c r="BC22" s="248" t="s">
        <v>185</v>
      </c>
      <c r="BD22" s="248" t="s">
        <v>84</v>
      </c>
    </row>
    <row r="23" spans="1:56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  <c r="AZ23" s="248" t="s">
        <v>7767</v>
      </c>
      <c r="BA23" s="248" t="s">
        <v>28</v>
      </c>
      <c r="BB23" s="248" t="s">
        <v>28</v>
      </c>
      <c r="BC23" s="248" t="s">
        <v>7768</v>
      </c>
      <c r="BD23" s="248" t="s">
        <v>84</v>
      </c>
    </row>
    <row r="24" spans="1:56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  <c r="AZ24" s="248" t="s">
        <v>7769</v>
      </c>
      <c r="BA24" s="248" t="s">
        <v>28</v>
      </c>
      <c r="BB24" s="248" t="s">
        <v>28</v>
      </c>
      <c r="BC24" s="248" t="s">
        <v>7770</v>
      </c>
      <c r="BD24" s="248" t="s">
        <v>84</v>
      </c>
    </row>
    <row r="25" spans="1:56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Z25" s="248" t="s">
        <v>7771</v>
      </c>
      <c r="BA25" s="248" t="s">
        <v>28</v>
      </c>
      <c r="BB25" s="248" t="s">
        <v>28</v>
      </c>
      <c r="BC25" s="248" t="s">
        <v>7772</v>
      </c>
      <c r="BD25" s="248" t="s">
        <v>84</v>
      </c>
    </row>
    <row r="26" spans="1:56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  <c r="AZ26" s="248" t="s">
        <v>7773</v>
      </c>
      <c r="BA26" s="248" t="s">
        <v>28</v>
      </c>
      <c r="BB26" s="248" t="s">
        <v>28</v>
      </c>
      <c r="BC26" s="248" t="s">
        <v>7774</v>
      </c>
      <c r="BD26" s="248" t="s">
        <v>84</v>
      </c>
    </row>
    <row r="27" spans="1:56" s="8" customFormat="1" ht="16.5" customHeight="1" x14ac:dyDescent="0.2">
      <c r="A27" s="111"/>
      <c r="B27" s="112"/>
      <c r="C27" s="111"/>
      <c r="D27" s="111"/>
      <c r="E27" s="424" t="s">
        <v>28</v>
      </c>
      <c r="F27" s="424"/>
      <c r="G27" s="424"/>
      <c r="H27" s="424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  <c r="AZ27" s="262" t="s">
        <v>7775</v>
      </c>
      <c r="BA27" s="262" t="s">
        <v>28</v>
      </c>
      <c r="BB27" s="262" t="s">
        <v>28</v>
      </c>
      <c r="BC27" s="262" t="s">
        <v>7776</v>
      </c>
      <c r="BD27" s="262" t="s">
        <v>84</v>
      </c>
    </row>
    <row r="28" spans="1:56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  <c r="AZ28" s="248" t="s">
        <v>7777</v>
      </c>
      <c r="BA28" s="248" t="s">
        <v>28</v>
      </c>
      <c r="BB28" s="248" t="s">
        <v>28</v>
      </c>
      <c r="BC28" s="248" t="s">
        <v>4543</v>
      </c>
      <c r="BD28" s="248" t="s">
        <v>84</v>
      </c>
    </row>
    <row r="29" spans="1:56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  <c r="AZ29" s="248" t="s">
        <v>7778</v>
      </c>
      <c r="BA29" s="248" t="s">
        <v>28</v>
      </c>
      <c r="BB29" s="248" t="s">
        <v>28</v>
      </c>
      <c r="BC29" s="248" t="s">
        <v>7779</v>
      </c>
      <c r="BD29" s="248" t="s">
        <v>84</v>
      </c>
    </row>
    <row r="30" spans="1:56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ROUND(J108,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  <c r="AZ30" s="248" t="s">
        <v>7780</v>
      </c>
      <c r="BA30" s="248" t="s">
        <v>28</v>
      </c>
      <c r="BB30" s="248" t="s">
        <v>28</v>
      </c>
      <c r="BC30" s="248" t="s">
        <v>7781</v>
      </c>
      <c r="BD30" s="248" t="s">
        <v>84</v>
      </c>
    </row>
    <row r="31" spans="1:56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  <c r="AZ31" s="248" t="s">
        <v>7782</v>
      </c>
      <c r="BA31" s="248" t="s">
        <v>28</v>
      </c>
      <c r="BB31" s="248" t="s">
        <v>28</v>
      </c>
      <c r="BC31" s="248" t="s">
        <v>7783</v>
      </c>
      <c r="BD31" s="248" t="s">
        <v>84</v>
      </c>
    </row>
    <row r="32" spans="1:56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Z32" s="248" t="s">
        <v>7784</v>
      </c>
      <c r="BA32" s="248" t="s">
        <v>28</v>
      </c>
      <c r="BB32" s="248" t="s">
        <v>28</v>
      </c>
      <c r="BC32" s="248" t="s">
        <v>7785</v>
      </c>
      <c r="BD32" s="248" t="s">
        <v>84</v>
      </c>
    </row>
    <row r="33" spans="1:56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ROUND((SUM(BE108:BE2532)),  2)</f>
        <v>0</v>
      </c>
      <c r="G33" s="36"/>
      <c r="H33" s="36"/>
      <c r="I33" s="120">
        <v>0.21</v>
      </c>
      <c r="J33" s="119">
        <f>ROUND(((SUM(BE108:BE2533))*I33),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  <c r="AZ33" s="248" t="s">
        <v>7786</v>
      </c>
      <c r="BA33" s="248" t="s">
        <v>28</v>
      </c>
      <c r="BB33" s="248" t="s">
        <v>28</v>
      </c>
      <c r="BC33" s="248" t="s">
        <v>7787</v>
      </c>
      <c r="BD33" s="248" t="s">
        <v>84</v>
      </c>
    </row>
    <row r="34" spans="1:56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ROUND((SUM(BF108:BF2532)),  2)</f>
        <v>0</v>
      </c>
      <c r="G34" s="36"/>
      <c r="H34" s="36"/>
      <c r="I34" s="120">
        <v>0.15</v>
      </c>
      <c r="J34" s="119">
        <f>ROUND(((SUM(BF108:BF2532))*I34),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56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ROUND((SUM(BG108:BG2532)),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56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ROUND((SUM(BH108:BH2532)),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56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ROUND((SUM(BI108:BI2532)),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56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56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56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56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56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56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56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56" s="2" customFormat="1" ht="16.5" customHeight="1" x14ac:dyDescent="0.2">
      <c r="A48" s="36"/>
      <c r="B48" s="37"/>
      <c r="C48" s="38"/>
      <c r="D48" s="38"/>
      <c r="E48" s="416" t="str">
        <f>E7</f>
        <v>REKONSTRUKCE A DOSTAVBA BUDOV FF UK - STAVBA</v>
      </c>
      <c r="F48" s="417"/>
      <c r="G48" s="417"/>
      <c r="H48" s="417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11" t="str">
        <f>E9</f>
        <v>08 - SO 01 - OBJEKT C - STAVEBNÍ PRÁCE</v>
      </c>
      <c r="F50" s="415"/>
      <c r="G50" s="415"/>
      <c r="H50" s="415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J108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J109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J110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304</v>
      </c>
      <c r="E62" s="145"/>
      <c r="F62" s="145"/>
      <c r="G62" s="145"/>
      <c r="H62" s="145"/>
      <c r="I62" s="145"/>
      <c r="J62" s="146">
        <f>J137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1055</v>
      </c>
      <c r="E63" s="145"/>
      <c r="F63" s="145"/>
      <c r="G63" s="145"/>
      <c r="H63" s="145"/>
      <c r="I63" s="145"/>
      <c r="J63" s="146">
        <f>J236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1056</v>
      </c>
      <c r="E64" s="145"/>
      <c r="F64" s="145"/>
      <c r="G64" s="145"/>
      <c r="H64" s="145"/>
      <c r="I64" s="145"/>
      <c r="J64" s="146">
        <f>J502</f>
        <v>0</v>
      </c>
      <c r="K64" s="143"/>
      <c r="L64" s="147"/>
    </row>
    <row r="65" spans="2:12" s="10" customFormat="1" ht="19.899999999999999" customHeight="1" x14ac:dyDescent="0.2">
      <c r="B65" s="142"/>
      <c r="C65" s="143"/>
      <c r="D65" s="144" t="s">
        <v>7788</v>
      </c>
      <c r="E65" s="145"/>
      <c r="F65" s="145"/>
      <c r="G65" s="145"/>
      <c r="H65" s="145"/>
      <c r="I65" s="145"/>
      <c r="J65" s="146">
        <f>J570</f>
        <v>0</v>
      </c>
      <c r="K65" s="143"/>
      <c r="L65" s="147"/>
    </row>
    <row r="66" spans="2:12" s="10" customFormat="1" ht="19.899999999999999" customHeight="1" x14ac:dyDescent="0.2">
      <c r="B66" s="142"/>
      <c r="C66" s="143"/>
      <c r="D66" s="144" t="s">
        <v>422</v>
      </c>
      <c r="E66" s="145"/>
      <c r="F66" s="145"/>
      <c r="G66" s="145"/>
      <c r="H66" s="145"/>
      <c r="I66" s="145"/>
      <c r="J66" s="146">
        <f>J579</f>
        <v>0</v>
      </c>
      <c r="K66" s="143"/>
      <c r="L66" s="147"/>
    </row>
    <row r="67" spans="2:12" s="10" customFormat="1" ht="19.899999999999999" customHeight="1" x14ac:dyDescent="0.2">
      <c r="B67" s="142"/>
      <c r="C67" s="143"/>
      <c r="D67" s="144" t="s">
        <v>305</v>
      </c>
      <c r="E67" s="145"/>
      <c r="F67" s="145"/>
      <c r="G67" s="145"/>
      <c r="H67" s="145"/>
      <c r="I67" s="145"/>
      <c r="J67" s="146">
        <f>J1058</f>
        <v>0</v>
      </c>
      <c r="K67" s="143"/>
      <c r="L67" s="147"/>
    </row>
    <row r="68" spans="2:12" s="10" customFormat="1" ht="19.899999999999999" customHeight="1" x14ac:dyDescent="0.2">
      <c r="B68" s="142"/>
      <c r="C68" s="143"/>
      <c r="D68" s="144" t="s">
        <v>1057</v>
      </c>
      <c r="E68" s="145"/>
      <c r="F68" s="145"/>
      <c r="G68" s="145"/>
      <c r="H68" s="145"/>
      <c r="I68" s="145"/>
      <c r="J68" s="146">
        <f>J1091</f>
        <v>0</v>
      </c>
      <c r="K68" s="143"/>
      <c r="L68" s="147"/>
    </row>
    <row r="69" spans="2:12" s="9" customFormat="1" ht="24.95" customHeight="1" x14ac:dyDescent="0.2">
      <c r="B69" s="136"/>
      <c r="C69" s="137"/>
      <c r="D69" s="138" t="s">
        <v>307</v>
      </c>
      <c r="E69" s="139"/>
      <c r="F69" s="139"/>
      <c r="G69" s="139"/>
      <c r="H69" s="139"/>
      <c r="I69" s="139"/>
      <c r="J69" s="140">
        <f>J1093</f>
        <v>0</v>
      </c>
      <c r="K69" s="137"/>
      <c r="L69" s="141"/>
    </row>
    <row r="70" spans="2:12" s="10" customFormat="1" ht="19.899999999999999" customHeight="1" x14ac:dyDescent="0.2">
      <c r="B70" s="142"/>
      <c r="C70" s="143"/>
      <c r="D70" s="144" t="s">
        <v>423</v>
      </c>
      <c r="E70" s="145"/>
      <c r="F70" s="145"/>
      <c r="G70" s="145"/>
      <c r="H70" s="145"/>
      <c r="I70" s="145"/>
      <c r="J70" s="146">
        <f>J1094</f>
        <v>0</v>
      </c>
      <c r="K70" s="143"/>
      <c r="L70" s="147"/>
    </row>
    <row r="71" spans="2:12" s="10" customFormat="1" ht="19.899999999999999" customHeight="1" x14ac:dyDescent="0.2">
      <c r="B71" s="142"/>
      <c r="C71" s="143"/>
      <c r="D71" s="144" t="s">
        <v>424</v>
      </c>
      <c r="E71" s="145"/>
      <c r="F71" s="145"/>
      <c r="G71" s="145"/>
      <c r="H71" s="145"/>
      <c r="I71" s="145"/>
      <c r="J71" s="146">
        <f>J1170</f>
        <v>0</v>
      </c>
      <c r="K71" s="143"/>
      <c r="L71" s="147"/>
    </row>
    <row r="72" spans="2:12" s="10" customFormat="1" ht="19.899999999999999" customHeight="1" x14ac:dyDescent="0.2">
      <c r="B72" s="142"/>
      <c r="C72" s="143"/>
      <c r="D72" s="144" t="s">
        <v>425</v>
      </c>
      <c r="E72" s="145"/>
      <c r="F72" s="145"/>
      <c r="G72" s="145"/>
      <c r="H72" s="145"/>
      <c r="I72" s="145"/>
      <c r="J72" s="146">
        <f>J1234</f>
        <v>0</v>
      </c>
      <c r="K72" s="143"/>
      <c r="L72" s="147"/>
    </row>
    <row r="73" spans="2:12" s="10" customFormat="1" ht="19.899999999999999" customHeight="1" x14ac:dyDescent="0.2">
      <c r="B73" s="142"/>
      <c r="C73" s="143"/>
      <c r="D73" s="144" t="s">
        <v>426</v>
      </c>
      <c r="E73" s="145"/>
      <c r="F73" s="145"/>
      <c r="G73" s="145"/>
      <c r="H73" s="145"/>
      <c r="I73" s="145"/>
      <c r="J73" s="146">
        <f>J1478</f>
        <v>0</v>
      </c>
      <c r="K73" s="143"/>
      <c r="L73" s="147"/>
    </row>
    <row r="74" spans="2:12" s="10" customFormat="1" ht="19.899999999999999" customHeight="1" x14ac:dyDescent="0.2">
      <c r="B74" s="142"/>
      <c r="C74" s="143"/>
      <c r="D74" s="144" t="s">
        <v>1058</v>
      </c>
      <c r="E74" s="145"/>
      <c r="F74" s="145"/>
      <c r="G74" s="145"/>
      <c r="H74" s="145"/>
      <c r="I74" s="145"/>
      <c r="J74" s="146">
        <f>J1553</f>
        <v>0</v>
      </c>
      <c r="K74" s="143"/>
      <c r="L74" s="147"/>
    </row>
    <row r="75" spans="2:12" s="10" customFormat="1" ht="19.899999999999999" customHeight="1" x14ac:dyDescent="0.2">
      <c r="B75" s="142"/>
      <c r="C75" s="143"/>
      <c r="D75" s="144" t="s">
        <v>1059</v>
      </c>
      <c r="E75" s="145"/>
      <c r="F75" s="145"/>
      <c r="G75" s="145"/>
      <c r="H75" s="145"/>
      <c r="I75" s="145"/>
      <c r="J75" s="146">
        <f>J1669</f>
        <v>0</v>
      </c>
      <c r="K75" s="143"/>
      <c r="L75" s="147"/>
    </row>
    <row r="76" spans="2:12" s="10" customFormat="1" ht="19.899999999999999" customHeight="1" x14ac:dyDescent="0.2">
      <c r="B76" s="142"/>
      <c r="C76" s="143"/>
      <c r="D76" s="144" t="s">
        <v>3739</v>
      </c>
      <c r="E76" s="145"/>
      <c r="F76" s="145"/>
      <c r="G76" s="145"/>
      <c r="H76" s="145"/>
      <c r="I76" s="145"/>
      <c r="J76" s="146">
        <f>J1714</f>
        <v>0</v>
      </c>
      <c r="K76" s="143"/>
      <c r="L76" s="147"/>
    </row>
    <row r="77" spans="2:12" s="10" customFormat="1" ht="19.899999999999999" customHeight="1" x14ac:dyDescent="0.2">
      <c r="B77" s="142"/>
      <c r="C77" s="143"/>
      <c r="D77" s="144" t="s">
        <v>1060</v>
      </c>
      <c r="E77" s="145"/>
      <c r="F77" s="145"/>
      <c r="G77" s="145"/>
      <c r="H77" s="145"/>
      <c r="I77" s="145"/>
      <c r="J77" s="146">
        <f>J1725</f>
        <v>0</v>
      </c>
      <c r="K77" s="143"/>
      <c r="L77" s="147"/>
    </row>
    <row r="78" spans="2:12" s="10" customFormat="1" ht="19.899999999999999" customHeight="1" x14ac:dyDescent="0.2">
      <c r="B78" s="142"/>
      <c r="C78" s="143"/>
      <c r="D78" s="144" t="s">
        <v>308</v>
      </c>
      <c r="E78" s="145"/>
      <c r="F78" s="145"/>
      <c r="G78" s="145"/>
      <c r="H78" s="145"/>
      <c r="I78" s="145"/>
      <c r="J78" s="146">
        <f>J1919</f>
        <v>0</v>
      </c>
      <c r="K78" s="143"/>
      <c r="L78" s="147"/>
    </row>
    <row r="79" spans="2:12" s="10" customFormat="1" ht="19.899999999999999" customHeight="1" x14ac:dyDescent="0.2">
      <c r="B79" s="142"/>
      <c r="C79" s="143"/>
      <c r="D79" s="144" t="s">
        <v>1061</v>
      </c>
      <c r="E79" s="145"/>
      <c r="F79" s="145"/>
      <c r="G79" s="145"/>
      <c r="H79" s="145"/>
      <c r="I79" s="145"/>
      <c r="J79" s="146">
        <f>J2129</f>
        <v>0</v>
      </c>
      <c r="K79" s="143"/>
      <c r="L79" s="147"/>
    </row>
    <row r="80" spans="2:12" s="10" customFormat="1" ht="19.899999999999999" customHeight="1" x14ac:dyDescent="0.2">
      <c r="B80" s="142"/>
      <c r="C80" s="143"/>
      <c r="D80" s="144" t="s">
        <v>1063</v>
      </c>
      <c r="E80" s="145"/>
      <c r="F80" s="145"/>
      <c r="G80" s="145"/>
      <c r="H80" s="145"/>
      <c r="I80" s="145"/>
      <c r="J80" s="146">
        <f>J2163</f>
        <v>0</v>
      </c>
      <c r="K80" s="143"/>
      <c r="L80" s="147"/>
    </row>
    <row r="81" spans="1:31" s="10" customFormat="1" ht="19.899999999999999" customHeight="1" x14ac:dyDescent="0.2">
      <c r="B81" s="142"/>
      <c r="C81" s="143"/>
      <c r="D81" s="144" t="s">
        <v>427</v>
      </c>
      <c r="E81" s="145"/>
      <c r="F81" s="145"/>
      <c r="G81" s="145"/>
      <c r="H81" s="145"/>
      <c r="I81" s="145"/>
      <c r="J81" s="146">
        <f>J2175</f>
        <v>0</v>
      </c>
      <c r="K81" s="143"/>
      <c r="L81" s="147"/>
    </row>
    <row r="82" spans="1:31" s="10" customFormat="1" ht="19.899999999999999" customHeight="1" x14ac:dyDescent="0.2">
      <c r="B82" s="142"/>
      <c r="C82" s="143"/>
      <c r="D82" s="144" t="s">
        <v>428</v>
      </c>
      <c r="E82" s="145"/>
      <c r="F82" s="145"/>
      <c r="G82" s="145"/>
      <c r="H82" s="145"/>
      <c r="I82" s="145"/>
      <c r="J82" s="146">
        <f>J2253</f>
        <v>0</v>
      </c>
      <c r="K82" s="143"/>
      <c r="L82" s="147"/>
    </row>
    <row r="83" spans="1:31" s="10" customFormat="1" ht="19.899999999999999" customHeight="1" x14ac:dyDescent="0.2">
      <c r="B83" s="142"/>
      <c r="C83" s="143"/>
      <c r="D83" s="144" t="s">
        <v>1064</v>
      </c>
      <c r="E83" s="145"/>
      <c r="F83" s="145"/>
      <c r="G83" s="145"/>
      <c r="H83" s="145"/>
      <c r="I83" s="145"/>
      <c r="J83" s="146">
        <f>J2268</f>
        <v>0</v>
      </c>
      <c r="K83" s="143"/>
      <c r="L83" s="147"/>
    </row>
    <row r="84" spans="1:31" s="10" customFormat="1" ht="19.899999999999999" customHeight="1" x14ac:dyDescent="0.2">
      <c r="B84" s="142"/>
      <c r="C84" s="143"/>
      <c r="D84" s="144" t="s">
        <v>4592</v>
      </c>
      <c r="E84" s="145"/>
      <c r="F84" s="145"/>
      <c r="G84" s="145"/>
      <c r="H84" s="145"/>
      <c r="I84" s="145"/>
      <c r="J84" s="146">
        <f>J2288</f>
        <v>0</v>
      </c>
      <c r="K84" s="143"/>
      <c r="L84" s="147"/>
    </row>
    <row r="85" spans="1:31" s="10" customFormat="1" ht="19.899999999999999" customHeight="1" x14ac:dyDescent="0.2">
      <c r="B85" s="142"/>
      <c r="C85" s="143"/>
      <c r="D85" s="144" t="s">
        <v>429</v>
      </c>
      <c r="E85" s="145"/>
      <c r="F85" s="145"/>
      <c r="G85" s="145"/>
      <c r="H85" s="145"/>
      <c r="I85" s="145"/>
      <c r="J85" s="146">
        <f>J2322</f>
        <v>0</v>
      </c>
      <c r="K85" s="143"/>
      <c r="L85" s="147"/>
    </row>
    <row r="86" spans="1:31" s="10" customFormat="1" ht="19.899999999999999" customHeight="1" x14ac:dyDescent="0.2">
      <c r="B86" s="142"/>
      <c r="C86" s="143"/>
      <c r="D86" s="144" t="s">
        <v>430</v>
      </c>
      <c r="E86" s="145"/>
      <c r="F86" s="145"/>
      <c r="G86" s="145"/>
      <c r="H86" s="145"/>
      <c r="I86" s="145"/>
      <c r="J86" s="146">
        <f>J2386</f>
        <v>0</v>
      </c>
      <c r="K86" s="143"/>
      <c r="L86" s="147"/>
    </row>
    <row r="87" spans="1:31" s="10" customFormat="1" ht="19.899999999999999" customHeight="1" x14ac:dyDescent="0.2">
      <c r="B87" s="142"/>
      <c r="C87" s="143"/>
      <c r="D87" s="144" t="s">
        <v>1065</v>
      </c>
      <c r="E87" s="145"/>
      <c r="F87" s="145"/>
      <c r="G87" s="145"/>
      <c r="H87" s="145"/>
      <c r="I87" s="145"/>
      <c r="J87" s="146">
        <f>J2494</f>
        <v>0</v>
      </c>
      <c r="K87" s="143"/>
      <c r="L87" s="147"/>
    </row>
    <row r="88" spans="1:31" s="10" customFormat="1" ht="19.899999999999999" customHeight="1" x14ac:dyDescent="0.2">
      <c r="B88" s="142"/>
      <c r="C88" s="143"/>
      <c r="D88" s="144" t="s">
        <v>1066</v>
      </c>
      <c r="E88" s="145"/>
      <c r="F88" s="145"/>
      <c r="G88" s="145"/>
      <c r="H88" s="145"/>
      <c r="I88" s="145"/>
      <c r="J88" s="146">
        <f>J2501</f>
        <v>0</v>
      </c>
      <c r="K88" s="143"/>
      <c r="L88" s="147"/>
    </row>
    <row r="89" spans="1:31" s="2" customFormat="1" ht="21.75" customHeight="1" x14ac:dyDescent="0.2">
      <c r="A89" s="36"/>
      <c r="B89" s="37"/>
      <c r="C89" s="38"/>
      <c r="D89" s="38"/>
      <c r="E89" s="38"/>
      <c r="F89" s="38"/>
      <c r="G89" s="38"/>
      <c r="H89" s="38"/>
      <c r="I89" s="38"/>
      <c r="J89" s="38"/>
      <c r="K89" s="38"/>
      <c r="L89" s="108"/>
      <c r="S89" s="36"/>
      <c r="T89" s="36"/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</row>
    <row r="90" spans="1:31" s="2" customFormat="1" ht="6.95" customHeight="1" x14ac:dyDescent="0.2">
      <c r="A90" s="36"/>
      <c r="B90" s="49"/>
      <c r="C90" s="50"/>
      <c r="D90" s="50"/>
      <c r="E90" s="50"/>
      <c r="F90" s="50"/>
      <c r="G90" s="50"/>
      <c r="H90" s="50"/>
      <c r="I90" s="50"/>
      <c r="J90" s="50"/>
      <c r="K90" s="50"/>
      <c r="L90" s="108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  <row r="94" spans="1:31" s="2" customFormat="1" ht="6.95" customHeight="1" x14ac:dyDescent="0.2">
      <c r="A94" s="36"/>
      <c r="B94" s="51"/>
      <c r="C94" s="52"/>
      <c r="D94" s="52"/>
      <c r="E94" s="52"/>
      <c r="F94" s="52"/>
      <c r="G94" s="52"/>
      <c r="H94" s="52"/>
      <c r="I94" s="52"/>
      <c r="J94" s="52"/>
      <c r="K94" s="52"/>
      <c r="L94" s="108"/>
      <c r="S94" s="36"/>
      <c r="T94" s="36"/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</row>
    <row r="95" spans="1:31" s="2" customFormat="1" ht="24.95" customHeight="1" x14ac:dyDescent="0.2">
      <c r="A95" s="36"/>
      <c r="B95" s="37"/>
      <c r="C95" s="25" t="s">
        <v>137</v>
      </c>
      <c r="D95" s="38"/>
      <c r="E95" s="38"/>
      <c r="F95" s="38"/>
      <c r="G95" s="38"/>
      <c r="H95" s="38"/>
      <c r="I95" s="38"/>
      <c r="J95" s="38"/>
      <c r="K95" s="38"/>
      <c r="L95" s="108"/>
      <c r="S95" s="36"/>
      <c r="T95" s="36"/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</row>
    <row r="96" spans="1:31" s="2" customFormat="1" ht="6.95" customHeight="1" x14ac:dyDescent="0.2">
      <c r="A96" s="36"/>
      <c r="B96" s="37"/>
      <c r="C96" s="38"/>
      <c r="D96" s="38"/>
      <c r="E96" s="38"/>
      <c r="F96" s="38"/>
      <c r="G96" s="38"/>
      <c r="H96" s="38"/>
      <c r="I96" s="38"/>
      <c r="J96" s="38"/>
      <c r="K96" s="38"/>
      <c r="L96" s="108"/>
      <c r="S96" s="36"/>
      <c r="T96" s="36"/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</row>
    <row r="97" spans="1:65" s="2" customFormat="1" ht="12" customHeight="1" x14ac:dyDescent="0.2">
      <c r="A97" s="36"/>
      <c r="B97" s="37"/>
      <c r="C97" s="31" t="s">
        <v>16</v>
      </c>
      <c r="D97" s="38"/>
      <c r="E97" s="38"/>
      <c r="F97" s="38"/>
      <c r="G97" s="38"/>
      <c r="H97" s="38"/>
      <c r="I97" s="38"/>
      <c r="J97" s="38"/>
      <c r="K97" s="38"/>
      <c r="L97" s="108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  <row r="98" spans="1:65" s="2" customFormat="1" ht="16.5" customHeight="1" x14ac:dyDescent="0.2">
      <c r="A98" s="36"/>
      <c r="B98" s="37"/>
      <c r="C98" s="38"/>
      <c r="D98" s="38"/>
      <c r="E98" s="416" t="str">
        <f>E7</f>
        <v>REKONSTRUKCE A DOSTAVBA BUDOV FF UK - STAVBA</v>
      </c>
      <c r="F98" s="417"/>
      <c r="G98" s="417"/>
      <c r="H98" s="417"/>
      <c r="I98" s="38"/>
      <c r="J98" s="38"/>
      <c r="K98" s="38"/>
      <c r="L98" s="108"/>
      <c r="S98" s="36"/>
      <c r="T98" s="36"/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</row>
    <row r="99" spans="1:65" s="2" customFormat="1" ht="12" customHeight="1" x14ac:dyDescent="0.2">
      <c r="A99" s="36"/>
      <c r="B99" s="37"/>
      <c r="C99" s="31" t="s">
        <v>125</v>
      </c>
      <c r="D99" s="38"/>
      <c r="E99" s="38"/>
      <c r="F99" s="38"/>
      <c r="G99" s="38"/>
      <c r="H99" s="38"/>
      <c r="I99" s="38"/>
      <c r="J99" s="38"/>
      <c r="K99" s="38"/>
      <c r="L99" s="108"/>
      <c r="S99" s="36"/>
      <c r="T99" s="36"/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</row>
    <row r="100" spans="1:65" s="2" customFormat="1" ht="16.5" customHeight="1" x14ac:dyDescent="0.2">
      <c r="A100" s="36"/>
      <c r="B100" s="37"/>
      <c r="C100" s="38"/>
      <c r="D100" s="38"/>
      <c r="E100" s="411" t="str">
        <f>E9</f>
        <v>08 - SO 01 - OBJEKT C - STAVEBNÍ PRÁCE</v>
      </c>
      <c r="F100" s="415"/>
      <c r="G100" s="415"/>
      <c r="H100" s="415"/>
      <c r="I100" s="38"/>
      <c r="J100" s="38"/>
      <c r="K100" s="38"/>
      <c r="L100" s="108"/>
      <c r="S100" s="36"/>
      <c r="T100" s="36"/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</row>
    <row r="101" spans="1:65" s="2" customFormat="1" ht="6.95" customHeight="1" x14ac:dyDescent="0.2">
      <c r="A101" s="36"/>
      <c r="B101" s="37"/>
      <c r="C101" s="38"/>
      <c r="D101" s="38"/>
      <c r="E101" s="38"/>
      <c r="F101" s="38"/>
      <c r="G101" s="38"/>
      <c r="H101" s="38"/>
      <c r="I101" s="38"/>
      <c r="J101" s="38"/>
      <c r="K101" s="38"/>
      <c r="L101" s="108"/>
      <c r="S101" s="36"/>
      <c r="T101" s="36"/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</row>
    <row r="102" spans="1:65" s="2" customFormat="1" ht="12" customHeight="1" x14ac:dyDescent="0.2">
      <c r="A102" s="36"/>
      <c r="B102" s="37"/>
      <c r="C102" s="31" t="s">
        <v>22</v>
      </c>
      <c r="D102" s="38"/>
      <c r="E102" s="38"/>
      <c r="F102" s="29" t="str">
        <f>F12</f>
        <v>OPLETALOVA 47,49 - PRAHA 1</v>
      </c>
      <c r="G102" s="38"/>
      <c r="H102" s="38"/>
      <c r="I102" s="31" t="s">
        <v>24</v>
      </c>
      <c r="J102" s="61" t="str">
        <f>IF(J12="","",J12)</f>
        <v>18. 5. 2021</v>
      </c>
      <c r="K102" s="38"/>
      <c r="L102" s="108"/>
      <c r="S102" s="36"/>
      <c r="T102" s="36"/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</row>
    <row r="103" spans="1:65" s="2" customFormat="1" ht="6.95" customHeight="1" x14ac:dyDescent="0.2">
      <c r="A103" s="36"/>
      <c r="B103" s="37"/>
      <c r="C103" s="38"/>
      <c r="D103" s="38"/>
      <c r="E103" s="38"/>
      <c r="F103" s="38"/>
      <c r="G103" s="38"/>
      <c r="H103" s="38"/>
      <c r="I103" s="38"/>
      <c r="J103" s="38"/>
      <c r="K103" s="38"/>
      <c r="L103" s="108"/>
      <c r="S103" s="36"/>
      <c r="T103" s="36"/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</row>
    <row r="104" spans="1:65" s="2" customFormat="1" ht="40.15" customHeight="1" x14ac:dyDescent="0.2">
      <c r="A104" s="36"/>
      <c r="B104" s="37"/>
      <c r="C104" s="31" t="s">
        <v>26</v>
      </c>
      <c r="D104" s="38"/>
      <c r="E104" s="38"/>
      <c r="F104" s="29" t="str">
        <f>E15</f>
        <v>Filozofická fakulta, UK</v>
      </c>
      <c r="G104" s="38"/>
      <c r="H104" s="38"/>
      <c r="I104" s="31" t="s">
        <v>33</v>
      </c>
      <c r="J104" s="34" t="str">
        <f>E21</f>
        <v>Škarda architekti - ing.arch. Václav Škarda</v>
      </c>
      <c r="K104" s="38"/>
      <c r="L104" s="108"/>
      <c r="S104" s="36"/>
      <c r="T104" s="36"/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</row>
    <row r="105" spans="1:65" s="2" customFormat="1" ht="15.2" customHeight="1" x14ac:dyDescent="0.2">
      <c r="A105" s="36"/>
      <c r="B105" s="37"/>
      <c r="C105" s="31" t="s">
        <v>31</v>
      </c>
      <c r="D105" s="38"/>
      <c r="E105" s="38"/>
      <c r="F105" s="29" t="str">
        <f>IF(E18="","",E18)</f>
        <v>Vyplň údaj</v>
      </c>
      <c r="G105" s="38"/>
      <c r="H105" s="38"/>
      <c r="I105" s="31" t="s">
        <v>36</v>
      </c>
      <c r="J105" s="34" t="str">
        <f>E24</f>
        <v>Vladimír Mrázek</v>
      </c>
      <c r="K105" s="38"/>
      <c r="L105" s="108"/>
      <c r="S105" s="36"/>
      <c r="T105" s="36"/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</row>
    <row r="106" spans="1:65" s="2" customFormat="1" ht="10.35" customHeight="1" x14ac:dyDescent="0.2">
      <c r="A106" s="36"/>
      <c r="B106" s="37"/>
      <c r="C106" s="38"/>
      <c r="D106" s="38"/>
      <c r="E106" s="38"/>
      <c r="F106" s="38"/>
      <c r="G106" s="38"/>
      <c r="H106" s="38"/>
      <c r="I106" s="38"/>
      <c r="J106" s="38"/>
      <c r="K106" s="38"/>
      <c r="L106" s="108"/>
      <c r="S106" s="36"/>
      <c r="T106" s="36"/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</row>
    <row r="107" spans="1:65" s="11" customFormat="1" ht="29.25" customHeight="1" x14ac:dyDescent="0.2">
      <c r="A107" s="148"/>
      <c r="B107" s="149"/>
      <c r="C107" s="150" t="s">
        <v>138</v>
      </c>
      <c r="D107" s="151" t="s">
        <v>59</v>
      </c>
      <c r="E107" s="151" t="s">
        <v>55</v>
      </c>
      <c r="F107" s="151" t="s">
        <v>56</v>
      </c>
      <c r="G107" s="151" t="s">
        <v>139</v>
      </c>
      <c r="H107" s="151" t="s">
        <v>140</v>
      </c>
      <c r="I107" s="151" t="s">
        <v>141</v>
      </c>
      <c r="J107" s="151" t="s">
        <v>129</v>
      </c>
      <c r="K107" s="152" t="s">
        <v>142</v>
      </c>
      <c r="L107" s="153"/>
      <c r="M107" s="70" t="s">
        <v>28</v>
      </c>
      <c r="N107" s="71" t="s">
        <v>44</v>
      </c>
      <c r="O107" s="71" t="s">
        <v>143</v>
      </c>
      <c r="P107" s="71" t="s">
        <v>144</v>
      </c>
      <c r="Q107" s="71" t="s">
        <v>145</v>
      </c>
      <c r="R107" s="71" t="s">
        <v>146</v>
      </c>
      <c r="S107" s="71" t="s">
        <v>147</v>
      </c>
      <c r="T107" s="72" t="s">
        <v>148</v>
      </c>
      <c r="U107" s="148"/>
      <c r="V107" s="148"/>
      <c r="W107" s="148"/>
      <c r="X107" s="148"/>
      <c r="Y107" s="148"/>
      <c r="Z107" s="148"/>
      <c r="AA107" s="148"/>
      <c r="AB107" s="148"/>
      <c r="AC107" s="148"/>
      <c r="AD107" s="148"/>
      <c r="AE107" s="148"/>
    </row>
    <row r="108" spans="1:65" s="2" customFormat="1" ht="22.9" customHeight="1" x14ac:dyDescent="0.25">
      <c r="A108" s="36"/>
      <c r="B108" s="37"/>
      <c r="C108" s="77" t="s">
        <v>149</v>
      </c>
      <c r="D108" s="38"/>
      <c r="E108" s="38"/>
      <c r="F108" s="38"/>
      <c r="G108" s="38"/>
      <c r="H108" s="38"/>
      <c r="I108" s="38"/>
      <c r="J108" s="154">
        <f>BK108</f>
        <v>0</v>
      </c>
      <c r="K108" s="38"/>
      <c r="L108" s="41"/>
      <c r="M108" s="73"/>
      <c r="N108" s="155"/>
      <c r="O108" s="74"/>
      <c r="P108" s="156">
        <f>P109+P1093</f>
        <v>0</v>
      </c>
      <c r="Q108" s="74"/>
      <c r="R108" s="156">
        <f>R109+R1093</f>
        <v>1446.9208040899994</v>
      </c>
      <c r="S108" s="74"/>
      <c r="T108" s="157">
        <f>T109+T1093</f>
        <v>0.66212499999999996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T108" s="19" t="s">
        <v>73</v>
      </c>
      <c r="AU108" s="19" t="s">
        <v>130</v>
      </c>
      <c r="BK108" s="158">
        <f>BK109+BK1093</f>
        <v>0</v>
      </c>
    </row>
    <row r="109" spans="1:65" s="12" customFormat="1" ht="25.9" customHeight="1" x14ac:dyDescent="0.2">
      <c r="B109" s="159"/>
      <c r="C109" s="160"/>
      <c r="D109" s="161" t="s">
        <v>73</v>
      </c>
      <c r="E109" s="162" t="s">
        <v>309</v>
      </c>
      <c r="F109" s="162" t="s">
        <v>310</v>
      </c>
      <c r="G109" s="160"/>
      <c r="H109" s="160"/>
      <c r="I109" s="163"/>
      <c r="J109" s="164">
        <f>BK109</f>
        <v>0</v>
      </c>
      <c r="K109" s="160"/>
      <c r="L109" s="165"/>
      <c r="M109" s="166"/>
      <c r="N109" s="167"/>
      <c r="O109" s="167"/>
      <c r="P109" s="168">
        <f>P110+P137+P236+P502+P570+P579+P1058+P1091</f>
        <v>0</v>
      </c>
      <c r="Q109" s="167"/>
      <c r="R109" s="168">
        <f>R110+R137+R236+R502+R570+R579+R1058+R1091</f>
        <v>1215.5971086899992</v>
      </c>
      <c r="S109" s="167"/>
      <c r="T109" s="169">
        <f>T110+T137+T236+T502+T570+T579+T1058+T1091</f>
        <v>2.1250000000000002E-3</v>
      </c>
      <c r="AR109" s="170" t="s">
        <v>82</v>
      </c>
      <c r="AT109" s="171" t="s">
        <v>73</v>
      </c>
      <c r="AU109" s="171" t="s">
        <v>74</v>
      </c>
      <c r="AY109" s="170" t="s">
        <v>153</v>
      </c>
      <c r="BK109" s="172">
        <f>BK110+BK137+BK236+BK502+BK570+BK579+BK1058+BK1091</f>
        <v>0</v>
      </c>
    </row>
    <row r="110" spans="1:65" s="12" customFormat="1" ht="22.9" customHeight="1" x14ac:dyDescent="0.2">
      <c r="B110" s="159"/>
      <c r="C110" s="160"/>
      <c r="D110" s="161" t="s">
        <v>73</v>
      </c>
      <c r="E110" s="173" t="s">
        <v>82</v>
      </c>
      <c r="F110" s="173" t="s">
        <v>311</v>
      </c>
      <c r="G110" s="160"/>
      <c r="H110" s="160"/>
      <c r="I110" s="163"/>
      <c r="J110" s="174">
        <f>BK110</f>
        <v>0</v>
      </c>
      <c r="K110" s="160"/>
      <c r="L110" s="165"/>
      <c r="M110" s="166"/>
      <c r="N110" s="167"/>
      <c r="O110" s="167"/>
      <c r="P110" s="168">
        <f>SUM(P111:P136)</f>
        <v>0</v>
      </c>
      <c r="Q110" s="167"/>
      <c r="R110" s="168">
        <f>SUM(R111:R136)</f>
        <v>0</v>
      </c>
      <c r="S110" s="167"/>
      <c r="T110" s="169">
        <f>SUM(T111:T136)</f>
        <v>0</v>
      </c>
      <c r="AR110" s="170" t="s">
        <v>82</v>
      </c>
      <c r="AT110" s="171" t="s">
        <v>73</v>
      </c>
      <c r="AU110" s="171" t="s">
        <v>82</v>
      </c>
      <c r="AY110" s="170" t="s">
        <v>153</v>
      </c>
      <c r="BK110" s="172">
        <f>SUM(BK111:BK136)</f>
        <v>0</v>
      </c>
    </row>
    <row r="111" spans="1:65" s="2" customFormat="1" ht="36" x14ac:dyDescent="0.2">
      <c r="A111" s="36"/>
      <c r="B111" s="37"/>
      <c r="C111" s="175" t="s">
        <v>82</v>
      </c>
      <c r="D111" s="175" t="s">
        <v>156</v>
      </c>
      <c r="E111" s="176" t="s">
        <v>312</v>
      </c>
      <c r="F111" s="177" t="s">
        <v>313</v>
      </c>
      <c r="G111" s="178" t="s">
        <v>314</v>
      </c>
      <c r="H111" s="179">
        <v>143.667</v>
      </c>
      <c r="I111" s="180"/>
      <c r="J111" s="181">
        <f>ROUND(I111*H111,2)</f>
        <v>0</v>
      </c>
      <c r="K111" s="177" t="s">
        <v>315</v>
      </c>
      <c r="L111" s="41"/>
      <c r="M111" s="182" t="s">
        <v>28</v>
      </c>
      <c r="N111" s="183" t="s">
        <v>45</v>
      </c>
      <c r="O111" s="66"/>
      <c r="P111" s="184">
        <f>O111*H111</f>
        <v>0</v>
      </c>
      <c r="Q111" s="184">
        <v>0</v>
      </c>
      <c r="R111" s="184">
        <f>Q111*H111</f>
        <v>0</v>
      </c>
      <c r="S111" s="184">
        <v>0</v>
      </c>
      <c r="T111" s="185">
        <f>S111*H111</f>
        <v>0</v>
      </c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R111" s="186" t="s">
        <v>167</v>
      </c>
      <c r="AT111" s="186" t="s">
        <v>156</v>
      </c>
      <c r="AU111" s="186" t="s">
        <v>84</v>
      </c>
      <c r="AY111" s="19" t="s">
        <v>153</v>
      </c>
      <c r="BE111" s="187">
        <f>IF(N111="základní",J111,0)</f>
        <v>0</v>
      </c>
      <c r="BF111" s="187">
        <f>IF(N111="snížená",J111,0)</f>
        <v>0</v>
      </c>
      <c r="BG111" s="187">
        <f>IF(N111="zákl. přenesená",J111,0)</f>
        <v>0</v>
      </c>
      <c r="BH111" s="187">
        <f>IF(N111="sníž. přenesená",J111,0)</f>
        <v>0</v>
      </c>
      <c r="BI111" s="187">
        <f>IF(N111="nulová",J111,0)</f>
        <v>0</v>
      </c>
      <c r="BJ111" s="19" t="s">
        <v>82</v>
      </c>
      <c r="BK111" s="187">
        <f>ROUND(I111*H111,2)</f>
        <v>0</v>
      </c>
      <c r="BL111" s="19" t="s">
        <v>167</v>
      </c>
      <c r="BM111" s="186" t="s">
        <v>7789</v>
      </c>
    </row>
    <row r="112" spans="1:65" s="2" customFormat="1" ht="19.5" x14ac:dyDescent="0.2">
      <c r="A112" s="36"/>
      <c r="B112" s="37"/>
      <c r="C112" s="38"/>
      <c r="D112" s="188" t="s">
        <v>194</v>
      </c>
      <c r="E112" s="38"/>
      <c r="F112" s="189" t="s">
        <v>4594</v>
      </c>
      <c r="G112" s="38"/>
      <c r="H112" s="38"/>
      <c r="I112" s="190"/>
      <c r="J112" s="38"/>
      <c r="K112" s="38"/>
      <c r="L112" s="41"/>
      <c r="M112" s="191"/>
      <c r="N112" s="192"/>
      <c r="O112" s="66"/>
      <c r="P112" s="66"/>
      <c r="Q112" s="66"/>
      <c r="R112" s="66"/>
      <c r="S112" s="66"/>
      <c r="T112" s="67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T112" s="19" t="s">
        <v>194</v>
      </c>
      <c r="AU112" s="19" t="s">
        <v>84</v>
      </c>
    </row>
    <row r="113" spans="1:65" s="13" customFormat="1" x14ac:dyDescent="0.2">
      <c r="B113" s="197"/>
      <c r="C113" s="198"/>
      <c r="D113" s="188" t="s">
        <v>317</v>
      </c>
      <c r="E113" s="199" t="s">
        <v>28</v>
      </c>
      <c r="F113" s="200" t="s">
        <v>7790</v>
      </c>
      <c r="G113" s="198"/>
      <c r="H113" s="201">
        <v>143.667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317</v>
      </c>
      <c r="AU113" s="207" t="s">
        <v>84</v>
      </c>
      <c r="AV113" s="13" t="s">
        <v>84</v>
      </c>
      <c r="AW113" s="13" t="s">
        <v>35</v>
      </c>
      <c r="AX113" s="13" t="s">
        <v>82</v>
      </c>
      <c r="AY113" s="207" t="s">
        <v>153</v>
      </c>
    </row>
    <row r="114" spans="1:65" s="2" customFormat="1" ht="36" x14ac:dyDescent="0.2">
      <c r="A114" s="36"/>
      <c r="B114" s="37"/>
      <c r="C114" s="175" t="s">
        <v>84</v>
      </c>
      <c r="D114" s="175" t="s">
        <v>156</v>
      </c>
      <c r="E114" s="176" t="s">
        <v>319</v>
      </c>
      <c r="F114" s="177" t="s">
        <v>320</v>
      </c>
      <c r="G114" s="178" t="s">
        <v>314</v>
      </c>
      <c r="H114" s="179">
        <v>143.667</v>
      </c>
      <c r="I114" s="180"/>
      <c r="J114" s="181">
        <f>ROUND(I114*H114,2)</f>
        <v>0</v>
      </c>
      <c r="K114" s="177" t="s">
        <v>315</v>
      </c>
      <c r="L114" s="41"/>
      <c r="M114" s="182" t="s">
        <v>28</v>
      </c>
      <c r="N114" s="183" t="s">
        <v>45</v>
      </c>
      <c r="O114" s="66"/>
      <c r="P114" s="184">
        <f>O114*H114</f>
        <v>0</v>
      </c>
      <c r="Q114" s="184">
        <v>0</v>
      </c>
      <c r="R114" s="184">
        <f>Q114*H114</f>
        <v>0</v>
      </c>
      <c r="S114" s="184">
        <v>0</v>
      </c>
      <c r="T114" s="185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167</v>
      </c>
      <c r="AT114" s="186" t="s">
        <v>156</v>
      </c>
      <c r="AU114" s="186" t="s">
        <v>84</v>
      </c>
      <c r="AY114" s="19" t="s">
        <v>153</v>
      </c>
      <c r="BE114" s="187">
        <f>IF(N114="základní",J114,0)</f>
        <v>0</v>
      </c>
      <c r="BF114" s="187">
        <f>IF(N114="snížená",J114,0)</f>
        <v>0</v>
      </c>
      <c r="BG114" s="187">
        <f>IF(N114="zákl. přenesená",J114,0)</f>
        <v>0</v>
      </c>
      <c r="BH114" s="187">
        <f>IF(N114="sníž. přenesená",J114,0)</f>
        <v>0</v>
      </c>
      <c r="BI114" s="187">
        <f>IF(N114="nulová",J114,0)</f>
        <v>0</v>
      </c>
      <c r="BJ114" s="19" t="s">
        <v>82</v>
      </c>
      <c r="BK114" s="187">
        <f>ROUND(I114*H114,2)</f>
        <v>0</v>
      </c>
      <c r="BL114" s="19" t="s">
        <v>167</v>
      </c>
      <c r="BM114" s="186" t="s">
        <v>7791</v>
      </c>
    </row>
    <row r="115" spans="1:65" s="2" customFormat="1" ht="19.5" x14ac:dyDescent="0.2">
      <c r="A115" s="36"/>
      <c r="B115" s="37"/>
      <c r="C115" s="38"/>
      <c r="D115" s="188" t="s">
        <v>194</v>
      </c>
      <c r="E115" s="38"/>
      <c r="F115" s="189" t="s">
        <v>322</v>
      </c>
      <c r="G115" s="38"/>
      <c r="H115" s="38"/>
      <c r="I115" s="190"/>
      <c r="J115" s="38"/>
      <c r="K115" s="38"/>
      <c r="L115" s="41"/>
      <c r="M115" s="191"/>
      <c r="N115" s="192"/>
      <c r="O115" s="66"/>
      <c r="P115" s="66"/>
      <c r="Q115" s="66"/>
      <c r="R115" s="66"/>
      <c r="S115" s="66"/>
      <c r="T115" s="67"/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T115" s="19" t="s">
        <v>194</v>
      </c>
      <c r="AU115" s="19" t="s">
        <v>84</v>
      </c>
    </row>
    <row r="116" spans="1:65" s="2" customFormat="1" ht="24" x14ac:dyDescent="0.2">
      <c r="A116" s="36"/>
      <c r="B116" s="37"/>
      <c r="C116" s="175" t="s">
        <v>163</v>
      </c>
      <c r="D116" s="175" t="s">
        <v>156</v>
      </c>
      <c r="E116" s="176" t="s">
        <v>4596</v>
      </c>
      <c r="F116" s="177" t="s">
        <v>4597</v>
      </c>
      <c r="G116" s="178" t="s">
        <v>314</v>
      </c>
      <c r="H116" s="179">
        <v>143.667</v>
      </c>
      <c r="I116" s="180"/>
      <c r="J116" s="181">
        <f>ROUND(I116*H116,2)</f>
        <v>0</v>
      </c>
      <c r="K116" s="177" t="s">
        <v>315</v>
      </c>
      <c r="L116" s="41"/>
      <c r="M116" s="182" t="s">
        <v>28</v>
      </c>
      <c r="N116" s="183" t="s">
        <v>45</v>
      </c>
      <c r="O116" s="66"/>
      <c r="P116" s="184">
        <f>O116*H116</f>
        <v>0</v>
      </c>
      <c r="Q116" s="184">
        <v>0</v>
      </c>
      <c r="R116" s="184">
        <f>Q116*H116</f>
        <v>0</v>
      </c>
      <c r="S116" s="184">
        <v>0</v>
      </c>
      <c r="T116" s="18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167</v>
      </c>
      <c r="AT116" s="186" t="s">
        <v>156</v>
      </c>
      <c r="AU116" s="186" t="s">
        <v>84</v>
      </c>
      <c r="AY116" s="19" t="s">
        <v>153</v>
      </c>
      <c r="BE116" s="187">
        <f>IF(N116="základní",J116,0)</f>
        <v>0</v>
      </c>
      <c r="BF116" s="187">
        <f>IF(N116="snížená",J116,0)</f>
        <v>0</v>
      </c>
      <c r="BG116" s="187">
        <f>IF(N116="zákl. přenesená",J116,0)</f>
        <v>0</v>
      </c>
      <c r="BH116" s="187">
        <f>IF(N116="sníž. přenesená",J116,0)</f>
        <v>0</v>
      </c>
      <c r="BI116" s="187">
        <f>IF(N116="nulová",J116,0)</f>
        <v>0</v>
      </c>
      <c r="BJ116" s="19" t="s">
        <v>82</v>
      </c>
      <c r="BK116" s="187">
        <f>ROUND(I116*H116,2)</f>
        <v>0</v>
      </c>
      <c r="BL116" s="19" t="s">
        <v>167</v>
      </c>
      <c r="BM116" s="186" t="s">
        <v>7792</v>
      </c>
    </row>
    <row r="117" spans="1:65" s="2" customFormat="1" ht="24" x14ac:dyDescent="0.2">
      <c r="A117" s="36"/>
      <c r="B117" s="37"/>
      <c r="C117" s="175" t="s">
        <v>167</v>
      </c>
      <c r="D117" s="175" t="s">
        <v>156</v>
      </c>
      <c r="E117" s="176" t="s">
        <v>7793</v>
      </c>
      <c r="F117" s="177" t="s">
        <v>7794</v>
      </c>
      <c r="G117" s="178" t="s">
        <v>314</v>
      </c>
      <c r="H117" s="179">
        <v>66.706000000000003</v>
      </c>
      <c r="I117" s="180"/>
      <c r="J117" s="181">
        <f>ROUND(I117*H117,2)</f>
        <v>0</v>
      </c>
      <c r="K117" s="177" t="s">
        <v>315</v>
      </c>
      <c r="L117" s="41"/>
      <c r="M117" s="182" t="s">
        <v>28</v>
      </c>
      <c r="N117" s="183" t="s">
        <v>45</v>
      </c>
      <c r="O117" s="66"/>
      <c r="P117" s="184">
        <f>O117*H117</f>
        <v>0</v>
      </c>
      <c r="Q117" s="184">
        <v>0</v>
      </c>
      <c r="R117" s="184">
        <f>Q117*H117</f>
        <v>0</v>
      </c>
      <c r="S117" s="184">
        <v>0</v>
      </c>
      <c r="T117" s="185">
        <f>S117*H117</f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167</v>
      </c>
      <c r="AT117" s="186" t="s">
        <v>156</v>
      </c>
      <c r="AU117" s="186" t="s">
        <v>84</v>
      </c>
      <c r="AY117" s="19" t="s">
        <v>153</v>
      </c>
      <c r="BE117" s="187">
        <f>IF(N117="základní",J117,0)</f>
        <v>0</v>
      </c>
      <c r="BF117" s="187">
        <f>IF(N117="snížená",J117,0)</f>
        <v>0</v>
      </c>
      <c r="BG117" s="187">
        <f>IF(N117="zákl. přenesená",J117,0)</f>
        <v>0</v>
      </c>
      <c r="BH117" s="187">
        <f>IF(N117="sníž. přenesená",J117,0)</f>
        <v>0</v>
      </c>
      <c r="BI117" s="187">
        <f>IF(N117="nulová",J117,0)</f>
        <v>0</v>
      </c>
      <c r="BJ117" s="19" t="s">
        <v>82</v>
      </c>
      <c r="BK117" s="187">
        <f>ROUND(I117*H117,2)</f>
        <v>0</v>
      </c>
      <c r="BL117" s="19" t="s">
        <v>167</v>
      </c>
      <c r="BM117" s="186" t="s">
        <v>7795</v>
      </c>
    </row>
    <row r="118" spans="1:65" s="15" customFormat="1" x14ac:dyDescent="0.2">
      <c r="B118" s="224"/>
      <c r="C118" s="225"/>
      <c r="D118" s="188" t="s">
        <v>317</v>
      </c>
      <c r="E118" s="226" t="s">
        <v>28</v>
      </c>
      <c r="F118" s="227" t="s">
        <v>7796</v>
      </c>
      <c r="G118" s="225"/>
      <c r="H118" s="226" t="s">
        <v>28</v>
      </c>
      <c r="I118" s="228"/>
      <c r="J118" s="225"/>
      <c r="K118" s="225"/>
      <c r="L118" s="229"/>
      <c r="M118" s="230"/>
      <c r="N118" s="231"/>
      <c r="O118" s="231"/>
      <c r="P118" s="231"/>
      <c r="Q118" s="231"/>
      <c r="R118" s="231"/>
      <c r="S118" s="231"/>
      <c r="T118" s="232"/>
      <c r="AT118" s="233" t="s">
        <v>317</v>
      </c>
      <c r="AU118" s="233" t="s">
        <v>84</v>
      </c>
      <c r="AV118" s="15" t="s">
        <v>82</v>
      </c>
      <c r="AW118" s="15" t="s">
        <v>35</v>
      </c>
      <c r="AX118" s="15" t="s">
        <v>74</v>
      </c>
      <c r="AY118" s="233" t="s">
        <v>153</v>
      </c>
    </row>
    <row r="119" spans="1:65" s="13" customFormat="1" x14ac:dyDescent="0.2">
      <c r="B119" s="197"/>
      <c r="C119" s="198"/>
      <c r="D119" s="188" t="s">
        <v>317</v>
      </c>
      <c r="E119" s="199" t="s">
        <v>28</v>
      </c>
      <c r="F119" s="200" t="s">
        <v>7797</v>
      </c>
      <c r="G119" s="198"/>
      <c r="H119" s="201">
        <v>26.742999999999999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317</v>
      </c>
      <c r="AU119" s="207" t="s">
        <v>84</v>
      </c>
      <c r="AV119" s="13" t="s">
        <v>84</v>
      </c>
      <c r="AW119" s="13" t="s">
        <v>35</v>
      </c>
      <c r="AX119" s="13" t="s">
        <v>74</v>
      </c>
      <c r="AY119" s="207" t="s">
        <v>153</v>
      </c>
    </row>
    <row r="120" spans="1:65" s="13" customFormat="1" x14ac:dyDescent="0.2">
      <c r="B120" s="197"/>
      <c r="C120" s="198"/>
      <c r="D120" s="188" t="s">
        <v>317</v>
      </c>
      <c r="E120" s="199" t="s">
        <v>28</v>
      </c>
      <c r="F120" s="200" t="s">
        <v>7798</v>
      </c>
      <c r="G120" s="198"/>
      <c r="H120" s="201">
        <v>23.465</v>
      </c>
      <c r="I120" s="202"/>
      <c r="J120" s="198"/>
      <c r="K120" s="198"/>
      <c r="L120" s="203"/>
      <c r="M120" s="204"/>
      <c r="N120" s="205"/>
      <c r="O120" s="205"/>
      <c r="P120" s="205"/>
      <c r="Q120" s="205"/>
      <c r="R120" s="205"/>
      <c r="S120" s="205"/>
      <c r="T120" s="206"/>
      <c r="AT120" s="207" t="s">
        <v>317</v>
      </c>
      <c r="AU120" s="207" t="s">
        <v>84</v>
      </c>
      <c r="AV120" s="13" t="s">
        <v>84</v>
      </c>
      <c r="AW120" s="13" t="s">
        <v>35</v>
      </c>
      <c r="AX120" s="13" t="s">
        <v>74</v>
      </c>
      <c r="AY120" s="207" t="s">
        <v>153</v>
      </c>
    </row>
    <row r="121" spans="1:65" s="13" customFormat="1" x14ac:dyDescent="0.2">
      <c r="B121" s="197"/>
      <c r="C121" s="198"/>
      <c r="D121" s="188" t="s">
        <v>317</v>
      </c>
      <c r="E121" s="199" t="s">
        <v>28</v>
      </c>
      <c r="F121" s="200" t="s">
        <v>7799</v>
      </c>
      <c r="G121" s="198"/>
      <c r="H121" s="201">
        <v>9.0879999999999992</v>
      </c>
      <c r="I121" s="202"/>
      <c r="J121" s="198"/>
      <c r="K121" s="198"/>
      <c r="L121" s="203"/>
      <c r="M121" s="204"/>
      <c r="N121" s="205"/>
      <c r="O121" s="205"/>
      <c r="P121" s="205"/>
      <c r="Q121" s="205"/>
      <c r="R121" s="205"/>
      <c r="S121" s="205"/>
      <c r="T121" s="206"/>
      <c r="AT121" s="207" t="s">
        <v>317</v>
      </c>
      <c r="AU121" s="207" t="s">
        <v>84</v>
      </c>
      <c r="AV121" s="13" t="s">
        <v>84</v>
      </c>
      <c r="AW121" s="13" t="s">
        <v>35</v>
      </c>
      <c r="AX121" s="13" t="s">
        <v>74</v>
      </c>
      <c r="AY121" s="207" t="s">
        <v>153</v>
      </c>
    </row>
    <row r="122" spans="1:65" s="13" customFormat="1" x14ac:dyDescent="0.2">
      <c r="B122" s="197"/>
      <c r="C122" s="198"/>
      <c r="D122" s="188" t="s">
        <v>317</v>
      </c>
      <c r="E122" s="199" t="s">
        <v>28</v>
      </c>
      <c r="F122" s="200" t="s">
        <v>7800</v>
      </c>
      <c r="G122" s="198"/>
      <c r="H122" s="201">
        <v>7.41</v>
      </c>
      <c r="I122" s="202"/>
      <c r="J122" s="198"/>
      <c r="K122" s="198"/>
      <c r="L122" s="203"/>
      <c r="M122" s="204"/>
      <c r="N122" s="205"/>
      <c r="O122" s="205"/>
      <c r="P122" s="205"/>
      <c r="Q122" s="205"/>
      <c r="R122" s="205"/>
      <c r="S122" s="205"/>
      <c r="T122" s="206"/>
      <c r="AT122" s="207" t="s">
        <v>317</v>
      </c>
      <c r="AU122" s="207" t="s">
        <v>84</v>
      </c>
      <c r="AV122" s="13" t="s">
        <v>84</v>
      </c>
      <c r="AW122" s="13" t="s">
        <v>35</v>
      </c>
      <c r="AX122" s="13" t="s">
        <v>74</v>
      </c>
      <c r="AY122" s="207" t="s">
        <v>153</v>
      </c>
    </row>
    <row r="123" spans="1:65" s="14" customFormat="1" x14ac:dyDescent="0.2">
      <c r="B123" s="208"/>
      <c r="C123" s="209"/>
      <c r="D123" s="188" t="s">
        <v>317</v>
      </c>
      <c r="E123" s="210" t="s">
        <v>28</v>
      </c>
      <c r="F123" s="211" t="s">
        <v>353</v>
      </c>
      <c r="G123" s="209"/>
      <c r="H123" s="212">
        <v>66.706000000000003</v>
      </c>
      <c r="I123" s="213"/>
      <c r="J123" s="209"/>
      <c r="K123" s="209"/>
      <c r="L123" s="214"/>
      <c r="M123" s="215"/>
      <c r="N123" s="216"/>
      <c r="O123" s="216"/>
      <c r="P123" s="216"/>
      <c r="Q123" s="216"/>
      <c r="R123" s="216"/>
      <c r="S123" s="216"/>
      <c r="T123" s="217"/>
      <c r="AT123" s="218" t="s">
        <v>317</v>
      </c>
      <c r="AU123" s="218" t="s">
        <v>84</v>
      </c>
      <c r="AV123" s="14" t="s">
        <v>167</v>
      </c>
      <c r="AW123" s="14" t="s">
        <v>35</v>
      </c>
      <c r="AX123" s="14" t="s">
        <v>82</v>
      </c>
      <c r="AY123" s="218" t="s">
        <v>153</v>
      </c>
    </row>
    <row r="124" spans="1:65" s="2" customFormat="1" ht="24" x14ac:dyDescent="0.2">
      <c r="A124" s="36"/>
      <c r="B124" s="37"/>
      <c r="C124" s="175" t="s">
        <v>152</v>
      </c>
      <c r="D124" s="175" t="s">
        <v>156</v>
      </c>
      <c r="E124" s="176" t="s">
        <v>4599</v>
      </c>
      <c r="F124" s="177" t="s">
        <v>4600</v>
      </c>
      <c r="G124" s="178" t="s">
        <v>314</v>
      </c>
      <c r="H124" s="179">
        <v>76.960999999999999</v>
      </c>
      <c r="I124" s="180"/>
      <c r="J124" s="181">
        <f>ROUND(I124*H124,2)</f>
        <v>0</v>
      </c>
      <c r="K124" s="177" t="s">
        <v>315</v>
      </c>
      <c r="L124" s="41"/>
      <c r="M124" s="182" t="s">
        <v>28</v>
      </c>
      <c r="N124" s="183" t="s">
        <v>45</v>
      </c>
      <c r="O124" s="66"/>
      <c r="P124" s="184">
        <f>O124*H124</f>
        <v>0</v>
      </c>
      <c r="Q124" s="184">
        <v>0</v>
      </c>
      <c r="R124" s="184">
        <f>Q124*H124</f>
        <v>0</v>
      </c>
      <c r="S124" s="184">
        <v>0</v>
      </c>
      <c r="T124" s="185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167</v>
      </c>
      <c r="AT124" s="186" t="s">
        <v>156</v>
      </c>
      <c r="AU124" s="186" t="s">
        <v>84</v>
      </c>
      <c r="AY124" s="19" t="s">
        <v>153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82</v>
      </c>
      <c r="BK124" s="187">
        <f>ROUND(I124*H124,2)</f>
        <v>0</v>
      </c>
      <c r="BL124" s="19" t="s">
        <v>167</v>
      </c>
      <c r="BM124" s="186" t="s">
        <v>7801</v>
      </c>
    </row>
    <row r="125" spans="1:65" s="2" customFormat="1" ht="19.5" x14ac:dyDescent="0.2">
      <c r="A125" s="36"/>
      <c r="B125" s="37"/>
      <c r="C125" s="38"/>
      <c r="D125" s="188" t="s">
        <v>194</v>
      </c>
      <c r="E125" s="38"/>
      <c r="F125" s="189" t="s">
        <v>1070</v>
      </c>
      <c r="G125" s="38"/>
      <c r="H125" s="38"/>
      <c r="I125" s="190"/>
      <c r="J125" s="38"/>
      <c r="K125" s="38"/>
      <c r="L125" s="41"/>
      <c r="M125" s="191"/>
      <c r="N125" s="192"/>
      <c r="O125" s="66"/>
      <c r="P125" s="66"/>
      <c r="Q125" s="66"/>
      <c r="R125" s="66"/>
      <c r="S125" s="66"/>
      <c r="T125" s="67"/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T125" s="19" t="s">
        <v>194</v>
      </c>
      <c r="AU125" s="19" t="s">
        <v>84</v>
      </c>
    </row>
    <row r="126" spans="1:65" s="15" customFormat="1" x14ac:dyDescent="0.2">
      <c r="B126" s="224"/>
      <c r="C126" s="225"/>
      <c r="D126" s="188" t="s">
        <v>317</v>
      </c>
      <c r="E126" s="226" t="s">
        <v>28</v>
      </c>
      <c r="F126" s="227" t="s">
        <v>7796</v>
      </c>
      <c r="G126" s="225"/>
      <c r="H126" s="226" t="s">
        <v>28</v>
      </c>
      <c r="I126" s="228"/>
      <c r="J126" s="225"/>
      <c r="K126" s="225"/>
      <c r="L126" s="229"/>
      <c r="M126" s="230"/>
      <c r="N126" s="231"/>
      <c r="O126" s="231"/>
      <c r="P126" s="231"/>
      <c r="Q126" s="231"/>
      <c r="R126" s="231"/>
      <c r="S126" s="231"/>
      <c r="T126" s="232"/>
      <c r="AT126" s="233" t="s">
        <v>317</v>
      </c>
      <c r="AU126" s="233" t="s">
        <v>84</v>
      </c>
      <c r="AV126" s="15" t="s">
        <v>82</v>
      </c>
      <c r="AW126" s="15" t="s">
        <v>35</v>
      </c>
      <c r="AX126" s="15" t="s">
        <v>74</v>
      </c>
      <c r="AY126" s="233" t="s">
        <v>153</v>
      </c>
    </row>
    <row r="127" spans="1:65" s="13" customFormat="1" x14ac:dyDescent="0.2">
      <c r="B127" s="197"/>
      <c r="C127" s="198"/>
      <c r="D127" s="188" t="s">
        <v>317</v>
      </c>
      <c r="E127" s="199" t="s">
        <v>28</v>
      </c>
      <c r="F127" s="200" t="s">
        <v>7802</v>
      </c>
      <c r="G127" s="198"/>
      <c r="H127" s="201">
        <v>20.138999999999999</v>
      </c>
      <c r="I127" s="202"/>
      <c r="J127" s="198"/>
      <c r="K127" s="198"/>
      <c r="L127" s="203"/>
      <c r="M127" s="204"/>
      <c r="N127" s="205"/>
      <c r="O127" s="205"/>
      <c r="P127" s="205"/>
      <c r="Q127" s="205"/>
      <c r="R127" s="205"/>
      <c r="S127" s="205"/>
      <c r="T127" s="206"/>
      <c r="AT127" s="207" t="s">
        <v>317</v>
      </c>
      <c r="AU127" s="207" t="s">
        <v>84</v>
      </c>
      <c r="AV127" s="13" t="s">
        <v>84</v>
      </c>
      <c r="AW127" s="13" t="s">
        <v>35</v>
      </c>
      <c r="AX127" s="13" t="s">
        <v>74</v>
      </c>
      <c r="AY127" s="207" t="s">
        <v>153</v>
      </c>
    </row>
    <row r="128" spans="1:65" s="13" customFormat="1" x14ac:dyDescent="0.2">
      <c r="B128" s="197"/>
      <c r="C128" s="198"/>
      <c r="D128" s="188" t="s">
        <v>317</v>
      </c>
      <c r="E128" s="199" t="s">
        <v>28</v>
      </c>
      <c r="F128" s="200" t="s">
        <v>7803</v>
      </c>
      <c r="G128" s="198"/>
      <c r="H128" s="201">
        <v>4.3099999999999996</v>
      </c>
      <c r="I128" s="202"/>
      <c r="J128" s="198"/>
      <c r="K128" s="198"/>
      <c r="L128" s="203"/>
      <c r="M128" s="204"/>
      <c r="N128" s="205"/>
      <c r="O128" s="205"/>
      <c r="P128" s="205"/>
      <c r="Q128" s="205"/>
      <c r="R128" s="205"/>
      <c r="S128" s="205"/>
      <c r="T128" s="206"/>
      <c r="AT128" s="207" t="s">
        <v>317</v>
      </c>
      <c r="AU128" s="207" t="s">
        <v>84</v>
      </c>
      <c r="AV128" s="13" t="s">
        <v>84</v>
      </c>
      <c r="AW128" s="13" t="s">
        <v>35</v>
      </c>
      <c r="AX128" s="13" t="s">
        <v>74</v>
      </c>
      <c r="AY128" s="207" t="s">
        <v>153</v>
      </c>
    </row>
    <row r="129" spans="1:65" s="13" customFormat="1" x14ac:dyDescent="0.2">
      <c r="B129" s="197"/>
      <c r="C129" s="198"/>
      <c r="D129" s="188" t="s">
        <v>317</v>
      </c>
      <c r="E129" s="199" t="s">
        <v>28</v>
      </c>
      <c r="F129" s="200" t="s">
        <v>7804</v>
      </c>
      <c r="G129" s="198"/>
      <c r="H129" s="201">
        <v>2.4119999999999999</v>
      </c>
      <c r="I129" s="202"/>
      <c r="J129" s="198"/>
      <c r="K129" s="198"/>
      <c r="L129" s="203"/>
      <c r="M129" s="204"/>
      <c r="N129" s="205"/>
      <c r="O129" s="205"/>
      <c r="P129" s="205"/>
      <c r="Q129" s="205"/>
      <c r="R129" s="205"/>
      <c r="S129" s="205"/>
      <c r="T129" s="206"/>
      <c r="AT129" s="207" t="s">
        <v>317</v>
      </c>
      <c r="AU129" s="207" t="s">
        <v>84</v>
      </c>
      <c r="AV129" s="13" t="s">
        <v>84</v>
      </c>
      <c r="AW129" s="13" t="s">
        <v>35</v>
      </c>
      <c r="AX129" s="13" t="s">
        <v>74</v>
      </c>
      <c r="AY129" s="207" t="s">
        <v>153</v>
      </c>
    </row>
    <row r="130" spans="1:65" s="13" customFormat="1" x14ac:dyDescent="0.2">
      <c r="B130" s="197"/>
      <c r="C130" s="198"/>
      <c r="D130" s="188" t="s">
        <v>317</v>
      </c>
      <c r="E130" s="199" t="s">
        <v>28</v>
      </c>
      <c r="F130" s="200" t="s">
        <v>7805</v>
      </c>
      <c r="G130" s="198"/>
      <c r="H130" s="201">
        <v>50.1</v>
      </c>
      <c r="I130" s="202"/>
      <c r="J130" s="198"/>
      <c r="K130" s="198"/>
      <c r="L130" s="203"/>
      <c r="M130" s="204"/>
      <c r="N130" s="205"/>
      <c r="O130" s="205"/>
      <c r="P130" s="205"/>
      <c r="Q130" s="205"/>
      <c r="R130" s="205"/>
      <c r="S130" s="205"/>
      <c r="T130" s="206"/>
      <c r="AT130" s="207" t="s">
        <v>317</v>
      </c>
      <c r="AU130" s="207" t="s">
        <v>84</v>
      </c>
      <c r="AV130" s="13" t="s">
        <v>84</v>
      </c>
      <c r="AW130" s="13" t="s">
        <v>35</v>
      </c>
      <c r="AX130" s="13" t="s">
        <v>74</v>
      </c>
      <c r="AY130" s="207" t="s">
        <v>153</v>
      </c>
    </row>
    <row r="131" spans="1:65" s="14" customFormat="1" x14ac:dyDescent="0.2">
      <c r="B131" s="208"/>
      <c r="C131" s="209"/>
      <c r="D131" s="188" t="s">
        <v>317</v>
      </c>
      <c r="E131" s="210" t="s">
        <v>28</v>
      </c>
      <c r="F131" s="211" t="s">
        <v>353</v>
      </c>
      <c r="G131" s="209"/>
      <c r="H131" s="212">
        <v>76.960999999999999</v>
      </c>
      <c r="I131" s="213"/>
      <c r="J131" s="209"/>
      <c r="K131" s="209"/>
      <c r="L131" s="214"/>
      <c r="M131" s="215"/>
      <c r="N131" s="216"/>
      <c r="O131" s="216"/>
      <c r="P131" s="216"/>
      <c r="Q131" s="216"/>
      <c r="R131" s="216"/>
      <c r="S131" s="216"/>
      <c r="T131" s="217"/>
      <c r="AT131" s="218" t="s">
        <v>317</v>
      </c>
      <c r="AU131" s="218" t="s">
        <v>84</v>
      </c>
      <c r="AV131" s="14" t="s">
        <v>167</v>
      </c>
      <c r="AW131" s="14" t="s">
        <v>35</v>
      </c>
      <c r="AX131" s="14" t="s">
        <v>82</v>
      </c>
      <c r="AY131" s="218" t="s">
        <v>153</v>
      </c>
    </row>
    <row r="132" spans="1:65" s="2" customFormat="1" ht="16.5" customHeight="1" x14ac:dyDescent="0.2">
      <c r="A132" s="36"/>
      <c r="B132" s="37"/>
      <c r="C132" s="175" t="s">
        <v>173</v>
      </c>
      <c r="D132" s="175" t="s">
        <v>156</v>
      </c>
      <c r="E132" s="176" t="s">
        <v>1067</v>
      </c>
      <c r="F132" s="177" t="s">
        <v>1068</v>
      </c>
      <c r="G132" s="178" t="s">
        <v>433</v>
      </c>
      <c r="H132" s="179">
        <v>515.41</v>
      </c>
      <c r="I132" s="180"/>
      <c r="J132" s="181">
        <f>ROUND(I132*H132,2)</f>
        <v>0</v>
      </c>
      <c r="K132" s="177" t="s">
        <v>28</v>
      </c>
      <c r="L132" s="41"/>
      <c r="M132" s="182" t="s">
        <v>28</v>
      </c>
      <c r="N132" s="183" t="s">
        <v>45</v>
      </c>
      <c r="O132" s="66"/>
      <c r="P132" s="184">
        <f>O132*H132</f>
        <v>0</v>
      </c>
      <c r="Q132" s="184">
        <v>0</v>
      </c>
      <c r="R132" s="184">
        <f>Q132*H132</f>
        <v>0</v>
      </c>
      <c r="S132" s="184">
        <v>0</v>
      </c>
      <c r="T132" s="18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167</v>
      </c>
      <c r="AT132" s="186" t="s">
        <v>156</v>
      </c>
      <c r="AU132" s="186" t="s">
        <v>84</v>
      </c>
      <c r="AY132" s="19" t="s">
        <v>153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82</v>
      </c>
      <c r="BK132" s="187">
        <f>ROUND(I132*H132,2)</f>
        <v>0</v>
      </c>
      <c r="BL132" s="19" t="s">
        <v>167</v>
      </c>
      <c r="BM132" s="186" t="s">
        <v>7806</v>
      </c>
    </row>
    <row r="133" spans="1:65" s="2" customFormat="1" ht="19.5" x14ac:dyDescent="0.2">
      <c r="A133" s="36"/>
      <c r="B133" s="37"/>
      <c r="C133" s="38"/>
      <c r="D133" s="188" t="s">
        <v>194</v>
      </c>
      <c r="E133" s="38"/>
      <c r="F133" s="189" t="s">
        <v>1070</v>
      </c>
      <c r="G133" s="38"/>
      <c r="H133" s="38"/>
      <c r="I133" s="190"/>
      <c r="J133" s="38"/>
      <c r="K133" s="38"/>
      <c r="L133" s="41"/>
      <c r="M133" s="191"/>
      <c r="N133" s="192"/>
      <c r="O133" s="66"/>
      <c r="P133" s="66"/>
      <c r="Q133" s="66"/>
      <c r="R133" s="66"/>
      <c r="S133" s="66"/>
      <c r="T133" s="67"/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T133" s="19" t="s">
        <v>194</v>
      </c>
      <c r="AU133" s="19" t="s">
        <v>84</v>
      </c>
    </row>
    <row r="134" spans="1:65" s="13" customFormat="1" x14ac:dyDescent="0.2">
      <c r="B134" s="197"/>
      <c r="C134" s="198"/>
      <c r="D134" s="188" t="s">
        <v>317</v>
      </c>
      <c r="E134" s="199" t="s">
        <v>28</v>
      </c>
      <c r="F134" s="200" t="s">
        <v>7807</v>
      </c>
      <c r="G134" s="198"/>
      <c r="H134" s="201">
        <v>384.01</v>
      </c>
      <c r="I134" s="202"/>
      <c r="J134" s="198"/>
      <c r="K134" s="198"/>
      <c r="L134" s="203"/>
      <c r="M134" s="204"/>
      <c r="N134" s="205"/>
      <c r="O134" s="205"/>
      <c r="P134" s="205"/>
      <c r="Q134" s="205"/>
      <c r="R134" s="205"/>
      <c r="S134" s="205"/>
      <c r="T134" s="206"/>
      <c r="AT134" s="207" t="s">
        <v>317</v>
      </c>
      <c r="AU134" s="207" t="s">
        <v>84</v>
      </c>
      <c r="AV134" s="13" t="s">
        <v>84</v>
      </c>
      <c r="AW134" s="13" t="s">
        <v>35</v>
      </c>
      <c r="AX134" s="13" t="s">
        <v>74</v>
      </c>
      <c r="AY134" s="207" t="s">
        <v>153</v>
      </c>
    </row>
    <row r="135" spans="1:65" s="13" customFormat="1" x14ac:dyDescent="0.2">
      <c r="B135" s="197"/>
      <c r="C135" s="198"/>
      <c r="D135" s="188" t="s">
        <v>317</v>
      </c>
      <c r="E135" s="199" t="s">
        <v>28</v>
      </c>
      <c r="F135" s="200" t="s">
        <v>7808</v>
      </c>
      <c r="G135" s="198"/>
      <c r="H135" s="201">
        <v>131.4</v>
      </c>
      <c r="I135" s="202"/>
      <c r="J135" s="198"/>
      <c r="K135" s="198"/>
      <c r="L135" s="203"/>
      <c r="M135" s="204"/>
      <c r="N135" s="205"/>
      <c r="O135" s="205"/>
      <c r="P135" s="205"/>
      <c r="Q135" s="205"/>
      <c r="R135" s="205"/>
      <c r="S135" s="205"/>
      <c r="T135" s="206"/>
      <c r="AT135" s="207" t="s">
        <v>317</v>
      </c>
      <c r="AU135" s="207" t="s">
        <v>84</v>
      </c>
      <c r="AV135" s="13" t="s">
        <v>84</v>
      </c>
      <c r="AW135" s="13" t="s">
        <v>35</v>
      </c>
      <c r="AX135" s="13" t="s">
        <v>74</v>
      </c>
      <c r="AY135" s="207" t="s">
        <v>153</v>
      </c>
    </row>
    <row r="136" spans="1:65" s="14" customFormat="1" x14ac:dyDescent="0.2">
      <c r="B136" s="208"/>
      <c r="C136" s="209"/>
      <c r="D136" s="188" t="s">
        <v>317</v>
      </c>
      <c r="E136" s="210" t="s">
        <v>28</v>
      </c>
      <c r="F136" s="211" t="s">
        <v>353</v>
      </c>
      <c r="G136" s="209"/>
      <c r="H136" s="212">
        <v>515.41</v>
      </c>
      <c r="I136" s="213"/>
      <c r="J136" s="209"/>
      <c r="K136" s="209"/>
      <c r="L136" s="214"/>
      <c r="M136" s="215"/>
      <c r="N136" s="216"/>
      <c r="O136" s="216"/>
      <c r="P136" s="216"/>
      <c r="Q136" s="216"/>
      <c r="R136" s="216"/>
      <c r="S136" s="216"/>
      <c r="T136" s="217"/>
      <c r="AT136" s="218" t="s">
        <v>317</v>
      </c>
      <c r="AU136" s="218" t="s">
        <v>84</v>
      </c>
      <c r="AV136" s="14" t="s">
        <v>167</v>
      </c>
      <c r="AW136" s="14" t="s">
        <v>35</v>
      </c>
      <c r="AX136" s="14" t="s">
        <v>82</v>
      </c>
      <c r="AY136" s="218" t="s">
        <v>153</v>
      </c>
    </row>
    <row r="137" spans="1:65" s="12" customFormat="1" ht="22.9" customHeight="1" x14ac:dyDescent="0.2">
      <c r="B137" s="159"/>
      <c r="C137" s="160"/>
      <c r="D137" s="161" t="s">
        <v>73</v>
      </c>
      <c r="E137" s="173" t="s">
        <v>84</v>
      </c>
      <c r="F137" s="173" t="s">
        <v>343</v>
      </c>
      <c r="G137" s="160"/>
      <c r="H137" s="160"/>
      <c r="I137" s="163"/>
      <c r="J137" s="174">
        <f>BK137</f>
        <v>0</v>
      </c>
      <c r="K137" s="160"/>
      <c r="L137" s="165"/>
      <c r="M137" s="166"/>
      <c r="N137" s="167"/>
      <c r="O137" s="167"/>
      <c r="P137" s="168">
        <f>SUM(P138:P235)</f>
        <v>0</v>
      </c>
      <c r="Q137" s="167"/>
      <c r="R137" s="168">
        <f>SUM(R138:R235)</f>
        <v>294.89585846</v>
      </c>
      <c r="S137" s="167"/>
      <c r="T137" s="169">
        <f>SUM(T138:T235)</f>
        <v>0</v>
      </c>
      <c r="AR137" s="170" t="s">
        <v>82</v>
      </c>
      <c r="AT137" s="171" t="s">
        <v>73</v>
      </c>
      <c r="AU137" s="171" t="s">
        <v>82</v>
      </c>
      <c r="AY137" s="170" t="s">
        <v>153</v>
      </c>
      <c r="BK137" s="172">
        <f>SUM(BK138:BK235)</f>
        <v>0</v>
      </c>
    </row>
    <row r="138" spans="1:65" s="2" customFormat="1" ht="16.5" customHeight="1" x14ac:dyDescent="0.2">
      <c r="A138" s="36"/>
      <c r="B138" s="37"/>
      <c r="C138" s="175" t="s">
        <v>177</v>
      </c>
      <c r="D138" s="175" t="s">
        <v>156</v>
      </c>
      <c r="E138" s="176" t="s">
        <v>4609</v>
      </c>
      <c r="F138" s="177" t="s">
        <v>4610</v>
      </c>
      <c r="G138" s="178" t="s">
        <v>314</v>
      </c>
      <c r="H138" s="179">
        <v>51.84</v>
      </c>
      <c r="I138" s="180"/>
      <c r="J138" s="181">
        <f>ROUND(I138*H138,2)</f>
        <v>0</v>
      </c>
      <c r="K138" s="177" t="s">
        <v>28</v>
      </c>
      <c r="L138" s="41"/>
      <c r="M138" s="182" t="s">
        <v>28</v>
      </c>
      <c r="N138" s="183" t="s">
        <v>45</v>
      </c>
      <c r="O138" s="66"/>
      <c r="P138" s="184">
        <f>O138*H138</f>
        <v>0</v>
      </c>
      <c r="Q138" s="184">
        <v>2.16</v>
      </c>
      <c r="R138" s="184">
        <f>Q138*H138</f>
        <v>111.97440000000002</v>
      </c>
      <c r="S138" s="184">
        <v>0</v>
      </c>
      <c r="T138" s="185">
        <f>S138*H138</f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6" t="s">
        <v>167</v>
      </c>
      <c r="AT138" s="186" t="s">
        <v>156</v>
      </c>
      <c r="AU138" s="186" t="s">
        <v>84</v>
      </c>
      <c r="AY138" s="19" t="s">
        <v>153</v>
      </c>
      <c r="BE138" s="187">
        <f>IF(N138="základní",J138,0)</f>
        <v>0</v>
      </c>
      <c r="BF138" s="187">
        <f>IF(N138="snížená",J138,0)</f>
        <v>0</v>
      </c>
      <c r="BG138" s="187">
        <f>IF(N138="zákl. přenesená",J138,0)</f>
        <v>0</v>
      </c>
      <c r="BH138" s="187">
        <f>IF(N138="sníž. přenesená",J138,0)</f>
        <v>0</v>
      </c>
      <c r="BI138" s="187">
        <f>IF(N138="nulová",J138,0)</f>
        <v>0</v>
      </c>
      <c r="BJ138" s="19" t="s">
        <v>82</v>
      </c>
      <c r="BK138" s="187">
        <f>ROUND(I138*H138,2)</f>
        <v>0</v>
      </c>
      <c r="BL138" s="19" t="s">
        <v>167</v>
      </c>
      <c r="BM138" s="186" t="s">
        <v>7809</v>
      </c>
    </row>
    <row r="139" spans="1:65" s="13" customFormat="1" x14ac:dyDescent="0.2">
      <c r="B139" s="197"/>
      <c r="C139" s="198"/>
      <c r="D139" s="188" t="s">
        <v>317</v>
      </c>
      <c r="E139" s="199" t="s">
        <v>28</v>
      </c>
      <c r="F139" s="200" t="s">
        <v>7070</v>
      </c>
      <c r="G139" s="198"/>
      <c r="H139" s="201">
        <v>43.2</v>
      </c>
      <c r="I139" s="202"/>
      <c r="J139" s="198"/>
      <c r="K139" s="198"/>
      <c r="L139" s="203"/>
      <c r="M139" s="204"/>
      <c r="N139" s="205"/>
      <c r="O139" s="205"/>
      <c r="P139" s="205"/>
      <c r="Q139" s="205"/>
      <c r="R139" s="205"/>
      <c r="S139" s="205"/>
      <c r="T139" s="206"/>
      <c r="AT139" s="207" t="s">
        <v>317</v>
      </c>
      <c r="AU139" s="207" t="s">
        <v>84</v>
      </c>
      <c r="AV139" s="13" t="s">
        <v>84</v>
      </c>
      <c r="AW139" s="13" t="s">
        <v>35</v>
      </c>
      <c r="AX139" s="13" t="s">
        <v>74</v>
      </c>
      <c r="AY139" s="207" t="s">
        <v>153</v>
      </c>
    </row>
    <row r="140" spans="1:65" s="13" customFormat="1" x14ac:dyDescent="0.2">
      <c r="B140" s="197"/>
      <c r="C140" s="198"/>
      <c r="D140" s="188" t="s">
        <v>317</v>
      </c>
      <c r="E140" s="199" t="s">
        <v>28</v>
      </c>
      <c r="F140" s="200" t="s">
        <v>7071</v>
      </c>
      <c r="G140" s="198"/>
      <c r="H140" s="201">
        <v>8.64</v>
      </c>
      <c r="I140" s="202"/>
      <c r="J140" s="198"/>
      <c r="K140" s="198"/>
      <c r="L140" s="203"/>
      <c r="M140" s="204"/>
      <c r="N140" s="205"/>
      <c r="O140" s="205"/>
      <c r="P140" s="205"/>
      <c r="Q140" s="205"/>
      <c r="R140" s="205"/>
      <c r="S140" s="205"/>
      <c r="T140" s="206"/>
      <c r="AT140" s="207" t="s">
        <v>317</v>
      </c>
      <c r="AU140" s="207" t="s">
        <v>84</v>
      </c>
      <c r="AV140" s="13" t="s">
        <v>84</v>
      </c>
      <c r="AW140" s="13" t="s">
        <v>35</v>
      </c>
      <c r="AX140" s="13" t="s">
        <v>74</v>
      </c>
      <c r="AY140" s="207" t="s">
        <v>153</v>
      </c>
    </row>
    <row r="141" spans="1:65" s="14" customFormat="1" x14ac:dyDescent="0.2">
      <c r="B141" s="208"/>
      <c r="C141" s="209"/>
      <c r="D141" s="188" t="s">
        <v>317</v>
      </c>
      <c r="E141" s="210" t="s">
        <v>28</v>
      </c>
      <c r="F141" s="211" t="s">
        <v>353</v>
      </c>
      <c r="G141" s="209"/>
      <c r="H141" s="212">
        <v>51.84</v>
      </c>
      <c r="I141" s="213"/>
      <c r="J141" s="209"/>
      <c r="K141" s="209"/>
      <c r="L141" s="214"/>
      <c r="M141" s="215"/>
      <c r="N141" s="216"/>
      <c r="O141" s="216"/>
      <c r="P141" s="216"/>
      <c r="Q141" s="216"/>
      <c r="R141" s="216"/>
      <c r="S141" s="216"/>
      <c r="T141" s="217"/>
      <c r="AT141" s="218" t="s">
        <v>317</v>
      </c>
      <c r="AU141" s="218" t="s">
        <v>84</v>
      </c>
      <c r="AV141" s="14" t="s">
        <v>167</v>
      </c>
      <c r="AW141" s="14" t="s">
        <v>35</v>
      </c>
      <c r="AX141" s="14" t="s">
        <v>82</v>
      </c>
      <c r="AY141" s="218" t="s">
        <v>153</v>
      </c>
    </row>
    <row r="142" spans="1:65" s="2" customFormat="1" ht="21.75" customHeight="1" x14ac:dyDescent="0.2">
      <c r="A142" s="36"/>
      <c r="B142" s="37"/>
      <c r="C142" s="175" t="s">
        <v>181</v>
      </c>
      <c r="D142" s="175" t="s">
        <v>156</v>
      </c>
      <c r="E142" s="176" t="s">
        <v>4613</v>
      </c>
      <c r="F142" s="177" t="s">
        <v>4614</v>
      </c>
      <c r="G142" s="178" t="s">
        <v>314</v>
      </c>
      <c r="H142" s="179">
        <v>19.201000000000001</v>
      </c>
      <c r="I142" s="180"/>
      <c r="J142" s="181">
        <f>ROUND(I142*H142,2)</f>
        <v>0</v>
      </c>
      <c r="K142" s="177" t="s">
        <v>315</v>
      </c>
      <c r="L142" s="41"/>
      <c r="M142" s="182" t="s">
        <v>28</v>
      </c>
      <c r="N142" s="183" t="s">
        <v>45</v>
      </c>
      <c r="O142" s="66"/>
      <c r="P142" s="184">
        <f>O142*H142</f>
        <v>0</v>
      </c>
      <c r="Q142" s="184">
        <v>2.16</v>
      </c>
      <c r="R142" s="184">
        <f>Q142*H142</f>
        <v>41.474160000000005</v>
      </c>
      <c r="S142" s="184">
        <v>0</v>
      </c>
      <c r="T142" s="185">
        <f>S142*H142</f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167</v>
      </c>
      <c r="AT142" s="186" t="s">
        <v>156</v>
      </c>
      <c r="AU142" s="186" t="s">
        <v>84</v>
      </c>
      <c r="AY142" s="19" t="s">
        <v>153</v>
      </c>
      <c r="BE142" s="187">
        <f>IF(N142="základní",J142,0)</f>
        <v>0</v>
      </c>
      <c r="BF142" s="187">
        <f>IF(N142="snížená",J142,0)</f>
        <v>0</v>
      </c>
      <c r="BG142" s="187">
        <f>IF(N142="zákl. přenesená",J142,0)</f>
        <v>0</v>
      </c>
      <c r="BH142" s="187">
        <f>IF(N142="sníž. přenesená",J142,0)</f>
        <v>0</v>
      </c>
      <c r="BI142" s="187">
        <f>IF(N142="nulová",J142,0)</f>
        <v>0</v>
      </c>
      <c r="BJ142" s="19" t="s">
        <v>82</v>
      </c>
      <c r="BK142" s="187">
        <f>ROUND(I142*H142,2)</f>
        <v>0</v>
      </c>
      <c r="BL142" s="19" t="s">
        <v>167</v>
      </c>
      <c r="BM142" s="186" t="s">
        <v>7810</v>
      </c>
    </row>
    <row r="143" spans="1:65" s="2" customFormat="1" ht="19.5" x14ac:dyDescent="0.2">
      <c r="A143" s="36"/>
      <c r="B143" s="37"/>
      <c r="C143" s="38"/>
      <c r="D143" s="188" t="s">
        <v>194</v>
      </c>
      <c r="E143" s="38"/>
      <c r="F143" s="189" t="s">
        <v>4616</v>
      </c>
      <c r="G143" s="38"/>
      <c r="H143" s="38"/>
      <c r="I143" s="190"/>
      <c r="J143" s="38"/>
      <c r="K143" s="38"/>
      <c r="L143" s="41"/>
      <c r="M143" s="191"/>
      <c r="N143" s="192"/>
      <c r="O143" s="66"/>
      <c r="P143" s="66"/>
      <c r="Q143" s="66"/>
      <c r="R143" s="66"/>
      <c r="S143" s="66"/>
      <c r="T143" s="67"/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T143" s="19" t="s">
        <v>194</v>
      </c>
      <c r="AU143" s="19" t="s">
        <v>84</v>
      </c>
    </row>
    <row r="144" spans="1:65" s="13" customFormat="1" x14ac:dyDescent="0.2">
      <c r="B144" s="197"/>
      <c r="C144" s="198"/>
      <c r="D144" s="188" t="s">
        <v>317</v>
      </c>
      <c r="E144" s="199" t="s">
        <v>28</v>
      </c>
      <c r="F144" s="200" t="s">
        <v>7811</v>
      </c>
      <c r="G144" s="198"/>
      <c r="H144" s="201">
        <v>19.201000000000001</v>
      </c>
      <c r="I144" s="202"/>
      <c r="J144" s="198"/>
      <c r="K144" s="198"/>
      <c r="L144" s="203"/>
      <c r="M144" s="204"/>
      <c r="N144" s="205"/>
      <c r="O144" s="205"/>
      <c r="P144" s="205"/>
      <c r="Q144" s="205"/>
      <c r="R144" s="205"/>
      <c r="S144" s="205"/>
      <c r="T144" s="206"/>
      <c r="AT144" s="207" t="s">
        <v>317</v>
      </c>
      <c r="AU144" s="207" t="s">
        <v>84</v>
      </c>
      <c r="AV144" s="13" t="s">
        <v>84</v>
      </c>
      <c r="AW144" s="13" t="s">
        <v>35</v>
      </c>
      <c r="AX144" s="13" t="s">
        <v>82</v>
      </c>
      <c r="AY144" s="207" t="s">
        <v>153</v>
      </c>
    </row>
    <row r="145" spans="1:65" s="2" customFormat="1" ht="16.5" customHeight="1" x14ac:dyDescent="0.2">
      <c r="A145" s="36"/>
      <c r="B145" s="37"/>
      <c r="C145" s="249" t="s">
        <v>185</v>
      </c>
      <c r="D145" s="249" t="s">
        <v>1767</v>
      </c>
      <c r="E145" s="250" t="s">
        <v>4620</v>
      </c>
      <c r="F145" s="251" t="s">
        <v>4621</v>
      </c>
      <c r="G145" s="252" t="s">
        <v>433</v>
      </c>
      <c r="H145" s="253">
        <v>422.411</v>
      </c>
      <c r="I145" s="254"/>
      <c r="J145" s="255">
        <f>ROUND(I145*H145,2)</f>
        <v>0</v>
      </c>
      <c r="K145" s="251" t="s">
        <v>28</v>
      </c>
      <c r="L145" s="256"/>
      <c r="M145" s="257" t="s">
        <v>28</v>
      </c>
      <c r="N145" s="258" t="s">
        <v>45</v>
      </c>
      <c r="O145" s="66"/>
      <c r="P145" s="184">
        <f>O145*H145</f>
        <v>0</v>
      </c>
      <c r="Q145" s="184">
        <v>2.9999999999999997E-4</v>
      </c>
      <c r="R145" s="184">
        <f>Q145*H145</f>
        <v>0.12672329999999998</v>
      </c>
      <c r="S145" s="184">
        <v>0</v>
      </c>
      <c r="T145" s="185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86" t="s">
        <v>181</v>
      </c>
      <c r="AT145" s="186" t="s">
        <v>1767</v>
      </c>
      <c r="AU145" s="186" t="s">
        <v>84</v>
      </c>
      <c r="AY145" s="19" t="s">
        <v>153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82</v>
      </c>
      <c r="BK145" s="187">
        <f>ROUND(I145*H145,2)</f>
        <v>0</v>
      </c>
      <c r="BL145" s="19" t="s">
        <v>167</v>
      </c>
      <c r="BM145" s="186" t="s">
        <v>7812</v>
      </c>
    </row>
    <row r="146" spans="1:65" s="13" customFormat="1" x14ac:dyDescent="0.2">
      <c r="B146" s="197"/>
      <c r="C146" s="198"/>
      <c r="D146" s="188" t="s">
        <v>317</v>
      </c>
      <c r="E146" s="198"/>
      <c r="F146" s="200" t="s">
        <v>7813</v>
      </c>
      <c r="G146" s="198"/>
      <c r="H146" s="201">
        <v>422.411</v>
      </c>
      <c r="I146" s="202"/>
      <c r="J146" s="198"/>
      <c r="K146" s="198"/>
      <c r="L146" s="203"/>
      <c r="M146" s="204"/>
      <c r="N146" s="205"/>
      <c r="O146" s="205"/>
      <c r="P146" s="205"/>
      <c r="Q146" s="205"/>
      <c r="R146" s="205"/>
      <c r="S146" s="205"/>
      <c r="T146" s="206"/>
      <c r="AT146" s="207" t="s">
        <v>317</v>
      </c>
      <c r="AU146" s="207" t="s">
        <v>84</v>
      </c>
      <c r="AV146" s="13" t="s">
        <v>84</v>
      </c>
      <c r="AW146" s="13" t="s">
        <v>4</v>
      </c>
      <c r="AX146" s="13" t="s">
        <v>82</v>
      </c>
      <c r="AY146" s="207" t="s">
        <v>153</v>
      </c>
    </row>
    <row r="147" spans="1:65" s="2" customFormat="1" ht="16.5" customHeight="1" x14ac:dyDescent="0.2">
      <c r="A147" s="36"/>
      <c r="B147" s="37"/>
      <c r="C147" s="175" t="s">
        <v>109</v>
      </c>
      <c r="D147" s="175" t="s">
        <v>156</v>
      </c>
      <c r="E147" s="176" t="s">
        <v>7814</v>
      </c>
      <c r="F147" s="177" t="s">
        <v>7815</v>
      </c>
      <c r="G147" s="178" t="s">
        <v>314</v>
      </c>
      <c r="H147" s="179">
        <v>3.75</v>
      </c>
      <c r="I147" s="180"/>
      <c r="J147" s="181">
        <f>ROUND(I147*H147,2)</f>
        <v>0</v>
      </c>
      <c r="K147" s="177" t="s">
        <v>28</v>
      </c>
      <c r="L147" s="41"/>
      <c r="M147" s="182" t="s">
        <v>28</v>
      </c>
      <c r="N147" s="183" t="s">
        <v>45</v>
      </c>
      <c r="O147" s="66"/>
      <c r="P147" s="184">
        <f>O147*H147</f>
        <v>0</v>
      </c>
      <c r="Q147" s="184">
        <v>2.16</v>
      </c>
      <c r="R147" s="184">
        <f>Q147*H147</f>
        <v>8.1000000000000014</v>
      </c>
      <c r="S147" s="184">
        <v>0</v>
      </c>
      <c r="T147" s="185">
        <f>S147*H147</f>
        <v>0</v>
      </c>
      <c r="U147" s="36"/>
      <c r="V147" s="36"/>
      <c r="W147" s="36"/>
      <c r="X147" s="36"/>
      <c r="Y147" s="36"/>
      <c r="Z147" s="36"/>
      <c r="AA147" s="36"/>
      <c r="AB147" s="36"/>
      <c r="AC147" s="36"/>
      <c r="AD147" s="36"/>
      <c r="AE147" s="36"/>
      <c r="AR147" s="186" t="s">
        <v>167</v>
      </c>
      <c r="AT147" s="186" t="s">
        <v>156</v>
      </c>
      <c r="AU147" s="186" t="s">
        <v>84</v>
      </c>
      <c r="AY147" s="19" t="s">
        <v>153</v>
      </c>
      <c r="BE147" s="187">
        <f>IF(N147="základní",J147,0)</f>
        <v>0</v>
      </c>
      <c r="BF147" s="187">
        <f>IF(N147="snížená",J147,0)</f>
        <v>0</v>
      </c>
      <c r="BG147" s="187">
        <f>IF(N147="zákl. přenesená",J147,0)</f>
        <v>0</v>
      </c>
      <c r="BH147" s="187">
        <f>IF(N147="sníž. přenesená",J147,0)</f>
        <v>0</v>
      </c>
      <c r="BI147" s="187">
        <f>IF(N147="nulová",J147,0)</f>
        <v>0</v>
      </c>
      <c r="BJ147" s="19" t="s">
        <v>82</v>
      </c>
      <c r="BK147" s="187">
        <f>ROUND(I147*H147,2)</f>
        <v>0</v>
      </c>
      <c r="BL147" s="19" t="s">
        <v>167</v>
      </c>
      <c r="BM147" s="186" t="s">
        <v>7816</v>
      </c>
    </row>
    <row r="148" spans="1:65" s="13" customFormat="1" x14ac:dyDescent="0.2">
      <c r="B148" s="197"/>
      <c r="C148" s="198"/>
      <c r="D148" s="188" t="s">
        <v>317</v>
      </c>
      <c r="E148" s="199" t="s">
        <v>28</v>
      </c>
      <c r="F148" s="200" t="s">
        <v>7817</v>
      </c>
      <c r="G148" s="198"/>
      <c r="H148" s="201">
        <v>3.75</v>
      </c>
      <c r="I148" s="202"/>
      <c r="J148" s="198"/>
      <c r="K148" s="198"/>
      <c r="L148" s="203"/>
      <c r="M148" s="204"/>
      <c r="N148" s="205"/>
      <c r="O148" s="205"/>
      <c r="P148" s="205"/>
      <c r="Q148" s="205"/>
      <c r="R148" s="205"/>
      <c r="S148" s="205"/>
      <c r="T148" s="206"/>
      <c r="AT148" s="207" t="s">
        <v>317</v>
      </c>
      <c r="AU148" s="207" t="s">
        <v>84</v>
      </c>
      <c r="AV148" s="13" t="s">
        <v>84</v>
      </c>
      <c r="AW148" s="13" t="s">
        <v>35</v>
      </c>
      <c r="AX148" s="13" t="s">
        <v>82</v>
      </c>
      <c r="AY148" s="207" t="s">
        <v>153</v>
      </c>
    </row>
    <row r="149" spans="1:65" s="2" customFormat="1" ht="21.75" customHeight="1" x14ac:dyDescent="0.2">
      <c r="A149" s="36"/>
      <c r="B149" s="37"/>
      <c r="C149" s="175" t="s">
        <v>112</v>
      </c>
      <c r="D149" s="175" t="s">
        <v>156</v>
      </c>
      <c r="E149" s="176" t="s">
        <v>7818</v>
      </c>
      <c r="F149" s="177" t="s">
        <v>7819</v>
      </c>
      <c r="G149" s="178" t="s">
        <v>314</v>
      </c>
      <c r="H149" s="179">
        <v>2.0640000000000001</v>
      </c>
      <c r="I149" s="180"/>
      <c r="J149" s="181">
        <f>ROUND(I149*H149,2)</f>
        <v>0</v>
      </c>
      <c r="K149" s="177" t="s">
        <v>315</v>
      </c>
      <c r="L149" s="41"/>
      <c r="M149" s="182" t="s">
        <v>28</v>
      </c>
      <c r="N149" s="183" t="s">
        <v>45</v>
      </c>
      <c r="O149" s="66"/>
      <c r="P149" s="184">
        <f>O149*H149</f>
        <v>0</v>
      </c>
      <c r="Q149" s="184">
        <v>2.45329</v>
      </c>
      <c r="R149" s="184">
        <f>Q149*H149</f>
        <v>5.0635905599999997</v>
      </c>
      <c r="S149" s="184">
        <v>0</v>
      </c>
      <c r="T149" s="185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6" t="s">
        <v>167</v>
      </c>
      <c r="AT149" s="186" t="s">
        <v>156</v>
      </c>
      <c r="AU149" s="186" t="s">
        <v>84</v>
      </c>
      <c r="AY149" s="19" t="s">
        <v>153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82</v>
      </c>
      <c r="BK149" s="187">
        <f>ROUND(I149*H149,2)</f>
        <v>0</v>
      </c>
      <c r="BL149" s="19" t="s">
        <v>167</v>
      </c>
      <c r="BM149" s="186" t="s">
        <v>7820</v>
      </c>
    </row>
    <row r="150" spans="1:65" s="15" customFormat="1" x14ac:dyDescent="0.2">
      <c r="B150" s="224"/>
      <c r="C150" s="225"/>
      <c r="D150" s="188" t="s">
        <v>317</v>
      </c>
      <c r="E150" s="226" t="s">
        <v>28</v>
      </c>
      <c r="F150" s="227" t="s">
        <v>1240</v>
      </c>
      <c r="G150" s="225"/>
      <c r="H150" s="226" t="s">
        <v>28</v>
      </c>
      <c r="I150" s="228"/>
      <c r="J150" s="225"/>
      <c r="K150" s="225"/>
      <c r="L150" s="229"/>
      <c r="M150" s="230"/>
      <c r="N150" s="231"/>
      <c r="O150" s="231"/>
      <c r="P150" s="231"/>
      <c r="Q150" s="231"/>
      <c r="R150" s="231"/>
      <c r="S150" s="231"/>
      <c r="T150" s="232"/>
      <c r="AT150" s="233" t="s">
        <v>317</v>
      </c>
      <c r="AU150" s="233" t="s">
        <v>84</v>
      </c>
      <c r="AV150" s="15" t="s">
        <v>82</v>
      </c>
      <c r="AW150" s="15" t="s">
        <v>35</v>
      </c>
      <c r="AX150" s="15" t="s">
        <v>74</v>
      </c>
      <c r="AY150" s="233" t="s">
        <v>153</v>
      </c>
    </row>
    <row r="151" spans="1:65" s="13" customFormat="1" x14ac:dyDescent="0.2">
      <c r="B151" s="197"/>
      <c r="C151" s="198"/>
      <c r="D151" s="188" t="s">
        <v>317</v>
      </c>
      <c r="E151" s="199" t="s">
        <v>28</v>
      </c>
      <c r="F151" s="200" t="s">
        <v>7821</v>
      </c>
      <c r="G151" s="198"/>
      <c r="H151" s="201">
        <v>2.0640000000000001</v>
      </c>
      <c r="I151" s="202"/>
      <c r="J151" s="198"/>
      <c r="K151" s="198"/>
      <c r="L151" s="203"/>
      <c r="M151" s="204"/>
      <c r="N151" s="205"/>
      <c r="O151" s="205"/>
      <c r="P151" s="205"/>
      <c r="Q151" s="205"/>
      <c r="R151" s="205"/>
      <c r="S151" s="205"/>
      <c r="T151" s="206"/>
      <c r="AT151" s="207" t="s">
        <v>317</v>
      </c>
      <c r="AU151" s="207" t="s">
        <v>84</v>
      </c>
      <c r="AV151" s="13" t="s">
        <v>84</v>
      </c>
      <c r="AW151" s="13" t="s">
        <v>35</v>
      </c>
      <c r="AX151" s="13" t="s">
        <v>82</v>
      </c>
      <c r="AY151" s="207" t="s">
        <v>153</v>
      </c>
    </row>
    <row r="152" spans="1:65" s="2" customFormat="1" ht="21.75" customHeight="1" x14ac:dyDescent="0.2">
      <c r="A152" s="36"/>
      <c r="B152" s="37"/>
      <c r="C152" s="175" t="s">
        <v>115</v>
      </c>
      <c r="D152" s="175" t="s">
        <v>156</v>
      </c>
      <c r="E152" s="176" t="s">
        <v>1071</v>
      </c>
      <c r="F152" s="177" t="s">
        <v>1072</v>
      </c>
      <c r="G152" s="178" t="s">
        <v>314</v>
      </c>
      <c r="H152" s="179">
        <v>5.5259999999999998</v>
      </c>
      <c r="I152" s="180"/>
      <c r="J152" s="181">
        <f>ROUND(I152*H152,2)</f>
        <v>0</v>
      </c>
      <c r="K152" s="177" t="s">
        <v>315</v>
      </c>
      <c r="L152" s="41"/>
      <c r="M152" s="182" t="s">
        <v>28</v>
      </c>
      <c r="N152" s="183" t="s">
        <v>45</v>
      </c>
      <c r="O152" s="66"/>
      <c r="P152" s="184">
        <f>O152*H152</f>
        <v>0</v>
      </c>
      <c r="Q152" s="184">
        <v>2.45329</v>
      </c>
      <c r="R152" s="184">
        <f>Q152*H152</f>
        <v>13.55688054</v>
      </c>
      <c r="S152" s="184">
        <v>0</v>
      </c>
      <c r="T152" s="185">
        <f>S152*H152</f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6" t="s">
        <v>167</v>
      </c>
      <c r="AT152" s="186" t="s">
        <v>156</v>
      </c>
      <c r="AU152" s="186" t="s">
        <v>84</v>
      </c>
      <c r="AY152" s="19" t="s">
        <v>153</v>
      </c>
      <c r="BE152" s="187">
        <f>IF(N152="základní",J152,0)</f>
        <v>0</v>
      </c>
      <c r="BF152" s="187">
        <f>IF(N152="snížená",J152,0)</f>
        <v>0</v>
      </c>
      <c r="BG152" s="187">
        <f>IF(N152="zákl. přenesená",J152,0)</f>
        <v>0</v>
      </c>
      <c r="BH152" s="187">
        <f>IF(N152="sníž. přenesená",J152,0)</f>
        <v>0</v>
      </c>
      <c r="BI152" s="187">
        <f>IF(N152="nulová",J152,0)</f>
        <v>0</v>
      </c>
      <c r="BJ152" s="19" t="s">
        <v>82</v>
      </c>
      <c r="BK152" s="187">
        <f>ROUND(I152*H152,2)</f>
        <v>0</v>
      </c>
      <c r="BL152" s="19" t="s">
        <v>167</v>
      </c>
      <c r="BM152" s="186" t="s">
        <v>7822</v>
      </c>
    </row>
    <row r="153" spans="1:65" s="15" customFormat="1" x14ac:dyDescent="0.2">
      <c r="B153" s="224"/>
      <c r="C153" s="225"/>
      <c r="D153" s="188" t="s">
        <v>317</v>
      </c>
      <c r="E153" s="226" t="s">
        <v>28</v>
      </c>
      <c r="F153" s="227" t="s">
        <v>7823</v>
      </c>
      <c r="G153" s="225"/>
      <c r="H153" s="226" t="s">
        <v>28</v>
      </c>
      <c r="I153" s="228"/>
      <c r="J153" s="225"/>
      <c r="K153" s="225"/>
      <c r="L153" s="229"/>
      <c r="M153" s="230"/>
      <c r="N153" s="231"/>
      <c r="O153" s="231"/>
      <c r="P153" s="231"/>
      <c r="Q153" s="231"/>
      <c r="R153" s="231"/>
      <c r="S153" s="231"/>
      <c r="T153" s="232"/>
      <c r="AT153" s="233" t="s">
        <v>317</v>
      </c>
      <c r="AU153" s="233" t="s">
        <v>84</v>
      </c>
      <c r="AV153" s="15" t="s">
        <v>82</v>
      </c>
      <c r="AW153" s="15" t="s">
        <v>35</v>
      </c>
      <c r="AX153" s="15" t="s">
        <v>74</v>
      </c>
      <c r="AY153" s="233" t="s">
        <v>153</v>
      </c>
    </row>
    <row r="154" spans="1:65" s="13" customFormat="1" x14ac:dyDescent="0.2">
      <c r="B154" s="197"/>
      <c r="C154" s="198"/>
      <c r="D154" s="188" t="s">
        <v>317</v>
      </c>
      <c r="E154" s="199" t="s">
        <v>28</v>
      </c>
      <c r="F154" s="200" t="s">
        <v>7824</v>
      </c>
      <c r="G154" s="198"/>
      <c r="H154" s="201">
        <v>4.9859999999999998</v>
      </c>
      <c r="I154" s="202"/>
      <c r="J154" s="198"/>
      <c r="K154" s="198"/>
      <c r="L154" s="203"/>
      <c r="M154" s="204"/>
      <c r="N154" s="205"/>
      <c r="O154" s="205"/>
      <c r="P154" s="205"/>
      <c r="Q154" s="205"/>
      <c r="R154" s="205"/>
      <c r="S154" s="205"/>
      <c r="T154" s="206"/>
      <c r="AT154" s="207" t="s">
        <v>317</v>
      </c>
      <c r="AU154" s="207" t="s">
        <v>84</v>
      </c>
      <c r="AV154" s="13" t="s">
        <v>84</v>
      </c>
      <c r="AW154" s="13" t="s">
        <v>35</v>
      </c>
      <c r="AX154" s="13" t="s">
        <v>74</v>
      </c>
      <c r="AY154" s="207" t="s">
        <v>153</v>
      </c>
    </row>
    <row r="155" spans="1:65" s="13" customFormat="1" x14ac:dyDescent="0.2">
      <c r="B155" s="197"/>
      <c r="C155" s="198"/>
      <c r="D155" s="188" t="s">
        <v>317</v>
      </c>
      <c r="E155" s="199" t="s">
        <v>28</v>
      </c>
      <c r="F155" s="200" t="s">
        <v>4625</v>
      </c>
      <c r="G155" s="198"/>
      <c r="H155" s="201">
        <v>0.54</v>
      </c>
      <c r="I155" s="202"/>
      <c r="J155" s="198"/>
      <c r="K155" s="198"/>
      <c r="L155" s="203"/>
      <c r="M155" s="204"/>
      <c r="N155" s="205"/>
      <c r="O155" s="205"/>
      <c r="P155" s="205"/>
      <c r="Q155" s="205"/>
      <c r="R155" s="205"/>
      <c r="S155" s="205"/>
      <c r="T155" s="206"/>
      <c r="AT155" s="207" t="s">
        <v>317</v>
      </c>
      <c r="AU155" s="207" t="s">
        <v>84</v>
      </c>
      <c r="AV155" s="13" t="s">
        <v>84</v>
      </c>
      <c r="AW155" s="13" t="s">
        <v>35</v>
      </c>
      <c r="AX155" s="13" t="s">
        <v>74</v>
      </c>
      <c r="AY155" s="207" t="s">
        <v>153</v>
      </c>
    </row>
    <row r="156" spans="1:65" s="14" customFormat="1" x14ac:dyDescent="0.2">
      <c r="B156" s="208"/>
      <c r="C156" s="209"/>
      <c r="D156" s="188" t="s">
        <v>317</v>
      </c>
      <c r="E156" s="210" t="s">
        <v>28</v>
      </c>
      <c r="F156" s="211" t="s">
        <v>353</v>
      </c>
      <c r="G156" s="209"/>
      <c r="H156" s="212">
        <v>5.5259999999999998</v>
      </c>
      <c r="I156" s="213"/>
      <c r="J156" s="209"/>
      <c r="K156" s="209"/>
      <c r="L156" s="214"/>
      <c r="M156" s="215"/>
      <c r="N156" s="216"/>
      <c r="O156" s="216"/>
      <c r="P156" s="216"/>
      <c r="Q156" s="216"/>
      <c r="R156" s="216"/>
      <c r="S156" s="216"/>
      <c r="T156" s="217"/>
      <c r="AT156" s="218" t="s">
        <v>317</v>
      </c>
      <c r="AU156" s="218" t="s">
        <v>84</v>
      </c>
      <c r="AV156" s="14" t="s">
        <v>167</v>
      </c>
      <c r="AW156" s="14" t="s">
        <v>35</v>
      </c>
      <c r="AX156" s="14" t="s">
        <v>82</v>
      </c>
      <c r="AY156" s="218" t="s">
        <v>153</v>
      </c>
    </row>
    <row r="157" spans="1:65" s="2" customFormat="1" ht="16.5" customHeight="1" x14ac:dyDescent="0.2">
      <c r="A157" s="36"/>
      <c r="B157" s="37"/>
      <c r="C157" s="175" t="s">
        <v>118</v>
      </c>
      <c r="D157" s="175" t="s">
        <v>156</v>
      </c>
      <c r="E157" s="176" t="s">
        <v>1081</v>
      </c>
      <c r="F157" s="177" t="s">
        <v>1082</v>
      </c>
      <c r="G157" s="178" t="s">
        <v>433</v>
      </c>
      <c r="H157" s="179">
        <v>28.74</v>
      </c>
      <c r="I157" s="180"/>
      <c r="J157" s="181">
        <f>ROUND(I157*H157,2)</f>
        <v>0</v>
      </c>
      <c r="K157" s="177" t="s">
        <v>28</v>
      </c>
      <c r="L157" s="41"/>
      <c r="M157" s="182" t="s">
        <v>28</v>
      </c>
      <c r="N157" s="183" t="s">
        <v>45</v>
      </c>
      <c r="O157" s="66"/>
      <c r="P157" s="184">
        <f>O157*H157</f>
        <v>0</v>
      </c>
      <c r="Q157" s="184">
        <v>0</v>
      </c>
      <c r="R157" s="184">
        <f>Q157*H157</f>
        <v>0</v>
      </c>
      <c r="S157" s="184">
        <v>0</v>
      </c>
      <c r="T157" s="185">
        <f>S157*H157</f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6" t="s">
        <v>167</v>
      </c>
      <c r="AT157" s="186" t="s">
        <v>156</v>
      </c>
      <c r="AU157" s="186" t="s">
        <v>84</v>
      </c>
      <c r="AY157" s="19" t="s">
        <v>153</v>
      </c>
      <c r="BE157" s="187">
        <f>IF(N157="základní",J157,0)</f>
        <v>0</v>
      </c>
      <c r="BF157" s="187">
        <f>IF(N157="snížená",J157,0)</f>
        <v>0</v>
      </c>
      <c r="BG157" s="187">
        <f>IF(N157="zákl. přenesená",J157,0)</f>
        <v>0</v>
      </c>
      <c r="BH157" s="187">
        <f>IF(N157="sníž. přenesená",J157,0)</f>
        <v>0</v>
      </c>
      <c r="BI157" s="187">
        <f>IF(N157="nulová",J157,0)</f>
        <v>0</v>
      </c>
      <c r="BJ157" s="19" t="s">
        <v>82</v>
      </c>
      <c r="BK157" s="187">
        <f>ROUND(I157*H157,2)</f>
        <v>0</v>
      </c>
      <c r="BL157" s="19" t="s">
        <v>167</v>
      </c>
      <c r="BM157" s="186" t="s">
        <v>7825</v>
      </c>
    </row>
    <row r="158" spans="1:65" s="13" customFormat="1" x14ac:dyDescent="0.2">
      <c r="B158" s="197"/>
      <c r="C158" s="198"/>
      <c r="D158" s="188" t="s">
        <v>317</v>
      </c>
      <c r="E158" s="199" t="s">
        <v>28</v>
      </c>
      <c r="F158" s="200" t="s">
        <v>7826</v>
      </c>
      <c r="G158" s="198"/>
      <c r="H158" s="201">
        <v>10.32</v>
      </c>
      <c r="I158" s="202"/>
      <c r="J158" s="198"/>
      <c r="K158" s="198"/>
      <c r="L158" s="203"/>
      <c r="M158" s="204"/>
      <c r="N158" s="205"/>
      <c r="O158" s="205"/>
      <c r="P158" s="205"/>
      <c r="Q158" s="205"/>
      <c r="R158" s="205"/>
      <c r="S158" s="205"/>
      <c r="T158" s="206"/>
      <c r="AT158" s="207" t="s">
        <v>317</v>
      </c>
      <c r="AU158" s="207" t="s">
        <v>84</v>
      </c>
      <c r="AV158" s="13" t="s">
        <v>84</v>
      </c>
      <c r="AW158" s="13" t="s">
        <v>35</v>
      </c>
      <c r="AX158" s="13" t="s">
        <v>74</v>
      </c>
      <c r="AY158" s="207" t="s">
        <v>153</v>
      </c>
    </row>
    <row r="159" spans="1:65" s="13" customFormat="1" x14ac:dyDescent="0.2">
      <c r="B159" s="197"/>
      <c r="C159" s="198"/>
      <c r="D159" s="188" t="s">
        <v>317</v>
      </c>
      <c r="E159" s="199" t="s">
        <v>28</v>
      </c>
      <c r="F159" s="200" t="s">
        <v>7827</v>
      </c>
      <c r="G159" s="198"/>
      <c r="H159" s="201">
        <v>16.62</v>
      </c>
      <c r="I159" s="202"/>
      <c r="J159" s="198"/>
      <c r="K159" s="198"/>
      <c r="L159" s="203"/>
      <c r="M159" s="204"/>
      <c r="N159" s="205"/>
      <c r="O159" s="205"/>
      <c r="P159" s="205"/>
      <c r="Q159" s="205"/>
      <c r="R159" s="205"/>
      <c r="S159" s="205"/>
      <c r="T159" s="206"/>
      <c r="AT159" s="207" t="s">
        <v>317</v>
      </c>
      <c r="AU159" s="207" t="s">
        <v>84</v>
      </c>
      <c r="AV159" s="13" t="s">
        <v>84</v>
      </c>
      <c r="AW159" s="13" t="s">
        <v>35</v>
      </c>
      <c r="AX159" s="13" t="s">
        <v>74</v>
      </c>
      <c r="AY159" s="207" t="s">
        <v>153</v>
      </c>
    </row>
    <row r="160" spans="1:65" s="13" customFormat="1" x14ac:dyDescent="0.2">
      <c r="B160" s="197"/>
      <c r="C160" s="198"/>
      <c r="D160" s="188" t="s">
        <v>317</v>
      </c>
      <c r="E160" s="199" t="s">
        <v>28</v>
      </c>
      <c r="F160" s="200" t="s">
        <v>7828</v>
      </c>
      <c r="G160" s="198"/>
      <c r="H160" s="201">
        <v>1.8</v>
      </c>
      <c r="I160" s="202"/>
      <c r="J160" s="198"/>
      <c r="K160" s="198"/>
      <c r="L160" s="203"/>
      <c r="M160" s="204"/>
      <c r="N160" s="205"/>
      <c r="O160" s="205"/>
      <c r="P160" s="205"/>
      <c r="Q160" s="205"/>
      <c r="R160" s="205"/>
      <c r="S160" s="205"/>
      <c r="T160" s="206"/>
      <c r="AT160" s="207" t="s">
        <v>317</v>
      </c>
      <c r="AU160" s="207" t="s">
        <v>84</v>
      </c>
      <c r="AV160" s="13" t="s">
        <v>84</v>
      </c>
      <c r="AW160" s="13" t="s">
        <v>35</v>
      </c>
      <c r="AX160" s="13" t="s">
        <v>74</v>
      </c>
      <c r="AY160" s="207" t="s">
        <v>153</v>
      </c>
    </row>
    <row r="161" spans="1:65" s="14" customFormat="1" x14ac:dyDescent="0.2">
      <c r="B161" s="208"/>
      <c r="C161" s="209"/>
      <c r="D161" s="188" t="s">
        <v>317</v>
      </c>
      <c r="E161" s="210" t="s">
        <v>28</v>
      </c>
      <c r="F161" s="211" t="s">
        <v>353</v>
      </c>
      <c r="G161" s="209"/>
      <c r="H161" s="212">
        <v>28.74</v>
      </c>
      <c r="I161" s="213"/>
      <c r="J161" s="209"/>
      <c r="K161" s="209"/>
      <c r="L161" s="214"/>
      <c r="M161" s="215"/>
      <c r="N161" s="216"/>
      <c r="O161" s="216"/>
      <c r="P161" s="216"/>
      <c r="Q161" s="216"/>
      <c r="R161" s="216"/>
      <c r="S161" s="216"/>
      <c r="T161" s="217"/>
      <c r="AT161" s="218" t="s">
        <v>317</v>
      </c>
      <c r="AU161" s="218" t="s">
        <v>84</v>
      </c>
      <c r="AV161" s="14" t="s">
        <v>167</v>
      </c>
      <c r="AW161" s="14" t="s">
        <v>35</v>
      </c>
      <c r="AX161" s="14" t="s">
        <v>82</v>
      </c>
      <c r="AY161" s="218" t="s">
        <v>153</v>
      </c>
    </row>
    <row r="162" spans="1:65" s="2" customFormat="1" ht="16.5" customHeight="1" x14ac:dyDescent="0.2">
      <c r="A162" s="36"/>
      <c r="B162" s="37"/>
      <c r="C162" s="175" t="s">
        <v>121</v>
      </c>
      <c r="D162" s="175" t="s">
        <v>156</v>
      </c>
      <c r="E162" s="176" t="s">
        <v>1094</v>
      </c>
      <c r="F162" s="177" t="s">
        <v>1095</v>
      </c>
      <c r="G162" s="178" t="s">
        <v>340</v>
      </c>
      <c r="H162" s="179">
        <v>1.214</v>
      </c>
      <c r="I162" s="180"/>
      <c r="J162" s="181">
        <f>ROUND(I162*H162,2)</f>
        <v>0</v>
      </c>
      <c r="K162" s="177" t="s">
        <v>315</v>
      </c>
      <c r="L162" s="41"/>
      <c r="M162" s="182" t="s">
        <v>28</v>
      </c>
      <c r="N162" s="183" t="s">
        <v>45</v>
      </c>
      <c r="O162" s="66"/>
      <c r="P162" s="184">
        <f>O162*H162</f>
        <v>0</v>
      </c>
      <c r="Q162" s="184">
        <v>1.0606199999999999</v>
      </c>
      <c r="R162" s="184">
        <f>Q162*H162</f>
        <v>1.2875926799999999</v>
      </c>
      <c r="S162" s="184">
        <v>0</v>
      </c>
      <c r="T162" s="185">
        <f>S162*H162</f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86" t="s">
        <v>167</v>
      </c>
      <c r="AT162" s="186" t="s">
        <v>156</v>
      </c>
      <c r="AU162" s="186" t="s">
        <v>84</v>
      </c>
      <c r="AY162" s="19" t="s">
        <v>153</v>
      </c>
      <c r="BE162" s="187">
        <f>IF(N162="základní",J162,0)</f>
        <v>0</v>
      </c>
      <c r="BF162" s="187">
        <f>IF(N162="snížená",J162,0)</f>
        <v>0</v>
      </c>
      <c r="BG162" s="187">
        <f>IF(N162="zákl. přenesená",J162,0)</f>
        <v>0</v>
      </c>
      <c r="BH162" s="187">
        <f>IF(N162="sníž. přenesená",J162,0)</f>
        <v>0</v>
      </c>
      <c r="BI162" s="187">
        <f>IF(N162="nulová",J162,0)</f>
        <v>0</v>
      </c>
      <c r="BJ162" s="19" t="s">
        <v>82</v>
      </c>
      <c r="BK162" s="187">
        <f>ROUND(I162*H162,2)</f>
        <v>0</v>
      </c>
      <c r="BL162" s="19" t="s">
        <v>167</v>
      </c>
      <c r="BM162" s="186" t="s">
        <v>7829</v>
      </c>
    </row>
    <row r="163" spans="1:65" s="15" customFormat="1" x14ac:dyDescent="0.2">
      <c r="B163" s="224"/>
      <c r="C163" s="225"/>
      <c r="D163" s="188" t="s">
        <v>317</v>
      </c>
      <c r="E163" s="226" t="s">
        <v>28</v>
      </c>
      <c r="F163" s="227" t="s">
        <v>1097</v>
      </c>
      <c r="G163" s="225"/>
      <c r="H163" s="226" t="s">
        <v>28</v>
      </c>
      <c r="I163" s="228"/>
      <c r="J163" s="225"/>
      <c r="K163" s="225"/>
      <c r="L163" s="229"/>
      <c r="M163" s="230"/>
      <c r="N163" s="231"/>
      <c r="O163" s="231"/>
      <c r="P163" s="231"/>
      <c r="Q163" s="231"/>
      <c r="R163" s="231"/>
      <c r="S163" s="231"/>
      <c r="T163" s="232"/>
      <c r="AT163" s="233" t="s">
        <v>317</v>
      </c>
      <c r="AU163" s="233" t="s">
        <v>84</v>
      </c>
      <c r="AV163" s="15" t="s">
        <v>82</v>
      </c>
      <c r="AW163" s="15" t="s">
        <v>35</v>
      </c>
      <c r="AX163" s="15" t="s">
        <v>74</v>
      </c>
      <c r="AY163" s="233" t="s">
        <v>153</v>
      </c>
    </row>
    <row r="164" spans="1:65" s="13" customFormat="1" x14ac:dyDescent="0.2">
      <c r="B164" s="197"/>
      <c r="C164" s="198"/>
      <c r="D164" s="188" t="s">
        <v>317</v>
      </c>
      <c r="E164" s="199" t="s">
        <v>28</v>
      </c>
      <c r="F164" s="200" t="s">
        <v>7830</v>
      </c>
      <c r="G164" s="198"/>
      <c r="H164" s="201">
        <v>1.214</v>
      </c>
      <c r="I164" s="202"/>
      <c r="J164" s="198"/>
      <c r="K164" s="198"/>
      <c r="L164" s="203"/>
      <c r="M164" s="204"/>
      <c r="N164" s="205"/>
      <c r="O164" s="205"/>
      <c r="P164" s="205"/>
      <c r="Q164" s="205"/>
      <c r="R164" s="205"/>
      <c r="S164" s="205"/>
      <c r="T164" s="206"/>
      <c r="AT164" s="207" t="s">
        <v>317</v>
      </c>
      <c r="AU164" s="207" t="s">
        <v>84</v>
      </c>
      <c r="AV164" s="13" t="s">
        <v>84</v>
      </c>
      <c r="AW164" s="13" t="s">
        <v>35</v>
      </c>
      <c r="AX164" s="13" t="s">
        <v>82</v>
      </c>
      <c r="AY164" s="207" t="s">
        <v>153</v>
      </c>
    </row>
    <row r="165" spans="1:65" s="2" customFormat="1" ht="16.5" customHeight="1" x14ac:dyDescent="0.2">
      <c r="A165" s="36"/>
      <c r="B165" s="37"/>
      <c r="C165" s="175" t="s">
        <v>8</v>
      </c>
      <c r="D165" s="175" t="s">
        <v>156</v>
      </c>
      <c r="E165" s="176" t="s">
        <v>4630</v>
      </c>
      <c r="F165" s="177" t="s">
        <v>4631</v>
      </c>
      <c r="G165" s="178" t="s">
        <v>314</v>
      </c>
      <c r="H165" s="179">
        <v>8.3970000000000002</v>
      </c>
      <c r="I165" s="180"/>
      <c r="J165" s="181">
        <f>ROUND(I165*H165,2)</f>
        <v>0</v>
      </c>
      <c r="K165" s="177" t="s">
        <v>315</v>
      </c>
      <c r="L165" s="41"/>
      <c r="M165" s="182" t="s">
        <v>28</v>
      </c>
      <c r="N165" s="183" t="s">
        <v>45</v>
      </c>
      <c r="O165" s="66"/>
      <c r="P165" s="184">
        <f>O165*H165</f>
        <v>0</v>
      </c>
      <c r="Q165" s="184">
        <v>2.45329</v>
      </c>
      <c r="R165" s="184">
        <f>Q165*H165</f>
        <v>20.600276130000001</v>
      </c>
      <c r="S165" s="184">
        <v>0</v>
      </c>
      <c r="T165" s="185">
        <f>S165*H165</f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86" t="s">
        <v>167</v>
      </c>
      <c r="AT165" s="186" t="s">
        <v>156</v>
      </c>
      <c r="AU165" s="186" t="s">
        <v>84</v>
      </c>
      <c r="AY165" s="19" t="s">
        <v>153</v>
      </c>
      <c r="BE165" s="187">
        <f>IF(N165="základní",J165,0)</f>
        <v>0</v>
      </c>
      <c r="BF165" s="187">
        <f>IF(N165="snížená",J165,0)</f>
        <v>0</v>
      </c>
      <c r="BG165" s="187">
        <f>IF(N165="zákl. přenesená",J165,0)</f>
        <v>0</v>
      </c>
      <c r="BH165" s="187">
        <f>IF(N165="sníž. přenesená",J165,0)</f>
        <v>0</v>
      </c>
      <c r="BI165" s="187">
        <f>IF(N165="nulová",J165,0)</f>
        <v>0</v>
      </c>
      <c r="BJ165" s="19" t="s">
        <v>82</v>
      </c>
      <c r="BK165" s="187">
        <f>ROUND(I165*H165,2)</f>
        <v>0</v>
      </c>
      <c r="BL165" s="19" t="s">
        <v>167</v>
      </c>
      <c r="BM165" s="186" t="s">
        <v>7831</v>
      </c>
    </row>
    <row r="166" spans="1:65" s="15" customFormat="1" x14ac:dyDescent="0.2">
      <c r="B166" s="224"/>
      <c r="C166" s="225"/>
      <c r="D166" s="188" t="s">
        <v>317</v>
      </c>
      <c r="E166" s="226" t="s">
        <v>28</v>
      </c>
      <c r="F166" s="227" t="s">
        <v>7796</v>
      </c>
      <c r="G166" s="225"/>
      <c r="H166" s="226" t="s">
        <v>28</v>
      </c>
      <c r="I166" s="228"/>
      <c r="J166" s="225"/>
      <c r="K166" s="225"/>
      <c r="L166" s="229"/>
      <c r="M166" s="230"/>
      <c r="N166" s="231"/>
      <c r="O166" s="231"/>
      <c r="P166" s="231"/>
      <c r="Q166" s="231"/>
      <c r="R166" s="231"/>
      <c r="S166" s="231"/>
      <c r="T166" s="232"/>
      <c r="AT166" s="233" t="s">
        <v>317</v>
      </c>
      <c r="AU166" s="233" t="s">
        <v>84</v>
      </c>
      <c r="AV166" s="15" t="s">
        <v>82</v>
      </c>
      <c r="AW166" s="15" t="s">
        <v>35</v>
      </c>
      <c r="AX166" s="15" t="s">
        <v>74</v>
      </c>
      <c r="AY166" s="233" t="s">
        <v>153</v>
      </c>
    </row>
    <row r="167" spans="1:65" s="13" customFormat="1" x14ac:dyDescent="0.2">
      <c r="B167" s="197"/>
      <c r="C167" s="198"/>
      <c r="D167" s="188" t="s">
        <v>317</v>
      </c>
      <c r="E167" s="199" t="s">
        <v>28</v>
      </c>
      <c r="F167" s="200" t="s">
        <v>7832</v>
      </c>
      <c r="G167" s="198"/>
      <c r="H167" s="201">
        <v>1.512</v>
      </c>
      <c r="I167" s="202"/>
      <c r="J167" s="198"/>
      <c r="K167" s="198"/>
      <c r="L167" s="203"/>
      <c r="M167" s="204"/>
      <c r="N167" s="205"/>
      <c r="O167" s="205"/>
      <c r="P167" s="205"/>
      <c r="Q167" s="205"/>
      <c r="R167" s="205"/>
      <c r="S167" s="205"/>
      <c r="T167" s="206"/>
      <c r="AT167" s="207" t="s">
        <v>317</v>
      </c>
      <c r="AU167" s="207" t="s">
        <v>84</v>
      </c>
      <c r="AV167" s="13" t="s">
        <v>84</v>
      </c>
      <c r="AW167" s="13" t="s">
        <v>35</v>
      </c>
      <c r="AX167" s="13" t="s">
        <v>74</v>
      </c>
      <c r="AY167" s="207" t="s">
        <v>153</v>
      </c>
    </row>
    <row r="168" spans="1:65" s="13" customFormat="1" x14ac:dyDescent="0.2">
      <c r="B168" s="197"/>
      <c r="C168" s="198"/>
      <c r="D168" s="188" t="s">
        <v>317</v>
      </c>
      <c r="E168" s="199" t="s">
        <v>28</v>
      </c>
      <c r="F168" s="200" t="s">
        <v>7833</v>
      </c>
      <c r="G168" s="198"/>
      <c r="H168" s="201">
        <v>6.8849999999999998</v>
      </c>
      <c r="I168" s="202"/>
      <c r="J168" s="198"/>
      <c r="K168" s="198"/>
      <c r="L168" s="203"/>
      <c r="M168" s="204"/>
      <c r="N168" s="205"/>
      <c r="O168" s="205"/>
      <c r="P168" s="205"/>
      <c r="Q168" s="205"/>
      <c r="R168" s="205"/>
      <c r="S168" s="205"/>
      <c r="T168" s="206"/>
      <c r="AT168" s="207" t="s">
        <v>317</v>
      </c>
      <c r="AU168" s="207" t="s">
        <v>84</v>
      </c>
      <c r="AV168" s="13" t="s">
        <v>84</v>
      </c>
      <c r="AW168" s="13" t="s">
        <v>35</v>
      </c>
      <c r="AX168" s="13" t="s">
        <v>74</v>
      </c>
      <c r="AY168" s="207" t="s">
        <v>153</v>
      </c>
    </row>
    <row r="169" spans="1:65" s="14" customFormat="1" x14ac:dyDescent="0.2">
      <c r="B169" s="208"/>
      <c r="C169" s="209"/>
      <c r="D169" s="188" t="s">
        <v>317</v>
      </c>
      <c r="E169" s="210" t="s">
        <v>28</v>
      </c>
      <c r="F169" s="211" t="s">
        <v>353</v>
      </c>
      <c r="G169" s="209"/>
      <c r="H169" s="212">
        <v>8.3970000000000002</v>
      </c>
      <c r="I169" s="213"/>
      <c r="J169" s="209"/>
      <c r="K169" s="209"/>
      <c r="L169" s="214"/>
      <c r="M169" s="215"/>
      <c r="N169" s="216"/>
      <c r="O169" s="216"/>
      <c r="P169" s="216"/>
      <c r="Q169" s="216"/>
      <c r="R169" s="216"/>
      <c r="S169" s="216"/>
      <c r="T169" s="217"/>
      <c r="AT169" s="218" t="s">
        <v>317</v>
      </c>
      <c r="AU169" s="218" t="s">
        <v>84</v>
      </c>
      <c r="AV169" s="14" t="s">
        <v>167</v>
      </c>
      <c r="AW169" s="14" t="s">
        <v>35</v>
      </c>
      <c r="AX169" s="14" t="s">
        <v>82</v>
      </c>
      <c r="AY169" s="218" t="s">
        <v>153</v>
      </c>
    </row>
    <row r="170" spans="1:65" s="2" customFormat="1" ht="16.5" customHeight="1" x14ac:dyDescent="0.2">
      <c r="A170" s="36"/>
      <c r="B170" s="37"/>
      <c r="C170" s="175" t="s">
        <v>214</v>
      </c>
      <c r="D170" s="175" t="s">
        <v>156</v>
      </c>
      <c r="E170" s="176" t="s">
        <v>7834</v>
      </c>
      <c r="F170" s="177" t="s">
        <v>7835</v>
      </c>
      <c r="G170" s="178" t="s">
        <v>433</v>
      </c>
      <c r="H170" s="179">
        <v>19.170000000000002</v>
      </c>
      <c r="I170" s="180"/>
      <c r="J170" s="181">
        <f>ROUND(I170*H170,2)</f>
        <v>0</v>
      </c>
      <c r="K170" s="177" t="s">
        <v>315</v>
      </c>
      <c r="L170" s="41"/>
      <c r="M170" s="182" t="s">
        <v>28</v>
      </c>
      <c r="N170" s="183" t="s">
        <v>45</v>
      </c>
      <c r="O170" s="66"/>
      <c r="P170" s="184">
        <f>O170*H170</f>
        <v>0</v>
      </c>
      <c r="Q170" s="184">
        <v>2.6900000000000001E-3</v>
      </c>
      <c r="R170" s="184">
        <f>Q170*H170</f>
        <v>5.1567300000000003E-2</v>
      </c>
      <c r="S170" s="184">
        <v>0</v>
      </c>
      <c r="T170" s="185">
        <f>S170*H170</f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6" t="s">
        <v>167</v>
      </c>
      <c r="AT170" s="186" t="s">
        <v>156</v>
      </c>
      <c r="AU170" s="186" t="s">
        <v>84</v>
      </c>
      <c r="AY170" s="19" t="s">
        <v>153</v>
      </c>
      <c r="BE170" s="187">
        <f>IF(N170="základní",J170,0)</f>
        <v>0</v>
      </c>
      <c r="BF170" s="187">
        <f>IF(N170="snížená",J170,0)</f>
        <v>0</v>
      </c>
      <c r="BG170" s="187">
        <f>IF(N170="zákl. přenesená",J170,0)</f>
        <v>0</v>
      </c>
      <c r="BH170" s="187">
        <f>IF(N170="sníž. přenesená",J170,0)</f>
        <v>0</v>
      </c>
      <c r="BI170" s="187">
        <f>IF(N170="nulová",J170,0)</f>
        <v>0</v>
      </c>
      <c r="BJ170" s="19" t="s">
        <v>82</v>
      </c>
      <c r="BK170" s="187">
        <f>ROUND(I170*H170,2)</f>
        <v>0</v>
      </c>
      <c r="BL170" s="19" t="s">
        <v>167</v>
      </c>
      <c r="BM170" s="186" t="s">
        <v>7836</v>
      </c>
    </row>
    <row r="171" spans="1:65" s="13" customFormat="1" x14ac:dyDescent="0.2">
      <c r="B171" s="197"/>
      <c r="C171" s="198"/>
      <c r="D171" s="188" t="s">
        <v>317</v>
      </c>
      <c r="E171" s="199" t="s">
        <v>28</v>
      </c>
      <c r="F171" s="200" t="s">
        <v>7837</v>
      </c>
      <c r="G171" s="198"/>
      <c r="H171" s="201">
        <v>3.87</v>
      </c>
      <c r="I171" s="202"/>
      <c r="J171" s="198"/>
      <c r="K171" s="198"/>
      <c r="L171" s="203"/>
      <c r="M171" s="204"/>
      <c r="N171" s="205"/>
      <c r="O171" s="205"/>
      <c r="P171" s="205"/>
      <c r="Q171" s="205"/>
      <c r="R171" s="205"/>
      <c r="S171" s="205"/>
      <c r="T171" s="206"/>
      <c r="AT171" s="207" t="s">
        <v>317</v>
      </c>
      <c r="AU171" s="207" t="s">
        <v>84</v>
      </c>
      <c r="AV171" s="13" t="s">
        <v>84</v>
      </c>
      <c r="AW171" s="13" t="s">
        <v>35</v>
      </c>
      <c r="AX171" s="13" t="s">
        <v>74</v>
      </c>
      <c r="AY171" s="207" t="s">
        <v>153</v>
      </c>
    </row>
    <row r="172" spans="1:65" s="13" customFormat="1" x14ac:dyDescent="0.2">
      <c r="B172" s="197"/>
      <c r="C172" s="198"/>
      <c r="D172" s="188" t="s">
        <v>317</v>
      </c>
      <c r="E172" s="199" t="s">
        <v>28</v>
      </c>
      <c r="F172" s="200" t="s">
        <v>7838</v>
      </c>
      <c r="G172" s="198"/>
      <c r="H172" s="201">
        <v>15.3</v>
      </c>
      <c r="I172" s="202"/>
      <c r="J172" s="198"/>
      <c r="K172" s="198"/>
      <c r="L172" s="203"/>
      <c r="M172" s="204"/>
      <c r="N172" s="205"/>
      <c r="O172" s="205"/>
      <c r="P172" s="205"/>
      <c r="Q172" s="205"/>
      <c r="R172" s="205"/>
      <c r="S172" s="205"/>
      <c r="T172" s="206"/>
      <c r="AT172" s="207" t="s">
        <v>317</v>
      </c>
      <c r="AU172" s="207" t="s">
        <v>84</v>
      </c>
      <c r="AV172" s="13" t="s">
        <v>84</v>
      </c>
      <c r="AW172" s="13" t="s">
        <v>35</v>
      </c>
      <c r="AX172" s="13" t="s">
        <v>74</v>
      </c>
      <c r="AY172" s="207" t="s">
        <v>153</v>
      </c>
    </row>
    <row r="173" spans="1:65" s="14" customFormat="1" x14ac:dyDescent="0.2">
      <c r="B173" s="208"/>
      <c r="C173" s="209"/>
      <c r="D173" s="188" t="s">
        <v>317</v>
      </c>
      <c r="E173" s="210" t="s">
        <v>28</v>
      </c>
      <c r="F173" s="211" t="s">
        <v>353</v>
      </c>
      <c r="G173" s="209"/>
      <c r="H173" s="212">
        <v>19.170000000000002</v>
      </c>
      <c r="I173" s="213"/>
      <c r="J173" s="209"/>
      <c r="K173" s="209"/>
      <c r="L173" s="214"/>
      <c r="M173" s="215"/>
      <c r="N173" s="216"/>
      <c r="O173" s="216"/>
      <c r="P173" s="216"/>
      <c r="Q173" s="216"/>
      <c r="R173" s="216"/>
      <c r="S173" s="216"/>
      <c r="T173" s="217"/>
      <c r="AT173" s="218" t="s">
        <v>317</v>
      </c>
      <c r="AU173" s="218" t="s">
        <v>84</v>
      </c>
      <c r="AV173" s="14" t="s">
        <v>167</v>
      </c>
      <c r="AW173" s="14" t="s">
        <v>35</v>
      </c>
      <c r="AX173" s="14" t="s">
        <v>82</v>
      </c>
      <c r="AY173" s="218" t="s">
        <v>153</v>
      </c>
    </row>
    <row r="174" spans="1:65" s="2" customFormat="1" ht="16.5" customHeight="1" x14ac:dyDescent="0.2">
      <c r="A174" s="36"/>
      <c r="B174" s="37"/>
      <c r="C174" s="175" t="s">
        <v>220</v>
      </c>
      <c r="D174" s="175" t="s">
        <v>156</v>
      </c>
      <c r="E174" s="176" t="s">
        <v>7839</v>
      </c>
      <c r="F174" s="177" t="s">
        <v>7840</v>
      </c>
      <c r="G174" s="178" t="s">
        <v>433</v>
      </c>
      <c r="H174" s="179">
        <v>19.170000000000002</v>
      </c>
      <c r="I174" s="180"/>
      <c r="J174" s="181">
        <f>ROUND(I174*H174,2)</f>
        <v>0</v>
      </c>
      <c r="K174" s="177" t="s">
        <v>315</v>
      </c>
      <c r="L174" s="41"/>
      <c r="M174" s="182" t="s">
        <v>28</v>
      </c>
      <c r="N174" s="183" t="s">
        <v>45</v>
      </c>
      <c r="O174" s="66"/>
      <c r="P174" s="184">
        <f>O174*H174</f>
        <v>0</v>
      </c>
      <c r="Q174" s="184">
        <v>0</v>
      </c>
      <c r="R174" s="184">
        <f>Q174*H174</f>
        <v>0</v>
      </c>
      <c r="S174" s="184">
        <v>0</v>
      </c>
      <c r="T174" s="185">
        <f>S174*H174</f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6" t="s">
        <v>167</v>
      </c>
      <c r="AT174" s="186" t="s">
        <v>156</v>
      </c>
      <c r="AU174" s="186" t="s">
        <v>84</v>
      </c>
      <c r="AY174" s="19" t="s">
        <v>153</v>
      </c>
      <c r="BE174" s="187">
        <f>IF(N174="základní",J174,0)</f>
        <v>0</v>
      </c>
      <c r="BF174" s="187">
        <f>IF(N174="snížená",J174,0)</f>
        <v>0</v>
      </c>
      <c r="BG174" s="187">
        <f>IF(N174="zákl. přenesená",J174,0)</f>
        <v>0</v>
      </c>
      <c r="BH174" s="187">
        <f>IF(N174="sníž. přenesená",J174,0)</f>
        <v>0</v>
      </c>
      <c r="BI174" s="187">
        <f>IF(N174="nulová",J174,0)</f>
        <v>0</v>
      </c>
      <c r="BJ174" s="19" t="s">
        <v>82</v>
      </c>
      <c r="BK174" s="187">
        <f>ROUND(I174*H174,2)</f>
        <v>0</v>
      </c>
      <c r="BL174" s="19" t="s">
        <v>167</v>
      </c>
      <c r="BM174" s="186" t="s">
        <v>7841</v>
      </c>
    </row>
    <row r="175" spans="1:65" s="2" customFormat="1" ht="24" x14ac:dyDescent="0.2">
      <c r="A175" s="36"/>
      <c r="B175" s="37"/>
      <c r="C175" s="175" t="s">
        <v>224</v>
      </c>
      <c r="D175" s="175" t="s">
        <v>156</v>
      </c>
      <c r="E175" s="176" t="s">
        <v>1100</v>
      </c>
      <c r="F175" s="177" t="s">
        <v>1101</v>
      </c>
      <c r="G175" s="178" t="s">
        <v>433</v>
      </c>
      <c r="H175" s="179">
        <v>28.36</v>
      </c>
      <c r="I175" s="180"/>
      <c r="J175" s="181">
        <f>ROUND(I175*H175,2)</f>
        <v>0</v>
      </c>
      <c r="K175" s="177" t="s">
        <v>315</v>
      </c>
      <c r="L175" s="41"/>
      <c r="M175" s="182" t="s">
        <v>28</v>
      </c>
      <c r="N175" s="183" t="s">
        <v>45</v>
      </c>
      <c r="O175" s="66"/>
      <c r="P175" s="184">
        <f>O175*H175</f>
        <v>0</v>
      </c>
      <c r="Q175" s="184">
        <v>0.36276999999999998</v>
      </c>
      <c r="R175" s="184">
        <f>Q175*H175</f>
        <v>10.288157199999999</v>
      </c>
      <c r="S175" s="184">
        <v>0</v>
      </c>
      <c r="T175" s="185">
        <f>S175*H175</f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86" t="s">
        <v>167</v>
      </c>
      <c r="AT175" s="186" t="s">
        <v>156</v>
      </c>
      <c r="AU175" s="186" t="s">
        <v>84</v>
      </c>
      <c r="AY175" s="19" t="s">
        <v>153</v>
      </c>
      <c r="BE175" s="187">
        <f>IF(N175="základní",J175,0)</f>
        <v>0</v>
      </c>
      <c r="BF175" s="187">
        <f>IF(N175="snížená",J175,0)</f>
        <v>0</v>
      </c>
      <c r="BG175" s="187">
        <f>IF(N175="zákl. přenesená",J175,0)</f>
        <v>0</v>
      </c>
      <c r="BH175" s="187">
        <f>IF(N175="sníž. přenesená",J175,0)</f>
        <v>0</v>
      </c>
      <c r="BI175" s="187">
        <f>IF(N175="nulová",J175,0)</f>
        <v>0</v>
      </c>
      <c r="BJ175" s="19" t="s">
        <v>82</v>
      </c>
      <c r="BK175" s="187">
        <f>ROUND(I175*H175,2)</f>
        <v>0</v>
      </c>
      <c r="BL175" s="19" t="s">
        <v>167</v>
      </c>
      <c r="BM175" s="186" t="s">
        <v>7842</v>
      </c>
    </row>
    <row r="176" spans="1:65" s="15" customFormat="1" x14ac:dyDescent="0.2">
      <c r="B176" s="224"/>
      <c r="C176" s="225"/>
      <c r="D176" s="188" t="s">
        <v>317</v>
      </c>
      <c r="E176" s="226" t="s">
        <v>28</v>
      </c>
      <c r="F176" s="227" t="s">
        <v>7796</v>
      </c>
      <c r="G176" s="225"/>
      <c r="H176" s="226" t="s">
        <v>28</v>
      </c>
      <c r="I176" s="228"/>
      <c r="J176" s="225"/>
      <c r="K176" s="225"/>
      <c r="L176" s="229"/>
      <c r="M176" s="230"/>
      <c r="N176" s="231"/>
      <c r="O176" s="231"/>
      <c r="P176" s="231"/>
      <c r="Q176" s="231"/>
      <c r="R176" s="231"/>
      <c r="S176" s="231"/>
      <c r="T176" s="232"/>
      <c r="AT176" s="233" t="s">
        <v>317</v>
      </c>
      <c r="AU176" s="233" t="s">
        <v>84</v>
      </c>
      <c r="AV176" s="15" t="s">
        <v>82</v>
      </c>
      <c r="AW176" s="15" t="s">
        <v>35</v>
      </c>
      <c r="AX176" s="15" t="s">
        <v>74</v>
      </c>
      <c r="AY176" s="233" t="s">
        <v>153</v>
      </c>
    </row>
    <row r="177" spans="1:65" s="15" customFormat="1" x14ac:dyDescent="0.2">
      <c r="B177" s="224"/>
      <c r="C177" s="225"/>
      <c r="D177" s="188" t="s">
        <v>317</v>
      </c>
      <c r="E177" s="226" t="s">
        <v>28</v>
      </c>
      <c r="F177" s="227" t="s">
        <v>7843</v>
      </c>
      <c r="G177" s="225"/>
      <c r="H177" s="226" t="s">
        <v>28</v>
      </c>
      <c r="I177" s="228"/>
      <c r="J177" s="225"/>
      <c r="K177" s="225"/>
      <c r="L177" s="229"/>
      <c r="M177" s="230"/>
      <c r="N177" s="231"/>
      <c r="O177" s="231"/>
      <c r="P177" s="231"/>
      <c r="Q177" s="231"/>
      <c r="R177" s="231"/>
      <c r="S177" s="231"/>
      <c r="T177" s="232"/>
      <c r="AT177" s="233" t="s">
        <v>317</v>
      </c>
      <c r="AU177" s="233" t="s">
        <v>84</v>
      </c>
      <c r="AV177" s="15" t="s">
        <v>82</v>
      </c>
      <c r="AW177" s="15" t="s">
        <v>35</v>
      </c>
      <c r="AX177" s="15" t="s">
        <v>74</v>
      </c>
      <c r="AY177" s="233" t="s">
        <v>153</v>
      </c>
    </row>
    <row r="178" spans="1:65" s="13" customFormat="1" x14ac:dyDescent="0.2">
      <c r="B178" s="197"/>
      <c r="C178" s="198"/>
      <c r="D178" s="188" t="s">
        <v>317</v>
      </c>
      <c r="E178" s="199" t="s">
        <v>28</v>
      </c>
      <c r="F178" s="200" t="s">
        <v>7844</v>
      </c>
      <c r="G178" s="198"/>
      <c r="H178" s="201">
        <v>7.8</v>
      </c>
      <c r="I178" s="202"/>
      <c r="J178" s="198"/>
      <c r="K178" s="198"/>
      <c r="L178" s="203"/>
      <c r="M178" s="204"/>
      <c r="N178" s="205"/>
      <c r="O178" s="205"/>
      <c r="P178" s="205"/>
      <c r="Q178" s="205"/>
      <c r="R178" s="205"/>
      <c r="S178" s="205"/>
      <c r="T178" s="206"/>
      <c r="AT178" s="207" t="s">
        <v>317</v>
      </c>
      <c r="AU178" s="207" t="s">
        <v>84</v>
      </c>
      <c r="AV178" s="13" t="s">
        <v>84</v>
      </c>
      <c r="AW178" s="13" t="s">
        <v>35</v>
      </c>
      <c r="AX178" s="13" t="s">
        <v>74</v>
      </c>
      <c r="AY178" s="207" t="s">
        <v>153</v>
      </c>
    </row>
    <row r="179" spans="1:65" s="13" customFormat="1" x14ac:dyDescent="0.2">
      <c r="B179" s="197"/>
      <c r="C179" s="198"/>
      <c r="D179" s="188" t="s">
        <v>317</v>
      </c>
      <c r="E179" s="199" t="s">
        <v>28</v>
      </c>
      <c r="F179" s="200" t="s">
        <v>7845</v>
      </c>
      <c r="G179" s="198"/>
      <c r="H179" s="201">
        <v>7.08</v>
      </c>
      <c r="I179" s="202"/>
      <c r="J179" s="198"/>
      <c r="K179" s="198"/>
      <c r="L179" s="203"/>
      <c r="M179" s="204"/>
      <c r="N179" s="205"/>
      <c r="O179" s="205"/>
      <c r="P179" s="205"/>
      <c r="Q179" s="205"/>
      <c r="R179" s="205"/>
      <c r="S179" s="205"/>
      <c r="T179" s="206"/>
      <c r="AT179" s="207" t="s">
        <v>317</v>
      </c>
      <c r="AU179" s="207" t="s">
        <v>84</v>
      </c>
      <c r="AV179" s="13" t="s">
        <v>84</v>
      </c>
      <c r="AW179" s="13" t="s">
        <v>35</v>
      </c>
      <c r="AX179" s="13" t="s">
        <v>74</v>
      </c>
      <c r="AY179" s="207" t="s">
        <v>153</v>
      </c>
    </row>
    <row r="180" spans="1:65" s="15" customFormat="1" x14ac:dyDescent="0.2">
      <c r="B180" s="224"/>
      <c r="C180" s="225"/>
      <c r="D180" s="188" t="s">
        <v>317</v>
      </c>
      <c r="E180" s="226" t="s">
        <v>28</v>
      </c>
      <c r="F180" s="227" t="s">
        <v>7846</v>
      </c>
      <c r="G180" s="225"/>
      <c r="H180" s="226" t="s">
        <v>28</v>
      </c>
      <c r="I180" s="228"/>
      <c r="J180" s="225"/>
      <c r="K180" s="225"/>
      <c r="L180" s="229"/>
      <c r="M180" s="230"/>
      <c r="N180" s="231"/>
      <c r="O180" s="231"/>
      <c r="P180" s="231"/>
      <c r="Q180" s="231"/>
      <c r="R180" s="231"/>
      <c r="S180" s="231"/>
      <c r="T180" s="232"/>
      <c r="AT180" s="233" t="s">
        <v>317</v>
      </c>
      <c r="AU180" s="233" t="s">
        <v>84</v>
      </c>
      <c r="AV180" s="15" t="s">
        <v>82</v>
      </c>
      <c r="AW180" s="15" t="s">
        <v>35</v>
      </c>
      <c r="AX180" s="15" t="s">
        <v>74</v>
      </c>
      <c r="AY180" s="233" t="s">
        <v>153</v>
      </c>
    </row>
    <row r="181" spans="1:65" s="13" customFormat="1" x14ac:dyDescent="0.2">
      <c r="B181" s="197"/>
      <c r="C181" s="198"/>
      <c r="D181" s="188" t="s">
        <v>317</v>
      </c>
      <c r="E181" s="199" t="s">
        <v>28</v>
      </c>
      <c r="F181" s="200" t="s">
        <v>7847</v>
      </c>
      <c r="G181" s="198"/>
      <c r="H181" s="201">
        <v>5.76</v>
      </c>
      <c r="I181" s="202"/>
      <c r="J181" s="198"/>
      <c r="K181" s="198"/>
      <c r="L181" s="203"/>
      <c r="M181" s="204"/>
      <c r="N181" s="205"/>
      <c r="O181" s="205"/>
      <c r="P181" s="205"/>
      <c r="Q181" s="205"/>
      <c r="R181" s="205"/>
      <c r="S181" s="205"/>
      <c r="T181" s="206"/>
      <c r="AT181" s="207" t="s">
        <v>317</v>
      </c>
      <c r="AU181" s="207" t="s">
        <v>84</v>
      </c>
      <c r="AV181" s="13" t="s">
        <v>84</v>
      </c>
      <c r="AW181" s="13" t="s">
        <v>35</v>
      </c>
      <c r="AX181" s="13" t="s">
        <v>74</v>
      </c>
      <c r="AY181" s="207" t="s">
        <v>153</v>
      </c>
    </row>
    <row r="182" spans="1:65" s="15" customFormat="1" x14ac:dyDescent="0.2">
      <c r="B182" s="224"/>
      <c r="C182" s="225"/>
      <c r="D182" s="188" t="s">
        <v>317</v>
      </c>
      <c r="E182" s="226" t="s">
        <v>28</v>
      </c>
      <c r="F182" s="227" t="s">
        <v>7848</v>
      </c>
      <c r="G182" s="225"/>
      <c r="H182" s="226" t="s">
        <v>28</v>
      </c>
      <c r="I182" s="228"/>
      <c r="J182" s="225"/>
      <c r="K182" s="225"/>
      <c r="L182" s="229"/>
      <c r="M182" s="230"/>
      <c r="N182" s="231"/>
      <c r="O182" s="231"/>
      <c r="P182" s="231"/>
      <c r="Q182" s="231"/>
      <c r="R182" s="231"/>
      <c r="S182" s="231"/>
      <c r="T182" s="232"/>
      <c r="AT182" s="233" t="s">
        <v>317</v>
      </c>
      <c r="AU182" s="233" t="s">
        <v>84</v>
      </c>
      <c r="AV182" s="15" t="s">
        <v>82</v>
      </c>
      <c r="AW182" s="15" t="s">
        <v>35</v>
      </c>
      <c r="AX182" s="15" t="s">
        <v>74</v>
      </c>
      <c r="AY182" s="233" t="s">
        <v>153</v>
      </c>
    </row>
    <row r="183" spans="1:65" s="13" customFormat="1" x14ac:dyDescent="0.2">
      <c r="B183" s="197"/>
      <c r="C183" s="198"/>
      <c r="D183" s="188" t="s">
        <v>317</v>
      </c>
      <c r="E183" s="199" t="s">
        <v>28</v>
      </c>
      <c r="F183" s="200" t="s">
        <v>7849</v>
      </c>
      <c r="G183" s="198"/>
      <c r="H183" s="201">
        <v>3.4</v>
      </c>
      <c r="I183" s="202"/>
      <c r="J183" s="198"/>
      <c r="K183" s="198"/>
      <c r="L183" s="203"/>
      <c r="M183" s="204"/>
      <c r="N183" s="205"/>
      <c r="O183" s="205"/>
      <c r="P183" s="205"/>
      <c r="Q183" s="205"/>
      <c r="R183" s="205"/>
      <c r="S183" s="205"/>
      <c r="T183" s="206"/>
      <c r="AT183" s="207" t="s">
        <v>317</v>
      </c>
      <c r="AU183" s="207" t="s">
        <v>84</v>
      </c>
      <c r="AV183" s="13" t="s">
        <v>84</v>
      </c>
      <c r="AW183" s="13" t="s">
        <v>35</v>
      </c>
      <c r="AX183" s="13" t="s">
        <v>74</v>
      </c>
      <c r="AY183" s="207" t="s">
        <v>153</v>
      </c>
    </row>
    <row r="184" spans="1:65" s="13" customFormat="1" x14ac:dyDescent="0.2">
      <c r="B184" s="197"/>
      <c r="C184" s="198"/>
      <c r="D184" s="188" t="s">
        <v>317</v>
      </c>
      <c r="E184" s="199" t="s">
        <v>28</v>
      </c>
      <c r="F184" s="200" t="s">
        <v>7850</v>
      </c>
      <c r="G184" s="198"/>
      <c r="H184" s="201">
        <v>4.32</v>
      </c>
      <c r="I184" s="202"/>
      <c r="J184" s="198"/>
      <c r="K184" s="198"/>
      <c r="L184" s="203"/>
      <c r="M184" s="204"/>
      <c r="N184" s="205"/>
      <c r="O184" s="205"/>
      <c r="P184" s="205"/>
      <c r="Q184" s="205"/>
      <c r="R184" s="205"/>
      <c r="S184" s="205"/>
      <c r="T184" s="206"/>
      <c r="AT184" s="207" t="s">
        <v>317</v>
      </c>
      <c r="AU184" s="207" t="s">
        <v>84</v>
      </c>
      <c r="AV184" s="13" t="s">
        <v>84</v>
      </c>
      <c r="AW184" s="13" t="s">
        <v>35</v>
      </c>
      <c r="AX184" s="13" t="s">
        <v>74</v>
      </c>
      <c r="AY184" s="207" t="s">
        <v>153</v>
      </c>
    </row>
    <row r="185" spans="1:65" s="14" customFormat="1" x14ac:dyDescent="0.2">
      <c r="B185" s="208"/>
      <c r="C185" s="209"/>
      <c r="D185" s="188" t="s">
        <v>317</v>
      </c>
      <c r="E185" s="210" t="s">
        <v>28</v>
      </c>
      <c r="F185" s="211" t="s">
        <v>353</v>
      </c>
      <c r="G185" s="209"/>
      <c r="H185" s="212">
        <v>28.36</v>
      </c>
      <c r="I185" s="213"/>
      <c r="J185" s="209"/>
      <c r="K185" s="209"/>
      <c r="L185" s="214"/>
      <c r="M185" s="215"/>
      <c r="N185" s="216"/>
      <c r="O185" s="216"/>
      <c r="P185" s="216"/>
      <c r="Q185" s="216"/>
      <c r="R185" s="216"/>
      <c r="S185" s="216"/>
      <c r="T185" s="217"/>
      <c r="AT185" s="218" t="s">
        <v>317</v>
      </c>
      <c r="AU185" s="218" t="s">
        <v>84</v>
      </c>
      <c r="AV185" s="14" t="s">
        <v>167</v>
      </c>
      <c r="AW185" s="14" t="s">
        <v>35</v>
      </c>
      <c r="AX185" s="14" t="s">
        <v>82</v>
      </c>
      <c r="AY185" s="218" t="s">
        <v>153</v>
      </c>
    </row>
    <row r="186" spans="1:65" s="2" customFormat="1" ht="24" x14ac:dyDescent="0.2">
      <c r="A186" s="36"/>
      <c r="B186" s="37"/>
      <c r="C186" s="175" t="s">
        <v>228</v>
      </c>
      <c r="D186" s="175" t="s">
        <v>156</v>
      </c>
      <c r="E186" s="176" t="s">
        <v>4640</v>
      </c>
      <c r="F186" s="177" t="s">
        <v>4641</v>
      </c>
      <c r="G186" s="178" t="s">
        <v>433</v>
      </c>
      <c r="H186" s="179">
        <v>52.2</v>
      </c>
      <c r="I186" s="180"/>
      <c r="J186" s="181">
        <f>ROUND(I186*H186,2)</f>
        <v>0</v>
      </c>
      <c r="K186" s="177" t="s">
        <v>315</v>
      </c>
      <c r="L186" s="41"/>
      <c r="M186" s="182" t="s">
        <v>28</v>
      </c>
      <c r="N186" s="183" t="s">
        <v>45</v>
      </c>
      <c r="O186" s="66"/>
      <c r="P186" s="184">
        <f>O186*H186</f>
        <v>0</v>
      </c>
      <c r="Q186" s="184">
        <v>0.45195000000000002</v>
      </c>
      <c r="R186" s="184">
        <f>Q186*H186</f>
        <v>23.591790000000003</v>
      </c>
      <c r="S186" s="184">
        <v>0</v>
      </c>
      <c r="T186" s="185">
        <f>S186*H186</f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86" t="s">
        <v>167</v>
      </c>
      <c r="AT186" s="186" t="s">
        <v>156</v>
      </c>
      <c r="AU186" s="186" t="s">
        <v>84</v>
      </c>
      <c r="AY186" s="19" t="s">
        <v>153</v>
      </c>
      <c r="BE186" s="187">
        <f>IF(N186="základní",J186,0)</f>
        <v>0</v>
      </c>
      <c r="BF186" s="187">
        <f>IF(N186="snížená",J186,0)</f>
        <v>0</v>
      </c>
      <c r="BG186" s="187">
        <f>IF(N186="zákl. přenesená",J186,0)</f>
        <v>0</v>
      </c>
      <c r="BH186" s="187">
        <f>IF(N186="sníž. přenesená",J186,0)</f>
        <v>0</v>
      </c>
      <c r="BI186" s="187">
        <f>IF(N186="nulová",J186,0)</f>
        <v>0</v>
      </c>
      <c r="BJ186" s="19" t="s">
        <v>82</v>
      </c>
      <c r="BK186" s="187">
        <f>ROUND(I186*H186,2)</f>
        <v>0</v>
      </c>
      <c r="BL186" s="19" t="s">
        <v>167</v>
      </c>
      <c r="BM186" s="186" t="s">
        <v>7851</v>
      </c>
    </row>
    <row r="187" spans="1:65" s="15" customFormat="1" x14ac:dyDescent="0.2">
      <c r="B187" s="224"/>
      <c r="C187" s="225"/>
      <c r="D187" s="188" t="s">
        <v>317</v>
      </c>
      <c r="E187" s="226" t="s">
        <v>28</v>
      </c>
      <c r="F187" s="227" t="s">
        <v>7796</v>
      </c>
      <c r="G187" s="225"/>
      <c r="H187" s="226" t="s">
        <v>28</v>
      </c>
      <c r="I187" s="228"/>
      <c r="J187" s="225"/>
      <c r="K187" s="225"/>
      <c r="L187" s="229"/>
      <c r="M187" s="230"/>
      <c r="N187" s="231"/>
      <c r="O187" s="231"/>
      <c r="P187" s="231"/>
      <c r="Q187" s="231"/>
      <c r="R187" s="231"/>
      <c r="S187" s="231"/>
      <c r="T187" s="232"/>
      <c r="AT187" s="233" t="s">
        <v>317</v>
      </c>
      <c r="AU187" s="233" t="s">
        <v>84</v>
      </c>
      <c r="AV187" s="15" t="s">
        <v>82</v>
      </c>
      <c r="AW187" s="15" t="s">
        <v>35</v>
      </c>
      <c r="AX187" s="15" t="s">
        <v>74</v>
      </c>
      <c r="AY187" s="233" t="s">
        <v>153</v>
      </c>
    </row>
    <row r="188" spans="1:65" s="15" customFormat="1" x14ac:dyDescent="0.2">
      <c r="B188" s="224"/>
      <c r="C188" s="225"/>
      <c r="D188" s="188" t="s">
        <v>317</v>
      </c>
      <c r="E188" s="226" t="s">
        <v>28</v>
      </c>
      <c r="F188" s="227" t="s">
        <v>7843</v>
      </c>
      <c r="G188" s="225"/>
      <c r="H188" s="226" t="s">
        <v>28</v>
      </c>
      <c r="I188" s="228"/>
      <c r="J188" s="225"/>
      <c r="K188" s="225"/>
      <c r="L188" s="229"/>
      <c r="M188" s="230"/>
      <c r="N188" s="231"/>
      <c r="O188" s="231"/>
      <c r="P188" s="231"/>
      <c r="Q188" s="231"/>
      <c r="R188" s="231"/>
      <c r="S188" s="231"/>
      <c r="T188" s="232"/>
      <c r="AT188" s="233" t="s">
        <v>317</v>
      </c>
      <c r="AU188" s="233" t="s">
        <v>84</v>
      </c>
      <c r="AV188" s="15" t="s">
        <v>82</v>
      </c>
      <c r="AW188" s="15" t="s">
        <v>35</v>
      </c>
      <c r="AX188" s="15" t="s">
        <v>74</v>
      </c>
      <c r="AY188" s="233" t="s">
        <v>153</v>
      </c>
    </row>
    <row r="189" spans="1:65" s="13" customFormat="1" x14ac:dyDescent="0.2">
      <c r="B189" s="197"/>
      <c r="C189" s="198"/>
      <c r="D189" s="188" t="s">
        <v>317</v>
      </c>
      <c r="E189" s="199" t="s">
        <v>28</v>
      </c>
      <c r="F189" s="200" t="s">
        <v>7852</v>
      </c>
      <c r="G189" s="198"/>
      <c r="H189" s="201">
        <v>48.6</v>
      </c>
      <c r="I189" s="202"/>
      <c r="J189" s="198"/>
      <c r="K189" s="198"/>
      <c r="L189" s="203"/>
      <c r="M189" s="204"/>
      <c r="N189" s="205"/>
      <c r="O189" s="205"/>
      <c r="P189" s="205"/>
      <c r="Q189" s="205"/>
      <c r="R189" s="205"/>
      <c r="S189" s="205"/>
      <c r="T189" s="206"/>
      <c r="AT189" s="207" t="s">
        <v>317</v>
      </c>
      <c r="AU189" s="207" t="s">
        <v>84</v>
      </c>
      <c r="AV189" s="13" t="s">
        <v>84</v>
      </c>
      <c r="AW189" s="13" t="s">
        <v>35</v>
      </c>
      <c r="AX189" s="13" t="s">
        <v>74</v>
      </c>
      <c r="AY189" s="207" t="s">
        <v>153</v>
      </c>
    </row>
    <row r="190" spans="1:65" s="13" customFormat="1" x14ac:dyDescent="0.2">
      <c r="B190" s="197"/>
      <c r="C190" s="198"/>
      <c r="D190" s="188" t="s">
        <v>317</v>
      </c>
      <c r="E190" s="199" t="s">
        <v>28</v>
      </c>
      <c r="F190" s="200" t="s">
        <v>7853</v>
      </c>
      <c r="G190" s="198"/>
      <c r="H190" s="201">
        <v>3.6</v>
      </c>
      <c r="I190" s="202"/>
      <c r="J190" s="198"/>
      <c r="K190" s="198"/>
      <c r="L190" s="203"/>
      <c r="M190" s="204"/>
      <c r="N190" s="205"/>
      <c r="O190" s="205"/>
      <c r="P190" s="205"/>
      <c r="Q190" s="205"/>
      <c r="R190" s="205"/>
      <c r="S190" s="205"/>
      <c r="T190" s="206"/>
      <c r="AT190" s="207" t="s">
        <v>317</v>
      </c>
      <c r="AU190" s="207" t="s">
        <v>84</v>
      </c>
      <c r="AV190" s="13" t="s">
        <v>84</v>
      </c>
      <c r="AW190" s="13" t="s">
        <v>35</v>
      </c>
      <c r="AX190" s="13" t="s">
        <v>74</v>
      </c>
      <c r="AY190" s="207" t="s">
        <v>153</v>
      </c>
    </row>
    <row r="191" spans="1:65" s="14" customFormat="1" x14ac:dyDescent="0.2">
      <c r="B191" s="208"/>
      <c r="C191" s="209"/>
      <c r="D191" s="188" t="s">
        <v>317</v>
      </c>
      <c r="E191" s="210" t="s">
        <v>28</v>
      </c>
      <c r="F191" s="211" t="s">
        <v>353</v>
      </c>
      <c r="G191" s="209"/>
      <c r="H191" s="212">
        <v>52.2</v>
      </c>
      <c r="I191" s="213"/>
      <c r="J191" s="209"/>
      <c r="K191" s="209"/>
      <c r="L191" s="214"/>
      <c r="M191" s="215"/>
      <c r="N191" s="216"/>
      <c r="O191" s="216"/>
      <c r="P191" s="216"/>
      <c r="Q191" s="216"/>
      <c r="R191" s="216"/>
      <c r="S191" s="216"/>
      <c r="T191" s="217"/>
      <c r="AT191" s="218" t="s">
        <v>317</v>
      </c>
      <c r="AU191" s="218" t="s">
        <v>84</v>
      </c>
      <c r="AV191" s="14" t="s">
        <v>167</v>
      </c>
      <c r="AW191" s="14" t="s">
        <v>35</v>
      </c>
      <c r="AX191" s="14" t="s">
        <v>82</v>
      </c>
      <c r="AY191" s="218" t="s">
        <v>153</v>
      </c>
    </row>
    <row r="192" spans="1:65" s="2" customFormat="1" ht="24" x14ac:dyDescent="0.2">
      <c r="A192" s="36"/>
      <c r="B192" s="37"/>
      <c r="C192" s="175" t="s">
        <v>232</v>
      </c>
      <c r="D192" s="175" t="s">
        <v>156</v>
      </c>
      <c r="E192" s="176" t="s">
        <v>7854</v>
      </c>
      <c r="F192" s="177" t="s">
        <v>7855</v>
      </c>
      <c r="G192" s="178" t="s">
        <v>433</v>
      </c>
      <c r="H192" s="179">
        <v>0.72</v>
      </c>
      <c r="I192" s="180"/>
      <c r="J192" s="181">
        <f>ROUND(I192*H192,2)</f>
        <v>0</v>
      </c>
      <c r="K192" s="177" t="s">
        <v>315</v>
      </c>
      <c r="L192" s="41"/>
      <c r="M192" s="182" t="s">
        <v>28</v>
      </c>
      <c r="N192" s="183" t="s">
        <v>45</v>
      </c>
      <c r="O192" s="66"/>
      <c r="P192" s="184">
        <f>O192*H192</f>
        <v>0</v>
      </c>
      <c r="Q192" s="184">
        <v>0.71545999999999998</v>
      </c>
      <c r="R192" s="184">
        <f>Q192*H192</f>
        <v>0.51513120000000001</v>
      </c>
      <c r="S192" s="184">
        <v>0</v>
      </c>
      <c r="T192" s="185">
        <f>S192*H192</f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86" t="s">
        <v>167</v>
      </c>
      <c r="AT192" s="186" t="s">
        <v>156</v>
      </c>
      <c r="AU192" s="186" t="s">
        <v>84</v>
      </c>
      <c r="AY192" s="19" t="s">
        <v>153</v>
      </c>
      <c r="BE192" s="187">
        <f>IF(N192="základní",J192,0)</f>
        <v>0</v>
      </c>
      <c r="BF192" s="187">
        <f>IF(N192="snížená",J192,0)</f>
        <v>0</v>
      </c>
      <c r="BG192" s="187">
        <f>IF(N192="zákl. přenesená",J192,0)</f>
        <v>0</v>
      </c>
      <c r="BH192" s="187">
        <f>IF(N192="sníž. přenesená",J192,0)</f>
        <v>0</v>
      </c>
      <c r="BI192" s="187">
        <f>IF(N192="nulová",J192,0)</f>
        <v>0</v>
      </c>
      <c r="BJ192" s="19" t="s">
        <v>82</v>
      </c>
      <c r="BK192" s="187">
        <f>ROUND(I192*H192,2)</f>
        <v>0</v>
      </c>
      <c r="BL192" s="19" t="s">
        <v>167</v>
      </c>
      <c r="BM192" s="186" t="s">
        <v>7856</v>
      </c>
    </row>
    <row r="193" spans="1:65" s="15" customFormat="1" x14ac:dyDescent="0.2">
      <c r="B193" s="224"/>
      <c r="C193" s="225"/>
      <c r="D193" s="188" t="s">
        <v>317</v>
      </c>
      <c r="E193" s="226" t="s">
        <v>28</v>
      </c>
      <c r="F193" s="227" t="s">
        <v>7796</v>
      </c>
      <c r="G193" s="225"/>
      <c r="H193" s="226" t="s">
        <v>28</v>
      </c>
      <c r="I193" s="228"/>
      <c r="J193" s="225"/>
      <c r="K193" s="225"/>
      <c r="L193" s="229"/>
      <c r="M193" s="230"/>
      <c r="N193" s="231"/>
      <c r="O193" s="231"/>
      <c r="P193" s="231"/>
      <c r="Q193" s="231"/>
      <c r="R193" s="231"/>
      <c r="S193" s="231"/>
      <c r="T193" s="232"/>
      <c r="AT193" s="233" t="s">
        <v>317</v>
      </c>
      <c r="AU193" s="233" t="s">
        <v>84</v>
      </c>
      <c r="AV193" s="15" t="s">
        <v>82</v>
      </c>
      <c r="AW193" s="15" t="s">
        <v>35</v>
      </c>
      <c r="AX193" s="15" t="s">
        <v>74</v>
      </c>
      <c r="AY193" s="233" t="s">
        <v>153</v>
      </c>
    </row>
    <row r="194" spans="1:65" s="13" customFormat="1" x14ac:dyDescent="0.2">
      <c r="B194" s="197"/>
      <c r="C194" s="198"/>
      <c r="D194" s="188" t="s">
        <v>317</v>
      </c>
      <c r="E194" s="199" t="s">
        <v>28</v>
      </c>
      <c r="F194" s="200" t="s">
        <v>7857</v>
      </c>
      <c r="G194" s="198"/>
      <c r="H194" s="201">
        <v>0.72</v>
      </c>
      <c r="I194" s="202"/>
      <c r="J194" s="198"/>
      <c r="K194" s="198"/>
      <c r="L194" s="203"/>
      <c r="M194" s="204"/>
      <c r="N194" s="205"/>
      <c r="O194" s="205"/>
      <c r="P194" s="205"/>
      <c r="Q194" s="205"/>
      <c r="R194" s="205"/>
      <c r="S194" s="205"/>
      <c r="T194" s="206"/>
      <c r="AT194" s="207" t="s">
        <v>317</v>
      </c>
      <c r="AU194" s="207" t="s">
        <v>84</v>
      </c>
      <c r="AV194" s="13" t="s">
        <v>84</v>
      </c>
      <c r="AW194" s="13" t="s">
        <v>35</v>
      </c>
      <c r="AX194" s="13" t="s">
        <v>82</v>
      </c>
      <c r="AY194" s="207" t="s">
        <v>153</v>
      </c>
    </row>
    <row r="195" spans="1:65" s="2" customFormat="1" ht="16.5" customHeight="1" x14ac:dyDescent="0.2">
      <c r="A195" s="36"/>
      <c r="B195" s="37"/>
      <c r="C195" s="175" t="s">
        <v>7</v>
      </c>
      <c r="D195" s="175" t="s">
        <v>156</v>
      </c>
      <c r="E195" s="176" t="s">
        <v>7858</v>
      </c>
      <c r="F195" s="177" t="s">
        <v>7859</v>
      </c>
      <c r="G195" s="178" t="s">
        <v>314</v>
      </c>
      <c r="H195" s="179">
        <v>12.227</v>
      </c>
      <c r="I195" s="180"/>
      <c r="J195" s="181">
        <f>ROUND(I195*H195,2)</f>
        <v>0</v>
      </c>
      <c r="K195" s="177" t="s">
        <v>315</v>
      </c>
      <c r="L195" s="41"/>
      <c r="M195" s="182" t="s">
        <v>28</v>
      </c>
      <c r="N195" s="183" t="s">
        <v>45</v>
      </c>
      <c r="O195" s="66"/>
      <c r="P195" s="184">
        <f>O195*H195</f>
        <v>0</v>
      </c>
      <c r="Q195" s="184">
        <v>2.45329</v>
      </c>
      <c r="R195" s="184">
        <f>Q195*H195</f>
        <v>29.996376829999999</v>
      </c>
      <c r="S195" s="184">
        <v>0</v>
      </c>
      <c r="T195" s="185">
        <f>S195*H195</f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6" t="s">
        <v>167</v>
      </c>
      <c r="AT195" s="186" t="s">
        <v>156</v>
      </c>
      <c r="AU195" s="186" t="s">
        <v>84</v>
      </c>
      <c r="AY195" s="19" t="s">
        <v>153</v>
      </c>
      <c r="BE195" s="187">
        <f>IF(N195="základní",J195,0)</f>
        <v>0</v>
      </c>
      <c r="BF195" s="187">
        <f>IF(N195="snížená",J195,0)</f>
        <v>0</v>
      </c>
      <c r="BG195" s="187">
        <f>IF(N195="zákl. přenesená",J195,0)</f>
        <v>0</v>
      </c>
      <c r="BH195" s="187">
        <f>IF(N195="sníž. přenesená",J195,0)</f>
        <v>0</v>
      </c>
      <c r="BI195" s="187">
        <f>IF(N195="nulová",J195,0)</f>
        <v>0</v>
      </c>
      <c r="BJ195" s="19" t="s">
        <v>82</v>
      </c>
      <c r="BK195" s="187">
        <f>ROUND(I195*H195,2)</f>
        <v>0</v>
      </c>
      <c r="BL195" s="19" t="s">
        <v>167</v>
      </c>
      <c r="BM195" s="186" t="s">
        <v>7860</v>
      </c>
    </row>
    <row r="196" spans="1:65" s="15" customFormat="1" x14ac:dyDescent="0.2">
      <c r="B196" s="224"/>
      <c r="C196" s="225"/>
      <c r="D196" s="188" t="s">
        <v>317</v>
      </c>
      <c r="E196" s="226" t="s">
        <v>28</v>
      </c>
      <c r="F196" s="227" t="s">
        <v>1240</v>
      </c>
      <c r="G196" s="225"/>
      <c r="H196" s="226" t="s">
        <v>28</v>
      </c>
      <c r="I196" s="228"/>
      <c r="J196" s="225"/>
      <c r="K196" s="225"/>
      <c r="L196" s="229"/>
      <c r="M196" s="230"/>
      <c r="N196" s="231"/>
      <c r="O196" s="231"/>
      <c r="P196" s="231"/>
      <c r="Q196" s="231"/>
      <c r="R196" s="231"/>
      <c r="S196" s="231"/>
      <c r="T196" s="232"/>
      <c r="AT196" s="233" t="s">
        <v>317</v>
      </c>
      <c r="AU196" s="233" t="s">
        <v>84</v>
      </c>
      <c r="AV196" s="15" t="s">
        <v>82</v>
      </c>
      <c r="AW196" s="15" t="s">
        <v>35</v>
      </c>
      <c r="AX196" s="15" t="s">
        <v>74</v>
      </c>
      <c r="AY196" s="233" t="s">
        <v>153</v>
      </c>
    </row>
    <row r="197" spans="1:65" s="13" customFormat="1" x14ac:dyDescent="0.2">
      <c r="B197" s="197"/>
      <c r="C197" s="198"/>
      <c r="D197" s="188" t="s">
        <v>317</v>
      </c>
      <c r="E197" s="199" t="s">
        <v>28</v>
      </c>
      <c r="F197" s="200" t="s">
        <v>7861</v>
      </c>
      <c r="G197" s="198"/>
      <c r="H197" s="201">
        <v>0.85</v>
      </c>
      <c r="I197" s="202"/>
      <c r="J197" s="198"/>
      <c r="K197" s="198"/>
      <c r="L197" s="203"/>
      <c r="M197" s="204"/>
      <c r="N197" s="205"/>
      <c r="O197" s="205"/>
      <c r="P197" s="205"/>
      <c r="Q197" s="205"/>
      <c r="R197" s="205"/>
      <c r="S197" s="205"/>
      <c r="T197" s="206"/>
      <c r="AT197" s="207" t="s">
        <v>317</v>
      </c>
      <c r="AU197" s="207" t="s">
        <v>84</v>
      </c>
      <c r="AV197" s="13" t="s">
        <v>84</v>
      </c>
      <c r="AW197" s="13" t="s">
        <v>35</v>
      </c>
      <c r="AX197" s="13" t="s">
        <v>74</v>
      </c>
      <c r="AY197" s="207" t="s">
        <v>153</v>
      </c>
    </row>
    <row r="198" spans="1:65" s="13" customFormat="1" x14ac:dyDescent="0.2">
      <c r="B198" s="197"/>
      <c r="C198" s="198"/>
      <c r="D198" s="188" t="s">
        <v>317</v>
      </c>
      <c r="E198" s="199" t="s">
        <v>28</v>
      </c>
      <c r="F198" s="200" t="s">
        <v>7862</v>
      </c>
      <c r="G198" s="198"/>
      <c r="H198" s="201">
        <v>4.2779999999999996</v>
      </c>
      <c r="I198" s="202"/>
      <c r="J198" s="198"/>
      <c r="K198" s="198"/>
      <c r="L198" s="203"/>
      <c r="M198" s="204"/>
      <c r="N198" s="205"/>
      <c r="O198" s="205"/>
      <c r="P198" s="205"/>
      <c r="Q198" s="205"/>
      <c r="R198" s="205"/>
      <c r="S198" s="205"/>
      <c r="T198" s="206"/>
      <c r="AT198" s="207" t="s">
        <v>317</v>
      </c>
      <c r="AU198" s="207" t="s">
        <v>84</v>
      </c>
      <c r="AV198" s="13" t="s">
        <v>84</v>
      </c>
      <c r="AW198" s="13" t="s">
        <v>35</v>
      </c>
      <c r="AX198" s="13" t="s">
        <v>74</v>
      </c>
      <c r="AY198" s="207" t="s">
        <v>153</v>
      </c>
    </row>
    <row r="199" spans="1:65" s="16" customFormat="1" x14ac:dyDescent="0.2">
      <c r="B199" s="234"/>
      <c r="C199" s="235"/>
      <c r="D199" s="188" t="s">
        <v>317</v>
      </c>
      <c r="E199" s="236" t="s">
        <v>28</v>
      </c>
      <c r="F199" s="237" t="s">
        <v>448</v>
      </c>
      <c r="G199" s="235"/>
      <c r="H199" s="238">
        <v>5.1280000000000001</v>
      </c>
      <c r="I199" s="239"/>
      <c r="J199" s="235"/>
      <c r="K199" s="235"/>
      <c r="L199" s="240"/>
      <c r="M199" s="241"/>
      <c r="N199" s="242"/>
      <c r="O199" s="242"/>
      <c r="P199" s="242"/>
      <c r="Q199" s="242"/>
      <c r="R199" s="242"/>
      <c r="S199" s="242"/>
      <c r="T199" s="243"/>
      <c r="AT199" s="244" t="s">
        <v>317</v>
      </c>
      <c r="AU199" s="244" t="s">
        <v>84</v>
      </c>
      <c r="AV199" s="16" t="s">
        <v>163</v>
      </c>
      <c r="AW199" s="16" t="s">
        <v>35</v>
      </c>
      <c r="AX199" s="16" t="s">
        <v>74</v>
      </c>
      <c r="AY199" s="244" t="s">
        <v>153</v>
      </c>
    </row>
    <row r="200" spans="1:65" s="15" customFormat="1" x14ac:dyDescent="0.2">
      <c r="B200" s="224"/>
      <c r="C200" s="225"/>
      <c r="D200" s="188" t="s">
        <v>317</v>
      </c>
      <c r="E200" s="226" t="s">
        <v>28</v>
      </c>
      <c r="F200" s="227" t="s">
        <v>7863</v>
      </c>
      <c r="G200" s="225"/>
      <c r="H200" s="226" t="s">
        <v>28</v>
      </c>
      <c r="I200" s="228"/>
      <c r="J200" s="225"/>
      <c r="K200" s="225"/>
      <c r="L200" s="229"/>
      <c r="M200" s="230"/>
      <c r="N200" s="231"/>
      <c r="O200" s="231"/>
      <c r="P200" s="231"/>
      <c r="Q200" s="231"/>
      <c r="R200" s="231"/>
      <c r="S200" s="231"/>
      <c r="T200" s="232"/>
      <c r="AT200" s="233" t="s">
        <v>317</v>
      </c>
      <c r="AU200" s="233" t="s">
        <v>84</v>
      </c>
      <c r="AV200" s="15" t="s">
        <v>82</v>
      </c>
      <c r="AW200" s="15" t="s">
        <v>35</v>
      </c>
      <c r="AX200" s="15" t="s">
        <v>74</v>
      </c>
      <c r="AY200" s="233" t="s">
        <v>153</v>
      </c>
    </row>
    <row r="201" spans="1:65" s="13" customFormat="1" x14ac:dyDescent="0.2">
      <c r="B201" s="197"/>
      <c r="C201" s="198"/>
      <c r="D201" s="188" t="s">
        <v>317</v>
      </c>
      <c r="E201" s="199" t="s">
        <v>28</v>
      </c>
      <c r="F201" s="200" t="s">
        <v>7864</v>
      </c>
      <c r="G201" s="198"/>
      <c r="H201" s="201">
        <v>2.64</v>
      </c>
      <c r="I201" s="202"/>
      <c r="J201" s="198"/>
      <c r="K201" s="198"/>
      <c r="L201" s="203"/>
      <c r="M201" s="204"/>
      <c r="N201" s="205"/>
      <c r="O201" s="205"/>
      <c r="P201" s="205"/>
      <c r="Q201" s="205"/>
      <c r="R201" s="205"/>
      <c r="S201" s="205"/>
      <c r="T201" s="206"/>
      <c r="AT201" s="207" t="s">
        <v>317</v>
      </c>
      <c r="AU201" s="207" t="s">
        <v>84</v>
      </c>
      <c r="AV201" s="13" t="s">
        <v>84</v>
      </c>
      <c r="AW201" s="13" t="s">
        <v>35</v>
      </c>
      <c r="AX201" s="13" t="s">
        <v>74</v>
      </c>
      <c r="AY201" s="207" t="s">
        <v>153</v>
      </c>
    </row>
    <row r="202" spans="1:65" s="16" customFormat="1" x14ac:dyDescent="0.2">
      <c r="B202" s="234"/>
      <c r="C202" s="235"/>
      <c r="D202" s="188" t="s">
        <v>317</v>
      </c>
      <c r="E202" s="236" t="s">
        <v>28</v>
      </c>
      <c r="F202" s="237" t="s">
        <v>448</v>
      </c>
      <c r="G202" s="235"/>
      <c r="H202" s="238">
        <v>2.64</v>
      </c>
      <c r="I202" s="239"/>
      <c r="J202" s="235"/>
      <c r="K202" s="235"/>
      <c r="L202" s="240"/>
      <c r="M202" s="241"/>
      <c r="N202" s="242"/>
      <c r="O202" s="242"/>
      <c r="P202" s="242"/>
      <c r="Q202" s="242"/>
      <c r="R202" s="242"/>
      <c r="S202" s="242"/>
      <c r="T202" s="243"/>
      <c r="AT202" s="244" t="s">
        <v>317</v>
      </c>
      <c r="AU202" s="244" t="s">
        <v>84</v>
      </c>
      <c r="AV202" s="16" t="s">
        <v>163</v>
      </c>
      <c r="AW202" s="16" t="s">
        <v>35</v>
      </c>
      <c r="AX202" s="16" t="s">
        <v>74</v>
      </c>
      <c r="AY202" s="244" t="s">
        <v>153</v>
      </c>
    </row>
    <row r="203" spans="1:65" s="15" customFormat="1" x14ac:dyDescent="0.2">
      <c r="B203" s="224"/>
      <c r="C203" s="225"/>
      <c r="D203" s="188" t="s">
        <v>317</v>
      </c>
      <c r="E203" s="226" t="s">
        <v>28</v>
      </c>
      <c r="F203" s="227" t="s">
        <v>7865</v>
      </c>
      <c r="G203" s="225"/>
      <c r="H203" s="226" t="s">
        <v>28</v>
      </c>
      <c r="I203" s="228"/>
      <c r="J203" s="225"/>
      <c r="K203" s="225"/>
      <c r="L203" s="229"/>
      <c r="M203" s="230"/>
      <c r="N203" s="231"/>
      <c r="O203" s="231"/>
      <c r="P203" s="231"/>
      <c r="Q203" s="231"/>
      <c r="R203" s="231"/>
      <c r="S203" s="231"/>
      <c r="T203" s="232"/>
      <c r="AT203" s="233" t="s">
        <v>317</v>
      </c>
      <c r="AU203" s="233" t="s">
        <v>84</v>
      </c>
      <c r="AV203" s="15" t="s">
        <v>82</v>
      </c>
      <c r="AW203" s="15" t="s">
        <v>35</v>
      </c>
      <c r="AX203" s="15" t="s">
        <v>74</v>
      </c>
      <c r="AY203" s="233" t="s">
        <v>153</v>
      </c>
    </row>
    <row r="204" spans="1:65" s="13" customFormat="1" x14ac:dyDescent="0.2">
      <c r="B204" s="197"/>
      <c r="C204" s="198"/>
      <c r="D204" s="188" t="s">
        <v>317</v>
      </c>
      <c r="E204" s="199" t="s">
        <v>28</v>
      </c>
      <c r="F204" s="200" t="s">
        <v>7866</v>
      </c>
      <c r="G204" s="198"/>
      <c r="H204" s="201">
        <v>4.4589999999999996</v>
      </c>
      <c r="I204" s="202"/>
      <c r="J204" s="198"/>
      <c r="K204" s="198"/>
      <c r="L204" s="203"/>
      <c r="M204" s="204"/>
      <c r="N204" s="205"/>
      <c r="O204" s="205"/>
      <c r="P204" s="205"/>
      <c r="Q204" s="205"/>
      <c r="R204" s="205"/>
      <c r="S204" s="205"/>
      <c r="T204" s="206"/>
      <c r="AT204" s="207" t="s">
        <v>317</v>
      </c>
      <c r="AU204" s="207" t="s">
        <v>84</v>
      </c>
      <c r="AV204" s="13" t="s">
        <v>84</v>
      </c>
      <c r="AW204" s="13" t="s">
        <v>35</v>
      </c>
      <c r="AX204" s="13" t="s">
        <v>74</v>
      </c>
      <c r="AY204" s="207" t="s">
        <v>153</v>
      </c>
    </row>
    <row r="205" spans="1:65" s="16" customFormat="1" x14ac:dyDescent="0.2">
      <c r="B205" s="234"/>
      <c r="C205" s="235"/>
      <c r="D205" s="188" t="s">
        <v>317</v>
      </c>
      <c r="E205" s="236" t="s">
        <v>28</v>
      </c>
      <c r="F205" s="237" t="s">
        <v>448</v>
      </c>
      <c r="G205" s="235"/>
      <c r="H205" s="238">
        <v>4.4589999999999996</v>
      </c>
      <c r="I205" s="239"/>
      <c r="J205" s="235"/>
      <c r="K205" s="235"/>
      <c r="L205" s="240"/>
      <c r="M205" s="241"/>
      <c r="N205" s="242"/>
      <c r="O205" s="242"/>
      <c r="P205" s="242"/>
      <c r="Q205" s="242"/>
      <c r="R205" s="242"/>
      <c r="S205" s="242"/>
      <c r="T205" s="243"/>
      <c r="AT205" s="244" t="s">
        <v>317</v>
      </c>
      <c r="AU205" s="244" t="s">
        <v>84</v>
      </c>
      <c r="AV205" s="16" t="s">
        <v>163</v>
      </c>
      <c r="AW205" s="16" t="s">
        <v>35</v>
      </c>
      <c r="AX205" s="16" t="s">
        <v>74</v>
      </c>
      <c r="AY205" s="244" t="s">
        <v>153</v>
      </c>
    </row>
    <row r="206" spans="1:65" s="14" customFormat="1" x14ac:dyDescent="0.2">
      <c r="B206" s="208"/>
      <c r="C206" s="209"/>
      <c r="D206" s="188" t="s">
        <v>317</v>
      </c>
      <c r="E206" s="210" t="s">
        <v>28</v>
      </c>
      <c r="F206" s="211" t="s">
        <v>353</v>
      </c>
      <c r="G206" s="209"/>
      <c r="H206" s="212">
        <v>12.227</v>
      </c>
      <c r="I206" s="213"/>
      <c r="J206" s="209"/>
      <c r="K206" s="209"/>
      <c r="L206" s="214"/>
      <c r="M206" s="215"/>
      <c r="N206" s="216"/>
      <c r="O206" s="216"/>
      <c r="P206" s="216"/>
      <c r="Q206" s="216"/>
      <c r="R206" s="216"/>
      <c r="S206" s="216"/>
      <c r="T206" s="217"/>
      <c r="AT206" s="218" t="s">
        <v>317</v>
      </c>
      <c r="AU206" s="218" t="s">
        <v>84</v>
      </c>
      <c r="AV206" s="14" t="s">
        <v>167</v>
      </c>
      <c r="AW206" s="14" t="s">
        <v>35</v>
      </c>
      <c r="AX206" s="14" t="s">
        <v>82</v>
      </c>
      <c r="AY206" s="218" t="s">
        <v>153</v>
      </c>
    </row>
    <row r="207" spans="1:65" s="2" customFormat="1" ht="16.5" customHeight="1" x14ac:dyDescent="0.2">
      <c r="A207" s="36"/>
      <c r="B207" s="37"/>
      <c r="C207" s="175" t="s">
        <v>239</v>
      </c>
      <c r="D207" s="175" t="s">
        <v>156</v>
      </c>
      <c r="E207" s="176" t="s">
        <v>4644</v>
      </c>
      <c r="F207" s="177" t="s">
        <v>4645</v>
      </c>
      <c r="G207" s="178" t="s">
        <v>314</v>
      </c>
      <c r="H207" s="179">
        <v>9.468</v>
      </c>
      <c r="I207" s="180"/>
      <c r="J207" s="181">
        <f>ROUND(I207*H207,2)</f>
        <v>0</v>
      </c>
      <c r="K207" s="177" t="s">
        <v>315</v>
      </c>
      <c r="L207" s="41"/>
      <c r="M207" s="182" t="s">
        <v>28</v>
      </c>
      <c r="N207" s="183" t="s">
        <v>45</v>
      </c>
      <c r="O207" s="66"/>
      <c r="P207" s="184">
        <f>O207*H207</f>
        <v>0</v>
      </c>
      <c r="Q207" s="184">
        <v>2.45329</v>
      </c>
      <c r="R207" s="184">
        <f>Q207*H207</f>
        <v>23.227749719999998</v>
      </c>
      <c r="S207" s="184">
        <v>0</v>
      </c>
      <c r="T207" s="185">
        <f>S207*H207</f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86" t="s">
        <v>167</v>
      </c>
      <c r="AT207" s="186" t="s">
        <v>156</v>
      </c>
      <c r="AU207" s="186" t="s">
        <v>84</v>
      </c>
      <c r="AY207" s="19" t="s">
        <v>153</v>
      </c>
      <c r="BE207" s="187">
        <f>IF(N207="základní",J207,0)</f>
        <v>0</v>
      </c>
      <c r="BF207" s="187">
        <f>IF(N207="snížená",J207,0)</f>
        <v>0</v>
      </c>
      <c r="BG207" s="187">
        <f>IF(N207="zákl. přenesená",J207,0)</f>
        <v>0</v>
      </c>
      <c r="BH207" s="187">
        <f>IF(N207="sníž. přenesená",J207,0)</f>
        <v>0</v>
      </c>
      <c r="BI207" s="187">
        <f>IF(N207="nulová",J207,0)</f>
        <v>0</v>
      </c>
      <c r="BJ207" s="19" t="s">
        <v>82</v>
      </c>
      <c r="BK207" s="187">
        <f>ROUND(I207*H207,2)</f>
        <v>0</v>
      </c>
      <c r="BL207" s="19" t="s">
        <v>167</v>
      </c>
      <c r="BM207" s="186" t="s">
        <v>7867</v>
      </c>
    </row>
    <row r="208" spans="1:65" s="15" customFormat="1" x14ac:dyDescent="0.2">
      <c r="B208" s="224"/>
      <c r="C208" s="225"/>
      <c r="D208" s="188" t="s">
        <v>317</v>
      </c>
      <c r="E208" s="226" t="s">
        <v>28</v>
      </c>
      <c r="F208" s="227" t="s">
        <v>7868</v>
      </c>
      <c r="G208" s="225"/>
      <c r="H208" s="226" t="s">
        <v>28</v>
      </c>
      <c r="I208" s="228"/>
      <c r="J208" s="225"/>
      <c r="K208" s="225"/>
      <c r="L208" s="229"/>
      <c r="M208" s="230"/>
      <c r="N208" s="231"/>
      <c r="O208" s="231"/>
      <c r="P208" s="231"/>
      <c r="Q208" s="231"/>
      <c r="R208" s="231"/>
      <c r="S208" s="231"/>
      <c r="T208" s="232"/>
      <c r="AT208" s="233" t="s">
        <v>317</v>
      </c>
      <c r="AU208" s="233" t="s">
        <v>84</v>
      </c>
      <c r="AV208" s="15" t="s">
        <v>82</v>
      </c>
      <c r="AW208" s="15" t="s">
        <v>35</v>
      </c>
      <c r="AX208" s="15" t="s">
        <v>74</v>
      </c>
      <c r="AY208" s="233" t="s">
        <v>153</v>
      </c>
    </row>
    <row r="209" spans="1:65" s="13" customFormat="1" x14ac:dyDescent="0.2">
      <c r="B209" s="197"/>
      <c r="C209" s="198"/>
      <c r="D209" s="188" t="s">
        <v>317</v>
      </c>
      <c r="E209" s="199" t="s">
        <v>28</v>
      </c>
      <c r="F209" s="200" t="s">
        <v>7869</v>
      </c>
      <c r="G209" s="198"/>
      <c r="H209" s="201">
        <v>7.3079999999999998</v>
      </c>
      <c r="I209" s="202"/>
      <c r="J209" s="198"/>
      <c r="K209" s="198"/>
      <c r="L209" s="203"/>
      <c r="M209" s="204"/>
      <c r="N209" s="205"/>
      <c r="O209" s="205"/>
      <c r="P209" s="205"/>
      <c r="Q209" s="205"/>
      <c r="R209" s="205"/>
      <c r="S209" s="205"/>
      <c r="T209" s="206"/>
      <c r="AT209" s="207" t="s">
        <v>317</v>
      </c>
      <c r="AU209" s="207" t="s">
        <v>84</v>
      </c>
      <c r="AV209" s="13" t="s">
        <v>84</v>
      </c>
      <c r="AW209" s="13" t="s">
        <v>35</v>
      </c>
      <c r="AX209" s="13" t="s">
        <v>74</v>
      </c>
      <c r="AY209" s="207" t="s">
        <v>153</v>
      </c>
    </row>
    <row r="210" spans="1:65" s="13" customFormat="1" x14ac:dyDescent="0.2">
      <c r="B210" s="197"/>
      <c r="C210" s="198"/>
      <c r="D210" s="188" t="s">
        <v>317</v>
      </c>
      <c r="E210" s="199" t="s">
        <v>28</v>
      </c>
      <c r="F210" s="200" t="s">
        <v>7870</v>
      </c>
      <c r="G210" s="198"/>
      <c r="H210" s="201">
        <v>2.16</v>
      </c>
      <c r="I210" s="202"/>
      <c r="J210" s="198"/>
      <c r="K210" s="198"/>
      <c r="L210" s="203"/>
      <c r="M210" s="204"/>
      <c r="N210" s="205"/>
      <c r="O210" s="205"/>
      <c r="P210" s="205"/>
      <c r="Q210" s="205"/>
      <c r="R210" s="205"/>
      <c r="S210" s="205"/>
      <c r="T210" s="206"/>
      <c r="AT210" s="207" t="s">
        <v>317</v>
      </c>
      <c r="AU210" s="207" t="s">
        <v>84</v>
      </c>
      <c r="AV210" s="13" t="s">
        <v>84</v>
      </c>
      <c r="AW210" s="13" t="s">
        <v>35</v>
      </c>
      <c r="AX210" s="13" t="s">
        <v>74</v>
      </c>
      <c r="AY210" s="207" t="s">
        <v>153</v>
      </c>
    </row>
    <row r="211" spans="1:65" s="14" customFormat="1" x14ac:dyDescent="0.2">
      <c r="B211" s="208"/>
      <c r="C211" s="209"/>
      <c r="D211" s="188" t="s">
        <v>317</v>
      </c>
      <c r="E211" s="210" t="s">
        <v>28</v>
      </c>
      <c r="F211" s="211" t="s">
        <v>353</v>
      </c>
      <c r="G211" s="209"/>
      <c r="H211" s="212">
        <v>9.468</v>
      </c>
      <c r="I211" s="213"/>
      <c r="J211" s="209"/>
      <c r="K211" s="209"/>
      <c r="L211" s="214"/>
      <c r="M211" s="215"/>
      <c r="N211" s="216"/>
      <c r="O211" s="216"/>
      <c r="P211" s="216"/>
      <c r="Q211" s="216"/>
      <c r="R211" s="216"/>
      <c r="S211" s="216"/>
      <c r="T211" s="217"/>
      <c r="AT211" s="218" t="s">
        <v>317</v>
      </c>
      <c r="AU211" s="218" t="s">
        <v>84</v>
      </c>
      <c r="AV211" s="14" t="s">
        <v>167</v>
      </c>
      <c r="AW211" s="14" t="s">
        <v>35</v>
      </c>
      <c r="AX211" s="14" t="s">
        <v>82</v>
      </c>
      <c r="AY211" s="218" t="s">
        <v>153</v>
      </c>
    </row>
    <row r="212" spans="1:65" s="2" customFormat="1" ht="16.5" customHeight="1" x14ac:dyDescent="0.2">
      <c r="A212" s="36"/>
      <c r="B212" s="37"/>
      <c r="C212" s="175" t="s">
        <v>243</v>
      </c>
      <c r="D212" s="175" t="s">
        <v>156</v>
      </c>
      <c r="E212" s="176" t="s">
        <v>4650</v>
      </c>
      <c r="F212" s="177" t="s">
        <v>4651</v>
      </c>
      <c r="G212" s="178" t="s">
        <v>433</v>
      </c>
      <c r="H212" s="179">
        <v>130.28</v>
      </c>
      <c r="I212" s="180"/>
      <c r="J212" s="181">
        <f>ROUND(I212*H212,2)</f>
        <v>0</v>
      </c>
      <c r="K212" s="177" t="s">
        <v>315</v>
      </c>
      <c r="L212" s="41"/>
      <c r="M212" s="182" t="s">
        <v>28</v>
      </c>
      <c r="N212" s="183" t="s">
        <v>45</v>
      </c>
      <c r="O212" s="66"/>
      <c r="P212" s="184">
        <f>O212*H212</f>
        <v>0</v>
      </c>
      <c r="Q212" s="184">
        <v>2.7499999999999998E-3</v>
      </c>
      <c r="R212" s="184">
        <f>Q212*H212</f>
        <v>0.35826999999999998</v>
      </c>
      <c r="S212" s="184">
        <v>0</v>
      </c>
      <c r="T212" s="185">
        <f>S212*H212</f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86" t="s">
        <v>167</v>
      </c>
      <c r="AT212" s="186" t="s">
        <v>156</v>
      </c>
      <c r="AU212" s="186" t="s">
        <v>84</v>
      </c>
      <c r="AY212" s="19" t="s">
        <v>153</v>
      </c>
      <c r="BE212" s="187">
        <f>IF(N212="základní",J212,0)</f>
        <v>0</v>
      </c>
      <c r="BF212" s="187">
        <f>IF(N212="snížená",J212,0)</f>
        <v>0</v>
      </c>
      <c r="BG212" s="187">
        <f>IF(N212="zákl. přenesená",J212,0)</f>
        <v>0</v>
      </c>
      <c r="BH212" s="187">
        <f>IF(N212="sníž. přenesená",J212,0)</f>
        <v>0</v>
      </c>
      <c r="BI212" s="187">
        <f>IF(N212="nulová",J212,0)</f>
        <v>0</v>
      </c>
      <c r="BJ212" s="19" t="s">
        <v>82</v>
      </c>
      <c r="BK212" s="187">
        <f>ROUND(I212*H212,2)</f>
        <v>0</v>
      </c>
      <c r="BL212" s="19" t="s">
        <v>167</v>
      </c>
      <c r="BM212" s="186" t="s">
        <v>7871</v>
      </c>
    </row>
    <row r="213" spans="1:65" s="15" customFormat="1" x14ac:dyDescent="0.2">
      <c r="B213" s="224"/>
      <c r="C213" s="225"/>
      <c r="D213" s="188" t="s">
        <v>317</v>
      </c>
      <c r="E213" s="226" t="s">
        <v>28</v>
      </c>
      <c r="F213" s="227" t="s">
        <v>4653</v>
      </c>
      <c r="G213" s="225"/>
      <c r="H213" s="226" t="s">
        <v>28</v>
      </c>
      <c r="I213" s="228"/>
      <c r="J213" s="225"/>
      <c r="K213" s="225"/>
      <c r="L213" s="229"/>
      <c r="M213" s="230"/>
      <c r="N213" s="231"/>
      <c r="O213" s="231"/>
      <c r="P213" s="231"/>
      <c r="Q213" s="231"/>
      <c r="R213" s="231"/>
      <c r="S213" s="231"/>
      <c r="T213" s="232"/>
      <c r="AT213" s="233" t="s">
        <v>317</v>
      </c>
      <c r="AU213" s="233" t="s">
        <v>84</v>
      </c>
      <c r="AV213" s="15" t="s">
        <v>82</v>
      </c>
      <c r="AW213" s="15" t="s">
        <v>35</v>
      </c>
      <c r="AX213" s="15" t="s">
        <v>74</v>
      </c>
      <c r="AY213" s="233" t="s">
        <v>153</v>
      </c>
    </row>
    <row r="214" spans="1:65" s="13" customFormat="1" x14ac:dyDescent="0.2">
      <c r="B214" s="197"/>
      <c r="C214" s="198"/>
      <c r="D214" s="188" t="s">
        <v>317</v>
      </c>
      <c r="E214" s="199" t="s">
        <v>28</v>
      </c>
      <c r="F214" s="200" t="s">
        <v>7872</v>
      </c>
      <c r="G214" s="198"/>
      <c r="H214" s="201">
        <v>21</v>
      </c>
      <c r="I214" s="202"/>
      <c r="J214" s="198"/>
      <c r="K214" s="198"/>
      <c r="L214" s="203"/>
      <c r="M214" s="204"/>
      <c r="N214" s="205"/>
      <c r="O214" s="205"/>
      <c r="P214" s="205"/>
      <c r="Q214" s="205"/>
      <c r="R214" s="205"/>
      <c r="S214" s="205"/>
      <c r="T214" s="206"/>
      <c r="AT214" s="207" t="s">
        <v>317</v>
      </c>
      <c r="AU214" s="207" t="s">
        <v>84</v>
      </c>
      <c r="AV214" s="13" t="s">
        <v>84</v>
      </c>
      <c r="AW214" s="13" t="s">
        <v>35</v>
      </c>
      <c r="AX214" s="13" t="s">
        <v>74</v>
      </c>
      <c r="AY214" s="207" t="s">
        <v>153</v>
      </c>
    </row>
    <row r="215" spans="1:65" s="13" customFormat="1" x14ac:dyDescent="0.2">
      <c r="B215" s="197"/>
      <c r="C215" s="198"/>
      <c r="D215" s="188" t="s">
        <v>317</v>
      </c>
      <c r="E215" s="199" t="s">
        <v>28</v>
      </c>
      <c r="F215" s="200" t="s">
        <v>7873</v>
      </c>
      <c r="G215" s="198"/>
      <c r="H215" s="201">
        <v>33.06</v>
      </c>
      <c r="I215" s="202"/>
      <c r="J215" s="198"/>
      <c r="K215" s="198"/>
      <c r="L215" s="203"/>
      <c r="M215" s="204"/>
      <c r="N215" s="205"/>
      <c r="O215" s="205"/>
      <c r="P215" s="205"/>
      <c r="Q215" s="205"/>
      <c r="R215" s="205"/>
      <c r="S215" s="205"/>
      <c r="T215" s="206"/>
      <c r="AT215" s="207" t="s">
        <v>317</v>
      </c>
      <c r="AU215" s="207" t="s">
        <v>84</v>
      </c>
      <c r="AV215" s="13" t="s">
        <v>84</v>
      </c>
      <c r="AW215" s="13" t="s">
        <v>35</v>
      </c>
      <c r="AX215" s="13" t="s">
        <v>74</v>
      </c>
      <c r="AY215" s="207" t="s">
        <v>153</v>
      </c>
    </row>
    <row r="216" spans="1:65" s="13" customFormat="1" x14ac:dyDescent="0.2">
      <c r="B216" s="197"/>
      <c r="C216" s="198"/>
      <c r="D216" s="188" t="s">
        <v>317</v>
      </c>
      <c r="E216" s="199" t="s">
        <v>28</v>
      </c>
      <c r="F216" s="200" t="s">
        <v>7874</v>
      </c>
      <c r="G216" s="198"/>
      <c r="H216" s="201">
        <v>21.6</v>
      </c>
      <c r="I216" s="202"/>
      <c r="J216" s="198"/>
      <c r="K216" s="198"/>
      <c r="L216" s="203"/>
      <c r="M216" s="204"/>
      <c r="N216" s="205"/>
      <c r="O216" s="205"/>
      <c r="P216" s="205"/>
      <c r="Q216" s="205"/>
      <c r="R216" s="205"/>
      <c r="S216" s="205"/>
      <c r="T216" s="206"/>
      <c r="AT216" s="207" t="s">
        <v>317</v>
      </c>
      <c r="AU216" s="207" t="s">
        <v>84</v>
      </c>
      <c r="AV216" s="13" t="s">
        <v>84</v>
      </c>
      <c r="AW216" s="13" t="s">
        <v>35</v>
      </c>
      <c r="AX216" s="13" t="s">
        <v>74</v>
      </c>
      <c r="AY216" s="207" t="s">
        <v>153</v>
      </c>
    </row>
    <row r="217" spans="1:65" s="15" customFormat="1" x14ac:dyDescent="0.2">
      <c r="B217" s="224"/>
      <c r="C217" s="225"/>
      <c r="D217" s="188" t="s">
        <v>317</v>
      </c>
      <c r="E217" s="226" t="s">
        <v>28</v>
      </c>
      <c r="F217" s="227" t="s">
        <v>524</v>
      </c>
      <c r="G217" s="225"/>
      <c r="H217" s="226" t="s">
        <v>28</v>
      </c>
      <c r="I217" s="228"/>
      <c r="J217" s="225"/>
      <c r="K217" s="225"/>
      <c r="L217" s="229"/>
      <c r="M217" s="230"/>
      <c r="N217" s="231"/>
      <c r="O217" s="231"/>
      <c r="P217" s="231"/>
      <c r="Q217" s="231"/>
      <c r="R217" s="231"/>
      <c r="S217" s="231"/>
      <c r="T217" s="232"/>
      <c r="AT217" s="233" t="s">
        <v>317</v>
      </c>
      <c r="AU217" s="233" t="s">
        <v>84</v>
      </c>
      <c r="AV217" s="15" t="s">
        <v>82</v>
      </c>
      <c r="AW217" s="15" t="s">
        <v>35</v>
      </c>
      <c r="AX217" s="15" t="s">
        <v>74</v>
      </c>
      <c r="AY217" s="233" t="s">
        <v>153</v>
      </c>
    </row>
    <row r="218" spans="1:65" s="13" customFormat="1" x14ac:dyDescent="0.2">
      <c r="B218" s="197"/>
      <c r="C218" s="198"/>
      <c r="D218" s="188" t="s">
        <v>317</v>
      </c>
      <c r="E218" s="199" t="s">
        <v>28</v>
      </c>
      <c r="F218" s="200" t="s">
        <v>7875</v>
      </c>
      <c r="G218" s="198"/>
      <c r="H218" s="201">
        <v>8.5</v>
      </c>
      <c r="I218" s="202"/>
      <c r="J218" s="198"/>
      <c r="K218" s="198"/>
      <c r="L218" s="203"/>
      <c r="M218" s="204"/>
      <c r="N218" s="205"/>
      <c r="O218" s="205"/>
      <c r="P218" s="205"/>
      <c r="Q218" s="205"/>
      <c r="R218" s="205"/>
      <c r="S218" s="205"/>
      <c r="T218" s="206"/>
      <c r="AT218" s="207" t="s">
        <v>317</v>
      </c>
      <c r="AU218" s="207" t="s">
        <v>84</v>
      </c>
      <c r="AV218" s="13" t="s">
        <v>84</v>
      </c>
      <c r="AW218" s="13" t="s">
        <v>35</v>
      </c>
      <c r="AX218" s="13" t="s">
        <v>74</v>
      </c>
      <c r="AY218" s="207" t="s">
        <v>153</v>
      </c>
    </row>
    <row r="219" spans="1:65" s="13" customFormat="1" x14ac:dyDescent="0.2">
      <c r="B219" s="197"/>
      <c r="C219" s="198"/>
      <c r="D219" s="188" t="s">
        <v>317</v>
      </c>
      <c r="E219" s="199" t="s">
        <v>28</v>
      </c>
      <c r="F219" s="200" t="s">
        <v>7876</v>
      </c>
      <c r="G219" s="198"/>
      <c r="H219" s="201">
        <v>28.52</v>
      </c>
      <c r="I219" s="202"/>
      <c r="J219" s="198"/>
      <c r="K219" s="198"/>
      <c r="L219" s="203"/>
      <c r="M219" s="204"/>
      <c r="N219" s="205"/>
      <c r="O219" s="205"/>
      <c r="P219" s="205"/>
      <c r="Q219" s="205"/>
      <c r="R219" s="205"/>
      <c r="S219" s="205"/>
      <c r="T219" s="206"/>
      <c r="AT219" s="207" t="s">
        <v>317</v>
      </c>
      <c r="AU219" s="207" t="s">
        <v>84</v>
      </c>
      <c r="AV219" s="13" t="s">
        <v>84</v>
      </c>
      <c r="AW219" s="13" t="s">
        <v>35</v>
      </c>
      <c r="AX219" s="13" t="s">
        <v>74</v>
      </c>
      <c r="AY219" s="207" t="s">
        <v>153</v>
      </c>
    </row>
    <row r="220" spans="1:65" s="15" customFormat="1" x14ac:dyDescent="0.2">
      <c r="B220" s="224"/>
      <c r="C220" s="225"/>
      <c r="D220" s="188" t="s">
        <v>317</v>
      </c>
      <c r="E220" s="226" t="s">
        <v>28</v>
      </c>
      <c r="F220" s="227" t="s">
        <v>7863</v>
      </c>
      <c r="G220" s="225"/>
      <c r="H220" s="226" t="s">
        <v>28</v>
      </c>
      <c r="I220" s="228"/>
      <c r="J220" s="225"/>
      <c r="K220" s="225"/>
      <c r="L220" s="229"/>
      <c r="M220" s="230"/>
      <c r="N220" s="231"/>
      <c r="O220" s="231"/>
      <c r="P220" s="231"/>
      <c r="Q220" s="231"/>
      <c r="R220" s="231"/>
      <c r="S220" s="231"/>
      <c r="T220" s="232"/>
      <c r="AT220" s="233" t="s">
        <v>317</v>
      </c>
      <c r="AU220" s="233" t="s">
        <v>84</v>
      </c>
      <c r="AV220" s="15" t="s">
        <v>82</v>
      </c>
      <c r="AW220" s="15" t="s">
        <v>35</v>
      </c>
      <c r="AX220" s="15" t="s">
        <v>74</v>
      </c>
      <c r="AY220" s="233" t="s">
        <v>153</v>
      </c>
    </row>
    <row r="221" spans="1:65" s="13" customFormat="1" x14ac:dyDescent="0.2">
      <c r="B221" s="197"/>
      <c r="C221" s="198"/>
      <c r="D221" s="188" t="s">
        <v>317</v>
      </c>
      <c r="E221" s="199" t="s">
        <v>28</v>
      </c>
      <c r="F221" s="200" t="s">
        <v>7877</v>
      </c>
      <c r="G221" s="198"/>
      <c r="H221" s="201">
        <v>17.600000000000001</v>
      </c>
      <c r="I221" s="202"/>
      <c r="J221" s="198"/>
      <c r="K221" s="198"/>
      <c r="L221" s="203"/>
      <c r="M221" s="204"/>
      <c r="N221" s="205"/>
      <c r="O221" s="205"/>
      <c r="P221" s="205"/>
      <c r="Q221" s="205"/>
      <c r="R221" s="205"/>
      <c r="S221" s="205"/>
      <c r="T221" s="206"/>
      <c r="AT221" s="207" t="s">
        <v>317</v>
      </c>
      <c r="AU221" s="207" t="s">
        <v>84</v>
      </c>
      <c r="AV221" s="13" t="s">
        <v>84</v>
      </c>
      <c r="AW221" s="13" t="s">
        <v>35</v>
      </c>
      <c r="AX221" s="13" t="s">
        <v>74</v>
      </c>
      <c r="AY221" s="207" t="s">
        <v>153</v>
      </c>
    </row>
    <row r="222" spans="1:65" s="14" customFormat="1" x14ac:dyDescent="0.2">
      <c r="B222" s="208"/>
      <c r="C222" s="209"/>
      <c r="D222" s="188" t="s">
        <v>317</v>
      </c>
      <c r="E222" s="210" t="s">
        <v>28</v>
      </c>
      <c r="F222" s="211" t="s">
        <v>353</v>
      </c>
      <c r="G222" s="209"/>
      <c r="H222" s="212">
        <v>130.28</v>
      </c>
      <c r="I222" s="213"/>
      <c r="J222" s="209"/>
      <c r="K222" s="209"/>
      <c r="L222" s="214"/>
      <c r="M222" s="215"/>
      <c r="N222" s="216"/>
      <c r="O222" s="216"/>
      <c r="P222" s="216"/>
      <c r="Q222" s="216"/>
      <c r="R222" s="216"/>
      <c r="S222" s="216"/>
      <c r="T222" s="217"/>
      <c r="AT222" s="218" t="s">
        <v>317</v>
      </c>
      <c r="AU222" s="218" t="s">
        <v>84</v>
      </c>
      <c r="AV222" s="14" t="s">
        <v>167</v>
      </c>
      <c r="AW222" s="14" t="s">
        <v>35</v>
      </c>
      <c r="AX222" s="14" t="s">
        <v>82</v>
      </c>
      <c r="AY222" s="218" t="s">
        <v>153</v>
      </c>
    </row>
    <row r="223" spans="1:65" s="2" customFormat="1" ht="16.5" customHeight="1" x14ac:dyDescent="0.2">
      <c r="A223" s="36"/>
      <c r="B223" s="37"/>
      <c r="C223" s="175" t="s">
        <v>247</v>
      </c>
      <c r="D223" s="175" t="s">
        <v>156</v>
      </c>
      <c r="E223" s="176" t="s">
        <v>4658</v>
      </c>
      <c r="F223" s="177" t="s">
        <v>4659</v>
      </c>
      <c r="G223" s="178" t="s">
        <v>433</v>
      </c>
      <c r="H223" s="179">
        <v>130.28</v>
      </c>
      <c r="I223" s="180"/>
      <c r="J223" s="181">
        <f>ROUND(I223*H223,2)</f>
        <v>0</v>
      </c>
      <c r="K223" s="177" t="s">
        <v>315</v>
      </c>
      <c r="L223" s="41"/>
      <c r="M223" s="182" t="s">
        <v>28</v>
      </c>
      <c r="N223" s="183" t="s">
        <v>45</v>
      </c>
      <c r="O223" s="66"/>
      <c r="P223" s="184">
        <f>O223*H223</f>
        <v>0</v>
      </c>
      <c r="Q223" s="184">
        <v>0</v>
      </c>
      <c r="R223" s="184">
        <f>Q223*H223</f>
        <v>0</v>
      </c>
      <c r="S223" s="184">
        <v>0</v>
      </c>
      <c r="T223" s="185">
        <f>S223*H223</f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86" t="s">
        <v>167</v>
      </c>
      <c r="AT223" s="186" t="s">
        <v>156</v>
      </c>
      <c r="AU223" s="186" t="s">
        <v>84</v>
      </c>
      <c r="AY223" s="19" t="s">
        <v>153</v>
      </c>
      <c r="BE223" s="187">
        <f>IF(N223="základní",J223,0)</f>
        <v>0</v>
      </c>
      <c r="BF223" s="187">
        <f>IF(N223="snížená",J223,0)</f>
        <v>0</v>
      </c>
      <c r="BG223" s="187">
        <f>IF(N223="zákl. přenesená",J223,0)</f>
        <v>0</v>
      </c>
      <c r="BH223" s="187">
        <f>IF(N223="sníž. přenesená",J223,0)</f>
        <v>0</v>
      </c>
      <c r="BI223" s="187">
        <f>IF(N223="nulová",J223,0)</f>
        <v>0</v>
      </c>
      <c r="BJ223" s="19" t="s">
        <v>82</v>
      </c>
      <c r="BK223" s="187">
        <f>ROUND(I223*H223,2)</f>
        <v>0</v>
      </c>
      <c r="BL223" s="19" t="s">
        <v>167</v>
      </c>
      <c r="BM223" s="186" t="s">
        <v>7878</v>
      </c>
    </row>
    <row r="224" spans="1:65" s="2" customFormat="1" ht="16.5" customHeight="1" x14ac:dyDescent="0.2">
      <c r="A224" s="36"/>
      <c r="B224" s="37"/>
      <c r="C224" s="175" t="s">
        <v>251</v>
      </c>
      <c r="D224" s="175" t="s">
        <v>156</v>
      </c>
      <c r="E224" s="176" t="s">
        <v>7879</v>
      </c>
      <c r="F224" s="177" t="s">
        <v>7880</v>
      </c>
      <c r="G224" s="178" t="s">
        <v>433</v>
      </c>
      <c r="H224" s="179">
        <v>12.74</v>
      </c>
      <c r="I224" s="180"/>
      <c r="J224" s="181">
        <f>ROUND(I224*H224,2)</f>
        <v>0</v>
      </c>
      <c r="K224" s="177" t="s">
        <v>315</v>
      </c>
      <c r="L224" s="41"/>
      <c r="M224" s="182" t="s">
        <v>28</v>
      </c>
      <c r="N224" s="183" t="s">
        <v>45</v>
      </c>
      <c r="O224" s="66"/>
      <c r="P224" s="184">
        <f>O224*H224</f>
        <v>0</v>
      </c>
      <c r="Q224" s="184">
        <v>3.46E-3</v>
      </c>
      <c r="R224" s="184">
        <f>Q224*H224</f>
        <v>4.4080399999999999E-2</v>
      </c>
      <c r="S224" s="184">
        <v>0</v>
      </c>
      <c r="T224" s="185">
        <f>S224*H224</f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86" t="s">
        <v>167</v>
      </c>
      <c r="AT224" s="186" t="s">
        <v>156</v>
      </c>
      <c r="AU224" s="186" t="s">
        <v>84</v>
      </c>
      <c r="AY224" s="19" t="s">
        <v>153</v>
      </c>
      <c r="BE224" s="187">
        <f>IF(N224="základní",J224,0)</f>
        <v>0</v>
      </c>
      <c r="BF224" s="187">
        <f>IF(N224="snížená",J224,0)</f>
        <v>0</v>
      </c>
      <c r="BG224" s="187">
        <f>IF(N224="zákl. přenesená",J224,0)</f>
        <v>0</v>
      </c>
      <c r="BH224" s="187">
        <f>IF(N224="sníž. přenesená",J224,0)</f>
        <v>0</v>
      </c>
      <c r="BI224" s="187">
        <f>IF(N224="nulová",J224,0)</f>
        <v>0</v>
      </c>
      <c r="BJ224" s="19" t="s">
        <v>82</v>
      </c>
      <c r="BK224" s="187">
        <f>ROUND(I224*H224,2)</f>
        <v>0</v>
      </c>
      <c r="BL224" s="19" t="s">
        <v>167</v>
      </c>
      <c r="BM224" s="186" t="s">
        <v>7881</v>
      </c>
    </row>
    <row r="225" spans="1:65" s="15" customFormat="1" x14ac:dyDescent="0.2">
      <c r="B225" s="224"/>
      <c r="C225" s="225"/>
      <c r="D225" s="188" t="s">
        <v>317</v>
      </c>
      <c r="E225" s="226" t="s">
        <v>28</v>
      </c>
      <c r="F225" s="227" t="s">
        <v>7865</v>
      </c>
      <c r="G225" s="225"/>
      <c r="H225" s="226" t="s">
        <v>28</v>
      </c>
      <c r="I225" s="228"/>
      <c r="J225" s="225"/>
      <c r="K225" s="225"/>
      <c r="L225" s="229"/>
      <c r="M225" s="230"/>
      <c r="N225" s="231"/>
      <c r="O225" s="231"/>
      <c r="P225" s="231"/>
      <c r="Q225" s="231"/>
      <c r="R225" s="231"/>
      <c r="S225" s="231"/>
      <c r="T225" s="232"/>
      <c r="AT225" s="233" t="s">
        <v>317</v>
      </c>
      <c r="AU225" s="233" t="s">
        <v>84</v>
      </c>
      <c r="AV225" s="15" t="s">
        <v>82</v>
      </c>
      <c r="AW225" s="15" t="s">
        <v>35</v>
      </c>
      <c r="AX225" s="15" t="s">
        <v>74</v>
      </c>
      <c r="AY225" s="233" t="s">
        <v>153</v>
      </c>
    </row>
    <row r="226" spans="1:65" s="13" customFormat="1" x14ac:dyDescent="0.2">
      <c r="B226" s="197"/>
      <c r="C226" s="198"/>
      <c r="D226" s="188" t="s">
        <v>317</v>
      </c>
      <c r="E226" s="199" t="s">
        <v>28</v>
      </c>
      <c r="F226" s="200" t="s">
        <v>7882</v>
      </c>
      <c r="G226" s="198"/>
      <c r="H226" s="201">
        <v>12.74</v>
      </c>
      <c r="I226" s="202"/>
      <c r="J226" s="198"/>
      <c r="K226" s="198"/>
      <c r="L226" s="203"/>
      <c r="M226" s="204"/>
      <c r="N226" s="205"/>
      <c r="O226" s="205"/>
      <c r="P226" s="205"/>
      <c r="Q226" s="205"/>
      <c r="R226" s="205"/>
      <c r="S226" s="205"/>
      <c r="T226" s="206"/>
      <c r="AT226" s="207" t="s">
        <v>317</v>
      </c>
      <c r="AU226" s="207" t="s">
        <v>84</v>
      </c>
      <c r="AV226" s="13" t="s">
        <v>84</v>
      </c>
      <c r="AW226" s="13" t="s">
        <v>35</v>
      </c>
      <c r="AX226" s="13" t="s">
        <v>82</v>
      </c>
      <c r="AY226" s="207" t="s">
        <v>153</v>
      </c>
    </row>
    <row r="227" spans="1:65" s="2" customFormat="1" ht="16.5" customHeight="1" x14ac:dyDescent="0.2">
      <c r="A227" s="36"/>
      <c r="B227" s="37"/>
      <c r="C227" s="175" t="s">
        <v>255</v>
      </c>
      <c r="D227" s="175" t="s">
        <v>156</v>
      </c>
      <c r="E227" s="176" t="s">
        <v>7883</v>
      </c>
      <c r="F227" s="177" t="s">
        <v>7884</v>
      </c>
      <c r="G227" s="178" t="s">
        <v>433</v>
      </c>
      <c r="H227" s="179">
        <v>12.74</v>
      </c>
      <c r="I227" s="180"/>
      <c r="J227" s="181">
        <f>ROUND(I227*H227,2)</f>
        <v>0</v>
      </c>
      <c r="K227" s="177" t="s">
        <v>315</v>
      </c>
      <c r="L227" s="41"/>
      <c r="M227" s="182" t="s">
        <v>28</v>
      </c>
      <c r="N227" s="183" t="s">
        <v>45</v>
      </c>
      <c r="O227" s="66"/>
      <c r="P227" s="184">
        <f>O227*H227</f>
        <v>0</v>
      </c>
      <c r="Q227" s="184">
        <v>0</v>
      </c>
      <c r="R227" s="184">
        <f>Q227*H227</f>
        <v>0</v>
      </c>
      <c r="S227" s="184">
        <v>0</v>
      </c>
      <c r="T227" s="185">
        <f>S227*H227</f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86" t="s">
        <v>167</v>
      </c>
      <c r="AT227" s="186" t="s">
        <v>156</v>
      </c>
      <c r="AU227" s="186" t="s">
        <v>84</v>
      </c>
      <c r="AY227" s="19" t="s">
        <v>153</v>
      </c>
      <c r="BE227" s="187">
        <f>IF(N227="základní",J227,0)</f>
        <v>0</v>
      </c>
      <c r="BF227" s="187">
        <f>IF(N227="snížená",J227,0)</f>
        <v>0</v>
      </c>
      <c r="BG227" s="187">
        <f>IF(N227="zákl. přenesená",J227,0)</f>
        <v>0</v>
      </c>
      <c r="BH227" s="187">
        <f>IF(N227="sníž. přenesená",J227,0)</f>
        <v>0</v>
      </c>
      <c r="BI227" s="187">
        <f>IF(N227="nulová",J227,0)</f>
        <v>0</v>
      </c>
      <c r="BJ227" s="19" t="s">
        <v>82</v>
      </c>
      <c r="BK227" s="187">
        <f>ROUND(I227*H227,2)</f>
        <v>0</v>
      </c>
      <c r="BL227" s="19" t="s">
        <v>167</v>
      </c>
      <c r="BM227" s="186" t="s">
        <v>7885</v>
      </c>
    </row>
    <row r="228" spans="1:65" s="2" customFormat="1" ht="33" customHeight="1" x14ac:dyDescent="0.2">
      <c r="A228" s="36"/>
      <c r="B228" s="37"/>
      <c r="C228" s="175" t="s">
        <v>259</v>
      </c>
      <c r="D228" s="175" t="s">
        <v>156</v>
      </c>
      <c r="E228" s="176" t="s">
        <v>4661</v>
      </c>
      <c r="F228" s="177" t="s">
        <v>4662</v>
      </c>
      <c r="G228" s="178" t="s">
        <v>340</v>
      </c>
      <c r="H228" s="179">
        <v>4.3789999999999996</v>
      </c>
      <c r="I228" s="180"/>
      <c r="J228" s="181">
        <f>ROUND(I228*H228,2)</f>
        <v>0</v>
      </c>
      <c r="K228" s="177" t="s">
        <v>315</v>
      </c>
      <c r="L228" s="41"/>
      <c r="M228" s="182" t="s">
        <v>28</v>
      </c>
      <c r="N228" s="183" t="s">
        <v>45</v>
      </c>
      <c r="O228" s="66"/>
      <c r="P228" s="184">
        <f>O228*H228</f>
        <v>0</v>
      </c>
      <c r="Q228" s="184">
        <v>1.0593999999999999</v>
      </c>
      <c r="R228" s="184">
        <f>Q228*H228</f>
        <v>4.6391125999999989</v>
      </c>
      <c r="S228" s="184">
        <v>0</v>
      </c>
      <c r="T228" s="185">
        <f>S228*H228</f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86" t="s">
        <v>167</v>
      </c>
      <c r="AT228" s="186" t="s">
        <v>156</v>
      </c>
      <c r="AU228" s="186" t="s">
        <v>84</v>
      </c>
      <c r="AY228" s="19" t="s">
        <v>153</v>
      </c>
      <c r="BE228" s="187">
        <f>IF(N228="základní",J228,0)</f>
        <v>0</v>
      </c>
      <c r="BF228" s="187">
        <f>IF(N228="snížená",J228,0)</f>
        <v>0</v>
      </c>
      <c r="BG228" s="187">
        <f>IF(N228="zákl. přenesená",J228,0)</f>
        <v>0</v>
      </c>
      <c r="BH228" s="187">
        <f>IF(N228="sníž. přenesená",J228,0)</f>
        <v>0</v>
      </c>
      <c r="BI228" s="187">
        <f>IF(N228="nulová",J228,0)</f>
        <v>0</v>
      </c>
      <c r="BJ228" s="19" t="s">
        <v>82</v>
      </c>
      <c r="BK228" s="187">
        <f>ROUND(I228*H228,2)</f>
        <v>0</v>
      </c>
      <c r="BL228" s="19" t="s">
        <v>167</v>
      </c>
      <c r="BM228" s="186" t="s">
        <v>7886</v>
      </c>
    </row>
    <row r="229" spans="1:65" s="15" customFormat="1" x14ac:dyDescent="0.2">
      <c r="B229" s="224"/>
      <c r="C229" s="225"/>
      <c r="D229" s="188" t="s">
        <v>317</v>
      </c>
      <c r="E229" s="226" t="s">
        <v>28</v>
      </c>
      <c r="F229" s="227" t="s">
        <v>1097</v>
      </c>
      <c r="G229" s="225"/>
      <c r="H229" s="226" t="s">
        <v>28</v>
      </c>
      <c r="I229" s="228"/>
      <c r="J229" s="225"/>
      <c r="K229" s="225"/>
      <c r="L229" s="229"/>
      <c r="M229" s="230"/>
      <c r="N229" s="231"/>
      <c r="O229" s="231"/>
      <c r="P229" s="231"/>
      <c r="Q229" s="231"/>
      <c r="R229" s="231"/>
      <c r="S229" s="231"/>
      <c r="T229" s="232"/>
      <c r="AT229" s="233" t="s">
        <v>317</v>
      </c>
      <c r="AU229" s="233" t="s">
        <v>84</v>
      </c>
      <c r="AV229" s="15" t="s">
        <v>82</v>
      </c>
      <c r="AW229" s="15" t="s">
        <v>35</v>
      </c>
      <c r="AX229" s="15" t="s">
        <v>74</v>
      </c>
      <c r="AY229" s="233" t="s">
        <v>153</v>
      </c>
    </row>
    <row r="230" spans="1:65" s="15" customFormat="1" x14ac:dyDescent="0.2">
      <c r="B230" s="224"/>
      <c r="C230" s="225"/>
      <c r="D230" s="188" t="s">
        <v>317</v>
      </c>
      <c r="E230" s="226" t="s">
        <v>28</v>
      </c>
      <c r="F230" s="227" t="s">
        <v>4664</v>
      </c>
      <c r="G230" s="225"/>
      <c r="H230" s="226" t="s">
        <v>28</v>
      </c>
      <c r="I230" s="228"/>
      <c r="J230" s="225"/>
      <c r="K230" s="225"/>
      <c r="L230" s="229"/>
      <c r="M230" s="230"/>
      <c r="N230" s="231"/>
      <c r="O230" s="231"/>
      <c r="P230" s="231"/>
      <c r="Q230" s="231"/>
      <c r="R230" s="231"/>
      <c r="S230" s="231"/>
      <c r="T230" s="232"/>
      <c r="AT230" s="233" t="s">
        <v>317</v>
      </c>
      <c r="AU230" s="233" t="s">
        <v>84</v>
      </c>
      <c r="AV230" s="15" t="s">
        <v>82</v>
      </c>
      <c r="AW230" s="15" t="s">
        <v>35</v>
      </c>
      <c r="AX230" s="15" t="s">
        <v>74</v>
      </c>
      <c r="AY230" s="233" t="s">
        <v>153</v>
      </c>
    </row>
    <row r="231" spans="1:65" s="13" customFormat="1" x14ac:dyDescent="0.2">
      <c r="B231" s="197"/>
      <c r="C231" s="198"/>
      <c r="D231" s="188" t="s">
        <v>317</v>
      </c>
      <c r="E231" s="199" t="s">
        <v>28</v>
      </c>
      <c r="F231" s="200" t="s">
        <v>7887</v>
      </c>
      <c r="G231" s="198"/>
      <c r="H231" s="201">
        <v>2.0430000000000001</v>
      </c>
      <c r="I231" s="202"/>
      <c r="J231" s="198"/>
      <c r="K231" s="198"/>
      <c r="L231" s="203"/>
      <c r="M231" s="204"/>
      <c r="N231" s="205"/>
      <c r="O231" s="205"/>
      <c r="P231" s="205"/>
      <c r="Q231" s="205"/>
      <c r="R231" s="205"/>
      <c r="S231" s="205"/>
      <c r="T231" s="206"/>
      <c r="AT231" s="207" t="s">
        <v>317</v>
      </c>
      <c r="AU231" s="207" t="s">
        <v>84</v>
      </c>
      <c r="AV231" s="13" t="s">
        <v>84</v>
      </c>
      <c r="AW231" s="13" t="s">
        <v>35</v>
      </c>
      <c r="AX231" s="13" t="s">
        <v>74</v>
      </c>
      <c r="AY231" s="207" t="s">
        <v>153</v>
      </c>
    </row>
    <row r="232" spans="1:65" s="13" customFormat="1" x14ac:dyDescent="0.2">
      <c r="B232" s="197"/>
      <c r="C232" s="198"/>
      <c r="D232" s="188" t="s">
        <v>317</v>
      </c>
      <c r="E232" s="199" t="s">
        <v>28</v>
      </c>
      <c r="F232" s="200" t="s">
        <v>7888</v>
      </c>
      <c r="G232" s="198"/>
      <c r="H232" s="201">
        <v>1.6259999999999999</v>
      </c>
      <c r="I232" s="202"/>
      <c r="J232" s="198"/>
      <c r="K232" s="198"/>
      <c r="L232" s="203"/>
      <c r="M232" s="204"/>
      <c r="N232" s="205"/>
      <c r="O232" s="205"/>
      <c r="P232" s="205"/>
      <c r="Q232" s="205"/>
      <c r="R232" s="205"/>
      <c r="S232" s="205"/>
      <c r="T232" s="206"/>
      <c r="AT232" s="207" t="s">
        <v>317</v>
      </c>
      <c r="AU232" s="207" t="s">
        <v>84</v>
      </c>
      <c r="AV232" s="13" t="s">
        <v>84</v>
      </c>
      <c r="AW232" s="13" t="s">
        <v>35</v>
      </c>
      <c r="AX232" s="13" t="s">
        <v>74</v>
      </c>
      <c r="AY232" s="207" t="s">
        <v>153</v>
      </c>
    </row>
    <row r="233" spans="1:65" s="13" customFormat="1" x14ac:dyDescent="0.2">
      <c r="B233" s="197"/>
      <c r="C233" s="198"/>
      <c r="D233" s="188" t="s">
        <v>317</v>
      </c>
      <c r="E233" s="199" t="s">
        <v>28</v>
      </c>
      <c r="F233" s="200" t="s">
        <v>7889</v>
      </c>
      <c r="G233" s="198"/>
      <c r="H233" s="201">
        <v>0.26400000000000001</v>
      </c>
      <c r="I233" s="202"/>
      <c r="J233" s="198"/>
      <c r="K233" s="198"/>
      <c r="L233" s="203"/>
      <c r="M233" s="204"/>
      <c r="N233" s="205"/>
      <c r="O233" s="205"/>
      <c r="P233" s="205"/>
      <c r="Q233" s="205"/>
      <c r="R233" s="205"/>
      <c r="S233" s="205"/>
      <c r="T233" s="206"/>
      <c r="AT233" s="207" t="s">
        <v>317</v>
      </c>
      <c r="AU233" s="207" t="s">
        <v>84</v>
      </c>
      <c r="AV233" s="13" t="s">
        <v>84</v>
      </c>
      <c r="AW233" s="13" t="s">
        <v>35</v>
      </c>
      <c r="AX233" s="13" t="s">
        <v>74</v>
      </c>
      <c r="AY233" s="207" t="s">
        <v>153</v>
      </c>
    </row>
    <row r="234" spans="1:65" s="13" customFormat="1" x14ac:dyDescent="0.2">
      <c r="B234" s="197"/>
      <c r="C234" s="198"/>
      <c r="D234" s="188" t="s">
        <v>317</v>
      </c>
      <c r="E234" s="199" t="s">
        <v>28</v>
      </c>
      <c r="F234" s="200" t="s">
        <v>7890</v>
      </c>
      <c r="G234" s="198"/>
      <c r="H234" s="201">
        <v>0.44600000000000001</v>
      </c>
      <c r="I234" s="202"/>
      <c r="J234" s="198"/>
      <c r="K234" s="198"/>
      <c r="L234" s="203"/>
      <c r="M234" s="204"/>
      <c r="N234" s="205"/>
      <c r="O234" s="205"/>
      <c r="P234" s="205"/>
      <c r="Q234" s="205"/>
      <c r="R234" s="205"/>
      <c r="S234" s="205"/>
      <c r="T234" s="206"/>
      <c r="AT234" s="207" t="s">
        <v>317</v>
      </c>
      <c r="AU234" s="207" t="s">
        <v>84</v>
      </c>
      <c r="AV234" s="13" t="s">
        <v>84</v>
      </c>
      <c r="AW234" s="13" t="s">
        <v>35</v>
      </c>
      <c r="AX234" s="13" t="s">
        <v>74</v>
      </c>
      <c r="AY234" s="207" t="s">
        <v>153</v>
      </c>
    </row>
    <row r="235" spans="1:65" s="14" customFormat="1" x14ac:dyDescent="0.2">
      <c r="B235" s="208"/>
      <c r="C235" s="209"/>
      <c r="D235" s="188" t="s">
        <v>317</v>
      </c>
      <c r="E235" s="210" t="s">
        <v>28</v>
      </c>
      <c r="F235" s="211" t="s">
        <v>353</v>
      </c>
      <c r="G235" s="209"/>
      <c r="H235" s="212">
        <v>4.3789999999999996</v>
      </c>
      <c r="I235" s="213"/>
      <c r="J235" s="209"/>
      <c r="K235" s="209"/>
      <c r="L235" s="214"/>
      <c r="M235" s="215"/>
      <c r="N235" s="216"/>
      <c r="O235" s="216"/>
      <c r="P235" s="216"/>
      <c r="Q235" s="216"/>
      <c r="R235" s="216"/>
      <c r="S235" s="216"/>
      <c r="T235" s="217"/>
      <c r="AT235" s="218" t="s">
        <v>317</v>
      </c>
      <c r="AU235" s="218" t="s">
        <v>84</v>
      </c>
      <c r="AV235" s="14" t="s">
        <v>167</v>
      </c>
      <c r="AW235" s="14" t="s">
        <v>35</v>
      </c>
      <c r="AX235" s="14" t="s">
        <v>82</v>
      </c>
      <c r="AY235" s="218" t="s">
        <v>153</v>
      </c>
    </row>
    <row r="236" spans="1:65" s="12" customFormat="1" ht="22.9" customHeight="1" x14ac:dyDescent="0.2">
      <c r="B236" s="159"/>
      <c r="C236" s="160"/>
      <c r="D236" s="161" t="s">
        <v>73</v>
      </c>
      <c r="E236" s="173" t="s">
        <v>163</v>
      </c>
      <c r="F236" s="173" t="s">
        <v>1104</v>
      </c>
      <c r="G236" s="160"/>
      <c r="H236" s="160"/>
      <c r="I236" s="163"/>
      <c r="J236" s="174">
        <f>BK236</f>
        <v>0</v>
      </c>
      <c r="K236" s="160"/>
      <c r="L236" s="165"/>
      <c r="M236" s="166"/>
      <c r="N236" s="167"/>
      <c r="O236" s="167"/>
      <c r="P236" s="168">
        <f>SUM(P237:P501)</f>
        <v>0</v>
      </c>
      <c r="Q236" s="167"/>
      <c r="R236" s="168">
        <f>SUM(R237:R501)</f>
        <v>187.92369454000004</v>
      </c>
      <c r="S236" s="167"/>
      <c r="T236" s="169">
        <f>SUM(T237:T501)</f>
        <v>2.1250000000000002E-3</v>
      </c>
      <c r="AR236" s="170" t="s">
        <v>82</v>
      </c>
      <c r="AT236" s="171" t="s">
        <v>73</v>
      </c>
      <c r="AU236" s="171" t="s">
        <v>82</v>
      </c>
      <c r="AY236" s="170" t="s">
        <v>153</v>
      </c>
      <c r="BK236" s="172">
        <f>SUM(BK237:BK501)</f>
        <v>0</v>
      </c>
    </row>
    <row r="237" spans="1:65" s="2" customFormat="1" ht="16.5" customHeight="1" x14ac:dyDescent="0.2">
      <c r="A237" s="36"/>
      <c r="B237" s="37"/>
      <c r="C237" s="175" t="s">
        <v>263</v>
      </c>
      <c r="D237" s="175" t="s">
        <v>156</v>
      </c>
      <c r="E237" s="176" t="s">
        <v>4674</v>
      </c>
      <c r="F237" s="177" t="s">
        <v>4675</v>
      </c>
      <c r="G237" s="178" t="s">
        <v>314</v>
      </c>
      <c r="H237" s="179">
        <v>22.643000000000001</v>
      </c>
      <c r="I237" s="180"/>
      <c r="J237" s="181">
        <f>ROUND(I237*H237,2)</f>
        <v>0</v>
      </c>
      <c r="K237" s="177" t="s">
        <v>28</v>
      </c>
      <c r="L237" s="41"/>
      <c r="M237" s="182" t="s">
        <v>28</v>
      </c>
      <c r="N237" s="183" t="s">
        <v>45</v>
      </c>
      <c r="O237" s="66"/>
      <c r="P237" s="184">
        <f>O237*H237</f>
        <v>0</v>
      </c>
      <c r="Q237" s="184">
        <v>1.8</v>
      </c>
      <c r="R237" s="184">
        <f>Q237*H237</f>
        <v>40.757400000000004</v>
      </c>
      <c r="S237" s="184">
        <v>0</v>
      </c>
      <c r="T237" s="185">
        <f>S237*H237</f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86" t="s">
        <v>167</v>
      </c>
      <c r="AT237" s="186" t="s">
        <v>156</v>
      </c>
      <c r="AU237" s="186" t="s">
        <v>84</v>
      </c>
      <c r="AY237" s="19" t="s">
        <v>153</v>
      </c>
      <c r="BE237" s="187">
        <f>IF(N237="základní",J237,0)</f>
        <v>0</v>
      </c>
      <c r="BF237" s="187">
        <f>IF(N237="snížená",J237,0)</f>
        <v>0</v>
      </c>
      <c r="BG237" s="187">
        <f>IF(N237="zákl. přenesená",J237,0)</f>
        <v>0</v>
      </c>
      <c r="BH237" s="187">
        <f>IF(N237="sníž. přenesená",J237,0)</f>
        <v>0</v>
      </c>
      <c r="BI237" s="187">
        <f>IF(N237="nulová",J237,0)</f>
        <v>0</v>
      </c>
      <c r="BJ237" s="19" t="s">
        <v>82</v>
      </c>
      <c r="BK237" s="187">
        <f>ROUND(I237*H237,2)</f>
        <v>0</v>
      </c>
      <c r="BL237" s="19" t="s">
        <v>167</v>
      </c>
      <c r="BM237" s="186" t="s">
        <v>7891</v>
      </c>
    </row>
    <row r="238" spans="1:65" s="2" customFormat="1" ht="19.5" x14ac:dyDescent="0.2">
      <c r="A238" s="36"/>
      <c r="B238" s="37"/>
      <c r="C238" s="38"/>
      <c r="D238" s="188" t="s">
        <v>194</v>
      </c>
      <c r="E238" s="38"/>
      <c r="F238" s="189" t="s">
        <v>7892</v>
      </c>
      <c r="G238" s="38"/>
      <c r="H238" s="38"/>
      <c r="I238" s="190"/>
      <c r="J238" s="38"/>
      <c r="K238" s="38"/>
      <c r="L238" s="41"/>
      <c r="M238" s="191"/>
      <c r="N238" s="192"/>
      <c r="O238" s="66"/>
      <c r="P238" s="66"/>
      <c r="Q238" s="66"/>
      <c r="R238" s="66"/>
      <c r="S238" s="66"/>
      <c r="T238" s="67"/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T238" s="19" t="s">
        <v>194</v>
      </c>
      <c r="AU238" s="19" t="s">
        <v>84</v>
      </c>
    </row>
    <row r="239" spans="1:65" s="15" customFormat="1" x14ac:dyDescent="0.2">
      <c r="B239" s="224"/>
      <c r="C239" s="225"/>
      <c r="D239" s="188" t="s">
        <v>317</v>
      </c>
      <c r="E239" s="226" t="s">
        <v>28</v>
      </c>
      <c r="F239" s="227" t="s">
        <v>1240</v>
      </c>
      <c r="G239" s="225"/>
      <c r="H239" s="226" t="s">
        <v>28</v>
      </c>
      <c r="I239" s="228"/>
      <c r="J239" s="225"/>
      <c r="K239" s="225"/>
      <c r="L239" s="229"/>
      <c r="M239" s="230"/>
      <c r="N239" s="231"/>
      <c r="O239" s="231"/>
      <c r="P239" s="231"/>
      <c r="Q239" s="231"/>
      <c r="R239" s="231"/>
      <c r="S239" s="231"/>
      <c r="T239" s="232"/>
      <c r="AT239" s="233" t="s">
        <v>317</v>
      </c>
      <c r="AU239" s="233" t="s">
        <v>84</v>
      </c>
      <c r="AV239" s="15" t="s">
        <v>82</v>
      </c>
      <c r="AW239" s="15" t="s">
        <v>35</v>
      </c>
      <c r="AX239" s="15" t="s">
        <v>74</v>
      </c>
      <c r="AY239" s="233" t="s">
        <v>153</v>
      </c>
    </row>
    <row r="240" spans="1:65" s="13" customFormat="1" x14ac:dyDescent="0.2">
      <c r="B240" s="197"/>
      <c r="C240" s="198"/>
      <c r="D240" s="188" t="s">
        <v>317</v>
      </c>
      <c r="E240" s="199" t="s">
        <v>28</v>
      </c>
      <c r="F240" s="200" t="s">
        <v>7893</v>
      </c>
      <c r="G240" s="198"/>
      <c r="H240" s="201">
        <v>3.6</v>
      </c>
      <c r="I240" s="202"/>
      <c r="J240" s="198"/>
      <c r="K240" s="198"/>
      <c r="L240" s="203"/>
      <c r="M240" s="204"/>
      <c r="N240" s="205"/>
      <c r="O240" s="205"/>
      <c r="P240" s="205"/>
      <c r="Q240" s="205"/>
      <c r="R240" s="205"/>
      <c r="S240" s="205"/>
      <c r="T240" s="206"/>
      <c r="AT240" s="207" t="s">
        <v>317</v>
      </c>
      <c r="AU240" s="207" t="s">
        <v>84</v>
      </c>
      <c r="AV240" s="13" t="s">
        <v>84</v>
      </c>
      <c r="AW240" s="13" t="s">
        <v>35</v>
      </c>
      <c r="AX240" s="13" t="s">
        <v>74</v>
      </c>
      <c r="AY240" s="207" t="s">
        <v>153</v>
      </c>
    </row>
    <row r="241" spans="1:65" s="15" customFormat="1" x14ac:dyDescent="0.2">
      <c r="B241" s="224"/>
      <c r="C241" s="225"/>
      <c r="D241" s="188" t="s">
        <v>317</v>
      </c>
      <c r="E241" s="226" t="s">
        <v>28</v>
      </c>
      <c r="F241" s="227" t="s">
        <v>1327</v>
      </c>
      <c r="G241" s="225"/>
      <c r="H241" s="226" t="s">
        <v>28</v>
      </c>
      <c r="I241" s="228"/>
      <c r="J241" s="225"/>
      <c r="K241" s="225"/>
      <c r="L241" s="229"/>
      <c r="M241" s="230"/>
      <c r="N241" s="231"/>
      <c r="O241" s="231"/>
      <c r="P241" s="231"/>
      <c r="Q241" s="231"/>
      <c r="R241" s="231"/>
      <c r="S241" s="231"/>
      <c r="T241" s="232"/>
      <c r="AT241" s="233" t="s">
        <v>317</v>
      </c>
      <c r="AU241" s="233" t="s">
        <v>84</v>
      </c>
      <c r="AV241" s="15" t="s">
        <v>82</v>
      </c>
      <c r="AW241" s="15" t="s">
        <v>35</v>
      </c>
      <c r="AX241" s="15" t="s">
        <v>74</v>
      </c>
      <c r="AY241" s="233" t="s">
        <v>153</v>
      </c>
    </row>
    <row r="242" spans="1:65" s="13" customFormat="1" x14ac:dyDescent="0.2">
      <c r="B242" s="197"/>
      <c r="C242" s="198"/>
      <c r="D242" s="188" t="s">
        <v>317</v>
      </c>
      <c r="E242" s="199" t="s">
        <v>28</v>
      </c>
      <c r="F242" s="200" t="s">
        <v>7894</v>
      </c>
      <c r="G242" s="198"/>
      <c r="H242" s="201">
        <v>8</v>
      </c>
      <c r="I242" s="202"/>
      <c r="J242" s="198"/>
      <c r="K242" s="198"/>
      <c r="L242" s="203"/>
      <c r="M242" s="204"/>
      <c r="N242" s="205"/>
      <c r="O242" s="205"/>
      <c r="P242" s="205"/>
      <c r="Q242" s="205"/>
      <c r="R242" s="205"/>
      <c r="S242" s="205"/>
      <c r="T242" s="206"/>
      <c r="AT242" s="207" t="s">
        <v>317</v>
      </c>
      <c r="AU242" s="207" t="s">
        <v>84</v>
      </c>
      <c r="AV242" s="13" t="s">
        <v>84</v>
      </c>
      <c r="AW242" s="13" t="s">
        <v>35</v>
      </c>
      <c r="AX242" s="13" t="s">
        <v>74</v>
      </c>
      <c r="AY242" s="207" t="s">
        <v>153</v>
      </c>
    </row>
    <row r="243" spans="1:65" s="15" customFormat="1" x14ac:dyDescent="0.2">
      <c r="B243" s="224"/>
      <c r="C243" s="225"/>
      <c r="D243" s="188" t="s">
        <v>317</v>
      </c>
      <c r="E243" s="226" t="s">
        <v>28</v>
      </c>
      <c r="F243" s="227" t="s">
        <v>2859</v>
      </c>
      <c r="G243" s="225"/>
      <c r="H243" s="226" t="s">
        <v>28</v>
      </c>
      <c r="I243" s="228"/>
      <c r="J243" s="225"/>
      <c r="K243" s="225"/>
      <c r="L243" s="229"/>
      <c r="M243" s="230"/>
      <c r="N243" s="231"/>
      <c r="O243" s="231"/>
      <c r="P243" s="231"/>
      <c r="Q243" s="231"/>
      <c r="R243" s="231"/>
      <c r="S243" s="231"/>
      <c r="T243" s="232"/>
      <c r="AT243" s="233" t="s">
        <v>317</v>
      </c>
      <c r="AU243" s="233" t="s">
        <v>84</v>
      </c>
      <c r="AV243" s="15" t="s">
        <v>82</v>
      </c>
      <c r="AW243" s="15" t="s">
        <v>35</v>
      </c>
      <c r="AX243" s="15" t="s">
        <v>74</v>
      </c>
      <c r="AY243" s="233" t="s">
        <v>153</v>
      </c>
    </row>
    <row r="244" spans="1:65" s="13" customFormat="1" x14ac:dyDescent="0.2">
      <c r="B244" s="197"/>
      <c r="C244" s="198"/>
      <c r="D244" s="188" t="s">
        <v>317</v>
      </c>
      <c r="E244" s="199" t="s">
        <v>28</v>
      </c>
      <c r="F244" s="200" t="s">
        <v>7895</v>
      </c>
      <c r="G244" s="198"/>
      <c r="H244" s="201">
        <v>4.9000000000000004</v>
      </c>
      <c r="I244" s="202"/>
      <c r="J244" s="198"/>
      <c r="K244" s="198"/>
      <c r="L244" s="203"/>
      <c r="M244" s="204"/>
      <c r="N244" s="205"/>
      <c r="O244" s="205"/>
      <c r="P244" s="205"/>
      <c r="Q244" s="205"/>
      <c r="R244" s="205"/>
      <c r="S244" s="205"/>
      <c r="T244" s="206"/>
      <c r="AT244" s="207" t="s">
        <v>317</v>
      </c>
      <c r="AU244" s="207" t="s">
        <v>84</v>
      </c>
      <c r="AV244" s="13" t="s">
        <v>84</v>
      </c>
      <c r="AW244" s="13" t="s">
        <v>35</v>
      </c>
      <c r="AX244" s="13" t="s">
        <v>74</v>
      </c>
      <c r="AY244" s="207" t="s">
        <v>153</v>
      </c>
    </row>
    <row r="245" spans="1:65" s="15" customFormat="1" x14ac:dyDescent="0.2">
      <c r="B245" s="224"/>
      <c r="C245" s="225"/>
      <c r="D245" s="188" t="s">
        <v>317</v>
      </c>
      <c r="E245" s="226" t="s">
        <v>28</v>
      </c>
      <c r="F245" s="227" t="s">
        <v>2860</v>
      </c>
      <c r="G245" s="225"/>
      <c r="H245" s="226" t="s">
        <v>28</v>
      </c>
      <c r="I245" s="228"/>
      <c r="J245" s="225"/>
      <c r="K245" s="225"/>
      <c r="L245" s="229"/>
      <c r="M245" s="230"/>
      <c r="N245" s="231"/>
      <c r="O245" s="231"/>
      <c r="P245" s="231"/>
      <c r="Q245" s="231"/>
      <c r="R245" s="231"/>
      <c r="S245" s="231"/>
      <c r="T245" s="232"/>
      <c r="AT245" s="233" t="s">
        <v>317</v>
      </c>
      <c r="AU245" s="233" t="s">
        <v>84</v>
      </c>
      <c r="AV245" s="15" t="s">
        <v>82</v>
      </c>
      <c r="AW245" s="15" t="s">
        <v>35</v>
      </c>
      <c r="AX245" s="15" t="s">
        <v>74</v>
      </c>
      <c r="AY245" s="233" t="s">
        <v>153</v>
      </c>
    </row>
    <row r="246" spans="1:65" s="13" customFormat="1" x14ac:dyDescent="0.2">
      <c r="B246" s="197"/>
      <c r="C246" s="198"/>
      <c r="D246" s="188" t="s">
        <v>317</v>
      </c>
      <c r="E246" s="199" t="s">
        <v>28</v>
      </c>
      <c r="F246" s="200" t="s">
        <v>7896</v>
      </c>
      <c r="G246" s="198"/>
      <c r="H246" s="201">
        <v>6.1429999999999998</v>
      </c>
      <c r="I246" s="202"/>
      <c r="J246" s="198"/>
      <c r="K246" s="198"/>
      <c r="L246" s="203"/>
      <c r="M246" s="204"/>
      <c r="N246" s="205"/>
      <c r="O246" s="205"/>
      <c r="P246" s="205"/>
      <c r="Q246" s="205"/>
      <c r="R246" s="205"/>
      <c r="S246" s="205"/>
      <c r="T246" s="206"/>
      <c r="AT246" s="207" t="s">
        <v>317</v>
      </c>
      <c r="AU246" s="207" t="s">
        <v>84</v>
      </c>
      <c r="AV246" s="13" t="s">
        <v>84</v>
      </c>
      <c r="AW246" s="13" t="s">
        <v>35</v>
      </c>
      <c r="AX246" s="13" t="s">
        <v>74</v>
      </c>
      <c r="AY246" s="207" t="s">
        <v>153</v>
      </c>
    </row>
    <row r="247" spans="1:65" s="14" customFormat="1" x14ac:dyDescent="0.2">
      <c r="B247" s="208"/>
      <c r="C247" s="209"/>
      <c r="D247" s="188" t="s">
        <v>317</v>
      </c>
      <c r="E247" s="210" t="s">
        <v>28</v>
      </c>
      <c r="F247" s="211" t="s">
        <v>353</v>
      </c>
      <c r="G247" s="209"/>
      <c r="H247" s="212">
        <v>22.643000000000001</v>
      </c>
      <c r="I247" s="213"/>
      <c r="J247" s="209"/>
      <c r="K247" s="209"/>
      <c r="L247" s="214"/>
      <c r="M247" s="215"/>
      <c r="N247" s="216"/>
      <c r="O247" s="216"/>
      <c r="P247" s="216"/>
      <c r="Q247" s="216"/>
      <c r="R247" s="216"/>
      <c r="S247" s="216"/>
      <c r="T247" s="217"/>
      <c r="AT247" s="218" t="s">
        <v>317</v>
      </c>
      <c r="AU247" s="218" t="s">
        <v>84</v>
      </c>
      <c r="AV247" s="14" t="s">
        <v>167</v>
      </c>
      <c r="AW247" s="14" t="s">
        <v>35</v>
      </c>
      <c r="AX247" s="14" t="s">
        <v>82</v>
      </c>
      <c r="AY247" s="218" t="s">
        <v>153</v>
      </c>
    </row>
    <row r="248" spans="1:65" s="2" customFormat="1" ht="24" x14ac:dyDescent="0.2">
      <c r="A248" s="36"/>
      <c r="B248" s="37"/>
      <c r="C248" s="175" t="s">
        <v>267</v>
      </c>
      <c r="D248" s="175" t="s">
        <v>156</v>
      </c>
      <c r="E248" s="176" t="s">
        <v>1105</v>
      </c>
      <c r="F248" s="177" t="s">
        <v>1106</v>
      </c>
      <c r="G248" s="178" t="s">
        <v>314</v>
      </c>
      <c r="H248" s="179">
        <v>18.817</v>
      </c>
      <c r="I248" s="180"/>
      <c r="J248" s="181">
        <f>ROUND(I248*H248,2)</f>
        <v>0</v>
      </c>
      <c r="K248" s="177" t="s">
        <v>315</v>
      </c>
      <c r="L248" s="41"/>
      <c r="M248" s="182" t="s">
        <v>28</v>
      </c>
      <c r="N248" s="183" t="s">
        <v>45</v>
      </c>
      <c r="O248" s="66"/>
      <c r="P248" s="184">
        <f>O248*H248</f>
        <v>0</v>
      </c>
      <c r="Q248" s="184">
        <v>1.8774999999999999</v>
      </c>
      <c r="R248" s="184">
        <f>Q248*H248</f>
        <v>35.328917500000003</v>
      </c>
      <c r="S248" s="184">
        <v>0</v>
      </c>
      <c r="T248" s="185">
        <f>S248*H248</f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86" t="s">
        <v>167</v>
      </c>
      <c r="AT248" s="186" t="s">
        <v>156</v>
      </c>
      <c r="AU248" s="186" t="s">
        <v>84</v>
      </c>
      <c r="AY248" s="19" t="s">
        <v>153</v>
      </c>
      <c r="BE248" s="187">
        <f>IF(N248="základní",J248,0)</f>
        <v>0</v>
      </c>
      <c r="BF248" s="187">
        <f>IF(N248="snížená",J248,0)</f>
        <v>0</v>
      </c>
      <c r="BG248" s="187">
        <f>IF(N248="zákl. přenesená",J248,0)</f>
        <v>0</v>
      </c>
      <c r="BH248" s="187">
        <f>IF(N248="sníž. přenesená",J248,0)</f>
        <v>0</v>
      </c>
      <c r="BI248" s="187">
        <f>IF(N248="nulová",J248,0)</f>
        <v>0</v>
      </c>
      <c r="BJ248" s="19" t="s">
        <v>82</v>
      </c>
      <c r="BK248" s="187">
        <f>ROUND(I248*H248,2)</f>
        <v>0</v>
      </c>
      <c r="BL248" s="19" t="s">
        <v>167</v>
      </c>
      <c r="BM248" s="186" t="s">
        <v>7897</v>
      </c>
    </row>
    <row r="249" spans="1:65" s="15" customFormat="1" x14ac:dyDescent="0.2">
      <c r="B249" s="224"/>
      <c r="C249" s="225"/>
      <c r="D249" s="188" t="s">
        <v>317</v>
      </c>
      <c r="E249" s="226" t="s">
        <v>28</v>
      </c>
      <c r="F249" s="227" t="s">
        <v>549</v>
      </c>
      <c r="G249" s="225"/>
      <c r="H249" s="226" t="s">
        <v>28</v>
      </c>
      <c r="I249" s="228"/>
      <c r="J249" s="225"/>
      <c r="K249" s="225"/>
      <c r="L249" s="229"/>
      <c r="M249" s="230"/>
      <c r="N249" s="231"/>
      <c r="O249" s="231"/>
      <c r="P249" s="231"/>
      <c r="Q249" s="231"/>
      <c r="R249" s="231"/>
      <c r="S249" s="231"/>
      <c r="T249" s="232"/>
      <c r="AT249" s="233" t="s">
        <v>317</v>
      </c>
      <c r="AU249" s="233" t="s">
        <v>84</v>
      </c>
      <c r="AV249" s="15" t="s">
        <v>82</v>
      </c>
      <c r="AW249" s="15" t="s">
        <v>35</v>
      </c>
      <c r="AX249" s="15" t="s">
        <v>74</v>
      </c>
      <c r="AY249" s="233" t="s">
        <v>153</v>
      </c>
    </row>
    <row r="250" spans="1:65" s="13" customFormat="1" x14ac:dyDescent="0.2">
      <c r="B250" s="197"/>
      <c r="C250" s="198"/>
      <c r="D250" s="188" t="s">
        <v>317</v>
      </c>
      <c r="E250" s="199" t="s">
        <v>28</v>
      </c>
      <c r="F250" s="200" t="s">
        <v>7898</v>
      </c>
      <c r="G250" s="198"/>
      <c r="H250" s="201">
        <v>1.05</v>
      </c>
      <c r="I250" s="202"/>
      <c r="J250" s="198"/>
      <c r="K250" s="198"/>
      <c r="L250" s="203"/>
      <c r="M250" s="204"/>
      <c r="N250" s="205"/>
      <c r="O250" s="205"/>
      <c r="P250" s="205"/>
      <c r="Q250" s="205"/>
      <c r="R250" s="205"/>
      <c r="S250" s="205"/>
      <c r="T250" s="206"/>
      <c r="AT250" s="207" t="s">
        <v>317</v>
      </c>
      <c r="AU250" s="207" t="s">
        <v>84</v>
      </c>
      <c r="AV250" s="13" t="s">
        <v>84</v>
      </c>
      <c r="AW250" s="13" t="s">
        <v>35</v>
      </c>
      <c r="AX250" s="13" t="s">
        <v>74</v>
      </c>
      <c r="AY250" s="207" t="s">
        <v>153</v>
      </c>
    </row>
    <row r="251" spans="1:65" s="13" customFormat="1" x14ac:dyDescent="0.2">
      <c r="B251" s="197"/>
      <c r="C251" s="198"/>
      <c r="D251" s="188" t="s">
        <v>317</v>
      </c>
      <c r="E251" s="199" t="s">
        <v>28</v>
      </c>
      <c r="F251" s="200" t="s">
        <v>7899</v>
      </c>
      <c r="G251" s="198"/>
      <c r="H251" s="201">
        <v>1.042</v>
      </c>
      <c r="I251" s="202"/>
      <c r="J251" s="198"/>
      <c r="K251" s="198"/>
      <c r="L251" s="203"/>
      <c r="M251" s="204"/>
      <c r="N251" s="205"/>
      <c r="O251" s="205"/>
      <c r="P251" s="205"/>
      <c r="Q251" s="205"/>
      <c r="R251" s="205"/>
      <c r="S251" s="205"/>
      <c r="T251" s="206"/>
      <c r="AT251" s="207" t="s">
        <v>317</v>
      </c>
      <c r="AU251" s="207" t="s">
        <v>84</v>
      </c>
      <c r="AV251" s="13" t="s">
        <v>84</v>
      </c>
      <c r="AW251" s="13" t="s">
        <v>35</v>
      </c>
      <c r="AX251" s="13" t="s">
        <v>74</v>
      </c>
      <c r="AY251" s="207" t="s">
        <v>153</v>
      </c>
    </row>
    <row r="252" spans="1:65" s="13" customFormat="1" x14ac:dyDescent="0.2">
      <c r="B252" s="197"/>
      <c r="C252" s="198"/>
      <c r="D252" s="188" t="s">
        <v>317</v>
      </c>
      <c r="E252" s="199" t="s">
        <v>28</v>
      </c>
      <c r="F252" s="200" t="s">
        <v>7900</v>
      </c>
      <c r="G252" s="198"/>
      <c r="H252" s="201">
        <v>1.69</v>
      </c>
      <c r="I252" s="202"/>
      <c r="J252" s="198"/>
      <c r="K252" s="198"/>
      <c r="L252" s="203"/>
      <c r="M252" s="204"/>
      <c r="N252" s="205"/>
      <c r="O252" s="205"/>
      <c r="P252" s="205"/>
      <c r="Q252" s="205"/>
      <c r="R252" s="205"/>
      <c r="S252" s="205"/>
      <c r="T252" s="206"/>
      <c r="AT252" s="207" t="s">
        <v>317</v>
      </c>
      <c r="AU252" s="207" t="s">
        <v>84</v>
      </c>
      <c r="AV252" s="13" t="s">
        <v>84</v>
      </c>
      <c r="AW252" s="13" t="s">
        <v>35</v>
      </c>
      <c r="AX252" s="13" t="s">
        <v>74</v>
      </c>
      <c r="AY252" s="207" t="s">
        <v>153</v>
      </c>
    </row>
    <row r="253" spans="1:65" s="13" customFormat="1" x14ac:dyDescent="0.2">
      <c r="B253" s="197"/>
      <c r="C253" s="198"/>
      <c r="D253" s="188" t="s">
        <v>317</v>
      </c>
      <c r="E253" s="199" t="s">
        <v>28</v>
      </c>
      <c r="F253" s="200" t="s">
        <v>7901</v>
      </c>
      <c r="G253" s="198"/>
      <c r="H253" s="201">
        <v>0.75600000000000001</v>
      </c>
      <c r="I253" s="202"/>
      <c r="J253" s="198"/>
      <c r="K253" s="198"/>
      <c r="L253" s="203"/>
      <c r="M253" s="204"/>
      <c r="N253" s="205"/>
      <c r="O253" s="205"/>
      <c r="P253" s="205"/>
      <c r="Q253" s="205"/>
      <c r="R253" s="205"/>
      <c r="S253" s="205"/>
      <c r="T253" s="206"/>
      <c r="AT253" s="207" t="s">
        <v>317</v>
      </c>
      <c r="AU253" s="207" t="s">
        <v>84</v>
      </c>
      <c r="AV253" s="13" t="s">
        <v>84</v>
      </c>
      <c r="AW253" s="13" t="s">
        <v>35</v>
      </c>
      <c r="AX253" s="13" t="s">
        <v>74</v>
      </c>
      <c r="AY253" s="207" t="s">
        <v>153</v>
      </c>
    </row>
    <row r="254" spans="1:65" s="16" customFormat="1" x14ac:dyDescent="0.2">
      <c r="B254" s="234"/>
      <c r="C254" s="235"/>
      <c r="D254" s="188" t="s">
        <v>317</v>
      </c>
      <c r="E254" s="236" t="s">
        <v>28</v>
      </c>
      <c r="F254" s="237" t="s">
        <v>448</v>
      </c>
      <c r="G254" s="235"/>
      <c r="H254" s="238">
        <v>4.5380000000000003</v>
      </c>
      <c r="I254" s="239"/>
      <c r="J254" s="235"/>
      <c r="K254" s="235"/>
      <c r="L254" s="240"/>
      <c r="M254" s="241"/>
      <c r="N254" s="242"/>
      <c r="O254" s="242"/>
      <c r="P254" s="242"/>
      <c r="Q254" s="242"/>
      <c r="R254" s="242"/>
      <c r="S254" s="242"/>
      <c r="T254" s="243"/>
      <c r="AT254" s="244" t="s">
        <v>317</v>
      </c>
      <c r="AU254" s="244" t="s">
        <v>84</v>
      </c>
      <c r="AV254" s="16" t="s">
        <v>163</v>
      </c>
      <c r="AW254" s="16" t="s">
        <v>35</v>
      </c>
      <c r="AX254" s="16" t="s">
        <v>74</v>
      </c>
      <c r="AY254" s="244" t="s">
        <v>153</v>
      </c>
    </row>
    <row r="255" spans="1:65" s="15" customFormat="1" x14ac:dyDescent="0.2">
      <c r="B255" s="224"/>
      <c r="C255" s="225"/>
      <c r="D255" s="188" t="s">
        <v>317</v>
      </c>
      <c r="E255" s="226" t="s">
        <v>28</v>
      </c>
      <c r="F255" s="227" t="s">
        <v>531</v>
      </c>
      <c r="G255" s="225"/>
      <c r="H255" s="226" t="s">
        <v>28</v>
      </c>
      <c r="I255" s="228"/>
      <c r="J255" s="225"/>
      <c r="K255" s="225"/>
      <c r="L255" s="229"/>
      <c r="M255" s="230"/>
      <c r="N255" s="231"/>
      <c r="O255" s="231"/>
      <c r="P255" s="231"/>
      <c r="Q255" s="231"/>
      <c r="R255" s="231"/>
      <c r="S255" s="231"/>
      <c r="T255" s="232"/>
      <c r="AT255" s="233" t="s">
        <v>317</v>
      </c>
      <c r="AU255" s="233" t="s">
        <v>84</v>
      </c>
      <c r="AV255" s="15" t="s">
        <v>82</v>
      </c>
      <c r="AW255" s="15" t="s">
        <v>35</v>
      </c>
      <c r="AX255" s="15" t="s">
        <v>74</v>
      </c>
      <c r="AY255" s="233" t="s">
        <v>153</v>
      </c>
    </row>
    <row r="256" spans="1:65" s="13" customFormat="1" x14ac:dyDescent="0.2">
      <c r="B256" s="197"/>
      <c r="C256" s="198"/>
      <c r="D256" s="188" t="s">
        <v>317</v>
      </c>
      <c r="E256" s="199" t="s">
        <v>28</v>
      </c>
      <c r="F256" s="200" t="s">
        <v>7902</v>
      </c>
      <c r="G256" s="198"/>
      <c r="H256" s="201">
        <v>1.631</v>
      </c>
      <c r="I256" s="202"/>
      <c r="J256" s="198"/>
      <c r="K256" s="198"/>
      <c r="L256" s="203"/>
      <c r="M256" s="204"/>
      <c r="N256" s="205"/>
      <c r="O256" s="205"/>
      <c r="P256" s="205"/>
      <c r="Q256" s="205"/>
      <c r="R256" s="205"/>
      <c r="S256" s="205"/>
      <c r="T256" s="206"/>
      <c r="AT256" s="207" t="s">
        <v>317</v>
      </c>
      <c r="AU256" s="207" t="s">
        <v>84</v>
      </c>
      <c r="AV256" s="13" t="s">
        <v>84</v>
      </c>
      <c r="AW256" s="13" t="s">
        <v>35</v>
      </c>
      <c r="AX256" s="13" t="s">
        <v>74</v>
      </c>
      <c r="AY256" s="207" t="s">
        <v>153</v>
      </c>
    </row>
    <row r="257" spans="2:51" s="13" customFormat="1" x14ac:dyDescent="0.2">
      <c r="B257" s="197"/>
      <c r="C257" s="198"/>
      <c r="D257" s="188" t="s">
        <v>317</v>
      </c>
      <c r="E257" s="199" t="s">
        <v>28</v>
      </c>
      <c r="F257" s="200" t="s">
        <v>7903</v>
      </c>
      <c r="G257" s="198"/>
      <c r="H257" s="201">
        <v>1.306</v>
      </c>
      <c r="I257" s="202"/>
      <c r="J257" s="198"/>
      <c r="K257" s="198"/>
      <c r="L257" s="203"/>
      <c r="M257" s="204"/>
      <c r="N257" s="205"/>
      <c r="O257" s="205"/>
      <c r="P257" s="205"/>
      <c r="Q257" s="205"/>
      <c r="R257" s="205"/>
      <c r="S257" s="205"/>
      <c r="T257" s="206"/>
      <c r="AT257" s="207" t="s">
        <v>317</v>
      </c>
      <c r="AU257" s="207" t="s">
        <v>84</v>
      </c>
      <c r="AV257" s="13" t="s">
        <v>84</v>
      </c>
      <c r="AW257" s="13" t="s">
        <v>35</v>
      </c>
      <c r="AX257" s="13" t="s">
        <v>74</v>
      </c>
      <c r="AY257" s="207" t="s">
        <v>153</v>
      </c>
    </row>
    <row r="258" spans="2:51" s="13" customFormat="1" x14ac:dyDescent="0.2">
      <c r="B258" s="197"/>
      <c r="C258" s="198"/>
      <c r="D258" s="188" t="s">
        <v>317</v>
      </c>
      <c r="E258" s="199" t="s">
        <v>28</v>
      </c>
      <c r="F258" s="200" t="s">
        <v>7904</v>
      </c>
      <c r="G258" s="198"/>
      <c r="H258" s="201">
        <v>1.9139999999999999</v>
      </c>
      <c r="I258" s="202"/>
      <c r="J258" s="198"/>
      <c r="K258" s="198"/>
      <c r="L258" s="203"/>
      <c r="M258" s="204"/>
      <c r="N258" s="205"/>
      <c r="O258" s="205"/>
      <c r="P258" s="205"/>
      <c r="Q258" s="205"/>
      <c r="R258" s="205"/>
      <c r="S258" s="205"/>
      <c r="T258" s="206"/>
      <c r="AT258" s="207" t="s">
        <v>317</v>
      </c>
      <c r="AU258" s="207" t="s">
        <v>84</v>
      </c>
      <c r="AV258" s="13" t="s">
        <v>84</v>
      </c>
      <c r="AW258" s="13" t="s">
        <v>35</v>
      </c>
      <c r="AX258" s="13" t="s">
        <v>74</v>
      </c>
      <c r="AY258" s="207" t="s">
        <v>153</v>
      </c>
    </row>
    <row r="259" spans="2:51" s="16" customFormat="1" x14ac:dyDescent="0.2">
      <c r="B259" s="234"/>
      <c r="C259" s="235"/>
      <c r="D259" s="188" t="s">
        <v>317</v>
      </c>
      <c r="E259" s="236" t="s">
        <v>28</v>
      </c>
      <c r="F259" s="237" t="s">
        <v>448</v>
      </c>
      <c r="G259" s="235"/>
      <c r="H259" s="238">
        <v>4.851</v>
      </c>
      <c r="I259" s="239"/>
      <c r="J259" s="235"/>
      <c r="K259" s="235"/>
      <c r="L259" s="240"/>
      <c r="M259" s="241"/>
      <c r="N259" s="242"/>
      <c r="O259" s="242"/>
      <c r="P259" s="242"/>
      <c r="Q259" s="242"/>
      <c r="R259" s="242"/>
      <c r="S259" s="242"/>
      <c r="T259" s="243"/>
      <c r="AT259" s="244" t="s">
        <v>317</v>
      </c>
      <c r="AU259" s="244" t="s">
        <v>84</v>
      </c>
      <c r="AV259" s="16" t="s">
        <v>163</v>
      </c>
      <c r="AW259" s="16" t="s">
        <v>35</v>
      </c>
      <c r="AX259" s="16" t="s">
        <v>74</v>
      </c>
      <c r="AY259" s="244" t="s">
        <v>153</v>
      </c>
    </row>
    <row r="260" spans="2:51" s="15" customFormat="1" x14ac:dyDescent="0.2">
      <c r="B260" s="224"/>
      <c r="C260" s="225"/>
      <c r="D260" s="188" t="s">
        <v>317</v>
      </c>
      <c r="E260" s="226" t="s">
        <v>28</v>
      </c>
      <c r="F260" s="227" t="s">
        <v>534</v>
      </c>
      <c r="G260" s="225"/>
      <c r="H260" s="226" t="s">
        <v>28</v>
      </c>
      <c r="I260" s="228"/>
      <c r="J260" s="225"/>
      <c r="K260" s="225"/>
      <c r="L260" s="229"/>
      <c r="M260" s="230"/>
      <c r="N260" s="231"/>
      <c r="O260" s="231"/>
      <c r="P260" s="231"/>
      <c r="Q260" s="231"/>
      <c r="R260" s="231"/>
      <c r="S260" s="231"/>
      <c r="T260" s="232"/>
      <c r="AT260" s="233" t="s">
        <v>317</v>
      </c>
      <c r="AU260" s="233" t="s">
        <v>84</v>
      </c>
      <c r="AV260" s="15" t="s">
        <v>82</v>
      </c>
      <c r="AW260" s="15" t="s">
        <v>35</v>
      </c>
      <c r="AX260" s="15" t="s">
        <v>74</v>
      </c>
      <c r="AY260" s="233" t="s">
        <v>153</v>
      </c>
    </row>
    <row r="261" spans="2:51" s="13" customFormat="1" x14ac:dyDescent="0.2">
      <c r="B261" s="197"/>
      <c r="C261" s="198"/>
      <c r="D261" s="188" t="s">
        <v>317</v>
      </c>
      <c r="E261" s="199" t="s">
        <v>28</v>
      </c>
      <c r="F261" s="200" t="s">
        <v>7905</v>
      </c>
      <c r="G261" s="198"/>
      <c r="H261" s="201">
        <v>1.258</v>
      </c>
      <c r="I261" s="202"/>
      <c r="J261" s="198"/>
      <c r="K261" s="198"/>
      <c r="L261" s="203"/>
      <c r="M261" s="204"/>
      <c r="N261" s="205"/>
      <c r="O261" s="205"/>
      <c r="P261" s="205"/>
      <c r="Q261" s="205"/>
      <c r="R261" s="205"/>
      <c r="S261" s="205"/>
      <c r="T261" s="206"/>
      <c r="AT261" s="207" t="s">
        <v>317</v>
      </c>
      <c r="AU261" s="207" t="s">
        <v>84</v>
      </c>
      <c r="AV261" s="13" t="s">
        <v>84</v>
      </c>
      <c r="AW261" s="13" t="s">
        <v>35</v>
      </c>
      <c r="AX261" s="13" t="s">
        <v>74</v>
      </c>
      <c r="AY261" s="207" t="s">
        <v>153</v>
      </c>
    </row>
    <row r="262" spans="2:51" s="13" customFormat="1" x14ac:dyDescent="0.2">
      <c r="B262" s="197"/>
      <c r="C262" s="198"/>
      <c r="D262" s="188" t="s">
        <v>317</v>
      </c>
      <c r="E262" s="199" t="s">
        <v>28</v>
      </c>
      <c r="F262" s="200" t="s">
        <v>7906</v>
      </c>
      <c r="G262" s="198"/>
      <c r="H262" s="201">
        <v>1.3440000000000001</v>
      </c>
      <c r="I262" s="202"/>
      <c r="J262" s="198"/>
      <c r="K262" s="198"/>
      <c r="L262" s="203"/>
      <c r="M262" s="204"/>
      <c r="N262" s="205"/>
      <c r="O262" s="205"/>
      <c r="P262" s="205"/>
      <c r="Q262" s="205"/>
      <c r="R262" s="205"/>
      <c r="S262" s="205"/>
      <c r="T262" s="206"/>
      <c r="AT262" s="207" t="s">
        <v>317</v>
      </c>
      <c r="AU262" s="207" t="s">
        <v>84</v>
      </c>
      <c r="AV262" s="13" t="s">
        <v>84</v>
      </c>
      <c r="AW262" s="13" t="s">
        <v>35</v>
      </c>
      <c r="AX262" s="13" t="s">
        <v>74</v>
      </c>
      <c r="AY262" s="207" t="s">
        <v>153</v>
      </c>
    </row>
    <row r="263" spans="2:51" s="13" customFormat="1" x14ac:dyDescent="0.2">
      <c r="B263" s="197"/>
      <c r="C263" s="198"/>
      <c r="D263" s="188" t="s">
        <v>317</v>
      </c>
      <c r="E263" s="199" t="s">
        <v>28</v>
      </c>
      <c r="F263" s="200" t="s">
        <v>7907</v>
      </c>
      <c r="G263" s="198"/>
      <c r="H263" s="201">
        <v>0.77200000000000002</v>
      </c>
      <c r="I263" s="202"/>
      <c r="J263" s="198"/>
      <c r="K263" s="198"/>
      <c r="L263" s="203"/>
      <c r="M263" s="204"/>
      <c r="N263" s="205"/>
      <c r="O263" s="205"/>
      <c r="P263" s="205"/>
      <c r="Q263" s="205"/>
      <c r="R263" s="205"/>
      <c r="S263" s="205"/>
      <c r="T263" s="206"/>
      <c r="AT263" s="207" t="s">
        <v>317</v>
      </c>
      <c r="AU263" s="207" t="s">
        <v>84</v>
      </c>
      <c r="AV263" s="13" t="s">
        <v>84</v>
      </c>
      <c r="AW263" s="13" t="s">
        <v>35</v>
      </c>
      <c r="AX263" s="13" t="s">
        <v>74</v>
      </c>
      <c r="AY263" s="207" t="s">
        <v>153</v>
      </c>
    </row>
    <row r="264" spans="2:51" s="13" customFormat="1" x14ac:dyDescent="0.2">
      <c r="B264" s="197"/>
      <c r="C264" s="198"/>
      <c r="D264" s="188" t="s">
        <v>317</v>
      </c>
      <c r="E264" s="199" t="s">
        <v>28</v>
      </c>
      <c r="F264" s="200" t="s">
        <v>7908</v>
      </c>
      <c r="G264" s="198"/>
      <c r="H264" s="201">
        <v>1.115</v>
      </c>
      <c r="I264" s="202"/>
      <c r="J264" s="198"/>
      <c r="K264" s="198"/>
      <c r="L264" s="203"/>
      <c r="M264" s="204"/>
      <c r="N264" s="205"/>
      <c r="O264" s="205"/>
      <c r="P264" s="205"/>
      <c r="Q264" s="205"/>
      <c r="R264" s="205"/>
      <c r="S264" s="205"/>
      <c r="T264" s="206"/>
      <c r="AT264" s="207" t="s">
        <v>317</v>
      </c>
      <c r="AU264" s="207" t="s">
        <v>84</v>
      </c>
      <c r="AV264" s="13" t="s">
        <v>84</v>
      </c>
      <c r="AW264" s="13" t="s">
        <v>35</v>
      </c>
      <c r="AX264" s="13" t="s">
        <v>74</v>
      </c>
      <c r="AY264" s="207" t="s">
        <v>153</v>
      </c>
    </row>
    <row r="265" spans="2:51" s="13" customFormat="1" x14ac:dyDescent="0.2">
      <c r="B265" s="197"/>
      <c r="C265" s="198"/>
      <c r="D265" s="188" t="s">
        <v>317</v>
      </c>
      <c r="E265" s="199" t="s">
        <v>28</v>
      </c>
      <c r="F265" s="200" t="s">
        <v>7909</v>
      </c>
      <c r="G265" s="198"/>
      <c r="H265" s="201">
        <v>1.1579999999999999</v>
      </c>
      <c r="I265" s="202"/>
      <c r="J265" s="198"/>
      <c r="K265" s="198"/>
      <c r="L265" s="203"/>
      <c r="M265" s="204"/>
      <c r="N265" s="205"/>
      <c r="O265" s="205"/>
      <c r="P265" s="205"/>
      <c r="Q265" s="205"/>
      <c r="R265" s="205"/>
      <c r="S265" s="205"/>
      <c r="T265" s="206"/>
      <c r="AT265" s="207" t="s">
        <v>317</v>
      </c>
      <c r="AU265" s="207" t="s">
        <v>84</v>
      </c>
      <c r="AV265" s="13" t="s">
        <v>84</v>
      </c>
      <c r="AW265" s="13" t="s">
        <v>35</v>
      </c>
      <c r="AX265" s="13" t="s">
        <v>74</v>
      </c>
      <c r="AY265" s="207" t="s">
        <v>153</v>
      </c>
    </row>
    <row r="266" spans="2:51" s="13" customFormat="1" x14ac:dyDescent="0.2">
      <c r="B266" s="197"/>
      <c r="C266" s="198"/>
      <c r="D266" s="188" t="s">
        <v>317</v>
      </c>
      <c r="E266" s="199" t="s">
        <v>28</v>
      </c>
      <c r="F266" s="200" t="s">
        <v>7910</v>
      </c>
      <c r="G266" s="198"/>
      <c r="H266" s="201">
        <v>0.43</v>
      </c>
      <c r="I266" s="202"/>
      <c r="J266" s="198"/>
      <c r="K266" s="198"/>
      <c r="L266" s="203"/>
      <c r="M266" s="204"/>
      <c r="N266" s="205"/>
      <c r="O266" s="205"/>
      <c r="P266" s="205"/>
      <c r="Q266" s="205"/>
      <c r="R266" s="205"/>
      <c r="S266" s="205"/>
      <c r="T266" s="206"/>
      <c r="AT266" s="207" t="s">
        <v>317</v>
      </c>
      <c r="AU266" s="207" t="s">
        <v>84</v>
      </c>
      <c r="AV266" s="13" t="s">
        <v>84</v>
      </c>
      <c r="AW266" s="13" t="s">
        <v>35</v>
      </c>
      <c r="AX266" s="13" t="s">
        <v>74</v>
      </c>
      <c r="AY266" s="207" t="s">
        <v>153</v>
      </c>
    </row>
    <row r="267" spans="2:51" s="13" customFormat="1" x14ac:dyDescent="0.2">
      <c r="B267" s="197"/>
      <c r="C267" s="198"/>
      <c r="D267" s="188" t="s">
        <v>317</v>
      </c>
      <c r="E267" s="199" t="s">
        <v>28</v>
      </c>
      <c r="F267" s="200" t="s">
        <v>7911</v>
      </c>
      <c r="G267" s="198"/>
      <c r="H267" s="201">
        <v>0.44</v>
      </c>
      <c r="I267" s="202"/>
      <c r="J267" s="198"/>
      <c r="K267" s="198"/>
      <c r="L267" s="203"/>
      <c r="M267" s="204"/>
      <c r="N267" s="205"/>
      <c r="O267" s="205"/>
      <c r="P267" s="205"/>
      <c r="Q267" s="205"/>
      <c r="R267" s="205"/>
      <c r="S267" s="205"/>
      <c r="T267" s="206"/>
      <c r="AT267" s="207" t="s">
        <v>317</v>
      </c>
      <c r="AU267" s="207" t="s">
        <v>84</v>
      </c>
      <c r="AV267" s="13" t="s">
        <v>84</v>
      </c>
      <c r="AW267" s="13" t="s">
        <v>35</v>
      </c>
      <c r="AX267" s="13" t="s">
        <v>74</v>
      </c>
      <c r="AY267" s="207" t="s">
        <v>153</v>
      </c>
    </row>
    <row r="268" spans="2:51" s="13" customFormat="1" x14ac:dyDescent="0.2">
      <c r="B268" s="197"/>
      <c r="C268" s="198"/>
      <c r="D268" s="188" t="s">
        <v>317</v>
      </c>
      <c r="E268" s="199" t="s">
        <v>28</v>
      </c>
      <c r="F268" s="200" t="s">
        <v>7912</v>
      </c>
      <c r="G268" s="198"/>
      <c r="H268" s="201">
        <v>0.58799999999999997</v>
      </c>
      <c r="I268" s="202"/>
      <c r="J268" s="198"/>
      <c r="K268" s="198"/>
      <c r="L268" s="203"/>
      <c r="M268" s="204"/>
      <c r="N268" s="205"/>
      <c r="O268" s="205"/>
      <c r="P268" s="205"/>
      <c r="Q268" s="205"/>
      <c r="R268" s="205"/>
      <c r="S268" s="205"/>
      <c r="T268" s="206"/>
      <c r="AT268" s="207" t="s">
        <v>317</v>
      </c>
      <c r="AU268" s="207" t="s">
        <v>84</v>
      </c>
      <c r="AV268" s="13" t="s">
        <v>84</v>
      </c>
      <c r="AW268" s="13" t="s">
        <v>35</v>
      </c>
      <c r="AX268" s="13" t="s">
        <v>74</v>
      </c>
      <c r="AY268" s="207" t="s">
        <v>153</v>
      </c>
    </row>
    <row r="269" spans="2:51" s="13" customFormat="1" x14ac:dyDescent="0.2">
      <c r="B269" s="197"/>
      <c r="C269" s="198"/>
      <c r="D269" s="188" t="s">
        <v>317</v>
      </c>
      <c r="E269" s="199" t="s">
        <v>28</v>
      </c>
      <c r="F269" s="200" t="s">
        <v>7913</v>
      </c>
      <c r="G269" s="198"/>
      <c r="H269" s="201">
        <v>1.5489999999999999</v>
      </c>
      <c r="I269" s="202"/>
      <c r="J269" s="198"/>
      <c r="K269" s="198"/>
      <c r="L269" s="203"/>
      <c r="M269" s="204"/>
      <c r="N269" s="205"/>
      <c r="O269" s="205"/>
      <c r="P269" s="205"/>
      <c r="Q269" s="205"/>
      <c r="R269" s="205"/>
      <c r="S269" s="205"/>
      <c r="T269" s="206"/>
      <c r="AT269" s="207" t="s">
        <v>317</v>
      </c>
      <c r="AU269" s="207" t="s">
        <v>84</v>
      </c>
      <c r="AV269" s="13" t="s">
        <v>84</v>
      </c>
      <c r="AW269" s="13" t="s">
        <v>35</v>
      </c>
      <c r="AX269" s="13" t="s">
        <v>74</v>
      </c>
      <c r="AY269" s="207" t="s">
        <v>153</v>
      </c>
    </row>
    <row r="270" spans="2:51" s="16" customFormat="1" x14ac:dyDescent="0.2">
      <c r="B270" s="234"/>
      <c r="C270" s="235"/>
      <c r="D270" s="188" t="s">
        <v>317</v>
      </c>
      <c r="E270" s="236" t="s">
        <v>28</v>
      </c>
      <c r="F270" s="237" t="s">
        <v>448</v>
      </c>
      <c r="G270" s="235"/>
      <c r="H270" s="238">
        <v>8.6539999999999999</v>
      </c>
      <c r="I270" s="239"/>
      <c r="J270" s="235"/>
      <c r="K270" s="235"/>
      <c r="L270" s="240"/>
      <c r="M270" s="241"/>
      <c r="N270" s="242"/>
      <c r="O270" s="242"/>
      <c r="P270" s="242"/>
      <c r="Q270" s="242"/>
      <c r="R270" s="242"/>
      <c r="S270" s="242"/>
      <c r="T270" s="243"/>
      <c r="AT270" s="244" t="s">
        <v>317</v>
      </c>
      <c r="AU270" s="244" t="s">
        <v>84</v>
      </c>
      <c r="AV270" s="16" t="s">
        <v>163</v>
      </c>
      <c r="AW270" s="16" t="s">
        <v>35</v>
      </c>
      <c r="AX270" s="16" t="s">
        <v>74</v>
      </c>
      <c r="AY270" s="244" t="s">
        <v>153</v>
      </c>
    </row>
    <row r="271" spans="2:51" s="15" customFormat="1" x14ac:dyDescent="0.2">
      <c r="B271" s="224"/>
      <c r="C271" s="225"/>
      <c r="D271" s="188" t="s">
        <v>317</v>
      </c>
      <c r="E271" s="226" t="s">
        <v>28</v>
      </c>
      <c r="F271" s="227" t="s">
        <v>536</v>
      </c>
      <c r="G271" s="225"/>
      <c r="H271" s="226" t="s">
        <v>28</v>
      </c>
      <c r="I271" s="228"/>
      <c r="J271" s="225"/>
      <c r="K271" s="225"/>
      <c r="L271" s="229"/>
      <c r="M271" s="230"/>
      <c r="N271" s="231"/>
      <c r="O271" s="231"/>
      <c r="P271" s="231"/>
      <c r="Q271" s="231"/>
      <c r="R271" s="231"/>
      <c r="S271" s="231"/>
      <c r="T271" s="232"/>
      <c r="AT271" s="233" t="s">
        <v>317</v>
      </c>
      <c r="AU271" s="233" t="s">
        <v>84</v>
      </c>
      <c r="AV271" s="15" t="s">
        <v>82</v>
      </c>
      <c r="AW271" s="15" t="s">
        <v>35</v>
      </c>
      <c r="AX271" s="15" t="s">
        <v>74</v>
      </c>
      <c r="AY271" s="233" t="s">
        <v>153</v>
      </c>
    </row>
    <row r="272" spans="2:51" s="13" customFormat="1" x14ac:dyDescent="0.2">
      <c r="B272" s="197"/>
      <c r="C272" s="198"/>
      <c r="D272" s="188" t="s">
        <v>317</v>
      </c>
      <c r="E272" s="199" t="s">
        <v>28</v>
      </c>
      <c r="F272" s="200" t="s">
        <v>7914</v>
      </c>
      <c r="G272" s="198"/>
      <c r="H272" s="201">
        <v>0.77400000000000002</v>
      </c>
      <c r="I272" s="202"/>
      <c r="J272" s="198"/>
      <c r="K272" s="198"/>
      <c r="L272" s="203"/>
      <c r="M272" s="204"/>
      <c r="N272" s="205"/>
      <c r="O272" s="205"/>
      <c r="P272" s="205"/>
      <c r="Q272" s="205"/>
      <c r="R272" s="205"/>
      <c r="S272" s="205"/>
      <c r="T272" s="206"/>
      <c r="AT272" s="207" t="s">
        <v>317</v>
      </c>
      <c r="AU272" s="207" t="s">
        <v>84</v>
      </c>
      <c r="AV272" s="13" t="s">
        <v>84</v>
      </c>
      <c r="AW272" s="13" t="s">
        <v>35</v>
      </c>
      <c r="AX272" s="13" t="s">
        <v>74</v>
      </c>
      <c r="AY272" s="207" t="s">
        <v>153</v>
      </c>
    </row>
    <row r="273" spans="1:65" s="16" customFormat="1" x14ac:dyDescent="0.2">
      <c r="B273" s="234"/>
      <c r="C273" s="235"/>
      <c r="D273" s="188" t="s">
        <v>317</v>
      </c>
      <c r="E273" s="236" t="s">
        <v>28</v>
      </c>
      <c r="F273" s="237" t="s">
        <v>448</v>
      </c>
      <c r="G273" s="235"/>
      <c r="H273" s="238">
        <v>0.77400000000000002</v>
      </c>
      <c r="I273" s="239"/>
      <c r="J273" s="235"/>
      <c r="K273" s="235"/>
      <c r="L273" s="240"/>
      <c r="M273" s="241"/>
      <c r="N273" s="242"/>
      <c r="O273" s="242"/>
      <c r="P273" s="242"/>
      <c r="Q273" s="242"/>
      <c r="R273" s="242"/>
      <c r="S273" s="242"/>
      <c r="T273" s="243"/>
      <c r="AT273" s="244" t="s">
        <v>317</v>
      </c>
      <c r="AU273" s="244" t="s">
        <v>84</v>
      </c>
      <c r="AV273" s="16" t="s">
        <v>163</v>
      </c>
      <c r="AW273" s="16" t="s">
        <v>35</v>
      </c>
      <c r="AX273" s="16" t="s">
        <v>74</v>
      </c>
      <c r="AY273" s="244" t="s">
        <v>153</v>
      </c>
    </row>
    <row r="274" spans="1:65" s="14" customFormat="1" x14ac:dyDescent="0.2">
      <c r="B274" s="208"/>
      <c r="C274" s="209"/>
      <c r="D274" s="188" t="s">
        <v>317</v>
      </c>
      <c r="E274" s="210" t="s">
        <v>28</v>
      </c>
      <c r="F274" s="211" t="s">
        <v>353</v>
      </c>
      <c r="G274" s="209"/>
      <c r="H274" s="212">
        <v>18.817</v>
      </c>
      <c r="I274" s="213"/>
      <c r="J274" s="209"/>
      <c r="K274" s="209"/>
      <c r="L274" s="214"/>
      <c r="M274" s="215"/>
      <c r="N274" s="216"/>
      <c r="O274" s="216"/>
      <c r="P274" s="216"/>
      <c r="Q274" s="216"/>
      <c r="R274" s="216"/>
      <c r="S274" s="216"/>
      <c r="T274" s="217"/>
      <c r="AT274" s="218" t="s">
        <v>317</v>
      </c>
      <c r="AU274" s="218" t="s">
        <v>84</v>
      </c>
      <c r="AV274" s="14" t="s">
        <v>167</v>
      </c>
      <c r="AW274" s="14" t="s">
        <v>35</v>
      </c>
      <c r="AX274" s="14" t="s">
        <v>82</v>
      </c>
      <c r="AY274" s="218" t="s">
        <v>153</v>
      </c>
    </row>
    <row r="275" spans="1:65" s="2" customFormat="1" ht="21.75" customHeight="1" x14ac:dyDescent="0.2">
      <c r="A275" s="36"/>
      <c r="B275" s="37"/>
      <c r="C275" s="175" t="s">
        <v>271</v>
      </c>
      <c r="D275" s="175" t="s">
        <v>156</v>
      </c>
      <c r="E275" s="176" t="s">
        <v>1117</v>
      </c>
      <c r="F275" s="177" t="s">
        <v>1118</v>
      </c>
      <c r="G275" s="178" t="s">
        <v>314</v>
      </c>
      <c r="H275" s="179">
        <v>8.5429999999999993</v>
      </c>
      <c r="I275" s="180"/>
      <c r="J275" s="181">
        <f>ROUND(I275*H275,2)</f>
        <v>0</v>
      </c>
      <c r="K275" s="177" t="s">
        <v>315</v>
      </c>
      <c r="L275" s="41"/>
      <c r="M275" s="182" t="s">
        <v>28</v>
      </c>
      <c r="N275" s="183" t="s">
        <v>45</v>
      </c>
      <c r="O275" s="66"/>
      <c r="P275" s="184">
        <f>O275*H275</f>
        <v>0</v>
      </c>
      <c r="Q275" s="184">
        <v>1.7863599999999999</v>
      </c>
      <c r="R275" s="184">
        <f>Q275*H275</f>
        <v>15.260873479999999</v>
      </c>
      <c r="S275" s="184">
        <v>0</v>
      </c>
      <c r="T275" s="185">
        <f>S275*H275</f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86" t="s">
        <v>167</v>
      </c>
      <c r="AT275" s="186" t="s">
        <v>156</v>
      </c>
      <c r="AU275" s="186" t="s">
        <v>84</v>
      </c>
      <c r="AY275" s="19" t="s">
        <v>153</v>
      </c>
      <c r="BE275" s="187">
        <f>IF(N275="základní",J275,0)</f>
        <v>0</v>
      </c>
      <c r="BF275" s="187">
        <f>IF(N275="snížená",J275,0)</f>
        <v>0</v>
      </c>
      <c r="BG275" s="187">
        <f>IF(N275="zákl. přenesená",J275,0)</f>
        <v>0</v>
      </c>
      <c r="BH275" s="187">
        <f>IF(N275="sníž. přenesená",J275,0)</f>
        <v>0</v>
      </c>
      <c r="BI275" s="187">
        <f>IF(N275="nulová",J275,0)</f>
        <v>0</v>
      </c>
      <c r="BJ275" s="19" t="s">
        <v>82</v>
      </c>
      <c r="BK275" s="187">
        <f>ROUND(I275*H275,2)</f>
        <v>0</v>
      </c>
      <c r="BL275" s="19" t="s">
        <v>167</v>
      </c>
      <c r="BM275" s="186" t="s">
        <v>7915</v>
      </c>
    </row>
    <row r="276" spans="1:65" s="15" customFormat="1" x14ac:dyDescent="0.2">
      <c r="B276" s="224"/>
      <c r="C276" s="225"/>
      <c r="D276" s="188" t="s">
        <v>317</v>
      </c>
      <c r="E276" s="226" t="s">
        <v>28</v>
      </c>
      <c r="F276" s="227" t="s">
        <v>1301</v>
      </c>
      <c r="G276" s="225"/>
      <c r="H276" s="226" t="s">
        <v>28</v>
      </c>
      <c r="I276" s="228"/>
      <c r="J276" s="225"/>
      <c r="K276" s="225"/>
      <c r="L276" s="229"/>
      <c r="M276" s="230"/>
      <c r="N276" s="231"/>
      <c r="O276" s="231"/>
      <c r="P276" s="231"/>
      <c r="Q276" s="231"/>
      <c r="R276" s="231"/>
      <c r="S276" s="231"/>
      <c r="T276" s="232"/>
      <c r="AT276" s="233" t="s">
        <v>317</v>
      </c>
      <c r="AU276" s="233" t="s">
        <v>84</v>
      </c>
      <c r="AV276" s="15" t="s">
        <v>82</v>
      </c>
      <c r="AW276" s="15" t="s">
        <v>35</v>
      </c>
      <c r="AX276" s="15" t="s">
        <v>74</v>
      </c>
      <c r="AY276" s="233" t="s">
        <v>153</v>
      </c>
    </row>
    <row r="277" spans="1:65" s="13" customFormat="1" x14ac:dyDescent="0.2">
      <c r="B277" s="197"/>
      <c r="C277" s="198"/>
      <c r="D277" s="188" t="s">
        <v>317</v>
      </c>
      <c r="E277" s="199" t="s">
        <v>28</v>
      </c>
      <c r="F277" s="200" t="s">
        <v>7916</v>
      </c>
      <c r="G277" s="198"/>
      <c r="H277" s="201">
        <v>4.29</v>
      </c>
      <c r="I277" s="202"/>
      <c r="J277" s="198"/>
      <c r="K277" s="198"/>
      <c r="L277" s="203"/>
      <c r="M277" s="204"/>
      <c r="N277" s="205"/>
      <c r="O277" s="205"/>
      <c r="P277" s="205"/>
      <c r="Q277" s="205"/>
      <c r="R277" s="205"/>
      <c r="S277" s="205"/>
      <c r="T277" s="206"/>
      <c r="AT277" s="207" t="s">
        <v>317</v>
      </c>
      <c r="AU277" s="207" t="s">
        <v>84</v>
      </c>
      <c r="AV277" s="13" t="s">
        <v>84</v>
      </c>
      <c r="AW277" s="13" t="s">
        <v>35</v>
      </c>
      <c r="AX277" s="13" t="s">
        <v>74</v>
      </c>
      <c r="AY277" s="207" t="s">
        <v>153</v>
      </c>
    </row>
    <row r="278" spans="1:65" s="13" customFormat="1" x14ac:dyDescent="0.2">
      <c r="B278" s="197"/>
      <c r="C278" s="198"/>
      <c r="D278" s="188" t="s">
        <v>317</v>
      </c>
      <c r="E278" s="199" t="s">
        <v>28</v>
      </c>
      <c r="F278" s="200" t="s">
        <v>7917</v>
      </c>
      <c r="G278" s="198"/>
      <c r="H278" s="201">
        <v>4.2530000000000001</v>
      </c>
      <c r="I278" s="202"/>
      <c r="J278" s="198"/>
      <c r="K278" s="198"/>
      <c r="L278" s="203"/>
      <c r="M278" s="204"/>
      <c r="N278" s="205"/>
      <c r="O278" s="205"/>
      <c r="P278" s="205"/>
      <c r="Q278" s="205"/>
      <c r="R278" s="205"/>
      <c r="S278" s="205"/>
      <c r="T278" s="206"/>
      <c r="AT278" s="207" t="s">
        <v>317</v>
      </c>
      <c r="AU278" s="207" t="s">
        <v>84</v>
      </c>
      <c r="AV278" s="13" t="s">
        <v>84</v>
      </c>
      <c r="AW278" s="13" t="s">
        <v>35</v>
      </c>
      <c r="AX278" s="13" t="s">
        <v>74</v>
      </c>
      <c r="AY278" s="207" t="s">
        <v>153</v>
      </c>
    </row>
    <row r="279" spans="1:65" s="14" customFormat="1" x14ac:dyDescent="0.2">
      <c r="B279" s="208"/>
      <c r="C279" s="209"/>
      <c r="D279" s="188" t="s">
        <v>317</v>
      </c>
      <c r="E279" s="210" t="s">
        <v>28</v>
      </c>
      <c r="F279" s="211" t="s">
        <v>353</v>
      </c>
      <c r="G279" s="209"/>
      <c r="H279" s="212">
        <v>8.5429999999999993</v>
      </c>
      <c r="I279" s="213"/>
      <c r="J279" s="209"/>
      <c r="K279" s="209"/>
      <c r="L279" s="214"/>
      <c r="M279" s="215"/>
      <c r="N279" s="216"/>
      <c r="O279" s="216"/>
      <c r="P279" s="216"/>
      <c r="Q279" s="216"/>
      <c r="R279" s="216"/>
      <c r="S279" s="216"/>
      <c r="T279" s="217"/>
      <c r="AT279" s="218" t="s">
        <v>317</v>
      </c>
      <c r="AU279" s="218" t="s">
        <v>84</v>
      </c>
      <c r="AV279" s="14" t="s">
        <v>167</v>
      </c>
      <c r="AW279" s="14" t="s">
        <v>35</v>
      </c>
      <c r="AX279" s="14" t="s">
        <v>82</v>
      </c>
      <c r="AY279" s="218" t="s">
        <v>153</v>
      </c>
    </row>
    <row r="280" spans="1:65" s="2" customFormat="1" ht="24" x14ac:dyDescent="0.2">
      <c r="A280" s="36"/>
      <c r="B280" s="37"/>
      <c r="C280" s="175" t="s">
        <v>275</v>
      </c>
      <c r="D280" s="175" t="s">
        <v>156</v>
      </c>
      <c r="E280" s="176" t="s">
        <v>4724</v>
      </c>
      <c r="F280" s="177" t="s">
        <v>4725</v>
      </c>
      <c r="G280" s="178" t="s">
        <v>314</v>
      </c>
      <c r="H280" s="179">
        <v>8.0250000000000004</v>
      </c>
      <c r="I280" s="180"/>
      <c r="J280" s="181">
        <f>ROUND(I280*H280,2)</f>
        <v>0</v>
      </c>
      <c r="K280" s="177" t="s">
        <v>315</v>
      </c>
      <c r="L280" s="41"/>
      <c r="M280" s="182" t="s">
        <v>28</v>
      </c>
      <c r="N280" s="183" t="s">
        <v>45</v>
      </c>
      <c r="O280" s="66"/>
      <c r="P280" s="184">
        <f>O280*H280</f>
        <v>0</v>
      </c>
      <c r="Q280" s="184">
        <v>2.0608599999999999</v>
      </c>
      <c r="R280" s="184">
        <f>Q280*H280</f>
        <v>16.538401499999999</v>
      </c>
      <c r="S280" s="184">
        <v>0</v>
      </c>
      <c r="T280" s="185">
        <f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86" t="s">
        <v>167</v>
      </c>
      <c r="AT280" s="186" t="s">
        <v>156</v>
      </c>
      <c r="AU280" s="186" t="s">
        <v>84</v>
      </c>
      <c r="AY280" s="19" t="s">
        <v>153</v>
      </c>
      <c r="BE280" s="187">
        <f>IF(N280="základní",J280,0)</f>
        <v>0</v>
      </c>
      <c r="BF280" s="187">
        <f>IF(N280="snížená",J280,0)</f>
        <v>0</v>
      </c>
      <c r="BG280" s="187">
        <f>IF(N280="zákl. přenesená",J280,0)</f>
        <v>0</v>
      </c>
      <c r="BH280" s="187">
        <f>IF(N280="sníž. přenesená",J280,0)</f>
        <v>0</v>
      </c>
      <c r="BI280" s="187">
        <f>IF(N280="nulová",J280,0)</f>
        <v>0</v>
      </c>
      <c r="BJ280" s="19" t="s">
        <v>82</v>
      </c>
      <c r="BK280" s="187">
        <f>ROUND(I280*H280,2)</f>
        <v>0</v>
      </c>
      <c r="BL280" s="19" t="s">
        <v>167</v>
      </c>
      <c r="BM280" s="186" t="s">
        <v>7918</v>
      </c>
    </row>
    <row r="281" spans="1:65" s="15" customFormat="1" x14ac:dyDescent="0.2">
      <c r="B281" s="224"/>
      <c r="C281" s="225"/>
      <c r="D281" s="188" t="s">
        <v>317</v>
      </c>
      <c r="E281" s="226" t="s">
        <v>28</v>
      </c>
      <c r="F281" s="227" t="s">
        <v>1286</v>
      </c>
      <c r="G281" s="225"/>
      <c r="H281" s="226" t="s">
        <v>28</v>
      </c>
      <c r="I281" s="228"/>
      <c r="J281" s="225"/>
      <c r="K281" s="225"/>
      <c r="L281" s="229"/>
      <c r="M281" s="230"/>
      <c r="N281" s="231"/>
      <c r="O281" s="231"/>
      <c r="P281" s="231"/>
      <c r="Q281" s="231"/>
      <c r="R281" s="231"/>
      <c r="S281" s="231"/>
      <c r="T281" s="232"/>
      <c r="AT281" s="233" t="s">
        <v>317</v>
      </c>
      <c r="AU281" s="233" t="s">
        <v>84</v>
      </c>
      <c r="AV281" s="15" t="s">
        <v>82</v>
      </c>
      <c r="AW281" s="15" t="s">
        <v>35</v>
      </c>
      <c r="AX281" s="15" t="s">
        <v>74</v>
      </c>
      <c r="AY281" s="233" t="s">
        <v>153</v>
      </c>
    </row>
    <row r="282" spans="1:65" s="13" customFormat="1" x14ac:dyDescent="0.2">
      <c r="B282" s="197"/>
      <c r="C282" s="198"/>
      <c r="D282" s="188" t="s">
        <v>317</v>
      </c>
      <c r="E282" s="199" t="s">
        <v>28</v>
      </c>
      <c r="F282" s="200" t="s">
        <v>7919</v>
      </c>
      <c r="G282" s="198"/>
      <c r="H282" s="201">
        <v>3.2549999999999999</v>
      </c>
      <c r="I282" s="202"/>
      <c r="J282" s="198"/>
      <c r="K282" s="198"/>
      <c r="L282" s="203"/>
      <c r="M282" s="204"/>
      <c r="N282" s="205"/>
      <c r="O282" s="205"/>
      <c r="P282" s="205"/>
      <c r="Q282" s="205"/>
      <c r="R282" s="205"/>
      <c r="S282" s="205"/>
      <c r="T282" s="206"/>
      <c r="AT282" s="207" t="s">
        <v>317</v>
      </c>
      <c r="AU282" s="207" t="s">
        <v>84</v>
      </c>
      <c r="AV282" s="13" t="s">
        <v>84</v>
      </c>
      <c r="AW282" s="13" t="s">
        <v>35</v>
      </c>
      <c r="AX282" s="13" t="s">
        <v>74</v>
      </c>
      <c r="AY282" s="207" t="s">
        <v>153</v>
      </c>
    </row>
    <row r="283" spans="1:65" s="13" customFormat="1" x14ac:dyDescent="0.2">
      <c r="B283" s="197"/>
      <c r="C283" s="198"/>
      <c r="D283" s="188" t="s">
        <v>317</v>
      </c>
      <c r="E283" s="199" t="s">
        <v>28</v>
      </c>
      <c r="F283" s="200" t="s">
        <v>7920</v>
      </c>
      <c r="G283" s="198"/>
      <c r="H283" s="201">
        <v>2.9489999999999998</v>
      </c>
      <c r="I283" s="202"/>
      <c r="J283" s="198"/>
      <c r="K283" s="198"/>
      <c r="L283" s="203"/>
      <c r="M283" s="204"/>
      <c r="N283" s="205"/>
      <c r="O283" s="205"/>
      <c r="P283" s="205"/>
      <c r="Q283" s="205"/>
      <c r="R283" s="205"/>
      <c r="S283" s="205"/>
      <c r="T283" s="206"/>
      <c r="AT283" s="207" t="s">
        <v>317</v>
      </c>
      <c r="AU283" s="207" t="s">
        <v>84</v>
      </c>
      <c r="AV283" s="13" t="s">
        <v>84</v>
      </c>
      <c r="AW283" s="13" t="s">
        <v>35</v>
      </c>
      <c r="AX283" s="13" t="s">
        <v>74</v>
      </c>
      <c r="AY283" s="207" t="s">
        <v>153</v>
      </c>
    </row>
    <row r="284" spans="1:65" s="13" customFormat="1" x14ac:dyDescent="0.2">
      <c r="B284" s="197"/>
      <c r="C284" s="198"/>
      <c r="D284" s="188" t="s">
        <v>317</v>
      </c>
      <c r="E284" s="199" t="s">
        <v>28</v>
      </c>
      <c r="F284" s="200" t="s">
        <v>7921</v>
      </c>
      <c r="G284" s="198"/>
      <c r="H284" s="201">
        <v>0.22500000000000001</v>
      </c>
      <c r="I284" s="202"/>
      <c r="J284" s="198"/>
      <c r="K284" s="198"/>
      <c r="L284" s="203"/>
      <c r="M284" s="204"/>
      <c r="N284" s="205"/>
      <c r="O284" s="205"/>
      <c r="P284" s="205"/>
      <c r="Q284" s="205"/>
      <c r="R284" s="205"/>
      <c r="S284" s="205"/>
      <c r="T284" s="206"/>
      <c r="AT284" s="207" t="s">
        <v>317</v>
      </c>
      <c r="AU284" s="207" t="s">
        <v>84</v>
      </c>
      <c r="AV284" s="13" t="s">
        <v>84</v>
      </c>
      <c r="AW284" s="13" t="s">
        <v>35</v>
      </c>
      <c r="AX284" s="13" t="s">
        <v>74</v>
      </c>
      <c r="AY284" s="207" t="s">
        <v>153</v>
      </c>
    </row>
    <row r="285" spans="1:65" s="13" customFormat="1" x14ac:dyDescent="0.2">
      <c r="B285" s="197"/>
      <c r="C285" s="198"/>
      <c r="D285" s="188" t="s">
        <v>317</v>
      </c>
      <c r="E285" s="199" t="s">
        <v>28</v>
      </c>
      <c r="F285" s="200" t="s">
        <v>7922</v>
      </c>
      <c r="G285" s="198"/>
      <c r="H285" s="201">
        <v>0.54600000000000004</v>
      </c>
      <c r="I285" s="202"/>
      <c r="J285" s="198"/>
      <c r="K285" s="198"/>
      <c r="L285" s="203"/>
      <c r="M285" s="204"/>
      <c r="N285" s="205"/>
      <c r="O285" s="205"/>
      <c r="P285" s="205"/>
      <c r="Q285" s="205"/>
      <c r="R285" s="205"/>
      <c r="S285" s="205"/>
      <c r="T285" s="206"/>
      <c r="AT285" s="207" t="s">
        <v>317</v>
      </c>
      <c r="AU285" s="207" t="s">
        <v>84</v>
      </c>
      <c r="AV285" s="13" t="s">
        <v>84</v>
      </c>
      <c r="AW285" s="13" t="s">
        <v>35</v>
      </c>
      <c r="AX285" s="13" t="s">
        <v>74</v>
      </c>
      <c r="AY285" s="207" t="s">
        <v>153</v>
      </c>
    </row>
    <row r="286" spans="1:65" s="13" customFormat="1" x14ac:dyDescent="0.2">
      <c r="B286" s="197"/>
      <c r="C286" s="198"/>
      <c r="D286" s="188" t="s">
        <v>317</v>
      </c>
      <c r="E286" s="199" t="s">
        <v>28</v>
      </c>
      <c r="F286" s="200" t="s">
        <v>7923</v>
      </c>
      <c r="G286" s="198"/>
      <c r="H286" s="201">
        <v>1.05</v>
      </c>
      <c r="I286" s="202"/>
      <c r="J286" s="198"/>
      <c r="K286" s="198"/>
      <c r="L286" s="203"/>
      <c r="M286" s="204"/>
      <c r="N286" s="205"/>
      <c r="O286" s="205"/>
      <c r="P286" s="205"/>
      <c r="Q286" s="205"/>
      <c r="R286" s="205"/>
      <c r="S286" s="205"/>
      <c r="T286" s="206"/>
      <c r="AT286" s="207" t="s">
        <v>317</v>
      </c>
      <c r="AU286" s="207" t="s">
        <v>84</v>
      </c>
      <c r="AV286" s="13" t="s">
        <v>84</v>
      </c>
      <c r="AW286" s="13" t="s">
        <v>35</v>
      </c>
      <c r="AX286" s="13" t="s">
        <v>74</v>
      </c>
      <c r="AY286" s="207" t="s">
        <v>153</v>
      </c>
    </row>
    <row r="287" spans="1:65" s="14" customFormat="1" x14ac:dyDescent="0.2">
      <c r="B287" s="208"/>
      <c r="C287" s="209"/>
      <c r="D287" s="188" t="s">
        <v>317</v>
      </c>
      <c r="E287" s="210" t="s">
        <v>28</v>
      </c>
      <c r="F287" s="211" t="s">
        <v>353</v>
      </c>
      <c r="G287" s="209"/>
      <c r="H287" s="212">
        <v>8.0250000000000004</v>
      </c>
      <c r="I287" s="213"/>
      <c r="J287" s="209"/>
      <c r="K287" s="209"/>
      <c r="L287" s="214"/>
      <c r="M287" s="215"/>
      <c r="N287" s="216"/>
      <c r="O287" s="216"/>
      <c r="P287" s="216"/>
      <c r="Q287" s="216"/>
      <c r="R287" s="216"/>
      <c r="S287" s="216"/>
      <c r="T287" s="217"/>
      <c r="AT287" s="218" t="s">
        <v>317</v>
      </c>
      <c r="AU287" s="218" t="s">
        <v>84</v>
      </c>
      <c r="AV287" s="14" t="s">
        <v>167</v>
      </c>
      <c r="AW287" s="14" t="s">
        <v>35</v>
      </c>
      <c r="AX287" s="14" t="s">
        <v>82</v>
      </c>
      <c r="AY287" s="218" t="s">
        <v>153</v>
      </c>
    </row>
    <row r="288" spans="1:65" s="2" customFormat="1" ht="24" x14ac:dyDescent="0.2">
      <c r="A288" s="36"/>
      <c r="B288" s="37"/>
      <c r="C288" s="175" t="s">
        <v>279</v>
      </c>
      <c r="D288" s="175" t="s">
        <v>156</v>
      </c>
      <c r="E288" s="176" t="s">
        <v>1129</v>
      </c>
      <c r="F288" s="177" t="s">
        <v>1130</v>
      </c>
      <c r="G288" s="178" t="s">
        <v>433</v>
      </c>
      <c r="H288" s="179">
        <v>4.5229999999999997</v>
      </c>
      <c r="I288" s="180"/>
      <c r="J288" s="181">
        <f>ROUND(I288*H288,2)</f>
        <v>0</v>
      </c>
      <c r="K288" s="177" t="s">
        <v>315</v>
      </c>
      <c r="L288" s="41"/>
      <c r="M288" s="182" t="s">
        <v>28</v>
      </c>
      <c r="N288" s="183" t="s">
        <v>45</v>
      </c>
      <c r="O288" s="66"/>
      <c r="P288" s="184">
        <f>O288*H288</f>
        <v>0</v>
      </c>
      <c r="Q288" s="184">
        <v>0.17682</v>
      </c>
      <c r="R288" s="184">
        <f>Q288*H288</f>
        <v>0.79975686000000001</v>
      </c>
      <c r="S288" s="184">
        <v>0</v>
      </c>
      <c r="T288" s="185">
        <f>S288*H288</f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86" t="s">
        <v>167</v>
      </c>
      <c r="AT288" s="186" t="s">
        <v>156</v>
      </c>
      <c r="AU288" s="186" t="s">
        <v>84</v>
      </c>
      <c r="AY288" s="19" t="s">
        <v>153</v>
      </c>
      <c r="BE288" s="187">
        <f>IF(N288="základní",J288,0)</f>
        <v>0</v>
      </c>
      <c r="BF288" s="187">
        <f>IF(N288="snížená",J288,0)</f>
        <v>0</v>
      </c>
      <c r="BG288" s="187">
        <f>IF(N288="zákl. přenesená",J288,0)</f>
        <v>0</v>
      </c>
      <c r="BH288" s="187">
        <f>IF(N288="sníž. přenesená",J288,0)</f>
        <v>0</v>
      </c>
      <c r="BI288" s="187">
        <f>IF(N288="nulová",J288,0)</f>
        <v>0</v>
      </c>
      <c r="BJ288" s="19" t="s">
        <v>82</v>
      </c>
      <c r="BK288" s="187">
        <f>ROUND(I288*H288,2)</f>
        <v>0</v>
      </c>
      <c r="BL288" s="19" t="s">
        <v>167</v>
      </c>
      <c r="BM288" s="186" t="s">
        <v>7924</v>
      </c>
    </row>
    <row r="289" spans="1:65" s="15" customFormat="1" x14ac:dyDescent="0.2">
      <c r="B289" s="224"/>
      <c r="C289" s="225"/>
      <c r="D289" s="188" t="s">
        <v>317</v>
      </c>
      <c r="E289" s="226" t="s">
        <v>28</v>
      </c>
      <c r="F289" s="227" t="s">
        <v>1277</v>
      </c>
      <c r="G289" s="225"/>
      <c r="H289" s="226" t="s">
        <v>28</v>
      </c>
      <c r="I289" s="228"/>
      <c r="J289" s="225"/>
      <c r="K289" s="225"/>
      <c r="L289" s="229"/>
      <c r="M289" s="230"/>
      <c r="N289" s="231"/>
      <c r="O289" s="231"/>
      <c r="P289" s="231"/>
      <c r="Q289" s="231"/>
      <c r="R289" s="231"/>
      <c r="S289" s="231"/>
      <c r="T289" s="232"/>
      <c r="AT289" s="233" t="s">
        <v>317</v>
      </c>
      <c r="AU289" s="233" t="s">
        <v>84</v>
      </c>
      <c r="AV289" s="15" t="s">
        <v>82</v>
      </c>
      <c r="AW289" s="15" t="s">
        <v>35</v>
      </c>
      <c r="AX289" s="15" t="s">
        <v>74</v>
      </c>
      <c r="AY289" s="233" t="s">
        <v>153</v>
      </c>
    </row>
    <row r="290" spans="1:65" s="13" customFormat="1" x14ac:dyDescent="0.2">
      <c r="B290" s="197"/>
      <c r="C290" s="198"/>
      <c r="D290" s="188" t="s">
        <v>317</v>
      </c>
      <c r="E290" s="199" t="s">
        <v>28</v>
      </c>
      <c r="F290" s="200" t="s">
        <v>7925</v>
      </c>
      <c r="G290" s="198"/>
      <c r="H290" s="201">
        <v>4.5229999999999997</v>
      </c>
      <c r="I290" s="202"/>
      <c r="J290" s="198"/>
      <c r="K290" s="198"/>
      <c r="L290" s="203"/>
      <c r="M290" s="204"/>
      <c r="N290" s="205"/>
      <c r="O290" s="205"/>
      <c r="P290" s="205"/>
      <c r="Q290" s="205"/>
      <c r="R290" s="205"/>
      <c r="S290" s="205"/>
      <c r="T290" s="206"/>
      <c r="AT290" s="207" t="s">
        <v>317</v>
      </c>
      <c r="AU290" s="207" t="s">
        <v>84</v>
      </c>
      <c r="AV290" s="13" t="s">
        <v>84</v>
      </c>
      <c r="AW290" s="13" t="s">
        <v>35</v>
      </c>
      <c r="AX290" s="13" t="s">
        <v>82</v>
      </c>
      <c r="AY290" s="207" t="s">
        <v>153</v>
      </c>
    </row>
    <row r="291" spans="1:65" s="2" customFormat="1" ht="24" x14ac:dyDescent="0.2">
      <c r="A291" s="36"/>
      <c r="B291" s="37"/>
      <c r="C291" s="175" t="s">
        <v>283</v>
      </c>
      <c r="D291" s="175" t="s">
        <v>156</v>
      </c>
      <c r="E291" s="176" t="s">
        <v>7926</v>
      </c>
      <c r="F291" s="177" t="s">
        <v>7927</v>
      </c>
      <c r="G291" s="178" t="s">
        <v>433</v>
      </c>
      <c r="H291" s="179">
        <v>3.84</v>
      </c>
      <c r="I291" s="180"/>
      <c r="J291" s="181">
        <f>ROUND(I291*H291,2)</f>
        <v>0</v>
      </c>
      <c r="K291" s="177" t="s">
        <v>315</v>
      </c>
      <c r="L291" s="41"/>
      <c r="M291" s="182" t="s">
        <v>28</v>
      </c>
      <c r="N291" s="183" t="s">
        <v>45</v>
      </c>
      <c r="O291" s="66"/>
      <c r="P291" s="184">
        <f>O291*H291</f>
        <v>0</v>
      </c>
      <c r="Q291" s="184">
        <v>0.2387</v>
      </c>
      <c r="R291" s="184">
        <f>Q291*H291</f>
        <v>0.91660799999999998</v>
      </c>
      <c r="S291" s="184">
        <v>0</v>
      </c>
      <c r="T291" s="185">
        <f>S291*H291</f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86" t="s">
        <v>167</v>
      </c>
      <c r="AT291" s="186" t="s">
        <v>156</v>
      </c>
      <c r="AU291" s="186" t="s">
        <v>84</v>
      </c>
      <c r="AY291" s="19" t="s">
        <v>153</v>
      </c>
      <c r="BE291" s="187">
        <f>IF(N291="základní",J291,0)</f>
        <v>0</v>
      </c>
      <c r="BF291" s="187">
        <f>IF(N291="snížená",J291,0)</f>
        <v>0</v>
      </c>
      <c r="BG291" s="187">
        <f>IF(N291="zákl. přenesená",J291,0)</f>
        <v>0</v>
      </c>
      <c r="BH291" s="187">
        <f>IF(N291="sníž. přenesená",J291,0)</f>
        <v>0</v>
      </c>
      <c r="BI291" s="187">
        <f>IF(N291="nulová",J291,0)</f>
        <v>0</v>
      </c>
      <c r="BJ291" s="19" t="s">
        <v>82</v>
      </c>
      <c r="BK291" s="187">
        <f>ROUND(I291*H291,2)</f>
        <v>0</v>
      </c>
      <c r="BL291" s="19" t="s">
        <v>167</v>
      </c>
      <c r="BM291" s="186" t="s">
        <v>7928</v>
      </c>
    </row>
    <row r="292" spans="1:65" s="15" customFormat="1" x14ac:dyDescent="0.2">
      <c r="B292" s="224"/>
      <c r="C292" s="225"/>
      <c r="D292" s="188" t="s">
        <v>317</v>
      </c>
      <c r="E292" s="226" t="s">
        <v>28</v>
      </c>
      <c r="F292" s="227" t="s">
        <v>1301</v>
      </c>
      <c r="G292" s="225"/>
      <c r="H292" s="226" t="s">
        <v>28</v>
      </c>
      <c r="I292" s="228"/>
      <c r="J292" s="225"/>
      <c r="K292" s="225"/>
      <c r="L292" s="229"/>
      <c r="M292" s="230"/>
      <c r="N292" s="231"/>
      <c r="O292" s="231"/>
      <c r="P292" s="231"/>
      <c r="Q292" s="231"/>
      <c r="R292" s="231"/>
      <c r="S292" s="231"/>
      <c r="T292" s="232"/>
      <c r="AT292" s="233" t="s">
        <v>317</v>
      </c>
      <c r="AU292" s="233" t="s">
        <v>84</v>
      </c>
      <c r="AV292" s="15" t="s">
        <v>82</v>
      </c>
      <c r="AW292" s="15" t="s">
        <v>35</v>
      </c>
      <c r="AX292" s="15" t="s">
        <v>74</v>
      </c>
      <c r="AY292" s="233" t="s">
        <v>153</v>
      </c>
    </row>
    <row r="293" spans="1:65" s="13" customFormat="1" x14ac:dyDescent="0.2">
      <c r="B293" s="197"/>
      <c r="C293" s="198"/>
      <c r="D293" s="188" t="s">
        <v>317</v>
      </c>
      <c r="E293" s="199" t="s">
        <v>28</v>
      </c>
      <c r="F293" s="200" t="s">
        <v>7929</v>
      </c>
      <c r="G293" s="198"/>
      <c r="H293" s="201">
        <v>2.85</v>
      </c>
      <c r="I293" s="202"/>
      <c r="J293" s="198"/>
      <c r="K293" s="198"/>
      <c r="L293" s="203"/>
      <c r="M293" s="204"/>
      <c r="N293" s="205"/>
      <c r="O293" s="205"/>
      <c r="P293" s="205"/>
      <c r="Q293" s="205"/>
      <c r="R293" s="205"/>
      <c r="S293" s="205"/>
      <c r="T293" s="206"/>
      <c r="AT293" s="207" t="s">
        <v>317</v>
      </c>
      <c r="AU293" s="207" t="s">
        <v>84</v>
      </c>
      <c r="AV293" s="13" t="s">
        <v>84</v>
      </c>
      <c r="AW293" s="13" t="s">
        <v>35</v>
      </c>
      <c r="AX293" s="13" t="s">
        <v>74</v>
      </c>
      <c r="AY293" s="207" t="s">
        <v>153</v>
      </c>
    </row>
    <row r="294" spans="1:65" s="13" customFormat="1" x14ac:dyDescent="0.2">
      <c r="B294" s="197"/>
      <c r="C294" s="198"/>
      <c r="D294" s="188" t="s">
        <v>317</v>
      </c>
      <c r="E294" s="199" t="s">
        <v>28</v>
      </c>
      <c r="F294" s="200" t="s">
        <v>7930</v>
      </c>
      <c r="G294" s="198"/>
      <c r="H294" s="201">
        <v>0.99</v>
      </c>
      <c r="I294" s="202"/>
      <c r="J294" s="198"/>
      <c r="K294" s="198"/>
      <c r="L294" s="203"/>
      <c r="M294" s="204"/>
      <c r="N294" s="205"/>
      <c r="O294" s="205"/>
      <c r="P294" s="205"/>
      <c r="Q294" s="205"/>
      <c r="R294" s="205"/>
      <c r="S294" s="205"/>
      <c r="T294" s="206"/>
      <c r="AT294" s="207" t="s">
        <v>317</v>
      </c>
      <c r="AU294" s="207" t="s">
        <v>84</v>
      </c>
      <c r="AV294" s="13" t="s">
        <v>84</v>
      </c>
      <c r="AW294" s="13" t="s">
        <v>35</v>
      </c>
      <c r="AX294" s="13" t="s">
        <v>74</v>
      </c>
      <c r="AY294" s="207" t="s">
        <v>153</v>
      </c>
    </row>
    <row r="295" spans="1:65" s="14" customFormat="1" x14ac:dyDescent="0.2">
      <c r="B295" s="208"/>
      <c r="C295" s="209"/>
      <c r="D295" s="188" t="s">
        <v>317</v>
      </c>
      <c r="E295" s="210" t="s">
        <v>28</v>
      </c>
      <c r="F295" s="211" t="s">
        <v>353</v>
      </c>
      <c r="G295" s="209"/>
      <c r="H295" s="212">
        <v>3.84</v>
      </c>
      <c r="I295" s="213"/>
      <c r="J295" s="209"/>
      <c r="K295" s="209"/>
      <c r="L295" s="214"/>
      <c r="M295" s="215"/>
      <c r="N295" s="216"/>
      <c r="O295" s="216"/>
      <c r="P295" s="216"/>
      <c r="Q295" s="216"/>
      <c r="R295" s="216"/>
      <c r="S295" s="216"/>
      <c r="T295" s="217"/>
      <c r="AT295" s="218" t="s">
        <v>317</v>
      </c>
      <c r="AU295" s="218" t="s">
        <v>84</v>
      </c>
      <c r="AV295" s="14" t="s">
        <v>167</v>
      </c>
      <c r="AW295" s="14" t="s">
        <v>35</v>
      </c>
      <c r="AX295" s="14" t="s">
        <v>82</v>
      </c>
      <c r="AY295" s="218" t="s">
        <v>153</v>
      </c>
    </row>
    <row r="296" spans="1:65" s="2" customFormat="1" ht="16.5" customHeight="1" x14ac:dyDescent="0.2">
      <c r="A296" s="36"/>
      <c r="B296" s="37"/>
      <c r="C296" s="175" t="s">
        <v>287</v>
      </c>
      <c r="D296" s="175" t="s">
        <v>156</v>
      </c>
      <c r="E296" s="176" t="s">
        <v>4757</v>
      </c>
      <c r="F296" s="177" t="s">
        <v>4758</v>
      </c>
      <c r="G296" s="178" t="s">
        <v>373</v>
      </c>
      <c r="H296" s="179">
        <v>5</v>
      </c>
      <c r="I296" s="180"/>
      <c r="J296" s="181">
        <f t="shared" ref="J296:J304" si="0">ROUND(I296*H296,2)</f>
        <v>0</v>
      </c>
      <c r="K296" s="177" t="s">
        <v>315</v>
      </c>
      <c r="L296" s="41"/>
      <c r="M296" s="182" t="s">
        <v>28</v>
      </c>
      <c r="N296" s="183" t="s">
        <v>45</v>
      </c>
      <c r="O296" s="66"/>
      <c r="P296" s="184">
        <f t="shared" ref="P296:P304" si="1">O296*H296</f>
        <v>0</v>
      </c>
      <c r="Q296" s="184">
        <v>6.8799999999999998E-3</v>
      </c>
      <c r="R296" s="184">
        <f t="shared" ref="R296:R304" si="2">Q296*H296</f>
        <v>3.44E-2</v>
      </c>
      <c r="S296" s="184">
        <v>0</v>
      </c>
      <c r="T296" s="185">
        <f t="shared" ref="T296:T304" si="3">S296*H296</f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86" t="s">
        <v>167</v>
      </c>
      <c r="AT296" s="186" t="s">
        <v>156</v>
      </c>
      <c r="AU296" s="186" t="s">
        <v>84</v>
      </c>
      <c r="AY296" s="19" t="s">
        <v>153</v>
      </c>
      <c r="BE296" s="187">
        <f t="shared" ref="BE296:BE304" si="4">IF(N296="základní",J296,0)</f>
        <v>0</v>
      </c>
      <c r="BF296" s="187">
        <f t="shared" ref="BF296:BF304" si="5">IF(N296="snížená",J296,0)</f>
        <v>0</v>
      </c>
      <c r="BG296" s="187">
        <f t="shared" ref="BG296:BG304" si="6">IF(N296="zákl. přenesená",J296,0)</f>
        <v>0</v>
      </c>
      <c r="BH296" s="187">
        <f t="shared" ref="BH296:BH304" si="7">IF(N296="sníž. přenesená",J296,0)</f>
        <v>0</v>
      </c>
      <c r="BI296" s="187">
        <f t="shared" ref="BI296:BI304" si="8">IF(N296="nulová",J296,0)</f>
        <v>0</v>
      </c>
      <c r="BJ296" s="19" t="s">
        <v>82</v>
      </c>
      <c r="BK296" s="187">
        <f t="shared" ref="BK296:BK304" si="9">ROUND(I296*H296,2)</f>
        <v>0</v>
      </c>
      <c r="BL296" s="19" t="s">
        <v>167</v>
      </c>
      <c r="BM296" s="186" t="s">
        <v>7931</v>
      </c>
    </row>
    <row r="297" spans="1:65" s="2" customFormat="1" ht="16.5" customHeight="1" x14ac:dyDescent="0.2">
      <c r="A297" s="36"/>
      <c r="B297" s="37"/>
      <c r="C297" s="249" t="s">
        <v>292</v>
      </c>
      <c r="D297" s="249" t="s">
        <v>1767</v>
      </c>
      <c r="E297" s="250" t="s">
        <v>4760</v>
      </c>
      <c r="F297" s="251" t="s">
        <v>4761</v>
      </c>
      <c r="G297" s="252" t="s">
        <v>373</v>
      </c>
      <c r="H297" s="253">
        <v>3</v>
      </c>
      <c r="I297" s="254"/>
      <c r="J297" s="255">
        <f t="shared" si="0"/>
        <v>0</v>
      </c>
      <c r="K297" s="251" t="s">
        <v>315</v>
      </c>
      <c r="L297" s="256"/>
      <c r="M297" s="257" t="s">
        <v>28</v>
      </c>
      <c r="N297" s="258" t="s">
        <v>45</v>
      </c>
      <c r="O297" s="66"/>
      <c r="P297" s="184">
        <f t="shared" si="1"/>
        <v>0</v>
      </c>
      <c r="Q297" s="184">
        <v>5.6000000000000001E-2</v>
      </c>
      <c r="R297" s="184">
        <f t="shared" si="2"/>
        <v>0.16800000000000001</v>
      </c>
      <c r="S297" s="184">
        <v>0</v>
      </c>
      <c r="T297" s="185">
        <f t="shared" si="3"/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86" t="s">
        <v>181</v>
      </c>
      <c r="AT297" s="186" t="s">
        <v>1767</v>
      </c>
      <c r="AU297" s="186" t="s">
        <v>84</v>
      </c>
      <c r="AY297" s="19" t="s">
        <v>153</v>
      </c>
      <c r="BE297" s="187">
        <f t="shared" si="4"/>
        <v>0</v>
      </c>
      <c r="BF297" s="187">
        <f t="shared" si="5"/>
        <v>0</v>
      </c>
      <c r="BG297" s="187">
        <f t="shared" si="6"/>
        <v>0</v>
      </c>
      <c r="BH297" s="187">
        <f t="shared" si="7"/>
        <v>0</v>
      </c>
      <c r="BI297" s="187">
        <f t="shared" si="8"/>
        <v>0</v>
      </c>
      <c r="BJ297" s="19" t="s">
        <v>82</v>
      </c>
      <c r="BK297" s="187">
        <f t="shared" si="9"/>
        <v>0</v>
      </c>
      <c r="BL297" s="19" t="s">
        <v>167</v>
      </c>
      <c r="BM297" s="186" t="s">
        <v>7932</v>
      </c>
    </row>
    <row r="298" spans="1:65" s="2" customFormat="1" ht="16.5" customHeight="1" x14ac:dyDescent="0.2">
      <c r="A298" s="36"/>
      <c r="B298" s="37"/>
      <c r="C298" s="249" t="s">
        <v>296</v>
      </c>
      <c r="D298" s="249" t="s">
        <v>1767</v>
      </c>
      <c r="E298" s="250" t="s">
        <v>4763</v>
      </c>
      <c r="F298" s="251" t="s">
        <v>4764</v>
      </c>
      <c r="G298" s="252" t="s">
        <v>373</v>
      </c>
      <c r="H298" s="253">
        <v>2</v>
      </c>
      <c r="I298" s="254"/>
      <c r="J298" s="255">
        <f t="shared" si="0"/>
        <v>0</v>
      </c>
      <c r="K298" s="251" t="s">
        <v>315</v>
      </c>
      <c r="L298" s="256"/>
      <c r="M298" s="257" t="s">
        <v>28</v>
      </c>
      <c r="N298" s="258" t="s">
        <v>45</v>
      </c>
      <c r="O298" s="66"/>
      <c r="P298" s="184">
        <f t="shared" si="1"/>
        <v>0</v>
      </c>
      <c r="Q298" s="184">
        <v>7.0000000000000007E-2</v>
      </c>
      <c r="R298" s="184">
        <f t="shared" si="2"/>
        <v>0.14000000000000001</v>
      </c>
      <c r="S298" s="184">
        <v>0</v>
      </c>
      <c r="T298" s="185">
        <f t="shared" si="3"/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86" t="s">
        <v>181</v>
      </c>
      <c r="AT298" s="186" t="s">
        <v>1767</v>
      </c>
      <c r="AU298" s="186" t="s">
        <v>84</v>
      </c>
      <c r="AY298" s="19" t="s">
        <v>153</v>
      </c>
      <c r="BE298" s="187">
        <f t="shared" si="4"/>
        <v>0</v>
      </c>
      <c r="BF298" s="187">
        <f t="shared" si="5"/>
        <v>0</v>
      </c>
      <c r="BG298" s="187">
        <f t="shared" si="6"/>
        <v>0</v>
      </c>
      <c r="BH298" s="187">
        <f t="shared" si="7"/>
        <v>0</v>
      </c>
      <c r="BI298" s="187">
        <f t="shared" si="8"/>
        <v>0</v>
      </c>
      <c r="BJ298" s="19" t="s">
        <v>82</v>
      </c>
      <c r="BK298" s="187">
        <f t="shared" si="9"/>
        <v>0</v>
      </c>
      <c r="BL298" s="19" t="s">
        <v>167</v>
      </c>
      <c r="BM298" s="186" t="s">
        <v>7933</v>
      </c>
    </row>
    <row r="299" spans="1:65" s="2" customFormat="1" ht="16.5" customHeight="1" x14ac:dyDescent="0.2">
      <c r="A299" s="36"/>
      <c r="B299" s="37"/>
      <c r="C299" s="175" t="s">
        <v>657</v>
      </c>
      <c r="D299" s="175" t="s">
        <v>156</v>
      </c>
      <c r="E299" s="176" t="s">
        <v>7934</v>
      </c>
      <c r="F299" s="177" t="s">
        <v>7935</v>
      </c>
      <c r="G299" s="178" t="s">
        <v>373</v>
      </c>
      <c r="H299" s="179">
        <v>2</v>
      </c>
      <c r="I299" s="180"/>
      <c r="J299" s="181">
        <f t="shared" si="0"/>
        <v>0</v>
      </c>
      <c r="K299" s="177" t="s">
        <v>315</v>
      </c>
      <c r="L299" s="41"/>
      <c r="M299" s="182" t="s">
        <v>28</v>
      </c>
      <c r="N299" s="183" t="s">
        <v>45</v>
      </c>
      <c r="O299" s="66"/>
      <c r="P299" s="184">
        <f t="shared" si="1"/>
        <v>0</v>
      </c>
      <c r="Q299" s="184">
        <v>9.1800000000000007E-3</v>
      </c>
      <c r="R299" s="184">
        <f t="shared" si="2"/>
        <v>1.8360000000000001E-2</v>
      </c>
      <c r="S299" s="184">
        <v>0</v>
      </c>
      <c r="T299" s="185">
        <f t="shared" si="3"/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86" t="s">
        <v>167</v>
      </c>
      <c r="AT299" s="186" t="s">
        <v>156</v>
      </c>
      <c r="AU299" s="186" t="s">
        <v>84</v>
      </c>
      <c r="AY299" s="19" t="s">
        <v>153</v>
      </c>
      <c r="BE299" s="187">
        <f t="shared" si="4"/>
        <v>0</v>
      </c>
      <c r="BF299" s="187">
        <f t="shared" si="5"/>
        <v>0</v>
      </c>
      <c r="BG299" s="187">
        <f t="shared" si="6"/>
        <v>0</v>
      </c>
      <c r="BH299" s="187">
        <f t="shared" si="7"/>
        <v>0</v>
      </c>
      <c r="BI299" s="187">
        <f t="shared" si="8"/>
        <v>0</v>
      </c>
      <c r="BJ299" s="19" t="s">
        <v>82</v>
      </c>
      <c r="BK299" s="187">
        <f t="shared" si="9"/>
        <v>0</v>
      </c>
      <c r="BL299" s="19" t="s">
        <v>167</v>
      </c>
      <c r="BM299" s="186" t="s">
        <v>7936</v>
      </c>
    </row>
    <row r="300" spans="1:65" s="2" customFormat="1" ht="16.5" customHeight="1" x14ac:dyDescent="0.2">
      <c r="A300" s="36"/>
      <c r="B300" s="37"/>
      <c r="C300" s="249" t="s">
        <v>668</v>
      </c>
      <c r="D300" s="249" t="s">
        <v>1767</v>
      </c>
      <c r="E300" s="250" t="s">
        <v>7937</v>
      </c>
      <c r="F300" s="251" t="s">
        <v>7938</v>
      </c>
      <c r="G300" s="252" t="s">
        <v>373</v>
      </c>
      <c r="H300" s="253">
        <v>2</v>
      </c>
      <c r="I300" s="254"/>
      <c r="J300" s="255">
        <f t="shared" si="0"/>
        <v>0</v>
      </c>
      <c r="K300" s="251" t="s">
        <v>315</v>
      </c>
      <c r="L300" s="256"/>
      <c r="M300" s="257" t="s">
        <v>28</v>
      </c>
      <c r="N300" s="258" t="s">
        <v>45</v>
      </c>
      <c r="O300" s="66"/>
      <c r="P300" s="184">
        <f t="shared" si="1"/>
        <v>0</v>
      </c>
      <c r="Q300" s="184">
        <v>8.4000000000000005E-2</v>
      </c>
      <c r="R300" s="184">
        <f t="shared" si="2"/>
        <v>0.16800000000000001</v>
      </c>
      <c r="S300" s="184">
        <v>0</v>
      </c>
      <c r="T300" s="185">
        <f t="shared" si="3"/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86" t="s">
        <v>181</v>
      </c>
      <c r="AT300" s="186" t="s">
        <v>1767</v>
      </c>
      <c r="AU300" s="186" t="s">
        <v>84</v>
      </c>
      <c r="AY300" s="19" t="s">
        <v>153</v>
      </c>
      <c r="BE300" s="187">
        <f t="shared" si="4"/>
        <v>0</v>
      </c>
      <c r="BF300" s="187">
        <f t="shared" si="5"/>
        <v>0</v>
      </c>
      <c r="BG300" s="187">
        <f t="shared" si="6"/>
        <v>0</v>
      </c>
      <c r="BH300" s="187">
        <f t="shared" si="7"/>
        <v>0</v>
      </c>
      <c r="BI300" s="187">
        <f t="shared" si="8"/>
        <v>0</v>
      </c>
      <c r="BJ300" s="19" t="s">
        <v>82</v>
      </c>
      <c r="BK300" s="187">
        <f t="shared" si="9"/>
        <v>0</v>
      </c>
      <c r="BL300" s="19" t="s">
        <v>167</v>
      </c>
      <c r="BM300" s="186" t="s">
        <v>7939</v>
      </c>
    </row>
    <row r="301" spans="1:65" s="2" customFormat="1" ht="16.5" customHeight="1" x14ac:dyDescent="0.2">
      <c r="A301" s="36"/>
      <c r="B301" s="37"/>
      <c r="C301" s="175" t="s">
        <v>674</v>
      </c>
      <c r="D301" s="175" t="s">
        <v>156</v>
      </c>
      <c r="E301" s="176" t="s">
        <v>4772</v>
      </c>
      <c r="F301" s="177" t="s">
        <v>4773</v>
      </c>
      <c r="G301" s="178" t="s">
        <v>373</v>
      </c>
      <c r="H301" s="179">
        <v>2</v>
      </c>
      <c r="I301" s="180"/>
      <c r="J301" s="181">
        <f t="shared" si="0"/>
        <v>0</v>
      </c>
      <c r="K301" s="177" t="s">
        <v>315</v>
      </c>
      <c r="L301" s="41"/>
      <c r="M301" s="182" t="s">
        <v>28</v>
      </c>
      <c r="N301" s="183" t="s">
        <v>45</v>
      </c>
      <c r="O301" s="66"/>
      <c r="P301" s="184">
        <f t="shared" si="1"/>
        <v>0</v>
      </c>
      <c r="Q301" s="184">
        <v>1.1469999999999999E-2</v>
      </c>
      <c r="R301" s="184">
        <f t="shared" si="2"/>
        <v>2.2939999999999999E-2</v>
      </c>
      <c r="S301" s="184">
        <v>0</v>
      </c>
      <c r="T301" s="185">
        <f t="shared" si="3"/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86" t="s">
        <v>167</v>
      </c>
      <c r="AT301" s="186" t="s">
        <v>156</v>
      </c>
      <c r="AU301" s="186" t="s">
        <v>84</v>
      </c>
      <c r="AY301" s="19" t="s">
        <v>153</v>
      </c>
      <c r="BE301" s="187">
        <f t="shared" si="4"/>
        <v>0</v>
      </c>
      <c r="BF301" s="187">
        <f t="shared" si="5"/>
        <v>0</v>
      </c>
      <c r="BG301" s="187">
        <f t="shared" si="6"/>
        <v>0</v>
      </c>
      <c r="BH301" s="187">
        <f t="shared" si="7"/>
        <v>0</v>
      </c>
      <c r="BI301" s="187">
        <f t="shared" si="8"/>
        <v>0</v>
      </c>
      <c r="BJ301" s="19" t="s">
        <v>82</v>
      </c>
      <c r="BK301" s="187">
        <f t="shared" si="9"/>
        <v>0</v>
      </c>
      <c r="BL301" s="19" t="s">
        <v>167</v>
      </c>
      <c r="BM301" s="186" t="s">
        <v>7940</v>
      </c>
    </row>
    <row r="302" spans="1:65" s="2" customFormat="1" ht="16.5" customHeight="1" x14ac:dyDescent="0.2">
      <c r="A302" s="36"/>
      <c r="B302" s="37"/>
      <c r="C302" s="249" t="s">
        <v>689</v>
      </c>
      <c r="D302" s="249" t="s">
        <v>1767</v>
      </c>
      <c r="E302" s="250" t="s">
        <v>7941</v>
      </c>
      <c r="F302" s="251" t="s">
        <v>7942</v>
      </c>
      <c r="G302" s="252" t="s">
        <v>373</v>
      </c>
      <c r="H302" s="253">
        <v>2</v>
      </c>
      <c r="I302" s="254"/>
      <c r="J302" s="255">
        <f t="shared" si="0"/>
        <v>0</v>
      </c>
      <c r="K302" s="251" t="s">
        <v>315</v>
      </c>
      <c r="L302" s="256"/>
      <c r="M302" s="257" t="s">
        <v>28</v>
      </c>
      <c r="N302" s="258" t="s">
        <v>45</v>
      </c>
      <c r="O302" s="66"/>
      <c r="P302" s="184">
        <f t="shared" si="1"/>
        <v>0</v>
      </c>
      <c r="Q302" s="184">
        <v>0.112</v>
      </c>
      <c r="R302" s="184">
        <f t="shared" si="2"/>
        <v>0.224</v>
      </c>
      <c r="S302" s="184">
        <v>0</v>
      </c>
      <c r="T302" s="185">
        <f t="shared" si="3"/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86" t="s">
        <v>181</v>
      </c>
      <c r="AT302" s="186" t="s">
        <v>1767</v>
      </c>
      <c r="AU302" s="186" t="s">
        <v>84</v>
      </c>
      <c r="AY302" s="19" t="s">
        <v>153</v>
      </c>
      <c r="BE302" s="187">
        <f t="shared" si="4"/>
        <v>0</v>
      </c>
      <c r="BF302" s="187">
        <f t="shared" si="5"/>
        <v>0</v>
      </c>
      <c r="BG302" s="187">
        <f t="shared" si="6"/>
        <v>0</v>
      </c>
      <c r="BH302" s="187">
        <f t="shared" si="7"/>
        <v>0</v>
      </c>
      <c r="BI302" s="187">
        <f t="shared" si="8"/>
        <v>0</v>
      </c>
      <c r="BJ302" s="19" t="s">
        <v>82</v>
      </c>
      <c r="BK302" s="187">
        <f t="shared" si="9"/>
        <v>0</v>
      </c>
      <c r="BL302" s="19" t="s">
        <v>167</v>
      </c>
      <c r="BM302" s="186" t="s">
        <v>7943</v>
      </c>
    </row>
    <row r="303" spans="1:65" s="2" customFormat="1" ht="21.75" customHeight="1" x14ac:dyDescent="0.2">
      <c r="A303" s="36"/>
      <c r="B303" s="37"/>
      <c r="C303" s="175" t="s">
        <v>699</v>
      </c>
      <c r="D303" s="175" t="s">
        <v>156</v>
      </c>
      <c r="E303" s="176" t="s">
        <v>4778</v>
      </c>
      <c r="F303" s="177" t="s">
        <v>4779</v>
      </c>
      <c r="G303" s="178" t="s">
        <v>373</v>
      </c>
      <c r="H303" s="179">
        <v>7</v>
      </c>
      <c r="I303" s="180"/>
      <c r="J303" s="181">
        <f t="shared" si="0"/>
        <v>0</v>
      </c>
      <c r="K303" s="177" t="s">
        <v>315</v>
      </c>
      <c r="L303" s="41"/>
      <c r="M303" s="182" t="s">
        <v>28</v>
      </c>
      <c r="N303" s="183" t="s">
        <v>45</v>
      </c>
      <c r="O303" s="66"/>
      <c r="P303" s="184">
        <f t="shared" si="1"/>
        <v>0</v>
      </c>
      <c r="Q303" s="184">
        <v>2.2780000000000002E-2</v>
      </c>
      <c r="R303" s="184">
        <f t="shared" si="2"/>
        <v>0.15946000000000002</v>
      </c>
      <c r="S303" s="184">
        <v>0</v>
      </c>
      <c r="T303" s="185">
        <f t="shared" si="3"/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86" t="s">
        <v>167</v>
      </c>
      <c r="AT303" s="186" t="s">
        <v>156</v>
      </c>
      <c r="AU303" s="186" t="s">
        <v>84</v>
      </c>
      <c r="AY303" s="19" t="s">
        <v>153</v>
      </c>
      <c r="BE303" s="187">
        <f t="shared" si="4"/>
        <v>0</v>
      </c>
      <c r="BF303" s="187">
        <f t="shared" si="5"/>
        <v>0</v>
      </c>
      <c r="BG303" s="187">
        <f t="shared" si="6"/>
        <v>0</v>
      </c>
      <c r="BH303" s="187">
        <f t="shared" si="7"/>
        <v>0</v>
      </c>
      <c r="BI303" s="187">
        <f t="shared" si="8"/>
        <v>0</v>
      </c>
      <c r="BJ303" s="19" t="s">
        <v>82</v>
      </c>
      <c r="BK303" s="187">
        <f t="shared" si="9"/>
        <v>0</v>
      </c>
      <c r="BL303" s="19" t="s">
        <v>167</v>
      </c>
      <c r="BM303" s="186" t="s">
        <v>7944</v>
      </c>
    </row>
    <row r="304" spans="1:65" s="2" customFormat="1" ht="24" x14ac:dyDescent="0.2">
      <c r="A304" s="36"/>
      <c r="B304" s="37"/>
      <c r="C304" s="175" t="s">
        <v>705</v>
      </c>
      <c r="D304" s="175" t="s">
        <v>156</v>
      </c>
      <c r="E304" s="176" t="s">
        <v>7945</v>
      </c>
      <c r="F304" s="177" t="s">
        <v>7946</v>
      </c>
      <c r="G304" s="178" t="s">
        <v>314</v>
      </c>
      <c r="H304" s="179">
        <v>1.08</v>
      </c>
      <c r="I304" s="180"/>
      <c r="J304" s="181">
        <f t="shared" si="0"/>
        <v>0</v>
      </c>
      <c r="K304" s="177" t="s">
        <v>315</v>
      </c>
      <c r="L304" s="41"/>
      <c r="M304" s="182" t="s">
        <v>28</v>
      </c>
      <c r="N304" s="183" t="s">
        <v>45</v>
      </c>
      <c r="O304" s="66"/>
      <c r="P304" s="184">
        <f t="shared" si="1"/>
        <v>0</v>
      </c>
      <c r="Q304" s="184">
        <v>1.92781</v>
      </c>
      <c r="R304" s="184">
        <f t="shared" si="2"/>
        <v>2.0820348000000002</v>
      </c>
      <c r="S304" s="184">
        <v>0</v>
      </c>
      <c r="T304" s="185">
        <f t="shared" si="3"/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86" t="s">
        <v>167</v>
      </c>
      <c r="AT304" s="186" t="s">
        <v>156</v>
      </c>
      <c r="AU304" s="186" t="s">
        <v>84</v>
      </c>
      <c r="AY304" s="19" t="s">
        <v>153</v>
      </c>
      <c r="BE304" s="187">
        <f t="shared" si="4"/>
        <v>0</v>
      </c>
      <c r="BF304" s="187">
        <f t="shared" si="5"/>
        <v>0</v>
      </c>
      <c r="BG304" s="187">
        <f t="shared" si="6"/>
        <v>0</v>
      </c>
      <c r="BH304" s="187">
        <f t="shared" si="7"/>
        <v>0</v>
      </c>
      <c r="BI304" s="187">
        <f t="shared" si="8"/>
        <v>0</v>
      </c>
      <c r="BJ304" s="19" t="s">
        <v>82</v>
      </c>
      <c r="BK304" s="187">
        <f t="shared" si="9"/>
        <v>0</v>
      </c>
      <c r="BL304" s="19" t="s">
        <v>167</v>
      </c>
      <c r="BM304" s="186" t="s">
        <v>7947</v>
      </c>
    </row>
    <row r="305" spans="1:65" s="13" customFormat="1" x14ac:dyDescent="0.2">
      <c r="B305" s="197"/>
      <c r="C305" s="198"/>
      <c r="D305" s="188" t="s">
        <v>317</v>
      </c>
      <c r="E305" s="199" t="s">
        <v>28</v>
      </c>
      <c r="F305" s="200" t="s">
        <v>7948</v>
      </c>
      <c r="G305" s="198"/>
      <c r="H305" s="201">
        <v>1.08</v>
      </c>
      <c r="I305" s="202"/>
      <c r="J305" s="198"/>
      <c r="K305" s="198"/>
      <c r="L305" s="203"/>
      <c r="M305" s="204"/>
      <c r="N305" s="205"/>
      <c r="O305" s="205"/>
      <c r="P305" s="205"/>
      <c r="Q305" s="205"/>
      <c r="R305" s="205"/>
      <c r="S305" s="205"/>
      <c r="T305" s="206"/>
      <c r="AT305" s="207" t="s">
        <v>317</v>
      </c>
      <c r="AU305" s="207" t="s">
        <v>84</v>
      </c>
      <c r="AV305" s="13" t="s">
        <v>84</v>
      </c>
      <c r="AW305" s="13" t="s">
        <v>35</v>
      </c>
      <c r="AX305" s="13" t="s">
        <v>82</v>
      </c>
      <c r="AY305" s="207" t="s">
        <v>153</v>
      </c>
    </row>
    <row r="306" spans="1:65" s="2" customFormat="1" ht="24" x14ac:dyDescent="0.2">
      <c r="A306" s="36"/>
      <c r="B306" s="37"/>
      <c r="C306" s="175" t="s">
        <v>713</v>
      </c>
      <c r="D306" s="175" t="s">
        <v>156</v>
      </c>
      <c r="E306" s="176" t="s">
        <v>7949</v>
      </c>
      <c r="F306" s="177" t="s">
        <v>7950</v>
      </c>
      <c r="G306" s="178" t="s">
        <v>433</v>
      </c>
      <c r="H306" s="179">
        <v>3.6</v>
      </c>
      <c r="I306" s="180"/>
      <c r="J306" s="181">
        <f>ROUND(I306*H306,2)</f>
        <v>0</v>
      </c>
      <c r="K306" s="177" t="s">
        <v>315</v>
      </c>
      <c r="L306" s="41"/>
      <c r="M306" s="182" t="s">
        <v>28</v>
      </c>
      <c r="N306" s="183" t="s">
        <v>45</v>
      </c>
      <c r="O306" s="66"/>
      <c r="P306" s="184">
        <f>O306*H306</f>
        <v>0</v>
      </c>
      <c r="Q306" s="184">
        <v>9.5499999999999995E-3</v>
      </c>
      <c r="R306" s="184">
        <f>Q306*H306</f>
        <v>3.4380000000000001E-2</v>
      </c>
      <c r="S306" s="184">
        <v>0</v>
      </c>
      <c r="T306" s="185">
        <f>S306*H306</f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86" t="s">
        <v>167</v>
      </c>
      <c r="AT306" s="186" t="s">
        <v>156</v>
      </c>
      <c r="AU306" s="186" t="s">
        <v>84</v>
      </c>
      <c r="AY306" s="19" t="s">
        <v>153</v>
      </c>
      <c r="BE306" s="187">
        <f>IF(N306="základní",J306,0)</f>
        <v>0</v>
      </c>
      <c r="BF306" s="187">
        <f>IF(N306="snížená",J306,0)</f>
        <v>0</v>
      </c>
      <c r="BG306" s="187">
        <f>IF(N306="zákl. přenesená",J306,0)</f>
        <v>0</v>
      </c>
      <c r="BH306" s="187">
        <f>IF(N306="sníž. přenesená",J306,0)</f>
        <v>0</v>
      </c>
      <c r="BI306" s="187">
        <f>IF(N306="nulová",J306,0)</f>
        <v>0</v>
      </c>
      <c r="BJ306" s="19" t="s">
        <v>82</v>
      </c>
      <c r="BK306" s="187">
        <f>ROUND(I306*H306,2)</f>
        <v>0</v>
      </c>
      <c r="BL306" s="19" t="s">
        <v>167</v>
      </c>
      <c r="BM306" s="186" t="s">
        <v>7951</v>
      </c>
    </row>
    <row r="307" spans="1:65" s="13" customFormat="1" x14ac:dyDescent="0.2">
      <c r="B307" s="197"/>
      <c r="C307" s="198"/>
      <c r="D307" s="188" t="s">
        <v>317</v>
      </c>
      <c r="E307" s="199" t="s">
        <v>28</v>
      </c>
      <c r="F307" s="200" t="s">
        <v>7952</v>
      </c>
      <c r="G307" s="198"/>
      <c r="H307" s="201">
        <v>3.6</v>
      </c>
      <c r="I307" s="202"/>
      <c r="J307" s="198"/>
      <c r="K307" s="198"/>
      <c r="L307" s="203"/>
      <c r="M307" s="204"/>
      <c r="N307" s="205"/>
      <c r="O307" s="205"/>
      <c r="P307" s="205"/>
      <c r="Q307" s="205"/>
      <c r="R307" s="205"/>
      <c r="S307" s="205"/>
      <c r="T307" s="206"/>
      <c r="AT307" s="207" t="s">
        <v>317</v>
      </c>
      <c r="AU307" s="207" t="s">
        <v>84</v>
      </c>
      <c r="AV307" s="13" t="s">
        <v>84</v>
      </c>
      <c r="AW307" s="13" t="s">
        <v>35</v>
      </c>
      <c r="AX307" s="13" t="s">
        <v>82</v>
      </c>
      <c r="AY307" s="207" t="s">
        <v>153</v>
      </c>
    </row>
    <row r="308" spans="1:65" s="2" customFormat="1" ht="24" x14ac:dyDescent="0.2">
      <c r="A308" s="36"/>
      <c r="B308" s="37"/>
      <c r="C308" s="175" t="s">
        <v>718</v>
      </c>
      <c r="D308" s="175" t="s">
        <v>156</v>
      </c>
      <c r="E308" s="176" t="s">
        <v>7953</v>
      </c>
      <c r="F308" s="177" t="s">
        <v>7954</v>
      </c>
      <c r="G308" s="178" t="s">
        <v>433</v>
      </c>
      <c r="H308" s="179">
        <v>3.6</v>
      </c>
      <c r="I308" s="180"/>
      <c r="J308" s="181">
        <f>ROUND(I308*H308,2)</f>
        <v>0</v>
      </c>
      <c r="K308" s="177" t="s">
        <v>315</v>
      </c>
      <c r="L308" s="41"/>
      <c r="M308" s="182" t="s">
        <v>28</v>
      </c>
      <c r="N308" s="183" t="s">
        <v>45</v>
      </c>
      <c r="O308" s="66"/>
      <c r="P308" s="184">
        <f>O308*H308</f>
        <v>0</v>
      </c>
      <c r="Q308" s="184">
        <v>0</v>
      </c>
      <c r="R308" s="184">
        <f>Q308*H308</f>
        <v>0</v>
      </c>
      <c r="S308" s="184">
        <v>0</v>
      </c>
      <c r="T308" s="185">
        <f>S308*H308</f>
        <v>0</v>
      </c>
      <c r="U308" s="36"/>
      <c r="V308" s="36"/>
      <c r="W308" s="36"/>
      <c r="X308" s="36"/>
      <c r="Y308" s="36"/>
      <c r="Z308" s="36"/>
      <c r="AA308" s="36"/>
      <c r="AB308" s="36"/>
      <c r="AC308" s="36"/>
      <c r="AD308" s="36"/>
      <c r="AE308" s="36"/>
      <c r="AR308" s="186" t="s">
        <v>167</v>
      </c>
      <c r="AT308" s="186" t="s">
        <v>156</v>
      </c>
      <c r="AU308" s="186" t="s">
        <v>84</v>
      </c>
      <c r="AY308" s="19" t="s">
        <v>153</v>
      </c>
      <c r="BE308" s="187">
        <f>IF(N308="základní",J308,0)</f>
        <v>0</v>
      </c>
      <c r="BF308" s="187">
        <f>IF(N308="snížená",J308,0)</f>
        <v>0</v>
      </c>
      <c r="BG308" s="187">
        <f>IF(N308="zákl. přenesená",J308,0)</f>
        <v>0</v>
      </c>
      <c r="BH308" s="187">
        <f>IF(N308="sníž. přenesená",J308,0)</f>
        <v>0</v>
      </c>
      <c r="BI308" s="187">
        <f>IF(N308="nulová",J308,0)</f>
        <v>0</v>
      </c>
      <c r="BJ308" s="19" t="s">
        <v>82</v>
      </c>
      <c r="BK308" s="187">
        <f>ROUND(I308*H308,2)</f>
        <v>0</v>
      </c>
      <c r="BL308" s="19" t="s">
        <v>167</v>
      </c>
      <c r="BM308" s="186" t="s">
        <v>7955</v>
      </c>
    </row>
    <row r="309" spans="1:65" s="2" customFormat="1" ht="24" x14ac:dyDescent="0.2">
      <c r="A309" s="36"/>
      <c r="B309" s="37"/>
      <c r="C309" s="175" t="s">
        <v>722</v>
      </c>
      <c r="D309" s="175" t="s">
        <v>156</v>
      </c>
      <c r="E309" s="176" t="s">
        <v>4787</v>
      </c>
      <c r="F309" s="177" t="s">
        <v>4788</v>
      </c>
      <c r="G309" s="178" t="s">
        <v>349</v>
      </c>
      <c r="H309" s="179">
        <v>60.5</v>
      </c>
      <c r="I309" s="180"/>
      <c r="J309" s="181">
        <f>ROUND(I309*H309,2)</f>
        <v>0</v>
      </c>
      <c r="K309" s="177" t="s">
        <v>28</v>
      </c>
      <c r="L309" s="41"/>
      <c r="M309" s="182" t="s">
        <v>28</v>
      </c>
      <c r="N309" s="183" t="s">
        <v>45</v>
      </c>
      <c r="O309" s="66"/>
      <c r="P309" s="184">
        <f>O309*H309</f>
        <v>0</v>
      </c>
      <c r="Q309" s="184">
        <v>1.7799999999999999E-3</v>
      </c>
      <c r="R309" s="184">
        <f>Q309*H309</f>
        <v>0.10768999999999999</v>
      </c>
      <c r="S309" s="184">
        <v>1.0000000000000001E-5</v>
      </c>
      <c r="T309" s="185">
        <f>S309*H309</f>
        <v>6.0500000000000007E-4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86" t="s">
        <v>167</v>
      </c>
      <c r="AT309" s="186" t="s">
        <v>156</v>
      </c>
      <c r="AU309" s="186" t="s">
        <v>84</v>
      </c>
      <c r="AY309" s="19" t="s">
        <v>153</v>
      </c>
      <c r="BE309" s="187">
        <f>IF(N309="základní",J309,0)</f>
        <v>0</v>
      </c>
      <c r="BF309" s="187">
        <f>IF(N309="snížená",J309,0)</f>
        <v>0</v>
      </c>
      <c r="BG309" s="187">
        <f>IF(N309="zákl. přenesená",J309,0)</f>
        <v>0</v>
      </c>
      <c r="BH309" s="187">
        <f>IF(N309="sníž. přenesená",J309,0)</f>
        <v>0</v>
      </c>
      <c r="BI309" s="187">
        <f>IF(N309="nulová",J309,0)</f>
        <v>0</v>
      </c>
      <c r="BJ309" s="19" t="s">
        <v>82</v>
      </c>
      <c r="BK309" s="187">
        <f>ROUND(I309*H309,2)</f>
        <v>0</v>
      </c>
      <c r="BL309" s="19" t="s">
        <v>167</v>
      </c>
      <c r="BM309" s="186" t="s">
        <v>7956</v>
      </c>
    </row>
    <row r="310" spans="1:65" s="15" customFormat="1" x14ac:dyDescent="0.2">
      <c r="B310" s="224"/>
      <c r="C310" s="225"/>
      <c r="D310" s="188" t="s">
        <v>317</v>
      </c>
      <c r="E310" s="226" t="s">
        <v>28</v>
      </c>
      <c r="F310" s="227" t="s">
        <v>4790</v>
      </c>
      <c r="G310" s="225"/>
      <c r="H310" s="226" t="s">
        <v>28</v>
      </c>
      <c r="I310" s="228"/>
      <c r="J310" s="225"/>
      <c r="K310" s="225"/>
      <c r="L310" s="229"/>
      <c r="M310" s="230"/>
      <c r="N310" s="231"/>
      <c r="O310" s="231"/>
      <c r="P310" s="231"/>
      <c r="Q310" s="231"/>
      <c r="R310" s="231"/>
      <c r="S310" s="231"/>
      <c r="T310" s="232"/>
      <c r="AT310" s="233" t="s">
        <v>317</v>
      </c>
      <c r="AU310" s="233" t="s">
        <v>84</v>
      </c>
      <c r="AV310" s="15" t="s">
        <v>82</v>
      </c>
      <c r="AW310" s="15" t="s">
        <v>35</v>
      </c>
      <c r="AX310" s="15" t="s">
        <v>74</v>
      </c>
      <c r="AY310" s="233" t="s">
        <v>153</v>
      </c>
    </row>
    <row r="311" spans="1:65" s="13" customFormat="1" x14ac:dyDescent="0.2">
      <c r="B311" s="197"/>
      <c r="C311" s="198"/>
      <c r="D311" s="188" t="s">
        <v>317</v>
      </c>
      <c r="E311" s="199" t="s">
        <v>28</v>
      </c>
      <c r="F311" s="200" t="s">
        <v>7957</v>
      </c>
      <c r="G311" s="198"/>
      <c r="H311" s="201">
        <v>60.5</v>
      </c>
      <c r="I311" s="202"/>
      <c r="J311" s="198"/>
      <c r="K311" s="198"/>
      <c r="L311" s="203"/>
      <c r="M311" s="204"/>
      <c r="N311" s="205"/>
      <c r="O311" s="205"/>
      <c r="P311" s="205"/>
      <c r="Q311" s="205"/>
      <c r="R311" s="205"/>
      <c r="S311" s="205"/>
      <c r="T311" s="206"/>
      <c r="AT311" s="207" t="s">
        <v>317</v>
      </c>
      <c r="AU311" s="207" t="s">
        <v>84</v>
      </c>
      <c r="AV311" s="13" t="s">
        <v>84</v>
      </c>
      <c r="AW311" s="13" t="s">
        <v>35</v>
      </c>
      <c r="AX311" s="13" t="s">
        <v>82</v>
      </c>
      <c r="AY311" s="207" t="s">
        <v>153</v>
      </c>
    </row>
    <row r="312" spans="1:65" s="2" customFormat="1" ht="24" x14ac:dyDescent="0.2">
      <c r="A312" s="36"/>
      <c r="B312" s="37"/>
      <c r="C312" s="175" t="s">
        <v>736</v>
      </c>
      <c r="D312" s="175" t="s">
        <v>156</v>
      </c>
      <c r="E312" s="176" t="s">
        <v>4792</v>
      </c>
      <c r="F312" s="177" t="s">
        <v>4793</v>
      </c>
      <c r="G312" s="178" t="s">
        <v>433</v>
      </c>
      <c r="H312" s="179">
        <v>152</v>
      </c>
      <c r="I312" s="180"/>
      <c r="J312" s="181">
        <f>ROUND(I312*H312,2)</f>
        <v>0</v>
      </c>
      <c r="K312" s="177" t="s">
        <v>28</v>
      </c>
      <c r="L312" s="41"/>
      <c r="M312" s="182" t="s">
        <v>28</v>
      </c>
      <c r="N312" s="183" t="s">
        <v>45</v>
      </c>
      <c r="O312" s="66"/>
      <c r="P312" s="184">
        <f>O312*H312</f>
        <v>0</v>
      </c>
      <c r="Q312" s="184">
        <v>1.7799999999999999E-3</v>
      </c>
      <c r="R312" s="184">
        <f>Q312*H312</f>
        <v>0.27055999999999997</v>
      </c>
      <c r="S312" s="184">
        <v>1.0000000000000001E-5</v>
      </c>
      <c r="T312" s="185">
        <f>S312*H312</f>
        <v>1.5200000000000001E-3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86" t="s">
        <v>167</v>
      </c>
      <c r="AT312" s="186" t="s">
        <v>156</v>
      </c>
      <c r="AU312" s="186" t="s">
        <v>84</v>
      </c>
      <c r="AY312" s="19" t="s">
        <v>153</v>
      </c>
      <c r="BE312" s="187">
        <f>IF(N312="základní",J312,0)</f>
        <v>0</v>
      </c>
      <c r="BF312" s="187">
        <f>IF(N312="snížená",J312,0)</f>
        <v>0</v>
      </c>
      <c r="BG312" s="187">
        <f>IF(N312="zákl. přenesená",J312,0)</f>
        <v>0</v>
      </c>
      <c r="BH312" s="187">
        <f>IF(N312="sníž. přenesená",J312,0)</f>
        <v>0</v>
      </c>
      <c r="BI312" s="187">
        <f>IF(N312="nulová",J312,0)</f>
        <v>0</v>
      </c>
      <c r="BJ312" s="19" t="s">
        <v>82</v>
      </c>
      <c r="BK312" s="187">
        <f>ROUND(I312*H312,2)</f>
        <v>0</v>
      </c>
      <c r="BL312" s="19" t="s">
        <v>167</v>
      </c>
      <c r="BM312" s="186" t="s">
        <v>7958</v>
      </c>
    </row>
    <row r="313" spans="1:65" s="15" customFormat="1" x14ac:dyDescent="0.2">
      <c r="B313" s="224"/>
      <c r="C313" s="225"/>
      <c r="D313" s="188" t="s">
        <v>317</v>
      </c>
      <c r="E313" s="226" t="s">
        <v>28</v>
      </c>
      <c r="F313" s="227" t="s">
        <v>4790</v>
      </c>
      <c r="G313" s="225"/>
      <c r="H313" s="226" t="s">
        <v>28</v>
      </c>
      <c r="I313" s="228"/>
      <c r="J313" s="225"/>
      <c r="K313" s="225"/>
      <c r="L313" s="229"/>
      <c r="M313" s="230"/>
      <c r="N313" s="231"/>
      <c r="O313" s="231"/>
      <c r="P313" s="231"/>
      <c r="Q313" s="231"/>
      <c r="R313" s="231"/>
      <c r="S313" s="231"/>
      <c r="T313" s="232"/>
      <c r="AT313" s="233" t="s">
        <v>317</v>
      </c>
      <c r="AU313" s="233" t="s">
        <v>84</v>
      </c>
      <c r="AV313" s="15" t="s">
        <v>82</v>
      </c>
      <c r="AW313" s="15" t="s">
        <v>35</v>
      </c>
      <c r="AX313" s="15" t="s">
        <v>74</v>
      </c>
      <c r="AY313" s="233" t="s">
        <v>153</v>
      </c>
    </row>
    <row r="314" spans="1:65" s="13" customFormat="1" x14ac:dyDescent="0.2">
      <c r="B314" s="197"/>
      <c r="C314" s="198"/>
      <c r="D314" s="188" t="s">
        <v>317</v>
      </c>
      <c r="E314" s="199" t="s">
        <v>28</v>
      </c>
      <c r="F314" s="200" t="s">
        <v>7959</v>
      </c>
      <c r="G314" s="198"/>
      <c r="H314" s="201">
        <v>152</v>
      </c>
      <c r="I314" s="202"/>
      <c r="J314" s="198"/>
      <c r="K314" s="198"/>
      <c r="L314" s="203"/>
      <c r="M314" s="204"/>
      <c r="N314" s="205"/>
      <c r="O314" s="205"/>
      <c r="P314" s="205"/>
      <c r="Q314" s="205"/>
      <c r="R314" s="205"/>
      <c r="S314" s="205"/>
      <c r="T314" s="206"/>
      <c r="AT314" s="207" t="s">
        <v>317</v>
      </c>
      <c r="AU314" s="207" t="s">
        <v>84</v>
      </c>
      <c r="AV314" s="13" t="s">
        <v>84</v>
      </c>
      <c r="AW314" s="13" t="s">
        <v>35</v>
      </c>
      <c r="AX314" s="13" t="s">
        <v>82</v>
      </c>
      <c r="AY314" s="207" t="s">
        <v>153</v>
      </c>
    </row>
    <row r="315" spans="1:65" s="2" customFormat="1" ht="16.5" customHeight="1" x14ac:dyDescent="0.2">
      <c r="A315" s="36"/>
      <c r="B315" s="37"/>
      <c r="C315" s="175" t="s">
        <v>744</v>
      </c>
      <c r="D315" s="175" t="s">
        <v>156</v>
      </c>
      <c r="E315" s="176" t="s">
        <v>1222</v>
      </c>
      <c r="F315" s="177" t="s">
        <v>1223</v>
      </c>
      <c r="G315" s="178" t="s">
        <v>433</v>
      </c>
      <c r="H315" s="179">
        <v>7.56</v>
      </c>
      <c r="I315" s="180"/>
      <c r="J315" s="181">
        <f>ROUND(I315*H315,2)</f>
        <v>0</v>
      </c>
      <c r="K315" s="177" t="s">
        <v>315</v>
      </c>
      <c r="L315" s="41"/>
      <c r="M315" s="182" t="s">
        <v>28</v>
      </c>
      <c r="N315" s="183" t="s">
        <v>45</v>
      </c>
      <c r="O315" s="66"/>
      <c r="P315" s="184">
        <f>O315*H315</f>
        <v>0</v>
      </c>
      <c r="Q315" s="184">
        <v>4.795E-2</v>
      </c>
      <c r="R315" s="184">
        <f>Q315*H315</f>
        <v>0.36250199999999999</v>
      </c>
      <c r="S315" s="184">
        <v>0</v>
      </c>
      <c r="T315" s="185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86" t="s">
        <v>167</v>
      </c>
      <c r="AT315" s="186" t="s">
        <v>156</v>
      </c>
      <c r="AU315" s="186" t="s">
        <v>84</v>
      </c>
      <c r="AY315" s="19" t="s">
        <v>153</v>
      </c>
      <c r="BE315" s="187">
        <f>IF(N315="základní",J315,0)</f>
        <v>0</v>
      </c>
      <c r="BF315" s="187">
        <f>IF(N315="snížená",J315,0)</f>
        <v>0</v>
      </c>
      <c r="BG315" s="187">
        <f>IF(N315="zákl. přenesená",J315,0)</f>
        <v>0</v>
      </c>
      <c r="BH315" s="187">
        <f>IF(N315="sníž. přenesená",J315,0)</f>
        <v>0</v>
      </c>
      <c r="BI315" s="187">
        <f>IF(N315="nulová",J315,0)</f>
        <v>0</v>
      </c>
      <c r="BJ315" s="19" t="s">
        <v>82</v>
      </c>
      <c r="BK315" s="187">
        <f>ROUND(I315*H315,2)</f>
        <v>0</v>
      </c>
      <c r="BL315" s="19" t="s">
        <v>167</v>
      </c>
      <c r="BM315" s="186" t="s">
        <v>7960</v>
      </c>
    </row>
    <row r="316" spans="1:65" s="15" customFormat="1" x14ac:dyDescent="0.2">
      <c r="B316" s="224"/>
      <c r="C316" s="225"/>
      <c r="D316" s="188" t="s">
        <v>317</v>
      </c>
      <c r="E316" s="226" t="s">
        <v>28</v>
      </c>
      <c r="F316" s="227" t="s">
        <v>1301</v>
      </c>
      <c r="G316" s="225"/>
      <c r="H316" s="226" t="s">
        <v>28</v>
      </c>
      <c r="I316" s="228"/>
      <c r="J316" s="225"/>
      <c r="K316" s="225"/>
      <c r="L316" s="229"/>
      <c r="M316" s="230"/>
      <c r="N316" s="231"/>
      <c r="O316" s="231"/>
      <c r="P316" s="231"/>
      <c r="Q316" s="231"/>
      <c r="R316" s="231"/>
      <c r="S316" s="231"/>
      <c r="T316" s="232"/>
      <c r="AT316" s="233" t="s">
        <v>317</v>
      </c>
      <c r="AU316" s="233" t="s">
        <v>84</v>
      </c>
      <c r="AV316" s="15" t="s">
        <v>82</v>
      </c>
      <c r="AW316" s="15" t="s">
        <v>35</v>
      </c>
      <c r="AX316" s="15" t="s">
        <v>74</v>
      </c>
      <c r="AY316" s="233" t="s">
        <v>153</v>
      </c>
    </row>
    <row r="317" spans="1:65" s="13" customFormat="1" x14ac:dyDescent="0.2">
      <c r="B317" s="197"/>
      <c r="C317" s="198"/>
      <c r="D317" s="188" t="s">
        <v>317</v>
      </c>
      <c r="E317" s="199" t="s">
        <v>28</v>
      </c>
      <c r="F317" s="200" t="s">
        <v>7961</v>
      </c>
      <c r="G317" s="198"/>
      <c r="H317" s="201">
        <v>1.8</v>
      </c>
      <c r="I317" s="202"/>
      <c r="J317" s="198"/>
      <c r="K317" s="198"/>
      <c r="L317" s="203"/>
      <c r="M317" s="204"/>
      <c r="N317" s="205"/>
      <c r="O317" s="205"/>
      <c r="P317" s="205"/>
      <c r="Q317" s="205"/>
      <c r="R317" s="205"/>
      <c r="S317" s="205"/>
      <c r="T317" s="206"/>
      <c r="AT317" s="207" t="s">
        <v>317</v>
      </c>
      <c r="AU317" s="207" t="s">
        <v>84</v>
      </c>
      <c r="AV317" s="13" t="s">
        <v>84</v>
      </c>
      <c r="AW317" s="13" t="s">
        <v>35</v>
      </c>
      <c r="AX317" s="13" t="s">
        <v>74</v>
      </c>
      <c r="AY317" s="207" t="s">
        <v>153</v>
      </c>
    </row>
    <row r="318" spans="1:65" s="13" customFormat="1" x14ac:dyDescent="0.2">
      <c r="B318" s="197"/>
      <c r="C318" s="198"/>
      <c r="D318" s="188" t="s">
        <v>317</v>
      </c>
      <c r="E318" s="199" t="s">
        <v>28</v>
      </c>
      <c r="F318" s="200" t="s">
        <v>7837</v>
      </c>
      <c r="G318" s="198"/>
      <c r="H318" s="201">
        <v>3.87</v>
      </c>
      <c r="I318" s="202"/>
      <c r="J318" s="198"/>
      <c r="K318" s="198"/>
      <c r="L318" s="203"/>
      <c r="M318" s="204"/>
      <c r="N318" s="205"/>
      <c r="O318" s="205"/>
      <c r="P318" s="205"/>
      <c r="Q318" s="205"/>
      <c r="R318" s="205"/>
      <c r="S318" s="205"/>
      <c r="T318" s="206"/>
      <c r="AT318" s="207" t="s">
        <v>317</v>
      </c>
      <c r="AU318" s="207" t="s">
        <v>84</v>
      </c>
      <c r="AV318" s="13" t="s">
        <v>84</v>
      </c>
      <c r="AW318" s="13" t="s">
        <v>35</v>
      </c>
      <c r="AX318" s="13" t="s">
        <v>74</v>
      </c>
      <c r="AY318" s="207" t="s">
        <v>153</v>
      </c>
    </row>
    <row r="319" spans="1:65" s="16" customFormat="1" x14ac:dyDescent="0.2">
      <c r="B319" s="234"/>
      <c r="C319" s="235"/>
      <c r="D319" s="188" t="s">
        <v>317</v>
      </c>
      <c r="E319" s="236" t="s">
        <v>28</v>
      </c>
      <c r="F319" s="237" t="s">
        <v>448</v>
      </c>
      <c r="G319" s="235"/>
      <c r="H319" s="238">
        <v>5.67</v>
      </c>
      <c r="I319" s="239"/>
      <c r="J319" s="235"/>
      <c r="K319" s="235"/>
      <c r="L319" s="240"/>
      <c r="M319" s="241"/>
      <c r="N319" s="242"/>
      <c r="O319" s="242"/>
      <c r="P319" s="242"/>
      <c r="Q319" s="242"/>
      <c r="R319" s="242"/>
      <c r="S319" s="242"/>
      <c r="T319" s="243"/>
      <c r="AT319" s="244" t="s">
        <v>317</v>
      </c>
      <c r="AU319" s="244" t="s">
        <v>84</v>
      </c>
      <c r="AV319" s="16" t="s">
        <v>163</v>
      </c>
      <c r="AW319" s="16" t="s">
        <v>35</v>
      </c>
      <c r="AX319" s="16" t="s">
        <v>74</v>
      </c>
      <c r="AY319" s="244" t="s">
        <v>153</v>
      </c>
    </row>
    <row r="320" spans="1:65" s="15" customFormat="1" x14ac:dyDescent="0.2">
      <c r="B320" s="224"/>
      <c r="C320" s="225"/>
      <c r="D320" s="188" t="s">
        <v>317</v>
      </c>
      <c r="E320" s="226" t="s">
        <v>28</v>
      </c>
      <c r="F320" s="227" t="s">
        <v>1271</v>
      </c>
      <c r="G320" s="225"/>
      <c r="H320" s="226" t="s">
        <v>28</v>
      </c>
      <c r="I320" s="228"/>
      <c r="J320" s="225"/>
      <c r="K320" s="225"/>
      <c r="L320" s="229"/>
      <c r="M320" s="230"/>
      <c r="N320" s="231"/>
      <c r="O320" s="231"/>
      <c r="P320" s="231"/>
      <c r="Q320" s="231"/>
      <c r="R320" s="231"/>
      <c r="S320" s="231"/>
      <c r="T320" s="232"/>
      <c r="AT320" s="233" t="s">
        <v>317</v>
      </c>
      <c r="AU320" s="233" t="s">
        <v>84</v>
      </c>
      <c r="AV320" s="15" t="s">
        <v>82</v>
      </c>
      <c r="AW320" s="15" t="s">
        <v>35</v>
      </c>
      <c r="AX320" s="15" t="s">
        <v>74</v>
      </c>
      <c r="AY320" s="233" t="s">
        <v>153</v>
      </c>
    </row>
    <row r="321" spans="1:65" s="13" customFormat="1" x14ac:dyDescent="0.2">
      <c r="B321" s="197"/>
      <c r="C321" s="198"/>
      <c r="D321" s="188" t="s">
        <v>317</v>
      </c>
      <c r="E321" s="199" t="s">
        <v>28</v>
      </c>
      <c r="F321" s="200" t="s">
        <v>7962</v>
      </c>
      <c r="G321" s="198"/>
      <c r="H321" s="201">
        <v>1.08</v>
      </c>
      <c r="I321" s="202"/>
      <c r="J321" s="198"/>
      <c r="K321" s="198"/>
      <c r="L321" s="203"/>
      <c r="M321" s="204"/>
      <c r="N321" s="205"/>
      <c r="O321" s="205"/>
      <c r="P321" s="205"/>
      <c r="Q321" s="205"/>
      <c r="R321" s="205"/>
      <c r="S321" s="205"/>
      <c r="T321" s="206"/>
      <c r="AT321" s="207" t="s">
        <v>317</v>
      </c>
      <c r="AU321" s="207" t="s">
        <v>84</v>
      </c>
      <c r="AV321" s="13" t="s">
        <v>84</v>
      </c>
      <c r="AW321" s="13" t="s">
        <v>35</v>
      </c>
      <c r="AX321" s="13" t="s">
        <v>74</v>
      </c>
      <c r="AY321" s="207" t="s">
        <v>153</v>
      </c>
    </row>
    <row r="322" spans="1:65" s="16" customFormat="1" x14ac:dyDescent="0.2">
      <c r="B322" s="234"/>
      <c r="C322" s="235"/>
      <c r="D322" s="188" t="s">
        <v>317</v>
      </c>
      <c r="E322" s="236" t="s">
        <v>28</v>
      </c>
      <c r="F322" s="237" t="s">
        <v>448</v>
      </c>
      <c r="G322" s="235"/>
      <c r="H322" s="238">
        <v>1.08</v>
      </c>
      <c r="I322" s="239"/>
      <c r="J322" s="235"/>
      <c r="K322" s="235"/>
      <c r="L322" s="240"/>
      <c r="M322" s="241"/>
      <c r="N322" s="242"/>
      <c r="O322" s="242"/>
      <c r="P322" s="242"/>
      <c r="Q322" s="242"/>
      <c r="R322" s="242"/>
      <c r="S322" s="242"/>
      <c r="T322" s="243"/>
      <c r="AT322" s="244" t="s">
        <v>317</v>
      </c>
      <c r="AU322" s="244" t="s">
        <v>84</v>
      </c>
      <c r="AV322" s="16" t="s">
        <v>163</v>
      </c>
      <c r="AW322" s="16" t="s">
        <v>35</v>
      </c>
      <c r="AX322" s="16" t="s">
        <v>74</v>
      </c>
      <c r="AY322" s="244" t="s">
        <v>153</v>
      </c>
    </row>
    <row r="323" spans="1:65" s="15" customFormat="1" x14ac:dyDescent="0.2">
      <c r="B323" s="224"/>
      <c r="C323" s="225"/>
      <c r="D323" s="188" t="s">
        <v>317</v>
      </c>
      <c r="E323" s="226" t="s">
        <v>28</v>
      </c>
      <c r="F323" s="227" t="s">
        <v>1277</v>
      </c>
      <c r="G323" s="225"/>
      <c r="H323" s="226" t="s">
        <v>28</v>
      </c>
      <c r="I323" s="228"/>
      <c r="J323" s="225"/>
      <c r="K323" s="225"/>
      <c r="L323" s="229"/>
      <c r="M323" s="230"/>
      <c r="N323" s="231"/>
      <c r="O323" s="231"/>
      <c r="P323" s="231"/>
      <c r="Q323" s="231"/>
      <c r="R323" s="231"/>
      <c r="S323" s="231"/>
      <c r="T323" s="232"/>
      <c r="AT323" s="233" t="s">
        <v>317</v>
      </c>
      <c r="AU323" s="233" t="s">
        <v>84</v>
      </c>
      <c r="AV323" s="15" t="s">
        <v>82</v>
      </c>
      <c r="AW323" s="15" t="s">
        <v>35</v>
      </c>
      <c r="AX323" s="15" t="s">
        <v>74</v>
      </c>
      <c r="AY323" s="233" t="s">
        <v>153</v>
      </c>
    </row>
    <row r="324" spans="1:65" s="13" customFormat="1" x14ac:dyDescent="0.2">
      <c r="B324" s="197"/>
      <c r="C324" s="198"/>
      <c r="D324" s="188" t="s">
        <v>317</v>
      </c>
      <c r="E324" s="199" t="s">
        <v>28</v>
      </c>
      <c r="F324" s="200" t="s">
        <v>7963</v>
      </c>
      <c r="G324" s="198"/>
      <c r="H324" s="201">
        <v>0.81</v>
      </c>
      <c r="I324" s="202"/>
      <c r="J324" s="198"/>
      <c r="K324" s="198"/>
      <c r="L324" s="203"/>
      <c r="M324" s="204"/>
      <c r="N324" s="205"/>
      <c r="O324" s="205"/>
      <c r="P324" s="205"/>
      <c r="Q324" s="205"/>
      <c r="R324" s="205"/>
      <c r="S324" s="205"/>
      <c r="T324" s="206"/>
      <c r="AT324" s="207" t="s">
        <v>317</v>
      </c>
      <c r="AU324" s="207" t="s">
        <v>84</v>
      </c>
      <c r="AV324" s="13" t="s">
        <v>84</v>
      </c>
      <c r="AW324" s="13" t="s">
        <v>35</v>
      </c>
      <c r="AX324" s="13" t="s">
        <v>74</v>
      </c>
      <c r="AY324" s="207" t="s">
        <v>153</v>
      </c>
    </row>
    <row r="325" spans="1:65" s="16" customFormat="1" x14ac:dyDescent="0.2">
      <c r="B325" s="234"/>
      <c r="C325" s="235"/>
      <c r="D325" s="188" t="s">
        <v>317</v>
      </c>
      <c r="E325" s="236" t="s">
        <v>28</v>
      </c>
      <c r="F325" s="237" t="s">
        <v>448</v>
      </c>
      <c r="G325" s="235"/>
      <c r="H325" s="238">
        <v>0.81</v>
      </c>
      <c r="I325" s="239"/>
      <c r="J325" s="235"/>
      <c r="K325" s="235"/>
      <c r="L325" s="240"/>
      <c r="M325" s="241"/>
      <c r="N325" s="242"/>
      <c r="O325" s="242"/>
      <c r="P325" s="242"/>
      <c r="Q325" s="242"/>
      <c r="R325" s="242"/>
      <c r="S325" s="242"/>
      <c r="T325" s="243"/>
      <c r="AT325" s="244" t="s">
        <v>317</v>
      </c>
      <c r="AU325" s="244" t="s">
        <v>84</v>
      </c>
      <c r="AV325" s="16" t="s">
        <v>163</v>
      </c>
      <c r="AW325" s="16" t="s">
        <v>35</v>
      </c>
      <c r="AX325" s="16" t="s">
        <v>74</v>
      </c>
      <c r="AY325" s="244" t="s">
        <v>153</v>
      </c>
    </row>
    <row r="326" spans="1:65" s="14" customFormat="1" x14ac:dyDescent="0.2">
      <c r="B326" s="208"/>
      <c r="C326" s="209"/>
      <c r="D326" s="188" t="s">
        <v>317</v>
      </c>
      <c r="E326" s="210" t="s">
        <v>28</v>
      </c>
      <c r="F326" s="211" t="s">
        <v>353</v>
      </c>
      <c r="G326" s="209"/>
      <c r="H326" s="212">
        <v>7.56</v>
      </c>
      <c r="I326" s="213"/>
      <c r="J326" s="209"/>
      <c r="K326" s="209"/>
      <c r="L326" s="214"/>
      <c r="M326" s="215"/>
      <c r="N326" s="216"/>
      <c r="O326" s="216"/>
      <c r="P326" s="216"/>
      <c r="Q326" s="216"/>
      <c r="R326" s="216"/>
      <c r="S326" s="216"/>
      <c r="T326" s="217"/>
      <c r="AT326" s="218" t="s">
        <v>317</v>
      </c>
      <c r="AU326" s="218" t="s">
        <v>84</v>
      </c>
      <c r="AV326" s="14" t="s">
        <v>167</v>
      </c>
      <c r="AW326" s="14" t="s">
        <v>35</v>
      </c>
      <c r="AX326" s="14" t="s">
        <v>82</v>
      </c>
      <c r="AY326" s="218" t="s">
        <v>153</v>
      </c>
    </row>
    <row r="327" spans="1:65" s="2" customFormat="1" ht="16.5" customHeight="1" x14ac:dyDescent="0.2">
      <c r="A327" s="36"/>
      <c r="B327" s="37"/>
      <c r="C327" s="175" t="s">
        <v>754</v>
      </c>
      <c r="D327" s="175" t="s">
        <v>156</v>
      </c>
      <c r="E327" s="176" t="s">
        <v>1226</v>
      </c>
      <c r="F327" s="177" t="s">
        <v>1227</v>
      </c>
      <c r="G327" s="178" t="s">
        <v>433</v>
      </c>
      <c r="H327" s="179">
        <v>4.63</v>
      </c>
      <c r="I327" s="180"/>
      <c r="J327" s="181">
        <f>ROUND(I327*H327,2)</f>
        <v>0</v>
      </c>
      <c r="K327" s="177" t="s">
        <v>315</v>
      </c>
      <c r="L327" s="41"/>
      <c r="M327" s="182" t="s">
        <v>28</v>
      </c>
      <c r="N327" s="183" t="s">
        <v>45</v>
      </c>
      <c r="O327" s="66"/>
      <c r="P327" s="184">
        <f>O327*H327</f>
        <v>0</v>
      </c>
      <c r="Q327" s="184">
        <v>0.11576</v>
      </c>
      <c r="R327" s="184">
        <f>Q327*H327</f>
        <v>0.53596880000000002</v>
      </c>
      <c r="S327" s="184">
        <v>0</v>
      </c>
      <c r="T327" s="185">
        <f>S327*H327</f>
        <v>0</v>
      </c>
      <c r="U327" s="36"/>
      <c r="V327" s="36"/>
      <c r="W327" s="36"/>
      <c r="X327" s="36"/>
      <c r="Y327" s="36"/>
      <c r="Z327" s="36"/>
      <c r="AA327" s="36"/>
      <c r="AB327" s="36"/>
      <c r="AC327" s="36"/>
      <c r="AD327" s="36"/>
      <c r="AE327" s="36"/>
      <c r="AR327" s="186" t="s">
        <v>167</v>
      </c>
      <c r="AT327" s="186" t="s">
        <v>156</v>
      </c>
      <c r="AU327" s="186" t="s">
        <v>84</v>
      </c>
      <c r="AY327" s="19" t="s">
        <v>153</v>
      </c>
      <c r="BE327" s="187">
        <f>IF(N327="základní",J327,0)</f>
        <v>0</v>
      </c>
      <c r="BF327" s="187">
        <f>IF(N327="snížená",J327,0)</f>
        <v>0</v>
      </c>
      <c r="BG327" s="187">
        <f>IF(N327="zákl. přenesená",J327,0)</f>
        <v>0</v>
      </c>
      <c r="BH327" s="187">
        <f>IF(N327="sníž. přenesená",J327,0)</f>
        <v>0</v>
      </c>
      <c r="BI327" s="187">
        <f>IF(N327="nulová",J327,0)</f>
        <v>0</v>
      </c>
      <c r="BJ327" s="19" t="s">
        <v>82</v>
      </c>
      <c r="BK327" s="187">
        <f>ROUND(I327*H327,2)</f>
        <v>0</v>
      </c>
      <c r="BL327" s="19" t="s">
        <v>167</v>
      </c>
      <c r="BM327" s="186" t="s">
        <v>7964</v>
      </c>
    </row>
    <row r="328" spans="1:65" s="15" customFormat="1" x14ac:dyDescent="0.2">
      <c r="B328" s="224"/>
      <c r="C328" s="225"/>
      <c r="D328" s="188" t="s">
        <v>317</v>
      </c>
      <c r="E328" s="226" t="s">
        <v>28</v>
      </c>
      <c r="F328" s="227" t="s">
        <v>1301</v>
      </c>
      <c r="G328" s="225"/>
      <c r="H328" s="226" t="s">
        <v>28</v>
      </c>
      <c r="I328" s="228"/>
      <c r="J328" s="225"/>
      <c r="K328" s="225"/>
      <c r="L328" s="229"/>
      <c r="M328" s="230"/>
      <c r="N328" s="231"/>
      <c r="O328" s="231"/>
      <c r="P328" s="231"/>
      <c r="Q328" s="231"/>
      <c r="R328" s="231"/>
      <c r="S328" s="231"/>
      <c r="T328" s="232"/>
      <c r="AT328" s="233" t="s">
        <v>317</v>
      </c>
      <c r="AU328" s="233" t="s">
        <v>84</v>
      </c>
      <c r="AV328" s="15" t="s">
        <v>82</v>
      </c>
      <c r="AW328" s="15" t="s">
        <v>35</v>
      </c>
      <c r="AX328" s="15" t="s">
        <v>74</v>
      </c>
      <c r="AY328" s="233" t="s">
        <v>153</v>
      </c>
    </row>
    <row r="329" spans="1:65" s="13" customFormat="1" x14ac:dyDescent="0.2">
      <c r="B329" s="197"/>
      <c r="C329" s="198"/>
      <c r="D329" s="188" t="s">
        <v>317</v>
      </c>
      <c r="E329" s="199" t="s">
        <v>28</v>
      </c>
      <c r="F329" s="200" t="s">
        <v>7965</v>
      </c>
      <c r="G329" s="198"/>
      <c r="H329" s="201">
        <v>3.01</v>
      </c>
      <c r="I329" s="202"/>
      <c r="J329" s="198"/>
      <c r="K329" s="198"/>
      <c r="L329" s="203"/>
      <c r="M329" s="204"/>
      <c r="N329" s="205"/>
      <c r="O329" s="205"/>
      <c r="P329" s="205"/>
      <c r="Q329" s="205"/>
      <c r="R329" s="205"/>
      <c r="S329" s="205"/>
      <c r="T329" s="206"/>
      <c r="AT329" s="207" t="s">
        <v>317</v>
      </c>
      <c r="AU329" s="207" t="s">
        <v>84</v>
      </c>
      <c r="AV329" s="13" t="s">
        <v>84</v>
      </c>
      <c r="AW329" s="13" t="s">
        <v>35</v>
      </c>
      <c r="AX329" s="13" t="s">
        <v>74</v>
      </c>
      <c r="AY329" s="207" t="s">
        <v>153</v>
      </c>
    </row>
    <row r="330" spans="1:65" s="15" customFormat="1" x14ac:dyDescent="0.2">
      <c r="B330" s="224"/>
      <c r="C330" s="225"/>
      <c r="D330" s="188" t="s">
        <v>317</v>
      </c>
      <c r="E330" s="226" t="s">
        <v>28</v>
      </c>
      <c r="F330" s="227" t="s">
        <v>1271</v>
      </c>
      <c r="G330" s="225"/>
      <c r="H330" s="226" t="s">
        <v>28</v>
      </c>
      <c r="I330" s="228"/>
      <c r="J330" s="225"/>
      <c r="K330" s="225"/>
      <c r="L330" s="229"/>
      <c r="M330" s="230"/>
      <c r="N330" s="231"/>
      <c r="O330" s="231"/>
      <c r="P330" s="231"/>
      <c r="Q330" s="231"/>
      <c r="R330" s="231"/>
      <c r="S330" s="231"/>
      <c r="T330" s="232"/>
      <c r="AT330" s="233" t="s">
        <v>317</v>
      </c>
      <c r="AU330" s="233" t="s">
        <v>84</v>
      </c>
      <c r="AV330" s="15" t="s">
        <v>82</v>
      </c>
      <c r="AW330" s="15" t="s">
        <v>35</v>
      </c>
      <c r="AX330" s="15" t="s">
        <v>74</v>
      </c>
      <c r="AY330" s="233" t="s">
        <v>153</v>
      </c>
    </row>
    <row r="331" spans="1:65" s="13" customFormat="1" x14ac:dyDescent="0.2">
      <c r="B331" s="197"/>
      <c r="C331" s="198"/>
      <c r="D331" s="188" t="s">
        <v>317</v>
      </c>
      <c r="E331" s="199" t="s">
        <v>28</v>
      </c>
      <c r="F331" s="200" t="s">
        <v>7966</v>
      </c>
      <c r="G331" s="198"/>
      <c r="H331" s="201">
        <v>1.62</v>
      </c>
      <c r="I331" s="202"/>
      <c r="J331" s="198"/>
      <c r="K331" s="198"/>
      <c r="L331" s="203"/>
      <c r="M331" s="204"/>
      <c r="N331" s="205"/>
      <c r="O331" s="205"/>
      <c r="P331" s="205"/>
      <c r="Q331" s="205"/>
      <c r="R331" s="205"/>
      <c r="S331" s="205"/>
      <c r="T331" s="206"/>
      <c r="AT331" s="207" t="s">
        <v>317</v>
      </c>
      <c r="AU331" s="207" t="s">
        <v>84</v>
      </c>
      <c r="AV331" s="13" t="s">
        <v>84</v>
      </c>
      <c r="AW331" s="13" t="s">
        <v>35</v>
      </c>
      <c r="AX331" s="13" t="s">
        <v>74</v>
      </c>
      <c r="AY331" s="207" t="s">
        <v>153</v>
      </c>
    </row>
    <row r="332" spans="1:65" s="14" customFormat="1" x14ac:dyDescent="0.2">
      <c r="B332" s="208"/>
      <c r="C332" s="209"/>
      <c r="D332" s="188" t="s">
        <v>317</v>
      </c>
      <c r="E332" s="210" t="s">
        <v>28</v>
      </c>
      <c r="F332" s="211" t="s">
        <v>353</v>
      </c>
      <c r="G332" s="209"/>
      <c r="H332" s="212">
        <v>4.63</v>
      </c>
      <c r="I332" s="213"/>
      <c r="J332" s="209"/>
      <c r="K332" s="209"/>
      <c r="L332" s="214"/>
      <c r="M332" s="215"/>
      <c r="N332" s="216"/>
      <c r="O332" s="216"/>
      <c r="P332" s="216"/>
      <c r="Q332" s="216"/>
      <c r="R332" s="216"/>
      <c r="S332" s="216"/>
      <c r="T332" s="217"/>
      <c r="AT332" s="218" t="s">
        <v>317</v>
      </c>
      <c r="AU332" s="218" t="s">
        <v>84</v>
      </c>
      <c r="AV332" s="14" t="s">
        <v>167</v>
      </c>
      <c r="AW332" s="14" t="s">
        <v>35</v>
      </c>
      <c r="AX332" s="14" t="s">
        <v>82</v>
      </c>
      <c r="AY332" s="218" t="s">
        <v>153</v>
      </c>
    </row>
    <row r="333" spans="1:65" s="2" customFormat="1" ht="16.5" customHeight="1" x14ac:dyDescent="0.2">
      <c r="A333" s="36"/>
      <c r="B333" s="37"/>
      <c r="C333" s="175" t="s">
        <v>815</v>
      </c>
      <c r="D333" s="175" t="s">
        <v>156</v>
      </c>
      <c r="E333" s="176" t="s">
        <v>7967</v>
      </c>
      <c r="F333" s="177" t="s">
        <v>7968</v>
      </c>
      <c r="G333" s="178" t="s">
        <v>433</v>
      </c>
      <c r="H333" s="179">
        <v>19.79</v>
      </c>
      <c r="I333" s="180"/>
      <c r="J333" s="181">
        <f>ROUND(I333*H333,2)</f>
        <v>0</v>
      </c>
      <c r="K333" s="177" t="s">
        <v>28</v>
      </c>
      <c r="L333" s="41"/>
      <c r="M333" s="182" t="s">
        <v>28</v>
      </c>
      <c r="N333" s="183" t="s">
        <v>45</v>
      </c>
      <c r="O333" s="66"/>
      <c r="P333" s="184">
        <f>O333*H333</f>
        <v>0</v>
      </c>
      <c r="Q333" s="184">
        <v>0.2</v>
      </c>
      <c r="R333" s="184">
        <f>Q333*H333</f>
        <v>3.9580000000000002</v>
      </c>
      <c r="S333" s="184">
        <v>0</v>
      </c>
      <c r="T333" s="185">
        <f>S333*H333</f>
        <v>0</v>
      </c>
      <c r="U333" s="36"/>
      <c r="V333" s="36"/>
      <c r="W333" s="36"/>
      <c r="X333" s="36"/>
      <c r="Y333" s="36"/>
      <c r="Z333" s="36"/>
      <c r="AA333" s="36"/>
      <c r="AB333" s="36"/>
      <c r="AC333" s="36"/>
      <c r="AD333" s="36"/>
      <c r="AE333" s="36"/>
      <c r="AR333" s="186" t="s">
        <v>167</v>
      </c>
      <c r="AT333" s="186" t="s">
        <v>156</v>
      </c>
      <c r="AU333" s="186" t="s">
        <v>84</v>
      </c>
      <c r="AY333" s="19" t="s">
        <v>153</v>
      </c>
      <c r="BE333" s="187">
        <f>IF(N333="základní",J333,0)</f>
        <v>0</v>
      </c>
      <c r="BF333" s="187">
        <f>IF(N333="snížená",J333,0)</f>
        <v>0</v>
      </c>
      <c r="BG333" s="187">
        <f>IF(N333="zákl. přenesená",J333,0)</f>
        <v>0</v>
      </c>
      <c r="BH333" s="187">
        <f>IF(N333="sníž. přenesená",J333,0)</f>
        <v>0</v>
      </c>
      <c r="BI333" s="187">
        <f>IF(N333="nulová",J333,0)</f>
        <v>0</v>
      </c>
      <c r="BJ333" s="19" t="s">
        <v>82</v>
      </c>
      <c r="BK333" s="187">
        <f>ROUND(I333*H333,2)</f>
        <v>0</v>
      </c>
      <c r="BL333" s="19" t="s">
        <v>167</v>
      </c>
      <c r="BM333" s="186" t="s">
        <v>7969</v>
      </c>
    </row>
    <row r="334" spans="1:65" s="15" customFormat="1" x14ac:dyDescent="0.2">
      <c r="B334" s="224"/>
      <c r="C334" s="225"/>
      <c r="D334" s="188" t="s">
        <v>317</v>
      </c>
      <c r="E334" s="226" t="s">
        <v>28</v>
      </c>
      <c r="F334" s="227" t="s">
        <v>1271</v>
      </c>
      <c r="G334" s="225"/>
      <c r="H334" s="226" t="s">
        <v>28</v>
      </c>
      <c r="I334" s="228"/>
      <c r="J334" s="225"/>
      <c r="K334" s="225"/>
      <c r="L334" s="229"/>
      <c r="M334" s="230"/>
      <c r="N334" s="231"/>
      <c r="O334" s="231"/>
      <c r="P334" s="231"/>
      <c r="Q334" s="231"/>
      <c r="R334" s="231"/>
      <c r="S334" s="231"/>
      <c r="T334" s="232"/>
      <c r="AT334" s="233" t="s">
        <v>317</v>
      </c>
      <c r="AU334" s="233" t="s">
        <v>84</v>
      </c>
      <c r="AV334" s="15" t="s">
        <v>82</v>
      </c>
      <c r="AW334" s="15" t="s">
        <v>35</v>
      </c>
      <c r="AX334" s="15" t="s">
        <v>74</v>
      </c>
      <c r="AY334" s="233" t="s">
        <v>153</v>
      </c>
    </row>
    <row r="335" spans="1:65" s="13" customFormat="1" x14ac:dyDescent="0.2">
      <c r="B335" s="197"/>
      <c r="C335" s="198"/>
      <c r="D335" s="188" t="s">
        <v>317</v>
      </c>
      <c r="E335" s="199" t="s">
        <v>28</v>
      </c>
      <c r="F335" s="200" t="s">
        <v>7970</v>
      </c>
      <c r="G335" s="198"/>
      <c r="H335" s="201">
        <v>12.09</v>
      </c>
      <c r="I335" s="202"/>
      <c r="J335" s="198"/>
      <c r="K335" s="198"/>
      <c r="L335" s="203"/>
      <c r="M335" s="204"/>
      <c r="N335" s="205"/>
      <c r="O335" s="205"/>
      <c r="P335" s="205"/>
      <c r="Q335" s="205"/>
      <c r="R335" s="205"/>
      <c r="S335" s="205"/>
      <c r="T335" s="206"/>
      <c r="AT335" s="207" t="s">
        <v>317</v>
      </c>
      <c r="AU335" s="207" t="s">
        <v>84</v>
      </c>
      <c r="AV335" s="13" t="s">
        <v>84</v>
      </c>
      <c r="AW335" s="13" t="s">
        <v>35</v>
      </c>
      <c r="AX335" s="13" t="s">
        <v>74</v>
      </c>
      <c r="AY335" s="207" t="s">
        <v>153</v>
      </c>
    </row>
    <row r="336" spans="1:65" s="15" customFormat="1" x14ac:dyDescent="0.2">
      <c r="B336" s="224"/>
      <c r="C336" s="225"/>
      <c r="D336" s="188" t="s">
        <v>317</v>
      </c>
      <c r="E336" s="226" t="s">
        <v>28</v>
      </c>
      <c r="F336" s="227" t="s">
        <v>1277</v>
      </c>
      <c r="G336" s="225"/>
      <c r="H336" s="226" t="s">
        <v>28</v>
      </c>
      <c r="I336" s="228"/>
      <c r="J336" s="225"/>
      <c r="K336" s="225"/>
      <c r="L336" s="229"/>
      <c r="M336" s="230"/>
      <c r="N336" s="231"/>
      <c r="O336" s="231"/>
      <c r="P336" s="231"/>
      <c r="Q336" s="231"/>
      <c r="R336" s="231"/>
      <c r="S336" s="231"/>
      <c r="T336" s="232"/>
      <c r="AT336" s="233" t="s">
        <v>317</v>
      </c>
      <c r="AU336" s="233" t="s">
        <v>84</v>
      </c>
      <c r="AV336" s="15" t="s">
        <v>82</v>
      </c>
      <c r="AW336" s="15" t="s">
        <v>35</v>
      </c>
      <c r="AX336" s="15" t="s">
        <v>74</v>
      </c>
      <c r="AY336" s="233" t="s">
        <v>153</v>
      </c>
    </row>
    <row r="337" spans="1:65" s="13" customFormat="1" x14ac:dyDescent="0.2">
      <c r="B337" s="197"/>
      <c r="C337" s="198"/>
      <c r="D337" s="188" t="s">
        <v>317</v>
      </c>
      <c r="E337" s="199" t="s">
        <v>28</v>
      </c>
      <c r="F337" s="200" t="s">
        <v>7971</v>
      </c>
      <c r="G337" s="198"/>
      <c r="H337" s="201">
        <v>6.46</v>
      </c>
      <c r="I337" s="202"/>
      <c r="J337" s="198"/>
      <c r="K337" s="198"/>
      <c r="L337" s="203"/>
      <c r="M337" s="204"/>
      <c r="N337" s="205"/>
      <c r="O337" s="205"/>
      <c r="P337" s="205"/>
      <c r="Q337" s="205"/>
      <c r="R337" s="205"/>
      <c r="S337" s="205"/>
      <c r="T337" s="206"/>
      <c r="AT337" s="207" t="s">
        <v>317</v>
      </c>
      <c r="AU337" s="207" t="s">
        <v>84</v>
      </c>
      <c r="AV337" s="13" t="s">
        <v>84</v>
      </c>
      <c r="AW337" s="13" t="s">
        <v>35</v>
      </c>
      <c r="AX337" s="13" t="s">
        <v>74</v>
      </c>
      <c r="AY337" s="207" t="s">
        <v>153</v>
      </c>
    </row>
    <row r="338" spans="1:65" s="15" customFormat="1" x14ac:dyDescent="0.2">
      <c r="B338" s="224"/>
      <c r="C338" s="225"/>
      <c r="D338" s="188" t="s">
        <v>317</v>
      </c>
      <c r="E338" s="226" t="s">
        <v>28</v>
      </c>
      <c r="F338" s="227" t="s">
        <v>1279</v>
      </c>
      <c r="G338" s="225"/>
      <c r="H338" s="226" t="s">
        <v>28</v>
      </c>
      <c r="I338" s="228"/>
      <c r="J338" s="225"/>
      <c r="K338" s="225"/>
      <c r="L338" s="229"/>
      <c r="M338" s="230"/>
      <c r="N338" s="231"/>
      <c r="O338" s="231"/>
      <c r="P338" s="231"/>
      <c r="Q338" s="231"/>
      <c r="R338" s="231"/>
      <c r="S338" s="231"/>
      <c r="T338" s="232"/>
      <c r="AT338" s="233" t="s">
        <v>317</v>
      </c>
      <c r="AU338" s="233" t="s">
        <v>84</v>
      </c>
      <c r="AV338" s="15" t="s">
        <v>82</v>
      </c>
      <c r="AW338" s="15" t="s">
        <v>35</v>
      </c>
      <c r="AX338" s="15" t="s">
        <v>74</v>
      </c>
      <c r="AY338" s="233" t="s">
        <v>153</v>
      </c>
    </row>
    <row r="339" spans="1:65" s="13" customFormat="1" x14ac:dyDescent="0.2">
      <c r="B339" s="197"/>
      <c r="C339" s="198"/>
      <c r="D339" s="188" t="s">
        <v>317</v>
      </c>
      <c r="E339" s="199" t="s">
        <v>28</v>
      </c>
      <c r="F339" s="200" t="s">
        <v>7972</v>
      </c>
      <c r="G339" s="198"/>
      <c r="H339" s="201">
        <v>1.24</v>
      </c>
      <c r="I339" s="202"/>
      <c r="J339" s="198"/>
      <c r="K339" s="198"/>
      <c r="L339" s="203"/>
      <c r="M339" s="204"/>
      <c r="N339" s="205"/>
      <c r="O339" s="205"/>
      <c r="P339" s="205"/>
      <c r="Q339" s="205"/>
      <c r="R339" s="205"/>
      <c r="S339" s="205"/>
      <c r="T339" s="206"/>
      <c r="AT339" s="207" t="s">
        <v>317</v>
      </c>
      <c r="AU339" s="207" t="s">
        <v>84</v>
      </c>
      <c r="AV339" s="13" t="s">
        <v>84</v>
      </c>
      <c r="AW339" s="13" t="s">
        <v>35</v>
      </c>
      <c r="AX339" s="13" t="s">
        <v>74</v>
      </c>
      <c r="AY339" s="207" t="s">
        <v>153</v>
      </c>
    </row>
    <row r="340" spans="1:65" s="14" customFormat="1" x14ac:dyDescent="0.2">
      <c r="B340" s="208"/>
      <c r="C340" s="209"/>
      <c r="D340" s="188" t="s">
        <v>317</v>
      </c>
      <c r="E340" s="210" t="s">
        <v>28</v>
      </c>
      <c r="F340" s="211" t="s">
        <v>353</v>
      </c>
      <c r="G340" s="209"/>
      <c r="H340" s="212">
        <v>19.79</v>
      </c>
      <c r="I340" s="213"/>
      <c r="J340" s="209"/>
      <c r="K340" s="209"/>
      <c r="L340" s="214"/>
      <c r="M340" s="215"/>
      <c r="N340" s="216"/>
      <c r="O340" s="216"/>
      <c r="P340" s="216"/>
      <c r="Q340" s="216"/>
      <c r="R340" s="216"/>
      <c r="S340" s="216"/>
      <c r="T340" s="217"/>
      <c r="AT340" s="218" t="s">
        <v>317</v>
      </c>
      <c r="AU340" s="218" t="s">
        <v>84</v>
      </c>
      <c r="AV340" s="14" t="s">
        <v>167</v>
      </c>
      <c r="AW340" s="14" t="s">
        <v>35</v>
      </c>
      <c r="AX340" s="14" t="s">
        <v>82</v>
      </c>
      <c r="AY340" s="218" t="s">
        <v>153</v>
      </c>
    </row>
    <row r="341" spans="1:65" s="2" customFormat="1" ht="24" x14ac:dyDescent="0.2">
      <c r="A341" s="36"/>
      <c r="B341" s="37"/>
      <c r="C341" s="175" t="s">
        <v>825</v>
      </c>
      <c r="D341" s="175" t="s">
        <v>156</v>
      </c>
      <c r="E341" s="176" t="s">
        <v>1230</v>
      </c>
      <c r="F341" s="177" t="s">
        <v>1231</v>
      </c>
      <c r="G341" s="178" t="s">
        <v>314</v>
      </c>
      <c r="H341" s="179">
        <v>0.32200000000000001</v>
      </c>
      <c r="I341" s="180"/>
      <c r="J341" s="181">
        <f>ROUND(I341*H341,2)</f>
        <v>0</v>
      </c>
      <c r="K341" s="177" t="s">
        <v>315</v>
      </c>
      <c r="L341" s="41"/>
      <c r="M341" s="182" t="s">
        <v>28</v>
      </c>
      <c r="N341" s="183" t="s">
        <v>45</v>
      </c>
      <c r="O341" s="66"/>
      <c r="P341" s="184">
        <f>O341*H341</f>
        <v>0</v>
      </c>
      <c r="Q341" s="184">
        <v>2.45329</v>
      </c>
      <c r="R341" s="184">
        <f>Q341*H341</f>
        <v>0.78995937999999999</v>
      </c>
      <c r="S341" s="184">
        <v>0</v>
      </c>
      <c r="T341" s="185">
        <f>S341*H341</f>
        <v>0</v>
      </c>
      <c r="U341" s="36"/>
      <c r="V341" s="36"/>
      <c r="W341" s="36"/>
      <c r="X341" s="36"/>
      <c r="Y341" s="36"/>
      <c r="Z341" s="36"/>
      <c r="AA341" s="36"/>
      <c r="AB341" s="36"/>
      <c r="AC341" s="36"/>
      <c r="AD341" s="36"/>
      <c r="AE341" s="36"/>
      <c r="AR341" s="186" t="s">
        <v>167</v>
      </c>
      <c r="AT341" s="186" t="s">
        <v>156</v>
      </c>
      <c r="AU341" s="186" t="s">
        <v>84</v>
      </c>
      <c r="AY341" s="19" t="s">
        <v>153</v>
      </c>
      <c r="BE341" s="187">
        <f>IF(N341="základní",J341,0)</f>
        <v>0</v>
      </c>
      <c r="BF341" s="187">
        <f>IF(N341="snížená",J341,0)</f>
        <v>0</v>
      </c>
      <c r="BG341" s="187">
        <f>IF(N341="zákl. přenesená",J341,0)</f>
        <v>0</v>
      </c>
      <c r="BH341" s="187">
        <f>IF(N341="sníž. přenesená",J341,0)</f>
        <v>0</v>
      </c>
      <c r="BI341" s="187">
        <f>IF(N341="nulová",J341,0)</f>
        <v>0</v>
      </c>
      <c r="BJ341" s="19" t="s">
        <v>82</v>
      </c>
      <c r="BK341" s="187">
        <f>ROUND(I341*H341,2)</f>
        <v>0</v>
      </c>
      <c r="BL341" s="19" t="s">
        <v>167</v>
      </c>
      <c r="BM341" s="186" t="s">
        <v>7973</v>
      </c>
    </row>
    <row r="342" spans="1:65" s="15" customFormat="1" x14ac:dyDescent="0.2">
      <c r="B342" s="224"/>
      <c r="C342" s="225"/>
      <c r="D342" s="188" t="s">
        <v>317</v>
      </c>
      <c r="E342" s="226" t="s">
        <v>28</v>
      </c>
      <c r="F342" s="227" t="s">
        <v>7974</v>
      </c>
      <c r="G342" s="225"/>
      <c r="H342" s="226" t="s">
        <v>28</v>
      </c>
      <c r="I342" s="228"/>
      <c r="J342" s="225"/>
      <c r="K342" s="225"/>
      <c r="L342" s="229"/>
      <c r="M342" s="230"/>
      <c r="N342" s="231"/>
      <c r="O342" s="231"/>
      <c r="P342" s="231"/>
      <c r="Q342" s="231"/>
      <c r="R342" s="231"/>
      <c r="S342" s="231"/>
      <c r="T342" s="232"/>
      <c r="AT342" s="233" t="s">
        <v>317</v>
      </c>
      <c r="AU342" s="233" t="s">
        <v>84</v>
      </c>
      <c r="AV342" s="15" t="s">
        <v>82</v>
      </c>
      <c r="AW342" s="15" t="s">
        <v>35</v>
      </c>
      <c r="AX342" s="15" t="s">
        <v>74</v>
      </c>
      <c r="AY342" s="233" t="s">
        <v>153</v>
      </c>
    </row>
    <row r="343" spans="1:65" s="13" customFormat="1" x14ac:dyDescent="0.2">
      <c r="B343" s="197"/>
      <c r="C343" s="198"/>
      <c r="D343" s="188" t="s">
        <v>317</v>
      </c>
      <c r="E343" s="199" t="s">
        <v>28</v>
      </c>
      <c r="F343" s="200" t="s">
        <v>7975</v>
      </c>
      <c r="G343" s="198"/>
      <c r="H343" s="201">
        <v>0.32200000000000001</v>
      </c>
      <c r="I343" s="202"/>
      <c r="J343" s="198"/>
      <c r="K343" s="198"/>
      <c r="L343" s="203"/>
      <c r="M343" s="204"/>
      <c r="N343" s="205"/>
      <c r="O343" s="205"/>
      <c r="P343" s="205"/>
      <c r="Q343" s="205"/>
      <c r="R343" s="205"/>
      <c r="S343" s="205"/>
      <c r="T343" s="206"/>
      <c r="AT343" s="207" t="s">
        <v>317</v>
      </c>
      <c r="AU343" s="207" t="s">
        <v>84</v>
      </c>
      <c r="AV343" s="13" t="s">
        <v>84</v>
      </c>
      <c r="AW343" s="13" t="s">
        <v>35</v>
      </c>
      <c r="AX343" s="13" t="s">
        <v>82</v>
      </c>
      <c r="AY343" s="207" t="s">
        <v>153</v>
      </c>
    </row>
    <row r="344" spans="1:65" s="2" customFormat="1" ht="33" customHeight="1" x14ac:dyDescent="0.2">
      <c r="A344" s="36"/>
      <c r="B344" s="37"/>
      <c r="C344" s="175" t="s">
        <v>832</v>
      </c>
      <c r="D344" s="175" t="s">
        <v>156</v>
      </c>
      <c r="E344" s="176" t="s">
        <v>7976</v>
      </c>
      <c r="F344" s="177" t="s">
        <v>7977</v>
      </c>
      <c r="G344" s="178" t="s">
        <v>314</v>
      </c>
      <c r="H344" s="179">
        <v>0.33</v>
      </c>
      <c r="I344" s="180"/>
      <c r="J344" s="181">
        <f>ROUND(I344*H344,2)</f>
        <v>0</v>
      </c>
      <c r="K344" s="177" t="s">
        <v>315</v>
      </c>
      <c r="L344" s="41"/>
      <c r="M344" s="182" t="s">
        <v>28</v>
      </c>
      <c r="N344" s="183" t="s">
        <v>45</v>
      </c>
      <c r="O344" s="66"/>
      <c r="P344" s="184">
        <f>O344*H344</f>
        <v>0</v>
      </c>
      <c r="Q344" s="184">
        <v>1.89706</v>
      </c>
      <c r="R344" s="184">
        <f>Q344*H344</f>
        <v>0.62602979999999997</v>
      </c>
      <c r="S344" s="184">
        <v>0</v>
      </c>
      <c r="T344" s="185">
        <f>S344*H344</f>
        <v>0</v>
      </c>
      <c r="U344" s="36"/>
      <c r="V344" s="36"/>
      <c r="W344" s="36"/>
      <c r="X344" s="36"/>
      <c r="Y344" s="36"/>
      <c r="Z344" s="36"/>
      <c r="AA344" s="36"/>
      <c r="AB344" s="36"/>
      <c r="AC344" s="36"/>
      <c r="AD344" s="36"/>
      <c r="AE344" s="36"/>
      <c r="AR344" s="186" t="s">
        <v>167</v>
      </c>
      <c r="AT344" s="186" t="s">
        <v>156</v>
      </c>
      <c r="AU344" s="186" t="s">
        <v>84</v>
      </c>
      <c r="AY344" s="19" t="s">
        <v>153</v>
      </c>
      <c r="BE344" s="187">
        <f>IF(N344="základní",J344,0)</f>
        <v>0</v>
      </c>
      <c r="BF344" s="187">
        <f>IF(N344="snížená",J344,0)</f>
        <v>0</v>
      </c>
      <c r="BG344" s="187">
        <f>IF(N344="zákl. přenesená",J344,0)</f>
        <v>0</v>
      </c>
      <c r="BH344" s="187">
        <f>IF(N344="sníž. přenesená",J344,0)</f>
        <v>0</v>
      </c>
      <c r="BI344" s="187">
        <f>IF(N344="nulová",J344,0)</f>
        <v>0</v>
      </c>
      <c r="BJ344" s="19" t="s">
        <v>82</v>
      </c>
      <c r="BK344" s="187">
        <f>ROUND(I344*H344,2)</f>
        <v>0</v>
      </c>
      <c r="BL344" s="19" t="s">
        <v>167</v>
      </c>
      <c r="BM344" s="186" t="s">
        <v>7978</v>
      </c>
    </row>
    <row r="345" spans="1:65" s="15" customFormat="1" x14ac:dyDescent="0.2">
      <c r="B345" s="224"/>
      <c r="C345" s="225"/>
      <c r="D345" s="188" t="s">
        <v>317</v>
      </c>
      <c r="E345" s="226" t="s">
        <v>28</v>
      </c>
      <c r="F345" s="227" t="s">
        <v>4713</v>
      </c>
      <c r="G345" s="225"/>
      <c r="H345" s="226" t="s">
        <v>28</v>
      </c>
      <c r="I345" s="228"/>
      <c r="J345" s="225"/>
      <c r="K345" s="225"/>
      <c r="L345" s="229"/>
      <c r="M345" s="230"/>
      <c r="N345" s="231"/>
      <c r="O345" s="231"/>
      <c r="P345" s="231"/>
      <c r="Q345" s="231"/>
      <c r="R345" s="231"/>
      <c r="S345" s="231"/>
      <c r="T345" s="232"/>
      <c r="AT345" s="233" t="s">
        <v>317</v>
      </c>
      <c r="AU345" s="233" t="s">
        <v>84</v>
      </c>
      <c r="AV345" s="15" t="s">
        <v>82</v>
      </c>
      <c r="AW345" s="15" t="s">
        <v>35</v>
      </c>
      <c r="AX345" s="15" t="s">
        <v>74</v>
      </c>
      <c r="AY345" s="233" t="s">
        <v>153</v>
      </c>
    </row>
    <row r="346" spans="1:65" s="13" customFormat="1" x14ac:dyDescent="0.2">
      <c r="B346" s="197"/>
      <c r="C346" s="198"/>
      <c r="D346" s="188" t="s">
        <v>317</v>
      </c>
      <c r="E346" s="199" t="s">
        <v>28</v>
      </c>
      <c r="F346" s="200" t="s">
        <v>7979</v>
      </c>
      <c r="G346" s="198"/>
      <c r="H346" s="201">
        <v>0.33</v>
      </c>
      <c r="I346" s="202"/>
      <c r="J346" s="198"/>
      <c r="K346" s="198"/>
      <c r="L346" s="203"/>
      <c r="M346" s="204"/>
      <c r="N346" s="205"/>
      <c r="O346" s="205"/>
      <c r="P346" s="205"/>
      <c r="Q346" s="205"/>
      <c r="R346" s="205"/>
      <c r="S346" s="205"/>
      <c r="T346" s="206"/>
      <c r="AT346" s="207" t="s">
        <v>317</v>
      </c>
      <c r="AU346" s="207" t="s">
        <v>84</v>
      </c>
      <c r="AV346" s="13" t="s">
        <v>84</v>
      </c>
      <c r="AW346" s="13" t="s">
        <v>35</v>
      </c>
      <c r="AX346" s="13" t="s">
        <v>82</v>
      </c>
      <c r="AY346" s="207" t="s">
        <v>153</v>
      </c>
    </row>
    <row r="347" spans="1:65" s="2" customFormat="1" ht="24" x14ac:dyDescent="0.2">
      <c r="A347" s="36"/>
      <c r="B347" s="37"/>
      <c r="C347" s="175" t="s">
        <v>844</v>
      </c>
      <c r="D347" s="175" t="s">
        <v>156</v>
      </c>
      <c r="E347" s="176" t="s">
        <v>1242</v>
      </c>
      <c r="F347" s="177" t="s">
        <v>1243</v>
      </c>
      <c r="G347" s="178" t="s">
        <v>433</v>
      </c>
      <c r="H347" s="179">
        <v>4.62</v>
      </c>
      <c r="I347" s="180"/>
      <c r="J347" s="181">
        <f>ROUND(I347*H347,2)</f>
        <v>0</v>
      </c>
      <c r="K347" s="177" t="s">
        <v>315</v>
      </c>
      <c r="L347" s="41"/>
      <c r="M347" s="182" t="s">
        <v>28</v>
      </c>
      <c r="N347" s="183" t="s">
        <v>45</v>
      </c>
      <c r="O347" s="66"/>
      <c r="P347" s="184">
        <f>O347*H347</f>
        <v>0</v>
      </c>
      <c r="Q347" s="184">
        <v>2.4399999999999999E-3</v>
      </c>
      <c r="R347" s="184">
        <f>Q347*H347</f>
        <v>1.1272799999999999E-2</v>
      </c>
      <c r="S347" s="184">
        <v>0</v>
      </c>
      <c r="T347" s="185">
        <f>S347*H347</f>
        <v>0</v>
      </c>
      <c r="U347" s="36"/>
      <c r="V347" s="36"/>
      <c r="W347" s="36"/>
      <c r="X347" s="36"/>
      <c r="Y347" s="36"/>
      <c r="Z347" s="36"/>
      <c r="AA347" s="36"/>
      <c r="AB347" s="36"/>
      <c r="AC347" s="36"/>
      <c r="AD347" s="36"/>
      <c r="AE347" s="36"/>
      <c r="AR347" s="186" t="s">
        <v>167</v>
      </c>
      <c r="AT347" s="186" t="s">
        <v>156</v>
      </c>
      <c r="AU347" s="186" t="s">
        <v>84</v>
      </c>
      <c r="AY347" s="19" t="s">
        <v>153</v>
      </c>
      <c r="BE347" s="187">
        <f>IF(N347="základní",J347,0)</f>
        <v>0</v>
      </c>
      <c r="BF347" s="187">
        <f>IF(N347="snížená",J347,0)</f>
        <v>0</v>
      </c>
      <c r="BG347" s="187">
        <f>IF(N347="zákl. přenesená",J347,0)</f>
        <v>0</v>
      </c>
      <c r="BH347" s="187">
        <f>IF(N347="sníž. přenesená",J347,0)</f>
        <v>0</v>
      </c>
      <c r="BI347" s="187">
        <f>IF(N347="nulová",J347,0)</f>
        <v>0</v>
      </c>
      <c r="BJ347" s="19" t="s">
        <v>82</v>
      </c>
      <c r="BK347" s="187">
        <f>ROUND(I347*H347,2)</f>
        <v>0</v>
      </c>
      <c r="BL347" s="19" t="s">
        <v>167</v>
      </c>
      <c r="BM347" s="186" t="s">
        <v>7980</v>
      </c>
    </row>
    <row r="348" spans="1:65" s="13" customFormat="1" x14ac:dyDescent="0.2">
      <c r="B348" s="197"/>
      <c r="C348" s="198"/>
      <c r="D348" s="188" t="s">
        <v>317</v>
      </c>
      <c r="E348" s="199" t="s">
        <v>28</v>
      </c>
      <c r="F348" s="200" t="s">
        <v>7981</v>
      </c>
      <c r="G348" s="198"/>
      <c r="H348" s="201">
        <v>4.62</v>
      </c>
      <c r="I348" s="202"/>
      <c r="J348" s="198"/>
      <c r="K348" s="198"/>
      <c r="L348" s="203"/>
      <c r="M348" s="204"/>
      <c r="N348" s="205"/>
      <c r="O348" s="205"/>
      <c r="P348" s="205"/>
      <c r="Q348" s="205"/>
      <c r="R348" s="205"/>
      <c r="S348" s="205"/>
      <c r="T348" s="206"/>
      <c r="AT348" s="207" t="s">
        <v>317</v>
      </c>
      <c r="AU348" s="207" t="s">
        <v>84</v>
      </c>
      <c r="AV348" s="13" t="s">
        <v>84</v>
      </c>
      <c r="AW348" s="13" t="s">
        <v>35</v>
      </c>
      <c r="AX348" s="13" t="s">
        <v>82</v>
      </c>
      <c r="AY348" s="207" t="s">
        <v>153</v>
      </c>
    </row>
    <row r="349" spans="1:65" s="2" customFormat="1" ht="24" x14ac:dyDescent="0.2">
      <c r="A349" s="36"/>
      <c r="B349" s="37"/>
      <c r="C349" s="175" t="s">
        <v>851</v>
      </c>
      <c r="D349" s="175" t="s">
        <v>156</v>
      </c>
      <c r="E349" s="176" t="s">
        <v>1247</v>
      </c>
      <c r="F349" s="177" t="s">
        <v>1248</v>
      </c>
      <c r="G349" s="178" t="s">
        <v>433</v>
      </c>
      <c r="H349" s="179">
        <v>4.62</v>
      </c>
      <c r="I349" s="180"/>
      <c r="J349" s="181">
        <f>ROUND(I349*H349,2)</f>
        <v>0</v>
      </c>
      <c r="K349" s="177" t="s">
        <v>315</v>
      </c>
      <c r="L349" s="41"/>
      <c r="M349" s="182" t="s">
        <v>28</v>
      </c>
      <c r="N349" s="183" t="s">
        <v>45</v>
      </c>
      <c r="O349" s="66"/>
      <c r="P349" s="184">
        <f>O349*H349</f>
        <v>0</v>
      </c>
      <c r="Q349" s="184">
        <v>0</v>
      </c>
      <c r="R349" s="184">
        <f>Q349*H349</f>
        <v>0</v>
      </c>
      <c r="S349" s="184">
        <v>0</v>
      </c>
      <c r="T349" s="185">
        <f>S349*H349</f>
        <v>0</v>
      </c>
      <c r="U349" s="36"/>
      <c r="V349" s="36"/>
      <c r="W349" s="36"/>
      <c r="X349" s="36"/>
      <c r="Y349" s="36"/>
      <c r="Z349" s="36"/>
      <c r="AA349" s="36"/>
      <c r="AB349" s="36"/>
      <c r="AC349" s="36"/>
      <c r="AD349" s="36"/>
      <c r="AE349" s="36"/>
      <c r="AR349" s="186" t="s">
        <v>167</v>
      </c>
      <c r="AT349" s="186" t="s">
        <v>156</v>
      </c>
      <c r="AU349" s="186" t="s">
        <v>84</v>
      </c>
      <c r="AY349" s="19" t="s">
        <v>153</v>
      </c>
      <c r="BE349" s="187">
        <f>IF(N349="základní",J349,0)</f>
        <v>0</v>
      </c>
      <c r="BF349" s="187">
        <f>IF(N349="snížená",J349,0)</f>
        <v>0</v>
      </c>
      <c r="BG349" s="187">
        <f>IF(N349="zákl. přenesená",J349,0)</f>
        <v>0</v>
      </c>
      <c r="BH349" s="187">
        <f>IF(N349="sníž. přenesená",J349,0)</f>
        <v>0</v>
      </c>
      <c r="BI349" s="187">
        <f>IF(N349="nulová",J349,0)</f>
        <v>0</v>
      </c>
      <c r="BJ349" s="19" t="s">
        <v>82</v>
      </c>
      <c r="BK349" s="187">
        <f>ROUND(I349*H349,2)</f>
        <v>0</v>
      </c>
      <c r="BL349" s="19" t="s">
        <v>167</v>
      </c>
      <c r="BM349" s="186" t="s">
        <v>7982</v>
      </c>
    </row>
    <row r="350" spans="1:65" s="2" customFormat="1" ht="24" x14ac:dyDescent="0.2">
      <c r="A350" s="36"/>
      <c r="B350" s="37"/>
      <c r="C350" s="175" t="s">
        <v>861</v>
      </c>
      <c r="D350" s="175" t="s">
        <v>156</v>
      </c>
      <c r="E350" s="176" t="s">
        <v>1252</v>
      </c>
      <c r="F350" s="177" t="s">
        <v>1253</v>
      </c>
      <c r="G350" s="178" t="s">
        <v>340</v>
      </c>
      <c r="H350" s="179">
        <v>6.6000000000000003E-2</v>
      </c>
      <c r="I350" s="180"/>
      <c r="J350" s="181">
        <f>ROUND(I350*H350,2)</f>
        <v>0</v>
      </c>
      <c r="K350" s="177" t="s">
        <v>315</v>
      </c>
      <c r="L350" s="41"/>
      <c r="M350" s="182" t="s">
        <v>28</v>
      </c>
      <c r="N350" s="183" t="s">
        <v>45</v>
      </c>
      <c r="O350" s="66"/>
      <c r="P350" s="184">
        <f>O350*H350</f>
        <v>0</v>
      </c>
      <c r="Q350" s="184">
        <v>1.05237</v>
      </c>
      <c r="R350" s="184">
        <f>Q350*H350</f>
        <v>6.9456420000000005E-2</v>
      </c>
      <c r="S350" s="184">
        <v>0</v>
      </c>
      <c r="T350" s="185">
        <f>S350*H350</f>
        <v>0</v>
      </c>
      <c r="U350" s="36"/>
      <c r="V350" s="36"/>
      <c r="W350" s="36"/>
      <c r="X350" s="36"/>
      <c r="Y350" s="36"/>
      <c r="Z350" s="36"/>
      <c r="AA350" s="36"/>
      <c r="AB350" s="36"/>
      <c r="AC350" s="36"/>
      <c r="AD350" s="36"/>
      <c r="AE350" s="36"/>
      <c r="AR350" s="186" t="s">
        <v>167</v>
      </c>
      <c r="AT350" s="186" t="s">
        <v>156</v>
      </c>
      <c r="AU350" s="186" t="s">
        <v>84</v>
      </c>
      <c r="AY350" s="19" t="s">
        <v>153</v>
      </c>
      <c r="BE350" s="187">
        <f>IF(N350="základní",J350,0)</f>
        <v>0</v>
      </c>
      <c r="BF350" s="187">
        <f>IF(N350="snížená",J350,0)</f>
        <v>0</v>
      </c>
      <c r="BG350" s="187">
        <f>IF(N350="zákl. přenesená",J350,0)</f>
        <v>0</v>
      </c>
      <c r="BH350" s="187">
        <f>IF(N350="sníž. přenesená",J350,0)</f>
        <v>0</v>
      </c>
      <c r="BI350" s="187">
        <f>IF(N350="nulová",J350,0)</f>
        <v>0</v>
      </c>
      <c r="BJ350" s="19" t="s">
        <v>82</v>
      </c>
      <c r="BK350" s="187">
        <f>ROUND(I350*H350,2)</f>
        <v>0</v>
      </c>
      <c r="BL350" s="19" t="s">
        <v>167</v>
      </c>
      <c r="BM350" s="186" t="s">
        <v>7983</v>
      </c>
    </row>
    <row r="351" spans="1:65" s="15" customFormat="1" x14ac:dyDescent="0.2">
      <c r="B351" s="224"/>
      <c r="C351" s="225"/>
      <c r="D351" s="188" t="s">
        <v>317</v>
      </c>
      <c r="E351" s="226" t="s">
        <v>28</v>
      </c>
      <c r="F351" s="227" t="s">
        <v>1097</v>
      </c>
      <c r="G351" s="225"/>
      <c r="H351" s="226" t="s">
        <v>28</v>
      </c>
      <c r="I351" s="228"/>
      <c r="J351" s="225"/>
      <c r="K351" s="225"/>
      <c r="L351" s="229"/>
      <c r="M351" s="230"/>
      <c r="N351" s="231"/>
      <c r="O351" s="231"/>
      <c r="P351" s="231"/>
      <c r="Q351" s="231"/>
      <c r="R351" s="231"/>
      <c r="S351" s="231"/>
      <c r="T351" s="232"/>
      <c r="AT351" s="233" t="s">
        <v>317</v>
      </c>
      <c r="AU351" s="233" t="s">
        <v>84</v>
      </c>
      <c r="AV351" s="15" t="s">
        <v>82</v>
      </c>
      <c r="AW351" s="15" t="s">
        <v>35</v>
      </c>
      <c r="AX351" s="15" t="s">
        <v>74</v>
      </c>
      <c r="AY351" s="233" t="s">
        <v>153</v>
      </c>
    </row>
    <row r="352" spans="1:65" s="13" customFormat="1" x14ac:dyDescent="0.2">
      <c r="B352" s="197"/>
      <c r="C352" s="198"/>
      <c r="D352" s="188" t="s">
        <v>317</v>
      </c>
      <c r="E352" s="199" t="s">
        <v>28</v>
      </c>
      <c r="F352" s="200" t="s">
        <v>7984</v>
      </c>
      <c r="G352" s="198"/>
      <c r="H352" s="201">
        <v>6.6000000000000003E-2</v>
      </c>
      <c r="I352" s="202"/>
      <c r="J352" s="198"/>
      <c r="K352" s="198"/>
      <c r="L352" s="203"/>
      <c r="M352" s="204"/>
      <c r="N352" s="205"/>
      <c r="O352" s="205"/>
      <c r="P352" s="205"/>
      <c r="Q352" s="205"/>
      <c r="R352" s="205"/>
      <c r="S352" s="205"/>
      <c r="T352" s="206"/>
      <c r="AT352" s="207" t="s">
        <v>317</v>
      </c>
      <c r="AU352" s="207" t="s">
        <v>84</v>
      </c>
      <c r="AV352" s="13" t="s">
        <v>84</v>
      </c>
      <c r="AW352" s="13" t="s">
        <v>35</v>
      </c>
      <c r="AX352" s="13" t="s">
        <v>82</v>
      </c>
      <c r="AY352" s="207" t="s">
        <v>153</v>
      </c>
    </row>
    <row r="353" spans="1:65" s="2" customFormat="1" ht="24" x14ac:dyDescent="0.2">
      <c r="A353" s="36"/>
      <c r="B353" s="37"/>
      <c r="C353" s="175" t="s">
        <v>865</v>
      </c>
      <c r="D353" s="175" t="s">
        <v>156</v>
      </c>
      <c r="E353" s="176" t="s">
        <v>1268</v>
      </c>
      <c r="F353" s="177" t="s">
        <v>1269</v>
      </c>
      <c r="G353" s="178" t="s">
        <v>433</v>
      </c>
      <c r="H353" s="179">
        <v>3.5529999999999999</v>
      </c>
      <c r="I353" s="180"/>
      <c r="J353" s="181">
        <f>ROUND(I353*H353,2)</f>
        <v>0</v>
      </c>
      <c r="K353" s="177" t="s">
        <v>315</v>
      </c>
      <c r="L353" s="41"/>
      <c r="M353" s="182" t="s">
        <v>28</v>
      </c>
      <c r="N353" s="183" t="s">
        <v>45</v>
      </c>
      <c r="O353" s="66"/>
      <c r="P353" s="184">
        <f>O353*H353</f>
        <v>0</v>
      </c>
      <c r="Q353" s="184">
        <v>0.12335</v>
      </c>
      <c r="R353" s="184">
        <f>Q353*H353</f>
        <v>0.43826254999999997</v>
      </c>
      <c r="S353" s="184">
        <v>0</v>
      </c>
      <c r="T353" s="185">
        <f>S353*H353</f>
        <v>0</v>
      </c>
      <c r="U353" s="36"/>
      <c r="V353" s="36"/>
      <c r="W353" s="36"/>
      <c r="X353" s="36"/>
      <c r="Y353" s="36"/>
      <c r="Z353" s="36"/>
      <c r="AA353" s="36"/>
      <c r="AB353" s="36"/>
      <c r="AC353" s="36"/>
      <c r="AD353" s="36"/>
      <c r="AE353" s="36"/>
      <c r="AR353" s="186" t="s">
        <v>167</v>
      </c>
      <c r="AT353" s="186" t="s">
        <v>156</v>
      </c>
      <c r="AU353" s="186" t="s">
        <v>84</v>
      </c>
      <c r="AY353" s="19" t="s">
        <v>153</v>
      </c>
      <c r="BE353" s="187">
        <f>IF(N353="základní",J353,0)</f>
        <v>0</v>
      </c>
      <c r="BF353" s="187">
        <f>IF(N353="snížená",J353,0)</f>
        <v>0</v>
      </c>
      <c r="BG353" s="187">
        <f>IF(N353="zákl. přenesená",J353,0)</f>
        <v>0</v>
      </c>
      <c r="BH353" s="187">
        <f>IF(N353="sníž. přenesená",J353,0)</f>
        <v>0</v>
      </c>
      <c r="BI353" s="187">
        <f>IF(N353="nulová",J353,0)</f>
        <v>0</v>
      </c>
      <c r="BJ353" s="19" t="s">
        <v>82</v>
      </c>
      <c r="BK353" s="187">
        <f>ROUND(I353*H353,2)</f>
        <v>0</v>
      </c>
      <c r="BL353" s="19" t="s">
        <v>167</v>
      </c>
      <c r="BM353" s="186" t="s">
        <v>7985</v>
      </c>
    </row>
    <row r="354" spans="1:65" s="15" customFormat="1" x14ac:dyDescent="0.2">
      <c r="B354" s="224"/>
      <c r="C354" s="225"/>
      <c r="D354" s="188" t="s">
        <v>317</v>
      </c>
      <c r="E354" s="226" t="s">
        <v>28</v>
      </c>
      <c r="F354" s="227" t="s">
        <v>4713</v>
      </c>
      <c r="G354" s="225"/>
      <c r="H354" s="226" t="s">
        <v>28</v>
      </c>
      <c r="I354" s="228"/>
      <c r="J354" s="225"/>
      <c r="K354" s="225"/>
      <c r="L354" s="229"/>
      <c r="M354" s="230"/>
      <c r="N354" s="231"/>
      <c r="O354" s="231"/>
      <c r="P354" s="231"/>
      <c r="Q354" s="231"/>
      <c r="R354" s="231"/>
      <c r="S354" s="231"/>
      <c r="T354" s="232"/>
      <c r="AT354" s="233" t="s">
        <v>317</v>
      </c>
      <c r="AU354" s="233" t="s">
        <v>84</v>
      </c>
      <c r="AV354" s="15" t="s">
        <v>82</v>
      </c>
      <c r="AW354" s="15" t="s">
        <v>35</v>
      </c>
      <c r="AX354" s="15" t="s">
        <v>74</v>
      </c>
      <c r="AY354" s="233" t="s">
        <v>153</v>
      </c>
    </row>
    <row r="355" spans="1:65" s="13" customFormat="1" x14ac:dyDescent="0.2">
      <c r="B355" s="197"/>
      <c r="C355" s="198"/>
      <c r="D355" s="188" t="s">
        <v>317</v>
      </c>
      <c r="E355" s="199" t="s">
        <v>28</v>
      </c>
      <c r="F355" s="200" t="s">
        <v>7986</v>
      </c>
      <c r="G355" s="198"/>
      <c r="H355" s="201">
        <v>0.70099999999999996</v>
      </c>
      <c r="I355" s="202"/>
      <c r="J355" s="198"/>
      <c r="K355" s="198"/>
      <c r="L355" s="203"/>
      <c r="M355" s="204"/>
      <c r="N355" s="205"/>
      <c r="O355" s="205"/>
      <c r="P355" s="205"/>
      <c r="Q355" s="205"/>
      <c r="R355" s="205"/>
      <c r="S355" s="205"/>
      <c r="T355" s="206"/>
      <c r="AT355" s="207" t="s">
        <v>317</v>
      </c>
      <c r="AU355" s="207" t="s">
        <v>84</v>
      </c>
      <c r="AV355" s="13" t="s">
        <v>84</v>
      </c>
      <c r="AW355" s="13" t="s">
        <v>35</v>
      </c>
      <c r="AX355" s="13" t="s">
        <v>74</v>
      </c>
      <c r="AY355" s="207" t="s">
        <v>153</v>
      </c>
    </row>
    <row r="356" spans="1:65" s="15" customFormat="1" x14ac:dyDescent="0.2">
      <c r="B356" s="224"/>
      <c r="C356" s="225"/>
      <c r="D356" s="188" t="s">
        <v>317</v>
      </c>
      <c r="E356" s="226" t="s">
        <v>28</v>
      </c>
      <c r="F356" s="227" t="s">
        <v>4716</v>
      </c>
      <c r="G356" s="225"/>
      <c r="H356" s="226" t="s">
        <v>28</v>
      </c>
      <c r="I356" s="228"/>
      <c r="J356" s="225"/>
      <c r="K356" s="225"/>
      <c r="L356" s="229"/>
      <c r="M356" s="230"/>
      <c r="N356" s="231"/>
      <c r="O356" s="231"/>
      <c r="P356" s="231"/>
      <c r="Q356" s="231"/>
      <c r="R356" s="231"/>
      <c r="S356" s="231"/>
      <c r="T356" s="232"/>
      <c r="AT356" s="233" t="s">
        <v>317</v>
      </c>
      <c r="AU356" s="233" t="s">
        <v>84</v>
      </c>
      <c r="AV356" s="15" t="s">
        <v>82</v>
      </c>
      <c r="AW356" s="15" t="s">
        <v>35</v>
      </c>
      <c r="AX356" s="15" t="s">
        <v>74</v>
      </c>
      <c r="AY356" s="233" t="s">
        <v>153</v>
      </c>
    </row>
    <row r="357" spans="1:65" s="13" customFormat="1" x14ac:dyDescent="0.2">
      <c r="B357" s="197"/>
      <c r="C357" s="198"/>
      <c r="D357" s="188" t="s">
        <v>317</v>
      </c>
      <c r="E357" s="199" t="s">
        <v>28</v>
      </c>
      <c r="F357" s="200" t="s">
        <v>7987</v>
      </c>
      <c r="G357" s="198"/>
      <c r="H357" s="201">
        <v>0.71499999999999997</v>
      </c>
      <c r="I357" s="202"/>
      <c r="J357" s="198"/>
      <c r="K357" s="198"/>
      <c r="L357" s="203"/>
      <c r="M357" s="204"/>
      <c r="N357" s="205"/>
      <c r="O357" s="205"/>
      <c r="P357" s="205"/>
      <c r="Q357" s="205"/>
      <c r="R357" s="205"/>
      <c r="S357" s="205"/>
      <c r="T357" s="206"/>
      <c r="AT357" s="207" t="s">
        <v>317</v>
      </c>
      <c r="AU357" s="207" t="s">
        <v>84</v>
      </c>
      <c r="AV357" s="13" t="s">
        <v>84</v>
      </c>
      <c r="AW357" s="13" t="s">
        <v>35</v>
      </c>
      <c r="AX357" s="13" t="s">
        <v>74</v>
      </c>
      <c r="AY357" s="207" t="s">
        <v>153</v>
      </c>
    </row>
    <row r="358" spans="1:65" s="13" customFormat="1" x14ac:dyDescent="0.2">
      <c r="B358" s="197"/>
      <c r="C358" s="198"/>
      <c r="D358" s="188" t="s">
        <v>317</v>
      </c>
      <c r="E358" s="199" t="s">
        <v>28</v>
      </c>
      <c r="F358" s="200" t="s">
        <v>7988</v>
      </c>
      <c r="G358" s="198"/>
      <c r="H358" s="201">
        <v>1.411</v>
      </c>
      <c r="I358" s="202"/>
      <c r="J358" s="198"/>
      <c r="K358" s="198"/>
      <c r="L358" s="203"/>
      <c r="M358" s="204"/>
      <c r="N358" s="205"/>
      <c r="O358" s="205"/>
      <c r="P358" s="205"/>
      <c r="Q358" s="205"/>
      <c r="R358" s="205"/>
      <c r="S358" s="205"/>
      <c r="T358" s="206"/>
      <c r="AT358" s="207" t="s">
        <v>317</v>
      </c>
      <c r="AU358" s="207" t="s">
        <v>84</v>
      </c>
      <c r="AV358" s="13" t="s">
        <v>84</v>
      </c>
      <c r="AW358" s="13" t="s">
        <v>35</v>
      </c>
      <c r="AX358" s="13" t="s">
        <v>74</v>
      </c>
      <c r="AY358" s="207" t="s">
        <v>153</v>
      </c>
    </row>
    <row r="359" spans="1:65" s="15" customFormat="1" x14ac:dyDescent="0.2">
      <c r="B359" s="224"/>
      <c r="C359" s="225"/>
      <c r="D359" s="188" t="s">
        <v>317</v>
      </c>
      <c r="E359" s="226" t="s">
        <v>28</v>
      </c>
      <c r="F359" s="227" t="s">
        <v>4719</v>
      </c>
      <c r="G359" s="225"/>
      <c r="H359" s="226" t="s">
        <v>28</v>
      </c>
      <c r="I359" s="228"/>
      <c r="J359" s="225"/>
      <c r="K359" s="225"/>
      <c r="L359" s="229"/>
      <c r="M359" s="230"/>
      <c r="N359" s="231"/>
      <c r="O359" s="231"/>
      <c r="P359" s="231"/>
      <c r="Q359" s="231"/>
      <c r="R359" s="231"/>
      <c r="S359" s="231"/>
      <c r="T359" s="232"/>
      <c r="AT359" s="233" t="s">
        <v>317</v>
      </c>
      <c r="AU359" s="233" t="s">
        <v>84</v>
      </c>
      <c r="AV359" s="15" t="s">
        <v>82</v>
      </c>
      <c r="AW359" s="15" t="s">
        <v>35</v>
      </c>
      <c r="AX359" s="15" t="s">
        <v>74</v>
      </c>
      <c r="AY359" s="233" t="s">
        <v>153</v>
      </c>
    </row>
    <row r="360" spans="1:65" s="13" customFormat="1" x14ac:dyDescent="0.2">
      <c r="B360" s="197"/>
      <c r="C360" s="198"/>
      <c r="D360" s="188" t="s">
        <v>317</v>
      </c>
      <c r="E360" s="199" t="s">
        <v>28</v>
      </c>
      <c r="F360" s="200" t="s">
        <v>7989</v>
      </c>
      <c r="G360" s="198"/>
      <c r="H360" s="201">
        <v>0.72599999999999998</v>
      </c>
      <c r="I360" s="202"/>
      <c r="J360" s="198"/>
      <c r="K360" s="198"/>
      <c r="L360" s="203"/>
      <c r="M360" s="204"/>
      <c r="N360" s="205"/>
      <c r="O360" s="205"/>
      <c r="P360" s="205"/>
      <c r="Q360" s="205"/>
      <c r="R360" s="205"/>
      <c r="S360" s="205"/>
      <c r="T360" s="206"/>
      <c r="AT360" s="207" t="s">
        <v>317</v>
      </c>
      <c r="AU360" s="207" t="s">
        <v>84</v>
      </c>
      <c r="AV360" s="13" t="s">
        <v>84</v>
      </c>
      <c r="AW360" s="13" t="s">
        <v>35</v>
      </c>
      <c r="AX360" s="13" t="s">
        <v>74</v>
      </c>
      <c r="AY360" s="207" t="s">
        <v>153</v>
      </c>
    </row>
    <row r="361" spans="1:65" s="14" customFormat="1" x14ac:dyDescent="0.2">
      <c r="B361" s="208"/>
      <c r="C361" s="209"/>
      <c r="D361" s="188" t="s">
        <v>317</v>
      </c>
      <c r="E361" s="210" t="s">
        <v>28</v>
      </c>
      <c r="F361" s="211" t="s">
        <v>353</v>
      </c>
      <c r="G361" s="209"/>
      <c r="H361" s="212">
        <v>3.5529999999999999</v>
      </c>
      <c r="I361" s="213"/>
      <c r="J361" s="209"/>
      <c r="K361" s="209"/>
      <c r="L361" s="214"/>
      <c r="M361" s="215"/>
      <c r="N361" s="216"/>
      <c r="O361" s="216"/>
      <c r="P361" s="216"/>
      <c r="Q361" s="216"/>
      <c r="R361" s="216"/>
      <c r="S361" s="216"/>
      <c r="T361" s="217"/>
      <c r="AT361" s="218" t="s">
        <v>317</v>
      </c>
      <c r="AU361" s="218" t="s">
        <v>84</v>
      </c>
      <c r="AV361" s="14" t="s">
        <v>167</v>
      </c>
      <c r="AW361" s="14" t="s">
        <v>35</v>
      </c>
      <c r="AX361" s="14" t="s">
        <v>82</v>
      </c>
      <c r="AY361" s="218" t="s">
        <v>153</v>
      </c>
    </row>
    <row r="362" spans="1:65" s="2" customFormat="1" ht="24" x14ac:dyDescent="0.2">
      <c r="A362" s="36"/>
      <c r="B362" s="37"/>
      <c r="C362" s="175" t="s">
        <v>869</v>
      </c>
      <c r="D362" s="175" t="s">
        <v>156</v>
      </c>
      <c r="E362" s="176" t="s">
        <v>1273</v>
      </c>
      <c r="F362" s="177" t="s">
        <v>1274</v>
      </c>
      <c r="G362" s="178" t="s">
        <v>433</v>
      </c>
      <c r="H362" s="179">
        <v>2.2000000000000002</v>
      </c>
      <c r="I362" s="180"/>
      <c r="J362" s="181">
        <f>ROUND(I362*H362,2)</f>
        <v>0</v>
      </c>
      <c r="K362" s="177" t="s">
        <v>315</v>
      </c>
      <c r="L362" s="41"/>
      <c r="M362" s="182" t="s">
        <v>28</v>
      </c>
      <c r="N362" s="183" t="s">
        <v>45</v>
      </c>
      <c r="O362" s="66"/>
      <c r="P362" s="184">
        <f>O362*H362</f>
        <v>0</v>
      </c>
      <c r="Q362" s="184">
        <v>0.12335</v>
      </c>
      <c r="R362" s="184">
        <f>Q362*H362</f>
        <v>0.27137</v>
      </c>
      <c r="S362" s="184">
        <v>0</v>
      </c>
      <c r="T362" s="185">
        <f>S362*H362</f>
        <v>0</v>
      </c>
      <c r="U362" s="36"/>
      <c r="V362" s="36"/>
      <c r="W362" s="36"/>
      <c r="X362" s="36"/>
      <c r="Y362" s="36"/>
      <c r="Z362" s="36"/>
      <c r="AA362" s="36"/>
      <c r="AB362" s="36"/>
      <c r="AC362" s="36"/>
      <c r="AD362" s="36"/>
      <c r="AE362" s="36"/>
      <c r="AR362" s="186" t="s">
        <v>167</v>
      </c>
      <c r="AT362" s="186" t="s">
        <v>156</v>
      </c>
      <c r="AU362" s="186" t="s">
        <v>84</v>
      </c>
      <c r="AY362" s="19" t="s">
        <v>153</v>
      </c>
      <c r="BE362" s="187">
        <f>IF(N362="základní",J362,0)</f>
        <v>0</v>
      </c>
      <c r="BF362" s="187">
        <f>IF(N362="snížená",J362,0)</f>
        <v>0</v>
      </c>
      <c r="BG362" s="187">
        <f>IF(N362="zákl. přenesená",J362,0)</f>
        <v>0</v>
      </c>
      <c r="BH362" s="187">
        <f>IF(N362="sníž. přenesená",J362,0)</f>
        <v>0</v>
      </c>
      <c r="BI362" s="187">
        <f>IF(N362="nulová",J362,0)</f>
        <v>0</v>
      </c>
      <c r="BJ362" s="19" t="s">
        <v>82</v>
      </c>
      <c r="BK362" s="187">
        <f>ROUND(I362*H362,2)</f>
        <v>0</v>
      </c>
      <c r="BL362" s="19" t="s">
        <v>167</v>
      </c>
      <c r="BM362" s="186" t="s">
        <v>7990</v>
      </c>
    </row>
    <row r="363" spans="1:65" s="15" customFormat="1" x14ac:dyDescent="0.2">
      <c r="B363" s="224"/>
      <c r="C363" s="225"/>
      <c r="D363" s="188" t="s">
        <v>317</v>
      </c>
      <c r="E363" s="226" t="s">
        <v>28</v>
      </c>
      <c r="F363" s="227" t="s">
        <v>4716</v>
      </c>
      <c r="G363" s="225"/>
      <c r="H363" s="226" t="s">
        <v>28</v>
      </c>
      <c r="I363" s="228"/>
      <c r="J363" s="225"/>
      <c r="K363" s="225"/>
      <c r="L363" s="229"/>
      <c r="M363" s="230"/>
      <c r="N363" s="231"/>
      <c r="O363" s="231"/>
      <c r="P363" s="231"/>
      <c r="Q363" s="231"/>
      <c r="R363" s="231"/>
      <c r="S363" s="231"/>
      <c r="T363" s="232"/>
      <c r="AT363" s="233" t="s">
        <v>317</v>
      </c>
      <c r="AU363" s="233" t="s">
        <v>84</v>
      </c>
      <c r="AV363" s="15" t="s">
        <v>82</v>
      </c>
      <c r="AW363" s="15" t="s">
        <v>35</v>
      </c>
      <c r="AX363" s="15" t="s">
        <v>74</v>
      </c>
      <c r="AY363" s="233" t="s">
        <v>153</v>
      </c>
    </row>
    <row r="364" spans="1:65" s="13" customFormat="1" x14ac:dyDescent="0.2">
      <c r="B364" s="197"/>
      <c r="C364" s="198"/>
      <c r="D364" s="188" t="s">
        <v>317</v>
      </c>
      <c r="E364" s="199" t="s">
        <v>28</v>
      </c>
      <c r="F364" s="200" t="s">
        <v>7991</v>
      </c>
      <c r="G364" s="198"/>
      <c r="H364" s="201">
        <v>2.2000000000000002</v>
      </c>
      <c r="I364" s="202"/>
      <c r="J364" s="198"/>
      <c r="K364" s="198"/>
      <c r="L364" s="203"/>
      <c r="M364" s="204"/>
      <c r="N364" s="205"/>
      <c r="O364" s="205"/>
      <c r="P364" s="205"/>
      <c r="Q364" s="205"/>
      <c r="R364" s="205"/>
      <c r="S364" s="205"/>
      <c r="T364" s="206"/>
      <c r="AT364" s="207" t="s">
        <v>317</v>
      </c>
      <c r="AU364" s="207" t="s">
        <v>84</v>
      </c>
      <c r="AV364" s="13" t="s">
        <v>84</v>
      </c>
      <c r="AW364" s="13" t="s">
        <v>35</v>
      </c>
      <c r="AX364" s="13" t="s">
        <v>82</v>
      </c>
      <c r="AY364" s="207" t="s">
        <v>153</v>
      </c>
    </row>
    <row r="365" spans="1:65" s="2" customFormat="1" ht="24" x14ac:dyDescent="0.2">
      <c r="A365" s="36"/>
      <c r="B365" s="37"/>
      <c r="C365" s="175" t="s">
        <v>873</v>
      </c>
      <c r="D365" s="175" t="s">
        <v>156</v>
      </c>
      <c r="E365" s="176" t="s">
        <v>4811</v>
      </c>
      <c r="F365" s="177" t="s">
        <v>4812</v>
      </c>
      <c r="G365" s="178" t="s">
        <v>433</v>
      </c>
      <c r="H365" s="179">
        <v>6.5</v>
      </c>
      <c r="I365" s="180"/>
      <c r="J365" s="181">
        <f>ROUND(I365*H365,2)</f>
        <v>0</v>
      </c>
      <c r="K365" s="177" t="s">
        <v>315</v>
      </c>
      <c r="L365" s="41"/>
      <c r="M365" s="182" t="s">
        <v>28</v>
      </c>
      <c r="N365" s="183" t="s">
        <v>45</v>
      </c>
      <c r="O365" s="66"/>
      <c r="P365" s="184">
        <f>O365*H365</f>
        <v>0</v>
      </c>
      <c r="Q365" s="184">
        <v>0.25364999999999999</v>
      </c>
      <c r="R365" s="184">
        <f>Q365*H365</f>
        <v>1.648725</v>
      </c>
      <c r="S365" s="184">
        <v>0</v>
      </c>
      <c r="T365" s="185">
        <f>S365*H365</f>
        <v>0</v>
      </c>
      <c r="U365" s="36"/>
      <c r="V365" s="36"/>
      <c r="W365" s="36"/>
      <c r="X365" s="36"/>
      <c r="Y365" s="36"/>
      <c r="Z365" s="36"/>
      <c r="AA365" s="36"/>
      <c r="AB365" s="36"/>
      <c r="AC365" s="36"/>
      <c r="AD365" s="36"/>
      <c r="AE365" s="36"/>
      <c r="AR365" s="186" t="s">
        <v>167</v>
      </c>
      <c r="AT365" s="186" t="s">
        <v>156</v>
      </c>
      <c r="AU365" s="186" t="s">
        <v>84</v>
      </c>
      <c r="AY365" s="19" t="s">
        <v>153</v>
      </c>
      <c r="BE365" s="187">
        <f>IF(N365="základní",J365,0)</f>
        <v>0</v>
      </c>
      <c r="BF365" s="187">
        <f>IF(N365="snížená",J365,0)</f>
        <v>0</v>
      </c>
      <c r="BG365" s="187">
        <f>IF(N365="zákl. přenesená",J365,0)</f>
        <v>0</v>
      </c>
      <c r="BH365" s="187">
        <f>IF(N365="sníž. přenesená",J365,0)</f>
        <v>0</v>
      </c>
      <c r="BI365" s="187">
        <f>IF(N365="nulová",J365,0)</f>
        <v>0</v>
      </c>
      <c r="BJ365" s="19" t="s">
        <v>82</v>
      </c>
      <c r="BK365" s="187">
        <f>ROUND(I365*H365,2)</f>
        <v>0</v>
      </c>
      <c r="BL365" s="19" t="s">
        <v>167</v>
      </c>
      <c r="BM365" s="186" t="s">
        <v>7992</v>
      </c>
    </row>
    <row r="366" spans="1:65" s="15" customFormat="1" x14ac:dyDescent="0.2">
      <c r="B366" s="224"/>
      <c r="C366" s="225"/>
      <c r="D366" s="188" t="s">
        <v>317</v>
      </c>
      <c r="E366" s="226" t="s">
        <v>28</v>
      </c>
      <c r="F366" s="227" t="s">
        <v>4710</v>
      </c>
      <c r="G366" s="225"/>
      <c r="H366" s="226" t="s">
        <v>28</v>
      </c>
      <c r="I366" s="228"/>
      <c r="J366" s="225"/>
      <c r="K366" s="225"/>
      <c r="L366" s="229"/>
      <c r="M366" s="230"/>
      <c r="N366" s="231"/>
      <c r="O366" s="231"/>
      <c r="P366" s="231"/>
      <c r="Q366" s="231"/>
      <c r="R366" s="231"/>
      <c r="S366" s="231"/>
      <c r="T366" s="232"/>
      <c r="AT366" s="233" t="s">
        <v>317</v>
      </c>
      <c r="AU366" s="233" t="s">
        <v>84</v>
      </c>
      <c r="AV366" s="15" t="s">
        <v>82</v>
      </c>
      <c r="AW366" s="15" t="s">
        <v>35</v>
      </c>
      <c r="AX366" s="15" t="s">
        <v>74</v>
      </c>
      <c r="AY366" s="233" t="s">
        <v>153</v>
      </c>
    </row>
    <row r="367" spans="1:65" s="13" customFormat="1" x14ac:dyDescent="0.2">
      <c r="B367" s="197"/>
      <c r="C367" s="198"/>
      <c r="D367" s="188" t="s">
        <v>317</v>
      </c>
      <c r="E367" s="199" t="s">
        <v>28</v>
      </c>
      <c r="F367" s="200" t="s">
        <v>7993</v>
      </c>
      <c r="G367" s="198"/>
      <c r="H367" s="201">
        <v>6.5</v>
      </c>
      <c r="I367" s="202"/>
      <c r="J367" s="198"/>
      <c r="K367" s="198"/>
      <c r="L367" s="203"/>
      <c r="M367" s="204"/>
      <c r="N367" s="205"/>
      <c r="O367" s="205"/>
      <c r="P367" s="205"/>
      <c r="Q367" s="205"/>
      <c r="R367" s="205"/>
      <c r="S367" s="205"/>
      <c r="T367" s="206"/>
      <c r="AT367" s="207" t="s">
        <v>317</v>
      </c>
      <c r="AU367" s="207" t="s">
        <v>84</v>
      </c>
      <c r="AV367" s="13" t="s">
        <v>84</v>
      </c>
      <c r="AW367" s="13" t="s">
        <v>35</v>
      </c>
      <c r="AX367" s="13" t="s">
        <v>82</v>
      </c>
      <c r="AY367" s="207" t="s">
        <v>153</v>
      </c>
    </row>
    <row r="368" spans="1:65" s="2" customFormat="1" ht="24" x14ac:dyDescent="0.2">
      <c r="A368" s="36"/>
      <c r="B368" s="37"/>
      <c r="C368" s="175" t="s">
        <v>877</v>
      </c>
      <c r="D368" s="175" t="s">
        <v>156</v>
      </c>
      <c r="E368" s="176" t="s">
        <v>4816</v>
      </c>
      <c r="F368" s="177" t="s">
        <v>4817</v>
      </c>
      <c r="G368" s="178" t="s">
        <v>433</v>
      </c>
      <c r="H368" s="179">
        <v>9.24</v>
      </c>
      <c r="I368" s="180"/>
      <c r="J368" s="181">
        <f>ROUND(I368*H368,2)</f>
        <v>0</v>
      </c>
      <c r="K368" s="177" t="s">
        <v>315</v>
      </c>
      <c r="L368" s="41"/>
      <c r="M368" s="182" t="s">
        <v>28</v>
      </c>
      <c r="N368" s="183" t="s">
        <v>45</v>
      </c>
      <c r="O368" s="66"/>
      <c r="P368" s="184">
        <f>O368*H368</f>
        <v>0</v>
      </c>
      <c r="Q368" s="184">
        <v>0.23458000000000001</v>
      </c>
      <c r="R368" s="184">
        <f>Q368*H368</f>
        <v>2.1675192000000001</v>
      </c>
      <c r="S368" s="184">
        <v>0</v>
      </c>
      <c r="T368" s="185">
        <f>S368*H368</f>
        <v>0</v>
      </c>
      <c r="U368" s="36"/>
      <c r="V368" s="36"/>
      <c r="W368" s="36"/>
      <c r="X368" s="36"/>
      <c r="Y368" s="36"/>
      <c r="Z368" s="36"/>
      <c r="AA368" s="36"/>
      <c r="AB368" s="36"/>
      <c r="AC368" s="36"/>
      <c r="AD368" s="36"/>
      <c r="AE368" s="36"/>
      <c r="AR368" s="186" t="s">
        <v>167</v>
      </c>
      <c r="AT368" s="186" t="s">
        <v>156</v>
      </c>
      <c r="AU368" s="186" t="s">
        <v>84</v>
      </c>
      <c r="AY368" s="19" t="s">
        <v>153</v>
      </c>
      <c r="BE368" s="187">
        <f>IF(N368="základní",J368,0)</f>
        <v>0</v>
      </c>
      <c r="BF368" s="187">
        <f>IF(N368="snížená",J368,0)</f>
        <v>0</v>
      </c>
      <c r="BG368" s="187">
        <f>IF(N368="zákl. přenesená",J368,0)</f>
        <v>0</v>
      </c>
      <c r="BH368" s="187">
        <f>IF(N368="sníž. přenesená",J368,0)</f>
        <v>0</v>
      </c>
      <c r="BI368" s="187">
        <f>IF(N368="nulová",J368,0)</f>
        <v>0</v>
      </c>
      <c r="BJ368" s="19" t="s">
        <v>82</v>
      </c>
      <c r="BK368" s="187">
        <f>ROUND(I368*H368,2)</f>
        <v>0</v>
      </c>
      <c r="BL368" s="19" t="s">
        <v>167</v>
      </c>
      <c r="BM368" s="186" t="s">
        <v>7994</v>
      </c>
    </row>
    <row r="369" spans="1:65" s="2" customFormat="1" ht="19.5" x14ac:dyDescent="0.2">
      <c r="A369" s="36"/>
      <c r="B369" s="37"/>
      <c r="C369" s="38"/>
      <c r="D369" s="188" t="s">
        <v>194</v>
      </c>
      <c r="E369" s="38"/>
      <c r="F369" s="189" t="s">
        <v>7995</v>
      </c>
      <c r="G369" s="38"/>
      <c r="H369" s="38"/>
      <c r="I369" s="190"/>
      <c r="J369" s="38"/>
      <c r="K369" s="38"/>
      <c r="L369" s="41"/>
      <c r="M369" s="191"/>
      <c r="N369" s="192"/>
      <c r="O369" s="66"/>
      <c r="P369" s="66"/>
      <c r="Q369" s="66"/>
      <c r="R369" s="66"/>
      <c r="S369" s="66"/>
      <c r="T369" s="67"/>
      <c r="U369" s="36"/>
      <c r="V369" s="36"/>
      <c r="W369" s="36"/>
      <c r="X369" s="36"/>
      <c r="Y369" s="36"/>
      <c r="Z369" s="36"/>
      <c r="AA369" s="36"/>
      <c r="AB369" s="36"/>
      <c r="AC369" s="36"/>
      <c r="AD369" s="36"/>
      <c r="AE369" s="36"/>
      <c r="AT369" s="19" t="s">
        <v>194</v>
      </c>
      <c r="AU369" s="19" t="s">
        <v>84</v>
      </c>
    </row>
    <row r="370" spans="1:65" s="15" customFormat="1" x14ac:dyDescent="0.2">
      <c r="B370" s="224"/>
      <c r="C370" s="225"/>
      <c r="D370" s="188" t="s">
        <v>317</v>
      </c>
      <c r="E370" s="226" t="s">
        <v>28</v>
      </c>
      <c r="F370" s="227" t="s">
        <v>4710</v>
      </c>
      <c r="G370" s="225"/>
      <c r="H370" s="226" t="s">
        <v>28</v>
      </c>
      <c r="I370" s="228"/>
      <c r="J370" s="225"/>
      <c r="K370" s="225"/>
      <c r="L370" s="229"/>
      <c r="M370" s="230"/>
      <c r="N370" s="231"/>
      <c r="O370" s="231"/>
      <c r="P370" s="231"/>
      <c r="Q370" s="231"/>
      <c r="R370" s="231"/>
      <c r="S370" s="231"/>
      <c r="T370" s="232"/>
      <c r="AT370" s="233" t="s">
        <v>317</v>
      </c>
      <c r="AU370" s="233" t="s">
        <v>84</v>
      </c>
      <c r="AV370" s="15" t="s">
        <v>82</v>
      </c>
      <c r="AW370" s="15" t="s">
        <v>35</v>
      </c>
      <c r="AX370" s="15" t="s">
        <v>74</v>
      </c>
      <c r="AY370" s="233" t="s">
        <v>153</v>
      </c>
    </row>
    <row r="371" spans="1:65" s="13" customFormat="1" x14ac:dyDescent="0.2">
      <c r="B371" s="197"/>
      <c r="C371" s="198"/>
      <c r="D371" s="188" t="s">
        <v>317</v>
      </c>
      <c r="E371" s="199" t="s">
        <v>28</v>
      </c>
      <c r="F371" s="200" t="s">
        <v>7996</v>
      </c>
      <c r="G371" s="198"/>
      <c r="H371" s="201">
        <v>5.04</v>
      </c>
      <c r="I371" s="202"/>
      <c r="J371" s="198"/>
      <c r="K371" s="198"/>
      <c r="L371" s="203"/>
      <c r="M371" s="204"/>
      <c r="N371" s="205"/>
      <c r="O371" s="205"/>
      <c r="P371" s="205"/>
      <c r="Q371" s="205"/>
      <c r="R371" s="205"/>
      <c r="S371" s="205"/>
      <c r="T371" s="206"/>
      <c r="AT371" s="207" t="s">
        <v>317</v>
      </c>
      <c r="AU371" s="207" t="s">
        <v>84</v>
      </c>
      <c r="AV371" s="13" t="s">
        <v>84</v>
      </c>
      <c r="AW371" s="13" t="s">
        <v>35</v>
      </c>
      <c r="AX371" s="13" t="s">
        <v>74</v>
      </c>
      <c r="AY371" s="207" t="s">
        <v>153</v>
      </c>
    </row>
    <row r="372" spans="1:65" s="15" customFormat="1" x14ac:dyDescent="0.2">
      <c r="B372" s="224"/>
      <c r="C372" s="225"/>
      <c r="D372" s="188" t="s">
        <v>317</v>
      </c>
      <c r="E372" s="226" t="s">
        <v>28</v>
      </c>
      <c r="F372" s="227" t="s">
        <v>4713</v>
      </c>
      <c r="G372" s="225"/>
      <c r="H372" s="226" t="s">
        <v>28</v>
      </c>
      <c r="I372" s="228"/>
      <c r="J372" s="225"/>
      <c r="K372" s="225"/>
      <c r="L372" s="229"/>
      <c r="M372" s="230"/>
      <c r="N372" s="231"/>
      <c r="O372" s="231"/>
      <c r="P372" s="231"/>
      <c r="Q372" s="231"/>
      <c r="R372" s="231"/>
      <c r="S372" s="231"/>
      <c r="T372" s="232"/>
      <c r="AT372" s="233" t="s">
        <v>317</v>
      </c>
      <c r="AU372" s="233" t="s">
        <v>84</v>
      </c>
      <c r="AV372" s="15" t="s">
        <v>82</v>
      </c>
      <c r="AW372" s="15" t="s">
        <v>35</v>
      </c>
      <c r="AX372" s="15" t="s">
        <v>74</v>
      </c>
      <c r="AY372" s="233" t="s">
        <v>153</v>
      </c>
    </row>
    <row r="373" spans="1:65" s="13" customFormat="1" x14ac:dyDescent="0.2">
      <c r="B373" s="197"/>
      <c r="C373" s="198"/>
      <c r="D373" s="188" t="s">
        <v>317</v>
      </c>
      <c r="E373" s="199" t="s">
        <v>28</v>
      </c>
      <c r="F373" s="200" t="s">
        <v>7997</v>
      </c>
      <c r="G373" s="198"/>
      <c r="H373" s="201">
        <v>4.2</v>
      </c>
      <c r="I373" s="202"/>
      <c r="J373" s="198"/>
      <c r="K373" s="198"/>
      <c r="L373" s="203"/>
      <c r="M373" s="204"/>
      <c r="N373" s="205"/>
      <c r="O373" s="205"/>
      <c r="P373" s="205"/>
      <c r="Q373" s="205"/>
      <c r="R373" s="205"/>
      <c r="S373" s="205"/>
      <c r="T373" s="206"/>
      <c r="AT373" s="207" t="s">
        <v>317</v>
      </c>
      <c r="AU373" s="207" t="s">
        <v>84</v>
      </c>
      <c r="AV373" s="13" t="s">
        <v>84</v>
      </c>
      <c r="AW373" s="13" t="s">
        <v>35</v>
      </c>
      <c r="AX373" s="13" t="s">
        <v>74</v>
      </c>
      <c r="AY373" s="207" t="s">
        <v>153</v>
      </c>
    </row>
    <row r="374" spans="1:65" s="14" customFormat="1" x14ac:dyDescent="0.2">
      <c r="B374" s="208"/>
      <c r="C374" s="209"/>
      <c r="D374" s="188" t="s">
        <v>317</v>
      </c>
      <c r="E374" s="210" t="s">
        <v>28</v>
      </c>
      <c r="F374" s="211" t="s">
        <v>353</v>
      </c>
      <c r="G374" s="209"/>
      <c r="H374" s="212">
        <v>9.24</v>
      </c>
      <c r="I374" s="213"/>
      <c r="J374" s="209"/>
      <c r="K374" s="209"/>
      <c r="L374" s="214"/>
      <c r="M374" s="215"/>
      <c r="N374" s="216"/>
      <c r="O374" s="216"/>
      <c r="P374" s="216"/>
      <c r="Q374" s="216"/>
      <c r="R374" s="216"/>
      <c r="S374" s="216"/>
      <c r="T374" s="217"/>
      <c r="AT374" s="218" t="s">
        <v>317</v>
      </c>
      <c r="AU374" s="218" t="s">
        <v>84</v>
      </c>
      <c r="AV374" s="14" t="s">
        <v>167</v>
      </c>
      <c r="AW374" s="14" t="s">
        <v>35</v>
      </c>
      <c r="AX374" s="14" t="s">
        <v>82</v>
      </c>
      <c r="AY374" s="218" t="s">
        <v>153</v>
      </c>
    </row>
    <row r="375" spans="1:65" s="2" customFormat="1" ht="21.75" customHeight="1" x14ac:dyDescent="0.2">
      <c r="A375" s="36"/>
      <c r="B375" s="37"/>
      <c r="C375" s="175" t="s">
        <v>883</v>
      </c>
      <c r="D375" s="175" t="s">
        <v>156</v>
      </c>
      <c r="E375" s="176" t="s">
        <v>4823</v>
      </c>
      <c r="F375" s="177" t="s">
        <v>4824</v>
      </c>
      <c r="G375" s="178" t="s">
        <v>433</v>
      </c>
      <c r="H375" s="179">
        <v>17.155000000000001</v>
      </c>
      <c r="I375" s="180"/>
      <c r="J375" s="181">
        <f>ROUND(I375*H375,2)</f>
        <v>0</v>
      </c>
      <c r="K375" s="177" t="s">
        <v>28</v>
      </c>
      <c r="L375" s="41"/>
      <c r="M375" s="182" t="s">
        <v>28</v>
      </c>
      <c r="N375" s="183" t="s">
        <v>45</v>
      </c>
      <c r="O375" s="66"/>
      <c r="P375" s="184">
        <f>O375*H375</f>
        <v>0</v>
      </c>
      <c r="Q375" s="184">
        <v>0.109</v>
      </c>
      <c r="R375" s="184">
        <f>Q375*H375</f>
        <v>1.8698950000000001</v>
      </c>
      <c r="S375" s="184">
        <v>0</v>
      </c>
      <c r="T375" s="185">
        <f>S375*H375</f>
        <v>0</v>
      </c>
      <c r="U375" s="36"/>
      <c r="V375" s="36"/>
      <c r="W375" s="36"/>
      <c r="X375" s="36"/>
      <c r="Y375" s="36"/>
      <c r="Z375" s="36"/>
      <c r="AA375" s="36"/>
      <c r="AB375" s="36"/>
      <c r="AC375" s="36"/>
      <c r="AD375" s="36"/>
      <c r="AE375" s="36"/>
      <c r="AR375" s="186" t="s">
        <v>167</v>
      </c>
      <c r="AT375" s="186" t="s">
        <v>156</v>
      </c>
      <c r="AU375" s="186" t="s">
        <v>84</v>
      </c>
      <c r="AY375" s="19" t="s">
        <v>153</v>
      </c>
      <c r="BE375" s="187">
        <f>IF(N375="základní",J375,0)</f>
        <v>0</v>
      </c>
      <c r="BF375" s="187">
        <f>IF(N375="snížená",J375,0)</f>
        <v>0</v>
      </c>
      <c r="BG375" s="187">
        <f>IF(N375="zákl. přenesená",J375,0)</f>
        <v>0</v>
      </c>
      <c r="BH375" s="187">
        <f>IF(N375="sníž. přenesená",J375,0)</f>
        <v>0</v>
      </c>
      <c r="BI375" s="187">
        <f>IF(N375="nulová",J375,0)</f>
        <v>0</v>
      </c>
      <c r="BJ375" s="19" t="s">
        <v>82</v>
      </c>
      <c r="BK375" s="187">
        <f>ROUND(I375*H375,2)</f>
        <v>0</v>
      </c>
      <c r="BL375" s="19" t="s">
        <v>167</v>
      </c>
      <c r="BM375" s="186" t="s">
        <v>7998</v>
      </c>
    </row>
    <row r="376" spans="1:65" s="2" customFormat="1" ht="19.5" x14ac:dyDescent="0.2">
      <c r="A376" s="36"/>
      <c r="B376" s="37"/>
      <c r="C376" s="38"/>
      <c r="D376" s="188" t="s">
        <v>194</v>
      </c>
      <c r="E376" s="38"/>
      <c r="F376" s="189" t="s">
        <v>7995</v>
      </c>
      <c r="G376" s="38"/>
      <c r="H376" s="38"/>
      <c r="I376" s="190"/>
      <c r="J376" s="38"/>
      <c r="K376" s="38"/>
      <c r="L376" s="41"/>
      <c r="M376" s="191"/>
      <c r="N376" s="192"/>
      <c r="O376" s="66"/>
      <c r="P376" s="66"/>
      <c r="Q376" s="66"/>
      <c r="R376" s="66"/>
      <c r="S376" s="66"/>
      <c r="T376" s="67"/>
      <c r="U376" s="36"/>
      <c r="V376" s="36"/>
      <c r="W376" s="36"/>
      <c r="X376" s="36"/>
      <c r="Y376" s="36"/>
      <c r="Z376" s="36"/>
      <c r="AA376" s="36"/>
      <c r="AB376" s="36"/>
      <c r="AC376" s="36"/>
      <c r="AD376" s="36"/>
      <c r="AE376" s="36"/>
      <c r="AT376" s="19" t="s">
        <v>194</v>
      </c>
      <c r="AU376" s="19" t="s">
        <v>84</v>
      </c>
    </row>
    <row r="377" spans="1:65" s="15" customFormat="1" x14ac:dyDescent="0.2">
      <c r="B377" s="224"/>
      <c r="C377" s="225"/>
      <c r="D377" s="188" t="s">
        <v>317</v>
      </c>
      <c r="E377" s="226" t="s">
        <v>28</v>
      </c>
      <c r="F377" s="227" t="s">
        <v>4727</v>
      </c>
      <c r="G377" s="225"/>
      <c r="H377" s="226" t="s">
        <v>28</v>
      </c>
      <c r="I377" s="228"/>
      <c r="J377" s="225"/>
      <c r="K377" s="225"/>
      <c r="L377" s="229"/>
      <c r="M377" s="230"/>
      <c r="N377" s="231"/>
      <c r="O377" s="231"/>
      <c r="P377" s="231"/>
      <c r="Q377" s="231"/>
      <c r="R377" s="231"/>
      <c r="S377" s="231"/>
      <c r="T377" s="232"/>
      <c r="AT377" s="233" t="s">
        <v>317</v>
      </c>
      <c r="AU377" s="233" t="s">
        <v>84</v>
      </c>
      <c r="AV377" s="15" t="s">
        <v>82</v>
      </c>
      <c r="AW377" s="15" t="s">
        <v>35</v>
      </c>
      <c r="AX377" s="15" t="s">
        <v>74</v>
      </c>
      <c r="AY377" s="233" t="s">
        <v>153</v>
      </c>
    </row>
    <row r="378" spans="1:65" s="13" customFormat="1" x14ac:dyDescent="0.2">
      <c r="B378" s="197"/>
      <c r="C378" s="198"/>
      <c r="D378" s="188" t="s">
        <v>317</v>
      </c>
      <c r="E378" s="199" t="s">
        <v>28</v>
      </c>
      <c r="F378" s="200" t="s">
        <v>7999</v>
      </c>
      <c r="G378" s="198"/>
      <c r="H378" s="201">
        <v>9.75</v>
      </c>
      <c r="I378" s="202"/>
      <c r="J378" s="198"/>
      <c r="K378" s="198"/>
      <c r="L378" s="203"/>
      <c r="M378" s="204"/>
      <c r="N378" s="205"/>
      <c r="O378" s="205"/>
      <c r="P378" s="205"/>
      <c r="Q378" s="205"/>
      <c r="R378" s="205"/>
      <c r="S378" s="205"/>
      <c r="T378" s="206"/>
      <c r="AT378" s="207" t="s">
        <v>317</v>
      </c>
      <c r="AU378" s="207" t="s">
        <v>84</v>
      </c>
      <c r="AV378" s="13" t="s">
        <v>84</v>
      </c>
      <c r="AW378" s="13" t="s">
        <v>35</v>
      </c>
      <c r="AX378" s="13" t="s">
        <v>74</v>
      </c>
      <c r="AY378" s="207" t="s">
        <v>153</v>
      </c>
    </row>
    <row r="379" spans="1:65" s="13" customFormat="1" x14ac:dyDescent="0.2">
      <c r="B379" s="197"/>
      <c r="C379" s="198"/>
      <c r="D379" s="188" t="s">
        <v>317</v>
      </c>
      <c r="E379" s="199" t="s">
        <v>28</v>
      </c>
      <c r="F379" s="200" t="s">
        <v>8000</v>
      </c>
      <c r="G379" s="198"/>
      <c r="H379" s="201">
        <v>3.15</v>
      </c>
      <c r="I379" s="202"/>
      <c r="J379" s="198"/>
      <c r="K379" s="198"/>
      <c r="L379" s="203"/>
      <c r="M379" s="204"/>
      <c r="N379" s="205"/>
      <c r="O379" s="205"/>
      <c r="P379" s="205"/>
      <c r="Q379" s="205"/>
      <c r="R379" s="205"/>
      <c r="S379" s="205"/>
      <c r="T379" s="206"/>
      <c r="AT379" s="207" t="s">
        <v>317</v>
      </c>
      <c r="AU379" s="207" t="s">
        <v>84</v>
      </c>
      <c r="AV379" s="13" t="s">
        <v>84</v>
      </c>
      <c r="AW379" s="13" t="s">
        <v>35</v>
      </c>
      <c r="AX379" s="13" t="s">
        <v>74</v>
      </c>
      <c r="AY379" s="207" t="s">
        <v>153</v>
      </c>
    </row>
    <row r="380" spans="1:65" s="13" customFormat="1" x14ac:dyDescent="0.2">
      <c r="B380" s="197"/>
      <c r="C380" s="198"/>
      <c r="D380" s="188" t="s">
        <v>317</v>
      </c>
      <c r="E380" s="199" t="s">
        <v>28</v>
      </c>
      <c r="F380" s="200" t="s">
        <v>8001</v>
      </c>
      <c r="G380" s="198"/>
      <c r="H380" s="201">
        <v>3.43</v>
      </c>
      <c r="I380" s="202"/>
      <c r="J380" s="198"/>
      <c r="K380" s="198"/>
      <c r="L380" s="203"/>
      <c r="M380" s="204"/>
      <c r="N380" s="205"/>
      <c r="O380" s="205"/>
      <c r="P380" s="205"/>
      <c r="Q380" s="205"/>
      <c r="R380" s="205"/>
      <c r="S380" s="205"/>
      <c r="T380" s="206"/>
      <c r="AT380" s="207" t="s">
        <v>317</v>
      </c>
      <c r="AU380" s="207" t="s">
        <v>84</v>
      </c>
      <c r="AV380" s="13" t="s">
        <v>84</v>
      </c>
      <c r="AW380" s="13" t="s">
        <v>35</v>
      </c>
      <c r="AX380" s="13" t="s">
        <v>74</v>
      </c>
      <c r="AY380" s="207" t="s">
        <v>153</v>
      </c>
    </row>
    <row r="381" spans="1:65" s="13" customFormat="1" x14ac:dyDescent="0.2">
      <c r="B381" s="197"/>
      <c r="C381" s="198"/>
      <c r="D381" s="188" t="s">
        <v>317</v>
      </c>
      <c r="E381" s="199" t="s">
        <v>28</v>
      </c>
      <c r="F381" s="200" t="s">
        <v>8002</v>
      </c>
      <c r="G381" s="198"/>
      <c r="H381" s="201">
        <v>0.82499999999999996</v>
      </c>
      <c r="I381" s="202"/>
      <c r="J381" s="198"/>
      <c r="K381" s="198"/>
      <c r="L381" s="203"/>
      <c r="M381" s="204"/>
      <c r="N381" s="205"/>
      <c r="O381" s="205"/>
      <c r="P381" s="205"/>
      <c r="Q381" s="205"/>
      <c r="R381" s="205"/>
      <c r="S381" s="205"/>
      <c r="T381" s="206"/>
      <c r="AT381" s="207" t="s">
        <v>317</v>
      </c>
      <c r="AU381" s="207" t="s">
        <v>84</v>
      </c>
      <c r="AV381" s="13" t="s">
        <v>84</v>
      </c>
      <c r="AW381" s="13" t="s">
        <v>35</v>
      </c>
      <c r="AX381" s="13" t="s">
        <v>74</v>
      </c>
      <c r="AY381" s="207" t="s">
        <v>153</v>
      </c>
    </row>
    <row r="382" spans="1:65" s="14" customFormat="1" x14ac:dyDescent="0.2">
      <c r="B382" s="208"/>
      <c r="C382" s="209"/>
      <c r="D382" s="188" t="s">
        <v>317</v>
      </c>
      <c r="E382" s="210" t="s">
        <v>28</v>
      </c>
      <c r="F382" s="211" t="s">
        <v>353</v>
      </c>
      <c r="G382" s="209"/>
      <c r="H382" s="212">
        <v>17.155000000000001</v>
      </c>
      <c r="I382" s="213"/>
      <c r="J382" s="209"/>
      <c r="K382" s="209"/>
      <c r="L382" s="214"/>
      <c r="M382" s="215"/>
      <c r="N382" s="216"/>
      <c r="O382" s="216"/>
      <c r="P382" s="216"/>
      <c r="Q382" s="216"/>
      <c r="R382" s="216"/>
      <c r="S382" s="216"/>
      <c r="T382" s="217"/>
      <c r="AT382" s="218" t="s">
        <v>317</v>
      </c>
      <c r="AU382" s="218" t="s">
        <v>84</v>
      </c>
      <c r="AV382" s="14" t="s">
        <v>167</v>
      </c>
      <c r="AW382" s="14" t="s">
        <v>35</v>
      </c>
      <c r="AX382" s="14" t="s">
        <v>82</v>
      </c>
      <c r="AY382" s="218" t="s">
        <v>153</v>
      </c>
    </row>
    <row r="383" spans="1:65" s="2" customFormat="1" ht="21.75" customHeight="1" x14ac:dyDescent="0.2">
      <c r="A383" s="36"/>
      <c r="B383" s="37"/>
      <c r="C383" s="175" t="s">
        <v>887</v>
      </c>
      <c r="D383" s="175" t="s">
        <v>156</v>
      </c>
      <c r="E383" s="176" t="s">
        <v>4829</v>
      </c>
      <c r="F383" s="177" t="s">
        <v>4830</v>
      </c>
      <c r="G383" s="178" t="s">
        <v>433</v>
      </c>
      <c r="H383" s="179">
        <v>103.73</v>
      </c>
      <c r="I383" s="180"/>
      <c r="J383" s="181">
        <f>ROUND(I383*H383,2)</f>
        <v>0</v>
      </c>
      <c r="K383" s="177" t="s">
        <v>28</v>
      </c>
      <c r="L383" s="41"/>
      <c r="M383" s="182" t="s">
        <v>28</v>
      </c>
      <c r="N383" s="183" t="s">
        <v>45</v>
      </c>
      <c r="O383" s="66"/>
      <c r="P383" s="184">
        <f>O383*H383</f>
        <v>0</v>
      </c>
      <c r="Q383" s="184">
        <v>0.23458000000000001</v>
      </c>
      <c r="R383" s="184">
        <f>Q383*H383</f>
        <v>24.332983400000003</v>
      </c>
      <c r="S383" s="184">
        <v>0</v>
      </c>
      <c r="T383" s="185">
        <f>S383*H383</f>
        <v>0</v>
      </c>
      <c r="U383" s="36"/>
      <c r="V383" s="36"/>
      <c r="W383" s="36"/>
      <c r="X383" s="36"/>
      <c r="Y383" s="36"/>
      <c r="Z383" s="36"/>
      <c r="AA383" s="36"/>
      <c r="AB383" s="36"/>
      <c r="AC383" s="36"/>
      <c r="AD383" s="36"/>
      <c r="AE383" s="36"/>
      <c r="AR383" s="186" t="s">
        <v>167</v>
      </c>
      <c r="AT383" s="186" t="s">
        <v>156</v>
      </c>
      <c r="AU383" s="186" t="s">
        <v>84</v>
      </c>
      <c r="AY383" s="19" t="s">
        <v>153</v>
      </c>
      <c r="BE383" s="187">
        <f>IF(N383="základní",J383,0)</f>
        <v>0</v>
      </c>
      <c r="BF383" s="187">
        <f>IF(N383="snížená",J383,0)</f>
        <v>0</v>
      </c>
      <c r="BG383" s="187">
        <f>IF(N383="zákl. přenesená",J383,0)</f>
        <v>0</v>
      </c>
      <c r="BH383" s="187">
        <f>IF(N383="sníž. přenesená",J383,0)</f>
        <v>0</v>
      </c>
      <c r="BI383" s="187">
        <f>IF(N383="nulová",J383,0)</f>
        <v>0</v>
      </c>
      <c r="BJ383" s="19" t="s">
        <v>82</v>
      </c>
      <c r="BK383" s="187">
        <f>ROUND(I383*H383,2)</f>
        <v>0</v>
      </c>
      <c r="BL383" s="19" t="s">
        <v>167</v>
      </c>
      <c r="BM383" s="186" t="s">
        <v>8003</v>
      </c>
    </row>
    <row r="384" spans="1:65" s="2" customFormat="1" ht="19.5" x14ac:dyDescent="0.2">
      <c r="A384" s="36"/>
      <c r="B384" s="37"/>
      <c r="C384" s="38"/>
      <c r="D384" s="188" t="s">
        <v>194</v>
      </c>
      <c r="E384" s="38"/>
      <c r="F384" s="189" t="s">
        <v>7995</v>
      </c>
      <c r="G384" s="38"/>
      <c r="H384" s="38"/>
      <c r="I384" s="190"/>
      <c r="J384" s="38"/>
      <c r="K384" s="38"/>
      <c r="L384" s="41"/>
      <c r="M384" s="191"/>
      <c r="N384" s="192"/>
      <c r="O384" s="66"/>
      <c r="P384" s="66"/>
      <c r="Q384" s="66"/>
      <c r="R384" s="66"/>
      <c r="S384" s="66"/>
      <c r="T384" s="67"/>
      <c r="U384" s="36"/>
      <c r="V384" s="36"/>
      <c r="W384" s="36"/>
      <c r="X384" s="36"/>
      <c r="Y384" s="36"/>
      <c r="Z384" s="36"/>
      <c r="AA384" s="36"/>
      <c r="AB384" s="36"/>
      <c r="AC384" s="36"/>
      <c r="AD384" s="36"/>
      <c r="AE384" s="36"/>
      <c r="AT384" s="19" t="s">
        <v>194</v>
      </c>
      <c r="AU384" s="19" t="s">
        <v>84</v>
      </c>
    </row>
    <row r="385" spans="1:65" s="15" customFormat="1" x14ac:dyDescent="0.2">
      <c r="B385" s="224"/>
      <c r="C385" s="225"/>
      <c r="D385" s="188" t="s">
        <v>317</v>
      </c>
      <c r="E385" s="226" t="s">
        <v>28</v>
      </c>
      <c r="F385" s="227" t="s">
        <v>4727</v>
      </c>
      <c r="G385" s="225"/>
      <c r="H385" s="226" t="s">
        <v>28</v>
      </c>
      <c r="I385" s="228"/>
      <c r="J385" s="225"/>
      <c r="K385" s="225"/>
      <c r="L385" s="229"/>
      <c r="M385" s="230"/>
      <c r="N385" s="231"/>
      <c r="O385" s="231"/>
      <c r="P385" s="231"/>
      <c r="Q385" s="231"/>
      <c r="R385" s="231"/>
      <c r="S385" s="231"/>
      <c r="T385" s="232"/>
      <c r="AT385" s="233" t="s">
        <v>317</v>
      </c>
      <c r="AU385" s="233" t="s">
        <v>84</v>
      </c>
      <c r="AV385" s="15" t="s">
        <v>82</v>
      </c>
      <c r="AW385" s="15" t="s">
        <v>35</v>
      </c>
      <c r="AX385" s="15" t="s">
        <v>74</v>
      </c>
      <c r="AY385" s="233" t="s">
        <v>153</v>
      </c>
    </row>
    <row r="386" spans="1:65" s="13" customFormat="1" x14ac:dyDescent="0.2">
      <c r="B386" s="197"/>
      <c r="C386" s="198"/>
      <c r="D386" s="188" t="s">
        <v>317</v>
      </c>
      <c r="E386" s="199" t="s">
        <v>28</v>
      </c>
      <c r="F386" s="200" t="s">
        <v>8004</v>
      </c>
      <c r="G386" s="198"/>
      <c r="H386" s="201">
        <v>28.86</v>
      </c>
      <c r="I386" s="202"/>
      <c r="J386" s="198"/>
      <c r="K386" s="198"/>
      <c r="L386" s="203"/>
      <c r="M386" s="204"/>
      <c r="N386" s="205"/>
      <c r="O386" s="205"/>
      <c r="P386" s="205"/>
      <c r="Q386" s="205"/>
      <c r="R386" s="205"/>
      <c r="S386" s="205"/>
      <c r="T386" s="206"/>
      <c r="AT386" s="207" t="s">
        <v>317</v>
      </c>
      <c r="AU386" s="207" t="s">
        <v>84</v>
      </c>
      <c r="AV386" s="13" t="s">
        <v>84</v>
      </c>
      <c r="AW386" s="13" t="s">
        <v>35</v>
      </c>
      <c r="AX386" s="13" t="s">
        <v>74</v>
      </c>
      <c r="AY386" s="207" t="s">
        <v>153</v>
      </c>
    </row>
    <row r="387" spans="1:65" s="13" customFormat="1" x14ac:dyDescent="0.2">
      <c r="B387" s="197"/>
      <c r="C387" s="198"/>
      <c r="D387" s="188" t="s">
        <v>317</v>
      </c>
      <c r="E387" s="199" t="s">
        <v>28</v>
      </c>
      <c r="F387" s="200" t="s">
        <v>8005</v>
      </c>
      <c r="G387" s="198"/>
      <c r="H387" s="201">
        <v>4.7</v>
      </c>
      <c r="I387" s="202"/>
      <c r="J387" s="198"/>
      <c r="K387" s="198"/>
      <c r="L387" s="203"/>
      <c r="M387" s="204"/>
      <c r="N387" s="205"/>
      <c r="O387" s="205"/>
      <c r="P387" s="205"/>
      <c r="Q387" s="205"/>
      <c r="R387" s="205"/>
      <c r="S387" s="205"/>
      <c r="T387" s="206"/>
      <c r="AT387" s="207" t="s">
        <v>317</v>
      </c>
      <c r="AU387" s="207" t="s">
        <v>84</v>
      </c>
      <c r="AV387" s="13" t="s">
        <v>84</v>
      </c>
      <c r="AW387" s="13" t="s">
        <v>35</v>
      </c>
      <c r="AX387" s="13" t="s">
        <v>74</v>
      </c>
      <c r="AY387" s="207" t="s">
        <v>153</v>
      </c>
    </row>
    <row r="388" spans="1:65" s="13" customFormat="1" x14ac:dyDescent="0.2">
      <c r="B388" s="197"/>
      <c r="C388" s="198"/>
      <c r="D388" s="188" t="s">
        <v>317</v>
      </c>
      <c r="E388" s="199" t="s">
        <v>28</v>
      </c>
      <c r="F388" s="200" t="s">
        <v>8006</v>
      </c>
      <c r="G388" s="198"/>
      <c r="H388" s="201">
        <v>16.8</v>
      </c>
      <c r="I388" s="202"/>
      <c r="J388" s="198"/>
      <c r="K388" s="198"/>
      <c r="L388" s="203"/>
      <c r="M388" s="204"/>
      <c r="N388" s="205"/>
      <c r="O388" s="205"/>
      <c r="P388" s="205"/>
      <c r="Q388" s="205"/>
      <c r="R388" s="205"/>
      <c r="S388" s="205"/>
      <c r="T388" s="206"/>
      <c r="AT388" s="207" t="s">
        <v>317</v>
      </c>
      <c r="AU388" s="207" t="s">
        <v>84</v>
      </c>
      <c r="AV388" s="13" t="s">
        <v>84</v>
      </c>
      <c r="AW388" s="13" t="s">
        <v>35</v>
      </c>
      <c r="AX388" s="13" t="s">
        <v>74</v>
      </c>
      <c r="AY388" s="207" t="s">
        <v>153</v>
      </c>
    </row>
    <row r="389" spans="1:65" s="13" customFormat="1" x14ac:dyDescent="0.2">
      <c r="B389" s="197"/>
      <c r="C389" s="198"/>
      <c r="D389" s="188" t="s">
        <v>317</v>
      </c>
      <c r="E389" s="199" t="s">
        <v>28</v>
      </c>
      <c r="F389" s="200" t="s">
        <v>8007</v>
      </c>
      <c r="G389" s="198"/>
      <c r="H389" s="201">
        <v>17.79</v>
      </c>
      <c r="I389" s="202"/>
      <c r="J389" s="198"/>
      <c r="K389" s="198"/>
      <c r="L389" s="203"/>
      <c r="M389" s="204"/>
      <c r="N389" s="205"/>
      <c r="O389" s="205"/>
      <c r="P389" s="205"/>
      <c r="Q389" s="205"/>
      <c r="R389" s="205"/>
      <c r="S389" s="205"/>
      <c r="T389" s="206"/>
      <c r="AT389" s="207" t="s">
        <v>317</v>
      </c>
      <c r="AU389" s="207" t="s">
        <v>84</v>
      </c>
      <c r="AV389" s="13" t="s">
        <v>84</v>
      </c>
      <c r="AW389" s="13" t="s">
        <v>35</v>
      </c>
      <c r="AX389" s="13" t="s">
        <v>74</v>
      </c>
      <c r="AY389" s="207" t="s">
        <v>153</v>
      </c>
    </row>
    <row r="390" spans="1:65" s="13" customFormat="1" x14ac:dyDescent="0.2">
      <c r="B390" s="197"/>
      <c r="C390" s="198"/>
      <c r="D390" s="188" t="s">
        <v>317</v>
      </c>
      <c r="E390" s="199" t="s">
        <v>28</v>
      </c>
      <c r="F390" s="200" t="s">
        <v>8008</v>
      </c>
      <c r="G390" s="198"/>
      <c r="H390" s="201">
        <v>1.29</v>
      </c>
      <c r="I390" s="202"/>
      <c r="J390" s="198"/>
      <c r="K390" s="198"/>
      <c r="L390" s="203"/>
      <c r="M390" s="204"/>
      <c r="N390" s="205"/>
      <c r="O390" s="205"/>
      <c r="P390" s="205"/>
      <c r="Q390" s="205"/>
      <c r="R390" s="205"/>
      <c r="S390" s="205"/>
      <c r="T390" s="206"/>
      <c r="AT390" s="207" t="s">
        <v>317</v>
      </c>
      <c r="AU390" s="207" t="s">
        <v>84</v>
      </c>
      <c r="AV390" s="13" t="s">
        <v>84</v>
      </c>
      <c r="AW390" s="13" t="s">
        <v>35</v>
      </c>
      <c r="AX390" s="13" t="s">
        <v>74</v>
      </c>
      <c r="AY390" s="207" t="s">
        <v>153</v>
      </c>
    </row>
    <row r="391" spans="1:65" s="13" customFormat="1" x14ac:dyDescent="0.2">
      <c r="B391" s="197"/>
      <c r="C391" s="198"/>
      <c r="D391" s="188" t="s">
        <v>317</v>
      </c>
      <c r="E391" s="199" t="s">
        <v>28</v>
      </c>
      <c r="F391" s="200" t="s">
        <v>8009</v>
      </c>
      <c r="G391" s="198"/>
      <c r="H391" s="201">
        <v>20.09</v>
      </c>
      <c r="I391" s="202"/>
      <c r="J391" s="198"/>
      <c r="K391" s="198"/>
      <c r="L391" s="203"/>
      <c r="M391" s="204"/>
      <c r="N391" s="205"/>
      <c r="O391" s="205"/>
      <c r="P391" s="205"/>
      <c r="Q391" s="205"/>
      <c r="R391" s="205"/>
      <c r="S391" s="205"/>
      <c r="T391" s="206"/>
      <c r="AT391" s="207" t="s">
        <v>317</v>
      </c>
      <c r="AU391" s="207" t="s">
        <v>84</v>
      </c>
      <c r="AV391" s="13" t="s">
        <v>84</v>
      </c>
      <c r="AW391" s="13" t="s">
        <v>35</v>
      </c>
      <c r="AX391" s="13" t="s">
        <v>74</v>
      </c>
      <c r="AY391" s="207" t="s">
        <v>153</v>
      </c>
    </row>
    <row r="392" spans="1:65" s="13" customFormat="1" x14ac:dyDescent="0.2">
      <c r="B392" s="197"/>
      <c r="C392" s="198"/>
      <c r="D392" s="188" t="s">
        <v>317</v>
      </c>
      <c r="E392" s="199" t="s">
        <v>28</v>
      </c>
      <c r="F392" s="200" t="s">
        <v>8010</v>
      </c>
      <c r="G392" s="198"/>
      <c r="H392" s="201">
        <v>4.76</v>
      </c>
      <c r="I392" s="202"/>
      <c r="J392" s="198"/>
      <c r="K392" s="198"/>
      <c r="L392" s="203"/>
      <c r="M392" s="204"/>
      <c r="N392" s="205"/>
      <c r="O392" s="205"/>
      <c r="P392" s="205"/>
      <c r="Q392" s="205"/>
      <c r="R392" s="205"/>
      <c r="S392" s="205"/>
      <c r="T392" s="206"/>
      <c r="AT392" s="207" t="s">
        <v>317</v>
      </c>
      <c r="AU392" s="207" t="s">
        <v>84</v>
      </c>
      <c r="AV392" s="13" t="s">
        <v>84</v>
      </c>
      <c r="AW392" s="13" t="s">
        <v>35</v>
      </c>
      <c r="AX392" s="13" t="s">
        <v>74</v>
      </c>
      <c r="AY392" s="207" t="s">
        <v>153</v>
      </c>
    </row>
    <row r="393" spans="1:65" s="13" customFormat="1" x14ac:dyDescent="0.2">
      <c r="B393" s="197"/>
      <c r="C393" s="198"/>
      <c r="D393" s="188" t="s">
        <v>317</v>
      </c>
      <c r="E393" s="199" t="s">
        <v>28</v>
      </c>
      <c r="F393" s="200" t="s">
        <v>8011</v>
      </c>
      <c r="G393" s="198"/>
      <c r="H393" s="201">
        <v>9.44</v>
      </c>
      <c r="I393" s="202"/>
      <c r="J393" s="198"/>
      <c r="K393" s="198"/>
      <c r="L393" s="203"/>
      <c r="M393" s="204"/>
      <c r="N393" s="205"/>
      <c r="O393" s="205"/>
      <c r="P393" s="205"/>
      <c r="Q393" s="205"/>
      <c r="R393" s="205"/>
      <c r="S393" s="205"/>
      <c r="T393" s="206"/>
      <c r="AT393" s="207" t="s">
        <v>317</v>
      </c>
      <c r="AU393" s="207" t="s">
        <v>84</v>
      </c>
      <c r="AV393" s="13" t="s">
        <v>84</v>
      </c>
      <c r="AW393" s="13" t="s">
        <v>35</v>
      </c>
      <c r="AX393" s="13" t="s">
        <v>74</v>
      </c>
      <c r="AY393" s="207" t="s">
        <v>153</v>
      </c>
    </row>
    <row r="394" spans="1:65" s="14" customFormat="1" x14ac:dyDescent="0.2">
      <c r="B394" s="208"/>
      <c r="C394" s="209"/>
      <c r="D394" s="188" t="s">
        <v>317</v>
      </c>
      <c r="E394" s="210" t="s">
        <v>28</v>
      </c>
      <c r="F394" s="211" t="s">
        <v>353</v>
      </c>
      <c r="G394" s="209"/>
      <c r="H394" s="212">
        <v>103.73</v>
      </c>
      <c r="I394" s="213"/>
      <c r="J394" s="209"/>
      <c r="K394" s="209"/>
      <c r="L394" s="214"/>
      <c r="M394" s="215"/>
      <c r="N394" s="216"/>
      <c r="O394" s="216"/>
      <c r="P394" s="216"/>
      <c r="Q394" s="216"/>
      <c r="R394" s="216"/>
      <c r="S394" s="216"/>
      <c r="T394" s="217"/>
      <c r="AT394" s="218" t="s">
        <v>317</v>
      </c>
      <c r="AU394" s="218" t="s">
        <v>84</v>
      </c>
      <c r="AV394" s="14" t="s">
        <v>167</v>
      </c>
      <c r="AW394" s="14" t="s">
        <v>35</v>
      </c>
      <c r="AX394" s="14" t="s">
        <v>82</v>
      </c>
      <c r="AY394" s="218" t="s">
        <v>153</v>
      </c>
    </row>
    <row r="395" spans="1:65" s="2" customFormat="1" ht="24" x14ac:dyDescent="0.2">
      <c r="A395" s="36"/>
      <c r="B395" s="37"/>
      <c r="C395" s="175" t="s">
        <v>891</v>
      </c>
      <c r="D395" s="175" t="s">
        <v>156</v>
      </c>
      <c r="E395" s="176" t="s">
        <v>4837</v>
      </c>
      <c r="F395" s="177" t="s">
        <v>4838</v>
      </c>
      <c r="G395" s="178" t="s">
        <v>433</v>
      </c>
      <c r="H395" s="179">
        <v>65.36</v>
      </c>
      <c r="I395" s="180"/>
      <c r="J395" s="181">
        <f>ROUND(I395*H395,2)</f>
        <v>0</v>
      </c>
      <c r="K395" s="177" t="s">
        <v>315</v>
      </c>
      <c r="L395" s="41"/>
      <c r="M395" s="182" t="s">
        <v>28</v>
      </c>
      <c r="N395" s="183" t="s">
        <v>45</v>
      </c>
      <c r="O395" s="66"/>
      <c r="P395" s="184">
        <f>O395*H395</f>
        <v>0</v>
      </c>
      <c r="Q395" s="184">
        <v>7.9369999999999996E-2</v>
      </c>
      <c r="R395" s="184">
        <f>Q395*H395</f>
        <v>5.1876232</v>
      </c>
      <c r="S395" s="184">
        <v>0</v>
      </c>
      <c r="T395" s="185">
        <f>S395*H395</f>
        <v>0</v>
      </c>
      <c r="U395" s="36"/>
      <c r="V395" s="36"/>
      <c r="W395" s="36"/>
      <c r="X395" s="36"/>
      <c r="Y395" s="36"/>
      <c r="Z395" s="36"/>
      <c r="AA395" s="36"/>
      <c r="AB395" s="36"/>
      <c r="AC395" s="36"/>
      <c r="AD395" s="36"/>
      <c r="AE395" s="36"/>
      <c r="AR395" s="186" t="s">
        <v>167</v>
      </c>
      <c r="AT395" s="186" t="s">
        <v>156</v>
      </c>
      <c r="AU395" s="186" t="s">
        <v>84</v>
      </c>
      <c r="AY395" s="19" t="s">
        <v>153</v>
      </c>
      <c r="BE395" s="187">
        <f>IF(N395="základní",J395,0)</f>
        <v>0</v>
      </c>
      <c r="BF395" s="187">
        <f>IF(N395="snížená",J395,0)</f>
        <v>0</v>
      </c>
      <c r="BG395" s="187">
        <f>IF(N395="zákl. přenesená",J395,0)</f>
        <v>0</v>
      </c>
      <c r="BH395" s="187">
        <f>IF(N395="sníž. přenesená",J395,0)</f>
        <v>0</v>
      </c>
      <c r="BI395" s="187">
        <f>IF(N395="nulová",J395,0)</f>
        <v>0</v>
      </c>
      <c r="BJ395" s="19" t="s">
        <v>82</v>
      </c>
      <c r="BK395" s="187">
        <f>ROUND(I395*H395,2)</f>
        <v>0</v>
      </c>
      <c r="BL395" s="19" t="s">
        <v>167</v>
      </c>
      <c r="BM395" s="186" t="s">
        <v>8012</v>
      </c>
    </row>
    <row r="396" spans="1:65" s="2" customFormat="1" ht="19.5" x14ac:dyDescent="0.2">
      <c r="A396" s="36"/>
      <c r="B396" s="37"/>
      <c r="C396" s="38"/>
      <c r="D396" s="188" t="s">
        <v>194</v>
      </c>
      <c r="E396" s="38"/>
      <c r="F396" s="189" t="s">
        <v>7995</v>
      </c>
      <c r="G396" s="38"/>
      <c r="H396" s="38"/>
      <c r="I396" s="190"/>
      <c r="J396" s="38"/>
      <c r="K396" s="38"/>
      <c r="L396" s="41"/>
      <c r="M396" s="191"/>
      <c r="N396" s="192"/>
      <c r="O396" s="66"/>
      <c r="P396" s="66"/>
      <c r="Q396" s="66"/>
      <c r="R396" s="66"/>
      <c r="S396" s="66"/>
      <c r="T396" s="67"/>
      <c r="U396" s="36"/>
      <c r="V396" s="36"/>
      <c r="W396" s="36"/>
      <c r="X396" s="36"/>
      <c r="Y396" s="36"/>
      <c r="Z396" s="36"/>
      <c r="AA396" s="36"/>
      <c r="AB396" s="36"/>
      <c r="AC396" s="36"/>
      <c r="AD396" s="36"/>
      <c r="AE396" s="36"/>
      <c r="AT396" s="19" t="s">
        <v>194</v>
      </c>
      <c r="AU396" s="19" t="s">
        <v>84</v>
      </c>
    </row>
    <row r="397" spans="1:65" s="15" customFormat="1" x14ac:dyDescent="0.2">
      <c r="B397" s="224"/>
      <c r="C397" s="225"/>
      <c r="D397" s="188" t="s">
        <v>317</v>
      </c>
      <c r="E397" s="226" t="s">
        <v>28</v>
      </c>
      <c r="F397" s="227" t="s">
        <v>4710</v>
      </c>
      <c r="G397" s="225"/>
      <c r="H397" s="226" t="s">
        <v>28</v>
      </c>
      <c r="I397" s="228"/>
      <c r="J397" s="225"/>
      <c r="K397" s="225"/>
      <c r="L397" s="229"/>
      <c r="M397" s="230"/>
      <c r="N397" s="231"/>
      <c r="O397" s="231"/>
      <c r="P397" s="231"/>
      <c r="Q397" s="231"/>
      <c r="R397" s="231"/>
      <c r="S397" s="231"/>
      <c r="T397" s="232"/>
      <c r="AT397" s="233" t="s">
        <v>317</v>
      </c>
      <c r="AU397" s="233" t="s">
        <v>84</v>
      </c>
      <c r="AV397" s="15" t="s">
        <v>82</v>
      </c>
      <c r="AW397" s="15" t="s">
        <v>35</v>
      </c>
      <c r="AX397" s="15" t="s">
        <v>74</v>
      </c>
      <c r="AY397" s="233" t="s">
        <v>153</v>
      </c>
    </row>
    <row r="398" spans="1:65" s="13" customFormat="1" x14ac:dyDescent="0.2">
      <c r="B398" s="197"/>
      <c r="C398" s="198"/>
      <c r="D398" s="188" t="s">
        <v>317</v>
      </c>
      <c r="E398" s="199" t="s">
        <v>28</v>
      </c>
      <c r="F398" s="200" t="s">
        <v>8013</v>
      </c>
      <c r="G398" s="198"/>
      <c r="H398" s="201">
        <v>4.75</v>
      </c>
      <c r="I398" s="202"/>
      <c r="J398" s="198"/>
      <c r="K398" s="198"/>
      <c r="L398" s="203"/>
      <c r="M398" s="204"/>
      <c r="N398" s="205"/>
      <c r="O398" s="205"/>
      <c r="P398" s="205"/>
      <c r="Q398" s="205"/>
      <c r="R398" s="205"/>
      <c r="S398" s="205"/>
      <c r="T398" s="206"/>
      <c r="AT398" s="207" t="s">
        <v>317</v>
      </c>
      <c r="AU398" s="207" t="s">
        <v>84</v>
      </c>
      <c r="AV398" s="13" t="s">
        <v>84</v>
      </c>
      <c r="AW398" s="13" t="s">
        <v>35</v>
      </c>
      <c r="AX398" s="13" t="s">
        <v>74</v>
      </c>
      <c r="AY398" s="207" t="s">
        <v>153</v>
      </c>
    </row>
    <row r="399" spans="1:65" s="13" customFormat="1" x14ac:dyDescent="0.2">
      <c r="B399" s="197"/>
      <c r="C399" s="198"/>
      <c r="D399" s="188" t="s">
        <v>317</v>
      </c>
      <c r="E399" s="199" t="s">
        <v>28</v>
      </c>
      <c r="F399" s="200" t="s">
        <v>8014</v>
      </c>
      <c r="G399" s="198"/>
      <c r="H399" s="201">
        <v>24.3</v>
      </c>
      <c r="I399" s="202"/>
      <c r="J399" s="198"/>
      <c r="K399" s="198"/>
      <c r="L399" s="203"/>
      <c r="M399" s="204"/>
      <c r="N399" s="205"/>
      <c r="O399" s="205"/>
      <c r="P399" s="205"/>
      <c r="Q399" s="205"/>
      <c r="R399" s="205"/>
      <c r="S399" s="205"/>
      <c r="T399" s="206"/>
      <c r="AT399" s="207" t="s">
        <v>317</v>
      </c>
      <c r="AU399" s="207" t="s">
        <v>84</v>
      </c>
      <c r="AV399" s="13" t="s">
        <v>84</v>
      </c>
      <c r="AW399" s="13" t="s">
        <v>35</v>
      </c>
      <c r="AX399" s="13" t="s">
        <v>74</v>
      </c>
      <c r="AY399" s="207" t="s">
        <v>153</v>
      </c>
    </row>
    <row r="400" spans="1:65" s="13" customFormat="1" x14ac:dyDescent="0.2">
      <c r="B400" s="197"/>
      <c r="C400" s="198"/>
      <c r="D400" s="188" t="s">
        <v>317</v>
      </c>
      <c r="E400" s="199" t="s">
        <v>28</v>
      </c>
      <c r="F400" s="200" t="s">
        <v>8015</v>
      </c>
      <c r="G400" s="198"/>
      <c r="H400" s="201">
        <v>7.65</v>
      </c>
      <c r="I400" s="202"/>
      <c r="J400" s="198"/>
      <c r="K400" s="198"/>
      <c r="L400" s="203"/>
      <c r="M400" s="204"/>
      <c r="N400" s="205"/>
      <c r="O400" s="205"/>
      <c r="P400" s="205"/>
      <c r="Q400" s="205"/>
      <c r="R400" s="205"/>
      <c r="S400" s="205"/>
      <c r="T400" s="206"/>
      <c r="AT400" s="207" t="s">
        <v>317</v>
      </c>
      <c r="AU400" s="207" t="s">
        <v>84</v>
      </c>
      <c r="AV400" s="13" t="s">
        <v>84</v>
      </c>
      <c r="AW400" s="13" t="s">
        <v>35</v>
      </c>
      <c r="AX400" s="13" t="s">
        <v>74</v>
      </c>
      <c r="AY400" s="207" t="s">
        <v>153</v>
      </c>
    </row>
    <row r="401" spans="1:65" s="13" customFormat="1" x14ac:dyDescent="0.2">
      <c r="B401" s="197"/>
      <c r="C401" s="198"/>
      <c r="D401" s="188" t="s">
        <v>317</v>
      </c>
      <c r="E401" s="199" t="s">
        <v>28</v>
      </c>
      <c r="F401" s="200" t="s">
        <v>8016</v>
      </c>
      <c r="G401" s="198"/>
      <c r="H401" s="201">
        <v>1.91</v>
      </c>
      <c r="I401" s="202"/>
      <c r="J401" s="198"/>
      <c r="K401" s="198"/>
      <c r="L401" s="203"/>
      <c r="M401" s="204"/>
      <c r="N401" s="205"/>
      <c r="O401" s="205"/>
      <c r="P401" s="205"/>
      <c r="Q401" s="205"/>
      <c r="R401" s="205"/>
      <c r="S401" s="205"/>
      <c r="T401" s="206"/>
      <c r="AT401" s="207" t="s">
        <v>317</v>
      </c>
      <c r="AU401" s="207" t="s">
        <v>84</v>
      </c>
      <c r="AV401" s="13" t="s">
        <v>84</v>
      </c>
      <c r="AW401" s="13" t="s">
        <v>35</v>
      </c>
      <c r="AX401" s="13" t="s">
        <v>74</v>
      </c>
      <c r="AY401" s="207" t="s">
        <v>153</v>
      </c>
    </row>
    <row r="402" spans="1:65" s="16" customFormat="1" x14ac:dyDescent="0.2">
      <c r="B402" s="234"/>
      <c r="C402" s="235"/>
      <c r="D402" s="188" t="s">
        <v>317</v>
      </c>
      <c r="E402" s="236" t="s">
        <v>28</v>
      </c>
      <c r="F402" s="237" t="s">
        <v>448</v>
      </c>
      <c r="G402" s="235"/>
      <c r="H402" s="238">
        <v>38.61</v>
      </c>
      <c r="I402" s="239"/>
      <c r="J402" s="235"/>
      <c r="K402" s="235"/>
      <c r="L402" s="240"/>
      <c r="M402" s="241"/>
      <c r="N402" s="242"/>
      <c r="O402" s="242"/>
      <c r="P402" s="242"/>
      <c r="Q402" s="242"/>
      <c r="R402" s="242"/>
      <c r="S402" s="242"/>
      <c r="T402" s="243"/>
      <c r="AT402" s="244" t="s">
        <v>317</v>
      </c>
      <c r="AU402" s="244" t="s">
        <v>84</v>
      </c>
      <c r="AV402" s="16" t="s">
        <v>163</v>
      </c>
      <c r="AW402" s="16" t="s">
        <v>35</v>
      </c>
      <c r="AX402" s="16" t="s">
        <v>74</v>
      </c>
      <c r="AY402" s="244" t="s">
        <v>153</v>
      </c>
    </row>
    <row r="403" spans="1:65" s="15" customFormat="1" x14ac:dyDescent="0.2">
      <c r="B403" s="224"/>
      <c r="C403" s="225"/>
      <c r="D403" s="188" t="s">
        <v>317</v>
      </c>
      <c r="E403" s="226" t="s">
        <v>28</v>
      </c>
      <c r="F403" s="227" t="s">
        <v>4713</v>
      </c>
      <c r="G403" s="225"/>
      <c r="H403" s="226" t="s">
        <v>28</v>
      </c>
      <c r="I403" s="228"/>
      <c r="J403" s="225"/>
      <c r="K403" s="225"/>
      <c r="L403" s="229"/>
      <c r="M403" s="230"/>
      <c r="N403" s="231"/>
      <c r="O403" s="231"/>
      <c r="P403" s="231"/>
      <c r="Q403" s="231"/>
      <c r="R403" s="231"/>
      <c r="S403" s="231"/>
      <c r="T403" s="232"/>
      <c r="AT403" s="233" t="s">
        <v>317</v>
      </c>
      <c r="AU403" s="233" t="s">
        <v>84</v>
      </c>
      <c r="AV403" s="15" t="s">
        <v>82</v>
      </c>
      <c r="AW403" s="15" t="s">
        <v>35</v>
      </c>
      <c r="AX403" s="15" t="s">
        <v>74</v>
      </c>
      <c r="AY403" s="233" t="s">
        <v>153</v>
      </c>
    </row>
    <row r="404" spans="1:65" s="13" customFormat="1" x14ac:dyDescent="0.2">
      <c r="B404" s="197"/>
      <c r="C404" s="198"/>
      <c r="D404" s="188" t="s">
        <v>317</v>
      </c>
      <c r="E404" s="199" t="s">
        <v>28</v>
      </c>
      <c r="F404" s="200" t="s">
        <v>8017</v>
      </c>
      <c r="G404" s="198"/>
      <c r="H404" s="201">
        <v>4.53</v>
      </c>
      <c r="I404" s="202"/>
      <c r="J404" s="198"/>
      <c r="K404" s="198"/>
      <c r="L404" s="203"/>
      <c r="M404" s="204"/>
      <c r="N404" s="205"/>
      <c r="O404" s="205"/>
      <c r="P404" s="205"/>
      <c r="Q404" s="205"/>
      <c r="R404" s="205"/>
      <c r="S404" s="205"/>
      <c r="T404" s="206"/>
      <c r="AT404" s="207" t="s">
        <v>317</v>
      </c>
      <c r="AU404" s="207" t="s">
        <v>84</v>
      </c>
      <c r="AV404" s="13" t="s">
        <v>84</v>
      </c>
      <c r="AW404" s="13" t="s">
        <v>35</v>
      </c>
      <c r="AX404" s="13" t="s">
        <v>74</v>
      </c>
      <c r="AY404" s="207" t="s">
        <v>153</v>
      </c>
    </row>
    <row r="405" spans="1:65" s="16" customFormat="1" x14ac:dyDescent="0.2">
      <c r="B405" s="234"/>
      <c r="C405" s="235"/>
      <c r="D405" s="188" t="s">
        <v>317</v>
      </c>
      <c r="E405" s="236" t="s">
        <v>28</v>
      </c>
      <c r="F405" s="237" t="s">
        <v>448</v>
      </c>
      <c r="G405" s="235"/>
      <c r="H405" s="238">
        <v>4.53</v>
      </c>
      <c r="I405" s="239"/>
      <c r="J405" s="235"/>
      <c r="K405" s="235"/>
      <c r="L405" s="240"/>
      <c r="M405" s="241"/>
      <c r="N405" s="242"/>
      <c r="O405" s="242"/>
      <c r="P405" s="242"/>
      <c r="Q405" s="242"/>
      <c r="R405" s="242"/>
      <c r="S405" s="242"/>
      <c r="T405" s="243"/>
      <c r="AT405" s="244" t="s">
        <v>317</v>
      </c>
      <c r="AU405" s="244" t="s">
        <v>84</v>
      </c>
      <c r="AV405" s="16" t="s">
        <v>163</v>
      </c>
      <c r="AW405" s="16" t="s">
        <v>35</v>
      </c>
      <c r="AX405" s="16" t="s">
        <v>74</v>
      </c>
      <c r="AY405" s="244" t="s">
        <v>153</v>
      </c>
    </row>
    <row r="406" spans="1:65" s="15" customFormat="1" x14ac:dyDescent="0.2">
      <c r="B406" s="224"/>
      <c r="C406" s="225"/>
      <c r="D406" s="188" t="s">
        <v>317</v>
      </c>
      <c r="E406" s="226" t="s">
        <v>28</v>
      </c>
      <c r="F406" s="227" t="s">
        <v>4716</v>
      </c>
      <c r="G406" s="225"/>
      <c r="H406" s="226" t="s">
        <v>28</v>
      </c>
      <c r="I406" s="228"/>
      <c r="J406" s="225"/>
      <c r="K406" s="225"/>
      <c r="L406" s="229"/>
      <c r="M406" s="230"/>
      <c r="N406" s="231"/>
      <c r="O406" s="231"/>
      <c r="P406" s="231"/>
      <c r="Q406" s="231"/>
      <c r="R406" s="231"/>
      <c r="S406" s="231"/>
      <c r="T406" s="232"/>
      <c r="AT406" s="233" t="s">
        <v>317</v>
      </c>
      <c r="AU406" s="233" t="s">
        <v>84</v>
      </c>
      <c r="AV406" s="15" t="s">
        <v>82</v>
      </c>
      <c r="AW406" s="15" t="s">
        <v>35</v>
      </c>
      <c r="AX406" s="15" t="s">
        <v>74</v>
      </c>
      <c r="AY406" s="233" t="s">
        <v>153</v>
      </c>
    </row>
    <row r="407" spans="1:65" s="13" customFormat="1" x14ac:dyDescent="0.2">
      <c r="B407" s="197"/>
      <c r="C407" s="198"/>
      <c r="D407" s="188" t="s">
        <v>317</v>
      </c>
      <c r="E407" s="199" t="s">
        <v>28</v>
      </c>
      <c r="F407" s="200" t="s">
        <v>8018</v>
      </c>
      <c r="G407" s="198"/>
      <c r="H407" s="201">
        <v>9.18</v>
      </c>
      <c r="I407" s="202"/>
      <c r="J407" s="198"/>
      <c r="K407" s="198"/>
      <c r="L407" s="203"/>
      <c r="M407" s="204"/>
      <c r="N407" s="205"/>
      <c r="O407" s="205"/>
      <c r="P407" s="205"/>
      <c r="Q407" s="205"/>
      <c r="R407" s="205"/>
      <c r="S407" s="205"/>
      <c r="T407" s="206"/>
      <c r="AT407" s="207" t="s">
        <v>317</v>
      </c>
      <c r="AU407" s="207" t="s">
        <v>84</v>
      </c>
      <c r="AV407" s="13" t="s">
        <v>84</v>
      </c>
      <c r="AW407" s="13" t="s">
        <v>35</v>
      </c>
      <c r="AX407" s="13" t="s">
        <v>74</v>
      </c>
      <c r="AY407" s="207" t="s">
        <v>153</v>
      </c>
    </row>
    <row r="408" spans="1:65" s="13" customFormat="1" x14ac:dyDescent="0.2">
      <c r="B408" s="197"/>
      <c r="C408" s="198"/>
      <c r="D408" s="188" t="s">
        <v>317</v>
      </c>
      <c r="E408" s="199" t="s">
        <v>28</v>
      </c>
      <c r="F408" s="200" t="s">
        <v>8019</v>
      </c>
      <c r="G408" s="198"/>
      <c r="H408" s="201">
        <v>4.83</v>
      </c>
      <c r="I408" s="202"/>
      <c r="J408" s="198"/>
      <c r="K408" s="198"/>
      <c r="L408" s="203"/>
      <c r="M408" s="204"/>
      <c r="N408" s="205"/>
      <c r="O408" s="205"/>
      <c r="P408" s="205"/>
      <c r="Q408" s="205"/>
      <c r="R408" s="205"/>
      <c r="S408" s="205"/>
      <c r="T408" s="206"/>
      <c r="AT408" s="207" t="s">
        <v>317</v>
      </c>
      <c r="AU408" s="207" t="s">
        <v>84</v>
      </c>
      <c r="AV408" s="13" t="s">
        <v>84</v>
      </c>
      <c r="AW408" s="13" t="s">
        <v>35</v>
      </c>
      <c r="AX408" s="13" t="s">
        <v>74</v>
      </c>
      <c r="AY408" s="207" t="s">
        <v>153</v>
      </c>
    </row>
    <row r="409" spans="1:65" s="13" customFormat="1" x14ac:dyDescent="0.2">
      <c r="B409" s="197"/>
      <c r="C409" s="198"/>
      <c r="D409" s="188" t="s">
        <v>317</v>
      </c>
      <c r="E409" s="199" t="s">
        <v>28</v>
      </c>
      <c r="F409" s="200" t="s">
        <v>8020</v>
      </c>
      <c r="G409" s="198"/>
      <c r="H409" s="201">
        <v>2.2400000000000002</v>
      </c>
      <c r="I409" s="202"/>
      <c r="J409" s="198"/>
      <c r="K409" s="198"/>
      <c r="L409" s="203"/>
      <c r="M409" s="204"/>
      <c r="N409" s="205"/>
      <c r="O409" s="205"/>
      <c r="P409" s="205"/>
      <c r="Q409" s="205"/>
      <c r="R409" s="205"/>
      <c r="S409" s="205"/>
      <c r="T409" s="206"/>
      <c r="AT409" s="207" t="s">
        <v>317</v>
      </c>
      <c r="AU409" s="207" t="s">
        <v>84</v>
      </c>
      <c r="AV409" s="13" t="s">
        <v>84</v>
      </c>
      <c r="AW409" s="13" t="s">
        <v>35</v>
      </c>
      <c r="AX409" s="13" t="s">
        <v>74</v>
      </c>
      <c r="AY409" s="207" t="s">
        <v>153</v>
      </c>
    </row>
    <row r="410" spans="1:65" s="16" customFormat="1" x14ac:dyDescent="0.2">
      <c r="B410" s="234"/>
      <c r="C410" s="235"/>
      <c r="D410" s="188" t="s">
        <v>317</v>
      </c>
      <c r="E410" s="236" t="s">
        <v>28</v>
      </c>
      <c r="F410" s="237" t="s">
        <v>448</v>
      </c>
      <c r="G410" s="235"/>
      <c r="H410" s="238">
        <v>16.25</v>
      </c>
      <c r="I410" s="239"/>
      <c r="J410" s="235"/>
      <c r="K410" s="235"/>
      <c r="L410" s="240"/>
      <c r="M410" s="241"/>
      <c r="N410" s="242"/>
      <c r="O410" s="242"/>
      <c r="P410" s="242"/>
      <c r="Q410" s="242"/>
      <c r="R410" s="242"/>
      <c r="S410" s="242"/>
      <c r="T410" s="243"/>
      <c r="AT410" s="244" t="s">
        <v>317</v>
      </c>
      <c r="AU410" s="244" t="s">
        <v>84</v>
      </c>
      <c r="AV410" s="16" t="s">
        <v>163</v>
      </c>
      <c r="AW410" s="16" t="s">
        <v>35</v>
      </c>
      <c r="AX410" s="16" t="s">
        <v>74</v>
      </c>
      <c r="AY410" s="244" t="s">
        <v>153</v>
      </c>
    </row>
    <row r="411" spans="1:65" s="15" customFormat="1" x14ac:dyDescent="0.2">
      <c r="B411" s="224"/>
      <c r="C411" s="225"/>
      <c r="D411" s="188" t="s">
        <v>317</v>
      </c>
      <c r="E411" s="226" t="s">
        <v>28</v>
      </c>
      <c r="F411" s="227" t="s">
        <v>4719</v>
      </c>
      <c r="G411" s="225"/>
      <c r="H411" s="226" t="s">
        <v>28</v>
      </c>
      <c r="I411" s="228"/>
      <c r="J411" s="225"/>
      <c r="K411" s="225"/>
      <c r="L411" s="229"/>
      <c r="M411" s="230"/>
      <c r="N411" s="231"/>
      <c r="O411" s="231"/>
      <c r="P411" s="231"/>
      <c r="Q411" s="231"/>
      <c r="R411" s="231"/>
      <c r="S411" s="231"/>
      <c r="T411" s="232"/>
      <c r="AT411" s="233" t="s">
        <v>317</v>
      </c>
      <c r="AU411" s="233" t="s">
        <v>84</v>
      </c>
      <c r="AV411" s="15" t="s">
        <v>82</v>
      </c>
      <c r="AW411" s="15" t="s">
        <v>35</v>
      </c>
      <c r="AX411" s="15" t="s">
        <v>74</v>
      </c>
      <c r="AY411" s="233" t="s">
        <v>153</v>
      </c>
    </row>
    <row r="412" spans="1:65" s="13" customFormat="1" x14ac:dyDescent="0.2">
      <c r="B412" s="197"/>
      <c r="C412" s="198"/>
      <c r="D412" s="188" t="s">
        <v>317</v>
      </c>
      <c r="E412" s="199" t="s">
        <v>28</v>
      </c>
      <c r="F412" s="200" t="s">
        <v>8021</v>
      </c>
      <c r="G412" s="198"/>
      <c r="H412" s="201">
        <v>5.97</v>
      </c>
      <c r="I412" s="202"/>
      <c r="J412" s="198"/>
      <c r="K412" s="198"/>
      <c r="L412" s="203"/>
      <c r="M412" s="204"/>
      <c r="N412" s="205"/>
      <c r="O412" s="205"/>
      <c r="P412" s="205"/>
      <c r="Q412" s="205"/>
      <c r="R412" s="205"/>
      <c r="S412" s="205"/>
      <c r="T412" s="206"/>
      <c r="AT412" s="207" t="s">
        <v>317</v>
      </c>
      <c r="AU412" s="207" t="s">
        <v>84</v>
      </c>
      <c r="AV412" s="13" t="s">
        <v>84</v>
      </c>
      <c r="AW412" s="13" t="s">
        <v>35</v>
      </c>
      <c r="AX412" s="13" t="s">
        <v>74</v>
      </c>
      <c r="AY412" s="207" t="s">
        <v>153</v>
      </c>
    </row>
    <row r="413" spans="1:65" s="16" customFormat="1" x14ac:dyDescent="0.2">
      <c r="B413" s="234"/>
      <c r="C413" s="235"/>
      <c r="D413" s="188" t="s">
        <v>317</v>
      </c>
      <c r="E413" s="236" t="s">
        <v>28</v>
      </c>
      <c r="F413" s="237" t="s">
        <v>448</v>
      </c>
      <c r="G413" s="235"/>
      <c r="H413" s="238">
        <v>5.97</v>
      </c>
      <c r="I413" s="239"/>
      <c r="J413" s="235"/>
      <c r="K413" s="235"/>
      <c r="L413" s="240"/>
      <c r="M413" s="241"/>
      <c r="N413" s="242"/>
      <c r="O413" s="242"/>
      <c r="P413" s="242"/>
      <c r="Q413" s="242"/>
      <c r="R413" s="242"/>
      <c r="S413" s="242"/>
      <c r="T413" s="243"/>
      <c r="AT413" s="244" t="s">
        <v>317</v>
      </c>
      <c r="AU413" s="244" t="s">
        <v>84</v>
      </c>
      <c r="AV413" s="16" t="s">
        <v>163</v>
      </c>
      <c r="AW413" s="16" t="s">
        <v>35</v>
      </c>
      <c r="AX413" s="16" t="s">
        <v>74</v>
      </c>
      <c r="AY413" s="244" t="s">
        <v>153</v>
      </c>
    </row>
    <row r="414" spans="1:65" s="14" customFormat="1" x14ac:dyDescent="0.2">
      <c r="B414" s="208"/>
      <c r="C414" s="209"/>
      <c r="D414" s="188" t="s">
        <v>317</v>
      </c>
      <c r="E414" s="210" t="s">
        <v>28</v>
      </c>
      <c r="F414" s="211" t="s">
        <v>353</v>
      </c>
      <c r="G414" s="209"/>
      <c r="H414" s="212">
        <v>65.36</v>
      </c>
      <c r="I414" s="213"/>
      <c r="J414" s="209"/>
      <c r="K414" s="209"/>
      <c r="L414" s="214"/>
      <c r="M414" s="215"/>
      <c r="N414" s="216"/>
      <c r="O414" s="216"/>
      <c r="P414" s="216"/>
      <c r="Q414" s="216"/>
      <c r="R414" s="216"/>
      <c r="S414" s="216"/>
      <c r="T414" s="217"/>
      <c r="AT414" s="218" t="s">
        <v>317</v>
      </c>
      <c r="AU414" s="218" t="s">
        <v>84</v>
      </c>
      <c r="AV414" s="14" t="s">
        <v>167</v>
      </c>
      <c r="AW414" s="14" t="s">
        <v>35</v>
      </c>
      <c r="AX414" s="14" t="s">
        <v>82</v>
      </c>
      <c r="AY414" s="218" t="s">
        <v>153</v>
      </c>
    </row>
    <row r="415" spans="1:65" s="2" customFormat="1" ht="24" x14ac:dyDescent="0.2">
      <c r="A415" s="36"/>
      <c r="B415" s="37"/>
      <c r="C415" s="175" t="s">
        <v>895</v>
      </c>
      <c r="D415" s="175" t="s">
        <v>156</v>
      </c>
      <c r="E415" s="176" t="s">
        <v>1280</v>
      </c>
      <c r="F415" s="177" t="s">
        <v>1281</v>
      </c>
      <c r="G415" s="178" t="s">
        <v>433</v>
      </c>
      <c r="H415" s="179">
        <v>36.130000000000003</v>
      </c>
      <c r="I415" s="180"/>
      <c r="J415" s="181">
        <f>ROUND(I415*H415,2)</f>
        <v>0</v>
      </c>
      <c r="K415" s="177" t="s">
        <v>315</v>
      </c>
      <c r="L415" s="41"/>
      <c r="M415" s="182" t="s">
        <v>28</v>
      </c>
      <c r="N415" s="183" t="s">
        <v>45</v>
      </c>
      <c r="O415" s="66"/>
      <c r="P415" s="184">
        <f>O415*H415</f>
        <v>0</v>
      </c>
      <c r="Q415" s="184">
        <v>0.11549</v>
      </c>
      <c r="R415" s="184">
        <f>Q415*H415</f>
        <v>4.1726536999999997</v>
      </c>
      <c r="S415" s="184">
        <v>0</v>
      </c>
      <c r="T415" s="185">
        <f>S415*H415</f>
        <v>0</v>
      </c>
      <c r="U415" s="36"/>
      <c r="V415" s="36"/>
      <c r="W415" s="36"/>
      <c r="X415" s="36"/>
      <c r="Y415" s="36"/>
      <c r="Z415" s="36"/>
      <c r="AA415" s="36"/>
      <c r="AB415" s="36"/>
      <c r="AC415" s="36"/>
      <c r="AD415" s="36"/>
      <c r="AE415" s="36"/>
      <c r="AR415" s="186" t="s">
        <v>167</v>
      </c>
      <c r="AT415" s="186" t="s">
        <v>156</v>
      </c>
      <c r="AU415" s="186" t="s">
        <v>84</v>
      </c>
      <c r="AY415" s="19" t="s">
        <v>153</v>
      </c>
      <c r="BE415" s="187">
        <f>IF(N415="základní",J415,0)</f>
        <v>0</v>
      </c>
      <c r="BF415" s="187">
        <f>IF(N415="snížená",J415,0)</f>
        <v>0</v>
      </c>
      <c r="BG415" s="187">
        <f>IF(N415="zákl. přenesená",J415,0)</f>
        <v>0</v>
      </c>
      <c r="BH415" s="187">
        <f>IF(N415="sníž. přenesená",J415,0)</f>
        <v>0</v>
      </c>
      <c r="BI415" s="187">
        <f>IF(N415="nulová",J415,0)</f>
        <v>0</v>
      </c>
      <c r="BJ415" s="19" t="s">
        <v>82</v>
      </c>
      <c r="BK415" s="187">
        <f>ROUND(I415*H415,2)</f>
        <v>0</v>
      </c>
      <c r="BL415" s="19" t="s">
        <v>167</v>
      </c>
      <c r="BM415" s="186" t="s">
        <v>8022</v>
      </c>
    </row>
    <row r="416" spans="1:65" s="2" customFormat="1" ht="19.5" x14ac:dyDescent="0.2">
      <c r="A416" s="36"/>
      <c r="B416" s="37"/>
      <c r="C416" s="38"/>
      <c r="D416" s="188" t="s">
        <v>194</v>
      </c>
      <c r="E416" s="38"/>
      <c r="F416" s="189" t="s">
        <v>7995</v>
      </c>
      <c r="G416" s="38"/>
      <c r="H416" s="38"/>
      <c r="I416" s="190"/>
      <c r="J416" s="38"/>
      <c r="K416" s="38"/>
      <c r="L416" s="41"/>
      <c r="M416" s="191"/>
      <c r="N416" s="192"/>
      <c r="O416" s="66"/>
      <c r="P416" s="66"/>
      <c r="Q416" s="66"/>
      <c r="R416" s="66"/>
      <c r="S416" s="66"/>
      <c r="T416" s="67"/>
      <c r="U416" s="36"/>
      <c r="V416" s="36"/>
      <c r="W416" s="36"/>
      <c r="X416" s="36"/>
      <c r="Y416" s="36"/>
      <c r="Z416" s="36"/>
      <c r="AA416" s="36"/>
      <c r="AB416" s="36"/>
      <c r="AC416" s="36"/>
      <c r="AD416" s="36"/>
      <c r="AE416" s="36"/>
      <c r="AT416" s="19" t="s">
        <v>194</v>
      </c>
      <c r="AU416" s="19" t="s">
        <v>84</v>
      </c>
    </row>
    <row r="417" spans="1:65" s="15" customFormat="1" x14ac:dyDescent="0.2">
      <c r="B417" s="224"/>
      <c r="C417" s="225"/>
      <c r="D417" s="188" t="s">
        <v>317</v>
      </c>
      <c r="E417" s="226" t="s">
        <v>28</v>
      </c>
      <c r="F417" s="227" t="s">
        <v>1301</v>
      </c>
      <c r="G417" s="225"/>
      <c r="H417" s="226" t="s">
        <v>28</v>
      </c>
      <c r="I417" s="228"/>
      <c r="J417" s="225"/>
      <c r="K417" s="225"/>
      <c r="L417" s="229"/>
      <c r="M417" s="230"/>
      <c r="N417" s="231"/>
      <c r="O417" s="231"/>
      <c r="P417" s="231"/>
      <c r="Q417" s="231"/>
      <c r="R417" s="231"/>
      <c r="S417" s="231"/>
      <c r="T417" s="232"/>
      <c r="AT417" s="233" t="s">
        <v>317</v>
      </c>
      <c r="AU417" s="233" t="s">
        <v>84</v>
      </c>
      <c r="AV417" s="15" t="s">
        <v>82</v>
      </c>
      <c r="AW417" s="15" t="s">
        <v>35</v>
      </c>
      <c r="AX417" s="15" t="s">
        <v>74</v>
      </c>
      <c r="AY417" s="233" t="s">
        <v>153</v>
      </c>
    </row>
    <row r="418" spans="1:65" s="13" customFormat="1" x14ac:dyDescent="0.2">
      <c r="B418" s="197"/>
      <c r="C418" s="198"/>
      <c r="D418" s="188" t="s">
        <v>317</v>
      </c>
      <c r="E418" s="199" t="s">
        <v>28</v>
      </c>
      <c r="F418" s="200" t="s">
        <v>8023</v>
      </c>
      <c r="G418" s="198"/>
      <c r="H418" s="201">
        <v>15.31</v>
      </c>
      <c r="I418" s="202"/>
      <c r="J418" s="198"/>
      <c r="K418" s="198"/>
      <c r="L418" s="203"/>
      <c r="M418" s="204"/>
      <c r="N418" s="205"/>
      <c r="O418" s="205"/>
      <c r="P418" s="205"/>
      <c r="Q418" s="205"/>
      <c r="R418" s="205"/>
      <c r="S418" s="205"/>
      <c r="T418" s="206"/>
      <c r="AT418" s="207" t="s">
        <v>317</v>
      </c>
      <c r="AU418" s="207" t="s">
        <v>84</v>
      </c>
      <c r="AV418" s="13" t="s">
        <v>84</v>
      </c>
      <c r="AW418" s="13" t="s">
        <v>35</v>
      </c>
      <c r="AX418" s="13" t="s">
        <v>74</v>
      </c>
      <c r="AY418" s="207" t="s">
        <v>153</v>
      </c>
    </row>
    <row r="419" spans="1:65" s="13" customFormat="1" x14ac:dyDescent="0.2">
      <c r="B419" s="197"/>
      <c r="C419" s="198"/>
      <c r="D419" s="188" t="s">
        <v>317</v>
      </c>
      <c r="E419" s="199" t="s">
        <v>28</v>
      </c>
      <c r="F419" s="200" t="s">
        <v>8024</v>
      </c>
      <c r="G419" s="198"/>
      <c r="H419" s="201">
        <v>8</v>
      </c>
      <c r="I419" s="202"/>
      <c r="J419" s="198"/>
      <c r="K419" s="198"/>
      <c r="L419" s="203"/>
      <c r="M419" s="204"/>
      <c r="N419" s="205"/>
      <c r="O419" s="205"/>
      <c r="P419" s="205"/>
      <c r="Q419" s="205"/>
      <c r="R419" s="205"/>
      <c r="S419" s="205"/>
      <c r="T419" s="206"/>
      <c r="AT419" s="207" t="s">
        <v>317</v>
      </c>
      <c r="AU419" s="207" t="s">
        <v>84</v>
      </c>
      <c r="AV419" s="13" t="s">
        <v>84</v>
      </c>
      <c r="AW419" s="13" t="s">
        <v>35</v>
      </c>
      <c r="AX419" s="13" t="s">
        <v>74</v>
      </c>
      <c r="AY419" s="207" t="s">
        <v>153</v>
      </c>
    </row>
    <row r="420" spans="1:65" s="13" customFormat="1" x14ac:dyDescent="0.2">
      <c r="B420" s="197"/>
      <c r="C420" s="198"/>
      <c r="D420" s="188" t="s">
        <v>317</v>
      </c>
      <c r="E420" s="199" t="s">
        <v>28</v>
      </c>
      <c r="F420" s="200" t="s">
        <v>7929</v>
      </c>
      <c r="G420" s="198"/>
      <c r="H420" s="201">
        <v>2.85</v>
      </c>
      <c r="I420" s="202"/>
      <c r="J420" s="198"/>
      <c r="K420" s="198"/>
      <c r="L420" s="203"/>
      <c r="M420" s="204"/>
      <c r="N420" s="205"/>
      <c r="O420" s="205"/>
      <c r="P420" s="205"/>
      <c r="Q420" s="205"/>
      <c r="R420" s="205"/>
      <c r="S420" s="205"/>
      <c r="T420" s="206"/>
      <c r="AT420" s="207" t="s">
        <v>317</v>
      </c>
      <c r="AU420" s="207" t="s">
        <v>84</v>
      </c>
      <c r="AV420" s="13" t="s">
        <v>84</v>
      </c>
      <c r="AW420" s="13" t="s">
        <v>35</v>
      </c>
      <c r="AX420" s="13" t="s">
        <v>74</v>
      </c>
      <c r="AY420" s="207" t="s">
        <v>153</v>
      </c>
    </row>
    <row r="421" spans="1:65" s="13" customFormat="1" x14ac:dyDescent="0.2">
      <c r="B421" s="197"/>
      <c r="C421" s="198"/>
      <c r="D421" s="188" t="s">
        <v>317</v>
      </c>
      <c r="E421" s="199" t="s">
        <v>28</v>
      </c>
      <c r="F421" s="200" t="s">
        <v>8025</v>
      </c>
      <c r="G421" s="198"/>
      <c r="H421" s="201">
        <v>4.68</v>
      </c>
      <c r="I421" s="202"/>
      <c r="J421" s="198"/>
      <c r="K421" s="198"/>
      <c r="L421" s="203"/>
      <c r="M421" s="204"/>
      <c r="N421" s="205"/>
      <c r="O421" s="205"/>
      <c r="P421" s="205"/>
      <c r="Q421" s="205"/>
      <c r="R421" s="205"/>
      <c r="S421" s="205"/>
      <c r="T421" s="206"/>
      <c r="AT421" s="207" t="s">
        <v>317</v>
      </c>
      <c r="AU421" s="207" t="s">
        <v>84</v>
      </c>
      <c r="AV421" s="13" t="s">
        <v>84</v>
      </c>
      <c r="AW421" s="13" t="s">
        <v>35</v>
      </c>
      <c r="AX421" s="13" t="s">
        <v>74</v>
      </c>
      <c r="AY421" s="207" t="s">
        <v>153</v>
      </c>
    </row>
    <row r="422" spans="1:65" s="16" customFormat="1" x14ac:dyDescent="0.2">
      <c r="B422" s="234"/>
      <c r="C422" s="235"/>
      <c r="D422" s="188" t="s">
        <v>317</v>
      </c>
      <c r="E422" s="236" t="s">
        <v>28</v>
      </c>
      <c r="F422" s="237" t="s">
        <v>448</v>
      </c>
      <c r="G422" s="235"/>
      <c r="H422" s="238">
        <v>30.84</v>
      </c>
      <c r="I422" s="239"/>
      <c r="J422" s="235"/>
      <c r="K422" s="235"/>
      <c r="L422" s="240"/>
      <c r="M422" s="241"/>
      <c r="N422" s="242"/>
      <c r="O422" s="242"/>
      <c r="P422" s="242"/>
      <c r="Q422" s="242"/>
      <c r="R422" s="242"/>
      <c r="S422" s="242"/>
      <c r="T422" s="243"/>
      <c r="AT422" s="244" t="s">
        <v>317</v>
      </c>
      <c r="AU422" s="244" t="s">
        <v>84</v>
      </c>
      <c r="AV422" s="16" t="s">
        <v>163</v>
      </c>
      <c r="AW422" s="16" t="s">
        <v>35</v>
      </c>
      <c r="AX422" s="16" t="s">
        <v>74</v>
      </c>
      <c r="AY422" s="244" t="s">
        <v>153</v>
      </c>
    </row>
    <row r="423" spans="1:65" s="15" customFormat="1" x14ac:dyDescent="0.2">
      <c r="B423" s="224"/>
      <c r="C423" s="225"/>
      <c r="D423" s="188" t="s">
        <v>317</v>
      </c>
      <c r="E423" s="226" t="s">
        <v>28</v>
      </c>
      <c r="F423" s="227" t="s">
        <v>4719</v>
      </c>
      <c r="G423" s="225"/>
      <c r="H423" s="226" t="s">
        <v>28</v>
      </c>
      <c r="I423" s="228"/>
      <c r="J423" s="225"/>
      <c r="K423" s="225"/>
      <c r="L423" s="229"/>
      <c r="M423" s="230"/>
      <c r="N423" s="231"/>
      <c r="O423" s="231"/>
      <c r="P423" s="231"/>
      <c r="Q423" s="231"/>
      <c r="R423" s="231"/>
      <c r="S423" s="231"/>
      <c r="T423" s="232"/>
      <c r="AT423" s="233" t="s">
        <v>317</v>
      </c>
      <c r="AU423" s="233" t="s">
        <v>84</v>
      </c>
      <c r="AV423" s="15" t="s">
        <v>82</v>
      </c>
      <c r="AW423" s="15" t="s">
        <v>35</v>
      </c>
      <c r="AX423" s="15" t="s">
        <v>74</v>
      </c>
      <c r="AY423" s="233" t="s">
        <v>153</v>
      </c>
    </row>
    <row r="424" spans="1:65" s="13" customFormat="1" x14ac:dyDescent="0.2">
      <c r="B424" s="197"/>
      <c r="C424" s="198"/>
      <c r="D424" s="188" t="s">
        <v>317</v>
      </c>
      <c r="E424" s="199" t="s">
        <v>28</v>
      </c>
      <c r="F424" s="200" t="s">
        <v>8026</v>
      </c>
      <c r="G424" s="198"/>
      <c r="H424" s="201">
        <v>5.29</v>
      </c>
      <c r="I424" s="202"/>
      <c r="J424" s="198"/>
      <c r="K424" s="198"/>
      <c r="L424" s="203"/>
      <c r="M424" s="204"/>
      <c r="N424" s="205"/>
      <c r="O424" s="205"/>
      <c r="P424" s="205"/>
      <c r="Q424" s="205"/>
      <c r="R424" s="205"/>
      <c r="S424" s="205"/>
      <c r="T424" s="206"/>
      <c r="AT424" s="207" t="s">
        <v>317</v>
      </c>
      <c r="AU424" s="207" t="s">
        <v>84</v>
      </c>
      <c r="AV424" s="13" t="s">
        <v>84</v>
      </c>
      <c r="AW424" s="13" t="s">
        <v>35</v>
      </c>
      <c r="AX424" s="13" t="s">
        <v>74</v>
      </c>
      <c r="AY424" s="207" t="s">
        <v>153</v>
      </c>
    </row>
    <row r="425" spans="1:65" s="16" customFormat="1" x14ac:dyDescent="0.2">
      <c r="B425" s="234"/>
      <c r="C425" s="235"/>
      <c r="D425" s="188" t="s">
        <v>317</v>
      </c>
      <c r="E425" s="236" t="s">
        <v>28</v>
      </c>
      <c r="F425" s="237" t="s">
        <v>448</v>
      </c>
      <c r="G425" s="235"/>
      <c r="H425" s="238">
        <v>5.29</v>
      </c>
      <c r="I425" s="239"/>
      <c r="J425" s="235"/>
      <c r="K425" s="235"/>
      <c r="L425" s="240"/>
      <c r="M425" s="241"/>
      <c r="N425" s="242"/>
      <c r="O425" s="242"/>
      <c r="P425" s="242"/>
      <c r="Q425" s="242"/>
      <c r="R425" s="242"/>
      <c r="S425" s="242"/>
      <c r="T425" s="243"/>
      <c r="AT425" s="244" t="s">
        <v>317</v>
      </c>
      <c r="AU425" s="244" t="s">
        <v>84</v>
      </c>
      <c r="AV425" s="16" t="s">
        <v>163</v>
      </c>
      <c r="AW425" s="16" t="s">
        <v>35</v>
      </c>
      <c r="AX425" s="16" t="s">
        <v>74</v>
      </c>
      <c r="AY425" s="244" t="s">
        <v>153</v>
      </c>
    </row>
    <row r="426" spans="1:65" s="14" customFormat="1" x14ac:dyDescent="0.2">
      <c r="B426" s="208"/>
      <c r="C426" s="209"/>
      <c r="D426" s="188" t="s">
        <v>317</v>
      </c>
      <c r="E426" s="210" t="s">
        <v>28</v>
      </c>
      <c r="F426" s="211" t="s">
        <v>353</v>
      </c>
      <c r="G426" s="209"/>
      <c r="H426" s="212">
        <v>36.130000000000003</v>
      </c>
      <c r="I426" s="213"/>
      <c r="J426" s="209"/>
      <c r="K426" s="209"/>
      <c r="L426" s="214"/>
      <c r="M426" s="215"/>
      <c r="N426" s="216"/>
      <c r="O426" s="216"/>
      <c r="P426" s="216"/>
      <c r="Q426" s="216"/>
      <c r="R426" s="216"/>
      <c r="S426" s="216"/>
      <c r="T426" s="217"/>
      <c r="AT426" s="218" t="s">
        <v>317</v>
      </c>
      <c r="AU426" s="218" t="s">
        <v>84</v>
      </c>
      <c r="AV426" s="14" t="s">
        <v>167</v>
      </c>
      <c r="AW426" s="14" t="s">
        <v>35</v>
      </c>
      <c r="AX426" s="14" t="s">
        <v>82</v>
      </c>
      <c r="AY426" s="218" t="s">
        <v>153</v>
      </c>
    </row>
    <row r="427" spans="1:65" s="2" customFormat="1" ht="21.75" customHeight="1" x14ac:dyDescent="0.2">
      <c r="A427" s="36"/>
      <c r="B427" s="37"/>
      <c r="C427" s="175" t="s">
        <v>899</v>
      </c>
      <c r="D427" s="175" t="s">
        <v>156</v>
      </c>
      <c r="E427" s="176" t="s">
        <v>1289</v>
      </c>
      <c r="F427" s="177" t="s">
        <v>1290</v>
      </c>
      <c r="G427" s="178" t="s">
        <v>433</v>
      </c>
      <c r="H427" s="179">
        <v>51.816000000000003</v>
      </c>
      <c r="I427" s="180"/>
      <c r="J427" s="181">
        <f>ROUND(I427*H427,2)</f>
        <v>0</v>
      </c>
      <c r="K427" s="177" t="s">
        <v>315</v>
      </c>
      <c r="L427" s="41"/>
      <c r="M427" s="182" t="s">
        <v>28</v>
      </c>
      <c r="N427" s="183" t="s">
        <v>45</v>
      </c>
      <c r="O427" s="66"/>
      <c r="P427" s="184">
        <f>O427*H427</f>
        <v>0</v>
      </c>
      <c r="Q427" s="184">
        <v>0.13883999999999999</v>
      </c>
      <c r="R427" s="184">
        <f>Q427*H427</f>
        <v>7.1941334399999999</v>
      </c>
      <c r="S427" s="184">
        <v>0</v>
      </c>
      <c r="T427" s="185">
        <f>S427*H427</f>
        <v>0</v>
      </c>
      <c r="U427" s="36"/>
      <c r="V427" s="36"/>
      <c r="W427" s="36"/>
      <c r="X427" s="36"/>
      <c r="Y427" s="36"/>
      <c r="Z427" s="36"/>
      <c r="AA427" s="36"/>
      <c r="AB427" s="36"/>
      <c r="AC427" s="36"/>
      <c r="AD427" s="36"/>
      <c r="AE427" s="36"/>
      <c r="AR427" s="186" t="s">
        <v>167</v>
      </c>
      <c r="AT427" s="186" t="s">
        <v>156</v>
      </c>
      <c r="AU427" s="186" t="s">
        <v>84</v>
      </c>
      <c r="AY427" s="19" t="s">
        <v>153</v>
      </c>
      <c r="BE427" s="187">
        <f>IF(N427="základní",J427,0)</f>
        <v>0</v>
      </c>
      <c r="BF427" s="187">
        <f>IF(N427="snížená",J427,0)</f>
        <v>0</v>
      </c>
      <c r="BG427" s="187">
        <f>IF(N427="zákl. přenesená",J427,0)</f>
        <v>0</v>
      </c>
      <c r="BH427" s="187">
        <f>IF(N427="sníž. přenesená",J427,0)</f>
        <v>0</v>
      </c>
      <c r="BI427" s="187">
        <f>IF(N427="nulová",J427,0)</f>
        <v>0</v>
      </c>
      <c r="BJ427" s="19" t="s">
        <v>82</v>
      </c>
      <c r="BK427" s="187">
        <f>ROUND(I427*H427,2)</f>
        <v>0</v>
      </c>
      <c r="BL427" s="19" t="s">
        <v>167</v>
      </c>
      <c r="BM427" s="186" t="s">
        <v>8027</v>
      </c>
    </row>
    <row r="428" spans="1:65" s="2" customFormat="1" ht="19.5" x14ac:dyDescent="0.2">
      <c r="A428" s="36"/>
      <c r="B428" s="37"/>
      <c r="C428" s="38"/>
      <c r="D428" s="188" t="s">
        <v>194</v>
      </c>
      <c r="E428" s="38"/>
      <c r="F428" s="189" t="s">
        <v>7995</v>
      </c>
      <c r="G428" s="38"/>
      <c r="H428" s="38"/>
      <c r="I428" s="190"/>
      <c r="J428" s="38"/>
      <c r="K428" s="38"/>
      <c r="L428" s="41"/>
      <c r="M428" s="191"/>
      <c r="N428" s="192"/>
      <c r="O428" s="66"/>
      <c r="P428" s="66"/>
      <c r="Q428" s="66"/>
      <c r="R428" s="66"/>
      <c r="S428" s="66"/>
      <c r="T428" s="67"/>
      <c r="U428" s="36"/>
      <c r="V428" s="36"/>
      <c r="W428" s="36"/>
      <c r="X428" s="36"/>
      <c r="Y428" s="36"/>
      <c r="Z428" s="36"/>
      <c r="AA428" s="36"/>
      <c r="AB428" s="36"/>
      <c r="AC428" s="36"/>
      <c r="AD428" s="36"/>
      <c r="AE428" s="36"/>
      <c r="AT428" s="19" t="s">
        <v>194</v>
      </c>
      <c r="AU428" s="19" t="s">
        <v>84</v>
      </c>
    </row>
    <row r="429" spans="1:65" s="15" customFormat="1" x14ac:dyDescent="0.2">
      <c r="B429" s="224"/>
      <c r="C429" s="225"/>
      <c r="D429" s="188" t="s">
        <v>317</v>
      </c>
      <c r="E429" s="226" t="s">
        <v>28</v>
      </c>
      <c r="F429" s="227" t="s">
        <v>4710</v>
      </c>
      <c r="G429" s="225"/>
      <c r="H429" s="226" t="s">
        <v>28</v>
      </c>
      <c r="I429" s="228"/>
      <c r="J429" s="225"/>
      <c r="K429" s="225"/>
      <c r="L429" s="229"/>
      <c r="M429" s="230"/>
      <c r="N429" s="231"/>
      <c r="O429" s="231"/>
      <c r="P429" s="231"/>
      <c r="Q429" s="231"/>
      <c r="R429" s="231"/>
      <c r="S429" s="231"/>
      <c r="T429" s="232"/>
      <c r="AT429" s="233" t="s">
        <v>317</v>
      </c>
      <c r="AU429" s="233" t="s">
        <v>84</v>
      </c>
      <c r="AV429" s="15" t="s">
        <v>82</v>
      </c>
      <c r="AW429" s="15" t="s">
        <v>35</v>
      </c>
      <c r="AX429" s="15" t="s">
        <v>74</v>
      </c>
      <c r="AY429" s="233" t="s">
        <v>153</v>
      </c>
    </row>
    <row r="430" spans="1:65" s="13" customFormat="1" x14ac:dyDescent="0.2">
      <c r="B430" s="197"/>
      <c r="C430" s="198"/>
      <c r="D430" s="188" t="s">
        <v>317</v>
      </c>
      <c r="E430" s="199" t="s">
        <v>28</v>
      </c>
      <c r="F430" s="200" t="s">
        <v>8028</v>
      </c>
      <c r="G430" s="198"/>
      <c r="H430" s="201">
        <v>2.9249999999999998</v>
      </c>
      <c r="I430" s="202"/>
      <c r="J430" s="198"/>
      <c r="K430" s="198"/>
      <c r="L430" s="203"/>
      <c r="M430" s="204"/>
      <c r="N430" s="205"/>
      <c r="O430" s="205"/>
      <c r="P430" s="205"/>
      <c r="Q430" s="205"/>
      <c r="R430" s="205"/>
      <c r="S430" s="205"/>
      <c r="T430" s="206"/>
      <c r="AT430" s="207" t="s">
        <v>317</v>
      </c>
      <c r="AU430" s="207" t="s">
        <v>84</v>
      </c>
      <c r="AV430" s="13" t="s">
        <v>84</v>
      </c>
      <c r="AW430" s="13" t="s">
        <v>35</v>
      </c>
      <c r="AX430" s="13" t="s">
        <v>74</v>
      </c>
      <c r="AY430" s="207" t="s">
        <v>153</v>
      </c>
    </row>
    <row r="431" spans="1:65" s="13" customFormat="1" x14ac:dyDescent="0.2">
      <c r="B431" s="197"/>
      <c r="C431" s="198"/>
      <c r="D431" s="188" t="s">
        <v>317</v>
      </c>
      <c r="E431" s="199" t="s">
        <v>28</v>
      </c>
      <c r="F431" s="200" t="s">
        <v>8029</v>
      </c>
      <c r="G431" s="198"/>
      <c r="H431" s="201">
        <v>4.2</v>
      </c>
      <c r="I431" s="202"/>
      <c r="J431" s="198"/>
      <c r="K431" s="198"/>
      <c r="L431" s="203"/>
      <c r="M431" s="204"/>
      <c r="N431" s="205"/>
      <c r="O431" s="205"/>
      <c r="P431" s="205"/>
      <c r="Q431" s="205"/>
      <c r="R431" s="205"/>
      <c r="S431" s="205"/>
      <c r="T431" s="206"/>
      <c r="AT431" s="207" t="s">
        <v>317</v>
      </c>
      <c r="AU431" s="207" t="s">
        <v>84</v>
      </c>
      <c r="AV431" s="13" t="s">
        <v>84</v>
      </c>
      <c r="AW431" s="13" t="s">
        <v>35</v>
      </c>
      <c r="AX431" s="13" t="s">
        <v>74</v>
      </c>
      <c r="AY431" s="207" t="s">
        <v>153</v>
      </c>
    </row>
    <row r="432" spans="1:65" s="13" customFormat="1" x14ac:dyDescent="0.2">
      <c r="B432" s="197"/>
      <c r="C432" s="198"/>
      <c r="D432" s="188" t="s">
        <v>317</v>
      </c>
      <c r="E432" s="199" t="s">
        <v>28</v>
      </c>
      <c r="F432" s="200" t="s">
        <v>8030</v>
      </c>
      <c r="G432" s="198"/>
      <c r="H432" s="201">
        <v>2.16</v>
      </c>
      <c r="I432" s="202"/>
      <c r="J432" s="198"/>
      <c r="K432" s="198"/>
      <c r="L432" s="203"/>
      <c r="M432" s="204"/>
      <c r="N432" s="205"/>
      <c r="O432" s="205"/>
      <c r="P432" s="205"/>
      <c r="Q432" s="205"/>
      <c r="R432" s="205"/>
      <c r="S432" s="205"/>
      <c r="T432" s="206"/>
      <c r="AT432" s="207" t="s">
        <v>317</v>
      </c>
      <c r="AU432" s="207" t="s">
        <v>84</v>
      </c>
      <c r="AV432" s="13" t="s">
        <v>84</v>
      </c>
      <c r="AW432" s="13" t="s">
        <v>35</v>
      </c>
      <c r="AX432" s="13" t="s">
        <v>74</v>
      </c>
      <c r="AY432" s="207" t="s">
        <v>153</v>
      </c>
    </row>
    <row r="433" spans="2:51" s="13" customFormat="1" x14ac:dyDescent="0.2">
      <c r="B433" s="197"/>
      <c r="C433" s="198"/>
      <c r="D433" s="188" t="s">
        <v>317</v>
      </c>
      <c r="E433" s="199" t="s">
        <v>28</v>
      </c>
      <c r="F433" s="200" t="s">
        <v>8031</v>
      </c>
      <c r="G433" s="198"/>
      <c r="H433" s="201">
        <v>8.14</v>
      </c>
      <c r="I433" s="202"/>
      <c r="J433" s="198"/>
      <c r="K433" s="198"/>
      <c r="L433" s="203"/>
      <c r="M433" s="204"/>
      <c r="N433" s="205"/>
      <c r="O433" s="205"/>
      <c r="P433" s="205"/>
      <c r="Q433" s="205"/>
      <c r="R433" s="205"/>
      <c r="S433" s="205"/>
      <c r="T433" s="206"/>
      <c r="AT433" s="207" t="s">
        <v>317</v>
      </c>
      <c r="AU433" s="207" t="s">
        <v>84</v>
      </c>
      <c r="AV433" s="13" t="s">
        <v>84</v>
      </c>
      <c r="AW433" s="13" t="s">
        <v>35</v>
      </c>
      <c r="AX433" s="13" t="s">
        <v>74</v>
      </c>
      <c r="AY433" s="207" t="s">
        <v>153</v>
      </c>
    </row>
    <row r="434" spans="2:51" s="13" customFormat="1" x14ac:dyDescent="0.2">
      <c r="B434" s="197"/>
      <c r="C434" s="198"/>
      <c r="D434" s="188" t="s">
        <v>317</v>
      </c>
      <c r="E434" s="199" t="s">
        <v>28</v>
      </c>
      <c r="F434" s="200" t="s">
        <v>8032</v>
      </c>
      <c r="G434" s="198"/>
      <c r="H434" s="201">
        <v>2.94</v>
      </c>
      <c r="I434" s="202"/>
      <c r="J434" s="198"/>
      <c r="K434" s="198"/>
      <c r="L434" s="203"/>
      <c r="M434" s="204"/>
      <c r="N434" s="205"/>
      <c r="O434" s="205"/>
      <c r="P434" s="205"/>
      <c r="Q434" s="205"/>
      <c r="R434" s="205"/>
      <c r="S434" s="205"/>
      <c r="T434" s="206"/>
      <c r="AT434" s="207" t="s">
        <v>317</v>
      </c>
      <c r="AU434" s="207" t="s">
        <v>84</v>
      </c>
      <c r="AV434" s="13" t="s">
        <v>84</v>
      </c>
      <c r="AW434" s="13" t="s">
        <v>35</v>
      </c>
      <c r="AX434" s="13" t="s">
        <v>74</v>
      </c>
      <c r="AY434" s="207" t="s">
        <v>153</v>
      </c>
    </row>
    <row r="435" spans="2:51" s="13" customFormat="1" x14ac:dyDescent="0.2">
      <c r="B435" s="197"/>
      <c r="C435" s="198"/>
      <c r="D435" s="188" t="s">
        <v>317</v>
      </c>
      <c r="E435" s="199" t="s">
        <v>28</v>
      </c>
      <c r="F435" s="200" t="s">
        <v>8033</v>
      </c>
      <c r="G435" s="198"/>
      <c r="H435" s="201">
        <v>5.59</v>
      </c>
      <c r="I435" s="202"/>
      <c r="J435" s="198"/>
      <c r="K435" s="198"/>
      <c r="L435" s="203"/>
      <c r="M435" s="204"/>
      <c r="N435" s="205"/>
      <c r="O435" s="205"/>
      <c r="P435" s="205"/>
      <c r="Q435" s="205"/>
      <c r="R435" s="205"/>
      <c r="S435" s="205"/>
      <c r="T435" s="206"/>
      <c r="AT435" s="207" t="s">
        <v>317</v>
      </c>
      <c r="AU435" s="207" t="s">
        <v>84</v>
      </c>
      <c r="AV435" s="13" t="s">
        <v>84</v>
      </c>
      <c r="AW435" s="13" t="s">
        <v>35</v>
      </c>
      <c r="AX435" s="13" t="s">
        <v>74</v>
      </c>
      <c r="AY435" s="207" t="s">
        <v>153</v>
      </c>
    </row>
    <row r="436" spans="2:51" s="16" customFormat="1" x14ac:dyDescent="0.2">
      <c r="B436" s="234"/>
      <c r="C436" s="235"/>
      <c r="D436" s="188" t="s">
        <v>317</v>
      </c>
      <c r="E436" s="236" t="s">
        <v>28</v>
      </c>
      <c r="F436" s="237" t="s">
        <v>448</v>
      </c>
      <c r="G436" s="235"/>
      <c r="H436" s="238">
        <v>25.954999999999998</v>
      </c>
      <c r="I436" s="239"/>
      <c r="J436" s="235"/>
      <c r="K436" s="235"/>
      <c r="L436" s="240"/>
      <c r="M436" s="241"/>
      <c r="N436" s="242"/>
      <c r="O436" s="242"/>
      <c r="P436" s="242"/>
      <c r="Q436" s="242"/>
      <c r="R436" s="242"/>
      <c r="S436" s="242"/>
      <c r="T436" s="243"/>
      <c r="AT436" s="244" t="s">
        <v>317</v>
      </c>
      <c r="AU436" s="244" t="s">
        <v>84</v>
      </c>
      <c r="AV436" s="16" t="s">
        <v>163</v>
      </c>
      <c r="AW436" s="16" t="s">
        <v>35</v>
      </c>
      <c r="AX436" s="16" t="s">
        <v>74</v>
      </c>
      <c r="AY436" s="244" t="s">
        <v>153</v>
      </c>
    </row>
    <row r="437" spans="2:51" s="15" customFormat="1" x14ac:dyDescent="0.2">
      <c r="B437" s="224"/>
      <c r="C437" s="225"/>
      <c r="D437" s="188" t="s">
        <v>317</v>
      </c>
      <c r="E437" s="226" t="s">
        <v>28</v>
      </c>
      <c r="F437" s="227" t="s">
        <v>4713</v>
      </c>
      <c r="G437" s="225"/>
      <c r="H437" s="226" t="s">
        <v>28</v>
      </c>
      <c r="I437" s="228"/>
      <c r="J437" s="225"/>
      <c r="K437" s="225"/>
      <c r="L437" s="229"/>
      <c r="M437" s="230"/>
      <c r="N437" s="231"/>
      <c r="O437" s="231"/>
      <c r="P437" s="231"/>
      <c r="Q437" s="231"/>
      <c r="R437" s="231"/>
      <c r="S437" s="231"/>
      <c r="T437" s="232"/>
      <c r="AT437" s="233" t="s">
        <v>317</v>
      </c>
      <c r="AU437" s="233" t="s">
        <v>84</v>
      </c>
      <c r="AV437" s="15" t="s">
        <v>82</v>
      </c>
      <c r="AW437" s="15" t="s">
        <v>35</v>
      </c>
      <c r="AX437" s="15" t="s">
        <v>74</v>
      </c>
      <c r="AY437" s="233" t="s">
        <v>153</v>
      </c>
    </row>
    <row r="438" spans="2:51" s="13" customFormat="1" x14ac:dyDescent="0.2">
      <c r="B438" s="197"/>
      <c r="C438" s="198"/>
      <c r="D438" s="188" t="s">
        <v>317</v>
      </c>
      <c r="E438" s="199" t="s">
        <v>28</v>
      </c>
      <c r="F438" s="200" t="s">
        <v>8034</v>
      </c>
      <c r="G438" s="198"/>
      <c r="H438" s="201">
        <v>6.8109999999999999</v>
      </c>
      <c r="I438" s="202"/>
      <c r="J438" s="198"/>
      <c r="K438" s="198"/>
      <c r="L438" s="203"/>
      <c r="M438" s="204"/>
      <c r="N438" s="205"/>
      <c r="O438" s="205"/>
      <c r="P438" s="205"/>
      <c r="Q438" s="205"/>
      <c r="R438" s="205"/>
      <c r="S438" s="205"/>
      <c r="T438" s="206"/>
      <c r="AT438" s="207" t="s">
        <v>317</v>
      </c>
      <c r="AU438" s="207" t="s">
        <v>84</v>
      </c>
      <c r="AV438" s="13" t="s">
        <v>84</v>
      </c>
      <c r="AW438" s="13" t="s">
        <v>35</v>
      </c>
      <c r="AX438" s="13" t="s">
        <v>74</v>
      </c>
      <c r="AY438" s="207" t="s">
        <v>153</v>
      </c>
    </row>
    <row r="439" spans="2:51" s="13" customFormat="1" x14ac:dyDescent="0.2">
      <c r="B439" s="197"/>
      <c r="C439" s="198"/>
      <c r="D439" s="188" t="s">
        <v>317</v>
      </c>
      <c r="E439" s="199" t="s">
        <v>28</v>
      </c>
      <c r="F439" s="200" t="s">
        <v>8035</v>
      </c>
      <c r="G439" s="198"/>
      <c r="H439" s="201">
        <v>3.42</v>
      </c>
      <c r="I439" s="202"/>
      <c r="J439" s="198"/>
      <c r="K439" s="198"/>
      <c r="L439" s="203"/>
      <c r="M439" s="204"/>
      <c r="N439" s="205"/>
      <c r="O439" s="205"/>
      <c r="P439" s="205"/>
      <c r="Q439" s="205"/>
      <c r="R439" s="205"/>
      <c r="S439" s="205"/>
      <c r="T439" s="206"/>
      <c r="AT439" s="207" t="s">
        <v>317</v>
      </c>
      <c r="AU439" s="207" t="s">
        <v>84</v>
      </c>
      <c r="AV439" s="13" t="s">
        <v>84</v>
      </c>
      <c r="AW439" s="13" t="s">
        <v>35</v>
      </c>
      <c r="AX439" s="13" t="s">
        <v>74</v>
      </c>
      <c r="AY439" s="207" t="s">
        <v>153</v>
      </c>
    </row>
    <row r="440" spans="2:51" s="16" customFormat="1" x14ac:dyDescent="0.2">
      <c r="B440" s="234"/>
      <c r="C440" s="235"/>
      <c r="D440" s="188" t="s">
        <v>317</v>
      </c>
      <c r="E440" s="236" t="s">
        <v>28</v>
      </c>
      <c r="F440" s="237" t="s">
        <v>448</v>
      </c>
      <c r="G440" s="235"/>
      <c r="H440" s="238">
        <v>10.231</v>
      </c>
      <c r="I440" s="239"/>
      <c r="J440" s="235"/>
      <c r="K440" s="235"/>
      <c r="L440" s="240"/>
      <c r="M440" s="241"/>
      <c r="N440" s="242"/>
      <c r="O440" s="242"/>
      <c r="P440" s="242"/>
      <c r="Q440" s="242"/>
      <c r="R440" s="242"/>
      <c r="S440" s="242"/>
      <c r="T440" s="243"/>
      <c r="AT440" s="244" t="s">
        <v>317</v>
      </c>
      <c r="AU440" s="244" t="s">
        <v>84</v>
      </c>
      <c r="AV440" s="16" t="s">
        <v>163</v>
      </c>
      <c r="AW440" s="16" t="s">
        <v>35</v>
      </c>
      <c r="AX440" s="16" t="s">
        <v>74</v>
      </c>
      <c r="AY440" s="244" t="s">
        <v>153</v>
      </c>
    </row>
    <row r="441" spans="2:51" s="15" customFormat="1" x14ac:dyDescent="0.2">
      <c r="B441" s="224"/>
      <c r="C441" s="225"/>
      <c r="D441" s="188" t="s">
        <v>317</v>
      </c>
      <c r="E441" s="226" t="s">
        <v>28</v>
      </c>
      <c r="F441" s="227" t="s">
        <v>4716</v>
      </c>
      <c r="G441" s="225"/>
      <c r="H441" s="226" t="s">
        <v>28</v>
      </c>
      <c r="I441" s="228"/>
      <c r="J441" s="225"/>
      <c r="K441" s="225"/>
      <c r="L441" s="229"/>
      <c r="M441" s="230"/>
      <c r="N441" s="231"/>
      <c r="O441" s="231"/>
      <c r="P441" s="231"/>
      <c r="Q441" s="231"/>
      <c r="R441" s="231"/>
      <c r="S441" s="231"/>
      <c r="T441" s="232"/>
      <c r="AT441" s="233" t="s">
        <v>317</v>
      </c>
      <c r="AU441" s="233" t="s">
        <v>84</v>
      </c>
      <c r="AV441" s="15" t="s">
        <v>82</v>
      </c>
      <c r="AW441" s="15" t="s">
        <v>35</v>
      </c>
      <c r="AX441" s="15" t="s">
        <v>74</v>
      </c>
      <c r="AY441" s="233" t="s">
        <v>153</v>
      </c>
    </row>
    <row r="442" spans="2:51" s="13" customFormat="1" x14ac:dyDescent="0.2">
      <c r="B442" s="197"/>
      <c r="C442" s="198"/>
      <c r="D442" s="188" t="s">
        <v>317</v>
      </c>
      <c r="E442" s="199" t="s">
        <v>28</v>
      </c>
      <c r="F442" s="200" t="s">
        <v>8036</v>
      </c>
      <c r="G442" s="198"/>
      <c r="H442" s="201">
        <v>5.76</v>
      </c>
      <c r="I442" s="202"/>
      <c r="J442" s="198"/>
      <c r="K442" s="198"/>
      <c r="L442" s="203"/>
      <c r="M442" s="204"/>
      <c r="N442" s="205"/>
      <c r="O442" s="205"/>
      <c r="P442" s="205"/>
      <c r="Q442" s="205"/>
      <c r="R442" s="205"/>
      <c r="S442" s="205"/>
      <c r="T442" s="206"/>
      <c r="AT442" s="207" t="s">
        <v>317</v>
      </c>
      <c r="AU442" s="207" t="s">
        <v>84</v>
      </c>
      <c r="AV442" s="13" t="s">
        <v>84</v>
      </c>
      <c r="AW442" s="13" t="s">
        <v>35</v>
      </c>
      <c r="AX442" s="13" t="s">
        <v>74</v>
      </c>
      <c r="AY442" s="207" t="s">
        <v>153</v>
      </c>
    </row>
    <row r="443" spans="2:51" s="13" customFormat="1" x14ac:dyDescent="0.2">
      <c r="B443" s="197"/>
      <c r="C443" s="198"/>
      <c r="D443" s="188" t="s">
        <v>317</v>
      </c>
      <c r="E443" s="199" t="s">
        <v>28</v>
      </c>
      <c r="F443" s="200" t="s">
        <v>8037</v>
      </c>
      <c r="G443" s="198"/>
      <c r="H443" s="201">
        <v>2.25</v>
      </c>
      <c r="I443" s="202"/>
      <c r="J443" s="198"/>
      <c r="K443" s="198"/>
      <c r="L443" s="203"/>
      <c r="M443" s="204"/>
      <c r="N443" s="205"/>
      <c r="O443" s="205"/>
      <c r="P443" s="205"/>
      <c r="Q443" s="205"/>
      <c r="R443" s="205"/>
      <c r="S443" s="205"/>
      <c r="T443" s="206"/>
      <c r="AT443" s="207" t="s">
        <v>317</v>
      </c>
      <c r="AU443" s="207" t="s">
        <v>84</v>
      </c>
      <c r="AV443" s="13" t="s">
        <v>84</v>
      </c>
      <c r="AW443" s="13" t="s">
        <v>35</v>
      </c>
      <c r="AX443" s="13" t="s">
        <v>74</v>
      </c>
      <c r="AY443" s="207" t="s">
        <v>153</v>
      </c>
    </row>
    <row r="444" spans="2:51" s="16" customFormat="1" x14ac:dyDescent="0.2">
      <c r="B444" s="234"/>
      <c r="C444" s="235"/>
      <c r="D444" s="188" t="s">
        <v>317</v>
      </c>
      <c r="E444" s="236" t="s">
        <v>28</v>
      </c>
      <c r="F444" s="237" t="s">
        <v>448</v>
      </c>
      <c r="G444" s="235"/>
      <c r="H444" s="238">
        <v>8.01</v>
      </c>
      <c r="I444" s="239"/>
      <c r="J444" s="235"/>
      <c r="K444" s="235"/>
      <c r="L444" s="240"/>
      <c r="M444" s="241"/>
      <c r="N444" s="242"/>
      <c r="O444" s="242"/>
      <c r="P444" s="242"/>
      <c r="Q444" s="242"/>
      <c r="R444" s="242"/>
      <c r="S444" s="242"/>
      <c r="T444" s="243"/>
      <c r="AT444" s="244" t="s">
        <v>317</v>
      </c>
      <c r="AU444" s="244" t="s">
        <v>84</v>
      </c>
      <c r="AV444" s="16" t="s">
        <v>163</v>
      </c>
      <c r="AW444" s="16" t="s">
        <v>35</v>
      </c>
      <c r="AX444" s="16" t="s">
        <v>74</v>
      </c>
      <c r="AY444" s="244" t="s">
        <v>153</v>
      </c>
    </row>
    <row r="445" spans="2:51" s="15" customFormat="1" x14ac:dyDescent="0.2">
      <c r="B445" s="224"/>
      <c r="C445" s="225"/>
      <c r="D445" s="188" t="s">
        <v>317</v>
      </c>
      <c r="E445" s="226" t="s">
        <v>28</v>
      </c>
      <c r="F445" s="227" t="s">
        <v>4719</v>
      </c>
      <c r="G445" s="225"/>
      <c r="H445" s="226" t="s">
        <v>28</v>
      </c>
      <c r="I445" s="228"/>
      <c r="J445" s="225"/>
      <c r="K445" s="225"/>
      <c r="L445" s="229"/>
      <c r="M445" s="230"/>
      <c r="N445" s="231"/>
      <c r="O445" s="231"/>
      <c r="P445" s="231"/>
      <c r="Q445" s="231"/>
      <c r="R445" s="231"/>
      <c r="S445" s="231"/>
      <c r="T445" s="232"/>
      <c r="AT445" s="233" t="s">
        <v>317</v>
      </c>
      <c r="AU445" s="233" t="s">
        <v>84</v>
      </c>
      <c r="AV445" s="15" t="s">
        <v>82</v>
      </c>
      <c r="AW445" s="15" t="s">
        <v>35</v>
      </c>
      <c r="AX445" s="15" t="s">
        <v>74</v>
      </c>
      <c r="AY445" s="233" t="s">
        <v>153</v>
      </c>
    </row>
    <row r="446" spans="2:51" s="13" customFormat="1" x14ac:dyDescent="0.2">
      <c r="B446" s="197"/>
      <c r="C446" s="198"/>
      <c r="D446" s="188" t="s">
        <v>317</v>
      </c>
      <c r="E446" s="199" t="s">
        <v>28</v>
      </c>
      <c r="F446" s="200" t="s">
        <v>8038</v>
      </c>
      <c r="G446" s="198"/>
      <c r="H446" s="201">
        <v>3.72</v>
      </c>
      <c r="I446" s="202"/>
      <c r="J446" s="198"/>
      <c r="K446" s="198"/>
      <c r="L446" s="203"/>
      <c r="M446" s="204"/>
      <c r="N446" s="205"/>
      <c r="O446" s="205"/>
      <c r="P446" s="205"/>
      <c r="Q446" s="205"/>
      <c r="R446" s="205"/>
      <c r="S446" s="205"/>
      <c r="T446" s="206"/>
      <c r="AT446" s="207" t="s">
        <v>317</v>
      </c>
      <c r="AU446" s="207" t="s">
        <v>84</v>
      </c>
      <c r="AV446" s="13" t="s">
        <v>84</v>
      </c>
      <c r="AW446" s="13" t="s">
        <v>35</v>
      </c>
      <c r="AX446" s="13" t="s">
        <v>74</v>
      </c>
      <c r="AY446" s="207" t="s">
        <v>153</v>
      </c>
    </row>
    <row r="447" spans="2:51" s="13" customFormat="1" x14ac:dyDescent="0.2">
      <c r="B447" s="197"/>
      <c r="C447" s="198"/>
      <c r="D447" s="188" t="s">
        <v>317</v>
      </c>
      <c r="E447" s="199" t="s">
        <v>28</v>
      </c>
      <c r="F447" s="200" t="s">
        <v>8039</v>
      </c>
      <c r="G447" s="198"/>
      <c r="H447" s="201">
        <v>3.9</v>
      </c>
      <c r="I447" s="202"/>
      <c r="J447" s="198"/>
      <c r="K447" s="198"/>
      <c r="L447" s="203"/>
      <c r="M447" s="204"/>
      <c r="N447" s="205"/>
      <c r="O447" s="205"/>
      <c r="P447" s="205"/>
      <c r="Q447" s="205"/>
      <c r="R447" s="205"/>
      <c r="S447" s="205"/>
      <c r="T447" s="206"/>
      <c r="AT447" s="207" t="s">
        <v>317</v>
      </c>
      <c r="AU447" s="207" t="s">
        <v>84</v>
      </c>
      <c r="AV447" s="13" t="s">
        <v>84</v>
      </c>
      <c r="AW447" s="13" t="s">
        <v>35</v>
      </c>
      <c r="AX447" s="13" t="s">
        <v>74</v>
      </c>
      <c r="AY447" s="207" t="s">
        <v>153</v>
      </c>
    </row>
    <row r="448" spans="2:51" s="16" customFormat="1" x14ac:dyDescent="0.2">
      <c r="B448" s="234"/>
      <c r="C448" s="235"/>
      <c r="D448" s="188" t="s">
        <v>317</v>
      </c>
      <c r="E448" s="236" t="s">
        <v>28</v>
      </c>
      <c r="F448" s="237" t="s">
        <v>448</v>
      </c>
      <c r="G448" s="235"/>
      <c r="H448" s="238">
        <v>7.62</v>
      </c>
      <c r="I448" s="239"/>
      <c r="J448" s="235"/>
      <c r="K448" s="235"/>
      <c r="L448" s="240"/>
      <c r="M448" s="241"/>
      <c r="N448" s="242"/>
      <c r="O448" s="242"/>
      <c r="P448" s="242"/>
      <c r="Q448" s="242"/>
      <c r="R448" s="242"/>
      <c r="S448" s="242"/>
      <c r="T448" s="243"/>
      <c r="AT448" s="244" t="s">
        <v>317</v>
      </c>
      <c r="AU448" s="244" t="s">
        <v>84</v>
      </c>
      <c r="AV448" s="16" t="s">
        <v>163</v>
      </c>
      <c r="AW448" s="16" t="s">
        <v>35</v>
      </c>
      <c r="AX448" s="16" t="s">
        <v>74</v>
      </c>
      <c r="AY448" s="244" t="s">
        <v>153</v>
      </c>
    </row>
    <row r="449" spans="1:65" s="14" customFormat="1" x14ac:dyDescent="0.2">
      <c r="B449" s="208"/>
      <c r="C449" s="209"/>
      <c r="D449" s="188" t="s">
        <v>317</v>
      </c>
      <c r="E449" s="210" t="s">
        <v>28</v>
      </c>
      <c r="F449" s="211" t="s">
        <v>353</v>
      </c>
      <c r="G449" s="209"/>
      <c r="H449" s="212">
        <v>51.816000000000003</v>
      </c>
      <c r="I449" s="213"/>
      <c r="J449" s="209"/>
      <c r="K449" s="209"/>
      <c r="L449" s="214"/>
      <c r="M449" s="215"/>
      <c r="N449" s="216"/>
      <c r="O449" s="216"/>
      <c r="P449" s="216"/>
      <c r="Q449" s="216"/>
      <c r="R449" s="216"/>
      <c r="S449" s="216"/>
      <c r="T449" s="217"/>
      <c r="AT449" s="218" t="s">
        <v>317</v>
      </c>
      <c r="AU449" s="218" t="s">
        <v>84</v>
      </c>
      <c r="AV449" s="14" t="s">
        <v>167</v>
      </c>
      <c r="AW449" s="14" t="s">
        <v>35</v>
      </c>
      <c r="AX449" s="14" t="s">
        <v>82</v>
      </c>
      <c r="AY449" s="218" t="s">
        <v>153</v>
      </c>
    </row>
    <row r="450" spans="1:65" s="2" customFormat="1" ht="16.5" customHeight="1" x14ac:dyDescent="0.2">
      <c r="A450" s="36"/>
      <c r="B450" s="37"/>
      <c r="C450" s="175" t="s">
        <v>903</v>
      </c>
      <c r="D450" s="175" t="s">
        <v>156</v>
      </c>
      <c r="E450" s="176" t="s">
        <v>1297</v>
      </c>
      <c r="F450" s="177" t="s">
        <v>1298</v>
      </c>
      <c r="G450" s="178" t="s">
        <v>433</v>
      </c>
      <c r="H450" s="179">
        <v>47.481999999999999</v>
      </c>
      <c r="I450" s="180"/>
      <c r="J450" s="181">
        <f>ROUND(I450*H450,2)</f>
        <v>0</v>
      </c>
      <c r="K450" s="177" t="s">
        <v>28</v>
      </c>
      <c r="L450" s="41"/>
      <c r="M450" s="182" t="s">
        <v>28</v>
      </c>
      <c r="N450" s="183" t="s">
        <v>45</v>
      </c>
      <c r="O450" s="66"/>
      <c r="P450" s="184">
        <f>O450*H450</f>
        <v>0</v>
      </c>
      <c r="Q450" s="184">
        <v>0.13883999999999999</v>
      </c>
      <c r="R450" s="184">
        <f>Q450*H450</f>
        <v>6.5924008799999996</v>
      </c>
      <c r="S450" s="184">
        <v>0</v>
      </c>
      <c r="T450" s="185">
        <f>S450*H450</f>
        <v>0</v>
      </c>
      <c r="U450" s="36"/>
      <c r="V450" s="36"/>
      <c r="W450" s="36"/>
      <c r="X450" s="36"/>
      <c r="Y450" s="36"/>
      <c r="Z450" s="36"/>
      <c r="AA450" s="36"/>
      <c r="AB450" s="36"/>
      <c r="AC450" s="36"/>
      <c r="AD450" s="36"/>
      <c r="AE450" s="36"/>
      <c r="AR450" s="186" t="s">
        <v>167</v>
      </c>
      <c r="AT450" s="186" t="s">
        <v>156</v>
      </c>
      <c r="AU450" s="186" t="s">
        <v>84</v>
      </c>
      <c r="AY450" s="19" t="s">
        <v>153</v>
      </c>
      <c r="BE450" s="187">
        <f>IF(N450="základní",J450,0)</f>
        <v>0</v>
      </c>
      <c r="BF450" s="187">
        <f>IF(N450="snížená",J450,0)</f>
        <v>0</v>
      </c>
      <c r="BG450" s="187">
        <f>IF(N450="zákl. přenesená",J450,0)</f>
        <v>0</v>
      </c>
      <c r="BH450" s="187">
        <f>IF(N450="sníž. přenesená",J450,0)</f>
        <v>0</v>
      </c>
      <c r="BI450" s="187">
        <f>IF(N450="nulová",J450,0)</f>
        <v>0</v>
      </c>
      <c r="BJ450" s="19" t="s">
        <v>82</v>
      </c>
      <c r="BK450" s="187">
        <f>ROUND(I450*H450,2)</f>
        <v>0</v>
      </c>
      <c r="BL450" s="19" t="s">
        <v>167</v>
      </c>
      <c r="BM450" s="186" t="s">
        <v>8040</v>
      </c>
    </row>
    <row r="451" spans="1:65" s="2" customFormat="1" ht="19.5" x14ac:dyDescent="0.2">
      <c r="A451" s="36"/>
      <c r="B451" s="37"/>
      <c r="C451" s="38"/>
      <c r="D451" s="188" t="s">
        <v>194</v>
      </c>
      <c r="E451" s="38"/>
      <c r="F451" s="189" t="s">
        <v>7995</v>
      </c>
      <c r="G451" s="38"/>
      <c r="H451" s="38"/>
      <c r="I451" s="190"/>
      <c r="J451" s="38"/>
      <c r="K451" s="38"/>
      <c r="L451" s="41"/>
      <c r="M451" s="191"/>
      <c r="N451" s="192"/>
      <c r="O451" s="66"/>
      <c r="P451" s="66"/>
      <c r="Q451" s="66"/>
      <c r="R451" s="66"/>
      <c r="S451" s="66"/>
      <c r="T451" s="67"/>
      <c r="U451" s="36"/>
      <c r="V451" s="36"/>
      <c r="W451" s="36"/>
      <c r="X451" s="36"/>
      <c r="Y451" s="36"/>
      <c r="Z451" s="36"/>
      <c r="AA451" s="36"/>
      <c r="AB451" s="36"/>
      <c r="AC451" s="36"/>
      <c r="AD451" s="36"/>
      <c r="AE451" s="36"/>
      <c r="AT451" s="19" t="s">
        <v>194</v>
      </c>
      <c r="AU451" s="19" t="s">
        <v>84</v>
      </c>
    </row>
    <row r="452" spans="1:65" s="15" customFormat="1" x14ac:dyDescent="0.2">
      <c r="B452" s="224"/>
      <c r="C452" s="225"/>
      <c r="D452" s="188" t="s">
        <v>317</v>
      </c>
      <c r="E452" s="226" t="s">
        <v>28</v>
      </c>
      <c r="F452" s="227" t="s">
        <v>4710</v>
      </c>
      <c r="G452" s="225"/>
      <c r="H452" s="226" t="s">
        <v>28</v>
      </c>
      <c r="I452" s="228"/>
      <c r="J452" s="225"/>
      <c r="K452" s="225"/>
      <c r="L452" s="229"/>
      <c r="M452" s="230"/>
      <c r="N452" s="231"/>
      <c r="O452" s="231"/>
      <c r="P452" s="231"/>
      <c r="Q452" s="231"/>
      <c r="R452" s="231"/>
      <c r="S452" s="231"/>
      <c r="T452" s="232"/>
      <c r="AT452" s="233" t="s">
        <v>317</v>
      </c>
      <c r="AU452" s="233" t="s">
        <v>84</v>
      </c>
      <c r="AV452" s="15" t="s">
        <v>82</v>
      </c>
      <c r="AW452" s="15" t="s">
        <v>35</v>
      </c>
      <c r="AX452" s="15" t="s">
        <v>74</v>
      </c>
      <c r="AY452" s="233" t="s">
        <v>153</v>
      </c>
    </row>
    <row r="453" spans="1:65" s="13" customFormat="1" x14ac:dyDescent="0.2">
      <c r="B453" s="197"/>
      <c r="C453" s="198"/>
      <c r="D453" s="188" t="s">
        <v>317</v>
      </c>
      <c r="E453" s="199" t="s">
        <v>28</v>
      </c>
      <c r="F453" s="200" t="s">
        <v>8041</v>
      </c>
      <c r="G453" s="198"/>
      <c r="H453" s="201">
        <v>2.67</v>
      </c>
      <c r="I453" s="202"/>
      <c r="J453" s="198"/>
      <c r="K453" s="198"/>
      <c r="L453" s="203"/>
      <c r="M453" s="204"/>
      <c r="N453" s="205"/>
      <c r="O453" s="205"/>
      <c r="P453" s="205"/>
      <c r="Q453" s="205"/>
      <c r="R453" s="205"/>
      <c r="S453" s="205"/>
      <c r="T453" s="206"/>
      <c r="AT453" s="207" t="s">
        <v>317</v>
      </c>
      <c r="AU453" s="207" t="s">
        <v>84</v>
      </c>
      <c r="AV453" s="13" t="s">
        <v>84</v>
      </c>
      <c r="AW453" s="13" t="s">
        <v>35</v>
      </c>
      <c r="AX453" s="13" t="s">
        <v>74</v>
      </c>
      <c r="AY453" s="207" t="s">
        <v>153</v>
      </c>
    </row>
    <row r="454" spans="1:65" s="13" customFormat="1" x14ac:dyDescent="0.2">
      <c r="B454" s="197"/>
      <c r="C454" s="198"/>
      <c r="D454" s="188" t="s">
        <v>317</v>
      </c>
      <c r="E454" s="199" t="s">
        <v>28</v>
      </c>
      <c r="F454" s="200" t="s">
        <v>8042</v>
      </c>
      <c r="G454" s="198"/>
      <c r="H454" s="201">
        <v>15.18</v>
      </c>
      <c r="I454" s="202"/>
      <c r="J454" s="198"/>
      <c r="K454" s="198"/>
      <c r="L454" s="203"/>
      <c r="M454" s="204"/>
      <c r="N454" s="205"/>
      <c r="O454" s="205"/>
      <c r="P454" s="205"/>
      <c r="Q454" s="205"/>
      <c r="R454" s="205"/>
      <c r="S454" s="205"/>
      <c r="T454" s="206"/>
      <c r="AT454" s="207" t="s">
        <v>317</v>
      </c>
      <c r="AU454" s="207" t="s">
        <v>84</v>
      </c>
      <c r="AV454" s="13" t="s">
        <v>84</v>
      </c>
      <c r="AW454" s="13" t="s">
        <v>35</v>
      </c>
      <c r="AX454" s="13" t="s">
        <v>74</v>
      </c>
      <c r="AY454" s="207" t="s">
        <v>153</v>
      </c>
    </row>
    <row r="455" spans="1:65" s="13" customFormat="1" x14ac:dyDescent="0.2">
      <c r="B455" s="197"/>
      <c r="C455" s="198"/>
      <c r="D455" s="188" t="s">
        <v>317</v>
      </c>
      <c r="E455" s="199" t="s">
        <v>28</v>
      </c>
      <c r="F455" s="200" t="s">
        <v>8043</v>
      </c>
      <c r="G455" s="198"/>
      <c r="H455" s="201">
        <v>9.84</v>
      </c>
      <c r="I455" s="202"/>
      <c r="J455" s="198"/>
      <c r="K455" s="198"/>
      <c r="L455" s="203"/>
      <c r="M455" s="204"/>
      <c r="N455" s="205"/>
      <c r="O455" s="205"/>
      <c r="P455" s="205"/>
      <c r="Q455" s="205"/>
      <c r="R455" s="205"/>
      <c r="S455" s="205"/>
      <c r="T455" s="206"/>
      <c r="AT455" s="207" t="s">
        <v>317</v>
      </c>
      <c r="AU455" s="207" t="s">
        <v>84</v>
      </c>
      <c r="AV455" s="13" t="s">
        <v>84</v>
      </c>
      <c r="AW455" s="13" t="s">
        <v>35</v>
      </c>
      <c r="AX455" s="13" t="s">
        <v>74</v>
      </c>
      <c r="AY455" s="207" t="s">
        <v>153</v>
      </c>
    </row>
    <row r="456" spans="1:65" s="16" customFormat="1" x14ac:dyDescent="0.2">
      <c r="B456" s="234"/>
      <c r="C456" s="235"/>
      <c r="D456" s="188" t="s">
        <v>317</v>
      </c>
      <c r="E456" s="236" t="s">
        <v>28</v>
      </c>
      <c r="F456" s="237" t="s">
        <v>448</v>
      </c>
      <c r="G456" s="235"/>
      <c r="H456" s="238">
        <v>27.69</v>
      </c>
      <c r="I456" s="239"/>
      <c r="J456" s="235"/>
      <c r="K456" s="235"/>
      <c r="L456" s="240"/>
      <c r="M456" s="241"/>
      <c r="N456" s="242"/>
      <c r="O456" s="242"/>
      <c r="P456" s="242"/>
      <c r="Q456" s="242"/>
      <c r="R456" s="242"/>
      <c r="S456" s="242"/>
      <c r="T456" s="243"/>
      <c r="AT456" s="244" t="s">
        <v>317</v>
      </c>
      <c r="AU456" s="244" t="s">
        <v>84</v>
      </c>
      <c r="AV456" s="16" t="s">
        <v>163</v>
      </c>
      <c r="AW456" s="16" t="s">
        <v>35</v>
      </c>
      <c r="AX456" s="16" t="s">
        <v>74</v>
      </c>
      <c r="AY456" s="244" t="s">
        <v>153</v>
      </c>
    </row>
    <row r="457" spans="1:65" s="15" customFormat="1" x14ac:dyDescent="0.2">
      <c r="B457" s="224"/>
      <c r="C457" s="225"/>
      <c r="D457" s="188" t="s">
        <v>317</v>
      </c>
      <c r="E457" s="226" t="s">
        <v>28</v>
      </c>
      <c r="F457" s="227" t="s">
        <v>4713</v>
      </c>
      <c r="G457" s="225"/>
      <c r="H457" s="226" t="s">
        <v>28</v>
      </c>
      <c r="I457" s="228"/>
      <c r="J457" s="225"/>
      <c r="K457" s="225"/>
      <c r="L457" s="229"/>
      <c r="M457" s="230"/>
      <c r="N457" s="231"/>
      <c r="O457" s="231"/>
      <c r="P457" s="231"/>
      <c r="Q457" s="231"/>
      <c r="R457" s="231"/>
      <c r="S457" s="231"/>
      <c r="T457" s="232"/>
      <c r="AT457" s="233" t="s">
        <v>317</v>
      </c>
      <c r="AU457" s="233" t="s">
        <v>84</v>
      </c>
      <c r="AV457" s="15" t="s">
        <v>82</v>
      </c>
      <c r="AW457" s="15" t="s">
        <v>35</v>
      </c>
      <c r="AX457" s="15" t="s">
        <v>74</v>
      </c>
      <c r="AY457" s="233" t="s">
        <v>153</v>
      </c>
    </row>
    <row r="458" spans="1:65" s="13" customFormat="1" x14ac:dyDescent="0.2">
      <c r="B458" s="197"/>
      <c r="C458" s="198"/>
      <c r="D458" s="188" t="s">
        <v>317</v>
      </c>
      <c r="E458" s="199" t="s">
        <v>28</v>
      </c>
      <c r="F458" s="200" t="s">
        <v>8044</v>
      </c>
      <c r="G458" s="198"/>
      <c r="H458" s="201">
        <v>11.21</v>
      </c>
      <c r="I458" s="202"/>
      <c r="J458" s="198"/>
      <c r="K458" s="198"/>
      <c r="L458" s="203"/>
      <c r="M458" s="204"/>
      <c r="N458" s="205"/>
      <c r="O458" s="205"/>
      <c r="P458" s="205"/>
      <c r="Q458" s="205"/>
      <c r="R458" s="205"/>
      <c r="S458" s="205"/>
      <c r="T458" s="206"/>
      <c r="AT458" s="207" t="s">
        <v>317</v>
      </c>
      <c r="AU458" s="207" t="s">
        <v>84</v>
      </c>
      <c r="AV458" s="13" t="s">
        <v>84</v>
      </c>
      <c r="AW458" s="13" t="s">
        <v>35</v>
      </c>
      <c r="AX458" s="13" t="s">
        <v>74</v>
      </c>
      <c r="AY458" s="207" t="s">
        <v>153</v>
      </c>
    </row>
    <row r="459" spans="1:65" s="13" customFormat="1" x14ac:dyDescent="0.2">
      <c r="B459" s="197"/>
      <c r="C459" s="198"/>
      <c r="D459" s="188" t="s">
        <v>317</v>
      </c>
      <c r="E459" s="199" t="s">
        <v>28</v>
      </c>
      <c r="F459" s="200" t="s">
        <v>8045</v>
      </c>
      <c r="G459" s="198"/>
      <c r="H459" s="201">
        <v>6.8</v>
      </c>
      <c r="I459" s="202"/>
      <c r="J459" s="198"/>
      <c r="K459" s="198"/>
      <c r="L459" s="203"/>
      <c r="M459" s="204"/>
      <c r="N459" s="205"/>
      <c r="O459" s="205"/>
      <c r="P459" s="205"/>
      <c r="Q459" s="205"/>
      <c r="R459" s="205"/>
      <c r="S459" s="205"/>
      <c r="T459" s="206"/>
      <c r="AT459" s="207" t="s">
        <v>317</v>
      </c>
      <c r="AU459" s="207" t="s">
        <v>84</v>
      </c>
      <c r="AV459" s="13" t="s">
        <v>84</v>
      </c>
      <c r="AW459" s="13" t="s">
        <v>35</v>
      </c>
      <c r="AX459" s="13" t="s">
        <v>74</v>
      </c>
      <c r="AY459" s="207" t="s">
        <v>153</v>
      </c>
    </row>
    <row r="460" spans="1:65" s="13" customFormat="1" x14ac:dyDescent="0.2">
      <c r="B460" s="197"/>
      <c r="C460" s="198"/>
      <c r="D460" s="188" t="s">
        <v>317</v>
      </c>
      <c r="E460" s="199" t="s">
        <v>28</v>
      </c>
      <c r="F460" s="200" t="s">
        <v>8046</v>
      </c>
      <c r="G460" s="198"/>
      <c r="H460" s="201">
        <v>1.782</v>
      </c>
      <c r="I460" s="202"/>
      <c r="J460" s="198"/>
      <c r="K460" s="198"/>
      <c r="L460" s="203"/>
      <c r="M460" s="204"/>
      <c r="N460" s="205"/>
      <c r="O460" s="205"/>
      <c r="P460" s="205"/>
      <c r="Q460" s="205"/>
      <c r="R460" s="205"/>
      <c r="S460" s="205"/>
      <c r="T460" s="206"/>
      <c r="AT460" s="207" t="s">
        <v>317</v>
      </c>
      <c r="AU460" s="207" t="s">
        <v>84</v>
      </c>
      <c r="AV460" s="13" t="s">
        <v>84</v>
      </c>
      <c r="AW460" s="13" t="s">
        <v>35</v>
      </c>
      <c r="AX460" s="13" t="s">
        <v>74</v>
      </c>
      <c r="AY460" s="207" t="s">
        <v>153</v>
      </c>
    </row>
    <row r="461" spans="1:65" s="16" customFormat="1" x14ac:dyDescent="0.2">
      <c r="B461" s="234"/>
      <c r="C461" s="235"/>
      <c r="D461" s="188" t="s">
        <v>317</v>
      </c>
      <c r="E461" s="236" t="s">
        <v>28</v>
      </c>
      <c r="F461" s="237" t="s">
        <v>448</v>
      </c>
      <c r="G461" s="235"/>
      <c r="H461" s="238">
        <v>19.792000000000002</v>
      </c>
      <c r="I461" s="239"/>
      <c r="J461" s="235"/>
      <c r="K461" s="235"/>
      <c r="L461" s="240"/>
      <c r="M461" s="241"/>
      <c r="N461" s="242"/>
      <c r="O461" s="242"/>
      <c r="P461" s="242"/>
      <c r="Q461" s="242"/>
      <c r="R461" s="242"/>
      <c r="S461" s="242"/>
      <c r="T461" s="243"/>
      <c r="AT461" s="244" t="s">
        <v>317</v>
      </c>
      <c r="AU461" s="244" t="s">
        <v>84</v>
      </c>
      <c r="AV461" s="16" t="s">
        <v>163</v>
      </c>
      <c r="AW461" s="16" t="s">
        <v>35</v>
      </c>
      <c r="AX461" s="16" t="s">
        <v>74</v>
      </c>
      <c r="AY461" s="244" t="s">
        <v>153</v>
      </c>
    </row>
    <row r="462" spans="1:65" s="14" customFormat="1" x14ac:dyDescent="0.2">
      <c r="B462" s="208"/>
      <c r="C462" s="209"/>
      <c r="D462" s="188" t="s">
        <v>317</v>
      </c>
      <c r="E462" s="210" t="s">
        <v>28</v>
      </c>
      <c r="F462" s="211" t="s">
        <v>353</v>
      </c>
      <c r="G462" s="209"/>
      <c r="H462" s="212">
        <v>47.481999999999999</v>
      </c>
      <c r="I462" s="213"/>
      <c r="J462" s="209"/>
      <c r="K462" s="209"/>
      <c r="L462" s="214"/>
      <c r="M462" s="215"/>
      <c r="N462" s="216"/>
      <c r="O462" s="216"/>
      <c r="P462" s="216"/>
      <c r="Q462" s="216"/>
      <c r="R462" s="216"/>
      <c r="S462" s="216"/>
      <c r="T462" s="217"/>
      <c r="AT462" s="218" t="s">
        <v>317</v>
      </c>
      <c r="AU462" s="218" t="s">
        <v>84</v>
      </c>
      <c r="AV462" s="14" t="s">
        <v>167</v>
      </c>
      <c r="AW462" s="14" t="s">
        <v>35</v>
      </c>
      <c r="AX462" s="14" t="s">
        <v>82</v>
      </c>
      <c r="AY462" s="218" t="s">
        <v>153</v>
      </c>
    </row>
    <row r="463" spans="1:65" s="2" customFormat="1" ht="16.5" customHeight="1" x14ac:dyDescent="0.2">
      <c r="A463" s="36"/>
      <c r="B463" s="37"/>
      <c r="C463" s="175" t="s">
        <v>907</v>
      </c>
      <c r="D463" s="175" t="s">
        <v>156</v>
      </c>
      <c r="E463" s="176" t="s">
        <v>1307</v>
      </c>
      <c r="F463" s="177" t="s">
        <v>8047</v>
      </c>
      <c r="G463" s="178" t="s">
        <v>314</v>
      </c>
      <c r="H463" s="179">
        <v>4.1120000000000001</v>
      </c>
      <c r="I463" s="180"/>
      <c r="J463" s="181">
        <f>ROUND(I463*H463,2)</f>
        <v>0</v>
      </c>
      <c r="K463" s="177" t="s">
        <v>28</v>
      </c>
      <c r="L463" s="41"/>
      <c r="M463" s="182" t="s">
        <v>28</v>
      </c>
      <c r="N463" s="183" t="s">
        <v>45</v>
      </c>
      <c r="O463" s="66"/>
      <c r="P463" s="184">
        <f>O463*H463</f>
        <v>0</v>
      </c>
      <c r="Q463" s="184">
        <v>2.2000000000000002</v>
      </c>
      <c r="R463" s="184">
        <f>Q463*H463</f>
        <v>9.0464000000000002</v>
      </c>
      <c r="S463" s="184">
        <v>0</v>
      </c>
      <c r="T463" s="185">
        <f>S463*H463</f>
        <v>0</v>
      </c>
      <c r="U463" s="36"/>
      <c r="V463" s="36"/>
      <c r="W463" s="36"/>
      <c r="X463" s="36"/>
      <c r="Y463" s="36"/>
      <c r="Z463" s="36"/>
      <c r="AA463" s="36"/>
      <c r="AB463" s="36"/>
      <c r="AC463" s="36"/>
      <c r="AD463" s="36"/>
      <c r="AE463" s="36"/>
      <c r="AR463" s="186" t="s">
        <v>167</v>
      </c>
      <c r="AT463" s="186" t="s">
        <v>156</v>
      </c>
      <c r="AU463" s="186" t="s">
        <v>84</v>
      </c>
      <c r="AY463" s="19" t="s">
        <v>153</v>
      </c>
      <c r="BE463" s="187">
        <f>IF(N463="základní",J463,0)</f>
        <v>0</v>
      </c>
      <c r="BF463" s="187">
        <f>IF(N463="snížená",J463,0)</f>
        <v>0</v>
      </c>
      <c r="BG463" s="187">
        <f>IF(N463="zákl. přenesená",J463,0)</f>
        <v>0</v>
      </c>
      <c r="BH463" s="187">
        <f>IF(N463="sníž. přenesená",J463,0)</f>
        <v>0</v>
      </c>
      <c r="BI463" s="187">
        <f>IF(N463="nulová",J463,0)</f>
        <v>0</v>
      </c>
      <c r="BJ463" s="19" t="s">
        <v>82</v>
      </c>
      <c r="BK463" s="187">
        <f>ROUND(I463*H463,2)</f>
        <v>0</v>
      </c>
      <c r="BL463" s="19" t="s">
        <v>167</v>
      </c>
      <c r="BM463" s="186" t="s">
        <v>8048</v>
      </c>
    </row>
    <row r="464" spans="1:65" s="15" customFormat="1" x14ac:dyDescent="0.2">
      <c r="B464" s="224"/>
      <c r="C464" s="225"/>
      <c r="D464" s="188" t="s">
        <v>317</v>
      </c>
      <c r="E464" s="226" t="s">
        <v>28</v>
      </c>
      <c r="F464" s="227" t="s">
        <v>1286</v>
      </c>
      <c r="G464" s="225"/>
      <c r="H464" s="226" t="s">
        <v>28</v>
      </c>
      <c r="I464" s="228"/>
      <c r="J464" s="225"/>
      <c r="K464" s="225"/>
      <c r="L464" s="229"/>
      <c r="M464" s="230"/>
      <c r="N464" s="231"/>
      <c r="O464" s="231"/>
      <c r="P464" s="231"/>
      <c r="Q464" s="231"/>
      <c r="R464" s="231"/>
      <c r="S464" s="231"/>
      <c r="T464" s="232"/>
      <c r="AT464" s="233" t="s">
        <v>317</v>
      </c>
      <c r="AU464" s="233" t="s">
        <v>84</v>
      </c>
      <c r="AV464" s="15" t="s">
        <v>82</v>
      </c>
      <c r="AW464" s="15" t="s">
        <v>35</v>
      </c>
      <c r="AX464" s="15" t="s">
        <v>74</v>
      </c>
      <c r="AY464" s="233" t="s">
        <v>153</v>
      </c>
    </row>
    <row r="465" spans="2:51" s="13" customFormat="1" x14ac:dyDescent="0.2">
      <c r="B465" s="197"/>
      <c r="C465" s="198"/>
      <c r="D465" s="188" t="s">
        <v>317</v>
      </c>
      <c r="E465" s="199" t="s">
        <v>28</v>
      </c>
      <c r="F465" s="200" t="s">
        <v>8049</v>
      </c>
      <c r="G465" s="198"/>
      <c r="H465" s="201">
        <v>0.432</v>
      </c>
      <c r="I465" s="202"/>
      <c r="J465" s="198"/>
      <c r="K465" s="198"/>
      <c r="L465" s="203"/>
      <c r="M465" s="204"/>
      <c r="N465" s="205"/>
      <c r="O465" s="205"/>
      <c r="P465" s="205"/>
      <c r="Q465" s="205"/>
      <c r="R465" s="205"/>
      <c r="S465" s="205"/>
      <c r="T465" s="206"/>
      <c r="AT465" s="207" t="s">
        <v>317</v>
      </c>
      <c r="AU465" s="207" t="s">
        <v>84</v>
      </c>
      <c r="AV465" s="13" t="s">
        <v>84</v>
      </c>
      <c r="AW465" s="13" t="s">
        <v>35</v>
      </c>
      <c r="AX465" s="13" t="s">
        <v>74</v>
      </c>
      <c r="AY465" s="207" t="s">
        <v>153</v>
      </c>
    </row>
    <row r="466" spans="2:51" s="13" customFormat="1" x14ac:dyDescent="0.2">
      <c r="B466" s="197"/>
      <c r="C466" s="198"/>
      <c r="D466" s="188" t="s">
        <v>317</v>
      </c>
      <c r="E466" s="199" t="s">
        <v>28</v>
      </c>
      <c r="F466" s="200" t="s">
        <v>8050</v>
      </c>
      <c r="G466" s="198"/>
      <c r="H466" s="201">
        <v>0.44800000000000001</v>
      </c>
      <c r="I466" s="202"/>
      <c r="J466" s="198"/>
      <c r="K466" s="198"/>
      <c r="L466" s="203"/>
      <c r="M466" s="204"/>
      <c r="N466" s="205"/>
      <c r="O466" s="205"/>
      <c r="P466" s="205"/>
      <c r="Q466" s="205"/>
      <c r="R466" s="205"/>
      <c r="S466" s="205"/>
      <c r="T466" s="206"/>
      <c r="AT466" s="207" t="s">
        <v>317</v>
      </c>
      <c r="AU466" s="207" t="s">
        <v>84</v>
      </c>
      <c r="AV466" s="13" t="s">
        <v>84</v>
      </c>
      <c r="AW466" s="13" t="s">
        <v>35</v>
      </c>
      <c r="AX466" s="13" t="s">
        <v>74</v>
      </c>
      <c r="AY466" s="207" t="s">
        <v>153</v>
      </c>
    </row>
    <row r="467" spans="2:51" s="13" customFormat="1" x14ac:dyDescent="0.2">
      <c r="B467" s="197"/>
      <c r="C467" s="198"/>
      <c r="D467" s="188" t="s">
        <v>317</v>
      </c>
      <c r="E467" s="199" t="s">
        <v>28</v>
      </c>
      <c r="F467" s="200" t="s">
        <v>8051</v>
      </c>
      <c r="G467" s="198"/>
      <c r="H467" s="201">
        <v>0.38400000000000001</v>
      </c>
      <c r="I467" s="202"/>
      <c r="J467" s="198"/>
      <c r="K467" s="198"/>
      <c r="L467" s="203"/>
      <c r="M467" s="204"/>
      <c r="N467" s="205"/>
      <c r="O467" s="205"/>
      <c r="P467" s="205"/>
      <c r="Q467" s="205"/>
      <c r="R467" s="205"/>
      <c r="S467" s="205"/>
      <c r="T467" s="206"/>
      <c r="AT467" s="207" t="s">
        <v>317</v>
      </c>
      <c r="AU467" s="207" t="s">
        <v>84</v>
      </c>
      <c r="AV467" s="13" t="s">
        <v>84</v>
      </c>
      <c r="AW467" s="13" t="s">
        <v>35</v>
      </c>
      <c r="AX467" s="13" t="s">
        <v>74</v>
      </c>
      <c r="AY467" s="207" t="s">
        <v>153</v>
      </c>
    </row>
    <row r="468" spans="2:51" s="13" customFormat="1" x14ac:dyDescent="0.2">
      <c r="B468" s="197"/>
      <c r="C468" s="198"/>
      <c r="D468" s="188" t="s">
        <v>317</v>
      </c>
      <c r="E468" s="199" t="s">
        <v>28</v>
      </c>
      <c r="F468" s="200" t="s">
        <v>8052</v>
      </c>
      <c r="G468" s="198"/>
      <c r="H468" s="201">
        <v>0.76800000000000002</v>
      </c>
      <c r="I468" s="202"/>
      <c r="J468" s="198"/>
      <c r="K468" s="198"/>
      <c r="L468" s="203"/>
      <c r="M468" s="204"/>
      <c r="N468" s="205"/>
      <c r="O468" s="205"/>
      <c r="P468" s="205"/>
      <c r="Q468" s="205"/>
      <c r="R468" s="205"/>
      <c r="S468" s="205"/>
      <c r="T468" s="206"/>
      <c r="AT468" s="207" t="s">
        <v>317</v>
      </c>
      <c r="AU468" s="207" t="s">
        <v>84</v>
      </c>
      <c r="AV468" s="13" t="s">
        <v>84</v>
      </c>
      <c r="AW468" s="13" t="s">
        <v>35</v>
      </c>
      <c r="AX468" s="13" t="s">
        <v>74</v>
      </c>
      <c r="AY468" s="207" t="s">
        <v>153</v>
      </c>
    </row>
    <row r="469" spans="2:51" s="15" customFormat="1" x14ac:dyDescent="0.2">
      <c r="B469" s="224"/>
      <c r="C469" s="225"/>
      <c r="D469" s="188" t="s">
        <v>317</v>
      </c>
      <c r="E469" s="226" t="s">
        <v>28</v>
      </c>
      <c r="F469" s="227" t="s">
        <v>1301</v>
      </c>
      <c r="G469" s="225"/>
      <c r="H469" s="226" t="s">
        <v>28</v>
      </c>
      <c r="I469" s="228"/>
      <c r="J469" s="225"/>
      <c r="K469" s="225"/>
      <c r="L469" s="229"/>
      <c r="M469" s="230"/>
      <c r="N469" s="231"/>
      <c r="O469" s="231"/>
      <c r="P469" s="231"/>
      <c r="Q469" s="231"/>
      <c r="R469" s="231"/>
      <c r="S469" s="231"/>
      <c r="T469" s="232"/>
      <c r="AT469" s="233" t="s">
        <v>317</v>
      </c>
      <c r="AU469" s="233" t="s">
        <v>84</v>
      </c>
      <c r="AV469" s="15" t="s">
        <v>82</v>
      </c>
      <c r="AW469" s="15" t="s">
        <v>35</v>
      </c>
      <c r="AX469" s="15" t="s">
        <v>74</v>
      </c>
      <c r="AY469" s="233" t="s">
        <v>153</v>
      </c>
    </row>
    <row r="470" spans="2:51" s="13" customFormat="1" x14ac:dyDescent="0.2">
      <c r="B470" s="197"/>
      <c r="C470" s="198"/>
      <c r="D470" s="188" t="s">
        <v>317</v>
      </c>
      <c r="E470" s="199" t="s">
        <v>28</v>
      </c>
      <c r="F470" s="200" t="s">
        <v>8053</v>
      </c>
      <c r="G470" s="198"/>
      <c r="H470" s="201">
        <v>0.06</v>
      </c>
      <c r="I470" s="202"/>
      <c r="J470" s="198"/>
      <c r="K470" s="198"/>
      <c r="L470" s="203"/>
      <c r="M470" s="204"/>
      <c r="N470" s="205"/>
      <c r="O470" s="205"/>
      <c r="P470" s="205"/>
      <c r="Q470" s="205"/>
      <c r="R470" s="205"/>
      <c r="S470" s="205"/>
      <c r="T470" s="206"/>
      <c r="AT470" s="207" t="s">
        <v>317</v>
      </c>
      <c r="AU470" s="207" t="s">
        <v>84</v>
      </c>
      <c r="AV470" s="13" t="s">
        <v>84</v>
      </c>
      <c r="AW470" s="13" t="s">
        <v>35</v>
      </c>
      <c r="AX470" s="13" t="s">
        <v>74</v>
      </c>
      <c r="AY470" s="207" t="s">
        <v>153</v>
      </c>
    </row>
    <row r="471" spans="2:51" s="13" customFormat="1" x14ac:dyDescent="0.2">
      <c r="B471" s="197"/>
      <c r="C471" s="198"/>
      <c r="D471" s="188" t="s">
        <v>317</v>
      </c>
      <c r="E471" s="199" t="s">
        <v>28</v>
      </c>
      <c r="F471" s="200" t="s">
        <v>8054</v>
      </c>
      <c r="G471" s="198"/>
      <c r="H471" s="201">
        <v>0.14699999999999999</v>
      </c>
      <c r="I471" s="202"/>
      <c r="J471" s="198"/>
      <c r="K471" s="198"/>
      <c r="L471" s="203"/>
      <c r="M471" s="204"/>
      <c r="N471" s="205"/>
      <c r="O471" s="205"/>
      <c r="P471" s="205"/>
      <c r="Q471" s="205"/>
      <c r="R471" s="205"/>
      <c r="S471" s="205"/>
      <c r="T471" s="206"/>
      <c r="AT471" s="207" t="s">
        <v>317</v>
      </c>
      <c r="AU471" s="207" t="s">
        <v>84</v>
      </c>
      <c r="AV471" s="13" t="s">
        <v>84</v>
      </c>
      <c r="AW471" s="13" t="s">
        <v>35</v>
      </c>
      <c r="AX471" s="13" t="s">
        <v>74</v>
      </c>
      <c r="AY471" s="207" t="s">
        <v>153</v>
      </c>
    </row>
    <row r="472" spans="2:51" s="15" customFormat="1" x14ac:dyDescent="0.2">
      <c r="B472" s="224"/>
      <c r="C472" s="225"/>
      <c r="D472" s="188" t="s">
        <v>317</v>
      </c>
      <c r="E472" s="226" t="s">
        <v>28</v>
      </c>
      <c r="F472" s="227" t="s">
        <v>1271</v>
      </c>
      <c r="G472" s="225"/>
      <c r="H472" s="226" t="s">
        <v>28</v>
      </c>
      <c r="I472" s="228"/>
      <c r="J472" s="225"/>
      <c r="K472" s="225"/>
      <c r="L472" s="229"/>
      <c r="M472" s="230"/>
      <c r="N472" s="231"/>
      <c r="O472" s="231"/>
      <c r="P472" s="231"/>
      <c r="Q472" s="231"/>
      <c r="R472" s="231"/>
      <c r="S472" s="231"/>
      <c r="T472" s="232"/>
      <c r="AT472" s="233" t="s">
        <v>317</v>
      </c>
      <c r="AU472" s="233" t="s">
        <v>84</v>
      </c>
      <c r="AV472" s="15" t="s">
        <v>82</v>
      </c>
      <c r="AW472" s="15" t="s">
        <v>35</v>
      </c>
      <c r="AX472" s="15" t="s">
        <v>74</v>
      </c>
      <c r="AY472" s="233" t="s">
        <v>153</v>
      </c>
    </row>
    <row r="473" spans="2:51" s="13" customFormat="1" x14ac:dyDescent="0.2">
      <c r="B473" s="197"/>
      <c r="C473" s="198"/>
      <c r="D473" s="188" t="s">
        <v>317</v>
      </c>
      <c r="E473" s="199" t="s">
        <v>28</v>
      </c>
      <c r="F473" s="200" t="s">
        <v>8055</v>
      </c>
      <c r="G473" s="198"/>
      <c r="H473" s="201">
        <v>6.3E-2</v>
      </c>
      <c r="I473" s="202"/>
      <c r="J473" s="198"/>
      <c r="K473" s="198"/>
      <c r="L473" s="203"/>
      <c r="M473" s="204"/>
      <c r="N473" s="205"/>
      <c r="O473" s="205"/>
      <c r="P473" s="205"/>
      <c r="Q473" s="205"/>
      <c r="R473" s="205"/>
      <c r="S473" s="205"/>
      <c r="T473" s="206"/>
      <c r="AT473" s="207" t="s">
        <v>317</v>
      </c>
      <c r="AU473" s="207" t="s">
        <v>84</v>
      </c>
      <c r="AV473" s="13" t="s">
        <v>84</v>
      </c>
      <c r="AW473" s="13" t="s">
        <v>35</v>
      </c>
      <c r="AX473" s="13" t="s">
        <v>74</v>
      </c>
      <c r="AY473" s="207" t="s">
        <v>153</v>
      </c>
    </row>
    <row r="474" spans="2:51" s="13" customFormat="1" x14ac:dyDescent="0.2">
      <c r="B474" s="197"/>
      <c r="C474" s="198"/>
      <c r="D474" s="188" t="s">
        <v>317</v>
      </c>
      <c r="E474" s="199" t="s">
        <v>28</v>
      </c>
      <c r="F474" s="200" t="s">
        <v>8056</v>
      </c>
      <c r="G474" s="198"/>
      <c r="H474" s="201">
        <v>8.4000000000000005E-2</v>
      </c>
      <c r="I474" s="202"/>
      <c r="J474" s="198"/>
      <c r="K474" s="198"/>
      <c r="L474" s="203"/>
      <c r="M474" s="204"/>
      <c r="N474" s="205"/>
      <c r="O474" s="205"/>
      <c r="P474" s="205"/>
      <c r="Q474" s="205"/>
      <c r="R474" s="205"/>
      <c r="S474" s="205"/>
      <c r="T474" s="206"/>
      <c r="AT474" s="207" t="s">
        <v>317</v>
      </c>
      <c r="AU474" s="207" t="s">
        <v>84</v>
      </c>
      <c r="AV474" s="13" t="s">
        <v>84</v>
      </c>
      <c r="AW474" s="13" t="s">
        <v>35</v>
      </c>
      <c r="AX474" s="13" t="s">
        <v>74</v>
      </c>
      <c r="AY474" s="207" t="s">
        <v>153</v>
      </c>
    </row>
    <row r="475" spans="2:51" s="13" customFormat="1" x14ac:dyDescent="0.2">
      <c r="B475" s="197"/>
      <c r="C475" s="198"/>
      <c r="D475" s="188" t="s">
        <v>317</v>
      </c>
      <c r="E475" s="199" t="s">
        <v>28</v>
      </c>
      <c r="F475" s="200" t="s">
        <v>8057</v>
      </c>
      <c r="G475" s="198"/>
      <c r="H475" s="201">
        <v>0.50900000000000001</v>
      </c>
      <c r="I475" s="202"/>
      <c r="J475" s="198"/>
      <c r="K475" s="198"/>
      <c r="L475" s="203"/>
      <c r="M475" s="204"/>
      <c r="N475" s="205"/>
      <c r="O475" s="205"/>
      <c r="P475" s="205"/>
      <c r="Q475" s="205"/>
      <c r="R475" s="205"/>
      <c r="S475" s="205"/>
      <c r="T475" s="206"/>
      <c r="AT475" s="207" t="s">
        <v>317</v>
      </c>
      <c r="AU475" s="207" t="s">
        <v>84</v>
      </c>
      <c r="AV475" s="13" t="s">
        <v>84</v>
      </c>
      <c r="AW475" s="13" t="s">
        <v>35</v>
      </c>
      <c r="AX475" s="13" t="s">
        <v>74</v>
      </c>
      <c r="AY475" s="207" t="s">
        <v>153</v>
      </c>
    </row>
    <row r="476" spans="2:51" s="13" customFormat="1" x14ac:dyDescent="0.2">
      <c r="B476" s="197"/>
      <c r="C476" s="198"/>
      <c r="D476" s="188" t="s">
        <v>317</v>
      </c>
      <c r="E476" s="199" t="s">
        <v>28</v>
      </c>
      <c r="F476" s="200" t="s">
        <v>8058</v>
      </c>
      <c r="G476" s="198"/>
      <c r="H476" s="201">
        <v>0.4</v>
      </c>
      <c r="I476" s="202"/>
      <c r="J476" s="198"/>
      <c r="K476" s="198"/>
      <c r="L476" s="203"/>
      <c r="M476" s="204"/>
      <c r="N476" s="205"/>
      <c r="O476" s="205"/>
      <c r="P476" s="205"/>
      <c r="Q476" s="205"/>
      <c r="R476" s="205"/>
      <c r="S476" s="205"/>
      <c r="T476" s="206"/>
      <c r="AT476" s="207" t="s">
        <v>317</v>
      </c>
      <c r="AU476" s="207" t="s">
        <v>84</v>
      </c>
      <c r="AV476" s="13" t="s">
        <v>84</v>
      </c>
      <c r="AW476" s="13" t="s">
        <v>35</v>
      </c>
      <c r="AX476" s="13" t="s">
        <v>74</v>
      </c>
      <c r="AY476" s="207" t="s">
        <v>153</v>
      </c>
    </row>
    <row r="477" spans="2:51" s="15" customFormat="1" x14ac:dyDescent="0.2">
      <c r="B477" s="224"/>
      <c r="C477" s="225"/>
      <c r="D477" s="188" t="s">
        <v>317</v>
      </c>
      <c r="E477" s="226" t="s">
        <v>28</v>
      </c>
      <c r="F477" s="227" t="s">
        <v>1277</v>
      </c>
      <c r="G477" s="225"/>
      <c r="H477" s="226" t="s">
        <v>28</v>
      </c>
      <c r="I477" s="228"/>
      <c r="J477" s="225"/>
      <c r="K477" s="225"/>
      <c r="L477" s="229"/>
      <c r="M477" s="230"/>
      <c r="N477" s="231"/>
      <c r="O477" s="231"/>
      <c r="P477" s="231"/>
      <c r="Q477" s="231"/>
      <c r="R477" s="231"/>
      <c r="S477" s="231"/>
      <c r="T477" s="232"/>
      <c r="AT477" s="233" t="s">
        <v>317</v>
      </c>
      <c r="AU477" s="233" t="s">
        <v>84</v>
      </c>
      <c r="AV477" s="15" t="s">
        <v>82</v>
      </c>
      <c r="AW477" s="15" t="s">
        <v>35</v>
      </c>
      <c r="AX477" s="15" t="s">
        <v>74</v>
      </c>
      <c r="AY477" s="233" t="s">
        <v>153</v>
      </c>
    </row>
    <row r="478" spans="2:51" s="13" customFormat="1" x14ac:dyDescent="0.2">
      <c r="B478" s="197"/>
      <c r="C478" s="198"/>
      <c r="D478" s="188" t="s">
        <v>317</v>
      </c>
      <c r="E478" s="199" t="s">
        <v>28</v>
      </c>
      <c r="F478" s="200" t="s">
        <v>8059</v>
      </c>
      <c r="G478" s="198"/>
      <c r="H478" s="201">
        <v>0.14000000000000001</v>
      </c>
      <c r="I478" s="202"/>
      <c r="J478" s="198"/>
      <c r="K478" s="198"/>
      <c r="L478" s="203"/>
      <c r="M478" s="204"/>
      <c r="N478" s="205"/>
      <c r="O478" s="205"/>
      <c r="P478" s="205"/>
      <c r="Q478" s="205"/>
      <c r="R478" s="205"/>
      <c r="S478" s="205"/>
      <c r="T478" s="206"/>
      <c r="AT478" s="207" t="s">
        <v>317</v>
      </c>
      <c r="AU478" s="207" t="s">
        <v>84</v>
      </c>
      <c r="AV478" s="13" t="s">
        <v>84</v>
      </c>
      <c r="AW478" s="13" t="s">
        <v>35</v>
      </c>
      <c r="AX478" s="13" t="s">
        <v>74</v>
      </c>
      <c r="AY478" s="207" t="s">
        <v>153</v>
      </c>
    </row>
    <row r="479" spans="2:51" s="13" customFormat="1" x14ac:dyDescent="0.2">
      <c r="B479" s="197"/>
      <c r="C479" s="198"/>
      <c r="D479" s="188" t="s">
        <v>317</v>
      </c>
      <c r="E479" s="199" t="s">
        <v>28</v>
      </c>
      <c r="F479" s="200" t="s">
        <v>8060</v>
      </c>
      <c r="G479" s="198"/>
      <c r="H479" s="201">
        <v>0.126</v>
      </c>
      <c r="I479" s="202"/>
      <c r="J479" s="198"/>
      <c r="K479" s="198"/>
      <c r="L479" s="203"/>
      <c r="M479" s="204"/>
      <c r="N479" s="205"/>
      <c r="O479" s="205"/>
      <c r="P479" s="205"/>
      <c r="Q479" s="205"/>
      <c r="R479" s="205"/>
      <c r="S479" s="205"/>
      <c r="T479" s="206"/>
      <c r="AT479" s="207" t="s">
        <v>317</v>
      </c>
      <c r="AU479" s="207" t="s">
        <v>84</v>
      </c>
      <c r="AV479" s="13" t="s">
        <v>84</v>
      </c>
      <c r="AW479" s="13" t="s">
        <v>35</v>
      </c>
      <c r="AX479" s="13" t="s">
        <v>74</v>
      </c>
      <c r="AY479" s="207" t="s">
        <v>153</v>
      </c>
    </row>
    <row r="480" spans="2:51" s="13" customFormat="1" x14ac:dyDescent="0.2">
      <c r="B480" s="197"/>
      <c r="C480" s="198"/>
      <c r="D480" s="188" t="s">
        <v>317</v>
      </c>
      <c r="E480" s="199" t="s">
        <v>28</v>
      </c>
      <c r="F480" s="200" t="s">
        <v>8061</v>
      </c>
      <c r="G480" s="198"/>
      <c r="H480" s="201">
        <v>0.28799999999999998</v>
      </c>
      <c r="I480" s="202"/>
      <c r="J480" s="198"/>
      <c r="K480" s="198"/>
      <c r="L480" s="203"/>
      <c r="M480" s="204"/>
      <c r="N480" s="205"/>
      <c r="O480" s="205"/>
      <c r="P480" s="205"/>
      <c r="Q480" s="205"/>
      <c r="R480" s="205"/>
      <c r="S480" s="205"/>
      <c r="T480" s="206"/>
      <c r="AT480" s="207" t="s">
        <v>317</v>
      </c>
      <c r="AU480" s="207" t="s">
        <v>84</v>
      </c>
      <c r="AV480" s="13" t="s">
        <v>84</v>
      </c>
      <c r="AW480" s="13" t="s">
        <v>35</v>
      </c>
      <c r="AX480" s="13" t="s">
        <v>74</v>
      </c>
      <c r="AY480" s="207" t="s">
        <v>153</v>
      </c>
    </row>
    <row r="481" spans="1:65" s="15" customFormat="1" x14ac:dyDescent="0.2">
      <c r="B481" s="224"/>
      <c r="C481" s="225"/>
      <c r="D481" s="188" t="s">
        <v>317</v>
      </c>
      <c r="E481" s="226" t="s">
        <v>28</v>
      </c>
      <c r="F481" s="227" t="s">
        <v>1279</v>
      </c>
      <c r="G481" s="225"/>
      <c r="H481" s="226" t="s">
        <v>28</v>
      </c>
      <c r="I481" s="228"/>
      <c r="J481" s="225"/>
      <c r="K481" s="225"/>
      <c r="L481" s="229"/>
      <c r="M481" s="230"/>
      <c r="N481" s="231"/>
      <c r="O481" s="231"/>
      <c r="P481" s="231"/>
      <c r="Q481" s="231"/>
      <c r="R481" s="231"/>
      <c r="S481" s="231"/>
      <c r="T481" s="232"/>
      <c r="AT481" s="233" t="s">
        <v>317</v>
      </c>
      <c r="AU481" s="233" t="s">
        <v>84</v>
      </c>
      <c r="AV481" s="15" t="s">
        <v>82</v>
      </c>
      <c r="AW481" s="15" t="s">
        <v>35</v>
      </c>
      <c r="AX481" s="15" t="s">
        <v>74</v>
      </c>
      <c r="AY481" s="233" t="s">
        <v>153</v>
      </c>
    </row>
    <row r="482" spans="1:65" s="13" customFormat="1" x14ac:dyDescent="0.2">
      <c r="B482" s="197"/>
      <c r="C482" s="198"/>
      <c r="D482" s="188" t="s">
        <v>317</v>
      </c>
      <c r="E482" s="199" t="s">
        <v>28</v>
      </c>
      <c r="F482" s="200" t="s">
        <v>8062</v>
      </c>
      <c r="G482" s="198"/>
      <c r="H482" s="201">
        <v>0.13700000000000001</v>
      </c>
      <c r="I482" s="202"/>
      <c r="J482" s="198"/>
      <c r="K482" s="198"/>
      <c r="L482" s="203"/>
      <c r="M482" s="204"/>
      <c r="N482" s="205"/>
      <c r="O482" s="205"/>
      <c r="P482" s="205"/>
      <c r="Q482" s="205"/>
      <c r="R482" s="205"/>
      <c r="S482" s="205"/>
      <c r="T482" s="206"/>
      <c r="AT482" s="207" t="s">
        <v>317</v>
      </c>
      <c r="AU482" s="207" t="s">
        <v>84</v>
      </c>
      <c r="AV482" s="13" t="s">
        <v>84</v>
      </c>
      <c r="AW482" s="13" t="s">
        <v>35</v>
      </c>
      <c r="AX482" s="13" t="s">
        <v>74</v>
      </c>
      <c r="AY482" s="207" t="s">
        <v>153</v>
      </c>
    </row>
    <row r="483" spans="1:65" s="13" customFormat="1" x14ac:dyDescent="0.2">
      <c r="B483" s="197"/>
      <c r="C483" s="198"/>
      <c r="D483" s="188" t="s">
        <v>317</v>
      </c>
      <c r="E483" s="199" t="s">
        <v>28</v>
      </c>
      <c r="F483" s="200" t="s">
        <v>8063</v>
      </c>
      <c r="G483" s="198"/>
      <c r="H483" s="201">
        <v>0.126</v>
      </c>
      <c r="I483" s="202"/>
      <c r="J483" s="198"/>
      <c r="K483" s="198"/>
      <c r="L483" s="203"/>
      <c r="M483" s="204"/>
      <c r="N483" s="205"/>
      <c r="O483" s="205"/>
      <c r="P483" s="205"/>
      <c r="Q483" s="205"/>
      <c r="R483" s="205"/>
      <c r="S483" s="205"/>
      <c r="T483" s="206"/>
      <c r="AT483" s="207" t="s">
        <v>317</v>
      </c>
      <c r="AU483" s="207" t="s">
        <v>84</v>
      </c>
      <c r="AV483" s="13" t="s">
        <v>84</v>
      </c>
      <c r="AW483" s="13" t="s">
        <v>35</v>
      </c>
      <c r="AX483" s="13" t="s">
        <v>74</v>
      </c>
      <c r="AY483" s="207" t="s">
        <v>153</v>
      </c>
    </row>
    <row r="484" spans="1:65" s="14" customFormat="1" x14ac:dyDescent="0.2">
      <c r="B484" s="208"/>
      <c r="C484" s="209"/>
      <c r="D484" s="188" t="s">
        <v>317</v>
      </c>
      <c r="E484" s="210" t="s">
        <v>28</v>
      </c>
      <c r="F484" s="211" t="s">
        <v>353</v>
      </c>
      <c r="G484" s="209"/>
      <c r="H484" s="212">
        <v>4.1120000000000001</v>
      </c>
      <c r="I484" s="213"/>
      <c r="J484" s="209"/>
      <c r="K484" s="209"/>
      <c r="L484" s="214"/>
      <c r="M484" s="215"/>
      <c r="N484" s="216"/>
      <c r="O484" s="216"/>
      <c r="P484" s="216"/>
      <c r="Q484" s="216"/>
      <c r="R484" s="216"/>
      <c r="S484" s="216"/>
      <c r="T484" s="217"/>
      <c r="AT484" s="218" t="s">
        <v>317</v>
      </c>
      <c r="AU484" s="218" t="s">
        <v>84</v>
      </c>
      <c r="AV484" s="14" t="s">
        <v>167</v>
      </c>
      <c r="AW484" s="14" t="s">
        <v>35</v>
      </c>
      <c r="AX484" s="14" t="s">
        <v>82</v>
      </c>
      <c r="AY484" s="218" t="s">
        <v>153</v>
      </c>
    </row>
    <row r="485" spans="1:65" s="2" customFormat="1" ht="24" x14ac:dyDescent="0.2">
      <c r="A485" s="36"/>
      <c r="B485" s="37"/>
      <c r="C485" s="175" t="s">
        <v>911</v>
      </c>
      <c r="D485" s="175" t="s">
        <v>156</v>
      </c>
      <c r="E485" s="176" t="s">
        <v>4888</v>
      </c>
      <c r="F485" s="177" t="s">
        <v>4889</v>
      </c>
      <c r="G485" s="178" t="s">
        <v>433</v>
      </c>
      <c r="H485" s="179">
        <v>38.023000000000003</v>
      </c>
      <c r="I485" s="180"/>
      <c r="J485" s="181">
        <f>ROUND(I485*H485,2)</f>
        <v>0</v>
      </c>
      <c r="K485" s="177" t="s">
        <v>315</v>
      </c>
      <c r="L485" s="41"/>
      <c r="M485" s="182" t="s">
        <v>28</v>
      </c>
      <c r="N485" s="183" t="s">
        <v>45</v>
      </c>
      <c r="O485" s="66"/>
      <c r="P485" s="184">
        <f>O485*H485</f>
        <v>0</v>
      </c>
      <c r="Q485" s="184">
        <v>7.9909999999999995E-2</v>
      </c>
      <c r="R485" s="184">
        <f>Q485*H485</f>
        <v>3.03841793</v>
      </c>
      <c r="S485" s="184">
        <v>0</v>
      </c>
      <c r="T485" s="185">
        <f>S485*H485</f>
        <v>0</v>
      </c>
      <c r="U485" s="36"/>
      <c r="V485" s="36"/>
      <c r="W485" s="36"/>
      <c r="X485" s="36"/>
      <c r="Y485" s="36"/>
      <c r="Z485" s="36"/>
      <c r="AA485" s="36"/>
      <c r="AB485" s="36"/>
      <c r="AC485" s="36"/>
      <c r="AD485" s="36"/>
      <c r="AE485" s="36"/>
      <c r="AR485" s="186" t="s">
        <v>167</v>
      </c>
      <c r="AT485" s="186" t="s">
        <v>156</v>
      </c>
      <c r="AU485" s="186" t="s">
        <v>84</v>
      </c>
      <c r="AY485" s="19" t="s">
        <v>153</v>
      </c>
      <c r="BE485" s="187">
        <f>IF(N485="základní",J485,0)</f>
        <v>0</v>
      </c>
      <c r="BF485" s="187">
        <f>IF(N485="snížená",J485,0)</f>
        <v>0</v>
      </c>
      <c r="BG485" s="187">
        <f>IF(N485="zákl. přenesená",J485,0)</f>
        <v>0</v>
      </c>
      <c r="BH485" s="187">
        <f>IF(N485="sníž. přenesená",J485,0)</f>
        <v>0</v>
      </c>
      <c r="BI485" s="187">
        <f>IF(N485="nulová",J485,0)</f>
        <v>0</v>
      </c>
      <c r="BJ485" s="19" t="s">
        <v>82</v>
      </c>
      <c r="BK485" s="187">
        <f>ROUND(I485*H485,2)</f>
        <v>0</v>
      </c>
      <c r="BL485" s="19" t="s">
        <v>167</v>
      </c>
      <c r="BM485" s="186" t="s">
        <v>8064</v>
      </c>
    </row>
    <row r="486" spans="1:65" s="15" customFormat="1" x14ac:dyDescent="0.2">
      <c r="B486" s="224"/>
      <c r="C486" s="225"/>
      <c r="D486" s="188" t="s">
        <v>317</v>
      </c>
      <c r="E486" s="226" t="s">
        <v>28</v>
      </c>
      <c r="F486" s="227" t="s">
        <v>1271</v>
      </c>
      <c r="G486" s="225"/>
      <c r="H486" s="226" t="s">
        <v>28</v>
      </c>
      <c r="I486" s="228"/>
      <c r="J486" s="225"/>
      <c r="K486" s="225"/>
      <c r="L486" s="229"/>
      <c r="M486" s="230"/>
      <c r="N486" s="231"/>
      <c r="O486" s="231"/>
      <c r="P486" s="231"/>
      <c r="Q486" s="231"/>
      <c r="R486" s="231"/>
      <c r="S486" s="231"/>
      <c r="T486" s="232"/>
      <c r="AT486" s="233" t="s">
        <v>317</v>
      </c>
      <c r="AU486" s="233" t="s">
        <v>84</v>
      </c>
      <c r="AV486" s="15" t="s">
        <v>82</v>
      </c>
      <c r="AW486" s="15" t="s">
        <v>35</v>
      </c>
      <c r="AX486" s="15" t="s">
        <v>74</v>
      </c>
      <c r="AY486" s="233" t="s">
        <v>153</v>
      </c>
    </row>
    <row r="487" spans="1:65" s="13" customFormat="1" x14ac:dyDescent="0.2">
      <c r="B487" s="197"/>
      <c r="C487" s="198"/>
      <c r="D487" s="188" t="s">
        <v>317</v>
      </c>
      <c r="E487" s="199" t="s">
        <v>28</v>
      </c>
      <c r="F487" s="200" t="s">
        <v>8065</v>
      </c>
      <c r="G487" s="198"/>
      <c r="H487" s="201">
        <v>20.9</v>
      </c>
      <c r="I487" s="202"/>
      <c r="J487" s="198"/>
      <c r="K487" s="198"/>
      <c r="L487" s="203"/>
      <c r="M487" s="204"/>
      <c r="N487" s="205"/>
      <c r="O487" s="205"/>
      <c r="P487" s="205"/>
      <c r="Q487" s="205"/>
      <c r="R487" s="205"/>
      <c r="S487" s="205"/>
      <c r="T487" s="206"/>
      <c r="AT487" s="207" t="s">
        <v>317</v>
      </c>
      <c r="AU487" s="207" t="s">
        <v>84</v>
      </c>
      <c r="AV487" s="13" t="s">
        <v>84</v>
      </c>
      <c r="AW487" s="13" t="s">
        <v>35</v>
      </c>
      <c r="AX487" s="13" t="s">
        <v>74</v>
      </c>
      <c r="AY487" s="207" t="s">
        <v>153</v>
      </c>
    </row>
    <row r="488" spans="1:65" s="15" customFormat="1" x14ac:dyDescent="0.2">
      <c r="B488" s="224"/>
      <c r="C488" s="225"/>
      <c r="D488" s="188" t="s">
        <v>317</v>
      </c>
      <c r="E488" s="226" t="s">
        <v>28</v>
      </c>
      <c r="F488" s="227" t="s">
        <v>1277</v>
      </c>
      <c r="G488" s="225"/>
      <c r="H488" s="226" t="s">
        <v>28</v>
      </c>
      <c r="I488" s="228"/>
      <c r="J488" s="225"/>
      <c r="K488" s="225"/>
      <c r="L488" s="229"/>
      <c r="M488" s="230"/>
      <c r="N488" s="231"/>
      <c r="O488" s="231"/>
      <c r="P488" s="231"/>
      <c r="Q488" s="231"/>
      <c r="R488" s="231"/>
      <c r="S488" s="231"/>
      <c r="T488" s="232"/>
      <c r="AT488" s="233" t="s">
        <v>317</v>
      </c>
      <c r="AU488" s="233" t="s">
        <v>84</v>
      </c>
      <c r="AV488" s="15" t="s">
        <v>82</v>
      </c>
      <c r="AW488" s="15" t="s">
        <v>35</v>
      </c>
      <c r="AX488" s="15" t="s">
        <v>74</v>
      </c>
      <c r="AY488" s="233" t="s">
        <v>153</v>
      </c>
    </row>
    <row r="489" spans="1:65" s="13" customFormat="1" x14ac:dyDescent="0.2">
      <c r="B489" s="197"/>
      <c r="C489" s="198"/>
      <c r="D489" s="188" t="s">
        <v>317</v>
      </c>
      <c r="E489" s="199" t="s">
        <v>28</v>
      </c>
      <c r="F489" s="200" t="s">
        <v>8066</v>
      </c>
      <c r="G489" s="198"/>
      <c r="H489" s="201">
        <v>17.123000000000001</v>
      </c>
      <c r="I489" s="202"/>
      <c r="J489" s="198"/>
      <c r="K489" s="198"/>
      <c r="L489" s="203"/>
      <c r="M489" s="204"/>
      <c r="N489" s="205"/>
      <c r="O489" s="205"/>
      <c r="P489" s="205"/>
      <c r="Q489" s="205"/>
      <c r="R489" s="205"/>
      <c r="S489" s="205"/>
      <c r="T489" s="206"/>
      <c r="AT489" s="207" t="s">
        <v>317</v>
      </c>
      <c r="AU489" s="207" t="s">
        <v>84</v>
      </c>
      <c r="AV489" s="13" t="s">
        <v>84</v>
      </c>
      <c r="AW489" s="13" t="s">
        <v>35</v>
      </c>
      <c r="AX489" s="13" t="s">
        <v>74</v>
      </c>
      <c r="AY489" s="207" t="s">
        <v>153</v>
      </c>
    </row>
    <row r="490" spans="1:65" s="14" customFormat="1" x14ac:dyDescent="0.2">
      <c r="B490" s="208"/>
      <c r="C490" s="209"/>
      <c r="D490" s="188" t="s">
        <v>317</v>
      </c>
      <c r="E490" s="210" t="s">
        <v>28</v>
      </c>
      <c r="F490" s="211" t="s">
        <v>353</v>
      </c>
      <c r="G490" s="209"/>
      <c r="H490" s="212">
        <v>38.023000000000003</v>
      </c>
      <c r="I490" s="213"/>
      <c r="J490" s="209"/>
      <c r="K490" s="209"/>
      <c r="L490" s="214"/>
      <c r="M490" s="215"/>
      <c r="N490" s="216"/>
      <c r="O490" s="216"/>
      <c r="P490" s="216"/>
      <c r="Q490" s="216"/>
      <c r="R490" s="216"/>
      <c r="S490" s="216"/>
      <c r="T490" s="217"/>
      <c r="AT490" s="218" t="s">
        <v>317</v>
      </c>
      <c r="AU490" s="218" t="s">
        <v>84</v>
      </c>
      <c r="AV490" s="14" t="s">
        <v>167</v>
      </c>
      <c r="AW490" s="14" t="s">
        <v>35</v>
      </c>
      <c r="AX490" s="14" t="s">
        <v>82</v>
      </c>
      <c r="AY490" s="218" t="s">
        <v>153</v>
      </c>
    </row>
    <row r="491" spans="1:65" s="2" customFormat="1" ht="24" x14ac:dyDescent="0.2">
      <c r="A491" s="36"/>
      <c r="B491" s="37"/>
      <c r="C491" s="175" t="s">
        <v>915</v>
      </c>
      <c r="D491" s="175" t="s">
        <v>156</v>
      </c>
      <c r="E491" s="176" t="s">
        <v>8067</v>
      </c>
      <c r="F491" s="177" t="s">
        <v>8068</v>
      </c>
      <c r="G491" s="178" t="s">
        <v>433</v>
      </c>
      <c r="H491" s="179">
        <v>11.5</v>
      </c>
      <c r="I491" s="180"/>
      <c r="J491" s="181">
        <f>ROUND(I491*H491,2)</f>
        <v>0</v>
      </c>
      <c r="K491" s="177" t="s">
        <v>315</v>
      </c>
      <c r="L491" s="41"/>
      <c r="M491" s="182" t="s">
        <v>28</v>
      </c>
      <c r="N491" s="183" t="s">
        <v>45</v>
      </c>
      <c r="O491" s="66"/>
      <c r="P491" s="184">
        <f>O491*H491</f>
        <v>0</v>
      </c>
      <c r="Q491" s="184">
        <v>0.15414</v>
      </c>
      <c r="R491" s="184">
        <f>Q491*H491</f>
        <v>1.77261</v>
      </c>
      <c r="S491" s="184">
        <v>0</v>
      </c>
      <c r="T491" s="185">
        <f>S491*H491</f>
        <v>0</v>
      </c>
      <c r="U491" s="36"/>
      <c r="V491" s="36"/>
      <c r="W491" s="36"/>
      <c r="X491" s="36"/>
      <c r="Y491" s="36"/>
      <c r="Z491" s="36"/>
      <c r="AA491" s="36"/>
      <c r="AB491" s="36"/>
      <c r="AC491" s="36"/>
      <c r="AD491" s="36"/>
      <c r="AE491" s="36"/>
      <c r="AR491" s="186" t="s">
        <v>167</v>
      </c>
      <c r="AT491" s="186" t="s">
        <v>156</v>
      </c>
      <c r="AU491" s="186" t="s">
        <v>84</v>
      </c>
      <c r="AY491" s="19" t="s">
        <v>153</v>
      </c>
      <c r="BE491" s="187">
        <f>IF(N491="základní",J491,0)</f>
        <v>0</v>
      </c>
      <c r="BF491" s="187">
        <f>IF(N491="snížená",J491,0)</f>
        <v>0</v>
      </c>
      <c r="BG491" s="187">
        <f>IF(N491="zákl. přenesená",J491,0)</f>
        <v>0</v>
      </c>
      <c r="BH491" s="187">
        <f>IF(N491="sníž. přenesená",J491,0)</f>
        <v>0</v>
      </c>
      <c r="BI491" s="187">
        <f>IF(N491="nulová",J491,0)</f>
        <v>0</v>
      </c>
      <c r="BJ491" s="19" t="s">
        <v>82</v>
      </c>
      <c r="BK491" s="187">
        <f>ROUND(I491*H491,2)</f>
        <v>0</v>
      </c>
      <c r="BL491" s="19" t="s">
        <v>167</v>
      </c>
      <c r="BM491" s="186" t="s">
        <v>8069</v>
      </c>
    </row>
    <row r="492" spans="1:65" s="15" customFormat="1" x14ac:dyDescent="0.2">
      <c r="B492" s="224"/>
      <c r="C492" s="225"/>
      <c r="D492" s="188" t="s">
        <v>317</v>
      </c>
      <c r="E492" s="226" t="s">
        <v>28</v>
      </c>
      <c r="F492" s="227" t="s">
        <v>1301</v>
      </c>
      <c r="G492" s="225"/>
      <c r="H492" s="226" t="s">
        <v>28</v>
      </c>
      <c r="I492" s="228"/>
      <c r="J492" s="225"/>
      <c r="K492" s="225"/>
      <c r="L492" s="229"/>
      <c r="M492" s="230"/>
      <c r="N492" s="231"/>
      <c r="O492" s="231"/>
      <c r="P492" s="231"/>
      <c r="Q492" s="231"/>
      <c r="R492" s="231"/>
      <c r="S492" s="231"/>
      <c r="T492" s="232"/>
      <c r="AT492" s="233" t="s">
        <v>317</v>
      </c>
      <c r="AU492" s="233" t="s">
        <v>84</v>
      </c>
      <c r="AV492" s="15" t="s">
        <v>82</v>
      </c>
      <c r="AW492" s="15" t="s">
        <v>35</v>
      </c>
      <c r="AX492" s="15" t="s">
        <v>74</v>
      </c>
      <c r="AY492" s="233" t="s">
        <v>153</v>
      </c>
    </row>
    <row r="493" spans="1:65" s="13" customFormat="1" x14ac:dyDescent="0.2">
      <c r="B493" s="197"/>
      <c r="C493" s="198"/>
      <c r="D493" s="188" t="s">
        <v>317</v>
      </c>
      <c r="E493" s="199" t="s">
        <v>28</v>
      </c>
      <c r="F493" s="200" t="s">
        <v>8070</v>
      </c>
      <c r="G493" s="198"/>
      <c r="H493" s="201">
        <v>11.5</v>
      </c>
      <c r="I493" s="202"/>
      <c r="J493" s="198"/>
      <c r="K493" s="198"/>
      <c r="L493" s="203"/>
      <c r="M493" s="204"/>
      <c r="N493" s="205"/>
      <c r="O493" s="205"/>
      <c r="P493" s="205"/>
      <c r="Q493" s="205"/>
      <c r="R493" s="205"/>
      <c r="S493" s="205"/>
      <c r="T493" s="206"/>
      <c r="AT493" s="207" t="s">
        <v>317</v>
      </c>
      <c r="AU493" s="207" t="s">
        <v>84</v>
      </c>
      <c r="AV493" s="13" t="s">
        <v>84</v>
      </c>
      <c r="AW493" s="13" t="s">
        <v>35</v>
      </c>
      <c r="AX493" s="13" t="s">
        <v>82</v>
      </c>
      <c r="AY493" s="207" t="s">
        <v>153</v>
      </c>
    </row>
    <row r="494" spans="1:65" s="2" customFormat="1" ht="21.75" customHeight="1" x14ac:dyDescent="0.2">
      <c r="A494" s="36"/>
      <c r="B494" s="37"/>
      <c r="C494" s="175" t="s">
        <v>920</v>
      </c>
      <c r="D494" s="175" t="s">
        <v>156</v>
      </c>
      <c r="E494" s="176" t="s">
        <v>8071</v>
      </c>
      <c r="F494" s="177" t="s">
        <v>8072</v>
      </c>
      <c r="G494" s="178" t="s">
        <v>433</v>
      </c>
      <c r="H494" s="179">
        <v>1.23</v>
      </c>
      <c r="I494" s="180"/>
      <c r="J494" s="181">
        <f>ROUND(I494*H494,2)</f>
        <v>0</v>
      </c>
      <c r="K494" s="177" t="s">
        <v>315</v>
      </c>
      <c r="L494" s="41"/>
      <c r="M494" s="182" t="s">
        <v>28</v>
      </c>
      <c r="N494" s="183" t="s">
        <v>45</v>
      </c>
      <c r="O494" s="66"/>
      <c r="P494" s="184">
        <f>O494*H494</f>
        <v>0</v>
      </c>
      <c r="Q494" s="184">
        <v>0.26723000000000002</v>
      </c>
      <c r="R494" s="184">
        <f>Q494*H494</f>
        <v>0.32869290000000001</v>
      </c>
      <c r="S494" s="184">
        <v>0</v>
      </c>
      <c r="T494" s="185">
        <f>S494*H494</f>
        <v>0</v>
      </c>
      <c r="U494" s="36"/>
      <c r="V494" s="36"/>
      <c r="W494" s="36"/>
      <c r="X494" s="36"/>
      <c r="Y494" s="36"/>
      <c r="Z494" s="36"/>
      <c r="AA494" s="36"/>
      <c r="AB494" s="36"/>
      <c r="AC494" s="36"/>
      <c r="AD494" s="36"/>
      <c r="AE494" s="36"/>
      <c r="AR494" s="186" t="s">
        <v>167</v>
      </c>
      <c r="AT494" s="186" t="s">
        <v>156</v>
      </c>
      <c r="AU494" s="186" t="s">
        <v>84</v>
      </c>
      <c r="AY494" s="19" t="s">
        <v>153</v>
      </c>
      <c r="BE494" s="187">
        <f>IF(N494="základní",J494,0)</f>
        <v>0</v>
      </c>
      <c r="BF494" s="187">
        <f>IF(N494="snížená",J494,0)</f>
        <v>0</v>
      </c>
      <c r="BG494" s="187">
        <f>IF(N494="zákl. přenesená",J494,0)</f>
        <v>0</v>
      </c>
      <c r="BH494" s="187">
        <f>IF(N494="sníž. přenesená",J494,0)</f>
        <v>0</v>
      </c>
      <c r="BI494" s="187">
        <f>IF(N494="nulová",J494,0)</f>
        <v>0</v>
      </c>
      <c r="BJ494" s="19" t="s">
        <v>82</v>
      </c>
      <c r="BK494" s="187">
        <f>ROUND(I494*H494,2)</f>
        <v>0</v>
      </c>
      <c r="BL494" s="19" t="s">
        <v>167</v>
      </c>
      <c r="BM494" s="186" t="s">
        <v>8073</v>
      </c>
    </row>
    <row r="495" spans="1:65" s="15" customFormat="1" x14ac:dyDescent="0.2">
      <c r="B495" s="224"/>
      <c r="C495" s="225"/>
      <c r="D495" s="188" t="s">
        <v>317</v>
      </c>
      <c r="E495" s="226" t="s">
        <v>28</v>
      </c>
      <c r="F495" s="227" t="s">
        <v>1271</v>
      </c>
      <c r="G495" s="225"/>
      <c r="H495" s="226" t="s">
        <v>28</v>
      </c>
      <c r="I495" s="228"/>
      <c r="J495" s="225"/>
      <c r="K495" s="225"/>
      <c r="L495" s="229"/>
      <c r="M495" s="230"/>
      <c r="N495" s="231"/>
      <c r="O495" s="231"/>
      <c r="P495" s="231"/>
      <c r="Q495" s="231"/>
      <c r="R495" s="231"/>
      <c r="S495" s="231"/>
      <c r="T495" s="232"/>
      <c r="AT495" s="233" t="s">
        <v>317</v>
      </c>
      <c r="AU495" s="233" t="s">
        <v>84</v>
      </c>
      <c r="AV495" s="15" t="s">
        <v>82</v>
      </c>
      <c r="AW495" s="15" t="s">
        <v>35</v>
      </c>
      <c r="AX495" s="15" t="s">
        <v>74</v>
      </c>
      <c r="AY495" s="233" t="s">
        <v>153</v>
      </c>
    </row>
    <row r="496" spans="1:65" s="13" customFormat="1" x14ac:dyDescent="0.2">
      <c r="B496" s="197"/>
      <c r="C496" s="198"/>
      <c r="D496" s="188" t="s">
        <v>317</v>
      </c>
      <c r="E496" s="199" t="s">
        <v>28</v>
      </c>
      <c r="F496" s="200" t="s">
        <v>8074</v>
      </c>
      <c r="G496" s="198"/>
      <c r="H496" s="201">
        <v>1.23</v>
      </c>
      <c r="I496" s="202"/>
      <c r="J496" s="198"/>
      <c r="K496" s="198"/>
      <c r="L496" s="203"/>
      <c r="M496" s="204"/>
      <c r="N496" s="205"/>
      <c r="O496" s="205"/>
      <c r="P496" s="205"/>
      <c r="Q496" s="205"/>
      <c r="R496" s="205"/>
      <c r="S496" s="205"/>
      <c r="T496" s="206"/>
      <c r="AT496" s="207" t="s">
        <v>317</v>
      </c>
      <c r="AU496" s="207" t="s">
        <v>84</v>
      </c>
      <c r="AV496" s="13" t="s">
        <v>84</v>
      </c>
      <c r="AW496" s="13" t="s">
        <v>35</v>
      </c>
      <c r="AX496" s="13" t="s">
        <v>82</v>
      </c>
      <c r="AY496" s="207" t="s">
        <v>153</v>
      </c>
    </row>
    <row r="497" spans="1:65" s="2" customFormat="1" ht="24" x14ac:dyDescent="0.2">
      <c r="A497" s="36"/>
      <c r="B497" s="37"/>
      <c r="C497" s="175" t="s">
        <v>924</v>
      </c>
      <c r="D497" s="175" t="s">
        <v>156</v>
      </c>
      <c r="E497" s="176" t="s">
        <v>8075</v>
      </c>
      <c r="F497" s="177" t="s">
        <v>8076</v>
      </c>
      <c r="G497" s="178" t="s">
        <v>433</v>
      </c>
      <c r="H497" s="179">
        <v>1.05</v>
      </c>
      <c r="I497" s="180"/>
      <c r="J497" s="181">
        <f>ROUND(I497*H497,2)</f>
        <v>0</v>
      </c>
      <c r="K497" s="177" t="s">
        <v>315</v>
      </c>
      <c r="L497" s="41"/>
      <c r="M497" s="182" t="s">
        <v>28</v>
      </c>
      <c r="N497" s="183" t="s">
        <v>45</v>
      </c>
      <c r="O497" s="66"/>
      <c r="P497" s="184">
        <f>O497*H497</f>
        <v>0</v>
      </c>
      <c r="Q497" s="184">
        <v>0.45432</v>
      </c>
      <c r="R497" s="184">
        <f>Q497*H497</f>
        <v>0.47703600000000002</v>
      </c>
      <c r="S497" s="184">
        <v>0</v>
      </c>
      <c r="T497" s="185">
        <f>S497*H497</f>
        <v>0</v>
      </c>
      <c r="U497" s="36"/>
      <c r="V497" s="36"/>
      <c r="W497" s="36"/>
      <c r="X497" s="36"/>
      <c r="Y497" s="36"/>
      <c r="Z497" s="36"/>
      <c r="AA497" s="36"/>
      <c r="AB497" s="36"/>
      <c r="AC497" s="36"/>
      <c r="AD497" s="36"/>
      <c r="AE497" s="36"/>
      <c r="AR497" s="186" t="s">
        <v>167</v>
      </c>
      <c r="AT497" s="186" t="s">
        <v>156</v>
      </c>
      <c r="AU497" s="186" t="s">
        <v>84</v>
      </c>
      <c r="AY497" s="19" t="s">
        <v>153</v>
      </c>
      <c r="BE497" s="187">
        <f>IF(N497="základní",J497,0)</f>
        <v>0</v>
      </c>
      <c r="BF497" s="187">
        <f>IF(N497="snížená",J497,0)</f>
        <v>0</v>
      </c>
      <c r="BG497" s="187">
        <f>IF(N497="zákl. přenesená",J497,0)</f>
        <v>0</v>
      </c>
      <c r="BH497" s="187">
        <f>IF(N497="sníž. přenesená",J497,0)</f>
        <v>0</v>
      </c>
      <c r="BI497" s="187">
        <f>IF(N497="nulová",J497,0)</f>
        <v>0</v>
      </c>
      <c r="BJ497" s="19" t="s">
        <v>82</v>
      </c>
      <c r="BK497" s="187">
        <f>ROUND(I497*H497,2)</f>
        <v>0</v>
      </c>
      <c r="BL497" s="19" t="s">
        <v>167</v>
      </c>
      <c r="BM497" s="186" t="s">
        <v>8077</v>
      </c>
    </row>
    <row r="498" spans="1:65" s="15" customFormat="1" x14ac:dyDescent="0.2">
      <c r="B498" s="224"/>
      <c r="C498" s="225"/>
      <c r="D498" s="188" t="s">
        <v>317</v>
      </c>
      <c r="E498" s="226" t="s">
        <v>28</v>
      </c>
      <c r="F498" s="227" t="s">
        <v>1301</v>
      </c>
      <c r="G498" s="225"/>
      <c r="H498" s="226" t="s">
        <v>28</v>
      </c>
      <c r="I498" s="228"/>
      <c r="J498" s="225"/>
      <c r="K498" s="225"/>
      <c r="L498" s="229"/>
      <c r="M498" s="230"/>
      <c r="N498" s="231"/>
      <c r="O498" s="231"/>
      <c r="P498" s="231"/>
      <c r="Q498" s="231"/>
      <c r="R498" s="231"/>
      <c r="S498" s="231"/>
      <c r="T498" s="232"/>
      <c r="AT498" s="233" t="s">
        <v>317</v>
      </c>
      <c r="AU498" s="233" t="s">
        <v>84</v>
      </c>
      <c r="AV498" s="15" t="s">
        <v>82</v>
      </c>
      <c r="AW498" s="15" t="s">
        <v>35</v>
      </c>
      <c r="AX498" s="15" t="s">
        <v>74</v>
      </c>
      <c r="AY498" s="233" t="s">
        <v>153</v>
      </c>
    </row>
    <row r="499" spans="1:65" s="13" customFormat="1" x14ac:dyDescent="0.2">
      <c r="B499" s="197"/>
      <c r="C499" s="198"/>
      <c r="D499" s="188" t="s">
        <v>317</v>
      </c>
      <c r="E499" s="199" t="s">
        <v>28</v>
      </c>
      <c r="F499" s="200" t="s">
        <v>8078</v>
      </c>
      <c r="G499" s="198"/>
      <c r="H499" s="201">
        <v>0.42</v>
      </c>
      <c r="I499" s="202"/>
      <c r="J499" s="198"/>
      <c r="K499" s="198"/>
      <c r="L499" s="203"/>
      <c r="M499" s="204"/>
      <c r="N499" s="205"/>
      <c r="O499" s="205"/>
      <c r="P499" s="205"/>
      <c r="Q499" s="205"/>
      <c r="R499" s="205"/>
      <c r="S499" s="205"/>
      <c r="T499" s="206"/>
      <c r="AT499" s="207" t="s">
        <v>317</v>
      </c>
      <c r="AU499" s="207" t="s">
        <v>84</v>
      </c>
      <c r="AV499" s="13" t="s">
        <v>84</v>
      </c>
      <c r="AW499" s="13" t="s">
        <v>35</v>
      </c>
      <c r="AX499" s="13" t="s">
        <v>74</v>
      </c>
      <c r="AY499" s="207" t="s">
        <v>153</v>
      </c>
    </row>
    <row r="500" spans="1:65" s="13" customFormat="1" x14ac:dyDescent="0.2">
      <c r="B500" s="197"/>
      <c r="C500" s="198"/>
      <c r="D500" s="188" t="s">
        <v>317</v>
      </c>
      <c r="E500" s="199" t="s">
        <v>28</v>
      </c>
      <c r="F500" s="200" t="s">
        <v>8079</v>
      </c>
      <c r="G500" s="198"/>
      <c r="H500" s="201">
        <v>0.63</v>
      </c>
      <c r="I500" s="202"/>
      <c r="J500" s="198"/>
      <c r="K500" s="198"/>
      <c r="L500" s="203"/>
      <c r="M500" s="204"/>
      <c r="N500" s="205"/>
      <c r="O500" s="205"/>
      <c r="P500" s="205"/>
      <c r="Q500" s="205"/>
      <c r="R500" s="205"/>
      <c r="S500" s="205"/>
      <c r="T500" s="206"/>
      <c r="AT500" s="207" t="s">
        <v>317</v>
      </c>
      <c r="AU500" s="207" t="s">
        <v>84</v>
      </c>
      <c r="AV500" s="13" t="s">
        <v>84</v>
      </c>
      <c r="AW500" s="13" t="s">
        <v>35</v>
      </c>
      <c r="AX500" s="13" t="s">
        <v>74</v>
      </c>
      <c r="AY500" s="207" t="s">
        <v>153</v>
      </c>
    </row>
    <row r="501" spans="1:65" s="14" customFormat="1" x14ac:dyDescent="0.2">
      <c r="B501" s="208"/>
      <c r="C501" s="209"/>
      <c r="D501" s="188" t="s">
        <v>317</v>
      </c>
      <c r="E501" s="210" t="s">
        <v>28</v>
      </c>
      <c r="F501" s="211" t="s">
        <v>353</v>
      </c>
      <c r="G501" s="209"/>
      <c r="H501" s="212">
        <v>1.05</v>
      </c>
      <c r="I501" s="213"/>
      <c r="J501" s="209"/>
      <c r="K501" s="209"/>
      <c r="L501" s="214"/>
      <c r="M501" s="215"/>
      <c r="N501" s="216"/>
      <c r="O501" s="216"/>
      <c r="P501" s="216"/>
      <c r="Q501" s="216"/>
      <c r="R501" s="216"/>
      <c r="S501" s="216"/>
      <c r="T501" s="217"/>
      <c r="AT501" s="218" t="s">
        <v>317</v>
      </c>
      <c r="AU501" s="218" t="s">
        <v>84</v>
      </c>
      <c r="AV501" s="14" t="s">
        <v>167</v>
      </c>
      <c r="AW501" s="14" t="s">
        <v>35</v>
      </c>
      <c r="AX501" s="14" t="s">
        <v>82</v>
      </c>
      <c r="AY501" s="218" t="s">
        <v>153</v>
      </c>
    </row>
    <row r="502" spans="1:65" s="12" customFormat="1" ht="22.9" customHeight="1" x14ac:dyDescent="0.2">
      <c r="B502" s="159"/>
      <c r="C502" s="160"/>
      <c r="D502" s="161" t="s">
        <v>73</v>
      </c>
      <c r="E502" s="173" t="s">
        <v>167</v>
      </c>
      <c r="F502" s="173" t="s">
        <v>1319</v>
      </c>
      <c r="G502" s="160"/>
      <c r="H502" s="160"/>
      <c r="I502" s="163"/>
      <c r="J502" s="174">
        <f>BK502</f>
        <v>0</v>
      </c>
      <c r="K502" s="160"/>
      <c r="L502" s="165"/>
      <c r="M502" s="166"/>
      <c r="N502" s="167"/>
      <c r="O502" s="167"/>
      <c r="P502" s="168">
        <f>SUM(P503:P569)</f>
        <v>0</v>
      </c>
      <c r="Q502" s="167"/>
      <c r="R502" s="168">
        <f>SUM(R503:R569)</f>
        <v>104.52426138999999</v>
      </c>
      <c r="S502" s="167"/>
      <c r="T502" s="169">
        <f>SUM(T503:T569)</f>
        <v>0</v>
      </c>
      <c r="AR502" s="170" t="s">
        <v>82</v>
      </c>
      <c r="AT502" s="171" t="s">
        <v>73</v>
      </c>
      <c r="AU502" s="171" t="s">
        <v>82</v>
      </c>
      <c r="AY502" s="170" t="s">
        <v>153</v>
      </c>
      <c r="BK502" s="172">
        <f>SUM(BK503:BK569)</f>
        <v>0</v>
      </c>
    </row>
    <row r="503" spans="1:65" s="2" customFormat="1" ht="24" x14ac:dyDescent="0.2">
      <c r="A503" s="36"/>
      <c r="B503" s="37"/>
      <c r="C503" s="175" t="s">
        <v>928</v>
      </c>
      <c r="D503" s="175" t="s">
        <v>156</v>
      </c>
      <c r="E503" s="176" t="s">
        <v>4895</v>
      </c>
      <c r="F503" s="177" t="s">
        <v>4896</v>
      </c>
      <c r="G503" s="178" t="s">
        <v>373</v>
      </c>
      <c r="H503" s="179">
        <v>75</v>
      </c>
      <c r="I503" s="180"/>
      <c r="J503" s="181">
        <f>ROUND(I503*H503,2)</f>
        <v>0</v>
      </c>
      <c r="K503" s="177" t="s">
        <v>315</v>
      </c>
      <c r="L503" s="41"/>
      <c r="M503" s="182" t="s">
        <v>28</v>
      </c>
      <c r="N503" s="183" t="s">
        <v>45</v>
      </c>
      <c r="O503" s="66"/>
      <c r="P503" s="184">
        <f>O503*H503</f>
        <v>0</v>
      </c>
      <c r="Q503" s="184">
        <v>4.5900000000000003E-3</v>
      </c>
      <c r="R503" s="184">
        <f>Q503*H503</f>
        <v>0.34425</v>
      </c>
      <c r="S503" s="184">
        <v>0</v>
      </c>
      <c r="T503" s="185">
        <f>S503*H503</f>
        <v>0</v>
      </c>
      <c r="U503" s="36"/>
      <c r="V503" s="36"/>
      <c r="W503" s="36"/>
      <c r="X503" s="36"/>
      <c r="Y503" s="36"/>
      <c r="Z503" s="36"/>
      <c r="AA503" s="36"/>
      <c r="AB503" s="36"/>
      <c r="AC503" s="36"/>
      <c r="AD503" s="36"/>
      <c r="AE503" s="36"/>
      <c r="AR503" s="186" t="s">
        <v>167</v>
      </c>
      <c r="AT503" s="186" t="s">
        <v>156</v>
      </c>
      <c r="AU503" s="186" t="s">
        <v>84</v>
      </c>
      <c r="AY503" s="19" t="s">
        <v>153</v>
      </c>
      <c r="BE503" s="187">
        <f>IF(N503="základní",J503,0)</f>
        <v>0</v>
      </c>
      <c r="BF503" s="187">
        <f>IF(N503="snížená",J503,0)</f>
        <v>0</v>
      </c>
      <c r="BG503" s="187">
        <f>IF(N503="zákl. přenesená",J503,0)</f>
        <v>0</v>
      </c>
      <c r="BH503" s="187">
        <f>IF(N503="sníž. přenesená",J503,0)</f>
        <v>0</v>
      </c>
      <c r="BI503" s="187">
        <f>IF(N503="nulová",J503,0)</f>
        <v>0</v>
      </c>
      <c r="BJ503" s="19" t="s">
        <v>82</v>
      </c>
      <c r="BK503" s="187">
        <f>ROUND(I503*H503,2)</f>
        <v>0</v>
      </c>
      <c r="BL503" s="19" t="s">
        <v>167</v>
      </c>
      <c r="BM503" s="186" t="s">
        <v>8080</v>
      </c>
    </row>
    <row r="504" spans="1:65" s="13" customFormat="1" x14ac:dyDescent="0.2">
      <c r="B504" s="197"/>
      <c r="C504" s="198"/>
      <c r="D504" s="188" t="s">
        <v>317</v>
      </c>
      <c r="E504" s="199" t="s">
        <v>28</v>
      </c>
      <c r="F504" s="200" t="s">
        <v>8081</v>
      </c>
      <c r="G504" s="198"/>
      <c r="H504" s="201">
        <v>75</v>
      </c>
      <c r="I504" s="202"/>
      <c r="J504" s="198"/>
      <c r="K504" s="198"/>
      <c r="L504" s="203"/>
      <c r="M504" s="204"/>
      <c r="N504" s="205"/>
      <c r="O504" s="205"/>
      <c r="P504" s="205"/>
      <c r="Q504" s="205"/>
      <c r="R504" s="205"/>
      <c r="S504" s="205"/>
      <c r="T504" s="206"/>
      <c r="AT504" s="207" t="s">
        <v>317</v>
      </c>
      <c r="AU504" s="207" t="s">
        <v>84</v>
      </c>
      <c r="AV504" s="13" t="s">
        <v>84</v>
      </c>
      <c r="AW504" s="13" t="s">
        <v>35</v>
      </c>
      <c r="AX504" s="13" t="s">
        <v>82</v>
      </c>
      <c r="AY504" s="207" t="s">
        <v>153</v>
      </c>
    </row>
    <row r="505" spans="1:65" s="2" customFormat="1" ht="16.5" customHeight="1" x14ac:dyDescent="0.2">
      <c r="A505" s="36"/>
      <c r="B505" s="37"/>
      <c r="C505" s="249" t="s">
        <v>932</v>
      </c>
      <c r="D505" s="249" t="s">
        <v>1767</v>
      </c>
      <c r="E505" s="250" t="s">
        <v>8082</v>
      </c>
      <c r="F505" s="251" t="s">
        <v>8083</v>
      </c>
      <c r="G505" s="252" t="s">
        <v>373</v>
      </c>
      <c r="H505" s="253">
        <v>75</v>
      </c>
      <c r="I505" s="254"/>
      <c r="J505" s="255">
        <f>ROUND(I505*H505,2)</f>
        <v>0</v>
      </c>
      <c r="K505" s="251" t="s">
        <v>28</v>
      </c>
      <c r="L505" s="256"/>
      <c r="M505" s="257" t="s">
        <v>28</v>
      </c>
      <c r="N505" s="258" t="s">
        <v>45</v>
      </c>
      <c r="O505" s="66"/>
      <c r="P505" s="184">
        <f>O505*H505</f>
        <v>0</v>
      </c>
      <c r="Q505" s="184">
        <v>4.4999999999999998E-2</v>
      </c>
      <c r="R505" s="184">
        <f>Q505*H505</f>
        <v>3.375</v>
      </c>
      <c r="S505" s="184">
        <v>0</v>
      </c>
      <c r="T505" s="185">
        <f>S505*H505</f>
        <v>0</v>
      </c>
      <c r="U505" s="36"/>
      <c r="V505" s="36"/>
      <c r="W505" s="36"/>
      <c r="X505" s="36"/>
      <c r="Y505" s="36"/>
      <c r="Z505" s="36"/>
      <c r="AA505" s="36"/>
      <c r="AB505" s="36"/>
      <c r="AC505" s="36"/>
      <c r="AD505" s="36"/>
      <c r="AE505" s="36"/>
      <c r="AR505" s="186" t="s">
        <v>181</v>
      </c>
      <c r="AT505" s="186" t="s">
        <v>1767</v>
      </c>
      <c r="AU505" s="186" t="s">
        <v>84</v>
      </c>
      <c r="AY505" s="19" t="s">
        <v>153</v>
      </c>
      <c r="BE505" s="187">
        <f>IF(N505="základní",J505,0)</f>
        <v>0</v>
      </c>
      <c r="BF505" s="187">
        <f>IF(N505="snížená",J505,0)</f>
        <v>0</v>
      </c>
      <c r="BG505" s="187">
        <f>IF(N505="zákl. přenesená",J505,0)</f>
        <v>0</v>
      </c>
      <c r="BH505" s="187">
        <f>IF(N505="sníž. přenesená",J505,0)</f>
        <v>0</v>
      </c>
      <c r="BI505" s="187">
        <f>IF(N505="nulová",J505,0)</f>
        <v>0</v>
      </c>
      <c r="BJ505" s="19" t="s">
        <v>82</v>
      </c>
      <c r="BK505" s="187">
        <f>ROUND(I505*H505,2)</f>
        <v>0</v>
      </c>
      <c r="BL505" s="19" t="s">
        <v>167</v>
      </c>
      <c r="BM505" s="186" t="s">
        <v>8084</v>
      </c>
    </row>
    <row r="506" spans="1:65" s="2" customFormat="1" ht="24" x14ac:dyDescent="0.2">
      <c r="A506" s="36"/>
      <c r="B506" s="37"/>
      <c r="C506" s="175" t="s">
        <v>936</v>
      </c>
      <c r="D506" s="175" t="s">
        <v>156</v>
      </c>
      <c r="E506" s="176" t="s">
        <v>1324</v>
      </c>
      <c r="F506" s="177" t="s">
        <v>1325</v>
      </c>
      <c r="G506" s="178" t="s">
        <v>314</v>
      </c>
      <c r="H506" s="179">
        <v>7.71</v>
      </c>
      <c r="I506" s="180"/>
      <c r="J506" s="181">
        <f>ROUND(I506*H506,2)</f>
        <v>0</v>
      </c>
      <c r="K506" s="177" t="s">
        <v>315</v>
      </c>
      <c r="L506" s="41"/>
      <c r="M506" s="182" t="s">
        <v>28</v>
      </c>
      <c r="N506" s="183" t="s">
        <v>45</v>
      </c>
      <c r="O506" s="66"/>
      <c r="P506" s="184">
        <f>O506*H506</f>
        <v>0</v>
      </c>
      <c r="Q506" s="184">
        <v>2.45343</v>
      </c>
      <c r="R506" s="184">
        <f>Q506*H506</f>
        <v>18.915945300000001</v>
      </c>
      <c r="S506" s="184">
        <v>0</v>
      </c>
      <c r="T506" s="185">
        <f>S506*H506</f>
        <v>0</v>
      </c>
      <c r="U506" s="36"/>
      <c r="V506" s="36"/>
      <c r="W506" s="36"/>
      <c r="X506" s="36"/>
      <c r="Y506" s="36"/>
      <c r="Z506" s="36"/>
      <c r="AA506" s="36"/>
      <c r="AB506" s="36"/>
      <c r="AC506" s="36"/>
      <c r="AD506" s="36"/>
      <c r="AE506" s="36"/>
      <c r="AR506" s="186" t="s">
        <v>167</v>
      </c>
      <c r="AT506" s="186" t="s">
        <v>156</v>
      </c>
      <c r="AU506" s="186" t="s">
        <v>84</v>
      </c>
      <c r="AY506" s="19" t="s">
        <v>153</v>
      </c>
      <c r="BE506" s="187">
        <f>IF(N506="základní",J506,0)</f>
        <v>0</v>
      </c>
      <c r="BF506" s="187">
        <f>IF(N506="snížená",J506,0)</f>
        <v>0</v>
      </c>
      <c r="BG506" s="187">
        <f>IF(N506="zákl. přenesená",J506,0)</f>
        <v>0</v>
      </c>
      <c r="BH506" s="187">
        <f>IF(N506="sníž. přenesená",J506,0)</f>
        <v>0</v>
      </c>
      <c r="BI506" s="187">
        <f>IF(N506="nulová",J506,0)</f>
        <v>0</v>
      </c>
      <c r="BJ506" s="19" t="s">
        <v>82</v>
      </c>
      <c r="BK506" s="187">
        <f>ROUND(I506*H506,2)</f>
        <v>0</v>
      </c>
      <c r="BL506" s="19" t="s">
        <v>167</v>
      </c>
      <c r="BM506" s="186" t="s">
        <v>8085</v>
      </c>
    </row>
    <row r="507" spans="1:65" s="15" customFormat="1" x14ac:dyDescent="0.2">
      <c r="B507" s="224"/>
      <c r="C507" s="225"/>
      <c r="D507" s="188" t="s">
        <v>317</v>
      </c>
      <c r="E507" s="226" t="s">
        <v>28</v>
      </c>
      <c r="F507" s="227" t="s">
        <v>1240</v>
      </c>
      <c r="G507" s="225"/>
      <c r="H507" s="226" t="s">
        <v>28</v>
      </c>
      <c r="I507" s="228"/>
      <c r="J507" s="225"/>
      <c r="K507" s="225"/>
      <c r="L507" s="229"/>
      <c r="M507" s="230"/>
      <c r="N507" s="231"/>
      <c r="O507" s="231"/>
      <c r="P507" s="231"/>
      <c r="Q507" s="231"/>
      <c r="R507" s="231"/>
      <c r="S507" s="231"/>
      <c r="T507" s="232"/>
      <c r="AT507" s="233" t="s">
        <v>317</v>
      </c>
      <c r="AU507" s="233" t="s">
        <v>84</v>
      </c>
      <c r="AV507" s="15" t="s">
        <v>82</v>
      </c>
      <c r="AW507" s="15" t="s">
        <v>35</v>
      </c>
      <c r="AX507" s="15" t="s">
        <v>74</v>
      </c>
      <c r="AY507" s="233" t="s">
        <v>153</v>
      </c>
    </row>
    <row r="508" spans="1:65" s="13" customFormat="1" x14ac:dyDescent="0.2">
      <c r="B508" s="197"/>
      <c r="C508" s="198"/>
      <c r="D508" s="188" t="s">
        <v>317</v>
      </c>
      <c r="E508" s="199" t="s">
        <v>28</v>
      </c>
      <c r="F508" s="200" t="s">
        <v>8086</v>
      </c>
      <c r="G508" s="198"/>
      <c r="H508" s="201">
        <v>7.008</v>
      </c>
      <c r="I508" s="202"/>
      <c r="J508" s="198"/>
      <c r="K508" s="198"/>
      <c r="L508" s="203"/>
      <c r="M508" s="204"/>
      <c r="N508" s="205"/>
      <c r="O508" s="205"/>
      <c r="P508" s="205"/>
      <c r="Q508" s="205"/>
      <c r="R508" s="205"/>
      <c r="S508" s="205"/>
      <c r="T508" s="206"/>
      <c r="AT508" s="207" t="s">
        <v>317</v>
      </c>
      <c r="AU508" s="207" t="s">
        <v>84</v>
      </c>
      <c r="AV508" s="13" t="s">
        <v>84</v>
      </c>
      <c r="AW508" s="13" t="s">
        <v>35</v>
      </c>
      <c r="AX508" s="13" t="s">
        <v>74</v>
      </c>
      <c r="AY508" s="207" t="s">
        <v>153</v>
      </c>
    </row>
    <row r="509" spans="1:65" s="13" customFormat="1" x14ac:dyDescent="0.2">
      <c r="B509" s="197"/>
      <c r="C509" s="198"/>
      <c r="D509" s="188" t="s">
        <v>317</v>
      </c>
      <c r="E509" s="199" t="s">
        <v>28</v>
      </c>
      <c r="F509" s="200" t="s">
        <v>8087</v>
      </c>
      <c r="G509" s="198"/>
      <c r="H509" s="201">
        <v>0.70199999999999996</v>
      </c>
      <c r="I509" s="202"/>
      <c r="J509" s="198"/>
      <c r="K509" s="198"/>
      <c r="L509" s="203"/>
      <c r="M509" s="204"/>
      <c r="N509" s="205"/>
      <c r="O509" s="205"/>
      <c r="P509" s="205"/>
      <c r="Q509" s="205"/>
      <c r="R509" s="205"/>
      <c r="S509" s="205"/>
      <c r="T509" s="206"/>
      <c r="AT509" s="207" t="s">
        <v>317</v>
      </c>
      <c r="AU509" s="207" t="s">
        <v>84</v>
      </c>
      <c r="AV509" s="13" t="s">
        <v>84</v>
      </c>
      <c r="AW509" s="13" t="s">
        <v>35</v>
      </c>
      <c r="AX509" s="13" t="s">
        <v>74</v>
      </c>
      <c r="AY509" s="207" t="s">
        <v>153</v>
      </c>
    </row>
    <row r="510" spans="1:65" s="14" customFormat="1" x14ac:dyDescent="0.2">
      <c r="B510" s="208"/>
      <c r="C510" s="209"/>
      <c r="D510" s="188" t="s">
        <v>317</v>
      </c>
      <c r="E510" s="210" t="s">
        <v>28</v>
      </c>
      <c r="F510" s="211" t="s">
        <v>353</v>
      </c>
      <c r="G510" s="209"/>
      <c r="H510" s="212">
        <v>7.71</v>
      </c>
      <c r="I510" s="213"/>
      <c r="J510" s="209"/>
      <c r="K510" s="209"/>
      <c r="L510" s="214"/>
      <c r="M510" s="215"/>
      <c r="N510" s="216"/>
      <c r="O510" s="216"/>
      <c r="P510" s="216"/>
      <c r="Q510" s="216"/>
      <c r="R510" s="216"/>
      <c r="S510" s="216"/>
      <c r="T510" s="217"/>
      <c r="AT510" s="218" t="s">
        <v>317</v>
      </c>
      <c r="AU510" s="218" t="s">
        <v>84</v>
      </c>
      <c r="AV510" s="14" t="s">
        <v>167</v>
      </c>
      <c r="AW510" s="14" t="s">
        <v>35</v>
      </c>
      <c r="AX510" s="14" t="s">
        <v>82</v>
      </c>
      <c r="AY510" s="218" t="s">
        <v>153</v>
      </c>
    </row>
    <row r="511" spans="1:65" s="2" customFormat="1" ht="24" x14ac:dyDescent="0.2">
      <c r="A511" s="36"/>
      <c r="B511" s="37"/>
      <c r="C511" s="175" t="s">
        <v>940</v>
      </c>
      <c r="D511" s="175" t="s">
        <v>156</v>
      </c>
      <c r="E511" s="176" t="s">
        <v>1329</v>
      </c>
      <c r="F511" s="177" t="s">
        <v>1330</v>
      </c>
      <c r="G511" s="178" t="s">
        <v>314</v>
      </c>
      <c r="H511" s="179">
        <v>3.3239999999999998</v>
      </c>
      <c r="I511" s="180"/>
      <c r="J511" s="181">
        <f>ROUND(I511*H511,2)</f>
        <v>0</v>
      </c>
      <c r="K511" s="177" t="s">
        <v>315</v>
      </c>
      <c r="L511" s="41"/>
      <c r="M511" s="182" t="s">
        <v>28</v>
      </c>
      <c r="N511" s="183" t="s">
        <v>45</v>
      </c>
      <c r="O511" s="66"/>
      <c r="P511" s="184">
        <f>O511*H511</f>
        <v>0</v>
      </c>
      <c r="Q511" s="184">
        <v>2.45343</v>
      </c>
      <c r="R511" s="184">
        <f>Q511*H511</f>
        <v>8.1552013199999998</v>
      </c>
      <c r="S511" s="184">
        <v>0</v>
      </c>
      <c r="T511" s="185">
        <f>S511*H511</f>
        <v>0</v>
      </c>
      <c r="U511" s="36"/>
      <c r="V511" s="36"/>
      <c r="W511" s="36"/>
      <c r="X511" s="36"/>
      <c r="Y511" s="36"/>
      <c r="Z511" s="36"/>
      <c r="AA511" s="36"/>
      <c r="AB511" s="36"/>
      <c r="AC511" s="36"/>
      <c r="AD511" s="36"/>
      <c r="AE511" s="36"/>
      <c r="AR511" s="186" t="s">
        <v>167</v>
      </c>
      <c r="AT511" s="186" t="s">
        <v>156</v>
      </c>
      <c r="AU511" s="186" t="s">
        <v>84</v>
      </c>
      <c r="AY511" s="19" t="s">
        <v>153</v>
      </c>
      <c r="BE511" s="187">
        <f>IF(N511="základní",J511,0)</f>
        <v>0</v>
      </c>
      <c r="BF511" s="187">
        <f>IF(N511="snížená",J511,0)</f>
        <v>0</v>
      </c>
      <c r="BG511" s="187">
        <f>IF(N511="zákl. přenesená",J511,0)</f>
        <v>0</v>
      </c>
      <c r="BH511" s="187">
        <f>IF(N511="sníž. přenesená",J511,0)</f>
        <v>0</v>
      </c>
      <c r="BI511" s="187">
        <f>IF(N511="nulová",J511,0)</f>
        <v>0</v>
      </c>
      <c r="BJ511" s="19" t="s">
        <v>82</v>
      </c>
      <c r="BK511" s="187">
        <f>ROUND(I511*H511,2)</f>
        <v>0</v>
      </c>
      <c r="BL511" s="19" t="s">
        <v>167</v>
      </c>
      <c r="BM511" s="186" t="s">
        <v>8088</v>
      </c>
    </row>
    <row r="512" spans="1:65" s="15" customFormat="1" x14ac:dyDescent="0.2">
      <c r="B512" s="224"/>
      <c r="C512" s="225"/>
      <c r="D512" s="188" t="s">
        <v>317</v>
      </c>
      <c r="E512" s="226" t="s">
        <v>28</v>
      </c>
      <c r="F512" s="227" t="s">
        <v>8089</v>
      </c>
      <c r="G512" s="225"/>
      <c r="H512" s="226" t="s">
        <v>28</v>
      </c>
      <c r="I512" s="228"/>
      <c r="J512" s="225"/>
      <c r="K512" s="225"/>
      <c r="L512" s="229"/>
      <c r="M512" s="230"/>
      <c r="N512" s="231"/>
      <c r="O512" s="231"/>
      <c r="P512" s="231"/>
      <c r="Q512" s="231"/>
      <c r="R512" s="231"/>
      <c r="S512" s="231"/>
      <c r="T512" s="232"/>
      <c r="AT512" s="233" t="s">
        <v>317</v>
      </c>
      <c r="AU512" s="233" t="s">
        <v>84</v>
      </c>
      <c r="AV512" s="15" t="s">
        <v>82</v>
      </c>
      <c r="AW512" s="15" t="s">
        <v>35</v>
      </c>
      <c r="AX512" s="15" t="s">
        <v>74</v>
      </c>
      <c r="AY512" s="233" t="s">
        <v>153</v>
      </c>
    </row>
    <row r="513" spans="1:65" s="13" customFormat="1" x14ac:dyDescent="0.2">
      <c r="B513" s="197"/>
      <c r="C513" s="198"/>
      <c r="D513" s="188" t="s">
        <v>317</v>
      </c>
      <c r="E513" s="199" t="s">
        <v>28</v>
      </c>
      <c r="F513" s="200" t="s">
        <v>8090</v>
      </c>
      <c r="G513" s="198"/>
      <c r="H513" s="201">
        <v>3.3239999999999998</v>
      </c>
      <c r="I513" s="202"/>
      <c r="J513" s="198"/>
      <c r="K513" s="198"/>
      <c r="L513" s="203"/>
      <c r="M513" s="204"/>
      <c r="N513" s="205"/>
      <c r="O513" s="205"/>
      <c r="P513" s="205"/>
      <c r="Q513" s="205"/>
      <c r="R513" s="205"/>
      <c r="S513" s="205"/>
      <c r="T513" s="206"/>
      <c r="AT513" s="207" t="s">
        <v>317</v>
      </c>
      <c r="AU513" s="207" t="s">
        <v>84</v>
      </c>
      <c r="AV513" s="13" t="s">
        <v>84</v>
      </c>
      <c r="AW513" s="13" t="s">
        <v>35</v>
      </c>
      <c r="AX513" s="13" t="s">
        <v>82</v>
      </c>
      <c r="AY513" s="207" t="s">
        <v>153</v>
      </c>
    </row>
    <row r="514" spans="1:65" s="2" customFormat="1" ht="16.5" customHeight="1" x14ac:dyDescent="0.2">
      <c r="A514" s="36"/>
      <c r="B514" s="37"/>
      <c r="C514" s="175" t="s">
        <v>942</v>
      </c>
      <c r="D514" s="175" t="s">
        <v>156</v>
      </c>
      <c r="E514" s="176" t="s">
        <v>1337</v>
      </c>
      <c r="F514" s="177" t="s">
        <v>1338</v>
      </c>
      <c r="G514" s="178" t="s">
        <v>314</v>
      </c>
      <c r="H514" s="179">
        <v>15.478</v>
      </c>
      <c r="I514" s="180"/>
      <c r="J514" s="181">
        <f>ROUND(I514*H514,2)</f>
        <v>0</v>
      </c>
      <c r="K514" s="177" t="s">
        <v>28</v>
      </c>
      <c r="L514" s="41"/>
      <c r="M514" s="182" t="s">
        <v>28</v>
      </c>
      <c r="N514" s="183" t="s">
        <v>45</v>
      </c>
      <c r="O514" s="66"/>
      <c r="P514" s="184">
        <f>O514*H514</f>
        <v>0</v>
      </c>
      <c r="Q514" s="184">
        <v>2.45343</v>
      </c>
      <c r="R514" s="184">
        <f>Q514*H514</f>
        <v>37.974189539999998</v>
      </c>
      <c r="S514" s="184">
        <v>0</v>
      </c>
      <c r="T514" s="185">
        <f>S514*H514</f>
        <v>0</v>
      </c>
      <c r="U514" s="36"/>
      <c r="V514" s="36"/>
      <c r="W514" s="36"/>
      <c r="X514" s="36"/>
      <c r="Y514" s="36"/>
      <c r="Z514" s="36"/>
      <c r="AA514" s="36"/>
      <c r="AB514" s="36"/>
      <c r="AC514" s="36"/>
      <c r="AD514" s="36"/>
      <c r="AE514" s="36"/>
      <c r="AR514" s="186" t="s">
        <v>167</v>
      </c>
      <c r="AT514" s="186" t="s">
        <v>156</v>
      </c>
      <c r="AU514" s="186" t="s">
        <v>84</v>
      </c>
      <c r="AY514" s="19" t="s">
        <v>153</v>
      </c>
      <c r="BE514" s="187">
        <f>IF(N514="základní",J514,0)</f>
        <v>0</v>
      </c>
      <c r="BF514" s="187">
        <f>IF(N514="snížená",J514,0)</f>
        <v>0</v>
      </c>
      <c r="BG514" s="187">
        <f>IF(N514="zákl. přenesená",J514,0)</f>
        <v>0</v>
      </c>
      <c r="BH514" s="187">
        <f>IF(N514="sníž. přenesená",J514,0)</f>
        <v>0</v>
      </c>
      <c r="BI514" s="187">
        <f>IF(N514="nulová",J514,0)</f>
        <v>0</v>
      </c>
      <c r="BJ514" s="19" t="s">
        <v>82</v>
      </c>
      <c r="BK514" s="187">
        <f>ROUND(I514*H514,2)</f>
        <v>0</v>
      </c>
      <c r="BL514" s="19" t="s">
        <v>167</v>
      </c>
      <c r="BM514" s="186" t="s">
        <v>8091</v>
      </c>
    </row>
    <row r="515" spans="1:65" s="15" customFormat="1" x14ac:dyDescent="0.2">
      <c r="B515" s="224"/>
      <c r="C515" s="225"/>
      <c r="D515" s="188" t="s">
        <v>317</v>
      </c>
      <c r="E515" s="226" t="s">
        <v>28</v>
      </c>
      <c r="F515" s="227" t="s">
        <v>1327</v>
      </c>
      <c r="G515" s="225"/>
      <c r="H515" s="226" t="s">
        <v>28</v>
      </c>
      <c r="I515" s="228"/>
      <c r="J515" s="225"/>
      <c r="K515" s="225"/>
      <c r="L515" s="229"/>
      <c r="M515" s="230"/>
      <c r="N515" s="231"/>
      <c r="O515" s="231"/>
      <c r="P515" s="231"/>
      <c r="Q515" s="231"/>
      <c r="R515" s="231"/>
      <c r="S515" s="231"/>
      <c r="T515" s="232"/>
      <c r="AT515" s="233" t="s">
        <v>317</v>
      </c>
      <c r="AU515" s="233" t="s">
        <v>84</v>
      </c>
      <c r="AV515" s="15" t="s">
        <v>82</v>
      </c>
      <c r="AW515" s="15" t="s">
        <v>35</v>
      </c>
      <c r="AX515" s="15" t="s">
        <v>74</v>
      </c>
      <c r="AY515" s="233" t="s">
        <v>153</v>
      </c>
    </row>
    <row r="516" spans="1:65" s="13" customFormat="1" x14ac:dyDescent="0.2">
      <c r="B516" s="197"/>
      <c r="C516" s="198"/>
      <c r="D516" s="188" t="s">
        <v>317</v>
      </c>
      <c r="E516" s="199" t="s">
        <v>28</v>
      </c>
      <c r="F516" s="200" t="s">
        <v>8092</v>
      </c>
      <c r="G516" s="198"/>
      <c r="H516" s="201">
        <v>3.468</v>
      </c>
      <c r="I516" s="202"/>
      <c r="J516" s="198"/>
      <c r="K516" s="198"/>
      <c r="L516" s="203"/>
      <c r="M516" s="204"/>
      <c r="N516" s="205"/>
      <c r="O516" s="205"/>
      <c r="P516" s="205"/>
      <c r="Q516" s="205"/>
      <c r="R516" s="205"/>
      <c r="S516" s="205"/>
      <c r="T516" s="206"/>
      <c r="AT516" s="207" t="s">
        <v>317</v>
      </c>
      <c r="AU516" s="207" t="s">
        <v>84</v>
      </c>
      <c r="AV516" s="13" t="s">
        <v>84</v>
      </c>
      <c r="AW516" s="13" t="s">
        <v>35</v>
      </c>
      <c r="AX516" s="13" t="s">
        <v>74</v>
      </c>
      <c r="AY516" s="207" t="s">
        <v>153</v>
      </c>
    </row>
    <row r="517" spans="1:65" s="15" customFormat="1" x14ac:dyDescent="0.2">
      <c r="B517" s="224"/>
      <c r="C517" s="225"/>
      <c r="D517" s="188" t="s">
        <v>317</v>
      </c>
      <c r="E517" s="226" t="s">
        <v>28</v>
      </c>
      <c r="F517" s="227" t="s">
        <v>1343</v>
      </c>
      <c r="G517" s="225"/>
      <c r="H517" s="226" t="s">
        <v>28</v>
      </c>
      <c r="I517" s="228"/>
      <c r="J517" s="225"/>
      <c r="K517" s="225"/>
      <c r="L517" s="229"/>
      <c r="M517" s="230"/>
      <c r="N517" s="231"/>
      <c r="O517" s="231"/>
      <c r="P517" s="231"/>
      <c r="Q517" s="231"/>
      <c r="R517" s="231"/>
      <c r="S517" s="231"/>
      <c r="T517" s="232"/>
      <c r="AT517" s="233" t="s">
        <v>317</v>
      </c>
      <c r="AU517" s="233" t="s">
        <v>84</v>
      </c>
      <c r="AV517" s="15" t="s">
        <v>82</v>
      </c>
      <c r="AW517" s="15" t="s">
        <v>35</v>
      </c>
      <c r="AX517" s="15" t="s">
        <v>74</v>
      </c>
      <c r="AY517" s="233" t="s">
        <v>153</v>
      </c>
    </row>
    <row r="518" spans="1:65" s="13" customFormat="1" x14ac:dyDescent="0.2">
      <c r="B518" s="197"/>
      <c r="C518" s="198"/>
      <c r="D518" s="188" t="s">
        <v>317</v>
      </c>
      <c r="E518" s="199" t="s">
        <v>28</v>
      </c>
      <c r="F518" s="200" t="s">
        <v>8093</v>
      </c>
      <c r="G518" s="198"/>
      <c r="H518" s="201">
        <v>3.45</v>
      </c>
      <c r="I518" s="202"/>
      <c r="J518" s="198"/>
      <c r="K518" s="198"/>
      <c r="L518" s="203"/>
      <c r="M518" s="204"/>
      <c r="N518" s="205"/>
      <c r="O518" s="205"/>
      <c r="P518" s="205"/>
      <c r="Q518" s="205"/>
      <c r="R518" s="205"/>
      <c r="S518" s="205"/>
      <c r="T518" s="206"/>
      <c r="AT518" s="207" t="s">
        <v>317</v>
      </c>
      <c r="AU518" s="207" t="s">
        <v>84</v>
      </c>
      <c r="AV518" s="13" t="s">
        <v>84</v>
      </c>
      <c r="AW518" s="13" t="s">
        <v>35</v>
      </c>
      <c r="AX518" s="13" t="s">
        <v>74</v>
      </c>
      <c r="AY518" s="207" t="s">
        <v>153</v>
      </c>
    </row>
    <row r="519" spans="1:65" s="15" customFormat="1" x14ac:dyDescent="0.2">
      <c r="B519" s="224"/>
      <c r="C519" s="225"/>
      <c r="D519" s="188" t="s">
        <v>317</v>
      </c>
      <c r="E519" s="226" t="s">
        <v>28</v>
      </c>
      <c r="F519" s="227" t="s">
        <v>1345</v>
      </c>
      <c r="G519" s="225"/>
      <c r="H519" s="226" t="s">
        <v>28</v>
      </c>
      <c r="I519" s="228"/>
      <c r="J519" s="225"/>
      <c r="K519" s="225"/>
      <c r="L519" s="229"/>
      <c r="M519" s="230"/>
      <c r="N519" s="231"/>
      <c r="O519" s="231"/>
      <c r="P519" s="231"/>
      <c r="Q519" s="231"/>
      <c r="R519" s="231"/>
      <c r="S519" s="231"/>
      <c r="T519" s="232"/>
      <c r="AT519" s="233" t="s">
        <v>317</v>
      </c>
      <c r="AU519" s="233" t="s">
        <v>84</v>
      </c>
      <c r="AV519" s="15" t="s">
        <v>82</v>
      </c>
      <c r="AW519" s="15" t="s">
        <v>35</v>
      </c>
      <c r="AX519" s="15" t="s">
        <v>74</v>
      </c>
      <c r="AY519" s="233" t="s">
        <v>153</v>
      </c>
    </row>
    <row r="520" spans="1:65" s="13" customFormat="1" x14ac:dyDescent="0.2">
      <c r="B520" s="197"/>
      <c r="C520" s="198"/>
      <c r="D520" s="188" t="s">
        <v>317</v>
      </c>
      <c r="E520" s="199" t="s">
        <v>28</v>
      </c>
      <c r="F520" s="200" t="s">
        <v>8094</v>
      </c>
      <c r="G520" s="198"/>
      <c r="H520" s="201">
        <v>8.56</v>
      </c>
      <c r="I520" s="202"/>
      <c r="J520" s="198"/>
      <c r="K520" s="198"/>
      <c r="L520" s="203"/>
      <c r="M520" s="204"/>
      <c r="N520" s="205"/>
      <c r="O520" s="205"/>
      <c r="P520" s="205"/>
      <c r="Q520" s="205"/>
      <c r="R520" s="205"/>
      <c r="S520" s="205"/>
      <c r="T520" s="206"/>
      <c r="AT520" s="207" t="s">
        <v>317</v>
      </c>
      <c r="AU520" s="207" t="s">
        <v>84</v>
      </c>
      <c r="AV520" s="13" t="s">
        <v>84</v>
      </c>
      <c r="AW520" s="13" t="s">
        <v>35</v>
      </c>
      <c r="AX520" s="13" t="s">
        <v>74</v>
      </c>
      <c r="AY520" s="207" t="s">
        <v>153</v>
      </c>
    </row>
    <row r="521" spans="1:65" s="14" customFormat="1" x14ac:dyDescent="0.2">
      <c r="B521" s="208"/>
      <c r="C521" s="209"/>
      <c r="D521" s="188" t="s">
        <v>317</v>
      </c>
      <c r="E521" s="210" t="s">
        <v>28</v>
      </c>
      <c r="F521" s="211" t="s">
        <v>353</v>
      </c>
      <c r="G521" s="209"/>
      <c r="H521" s="212">
        <v>15.478</v>
      </c>
      <c r="I521" s="213"/>
      <c r="J521" s="209"/>
      <c r="K521" s="209"/>
      <c r="L521" s="214"/>
      <c r="M521" s="215"/>
      <c r="N521" s="216"/>
      <c r="O521" s="216"/>
      <c r="P521" s="216"/>
      <c r="Q521" s="216"/>
      <c r="R521" s="216"/>
      <c r="S521" s="216"/>
      <c r="T521" s="217"/>
      <c r="AT521" s="218" t="s">
        <v>317</v>
      </c>
      <c r="AU521" s="218" t="s">
        <v>84</v>
      </c>
      <c r="AV521" s="14" t="s">
        <v>167</v>
      </c>
      <c r="AW521" s="14" t="s">
        <v>35</v>
      </c>
      <c r="AX521" s="14" t="s">
        <v>82</v>
      </c>
      <c r="AY521" s="218" t="s">
        <v>153</v>
      </c>
    </row>
    <row r="522" spans="1:65" s="2" customFormat="1" ht="21.75" customHeight="1" x14ac:dyDescent="0.2">
      <c r="A522" s="36"/>
      <c r="B522" s="37"/>
      <c r="C522" s="175" t="s">
        <v>944</v>
      </c>
      <c r="D522" s="175" t="s">
        <v>156</v>
      </c>
      <c r="E522" s="176" t="s">
        <v>1353</v>
      </c>
      <c r="F522" s="177" t="s">
        <v>1354</v>
      </c>
      <c r="G522" s="178" t="s">
        <v>433</v>
      </c>
      <c r="H522" s="179">
        <v>50.46</v>
      </c>
      <c r="I522" s="180"/>
      <c r="J522" s="181">
        <f>ROUND(I522*H522,2)</f>
        <v>0</v>
      </c>
      <c r="K522" s="177" t="s">
        <v>315</v>
      </c>
      <c r="L522" s="41"/>
      <c r="M522" s="182" t="s">
        <v>28</v>
      </c>
      <c r="N522" s="183" t="s">
        <v>45</v>
      </c>
      <c r="O522" s="66"/>
      <c r="P522" s="184">
        <f>O522*H522</f>
        <v>0</v>
      </c>
      <c r="Q522" s="184">
        <v>5.3299999999999997E-3</v>
      </c>
      <c r="R522" s="184">
        <f>Q522*H522</f>
        <v>0.26895179999999996</v>
      </c>
      <c r="S522" s="184">
        <v>0</v>
      </c>
      <c r="T522" s="185">
        <f>S522*H522</f>
        <v>0</v>
      </c>
      <c r="U522" s="36"/>
      <c r="V522" s="36"/>
      <c r="W522" s="36"/>
      <c r="X522" s="36"/>
      <c r="Y522" s="36"/>
      <c r="Z522" s="36"/>
      <c r="AA522" s="36"/>
      <c r="AB522" s="36"/>
      <c r="AC522" s="36"/>
      <c r="AD522" s="36"/>
      <c r="AE522" s="36"/>
      <c r="AR522" s="186" t="s">
        <v>167</v>
      </c>
      <c r="AT522" s="186" t="s">
        <v>156</v>
      </c>
      <c r="AU522" s="186" t="s">
        <v>84</v>
      </c>
      <c r="AY522" s="19" t="s">
        <v>153</v>
      </c>
      <c r="BE522" s="187">
        <f>IF(N522="základní",J522,0)</f>
        <v>0</v>
      </c>
      <c r="BF522" s="187">
        <f>IF(N522="snížená",J522,0)</f>
        <v>0</v>
      </c>
      <c r="BG522" s="187">
        <f>IF(N522="zákl. přenesená",J522,0)</f>
        <v>0</v>
      </c>
      <c r="BH522" s="187">
        <f>IF(N522="sníž. přenesená",J522,0)</f>
        <v>0</v>
      </c>
      <c r="BI522" s="187">
        <f>IF(N522="nulová",J522,0)</f>
        <v>0</v>
      </c>
      <c r="BJ522" s="19" t="s">
        <v>82</v>
      </c>
      <c r="BK522" s="187">
        <f>ROUND(I522*H522,2)</f>
        <v>0</v>
      </c>
      <c r="BL522" s="19" t="s">
        <v>167</v>
      </c>
      <c r="BM522" s="186" t="s">
        <v>8095</v>
      </c>
    </row>
    <row r="523" spans="1:65" s="13" customFormat="1" x14ac:dyDescent="0.2">
      <c r="B523" s="197"/>
      <c r="C523" s="198"/>
      <c r="D523" s="188" t="s">
        <v>317</v>
      </c>
      <c r="E523" s="199" t="s">
        <v>28</v>
      </c>
      <c r="F523" s="200" t="s">
        <v>8096</v>
      </c>
      <c r="G523" s="198"/>
      <c r="H523" s="201">
        <v>11.76</v>
      </c>
      <c r="I523" s="202"/>
      <c r="J523" s="198"/>
      <c r="K523" s="198"/>
      <c r="L523" s="203"/>
      <c r="M523" s="204"/>
      <c r="N523" s="205"/>
      <c r="O523" s="205"/>
      <c r="P523" s="205"/>
      <c r="Q523" s="205"/>
      <c r="R523" s="205"/>
      <c r="S523" s="205"/>
      <c r="T523" s="206"/>
      <c r="AT523" s="207" t="s">
        <v>317</v>
      </c>
      <c r="AU523" s="207" t="s">
        <v>84</v>
      </c>
      <c r="AV523" s="13" t="s">
        <v>84</v>
      </c>
      <c r="AW523" s="13" t="s">
        <v>35</v>
      </c>
      <c r="AX523" s="13" t="s">
        <v>74</v>
      </c>
      <c r="AY523" s="207" t="s">
        <v>153</v>
      </c>
    </row>
    <row r="524" spans="1:65" s="15" customFormat="1" x14ac:dyDescent="0.2">
      <c r="B524" s="224"/>
      <c r="C524" s="225"/>
      <c r="D524" s="188" t="s">
        <v>317</v>
      </c>
      <c r="E524" s="226" t="s">
        <v>28</v>
      </c>
      <c r="F524" s="227" t="s">
        <v>524</v>
      </c>
      <c r="G524" s="225"/>
      <c r="H524" s="226" t="s">
        <v>28</v>
      </c>
      <c r="I524" s="228"/>
      <c r="J524" s="225"/>
      <c r="K524" s="225"/>
      <c r="L524" s="229"/>
      <c r="M524" s="230"/>
      <c r="N524" s="231"/>
      <c r="O524" s="231"/>
      <c r="P524" s="231"/>
      <c r="Q524" s="231"/>
      <c r="R524" s="231"/>
      <c r="S524" s="231"/>
      <c r="T524" s="232"/>
      <c r="AT524" s="233" t="s">
        <v>317</v>
      </c>
      <c r="AU524" s="233" t="s">
        <v>84</v>
      </c>
      <c r="AV524" s="15" t="s">
        <v>82</v>
      </c>
      <c r="AW524" s="15" t="s">
        <v>35</v>
      </c>
      <c r="AX524" s="15" t="s">
        <v>74</v>
      </c>
      <c r="AY524" s="233" t="s">
        <v>153</v>
      </c>
    </row>
    <row r="525" spans="1:65" s="13" customFormat="1" x14ac:dyDescent="0.2">
      <c r="B525" s="197"/>
      <c r="C525" s="198"/>
      <c r="D525" s="188" t="s">
        <v>317</v>
      </c>
      <c r="E525" s="199" t="s">
        <v>28</v>
      </c>
      <c r="F525" s="200" t="s">
        <v>8097</v>
      </c>
      <c r="G525" s="198"/>
      <c r="H525" s="201">
        <v>34.020000000000003</v>
      </c>
      <c r="I525" s="202"/>
      <c r="J525" s="198"/>
      <c r="K525" s="198"/>
      <c r="L525" s="203"/>
      <c r="M525" s="204"/>
      <c r="N525" s="205"/>
      <c r="O525" s="205"/>
      <c r="P525" s="205"/>
      <c r="Q525" s="205"/>
      <c r="R525" s="205"/>
      <c r="S525" s="205"/>
      <c r="T525" s="206"/>
      <c r="AT525" s="207" t="s">
        <v>317</v>
      </c>
      <c r="AU525" s="207" t="s">
        <v>84</v>
      </c>
      <c r="AV525" s="13" t="s">
        <v>84</v>
      </c>
      <c r="AW525" s="13" t="s">
        <v>35</v>
      </c>
      <c r="AX525" s="13" t="s">
        <v>74</v>
      </c>
      <c r="AY525" s="207" t="s">
        <v>153</v>
      </c>
    </row>
    <row r="526" spans="1:65" s="13" customFormat="1" x14ac:dyDescent="0.2">
      <c r="B526" s="197"/>
      <c r="C526" s="198"/>
      <c r="D526" s="188" t="s">
        <v>317</v>
      </c>
      <c r="E526" s="199" t="s">
        <v>28</v>
      </c>
      <c r="F526" s="200" t="s">
        <v>8098</v>
      </c>
      <c r="G526" s="198"/>
      <c r="H526" s="201">
        <v>4.68</v>
      </c>
      <c r="I526" s="202"/>
      <c r="J526" s="198"/>
      <c r="K526" s="198"/>
      <c r="L526" s="203"/>
      <c r="M526" s="204"/>
      <c r="N526" s="205"/>
      <c r="O526" s="205"/>
      <c r="P526" s="205"/>
      <c r="Q526" s="205"/>
      <c r="R526" s="205"/>
      <c r="S526" s="205"/>
      <c r="T526" s="206"/>
      <c r="AT526" s="207" t="s">
        <v>317</v>
      </c>
      <c r="AU526" s="207" t="s">
        <v>84</v>
      </c>
      <c r="AV526" s="13" t="s">
        <v>84</v>
      </c>
      <c r="AW526" s="13" t="s">
        <v>35</v>
      </c>
      <c r="AX526" s="13" t="s">
        <v>74</v>
      </c>
      <c r="AY526" s="207" t="s">
        <v>153</v>
      </c>
    </row>
    <row r="527" spans="1:65" s="14" customFormat="1" x14ac:dyDescent="0.2">
      <c r="B527" s="208"/>
      <c r="C527" s="209"/>
      <c r="D527" s="188" t="s">
        <v>317</v>
      </c>
      <c r="E527" s="210" t="s">
        <v>28</v>
      </c>
      <c r="F527" s="211" t="s">
        <v>353</v>
      </c>
      <c r="G527" s="209"/>
      <c r="H527" s="212">
        <v>50.46</v>
      </c>
      <c r="I527" s="213"/>
      <c r="J527" s="209"/>
      <c r="K527" s="209"/>
      <c r="L527" s="214"/>
      <c r="M527" s="215"/>
      <c r="N527" s="216"/>
      <c r="O527" s="216"/>
      <c r="P527" s="216"/>
      <c r="Q527" s="216"/>
      <c r="R527" s="216"/>
      <c r="S527" s="216"/>
      <c r="T527" s="217"/>
      <c r="AT527" s="218" t="s">
        <v>317</v>
      </c>
      <c r="AU527" s="218" t="s">
        <v>84</v>
      </c>
      <c r="AV527" s="14" t="s">
        <v>167</v>
      </c>
      <c r="AW527" s="14" t="s">
        <v>35</v>
      </c>
      <c r="AX527" s="14" t="s">
        <v>82</v>
      </c>
      <c r="AY527" s="218" t="s">
        <v>153</v>
      </c>
    </row>
    <row r="528" spans="1:65" s="2" customFormat="1" ht="24" x14ac:dyDescent="0.2">
      <c r="A528" s="36"/>
      <c r="B528" s="37"/>
      <c r="C528" s="175" t="s">
        <v>947</v>
      </c>
      <c r="D528" s="175" t="s">
        <v>156</v>
      </c>
      <c r="E528" s="176" t="s">
        <v>1360</v>
      </c>
      <c r="F528" s="177" t="s">
        <v>1361</v>
      </c>
      <c r="G528" s="178" t="s">
        <v>433</v>
      </c>
      <c r="H528" s="179">
        <v>50.46</v>
      </c>
      <c r="I528" s="180"/>
      <c r="J528" s="181">
        <f>ROUND(I528*H528,2)</f>
        <v>0</v>
      </c>
      <c r="K528" s="177" t="s">
        <v>315</v>
      </c>
      <c r="L528" s="41"/>
      <c r="M528" s="182" t="s">
        <v>28</v>
      </c>
      <c r="N528" s="183" t="s">
        <v>45</v>
      </c>
      <c r="O528" s="66"/>
      <c r="P528" s="184">
        <f>O528*H528</f>
        <v>0</v>
      </c>
      <c r="Q528" s="184">
        <v>0</v>
      </c>
      <c r="R528" s="184">
        <f>Q528*H528</f>
        <v>0</v>
      </c>
      <c r="S528" s="184">
        <v>0</v>
      </c>
      <c r="T528" s="185">
        <f>S528*H528</f>
        <v>0</v>
      </c>
      <c r="U528" s="36"/>
      <c r="V528" s="36"/>
      <c r="W528" s="36"/>
      <c r="X528" s="36"/>
      <c r="Y528" s="36"/>
      <c r="Z528" s="36"/>
      <c r="AA528" s="36"/>
      <c r="AB528" s="36"/>
      <c r="AC528" s="36"/>
      <c r="AD528" s="36"/>
      <c r="AE528" s="36"/>
      <c r="AR528" s="186" t="s">
        <v>167</v>
      </c>
      <c r="AT528" s="186" t="s">
        <v>156</v>
      </c>
      <c r="AU528" s="186" t="s">
        <v>84</v>
      </c>
      <c r="AY528" s="19" t="s">
        <v>153</v>
      </c>
      <c r="BE528" s="187">
        <f>IF(N528="základní",J528,0)</f>
        <v>0</v>
      </c>
      <c r="BF528" s="187">
        <f>IF(N528="snížená",J528,0)</f>
        <v>0</v>
      </c>
      <c r="BG528" s="187">
        <f>IF(N528="zákl. přenesená",J528,0)</f>
        <v>0</v>
      </c>
      <c r="BH528" s="187">
        <f>IF(N528="sníž. přenesená",J528,0)</f>
        <v>0</v>
      </c>
      <c r="BI528" s="187">
        <f>IF(N528="nulová",J528,0)</f>
        <v>0</v>
      </c>
      <c r="BJ528" s="19" t="s">
        <v>82</v>
      </c>
      <c r="BK528" s="187">
        <f>ROUND(I528*H528,2)</f>
        <v>0</v>
      </c>
      <c r="BL528" s="19" t="s">
        <v>167</v>
      </c>
      <c r="BM528" s="186" t="s">
        <v>8099</v>
      </c>
    </row>
    <row r="529" spans="1:65" s="2" customFormat="1" ht="24" x14ac:dyDescent="0.2">
      <c r="A529" s="36"/>
      <c r="B529" s="37"/>
      <c r="C529" s="175" t="s">
        <v>953</v>
      </c>
      <c r="D529" s="175" t="s">
        <v>156</v>
      </c>
      <c r="E529" s="176" t="s">
        <v>1370</v>
      </c>
      <c r="F529" s="177" t="s">
        <v>1371</v>
      </c>
      <c r="G529" s="178" t="s">
        <v>433</v>
      </c>
      <c r="H529" s="179">
        <v>183.90899999999999</v>
      </c>
      <c r="I529" s="180"/>
      <c r="J529" s="181">
        <f>ROUND(I529*H529,2)</f>
        <v>0</v>
      </c>
      <c r="K529" s="177" t="s">
        <v>315</v>
      </c>
      <c r="L529" s="41"/>
      <c r="M529" s="182" t="s">
        <v>28</v>
      </c>
      <c r="N529" s="183" t="s">
        <v>45</v>
      </c>
      <c r="O529" s="66"/>
      <c r="P529" s="184">
        <f>O529*H529</f>
        <v>0</v>
      </c>
      <c r="Q529" s="184">
        <v>8.0999999999999996E-4</v>
      </c>
      <c r="R529" s="184">
        <f>Q529*H529</f>
        <v>0.14896628999999997</v>
      </c>
      <c r="S529" s="184">
        <v>0</v>
      </c>
      <c r="T529" s="185">
        <f>S529*H529</f>
        <v>0</v>
      </c>
      <c r="U529" s="36"/>
      <c r="V529" s="36"/>
      <c r="W529" s="36"/>
      <c r="X529" s="36"/>
      <c r="Y529" s="36"/>
      <c r="Z529" s="36"/>
      <c r="AA529" s="36"/>
      <c r="AB529" s="36"/>
      <c r="AC529" s="36"/>
      <c r="AD529" s="36"/>
      <c r="AE529" s="36"/>
      <c r="AR529" s="186" t="s">
        <v>167</v>
      </c>
      <c r="AT529" s="186" t="s">
        <v>156</v>
      </c>
      <c r="AU529" s="186" t="s">
        <v>84</v>
      </c>
      <c r="AY529" s="19" t="s">
        <v>153</v>
      </c>
      <c r="BE529" s="187">
        <f>IF(N529="základní",J529,0)</f>
        <v>0</v>
      </c>
      <c r="BF529" s="187">
        <f>IF(N529="snížená",J529,0)</f>
        <v>0</v>
      </c>
      <c r="BG529" s="187">
        <f>IF(N529="zákl. přenesená",J529,0)</f>
        <v>0</v>
      </c>
      <c r="BH529" s="187">
        <f>IF(N529="sníž. přenesená",J529,0)</f>
        <v>0</v>
      </c>
      <c r="BI529" s="187">
        <f>IF(N529="nulová",J529,0)</f>
        <v>0</v>
      </c>
      <c r="BJ529" s="19" t="s">
        <v>82</v>
      </c>
      <c r="BK529" s="187">
        <f>ROUND(I529*H529,2)</f>
        <v>0</v>
      </c>
      <c r="BL529" s="19" t="s">
        <v>167</v>
      </c>
      <c r="BM529" s="186" t="s">
        <v>8100</v>
      </c>
    </row>
    <row r="530" spans="1:65" s="15" customFormat="1" x14ac:dyDescent="0.2">
      <c r="B530" s="224"/>
      <c r="C530" s="225"/>
      <c r="D530" s="188" t="s">
        <v>317</v>
      </c>
      <c r="E530" s="226" t="s">
        <v>28</v>
      </c>
      <c r="F530" s="227" t="s">
        <v>524</v>
      </c>
      <c r="G530" s="225"/>
      <c r="H530" s="226" t="s">
        <v>28</v>
      </c>
      <c r="I530" s="228"/>
      <c r="J530" s="225"/>
      <c r="K530" s="225"/>
      <c r="L530" s="229"/>
      <c r="M530" s="230"/>
      <c r="N530" s="231"/>
      <c r="O530" s="231"/>
      <c r="P530" s="231"/>
      <c r="Q530" s="231"/>
      <c r="R530" s="231"/>
      <c r="S530" s="231"/>
      <c r="T530" s="232"/>
      <c r="AT530" s="233" t="s">
        <v>317</v>
      </c>
      <c r="AU530" s="233" t="s">
        <v>84</v>
      </c>
      <c r="AV530" s="15" t="s">
        <v>82</v>
      </c>
      <c r="AW530" s="15" t="s">
        <v>35</v>
      </c>
      <c r="AX530" s="15" t="s">
        <v>74</v>
      </c>
      <c r="AY530" s="233" t="s">
        <v>153</v>
      </c>
    </row>
    <row r="531" spans="1:65" s="13" customFormat="1" x14ac:dyDescent="0.2">
      <c r="B531" s="197"/>
      <c r="C531" s="198"/>
      <c r="D531" s="188" t="s">
        <v>317</v>
      </c>
      <c r="E531" s="199" t="s">
        <v>28</v>
      </c>
      <c r="F531" s="200" t="s">
        <v>8101</v>
      </c>
      <c r="G531" s="198"/>
      <c r="H531" s="201">
        <v>4.68</v>
      </c>
      <c r="I531" s="202"/>
      <c r="J531" s="198"/>
      <c r="K531" s="198"/>
      <c r="L531" s="203"/>
      <c r="M531" s="204"/>
      <c r="N531" s="205"/>
      <c r="O531" s="205"/>
      <c r="P531" s="205"/>
      <c r="Q531" s="205"/>
      <c r="R531" s="205"/>
      <c r="S531" s="205"/>
      <c r="T531" s="206"/>
      <c r="AT531" s="207" t="s">
        <v>317</v>
      </c>
      <c r="AU531" s="207" t="s">
        <v>84</v>
      </c>
      <c r="AV531" s="13" t="s">
        <v>84</v>
      </c>
      <c r="AW531" s="13" t="s">
        <v>35</v>
      </c>
      <c r="AX531" s="13" t="s">
        <v>74</v>
      </c>
      <c r="AY531" s="207" t="s">
        <v>153</v>
      </c>
    </row>
    <row r="532" spans="1:65" s="13" customFormat="1" x14ac:dyDescent="0.2">
      <c r="B532" s="197"/>
      <c r="C532" s="198"/>
      <c r="D532" s="188" t="s">
        <v>317</v>
      </c>
      <c r="E532" s="199" t="s">
        <v>28</v>
      </c>
      <c r="F532" s="200" t="s">
        <v>8102</v>
      </c>
      <c r="G532" s="198"/>
      <c r="H532" s="201">
        <v>179.22900000000001</v>
      </c>
      <c r="I532" s="202"/>
      <c r="J532" s="198"/>
      <c r="K532" s="198"/>
      <c r="L532" s="203"/>
      <c r="M532" s="204"/>
      <c r="N532" s="205"/>
      <c r="O532" s="205"/>
      <c r="P532" s="205"/>
      <c r="Q532" s="205"/>
      <c r="R532" s="205"/>
      <c r="S532" s="205"/>
      <c r="T532" s="206"/>
      <c r="AT532" s="207" t="s">
        <v>317</v>
      </c>
      <c r="AU532" s="207" t="s">
        <v>84</v>
      </c>
      <c r="AV532" s="13" t="s">
        <v>84</v>
      </c>
      <c r="AW532" s="13" t="s">
        <v>35</v>
      </c>
      <c r="AX532" s="13" t="s">
        <v>74</v>
      </c>
      <c r="AY532" s="207" t="s">
        <v>153</v>
      </c>
    </row>
    <row r="533" spans="1:65" s="14" customFormat="1" x14ac:dyDescent="0.2">
      <c r="B533" s="208"/>
      <c r="C533" s="209"/>
      <c r="D533" s="188" t="s">
        <v>317</v>
      </c>
      <c r="E533" s="210" t="s">
        <v>28</v>
      </c>
      <c r="F533" s="211" t="s">
        <v>353</v>
      </c>
      <c r="G533" s="209"/>
      <c r="H533" s="212">
        <v>183.90899999999999</v>
      </c>
      <c r="I533" s="213"/>
      <c r="J533" s="209"/>
      <c r="K533" s="209"/>
      <c r="L533" s="214"/>
      <c r="M533" s="215"/>
      <c r="N533" s="216"/>
      <c r="O533" s="216"/>
      <c r="P533" s="216"/>
      <c r="Q533" s="216"/>
      <c r="R533" s="216"/>
      <c r="S533" s="216"/>
      <c r="T533" s="217"/>
      <c r="AT533" s="218" t="s">
        <v>317</v>
      </c>
      <c r="AU533" s="218" t="s">
        <v>84</v>
      </c>
      <c r="AV533" s="14" t="s">
        <v>167</v>
      </c>
      <c r="AW533" s="14" t="s">
        <v>35</v>
      </c>
      <c r="AX533" s="14" t="s">
        <v>82</v>
      </c>
      <c r="AY533" s="218" t="s">
        <v>153</v>
      </c>
    </row>
    <row r="534" spans="1:65" s="2" customFormat="1" ht="24" x14ac:dyDescent="0.2">
      <c r="A534" s="36"/>
      <c r="B534" s="37"/>
      <c r="C534" s="175" t="s">
        <v>962</v>
      </c>
      <c r="D534" s="175" t="s">
        <v>156</v>
      </c>
      <c r="E534" s="176" t="s">
        <v>1374</v>
      </c>
      <c r="F534" s="177" t="s">
        <v>1375</v>
      </c>
      <c r="G534" s="178" t="s">
        <v>433</v>
      </c>
      <c r="H534" s="179">
        <v>183.90899999999999</v>
      </c>
      <c r="I534" s="180"/>
      <c r="J534" s="181">
        <f>ROUND(I534*H534,2)</f>
        <v>0</v>
      </c>
      <c r="K534" s="177" t="s">
        <v>315</v>
      </c>
      <c r="L534" s="41"/>
      <c r="M534" s="182" t="s">
        <v>28</v>
      </c>
      <c r="N534" s="183" t="s">
        <v>45</v>
      </c>
      <c r="O534" s="66"/>
      <c r="P534" s="184">
        <f>O534*H534</f>
        <v>0</v>
      </c>
      <c r="Q534" s="184">
        <v>0</v>
      </c>
      <c r="R534" s="184">
        <f>Q534*H534</f>
        <v>0</v>
      </c>
      <c r="S534" s="184">
        <v>0</v>
      </c>
      <c r="T534" s="185">
        <f>S534*H534</f>
        <v>0</v>
      </c>
      <c r="U534" s="36"/>
      <c r="V534" s="36"/>
      <c r="W534" s="36"/>
      <c r="X534" s="36"/>
      <c r="Y534" s="36"/>
      <c r="Z534" s="36"/>
      <c r="AA534" s="36"/>
      <c r="AB534" s="36"/>
      <c r="AC534" s="36"/>
      <c r="AD534" s="36"/>
      <c r="AE534" s="36"/>
      <c r="AR534" s="186" t="s">
        <v>167</v>
      </c>
      <c r="AT534" s="186" t="s">
        <v>156</v>
      </c>
      <c r="AU534" s="186" t="s">
        <v>84</v>
      </c>
      <c r="AY534" s="19" t="s">
        <v>153</v>
      </c>
      <c r="BE534" s="187">
        <f>IF(N534="základní",J534,0)</f>
        <v>0</v>
      </c>
      <c r="BF534" s="187">
        <f>IF(N534="snížená",J534,0)</f>
        <v>0</v>
      </c>
      <c r="BG534" s="187">
        <f>IF(N534="zákl. přenesená",J534,0)</f>
        <v>0</v>
      </c>
      <c r="BH534" s="187">
        <f>IF(N534="sníž. přenesená",J534,0)</f>
        <v>0</v>
      </c>
      <c r="BI534" s="187">
        <f>IF(N534="nulová",J534,0)</f>
        <v>0</v>
      </c>
      <c r="BJ534" s="19" t="s">
        <v>82</v>
      </c>
      <c r="BK534" s="187">
        <f>ROUND(I534*H534,2)</f>
        <v>0</v>
      </c>
      <c r="BL534" s="19" t="s">
        <v>167</v>
      </c>
      <c r="BM534" s="186" t="s">
        <v>8103</v>
      </c>
    </row>
    <row r="535" spans="1:65" s="2" customFormat="1" ht="24" x14ac:dyDescent="0.2">
      <c r="A535" s="36"/>
      <c r="B535" s="37"/>
      <c r="C535" s="175" t="s">
        <v>968</v>
      </c>
      <c r="D535" s="175" t="s">
        <v>156</v>
      </c>
      <c r="E535" s="176" t="s">
        <v>1377</v>
      </c>
      <c r="F535" s="177" t="s">
        <v>1378</v>
      </c>
      <c r="G535" s="178" t="s">
        <v>433</v>
      </c>
      <c r="H535" s="179">
        <v>45.78</v>
      </c>
      <c r="I535" s="180"/>
      <c r="J535" s="181">
        <f>ROUND(I535*H535,2)</f>
        <v>0</v>
      </c>
      <c r="K535" s="177" t="s">
        <v>315</v>
      </c>
      <c r="L535" s="41"/>
      <c r="M535" s="182" t="s">
        <v>28</v>
      </c>
      <c r="N535" s="183" t="s">
        <v>45</v>
      </c>
      <c r="O535" s="66"/>
      <c r="P535" s="184">
        <f>O535*H535</f>
        <v>0</v>
      </c>
      <c r="Q535" s="184">
        <v>8.8000000000000003E-4</v>
      </c>
      <c r="R535" s="184">
        <f>Q535*H535</f>
        <v>4.02864E-2</v>
      </c>
      <c r="S535" s="184">
        <v>0</v>
      </c>
      <c r="T535" s="185">
        <f>S535*H535</f>
        <v>0</v>
      </c>
      <c r="U535" s="36"/>
      <c r="V535" s="36"/>
      <c r="W535" s="36"/>
      <c r="X535" s="36"/>
      <c r="Y535" s="36"/>
      <c r="Z535" s="36"/>
      <c r="AA535" s="36"/>
      <c r="AB535" s="36"/>
      <c r="AC535" s="36"/>
      <c r="AD535" s="36"/>
      <c r="AE535" s="36"/>
      <c r="AR535" s="186" t="s">
        <v>167</v>
      </c>
      <c r="AT535" s="186" t="s">
        <v>156</v>
      </c>
      <c r="AU535" s="186" t="s">
        <v>84</v>
      </c>
      <c r="AY535" s="19" t="s">
        <v>153</v>
      </c>
      <c r="BE535" s="187">
        <f>IF(N535="základní",J535,0)</f>
        <v>0</v>
      </c>
      <c r="BF535" s="187">
        <f>IF(N535="snížená",J535,0)</f>
        <v>0</v>
      </c>
      <c r="BG535" s="187">
        <f>IF(N535="zákl. přenesená",J535,0)</f>
        <v>0</v>
      </c>
      <c r="BH535" s="187">
        <f>IF(N535="sníž. přenesená",J535,0)</f>
        <v>0</v>
      </c>
      <c r="BI535" s="187">
        <f>IF(N535="nulová",J535,0)</f>
        <v>0</v>
      </c>
      <c r="BJ535" s="19" t="s">
        <v>82</v>
      </c>
      <c r="BK535" s="187">
        <f>ROUND(I535*H535,2)</f>
        <v>0</v>
      </c>
      <c r="BL535" s="19" t="s">
        <v>167</v>
      </c>
      <c r="BM535" s="186" t="s">
        <v>8104</v>
      </c>
    </row>
    <row r="536" spans="1:65" s="13" customFormat="1" x14ac:dyDescent="0.2">
      <c r="B536" s="197"/>
      <c r="C536" s="198"/>
      <c r="D536" s="188" t="s">
        <v>317</v>
      </c>
      <c r="E536" s="199" t="s">
        <v>28</v>
      </c>
      <c r="F536" s="200" t="s">
        <v>8096</v>
      </c>
      <c r="G536" s="198"/>
      <c r="H536" s="201">
        <v>11.76</v>
      </c>
      <c r="I536" s="202"/>
      <c r="J536" s="198"/>
      <c r="K536" s="198"/>
      <c r="L536" s="203"/>
      <c r="M536" s="204"/>
      <c r="N536" s="205"/>
      <c r="O536" s="205"/>
      <c r="P536" s="205"/>
      <c r="Q536" s="205"/>
      <c r="R536" s="205"/>
      <c r="S536" s="205"/>
      <c r="T536" s="206"/>
      <c r="AT536" s="207" t="s">
        <v>317</v>
      </c>
      <c r="AU536" s="207" t="s">
        <v>84</v>
      </c>
      <c r="AV536" s="13" t="s">
        <v>84</v>
      </c>
      <c r="AW536" s="13" t="s">
        <v>35</v>
      </c>
      <c r="AX536" s="13" t="s">
        <v>74</v>
      </c>
      <c r="AY536" s="207" t="s">
        <v>153</v>
      </c>
    </row>
    <row r="537" spans="1:65" s="15" customFormat="1" x14ac:dyDescent="0.2">
      <c r="B537" s="224"/>
      <c r="C537" s="225"/>
      <c r="D537" s="188" t="s">
        <v>317</v>
      </c>
      <c r="E537" s="226" t="s">
        <v>28</v>
      </c>
      <c r="F537" s="227" t="s">
        <v>524</v>
      </c>
      <c r="G537" s="225"/>
      <c r="H537" s="226" t="s">
        <v>28</v>
      </c>
      <c r="I537" s="228"/>
      <c r="J537" s="225"/>
      <c r="K537" s="225"/>
      <c r="L537" s="229"/>
      <c r="M537" s="230"/>
      <c r="N537" s="231"/>
      <c r="O537" s="231"/>
      <c r="P537" s="231"/>
      <c r="Q537" s="231"/>
      <c r="R537" s="231"/>
      <c r="S537" s="231"/>
      <c r="T537" s="232"/>
      <c r="AT537" s="233" t="s">
        <v>317</v>
      </c>
      <c r="AU537" s="233" t="s">
        <v>84</v>
      </c>
      <c r="AV537" s="15" t="s">
        <v>82</v>
      </c>
      <c r="AW537" s="15" t="s">
        <v>35</v>
      </c>
      <c r="AX537" s="15" t="s">
        <v>74</v>
      </c>
      <c r="AY537" s="233" t="s">
        <v>153</v>
      </c>
    </row>
    <row r="538" spans="1:65" s="13" customFormat="1" x14ac:dyDescent="0.2">
      <c r="B538" s="197"/>
      <c r="C538" s="198"/>
      <c r="D538" s="188" t="s">
        <v>317</v>
      </c>
      <c r="E538" s="199" t="s">
        <v>28</v>
      </c>
      <c r="F538" s="200" t="s">
        <v>8097</v>
      </c>
      <c r="G538" s="198"/>
      <c r="H538" s="201">
        <v>34.020000000000003</v>
      </c>
      <c r="I538" s="202"/>
      <c r="J538" s="198"/>
      <c r="K538" s="198"/>
      <c r="L538" s="203"/>
      <c r="M538" s="204"/>
      <c r="N538" s="205"/>
      <c r="O538" s="205"/>
      <c r="P538" s="205"/>
      <c r="Q538" s="205"/>
      <c r="R538" s="205"/>
      <c r="S538" s="205"/>
      <c r="T538" s="206"/>
      <c r="AT538" s="207" t="s">
        <v>317</v>
      </c>
      <c r="AU538" s="207" t="s">
        <v>84</v>
      </c>
      <c r="AV538" s="13" t="s">
        <v>84</v>
      </c>
      <c r="AW538" s="13" t="s">
        <v>35</v>
      </c>
      <c r="AX538" s="13" t="s">
        <v>74</v>
      </c>
      <c r="AY538" s="207" t="s">
        <v>153</v>
      </c>
    </row>
    <row r="539" spans="1:65" s="14" customFormat="1" x14ac:dyDescent="0.2">
      <c r="B539" s="208"/>
      <c r="C539" s="209"/>
      <c r="D539" s="188" t="s">
        <v>317</v>
      </c>
      <c r="E539" s="210" t="s">
        <v>28</v>
      </c>
      <c r="F539" s="211" t="s">
        <v>353</v>
      </c>
      <c r="G539" s="209"/>
      <c r="H539" s="212">
        <v>45.78</v>
      </c>
      <c r="I539" s="213"/>
      <c r="J539" s="209"/>
      <c r="K539" s="209"/>
      <c r="L539" s="214"/>
      <c r="M539" s="215"/>
      <c r="N539" s="216"/>
      <c r="O539" s="216"/>
      <c r="P539" s="216"/>
      <c r="Q539" s="216"/>
      <c r="R539" s="216"/>
      <c r="S539" s="216"/>
      <c r="T539" s="217"/>
      <c r="AT539" s="218" t="s">
        <v>317</v>
      </c>
      <c r="AU539" s="218" t="s">
        <v>84</v>
      </c>
      <c r="AV539" s="14" t="s">
        <v>167</v>
      </c>
      <c r="AW539" s="14" t="s">
        <v>35</v>
      </c>
      <c r="AX539" s="14" t="s">
        <v>82</v>
      </c>
      <c r="AY539" s="218" t="s">
        <v>153</v>
      </c>
    </row>
    <row r="540" spans="1:65" s="2" customFormat="1" ht="24" x14ac:dyDescent="0.2">
      <c r="A540" s="36"/>
      <c r="B540" s="37"/>
      <c r="C540" s="175" t="s">
        <v>978</v>
      </c>
      <c r="D540" s="175" t="s">
        <v>156</v>
      </c>
      <c r="E540" s="176" t="s">
        <v>1380</v>
      </c>
      <c r="F540" s="177" t="s">
        <v>1381</v>
      </c>
      <c r="G540" s="178" t="s">
        <v>433</v>
      </c>
      <c r="H540" s="179">
        <v>45.78</v>
      </c>
      <c r="I540" s="180"/>
      <c r="J540" s="181">
        <f>ROUND(I540*H540,2)</f>
        <v>0</v>
      </c>
      <c r="K540" s="177" t="s">
        <v>315</v>
      </c>
      <c r="L540" s="41"/>
      <c r="M540" s="182" t="s">
        <v>28</v>
      </c>
      <c r="N540" s="183" t="s">
        <v>45</v>
      </c>
      <c r="O540" s="66"/>
      <c r="P540" s="184">
        <f>O540*H540</f>
        <v>0</v>
      </c>
      <c r="Q540" s="184">
        <v>0</v>
      </c>
      <c r="R540" s="184">
        <f>Q540*H540</f>
        <v>0</v>
      </c>
      <c r="S540" s="184">
        <v>0</v>
      </c>
      <c r="T540" s="185">
        <f>S540*H540</f>
        <v>0</v>
      </c>
      <c r="U540" s="36"/>
      <c r="V540" s="36"/>
      <c r="W540" s="36"/>
      <c r="X540" s="36"/>
      <c r="Y540" s="36"/>
      <c r="Z540" s="36"/>
      <c r="AA540" s="36"/>
      <c r="AB540" s="36"/>
      <c r="AC540" s="36"/>
      <c r="AD540" s="36"/>
      <c r="AE540" s="36"/>
      <c r="AR540" s="186" t="s">
        <v>167</v>
      </c>
      <c r="AT540" s="186" t="s">
        <v>156</v>
      </c>
      <c r="AU540" s="186" t="s">
        <v>84</v>
      </c>
      <c r="AY540" s="19" t="s">
        <v>153</v>
      </c>
      <c r="BE540" s="187">
        <f>IF(N540="základní",J540,0)</f>
        <v>0</v>
      </c>
      <c r="BF540" s="187">
        <f>IF(N540="snížená",J540,0)</f>
        <v>0</v>
      </c>
      <c r="BG540" s="187">
        <f>IF(N540="zákl. přenesená",J540,0)</f>
        <v>0</v>
      </c>
      <c r="BH540" s="187">
        <f>IF(N540="sníž. přenesená",J540,0)</f>
        <v>0</v>
      </c>
      <c r="BI540" s="187">
        <f>IF(N540="nulová",J540,0)</f>
        <v>0</v>
      </c>
      <c r="BJ540" s="19" t="s">
        <v>82</v>
      </c>
      <c r="BK540" s="187">
        <f>ROUND(I540*H540,2)</f>
        <v>0</v>
      </c>
      <c r="BL540" s="19" t="s">
        <v>167</v>
      </c>
      <c r="BM540" s="186" t="s">
        <v>8105</v>
      </c>
    </row>
    <row r="541" spans="1:65" s="2" customFormat="1" ht="44.25" customHeight="1" x14ac:dyDescent="0.2">
      <c r="A541" s="36"/>
      <c r="B541" s="37"/>
      <c r="C541" s="175" t="s">
        <v>983</v>
      </c>
      <c r="D541" s="175" t="s">
        <v>156</v>
      </c>
      <c r="E541" s="176" t="s">
        <v>1391</v>
      </c>
      <c r="F541" s="177" t="s">
        <v>1392</v>
      </c>
      <c r="G541" s="178" t="s">
        <v>340</v>
      </c>
      <c r="H541" s="179">
        <v>1.7370000000000001</v>
      </c>
      <c r="I541" s="180"/>
      <c r="J541" s="181">
        <f>ROUND(I541*H541,2)</f>
        <v>0</v>
      </c>
      <c r="K541" s="177" t="s">
        <v>315</v>
      </c>
      <c r="L541" s="41"/>
      <c r="M541" s="182" t="s">
        <v>28</v>
      </c>
      <c r="N541" s="183" t="s">
        <v>45</v>
      </c>
      <c r="O541" s="66"/>
      <c r="P541" s="184">
        <f>O541*H541</f>
        <v>0</v>
      </c>
      <c r="Q541" s="184">
        <v>1.05555</v>
      </c>
      <c r="R541" s="184">
        <f>Q541*H541</f>
        <v>1.8334903500000002</v>
      </c>
      <c r="S541" s="184">
        <v>0</v>
      </c>
      <c r="T541" s="185">
        <f>S541*H541</f>
        <v>0</v>
      </c>
      <c r="U541" s="36"/>
      <c r="V541" s="36"/>
      <c r="W541" s="36"/>
      <c r="X541" s="36"/>
      <c r="Y541" s="36"/>
      <c r="Z541" s="36"/>
      <c r="AA541" s="36"/>
      <c r="AB541" s="36"/>
      <c r="AC541" s="36"/>
      <c r="AD541" s="36"/>
      <c r="AE541" s="36"/>
      <c r="AR541" s="186" t="s">
        <v>167</v>
      </c>
      <c r="AT541" s="186" t="s">
        <v>156</v>
      </c>
      <c r="AU541" s="186" t="s">
        <v>84</v>
      </c>
      <c r="AY541" s="19" t="s">
        <v>153</v>
      </c>
      <c r="BE541" s="187">
        <f>IF(N541="základní",J541,0)</f>
        <v>0</v>
      </c>
      <c r="BF541" s="187">
        <f>IF(N541="snížená",J541,0)</f>
        <v>0</v>
      </c>
      <c r="BG541" s="187">
        <f>IF(N541="zákl. přenesená",J541,0)</f>
        <v>0</v>
      </c>
      <c r="BH541" s="187">
        <f>IF(N541="sníž. přenesená",J541,0)</f>
        <v>0</v>
      </c>
      <c r="BI541" s="187">
        <f>IF(N541="nulová",J541,0)</f>
        <v>0</v>
      </c>
      <c r="BJ541" s="19" t="s">
        <v>82</v>
      </c>
      <c r="BK541" s="187">
        <f>ROUND(I541*H541,2)</f>
        <v>0</v>
      </c>
      <c r="BL541" s="19" t="s">
        <v>167</v>
      </c>
      <c r="BM541" s="186" t="s">
        <v>8106</v>
      </c>
    </row>
    <row r="542" spans="1:65" s="15" customFormat="1" x14ac:dyDescent="0.2">
      <c r="B542" s="224"/>
      <c r="C542" s="225"/>
      <c r="D542" s="188" t="s">
        <v>317</v>
      </c>
      <c r="E542" s="226" t="s">
        <v>28</v>
      </c>
      <c r="F542" s="227" t="s">
        <v>1097</v>
      </c>
      <c r="G542" s="225"/>
      <c r="H542" s="226" t="s">
        <v>28</v>
      </c>
      <c r="I542" s="228"/>
      <c r="J542" s="225"/>
      <c r="K542" s="225"/>
      <c r="L542" s="229"/>
      <c r="M542" s="230"/>
      <c r="N542" s="231"/>
      <c r="O542" s="231"/>
      <c r="P542" s="231"/>
      <c r="Q542" s="231"/>
      <c r="R542" s="231"/>
      <c r="S542" s="231"/>
      <c r="T542" s="232"/>
      <c r="AT542" s="233" t="s">
        <v>317</v>
      </c>
      <c r="AU542" s="233" t="s">
        <v>84</v>
      </c>
      <c r="AV542" s="15" t="s">
        <v>82</v>
      </c>
      <c r="AW542" s="15" t="s">
        <v>35</v>
      </c>
      <c r="AX542" s="15" t="s">
        <v>74</v>
      </c>
      <c r="AY542" s="233" t="s">
        <v>153</v>
      </c>
    </row>
    <row r="543" spans="1:65" s="13" customFormat="1" x14ac:dyDescent="0.2">
      <c r="B543" s="197"/>
      <c r="C543" s="198"/>
      <c r="D543" s="188" t="s">
        <v>317</v>
      </c>
      <c r="E543" s="199" t="s">
        <v>28</v>
      </c>
      <c r="F543" s="200" t="s">
        <v>8107</v>
      </c>
      <c r="G543" s="198"/>
      <c r="H543" s="201">
        <v>0.57799999999999996</v>
      </c>
      <c r="I543" s="202"/>
      <c r="J543" s="198"/>
      <c r="K543" s="198"/>
      <c r="L543" s="203"/>
      <c r="M543" s="204"/>
      <c r="N543" s="205"/>
      <c r="O543" s="205"/>
      <c r="P543" s="205"/>
      <c r="Q543" s="205"/>
      <c r="R543" s="205"/>
      <c r="S543" s="205"/>
      <c r="T543" s="206"/>
      <c r="AT543" s="207" t="s">
        <v>317</v>
      </c>
      <c r="AU543" s="207" t="s">
        <v>84</v>
      </c>
      <c r="AV543" s="13" t="s">
        <v>84</v>
      </c>
      <c r="AW543" s="13" t="s">
        <v>35</v>
      </c>
      <c r="AX543" s="13" t="s">
        <v>74</v>
      </c>
      <c r="AY543" s="207" t="s">
        <v>153</v>
      </c>
    </row>
    <row r="544" spans="1:65" s="15" customFormat="1" x14ac:dyDescent="0.2">
      <c r="B544" s="224"/>
      <c r="C544" s="225"/>
      <c r="D544" s="188" t="s">
        <v>317</v>
      </c>
      <c r="E544" s="226" t="s">
        <v>28</v>
      </c>
      <c r="F544" s="227" t="s">
        <v>4664</v>
      </c>
      <c r="G544" s="225"/>
      <c r="H544" s="226" t="s">
        <v>28</v>
      </c>
      <c r="I544" s="228"/>
      <c r="J544" s="225"/>
      <c r="K544" s="225"/>
      <c r="L544" s="229"/>
      <c r="M544" s="230"/>
      <c r="N544" s="231"/>
      <c r="O544" s="231"/>
      <c r="P544" s="231"/>
      <c r="Q544" s="231"/>
      <c r="R544" s="231"/>
      <c r="S544" s="231"/>
      <c r="T544" s="232"/>
      <c r="AT544" s="233" t="s">
        <v>317</v>
      </c>
      <c r="AU544" s="233" t="s">
        <v>84</v>
      </c>
      <c r="AV544" s="15" t="s">
        <v>82</v>
      </c>
      <c r="AW544" s="15" t="s">
        <v>35</v>
      </c>
      <c r="AX544" s="15" t="s">
        <v>74</v>
      </c>
      <c r="AY544" s="233" t="s">
        <v>153</v>
      </c>
    </row>
    <row r="545" spans="1:65" s="13" customFormat="1" x14ac:dyDescent="0.2">
      <c r="B545" s="197"/>
      <c r="C545" s="198"/>
      <c r="D545" s="188" t="s">
        <v>317</v>
      </c>
      <c r="E545" s="199" t="s">
        <v>28</v>
      </c>
      <c r="F545" s="200" t="s">
        <v>8108</v>
      </c>
      <c r="G545" s="198"/>
      <c r="H545" s="201">
        <v>0.46500000000000002</v>
      </c>
      <c r="I545" s="202"/>
      <c r="J545" s="198"/>
      <c r="K545" s="198"/>
      <c r="L545" s="203"/>
      <c r="M545" s="204"/>
      <c r="N545" s="205"/>
      <c r="O545" s="205"/>
      <c r="P545" s="205"/>
      <c r="Q545" s="205"/>
      <c r="R545" s="205"/>
      <c r="S545" s="205"/>
      <c r="T545" s="206"/>
      <c r="AT545" s="207" t="s">
        <v>317</v>
      </c>
      <c r="AU545" s="207" t="s">
        <v>84</v>
      </c>
      <c r="AV545" s="13" t="s">
        <v>84</v>
      </c>
      <c r="AW545" s="13" t="s">
        <v>35</v>
      </c>
      <c r="AX545" s="13" t="s">
        <v>74</v>
      </c>
      <c r="AY545" s="207" t="s">
        <v>153</v>
      </c>
    </row>
    <row r="546" spans="1:65" s="13" customFormat="1" x14ac:dyDescent="0.2">
      <c r="B546" s="197"/>
      <c r="C546" s="198"/>
      <c r="D546" s="188" t="s">
        <v>317</v>
      </c>
      <c r="E546" s="199" t="s">
        <v>28</v>
      </c>
      <c r="F546" s="200" t="s">
        <v>8109</v>
      </c>
      <c r="G546" s="198"/>
      <c r="H546" s="201">
        <v>0.69399999999999995</v>
      </c>
      <c r="I546" s="202"/>
      <c r="J546" s="198"/>
      <c r="K546" s="198"/>
      <c r="L546" s="203"/>
      <c r="M546" s="204"/>
      <c r="N546" s="205"/>
      <c r="O546" s="205"/>
      <c r="P546" s="205"/>
      <c r="Q546" s="205"/>
      <c r="R546" s="205"/>
      <c r="S546" s="205"/>
      <c r="T546" s="206"/>
      <c r="AT546" s="207" t="s">
        <v>317</v>
      </c>
      <c r="AU546" s="207" t="s">
        <v>84</v>
      </c>
      <c r="AV546" s="13" t="s">
        <v>84</v>
      </c>
      <c r="AW546" s="13" t="s">
        <v>35</v>
      </c>
      <c r="AX546" s="13" t="s">
        <v>74</v>
      </c>
      <c r="AY546" s="207" t="s">
        <v>153</v>
      </c>
    </row>
    <row r="547" spans="1:65" s="14" customFormat="1" x14ac:dyDescent="0.2">
      <c r="B547" s="208"/>
      <c r="C547" s="209"/>
      <c r="D547" s="188" t="s">
        <v>317</v>
      </c>
      <c r="E547" s="210" t="s">
        <v>28</v>
      </c>
      <c r="F547" s="211" t="s">
        <v>353</v>
      </c>
      <c r="G547" s="209"/>
      <c r="H547" s="212">
        <v>1.7370000000000001</v>
      </c>
      <c r="I547" s="213"/>
      <c r="J547" s="209"/>
      <c r="K547" s="209"/>
      <c r="L547" s="214"/>
      <c r="M547" s="215"/>
      <c r="N547" s="216"/>
      <c r="O547" s="216"/>
      <c r="P547" s="216"/>
      <c r="Q547" s="216"/>
      <c r="R547" s="216"/>
      <c r="S547" s="216"/>
      <c r="T547" s="217"/>
      <c r="AT547" s="218" t="s">
        <v>317</v>
      </c>
      <c r="AU547" s="218" t="s">
        <v>84</v>
      </c>
      <c r="AV547" s="14" t="s">
        <v>167</v>
      </c>
      <c r="AW547" s="14" t="s">
        <v>35</v>
      </c>
      <c r="AX547" s="14" t="s">
        <v>82</v>
      </c>
      <c r="AY547" s="218" t="s">
        <v>153</v>
      </c>
    </row>
    <row r="548" spans="1:65" s="2" customFormat="1" ht="44.25" customHeight="1" x14ac:dyDescent="0.2">
      <c r="A548" s="36"/>
      <c r="B548" s="37"/>
      <c r="C548" s="175" t="s">
        <v>989</v>
      </c>
      <c r="D548" s="175" t="s">
        <v>156</v>
      </c>
      <c r="E548" s="176" t="s">
        <v>1401</v>
      </c>
      <c r="F548" s="177" t="s">
        <v>1402</v>
      </c>
      <c r="G548" s="178" t="s">
        <v>340</v>
      </c>
      <c r="H548" s="179">
        <v>0.41199999999999998</v>
      </c>
      <c r="I548" s="180"/>
      <c r="J548" s="181">
        <f>ROUND(I548*H548,2)</f>
        <v>0</v>
      </c>
      <c r="K548" s="177" t="s">
        <v>315</v>
      </c>
      <c r="L548" s="41"/>
      <c r="M548" s="182" t="s">
        <v>28</v>
      </c>
      <c r="N548" s="183" t="s">
        <v>45</v>
      </c>
      <c r="O548" s="66"/>
      <c r="P548" s="184">
        <f>O548*H548</f>
        <v>0</v>
      </c>
      <c r="Q548" s="184">
        <v>1.06277</v>
      </c>
      <c r="R548" s="184">
        <f>Q548*H548</f>
        <v>0.43786123999999998</v>
      </c>
      <c r="S548" s="184">
        <v>0</v>
      </c>
      <c r="T548" s="185">
        <f>S548*H548</f>
        <v>0</v>
      </c>
      <c r="U548" s="36"/>
      <c r="V548" s="36"/>
      <c r="W548" s="36"/>
      <c r="X548" s="36"/>
      <c r="Y548" s="36"/>
      <c r="Z548" s="36"/>
      <c r="AA548" s="36"/>
      <c r="AB548" s="36"/>
      <c r="AC548" s="36"/>
      <c r="AD548" s="36"/>
      <c r="AE548" s="36"/>
      <c r="AR548" s="186" t="s">
        <v>167</v>
      </c>
      <c r="AT548" s="186" t="s">
        <v>156</v>
      </c>
      <c r="AU548" s="186" t="s">
        <v>84</v>
      </c>
      <c r="AY548" s="19" t="s">
        <v>153</v>
      </c>
      <c r="BE548" s="187">
        <f>IF(N548="základní",J548,0)</f>
        <v>0</v>
      </c>
      <c r="BF548" s="187">
        <f>IF(N548="snížená",J548,0)</f>
        <v>0</v>
      </c>
      <c r="BG548" s="187">
        <f>IF(N548="zákl. přenesená",J548,0)</f>
        <v>0</v>
      </c>
      <c r="BH548" s="187">
        <f>IF(N548="sníž. přenesená",J548,0)</f>
        <v>0</v>
      </c>
      <c r="BI548" s="187">
        <f>IF(N548="nulová",J548,0)</f>
        <v>0</v>
      </c>
      <c r="BJ548" s="19" t="s">
        <v>82</v>
      </c>
      <c r="BK548" s="187">
        <f>ROUND(I548*H548,2)</f>
        <v>0</v>
      </c>
      <c r="BL548" s="19" t="s">
        <v>167</v>
      </c>
      <c r="BM548" s="186" t="s">
        <v>8110</v>
      </c>
    </row>
    <row r="549" spans="1:65" s="15" customFormat="1" x14ac:dyDescent="0.2">
      <c r="B549" s="224"/>
      <c r="C549" s="225"/>
      <c r="D549" s="188" t="s">
        <v>317</v>
      </c>
      <c r="E549" s="226" t="s">
        <v>28</v>
      </c>
      <c r="F549" s="227" t="s">
        <v>1097</v>
      </c>
      <c r="G549" s="225"/>
      <c r="H549" s="226" t="s">
        <v>28</v>
      </c>
      <c r="I549" s="228"/>
      <c r="J549" s="225"/>
      <c r="K549" s="225"/>
      <c r="L549" s="229"/>
      <c r="M549" s="230"/>
      <c r="N549" s="231"/>
      <c r="O549" s="231"/>
      <c r="P549" s="231"/>
      <c r="Q549" s="231"/>
      <c r="R549" s="231"/>
      <c r="S549" s="231"/>
      <c r="T549" s="232"/>
      <c r="AT549" s="233" t="s">
        <v>317</v>
      </c>
      <c r="AU549" s="233" t="s">
        <v>84</v>
      </c>
      <c r="AV549" s="15" t="s">
        <v>82</v>
      </c>
      <c r="AW549" s="15" t="s">
        <v>35</v>
      </c>
      <c r="AX549" s="15" t="s">
        <v>74</v>
      </c>
      <c r="AY549" s="233" t="s">
        <v>153</v>
      </c>
    </row>
    <row r="550" spans="1:65" s="13" customFormat="1" x14ac:dyDescent="0.2">
      <c r="B550" s="197"/>
      <c r="C550" s="198"/>
      <c r="D550" s="188" t="s">
        <v>317</v>
      </c>
      <c r="E550" s="199" t="s">
        <v>28</v>
      </c>
      <c r="F550" s="200" t="s">
        <v>8111</v>
      </c>
      <c r="G550" s="198"/>
      <c r="H550" s="201">
        <v>0.41199999999999998</v>
      </c>
      <c r="I550" s="202"/>
      <c r="J550" s="198"/>
      <c r="K550" s="198"/>
      <c r="L550" s="203"/>
      <c r="M550" s="204"/>
      <c r="N550" s="205"/>
      <c r="O550" s="205"/>
      <c r="P550" s="205"/>
      <c r="Q550" s="205"/>
      <c r="R550" s="205"/>
      <c r="S550" s="205"/>
      <c r="T550" s="206"/>
      <c r="AT550" s="207" t="s">
        <v>317</v>
      </c>
      <c r="AU550" s="207" t="s">
        <v>84</v>
      </c>
      <c r="AV550" s="13" t="s">
        <v>84</v>
      </c>
      <c r="AW550" s="13" t="s">
        <v>35</v>
      </c>
      <c r="AX550" s="13" t="s">
        <v>82</v>
      </c>
      <c r="AY550" s="207" t="s">
        <v>153</v>
      </c>
    </row>
    <row r="551" spans="1:65" s="2" customFormat="1" ht="21.75" customHeight="1" x14ac:dyDescent="0.2">
      <c r="A551" s="36"/>
      <c r="B551" s="37"/>
      <c r="C551" s="175" t="s">
        <v>1000</v>
      </c>
      <c r="D551" s="175" t="s">
        <v>156</v>
      </c>
      <c r="E551" s="176" t="s">
        <v>4957</v>
      </c>
      <c r="F551" s="177" t="s">
        <v>4958</v>
      </c>
      <c r="G551" s="178" t="s">
        <v>373</v>
      </c>
      <c r="H551" s="179">
        <v>268</v>
      </c>
      <c r="I551" s="180"/>
      <c r="J551" s="181">
        <f>ROUND(I551*H551,2)</f>
        <v>0</v>
      </c>
      <c r="K551" s="177" t="s">
        <v>315</v>
      </c>
      <c r="L551" s="41"/>
      <c r="M551" s="182" t="s">
        <v>28</v>
      </c>
      <c r="N551" s="183" t="s">
        <v>45</v>
      </c>
      <c r="O551" s="66"/>
      <c r="P551" s="184">
        <f>O551*H551</f>
        <v>0</v>
      </c>
      <c r="Q551" s="184">
        <v>8.2350000000000007E-2</v>
      </c>
      <c r="R551" s="184">
        <f>Q551*H551</f>
        <v>22.069800000000001</v>
      </c>
      <c r="S551" s="184">
        <v>0</v>
      </c>
      <c r="T551" s="185">
        <f>S551*H551</f>
        <v>0</v>
      </c>
      <c r="U551" s="36"/>
      <c r="V551" s="36"/>
      <c r="W551" s="36"/>
      <c r="X551" s="36"/>
      <c r="Y551" s="36"/>
      <c r="Z551" s="36"/>
      <c r="AA551" s="36"/>
      <c r="AB551" s="36"/>
      <c r="AC551" s="36"/>
      <c r="AD551" s="36"/>
      <c r="AE551" s="36"/>
      <c r="AR551" s="186" t="s">
        <v>167</v>
      </c>
      <c r="AT551" s="186" t="s">
        <v>156</v>
      </c>
      <c r="AU551" s="186" t="s">
        <v>84</v>
      </c>
      <c r="AY551" s="19" t="s">
        <v>153</v>
      </c>
      <c r="BE551" s="187">
        <f>IF(N551="základní",J551,0)</f>
        <v>0</v>
      </c>
      <c r="BF551" s="187">
        <f>IF(N551="snížená",J551,0)</f>
        <v>0</v>
      </c>
      <c r="BG551" s="187">
        <f>IF(N551="zákl. přenesená",J551,0)</f>
        <v>0</v>
      </c>
      <c r="BH551" s="187">
        <f>IF(N551="sníž. přenesená",J551,0)</f>
        <v>0</v>
      </c>
      <c r="BI551" s="187">
        <f>IF(N551="nulová",J551,0)</f>
        <v>0</v>
      </c>
      <c r="BJ551" s="19" t="s">
        <v>82</v>
      </c>
      <c r="BK551" s="187">
        <f>ROUND(I551*H551,2)</f>
        <v>0</v>
      </c>
      <c r="BL551" s="19" t="s">
        <v>167</v>
      </c>
      <c r="BM551" s="186" t="s">
        <v>8112</v>
      </c>
    </row>
    <row r="552" spans="1:65" s="2" customFormat="1" ht="24" x14ac:dyDescent="0.2">
      <c r="A552" s="36"/>
      <c r="B552" s="37"/>
      <c r="C552" s="175" t="s">
        <v>1006</v>
      </c>
      <c r="D552" s="175" t="s">
        <v>156</v>
      </c>
      <c r="E552" s="176" t="s">
        <v>1405</v>
      </c>
      <c r="F552" s="177" t="s">
        <v>1406</v>
      </c>
      <c r="G552" s="178" t="s">
        <v>373</v>
      </c>
      <c r="H552" s="179">
        <v>76</v>
      </c>
      <c r="I552" s="180"/>
      <c r="J552" s="181">
        <f>ROUND(I552*H552,2)</f>
        <v>0</v>
      </c>
      <c r="K552" s="177" t="s">
        <v>315</v>
      </c>
      <c r="L552" s="41"/>
      <c r="M552" s="182" t="s">
        <v>28</v>
      </c>
      <c r="N552" s="183" t="s">
        <v>45</v>
      </c>
      <c r="O552" s="66"/>
      <c r="P552" s="184">
        <f>O552*H552</f>
        <v>0</v>
      </c>
      <c r="Q552" s="184">
        <v>5.8999999999999997E-2</v>
      </c>
      <c r="R552" s="184">
        <f>Q552*H552</f>
        <v>4.484</v>
      </c>
      <c r="S552" s="184">
        <v>0</v>
      </c>
      <c r="T552" s="185">
        <f>S552*H552</f>
        <v>0</v>
      </c>
      <c r="U552" s="36"/>
      <c r="V552" s="36"/>
      <c r="W552" s="36"/>
      <c r="X552" s="36"/>
      <c r="Y552" s="36"/>
      <c r="Z552" s="36"/>
      <c r="AA552" s="36"/>
      <c r="AB552" s="36"/>
      <c r="AC552" s="36"/>
      <c r="AD552" s="36"/>
      <c r="AE552" s="36"/>
      <c r="AR552" s="186" t="s">
        <v>167</v>
      </c>
      <c r="AT552" s="186" t="s">
        <v>156</v>
      </c>
      <c r="AU552" s="186" t="s">
        <v>84</v>
      </c>
      <c r="AY552" s="19" t="s">
        <v>153</v>
      </c>
      <c r="BE552" s="187">
        <f>IF(N552="základní",J552,0)</f>
        <v>0</v>
      </c>
      <c r="BF552" s="187">
        <f>IF(N552="snížená",J552,0)</f>
        <v>0</v>
      </c>
      <c r="BG552" s="187">
        <f>IF(N552="zákl. přenesená",J552,0)</f>
        <v>0</v>
      </c>
      <c r="BH552" s="187">
        <f>IF(N552="sníž. přenesená",J552,0)</f>
        <v>0</v>
      </c>
      <c r="BI552" s="187">
        <f>IF(N552="nulová",J552,0)</f>
        <v>0</v>
      </c>
      <c r="BJ552" s="19" t="s">
        <v>82</v>
      </c>
      <c r="BK552" s="187">
        <f>ROUND(I552*H552,2)</f>
        <v>0</v>
      </c>
      <c r="BL552" s="19" t="s">
        <v>167</v>
      </c>
      <c r="BM552" s="186" t="s">
        <v>8113</v>
      </c>
    </row>
    <row r="553" spans="1:65" s="2" customFormat="1" ht="24" x14ac:dyDescent="0.2">
      <c r="A553" s="36"/>
      <c r="B553" s="37"/>
      <c r="C553" s="175" t="s">
        <v>1014</v>
      </c>
      <c r="D553" s="175" t="s">
        <v>156</v>
      </c>
      <c r="E553" s="176" t="s">
        <v>1408</v>
      </c>
      <c r="F553" s="177" t="s">
        <v>1409</v>
      </c>
      <c r="G553" s="178" t="s">
        <v>314</v>
      </c>
      <c r="H553" s="179">
        <v>2.351</v>
      </c>
      <c r="I553" s="180"/>
      <c r="J553" s="181">
        <f>ROUND(I553*H553,2)</f>
        <v>0</v>
      </c>
      <c r="K553" s="177" t="s">
        <v>315</v>
      </c>
      <c r="L553" s="41"/>
      <c r="M553" s="182" t="s">
        <v>28</v>
      </c>
      <c r="N553" s="183" t="s">
        <v>45</v>
      </c>
      <c r="O553" s="66"/>
      <c r="P553" s="184">
        <f>O553*H553</f>
        <v>0</v>
      </c>
      <c r="Q553" s="184">
        <v>2.45336</v>
      </c>
      <c r="R553" s="184">
        <f>Q553*H553</f>
        <v>5.7678493599999996</v>
      </c>
      <c r="S553" s="184">
        <v>0</v>
      </c>
      <c r="T553" s="185">
        <f>S553*H553</f>
        <v>0</v>
      </c>
      <c r="U553" s="36"/>
      <c r="V553" s="36"/>
      <c r="W553" s="36"/>
      <c r="X553" s="36"/>
      <c r="Y553" s="36"/>
      <c r="Z553" s="36"/>
      <c r="AA553" s="36"/>
      <c r="AB553" s="36"/>
      <c r="AC553" s="36"/>
      <c r="AD553" s="36"/>
      <c r="AE553" s="36"/>
      <c r="AR553" s="186" t="s">
        <v>167</v>
      </c>
      <c r="AT553" s="186" t="s">
        <v>156</v>
      </c>
      <c r="AU553" s="186" t="s">
        <v>84</v>
      </c>
      <c r="AY553" s="19" t="s">
        <v>153</v>
      </c>
      <c r="BE553" s="187">
        <f>IF(N553="základní",J553,0)</f>
        <v>0</v>
      </c>
      <c r="BF553" s="187">
        <f>IF(N553="snížená",J553,0)</f>
        <v>0</v>
      </c>
      <c r="BG553" s="187">
        <f>IF(N553="zákl. přenesená",J553,0)</f>
        <v>0</v>
      </c>
      <c r="BH553" s="187">
        <f>IF(N553="sníž. přenesená",J553,0)</f>
        <v>0</v>
      </c>
      <c r="BI553" s="187">
        <f>IF(N553="nulová",J553,0)</f>
        <v>0</v>
      </c>
      <c r="BJ553" s="19" t="s">
        <v>82</v>
      </c>
      <c r="BK553" s="187">
        <f>ROUND(I553*H553,2)</f>
        <v>0</v>
      </c>
      <c r="BL553" s="19" t="s">
        <v>167</v>
      </c>
      <c r="BM553" s="186" t="s">
        <v>8114</v>
      </c>
    </row>
    <row r="554" spans="1:65" s="15" customFormat="1" x14ac:dyDescent="0.2">
      <c r="B554" s="224"/>
      <c r="C554" s="225"/>
      <c r="D554" s="188" t="s">
        <v>317</v>
      </c>
      <c r="E554" s="226" t="s">
        <v>28</v>
      </c>
      <c r="F554" s="227" t="s">
        <v>1327</v>
      </c>
      <c r="G554" s="225"/>
      <c r="H554" s="226" t="s">
        <v>28</v>
      </c>
      <c r="I554" s="228"/>
      <c r="J554" s="225"/>
      <c r="K554" s="225"/>
      <c r="L554" s="229"/>
      <c r="M554" s="230"/>
      <c r="N554" s="231"/>
      <c r="O554" s="231"/>
      <c r="P554" s="231"/>
      <c r="Q554" s="231"/>
      <c r="R554" s="231"/>
      <c r="S554" s="231"/>
      <c r="T554" s="232"/>
      <c r="AT554" s="233" t="s">
        <v>317</v>
      </c>
      <c r="AU554" s="233" t="s">
        <v>84</v>
      </c>
      <c r="AV554" s="15" t="s">
        <v>82</v>
      </c>
      <c r="AW554" s="15" t="s">
        <v>35</v>
      </c>
      <c r="AX554" s="15" t="s">
        <v>74</v>
      </c>
      <c r="AY554" s="233" t="s">
        <v>153</v>
      </c>
    </row>
    <row r="555" spans="1:65" s="13" customFormat="1" x14ac:dyDescent="0.2">
      <c r="B555" s="197"/>
      <c r="C555" s="198"/>
      <c r="D555" s="188" t="s">
        <v>317</v>
      </c>
      <c r="E555" s="199" t="s">
        <v>28</v>
      </c>
      <c r="F555" s="200" t="s">
        <v>8115</v>
      </c>
      <c r="G555" s="198"/>
      <c r="H555" s="201">
        <v>2.2200000000000002</v>
      </c>
      <c r="I555" s="202"/>
      <c r="J555" s="198"/>
      <c r="K555" s="198"/>
      <c r="L555" s="203"/>
      <c r="M555" s="204"/>
      <c r="N555" s="205"/>
      <c r="O555" s="205"/>
      <c r="P555" s="205"/>
      <c r="Q555" s="205"/>
      <c r="R555" s="205"/>
      <c r="S555" s="205"/>
      <c r="T555" s="206"/>
      <c r="AT555" s="207" t="s">
        <v>317</v>
      </c>
      <c r="AU555" s="207" t="s">
        <v>84</v>
      </c>
      <c r="AV555" s="13" t="s">
        <v>84</v>
      </c>
      <c r="AW555" s="13" t="s">
        <v>35</v>
      </c>
      <c r="AX555" s="13" t="s">
        <v>74</v>
      </c>
      <c r="AY555" s="207" t="s">
        <v>153</v>
      </c>
    </row>
    <row r="556" spans="1:65" s="13" customFormat="1" x14ac:dyDescent="0.2">
      <c r="B556" s="197"/>
      <c r="C556" s="198"/>
      <c r="D556" s="188" t="s">
        <v>317</v>
      </c>
      <c r="E556" s="199" t="s">
        <v>28</v>
      </c>
      <c r="F556" s="200" t="s">
        <v>8116</v>
      </c>
      <c r="G556" s="198"/>
      <c r="H556" s="201">
        <v>0.13100000000000001</v>
      </c>
      <c r="I556" s="202"/>
      <c r="J556" s="198"/>
      <c r="K556" s="198"/>
      <c r="L556" s="203"/>
      <c r="M556" s="204"/>
      <c r="N556" s="205"/>
      <c r="O556" s="205"/>
      <c r="P556" s="205"/>
      <c r="Q556" s="205"/>
      <c r="R556" s="205"/>
      <c r="S556" s="205"/>
      <c r="T556" s="206"/>
      <c r="AT556" s="207" t="s">
        <v>317</v>
      </c>
      <c r="AU556" s="207" t="s">
        <v>84</v>
      </c>
      <c r="AV556" s="13" t="s">
        <v>84</v>
      </c>
      <c r="AW556" s="13" t="s">
        <v>35</v>
      </c>
      <c r="AX556" s="13" t="s">
        <v>74</v>
      </c>
      <c r="AY556" s="207" t="s">
        <v>153</v>
      </c>
    </row>
    <row r="557" spans="1:65" s="14" customFormat="1" x14ac:dyDescent="0.2">
      <c r="B557" s="208"/>
      <c r="C557" s="209"/>
      <c r="D557" s="188" t="s">
        <v>317</v>
      </c>
      <c r="E557" s="210" t="s">
        <v>28</v>
      </c>
      <c r="F557" s="211" t="s">
        <v>353</v>
      </c>
      <c r="G557" s="209"/>
      <c r="H557" s="212">
        <v>2.351</v>
      </c>
      <c r="I557" s="213"/>
      <c r="J557" s="209"/>
      <c r="K557" s="209"/>
      <c r="L557" s="214"/>
      <c r="M557" s="215"/>
      <c r="N557" s="216"/>
      <c r="O557" s="216"/>
      <c r="P557" s="216"/>
      <c r="Q557" s="216"/>
      <c r="R557" s="216"/>
      <c r="S557" s="216"/>
      <c r="T557" s="217"/>
      <c r="AT557" s="218" t="s">
        <v>317</v>
      </c>
      <c r="AU557" s="218" t="s">
        <v>84</v>
      </c>
      <c r="AV557" s="14" t="s">
        <v>167</v>
      </c>
      <c r="AW557" s="14" t="s">
        <v>35</v>
      </c>
      <c r="AX557" s="14" t="s">
        <v>82</v>
      </c>
      <c r="AY557" s="218" t="s">
        <v>153</v>
      </c>
    </row>
    <row r="558" spans="1:65" s="2" customFormat="1" ht="24" x14ac:dyDescent="0.2">
      <c r="A558" s="36"/>
      <c r="B558" s="37"/>
      <c r="C558" s="175" t="s">
        <v>1020</v>
      </c>
      <c r="D558" s="175" t="s">
        <v>156</v>
      </c>
      <c r="E558" s="176" t="s">
        <v>1418</v>
      </c>
      <c r="F558" s="177" t="s">
        <v>1419</v>
      </c>
      <c r="G558" s="178" t="s">
        <v>433</v>
      </c>
      <c r="H558" s="179">
        <v>24.475000000000001</v>
      </c>
      <c r="I558" s="180"/>
      <c r="J558" s="181">
        <f>ROUND(I558*H558,2)</f>
        <v>0</v>
      </c>
      <c r="K558" s="177" t="s">
        <v>315</v>
      </c>
      <c r="L558" s="41"/>
      <c r="M558" s="182" t="s">
        <v>28</v>
      </c>
      <c r="N558" s="183" t="s">
        <v>45</v>
      </c>
      <c r="O558" s="66"/>
      <c r="P558" s="184">
        <f>O558*H558</f>
        <v>0</v>
      </c>
      <c r="Q558" s="184">
        <v>6.6299999999999996E-3</v>
      </c>
      <c r="R558" s="184">
        <f>Q558*H558</f>
        <v>0.16226925</v>
      </c>
      <c r="S558" s="184">
        <v>0</v>
      </c>
      <c r="T558" s="185">
        <f>S558*H558</f>
        <v>0</v>
      </c>
      <c r="U558" s="36"/>
      <c r="V558" s="36"/>
      <c r="W558" s="36"/>
      <c r="X558" s="36"/>
      <c r="Y558" s="36"/>
      <c r="Z558" s="36"/>
      <c r="AA558" s="36"/>
      <c r="AB558" s="36"/>
      <c r="AC558" s="36"/>
      <c r="AD558" s="36"/>
      <c r="AE558" s="36"/>
      <c r="AR558" s="186" t="s">
        <v>167</v>
      </c>
      <c r="AT558" s="186" t="s">
        <v>156</v>
      </c>
      <c r="AU558" s="186" t="s">
        <v>84</v>
      </c>
      <c r="AY558" s="19" t="s">
        <v>153</v>
      </c>
      <c r="BE558" s="187">
        <f>IF(N558="základní",J558,0)</f>
        <v>0</v>
      </c>
      <c r="BF558" s="187">
        <f>IF(N558="snížená",J558,0)</f>
        <v>0</v>
      </c>
      <c r="BG558" s="187">
        <f>IF(N558="zákl. přenesená",J558,0)</f>
        <v>0</v>
      </c>
      <c r="BH558" s="187">
        <f>IF(N558="sníž. přenesená",J558,0)</f>
        <v>0</v>
      </c>
      <c r="BI558" s="187">
        <f>IF(N558="nulová",J558,0)</f>
        <v>0</v>
      </c>
      <c r="BJ558" s="19" t="s">
        <v>82</v>
      </c>
      <c r="BK558" s="187">
        <f>ROUND(I558*H558,2)</f>
        <v>0</v>
      </c>
      <c r="BL558" s="19" t="s">
        <v>167</v>
      </c>
      <c r="BM558" s="186" t="s">
        <v>8117</v>
      </c>
    </row>
    <row r="559" spans="1:65" s="15" customFormat="1" x14ac:dyDescent="0.2">
      <c r="B559" s="224"/>
      <c r="C559" s="225"/>
      <c r="D559" s="188" t="s">
        <v>317</v>
      </c>
      <c r="E559" s="226" t="s">
        <v>28</v>
      </c>
      <c r="F559" s="227" t="s">
        <v>549</v>
      </c>
      <c r="G559" s="225"/>
      <c r="H559" s="226" t="s">
        <v>28</v>
      </c>
      <c r="I559" s="228"/>
      <c r="J559" s="225"/>
      <c r="K559" s="225"/>
      <c r="L559" s="229"/>
      <c r="M559" s="230"/>
      <c r="N559" s="231"/>
      <c r="O559" s="231"/>
      <c r="P559" s="231"/>
      <c r="Q559" s="231"/>
      <c r="R559" s="231"/>
      <c r="S559" s="231"/>
      <c r="T559" s="232"/>
      <c r="AT559" s="233" t="s">
        <v>317</v>
      </c>
      <c r="AU559" s="233" t="s">
        <v>84</v>
      </c>
      <c r="AV559" s="15" t="s">
        <v>82</v>
      </c>
      <c r="AW559" s="15" t="s">
        <v>35</v>
      </c>
      <c r="AX559" s="15" t="s">
        <v>74</v>
      </c>
      <c r="AY559" s="233" t="s">
        <v>153</v>
      </c>
    </row>
    <row r="560" spans="1:65" s="13" customFormat="1" x14ac:dyDescent="0.2">
      <c r="B560" s="197"/>
      <c r="C560" s="198"/>
      <c r="D560" s="188" t="s">
        <v>317</v>
      </c>
      <c r="E560" s="199" t="s">
        <v>28</v>
      </c>
      <c r="F560" s="200" t="s">
        <v>8118</v>
      </c>
      <c r="G560" s="198"/>
      <c r="H560" s="201">
        <v>22.2</v>
      </c>
      <c r="I560" s="202"/>
      <c r="J560" s="198"/>
      <c r="K560" s="198"/>
      <c r="L560" s="203"/>
      <c r="M560" s="204"/>
      <c r="N560" s="205"/>
      <c r="O560" s="205"/>
      <c r="P560" s="205"/>
      <c r="Q560" s="205"/>
      <c r="R560" s="205"/>
      <c r="S560" s="205"/>
      <c r="T560" s="206"/>
      <c r="AT560" s="207" t="s">
        <v>317</v>
      </c>
      <c r="AU560" s="207" t="s">
        <v>84</v>
      </c>
      <c r="AV560" s="13" t="s">
        <v>84</v>
      </c>
      <c r="AW560" s="13" t="s">
        <v>35</v>
      </c>
      <c r="AX560" s="13" t="s">
        <v>74</v>
      </c>
      <c r="AY560" s="207" t="s">
        <v>153</v>
      </c>
    </row>
    <row r="561" spans="1:65" s="13" customFormat="1" x14ac:dyDescent="0.2">
      <c r="B561" s="197"/>
      <c r="C561" s="198"/>
      <c r="D561" s="188" t="s">
        <v>317</v>
      </c>
      <c r="E561" s="199" t="s">
        <v>28</v>
      </c>
      <c r="F561" s="200" t="s">
        <v>8119</v>
      </c>
      <c r="G561" s="198"/>
      <c r="H561" s="201">
        <v>2.2749999999999999</v>
      </c>
      <c r="I561" s="202"/>
      <c r="J561" s="198"/>
      <c r="K561" s="198"/>
      <c r="L561" s="203"/>
      <c r="M561" s="204"/>
      <c r="N561" s="205"/>
      <c r="O561" s="205"/>
      <c r="P561" s="205"/>
      <c r="Q561" s="205"/>
      <c r="R561" s="205"/>
      <c r="S561" s="205"/>
      <c r="T561" s="206"/>
      <c r="AT561" s="207" t="s">
        <v>317</v>
      </c>
      <c r="AU561" s="207" t="s">
        <v>84</v>
      </c>
      <c r="AV561" s="13" t="s">
        <v>84</v>
      </c>
      <c r="AW561" s="13" t="s">
        <v>35</v>
      </c>
      <c r="AX561" s="13" t="s">
        <v>74</v>
      </c>
      <c r="AY561" s="207" t="s">
        <v>153</v>
      </c>
    </row>
    <row r="562" spans="1:65" s="14" customFormat="1" x14ac:dyDescent="0.2">
      <c r="B562" s="208"/>
      <c r="C562" s="209"/>
      <c r="D562" s="188" t="s">
        <v>317</v>
      </c>
      <c r="E562" s="210" t="s">
        <v>28</v>
      </c>
      <c r="F562" s="211" t="s">
        <v>353</v>
      </c>
      <c r="G562" s="209"/>
      <c r="H562" s="212">
        <v>24.475000000000001</v>
      </c>
      <c r="I562" s="213"/>
      <c r="J562" s="209"/>
      <c r="K562" s="209"/>
      <c r="L562" s="214"/>
      <c r="M562" s="215"/>
      <c r="N562" s="216"/>
      <c r="O562" s="216"/>
      <c r="P562" s="216"/>
      <c r="Q562" s="216"/>
      <c r="R562" s="216"/>
      <c r="S562" s="216"/>
      <c r="T562" s="217"/>
      <c r="AT562" s="218" t="s">
        <v>317</v>
      </c>
      <c r="AU562" s="218" t="s">
        <v>84</v>
      </c>
      <c r="AV562" s="14" t="s">
        <v>167</v>
      </c>
      <c r="AW562" s="14" t="s">
        <v>35</v>
      </c>
      <c r="AX562" s="14" t="s">
        <v>82</v>
      </c>
      <c r="AY562" s="218" t="s">
        <v>153</v>
      </c>
    </row>
    <row r="563" spans="1:65" s="2" customFormat="1" ht="24" x14ac:dyDescent="0.2">
      <c r="A563" s="36"/>
      <c r="B563" s="37"/>
      <c r="C563" s="175" t="s">
        <v>1577</v>
      </c>
      <c r="D563" s="175" t="s">
        <v>156</v>
      </c>
      <c r="E563" s="176" t="s">
        <v>1427</v>
      </c>
      <c r="F563" s="177" t="s">
        <v>1428</v>
      </c>
      <c r="G563" s="178" t="s">
        <v>433</v>
      </c>
      <c r="H563" s="179">
        <v>24.475000000000001</v>
      </c>
      <c r="I563" s="180"/>
      <c r="J563" s="181">
        <f>ROUND(I563*H563,2)</f>
        <v>0</v>
      </c>
      <c r="K563" s="177" t="s">
        <v>315</v>
      </c>
      <c r="L563" s="41"/>
      <c r="M563" s="182" t="s">
        <v>28</v>
      </c>
      <c r="N563" s="183" t="s">
        <v>45</v>
      </c>
      <c r="O563" s="66"/>
      <c r="P563" s="184">
        <f>O563*H563</f>
        <v>0</v>
      </c>
      <c r="Q563" s="184">
        <v>0</v>
      </c>
      <c r="R563" s="184">
        <f>Q563*H563</f>
        <v>0</v>
      </c>
      <c r="S563" s="184">
        <v>0</v>
      </c>
      <c r="T563" s="185">
        <f>S563*H563</f>
        <v>0</v>
      </c>
      <c r="U563" s="36"/>
      <c r="V563" s="36"/>
      <c r="W563" s="36"/>
      <c r="X563" s="36"/>
      <c r="Y563" s="36"/>
      <c r="Z563" s="36"/>
      <c r="AA563" s="36"/>
      <c r="AB563" s="36"/>
      <c r="AC563" s="36"/>
      <c r="AD563" s="36"/>
      <c r="AE563" s="36"/>
      <c r="AR563" s="186" t="s">
        <v>167</v>
      </c>
      <c r="AT563" s="186" t="s">
        <v>156</v>
      </c>
      <c r="AU563" s="186" t="s">
        <v>84</v>
      </c>
      <c r="AY563" s="19" t="s">
        <v>153</v>
      </c>
      <c r="BE563" s="187">
        <f>IF(N563="základní",J563,0)</f>
        <v>0</v>
      </c>
      <c r="BF563" s="187">
        <f>IF(N563="snížená",J563,0)</f>
        <v>0</v>
      </c>
      <c r="BG563" s="187">
        <f>IF(N563="zákl. přenesená",J563,0)</f>
        <v>0</v>
      </c>
      <c r="BH563" s="187">
        <f>IF(N563="sníž. přenesená",J563,0)</f>
        <v>0</v>
      </c>
      <c r="BI563" s="187">
        <f>IF(N563="nulová",J563,0)</f>
        <v>0</v>
      </c>
      <c r="BJ563" s="19" t="s">
        <v>82</v>
      </c>
      <c r="BK563" s="187">
        <f>ROUND(I563*H563,2)</f>
        <v>0</v>
      </c>
      <c r="BL563" s="19" t="s">
        <v>167</v>
      </c>
      <c r="BM563" s="186" t="s">
        <v>8120</v>
      </c>
    </row>
    <row r="564" spans="1:65" s="2" customFormat="1" ht="24" x14ac:dyDescent="0.2">
      <c r="A564" s="36"/>
      <c r="B564" s="37"/>
      <c r="C564" s="175" t="s">
        <v>1588</v>
      </c>
      <c r="D564" s="175" t="s">
        <v>156</v>
      </c>
      <c r="E564" s="176" t="s">
        <v>1430</v>
      </c>
      <c r="F564" s="177" t="s">
        <v>1431</v>
      </c>
      <c r="G564" s="178" t="s">
        <v>433</v>
      </c>
      <c r="H564" s="179">
        <v>0.52500000000000002</v>
      </c>
      <c r="I564" s="180"/>
      <c r="J564" s="181">
        <f>ROUND(I564*H564,2)</f>
        <v>0</v>
      </c>
      <c r="K564" s="177" t="s">
        <v>315</v>
      </c>
      <c r="L564" s="41"/>
      <c r="M564" s="182" t="s">
        <v>28</v>
      </c>
      <c r="N564" s="183" t="s">
        <v>45</v>
      </c>
      <c r="O564" s="66"/>
      <c r="P564" s="184">
        <f>O564*H564</f>
        <v>0</v>
      </c>
      <c r="Q564" s="184">
        <v>1.34E-3</v>
      </c>
      <c r="R564" s="184">
        <f>Q564*H564</f>
        <v>7.0350000000000002E-4</v>
      </c>
      <c r="S564" s="184">
        <v>0</v>
      </c>
      <c r="T564" s="185">
        <f>S564*H564</f>
        <v>0</v>
      </c>
      <c r="U564" s="36"/>
      <c r="V564" s="36"/>
      <c r="W564" s="36"/>
      <c r="X564" s="36"/>
      <c r="Y564" s="36"/>
      <c r="Z564" s="36"/>
      <c r="AA564" s="36"/>
      <c r="AB564" s="36"/>
      <c r="AC564" s="36"/>
      <c r="AD564" s="36"/>
      <c r="AE564" s="36"/>
      <c r="AR564" s="186" t="s">
        <v>167</v>
      </c>
      <c r="AT564" s="186" t="s">
        <v>156</v>
      </c>
      <c r="AU564" s="186" t="s">
        <v>84</v>
      </c>
      <c r="AY564" s="19" t="s">
        <v>153</v>
      </c>
      <c r="BE564" s="187">
        <f>IF(N564="základní",J564,0)</f>
        <v>0</v>
      </c>
      <c r="BF564" s="187">
        <f>IF(N564="snížená",J564,0)</f>
        <v>0</v>
      </c>
      <c r="BG564" s="187">
        <f>IF(N564="zákl. přenesená",J564,0)</f>
        <v>0</v>
      </c>
      <c r="BH564" s="187">
        <f>IF(N564="sníž. přenesená",J564,0)</f>
        <v>0</v>
      </c>
      <c r="BI564" s="187">
        <f>IF(N564="nulová",J564,0)</f>
        <v>0</v>
      </c>
      <c r="BJ564" s="19" t="s">
        <v>82</v>
      </c>
      <c r="BK564" s="187">
        <f>ROUND(I564*H564,2)</f>
        <v>0</v>
      </c>
      <c r="BL564" s="19" t="s">
        <v>167</v>
      </c>
      <c r="BM564" s="186" t="s">
        <v>8121</v>
      </c>
    </row>
    <row r="565" spans="1:65" s="13" customFormat="1" x14ac:dyDescent="0.2">
      <c r="B565" s="197"/>
      <c r="C565" s="198"/>
      <c r="D565" s="188" t="s">
        <v>317</v>
      </c>
      <c r="E565" s="199" t="s">
        <v>28</v>
      </c>
      <c r="F565" s="200" t="s">
        <v>8122</v>
      </c>
      <c r="G565" s="198"/>
      <c r="H565" s="201">
        <v>0.52500000000000002</v>
      </c>
      <c r="I565" s="202"/>
      <c r="J565" s="198"/>
      <c r="K565" s="198"/>
      <c r="L565" s="203"/>
      <c r="M565" s="204"/>
      <c r="N565" s="205"/>
      <c r="O565" s="205"/>
      <c r="P565" s="205"/>
      <c r="Q565" s="205"/>
      <c r="R565" s="205"/>
      <c r="S565" s="205"/>
      <c r="T565" s="206"/>
      <c r="AT565" s="207" t="s">
        <v>317</v>
      </c>
      <c r="AU565" s="207" t="s">
        <v>84</v>
      </c>
      <c r="AV565" s="13" t="s">
        <v>84</v>
      </c>
      <c r="AW565" s="13" t="s">
        <v>35</v>
      </c>
      <c r="AX565" s="13" t="s">
        <v>82</v>
      </c>
      <c r="AY565" s="207" t="s">
        <v>153</v>
      </c>
    </row>
    <row r="566" spans="1:65" s="2" customFormat="1" ht="24" x14ac:dyDescent="0.2">
      <c r="A566" s="36"/>
      <c r="B566" s="37"/>
      <c r="C566" s="175" t="s">
        <v>1596</v>
      </c>
      <c r="D566" s="175" t="s">
        <v>156</v>
      </c>
      <c r="E566" s="176" t="s">
        <v>1433</v>
      </c>
      <c r="F566" s="177" t="s">
        <v>1434</v>
      </c>
      <c r="G566" s="178" t="s">
        <v>433</v>
      </c>
      <c r="H566" s="179">
        <v>0.52500000000000002</v>
      </c>
      <c r="I566" s="180"/>
      <c r="J566" s="181">
        <f>ROUND(I566*H566,2)</f>
        <v>0</v>
      </c>
      <c r="K566" s="177" t="s">
        <v>315</v>
      </c>
      <c r="L566" s="41"/>
      <c r="M566" s="182" t="s">
        <v>28</v>
      </c>
      <c r="N566" s="183" t="s">
        <v>45</v>
      </c>
      <c r="O566" s="66"/>
      <c r="P566" s="184">
        <f>O566*H566</f>
        <v>0</v>
      </c>
      <c r="Q566" s="184">
        <v>0</v>
      </c>
      <c r="R566" s="184">
        <f>Q566*H566</f>
        <v>0</v>
      </c>
      <c r="S566" s="184">
        <v>0</v>
      </c>
      <c r="T566" s="185">
        <f>S566*H566</f>
        <v>0</v>
      </c>
      <c r="U566" s="36"/>
      <c r="V566" s="36"/>
      <c r="W566" s="36"/>
      <c r="X566" s="36"/>
      <c r="Y566" s="36"/>
      <c r="Z566" s="36"/>
      <c r="AA566" s="36"/>
      <c r="AB566" s="36"/>
      <c r="AC566" s="36"/>
      <c r="AD566" s="36"/>
      <c r="AE566" s="36"/>
      <c r="AR566" s="186" t="s">
        <v>167</v>
      </c>
      <c r="AT566" s="186" t="s">
        <v>156</v>
      </c>
      <c r="AU566" s="186" t="s">
        <v>84</v>
      </c>
      <c r="AY566" s="19" t="s">
        <v>153</v>
      </c>
      <c r="BE566" s="187">
        <f>IF(N566="základní",J566,0)</f>
        <v>0</v>
      </c>
      <c r="BF566" s="187">
        <f>IF(N566="snížená",J566,0)</f>
        <v>0</v>
      </c>
      <c r="BG566" s="187">
        <f>IF(N566="zákl. přenesená",J566,0)</f>
        <v>0</v>
      </c>
      <c r="BH566" s="187">
        <f>IF(N566="sníž. přenesená",J566,0)</f>
        <v>0</v>
      </c>
      <c r="BI566" s="187">
        <f>IF(N566="nulová",J566,0)</f>
        <v>0</v>
      </c>
      <c r="BJ566" s="19" t="s">
        <v>82</v>
      </c>
      <c r="BK566" s="187">
        <f>ROUND(I566*H566,2)</f>
        <v>0</v>
      </c>
      <c r="BL566" s="19" t="s">
        <v>167</v>
      </c>
      <c r="BM566" s="186" t="s">
        <v>8123</v>
      </c>
    </row>
    <row r="567" spans="1:65" s="2" customFormat="1" ht="36" x14ac:dyDescent="0.2">
      <c r="A567" s="36"/>
      <c r="B567" s="37"/>
      <c r="C567" s="175" t="s">
        <v>1600</v>
      </c>
      <c r="D567" s="175" t="s">
        <v>156</v>
      </c>
      <c r="E567" s="176" t="s">
        <v>1438</v>
      </c>
      <c r="F567" s="177" t="s">
        <v>1439</v>
      </c>
      <c r="G567" s="178" t="s">
        <v>340</v>
      </c>
      <c r="H567" s="179">
        <v>0.51700000000000002</v>
      </c>
      <c r="I567" s="180"/>
      <c r="J567" s="181">
        <f>ROUND(I567*H567,2)</f>
        <v>0</v>
      </c>
      <c r="K567" s="177" t="s">
        <v>315</v>
      </c>
      <c r="L567" s="41"/>
      <c r="M567" s="182" t="s">
        <v>28</v>
      </c>
      <c r="N567" s="183" t="s">
        <v>45</v>
      </c>
      <c r="O567" s="66"/>
      <c r="P567" s="184">
        <f>O567*H567</f>
        <v>0</v>
      </c>
      <c r="Q567" s="184">
        <v>1.0551200000000001</v>
      </c>
      <c r="R567" s="184">
        <f>Q567*H567</f>
        <v>0.5454970400000001</v>
      </c>
      <c r="S567" s="184">
        <v>0</v>
      </c>
      <c r="T567" s="185">
        <f>S567*H567</f>
        <v>0</v>
      </c>
      <c r="U567" s="36"/>
      <c r="V567" s="36"/>
      <c r="W567" s="36"/>
      <c r="X567" s="36"/>
      <c r="Y567" s="36"/>
      <c r="Z567" s="36"/>
      <c r="AA567" s="36"/>
      <c r="AB567" s="36"/>
      <c r="AC567" s="36"/>
      <c r="AD567" s="36"/>
      <c r="AE567" s="36"/>
      <c r="AR567" s="186" t="s">
        <v>167</v>
      </c>
      <c r="AT567" s="186" t="s">
        <v>156</v>
      </c>
      <c r="AU567" s="186" t="s">
        <v>84</v>
      </c>
      <c r="AY567" s="19" t="s">
        <v>153</v>
      </c>
      <c r="BE567" s="187">
        <f>IF(N567="základní",J567,0)</f>
        <v>0</v>
      </c>
      <c r="BF567" s="187">
        <f>IF(N567="snížená",J567,0)</f>
        <v>0</v>
      </c>
      <c r="BG567" s="187">
        <f>IF(N567="zákl. přenesená",J567,0)</f>
        <v>0</v>
      </c>
      <c r="BH567" s="187">
        <f>IF(N567="sníž. přenesená",J567,0)</f>
        <v>0</v>
      </c>
      <c r="BI567" s="187">
        <f>IF(N567="nulová",J567,0)</f>
        <v>0</v>
      </c>
      <c r="BJ567" s="19" t="s">
        <v>82</v>
      </c>
      <c r="BK567" s="187">
        <f>ROUND(I567*H567,2)</f>
        <v>0</v>
      </c>
      <c r="BL567" s="19" t="s">
        <v>167</v>
      </c>
      <c r="BM567" s="186" t="s">
        <v>8124</v>
      </c>
    </row>
    <row r="568" spans="1:65" s="15" customFormat="1" x14ac:dyDescent="0.2">
      <c r="B568" s="224"/>
      <c r="C568" s="225"/>
      <c r="D568" s="188" t="s">
        <v>317</v>
      </c>
      <c r="E568" s="226" t="s">
        <v>28</v>
      </c>
      <c r="F568" s="227" t="s">
        <v>1097</v>
      </c>
      <c r="G568" s="225"/>
      <c r="H568" s="226" t="s">
        <v>28</v>
      </c>
      <c r="I568" s="228"/>
      <c r="J568" s="225"/>
      <c r="K568" s="225"/>
      <c r="L568" s="229"/>
      <c r="M568" s="230"/>
      <c r="N568" s="231"/>
      <c r="O568" s="231"/>
      <c r="P568" s="231"/>
      <c r="Q568" s="231"/>
      <c r="R568" s="231"/>
      <c r="S568" s="231"/>
      <c r="T568" s="232"/>
      <c r="AT568" s="233" t="s">
        <v>317</v>
      </c>
      <c r="AU568" s="233" t="s">
        <v>84</v>
      </c>
      <c r="AV568" s="15" t="s">
        <v>82</v>
      </c>
      <c r="AW568" s="15" t="s">
        <v>35</v>
      </c>
      <c r="AX568" s="15" t="s">
        <v>74</v>
      </c>
      <c r="AY568" s="233" t="s">
        <v>153</v>
      </c>
    </row>
    <row r="569" spans="1:65" s="13" customFormat="1" x14ac:dyDescent="0.2">
      <c r="B569" s="197"/>
      <c r="C569" s="198"/>
      <c r="D569" s="188" t="s">
        <v>317</v>
      </c>
      <c r="E569" s="199" t="s">
        <v>28</v>
      </c>
      <c r="F569" s="200" t="s">
        <v>8125</v>
      </c>
      <c r="G569" s="198"/>
      <c r="H569" s="201">
        <v>0.51700000000000002</v>
      </c>
      <c r="I569" s="202"/>
      <c r="J569" s="198"/>
      <c r="K569" s="198"/>
      <c r="L569" s="203"/>
      <c r="M569" s="204"/>
      <c r="N569" s="205"/>
      <c r="O569" s="205"/>
      <c r="P569" s="205"/>
      <c r="Q569" s="205"/>
      <c r="R569" s="205"/>
      <c r="S569" s="205"/>
      <c r="T569" s="206"/>
      <c r="AT569" s="207" t="s">
        <v>317</v>
      </c>
      <c r="AU569" s="207" t="s">
        <v>84</v>
      </c>
      <c r="AV569" s="13" t="s">
        <v>84</v>
      </c>
      <c r="AW569" s="13" t="s">
        <v>35</v>
      </c>
      <c r="AX569" s="13" t="s">
        <v>82</v>
      </c>
      <c r="AY569" s="207" t="s">
        <v>153</v>
      </c>
    </row>
    <row r="570" spans="1:65" s="12" customFormat="1" ht="22.9" customHeight="1" x14ac:dyDescent="0.2">
      <c r="B570" s="159"/>
      <c r="C570" s="160"/>
      <c r="D570" s="161" t="s">
        <v>73</v>
      </c>
      <c r="E570" s="173" t="s">
        <v>152</v>
      </c>
      <c r="F570" s="173" t="s">
        <v>8126</v>
      </c>
      <c r="G570" s="160"/>
      <c r="H570" s="160"/>
      <c r="I570" s="163"/>
      <c r="J570" s="174">
        <f>BK570</f>
        <v>0</v>
      </c>
      <c r="K570" s="160"/>
      <c r="L570" s="165"/>
      <c r="M570" s="166"/>
      <c r="N570" s="167"/>
      <c r="O570" s="167"/>
      <c r="P570" s="168">
        <f>SUM(P571:P578)</f>
        <v>0</v>
      </c>
      <c r="Q570" s="167"/>
      <c r="R570" s="168">
        <f>SUM(R571:R578)</f>
        <v>14.113044</v>
      </c>
      <c r="S570" s="167"/>
      <c r="T570" s="169">
        <f>SUM(T571:T578)</f>
        <v>0</v>
      </c>
      <c r="AR570" s="170" t="s">
        <v>82</v>
      </c>
      <c r="AT570" s="171" t="s">
        <v>73</v>
      </c>
      <c r="AU570" s="171" t="s">
        <v>82</v>
      </c>
      <c r="AY570" s="170" t="s">
        <v>153</v>
      </c>
      <c r="BK570" s="172">
        <f>SUM(BK571:BK578)</f>
        <v>0</v>
      </c>
    </row>
    <row r="571" spans="1:65" s="2" customFormat="1" ht="21.75" customHeight="1" x14ac:dyDescent="0.2">
      <c r="A571" s="36"/>
      <c r="B571" s="37"/>
      <c r="C571" s="175" t="s">
        <v>1604</v>
      </c>
      <c r="D571" s="175" t="s">
        <v>156</v>
      </c>
      <c r="E571" s="176" t="s">
        <v>8127</v>
      </c>
      <c r="F571" s="177" t="s">
        <v>8128</v>
      </c>
      <c r="G571" s="178" t="s">
        <v>433</v>
      </c>
      <c r="H571" s="179">
        <v>131.4</v>
      </c>
      <c r="I571" s="180"/>
      <c r="J571" s="181">
        <f>ROUND(I571*H571,2)</f>
        <v>0</v>
      </c>
      <c r="K571" s="177" t="s">
        <v>315</v>
      </c>
      <c r="L571" s="41"/>
      <c r="M571" s="182" t="s">
        <v>28</v>
      </c>
      <c r="N571" s="183" t="s">
        <v>45</v>
      </c>
      <c r="O571" s="66"/>
      <c r="P571" s="184">
        <f>O571*H571</f>
        <v>0</v>
      </c>
      <c r="Q571" s="184">
        <v>0</v>
      </c>
      <c r="R571" s="184">
        <f>Q571*H571</f>
        <v>0</v>
      </c>
      <c r="S571" s="184">
        <v>0</v>
      </c>
      <c r="T571" s="185">
        <f>S571*H571</f>
        <v>0</v>
      </c>
      <c r="U571" s="36"/>
      <c r="V571" s="36"/>
      <c r="W571" s="36"/>
      <c r="X571" s="36"/>
      <c r="Y571" s="36"/>
      <c r="Z571" s="36"/>
      <c r="AA571" s="36"/>
      <c r="AB571" s="36"/>
      <c r="AC571" s="36"/>
      <c r="AD571" s="36"/>
      <c r="AE571" s="36"/>
      <c r="AR571" s="186" t="s">
        <v>167</v>
      </c>
      <c r="AT571" s="186" t="s">
        <v>156</v>
      </c>
      <c r="AU571" s="186" t="s">
        <v>84</v>
      </c>
      <c r="AY571" s="19" t="s">
        <v>153</v>
      </c>
      <c r="BE571" s="187">
        <f>IF(N571="základní",J571,0)</f>
        <v>0</v>
      </c>
      <c r="BF571" s="187">
        <f>IF(N571="snížená",J571,0)</f>
        <v>0</v>
      </c>
      <c r="BG571" s="187">
        <f>IF(N571="zákl. přenesená",J571,0)</f>
        <v>0</v>
      </c>
      <c r="BH571" s="187">
        <f>IF(N571="sníž. přenesená",J571,0)</f>
        <v>0</v>
      </c>
      <c r="BI571" s="187">
        <f>IF(N571="nulová",J571,0)</f>
        <v>0</v>
      </c>
      <c r="BJ571" s="19" t="s">
        <v>82</v>
      </c>
      <c r="BK571" s="187">
        <f>ROUND(I571*H571,2)</f>
        <v>0</v>
      </c>
      <c r="BL571" s="19" t="s">
        <v>167</v>
      </c>
      <c r="BM571" s="186" t="s">
        <v>8129</v>
      </c>
    </row>
    <row r="572" spans="1:65" s="13" customFormat="1" x14ac:dyDescent="0.2">
      <c r="B572" s="197"/>
      <c r="C572" s="198"/>
      <c r="D572" s="188" t="s">
        <v>317</v>
      </c>
      <c r="E572" s="199" t="s">
        <v>28</v>
      </c>
      <c r="F572" s="200" t="s">
        <v>7808</v>
      </c>
      <c r="G572" s="198"/>
      <c r="H572" s="201">
        <v>131.4</v>
      </c>
      <c r="I572" s="202"/>
      <c r="J572" s="198"/>
      <c r="K572" s="198"/>
      <c r="L572" s="203"/>
      <c r="M572" s="204"/>
      <c r="N572" s="205"/>
      <c r="O572" s="205"/>
      <c r="P572" s="205"/>
      <c r="Q572" s="205"/>
      <c r="R572" s="205"/>
      <c r="S572" s="205"/>
      <c r="T572" s="206"/>
      <c r="AT572" s="207" t="s">
        <v>317</v>
      </c>
      <c r="AU572" s="207" t="s">
        <v>84</v>
      </c>
      <c r="AV572" s="13" t="s">
        <v>84</v>
      </c>
      <c r="AW572" s="13" t="s">
        <v>35</v>
      </c>
      <c r="AX572" s="13" t="s">
        <v>82</v>
      </c>
      <c r="AY572" s="207" t="s">
        <v>153</v>
      </c>
    </row>
    <row r="573" spans="1:65" s="2" customFormat="1" ht="16.5" customHeight="1" x14ac:dyDescent="0.2">
      <c r="A573" s="36"/>
      <c r="B573" s="37"/>
      <c r="C573" s="175" t="s">
        <v>1609</v>
      </c>
      <c r="D573" s="175" t="s">
        <v>156</v>
      </c>
      <c r="E573" s="176" t="s">
        <v>8130</v>
      </c>
      <c r="F573" s="177" t="s">
        <v>8131</v>
      </c>
      <c r="G573" s="178" t="s">
        <v>433</v>
      </c>
      <c r="H573" s="179">
        <v>131.4</v>
      </c>
      <c r="I573" s="180"/>
      <c r="J573" s="181">
        <f>ROUND(I573*H573,2)</f>
        <v>0</v>
      </c>
      <c r="K573" s="177" t="s">
        <v>315</v>
      </c>
      <c r="L573" s="41"/>
      <c r="M573" s="182" t="s">
        <v>28</v>
      </c>
      <c r="N573" s="183" t="s">
        <v>45</v>
      </c>
      <c r="O573" s="66"/>
      <c r="P573" s="184">
        <f>O573*H573</f>
        <v>0</v>
      </c>
      <c r="Q573" s="184">
        <v>0</v>
      </c>
      <c r="R573" s="184">
        <f>Q573*H573</f>
        <v>0</v>
      </c>
      <c r="S573" s="184">
        <v>0</v>
      </c>
      <c r="T573" s="185">
        <f>S573*H573</f>
        <v>0</v>
      </c>
      <c r="U573" s="36"/>
      <c r="V573" s="36"/>
      <c r="W573" s="36"/>
      <c r="X573" s="36"/>
      <c r="Y573" s="36"/>
      <c r="Z573" s="36"/>
      <c r="AA573" s="36"/>
      <c r="AB573" s="36"/>
      <c r="AC573" s="36"/>
      <c r="AD573" s="36"/>
      <c r="AE573" s="36"/>
      <c r="AR573" s="186" t="s">
        <v>167</v>
      </c>
      <c r="AT573" s="186" t="s">
        <v>156</v>
      </c>
      <c r="AU573" s="186" t="s">
        <v>84</v>
      </c>
      <c r="AY573" s="19" t="s">
        <v>153</v>
      </c>
      <c r="BE573" s="187">
        <f>IF(N573="základní",J573,0)</f>
        <v>0</v>
      </c>
      <c r="BF573" s="187">
        <f>IF(N573="snížená",J573,0)</f>
        <v>0</v>
      </c>
      <c r="BG573" s="187">
        <f>IF(N573="zákl. přenesená",J573,0)</f>
        <v>0</v>
      </c>
      <c r="BH573" s="187">
        <f>IF(N573="sníž. přenesená",J573,0)</f>
        <v>0</v>
      </c>
      <c r="BI573" s="187">
        <f>IF(N573="nulová",J573,0)</f>
        <v>0</v>
      </c>
      <c r="BJ573" s="19" t="s">
        <v>82</v>
      </c>
      <c r="BK573" s="187">
        <f>ROUND(I573*H573,2)</f>
        <v>0</v>
      </c>
      <c r="BL573" s="19" t="s">
        <v>167</v>
      </c>
      <c r="BM573" s="186" t="s">
        <v>8132</v>
      </c>
    </row>
    <row r="574" spans="1:65" s="13" customFormat="1" x14ac:dyDescent="0.2">
      <c r="B574" s="197"/>
      <c r="C574" s="198"/>
      <c r="D574" s="188" t="s">
        <v>317</v>
      </c>
      <c r="E574" s="199" t="s">
        <v>28</v>
      </c>
      <c r="F574" s="200" t="s">
        <v>7808</v>
      </c>
      <c r="G574" s="198"/>
      <c r="H574" s="201">
        <v>131.4</v>
      </c>
      <c r="I574" s="202"/>
      <c r="J574" s="198"/>
      <c r="K574" s="198"/>
      <c r="L574" s="203"/>
      <c r="M574" s="204"/>
      <c r="N574" s="205"/>
      <c r="O574" s="205"/>
      <c r="P574" s="205"/>
      <c r="Q574" s="205"/>
      <c r="R574" s="205"/>
      <c r="S574" s="205"/>
      <c r="T574" s="206"/>
      <c r="AT574" s="207" t="s">
        <v>317</v>
      </c>
      <c r="AU574" s="207" t="s">
        <v>84</v>
      </c>
      <c r="AV574" s="13" t="s">
        <v>84</v>
      </c>
      <c r="AW574" s="13" t="s">
        <v>35</v>
      </c>
      <c r="AX574" s="13" t="s">
        <v>82</v>
      </c>
      <c r="AY574" s="207" t="s">
        <v>153</v>
      </c>
    </row>
    <row r="575" spans="1:65" s="2" customFormat="1" ht="24" x14ac:dyDescent="0.2">
      <c r="A575" s="36"/>
      <c r="B575" s="37"/>
      <c r="C575" s="175" t="s">
        <v>1614</v>
      </c>
      <c r="D575" s="175" t="s">
        <v>156</v>
      </c>
      <c r="E575" s="176" t="s">
        <v>8133</v>
      </c>
      <c r="F575" s="177" t="s">
        <v>8134</v>
      </c>
      <c r="G575" s="178" t="s">
        <v>433</v>
      </c>
      <c r="H575" s="179">
        <v>131.4</v>
      </c>
      <c r="I575" s="180"/>
      <c r="J575" s="181">
        <f>ROUND(I575*H575,2)</f>
        <v>0</v>
      </c>
      <c r="K575" s="177" t="s">
        <v>28</v>
      </c>
      <c r="L575" s="41"/>
      <c r="M575" s="182" t="s">
        <v>28</v>
      </c>
      <c r="N575" s="183" t="s">
        <v>45</v>
      </c>
      <c r="O575" s="66"/>
      <c r="P575" s="184">
        <f>O575*H575</f>
        <v>0</v>
      </c>
      <c r="Q575" s="184">
        <v>0.10362</v>
      </c>
      <c r="R575" s="184">
        <f>Q575*H575</f>
        <v>13.615668000000001</v>
      </c>
      <c r="S575" s="184">
        <v>0</v>
      </c>
      <c r="T575" s="185">
        <f>S575*H575</f>
        <v>0</v>
      </c>
      <c r="U575" s="36"/>
      <c r="V575" s="36"/>
      <c r="W575" s="36"/>
      <c r="X575" s="36"/>
      <c r="Y575" s="36"/>
      <c r="Z575" s="36"/>
      <c r="AA575" s="36"/>
      <c r="AB575" s="36"/>
      <c r="AC575" s="36"/>
      <c r="AD575" s="36"/>
      <c r="AE575" s="36"/>
      <c r="AR575" s="186" t="s">
        <v>167</v>
      </c>
      <c r="AT575" s="186" t="s">
        <v>156</v>
      </c>
      <c r="AU575" s="186" t="s">
        <v>84</v>
      </c>
      <c r="AY575" s="19" t="s">
        <v>153</v>
      </c>
      <c r="BE575" s="187">
        <f>IF(N575="základní",J575,0)</f>
        <v>0</v>
      </c>
      <c r="BF575" s="187">
        <f>IF(N575="snížená",J575,0)</f>
        <v>0</v>
      </c>
      <c r="BG575" s="187">
        <f>IF(N575="zákl. přenesená",J575,0)</f>
        <v>0</v>
      </c>
      <c r="BH575" s="187">
        <f>IF(N575="sníž. přenesená",J575,0)</f>
        <v>0</v>
      </c>
      <c r="BI575" s="187">
        <f>IF(N575="nulová",J575,0)</f>
        <v>0</v>
      </c>
      <c r="BJ575" s="19" t="s">
        <v>82</v>
      </c>
      <c r="BK575" s="187">
        <f>ROUND(I575*H575,2)</f>
        <v>0</v>
      </c>
      <c r="BL575" s="19" t="s">
        <v>167</v>
      </c>
      <c r="BM575" s="186" t="s">
        <v>8135</v>
      </c>
    </row>
    <row r="576" spans="1:65" s="13" customFormat="1" x14ac:dyDescent="0.2">
      <c r="B576" s="197"/>
      <c r="C576" s="198"/>
      <c r="D576" s="188" t="s">
        <v>317</v>
      </c>
      <c r="E576" s="199" t="s">
        <v>28</v>
      </c>
      <c r="F576" s="200" t="s">
        <v>7808</v>
      </c>
      <c r="G576" s="198"/>
      <c r="H576" s="201">
        <v>131.4</v>
      </c>
      <c r="I576" s="202"/>
      <c r="J576" s="198"/>
      <c r="K576" s="198"/>
      <c r="L576" s="203"/>
      <c r="M576" s="204"/>
      <c r="N576" s="205"/>
      <c r="O576" s="205"/>
      <c r="P576" s="205"/>
      <c r="Q576" s="205"/>
      <c r="R576" s="205"/>
      <c r="S576" s="205"/>
      <c r="T576" s="206"/>
      <c r="AT576" s="207" t="s">
        <v>317</v>
      </c>
      <c r="AU576" s="207" t="s">
        <v>84</v>
      </c>
      <c r="AV576" s="13" t="s">
        <v>84</v>
      </c>
      <c r="AW576" s="13" t="s">
        <v>35</v>
      </c>
      <c r="AX576" s="13" t="s">
        <v>82</v>
      </c>
      <c r="AY576" s="207" t="s">
        <v>153</v>
      </c>
    </row>
    <row r="577" spans="1:65" s="2" customFormat="1" ht="36" x14ac:dyDescent="0.2">
      <c r="A577" s="36"/>
      <c r="B577" s="37"/>
      <c r="C577" s="175" t="s">
        <v>1625</v>
      </c>
      <c r="D577" s="175" t="s">
        <v>156</v>
      </c>
      <c r="E577" s="176" t="s">
        <v>8136</v>
      </c>
      <c r="F577" s="177" t="s">
        <v>8137</v>
      </c>
      <c r="G577" s="178" t="s">
        <v>433</v>
      </c>
      <c r="H577" s="179">
        <v>4.8</v>
      </c>
      <c r="I577" s="180"/>
      <c r="J577" s="181">
        <f>ROUND(I577*H577,2)</f>
        <v>0</v>
      </c>
      <c r="K577" s="177" t="s">
        <v>28</v>
      </c>
      <c r="L577" s="41"/>
      <c r="M577" s="182" t="s">
        <v>28</v>
      </c>
      <c r="N577" s="183" t="s">
        <v>45</v>
      </c>
      <c r="O577" s="66"/>
      <c r="P577" s="184">
        <f>O577*H577</f>
        <v>0</v>
      </c>
      <c r="Q577" s="184">
        <v>0.10362</v>
      </c>
      <c r="R577" s="184">
        <f>Q577*H577</f>
        <v>0.49737599999999998</v>
      </c>
      <c r="S577" s="184">
        <v>0</v>
      </c>
      <c r="T577" s="185">
        <f>S577*H577</f>
        <v>0</v>
      </c>
      <c r="U577" s="36"/>
      <c r="V577" s="36"/>
      <c r="W577" s="36"/>
      <c r="X577" s="36"/>
      <c r="Y577" s="36"/>
      <c r="Z577" s="36"/>
      <c r="AA577" s="36"/>
      <c r="AB577" s="36"/>
      <c r="AC577" s="36"/>
      <c r="AD577" s="36"/>
      <c r="AE577" s="36"/>
      <c r="AR577" s="186" t="s">
        <v>167</v>
      </c>
      <c r="AT577" s="186" t="s">
        <v>156</v>
      </c>
      <c r="AU577" s="186" t="s">
        <v>84</v>
      </c>
      <c r="AY577" s="19" t="s">
        <v>153</v>
      </c>
      <c r="BE577" s="187">
        <f>IF(N577="základní",J577,0)</f>
        <v>0</v>
      </c>
      <c r="BF577" s="187">
        <f>IF(N577="snížená",J577,0)</f>
        <v>0</v>
      </c>
      <c r="BG577" s="187">
        <f>IF(N577="zákl. přenesená",J577,0)</f>
        <v>0</v>
      </c>
      <c r="BH577" s="187">
        <f>IF(N577="sníž. přenesená",J577,0)</f>
        <v>0</v>
      </c>
      <c r="BI577" s="187">
        <f>IF(N577="nulová",J577,0)</f>
        <v>0</v>
      </c>
      <c r="BJ577" s="19" t="s">
        <v>82</v>
      </c>
      <c r="BK577" s="187">
        <f>ROUND(I577*H577,2)</f>
        <v>0</v>
      </c>
      <c r="BL577" s="19" t="s">
        <v>167</v>
      </c>
      <c r="BM577" s="186" t="s">
        <v>8138</v>
      </c>
    </row>
    <row r="578" spans="1:65" s="13" customFormat="1" x14ac:dyDescent="0.2">
      <c r="B578" s="197"/>
      <c r="C578" s="198"/>
      <c r="D578" s="188" t="s">
        <v>317</v>
      </c>
      <c r="E578" s="199" t="s">
        <v>28</v>
      </c>
      <c r="F578" s="200" t="s">
        <v>8139</v>
      </c>
      <c r="G578" s="198"/>
      <c r="H578" s="201">
        <v>4.8</v>
      </c>
      <c r="I578" s="202"/>
      <c r="J578" s="198"/>
      <c r="K578" s="198"/>
      <c r="L578" s="203"/>
      <c r="M578" s="204"/>
      <c r="N578" s="205"/>
      <c r="O578" s="205"/>
      <c r="P578" s="205"/>
      <c r="Q578" s="205"/>
      <c r="R578" s="205"/>
      <c r="S578" s="205"/>
      <c r="T578" s="206"/>
      <c r="AT578" s="207" t="s">
        <v>317</v>
      </c>
      <c r="AU578" s="207" t="s">
        <v>84</v>
      </c>
      <c r="AV578" s="13" t="s">
        <v>84</v>
      </c>
      <c r="AW578" s="13" t="s">
        <v>35</v>
      </c>
      <c r="AX578" s="13" t="s">
        <v>82</v>
      </c>
      <c r="AY578" s="207" t="s">
        <v>153</v>
      </c>
    </row>
    <row r="579" spans="1:65" s="12" customFormat="1" ht="22.9" customHeight="1" x14ac:dyDescent="0.2">
      <c r="B579" s="159"/>
      <c r="C579" s="160"/>
      <c r="D579" s="161" t="s">
        <v>73</v>
      </c>
      <c r="E579" s="173" t="s">
        <v>173</v>
      </c>
      <c r="F579" s="173" t="s">
        <v>475</v>
      </c>
      <c r="G579" s="160"/>
      <c r="H579" s="160"/>
      <c r="I579" s="163"/>
      <c r="J579" s="174">
        <f>BK579</f>
        <v>0</v>
      </c>
      <c r="K579" s="160"/>
      <c r="L579" s="165"/>
      <c r="M579" s="166"/>
      <c r="N579" s="167"/>
      <c r="O579" s="167"/>
      <c r="P579" s="168">
        <f>SUM(P580:P1057)</f>
        <v>0</v>
      </c>
      <c r="Q579" s="167"/>
      <c r="R579" s="168">
        <f>SUM(R580:R1057)</f>
        <v>613.77983549999931</v>
      </c>
      <c r="S579" s="167"/>
      <c r="T579" s="169">
        <f>SUM(T580:T1057)</f>
        <v>0</v>
      </c>
      <c r="AR579" s="170" t="s">
        <v>82</v>
      </c>
      <c r="AT579" s="171" t="s">
        <v>73</v>
      </c>
      <c r="AU579" s="171" t="s">
        <v>82</v>
      </c>
      <c r="AY579" s="170" t="s">
        <v>153</v>
      </c>
      <c r="BK579" s="172">
        <f>SUM(BK580:BK1057)</f>
        <v>0</v>
      </c>
    </row>
    <row r="580" spans="1:65" s="2" customFormat="1" ht="16.5" customHeight="1" x14ac:dyDescent="0.2">
      <c r="A580" s="36"/>
      <c r="B580" s="37"/>
      <c r="C580" s="175" t="s">
        <v>1629</v>
      </c>
      <c r="D580" s="175" t="s">
        <v>156</v>
      </c>
      <c r="E580" s="176" t="s">
        <v>5013</v>
      </c>
      <c r="F580" s="177" t="s">
        <v>5014</v>
      </c>
      <c r="G580" s="178" t="s">
        <v>433</v>
      </c>
      <c r="H580" s="179">
        <v>549</v>
      </c>
      <c r="I580" s="180"/>
      <c r="J580" s="181">
        <f>ROUND(I580*H580,2)</f>
        <v>0</v>
      </c>
      <c r="K580" s="177" t="s">
        <v>28</v>
      </c>
      <c r="L580" s="41"/>
      <c r="M580" s="182" t="s">
        <v>28</v>
      </c>
      <c r="N580" s="183" t="s">
        <v>45</v>
      </c>
      <c r="O580" s="66"/>
      <c r="P580" s="184">
        <f>O580*H580</f>
        <v>0</v>
      </c>
      <c r="Q580" s="184">
        <v>1.8380000000000001E-2</v>
      </c>
      <c r="R580" s="184">
        <f>Q580*H580</f>
        <v>10.090619999999999</v>
      </c>
      <c r="S580" s="184">
        <v>0</v>
      </c>
      <c r="T580" s="185">
        <f>S580*H580</f>
        <v>0</v>
      </c>
      <c r="U580" s="36"/>
      <c r="V580" s="36"/>
      <c r="W580" s="36"/>
      <c r="X580" s="36"/>
      <c r="Y580" s="36"/>
      <c r="Z580" s="36"/>
      <c r="AA580" s="36"/>
      <c r="AB580" s="36"/>
      <c r="AC580" s="36"/>
      <c r="AD580" s="36"/>
      <c r="AE580" s="36"/>
      <c r="AR580" s="186" t="s">
        <v>167</v>
      </c>
      <c r="AT580" s="186" t="s">
        <v>156</v>
      </c>
      <c r="AU580" s="186" t="s">
        <v>84</v>
      </c>
      <c r="AY580" s="19" t="s">
        <v>153</v>
      </c>
      <c r="BE580" s="187">
        <f>IF(N580="základní",J580,0)</f>
        <v>0</v>
      </c>
      <c r="BF580" s="187">
        <f>IF(N580="snížená",J580,0)</f>
        <v>0</v>
      </c>
      <c r="BG580" s="187">
        <f>IF(N580="zákl. přenesená",J580,0)</f>
        <v>0</v>
      </c>
      <c r="BH580" s="187">
        <f>IF(N580="sníž. přenesená",J580,0)</f>
        <v>0</v>
      </c>
      <c r="BI580" s="187">
        <f>IF(N580="nulová",J580,0)</f>
        <v>0</v>
      </c>
      <c r="BJ580" s="19" t="s">
        <v>82</v>
      </c>
      <c r="BK580" s="187">
        <f>ROUND(I580*H580,2)</f>
        <v>0</v>
      </c>
      <c r="BL580" s="19" t="s">
        <v>167</v>
      </c>
      <c r="BM580" s="186" t="s">
        <v>8140</v>
      </c>
    </row>
    <row r="581" spans="1:65" s="13" customFormat="1" x14ac:dyDescent="0.2">
      <c r="B581" s="197"/>
      <c r="C581" s="198"/>
      <c r="D581" s="188" t="s">
        <v>317</v>
      </c>
      <c r="E581" s="199" t="s">
        <v>28</v>
      </c>
      <c r="F581" s="200" t="s">
        <v>7577</v>
      </c>
      <c r="G581" s="198"/>
      <c r="H581" s="201">
        <v>106</v>
      </c>
      <c r="I581" s="202"/>
      <c r="J581" s="198"/>
      <c r="K581" s="198"/>
      <c r="L581" s="203"/>
      <c r="M581" s="204"/>
      <c r="N581" s="205"/>
      <c r="O581" s="205"/>
      <c r="P581" s="205"/>
      <c r="Q581" s="205"/>
      <c r="R581" s="205"/>
      <c r="S581" s="205"/>
      <c r="T581" s="206"/>
      <c r="AT581" s="207" t="s">
        <v>317</v>
      </c>
      <c r="AU581" s="207" t="s">
        <v>84</v>
      </c>
      <c r="AV581" s="13" t="s">
        <v>84</v>
      </c>
      <c r="AW581" s="13" t="s">
        <v>35</v>
      </c>
      <c r="AX581" s="13" t="s">
        <v>74</v>
      </c>
      <c r="AY581" s="207" t="s">
        <v>153</v>
      </c>
    </row>
    <row r="582" spans="1:65" s="13" customFormat="1" x14ac:dyDescent="0.2">
      <c r="B582" s="197"/>
      <c r="C582" s="198"/>
      <c r="D582" s="188" t="s">
        <v>317</v>
      </c>
      <c r="E582" s="199" t="s">
        <v>28</v>
      </c>
      <c r="F582" s="200" t="s">
        <v>7578</v>
      </c>
      <c r="G582" s="198"/>
      <c r="H582" s="201">
        <v>362</v>
      </c>
      <c r="I582" s="202"/>
      <c r="J582" s="198"/>
      <c r="K582" s="198"/>
      <c r="L582" s="203"/>
      <c r="M582" s="204"/>
      <c r="N582" s="205"/>
      <c r="O582" s="205"/>
      <c r="P582" s="205"/>
      <c r="Q582" s="205"/>
      <c r="R582" s="205"/>
      <c r="S582" s="205"/>
      <c r="T582" s="206"/>
      <c r="AT582" s="207" t="s">
        <v>317</v>
      </c>
      <c r="AU582" s="207" t="s">
        <v>84</v>
      </c>
      <c r="AV582" s="13" t="s">
        <v>84</v>
      </c>
      <c r="AW582" s="13" t="s">
        <v>35</v>
      </c>
      <c r="AX582" s="13" t="s">
        <v>74</v>
      </c>
      <c r="AY582" s="207" t="s">
        <v>153</v>
      </c>
    </row>
    <row r="583" spans="1:65" s="13" customFormat="1" x14ac:dyDescent="0.2">
      <c r="B583" s="197"/>
      <c r="C583" s="198"/>
      <c r="D583" s="188" t="s">
        <v>317</v>
      </c>
      <c r="E583" s="199" t="s">
        <v>28</v>
      </c>
      <c r="F583" s="200" t="s">
        <v>7579</v>
      </c>
      <c r="G583" s="198"/>
      <c r="H583" s="201">
        <v>81</v>
      </c>
      <c r="I583" s="202"/>
      <c r="J583" s="198"/>
      <c r="K583" s="198"/>
      <c r="L583" s="203"/>
      <c r="M583" s="204"/>
      <c r="N583" s="205"/>
      <c r="O583" s="205"/>
      <c r="P583" s="205"/>
      <c r="Q583" s="205"/>
      <c r="R583" s="205"/>
      <c r="S583" s="205"/>
      <c r="T583" s="206"/>
      <c r="AT583" s="207" t="s">
        <v>317</v>
      </c>
      <c r="AU583" s="207" t="s">
        <v>84</v>
      </c>
      <c r="AV583" s="13" t="s">
        <v>84</v>
      </c>
      <c r="AW583" s="13" t="s">
        <v>35</v>
      </c>
      <c r="AX583" s="13" t="s">
        <v>74</v>
      </c>
      <c r="AY583" s="207" t="s">
        <v>153</v>
      </c>
    </row>
    <row r="584" spans="1:65" s="14" customFormat="1" x14ac:dyDescent="0.2">
      <c r="B584" s="208"/>
      <c r="C584" s="209"/>
      <c r="D584" s="188" t="s">
        <v>317</v>
      </c>
      <c r="E584" s="210" t="s">
        <v>28</v>
      </c>
      <c r="F584" s="211" t="s">
        <v>353</v>
      </c>
      <c r="G584" s="209"/>
      <c r="H584" s="212">
        <v>549</v>
      </c>
      <c r="I584" s="213"/>
      <c r="J584" s="209"/>
      <c r="K584" s="209"/>
      <c r="L584" s="214"/>
      <c r="M584" s="215"/>
      <c r="N584" s="216"/>
      <c r="O584" s="216"/>
      <c r="P584" s="216"/>
      <c r="Q584" s="216"/>
      <c r="R584" s="216"/>
      <c r="S584" s="216"/>
      <c r="T584" s="217"/>
      <c r="AT584" s="218" t="s">
        <v>317</v>
      </c>
      <c r="AU584" s="218" t="s">
        <v>84</v>
      </c>
      <c r="AV584" s="14" t="s">
        <v>167</v>
      </c>
      <c r="AW584" s="14" t="s">
        <v>35</v>
      </c>
      <c r="AX584" s="14" t="s">
        <v>82</v>
      </c>
      <c r="AY584" s="218" t="s">
        <v>153</v>
      </c>
    </row>
    <row r="585" spans="1:65" s="2" customFormat="1" ht="16.5" customHeight="1" x14ac:dyDescent="0.2">
      <c r="A585" s="36"/>
      <c r="B585" s="37"/>
      <c r="C585" s="175" t="s">
        <v>1633</v>
      </c>
      <c r="D585" s="175" t="s">
        <v>156</v>
      </c>
      <c r="E585" s="176" t="s">
        <v>8141</v>
      </c>
      <c r="F585" s="177" t="s">
        <v>8142</v>
      </c>
      <c r="G585" s="178" t="s">
        <v>433</v>
      </c>
      <c r="H585" s="179">
        <v>73.8</v>
      </c>
      <c r="I585" s="180"/>
      <c r="J585" s="181">
        <f>ROUND(I585*H585,2)</f>
        <v>0</v>
      </c>
      <c r="K585" s="177" t="s">
        <v>28</v>
      </c>
      <c r="L585" s="41"/>
      <c r="M585" s="182" t="s">
        <v>28</v>
      </c>
      <c r="N585" s="183" t="s">
        <v>45</v>
      </c>
      <c r="O585" s="66"/>
      <c r="P585" s="184">
        <f>O585*H585</f>
        <v>0</v>
      </c>
      <c r="Q585" s="184">
        <v>4.3800000000000002E-3</v>
      </c>
      <c r="R585" s="184">
        <f>Q585*H585</f>
        <v>0.32324399999999998</v>
      </c>
      <c r="S585" s="184">
        <v>0</v>
      </c>
      <c r="T585" s="185">
        <f>S585*H585</f>
        <v>0</v>
      </c>
      <c r="U585" s="36"/>
      <c r="V585" s="36"/>
      <c r="W585" s="36"/>
      <c r="X585" s="36"/>
      <c r="Y585" s="36"/>
      <c r="Z585" s="36"/>
      <c r="AA585" s="36"/>
      <c r="AB585" s="36"/>
      <c r="AC585" s="36"/>
      <c r="AD585" s="36"/>
      <c r="AE585" s="36"/>
      <c r="AR585" s="186" t="s">
        <v>167</v>
      </c>
      <c r="AT585" s="186" t="s">
        <v>156</v>
      </c>
      <c r="AU585" s="186" t="s">
        <v>84</v>
      </c>
      <c r="AY585" s="19" t="s">
        <v>153</v>
      </c>
      <c r="BE585" s="187">
        <f>IF(N585="základní",J585,0)</f>
        <v>0</v>
      </c>
      <c r="BF585" s="187">
        <f>IF(N585="snížená",J585,0)</f>
        <v>0</v>
      </c>
      <c r="BG585" s="187">
        <f>IF(N585="zákl. přenesená",J585,0)</f>
        <v>0</v>
      </c>
      <c r="BH585" s="187">
        <f>IF(N585="sníž. přenesená",J585,0)</f>
        <v>0</v>
      </c>
      <c r="BI585" s="187">
        <f>IF(N585="nulová",J585,0)</f>
        <v>0</v>
      </c>
      <c r="BJ585" s="19" t="s">
        <v>82</v>
      </c>
      <c r="BK585" s="187">
        <f>ROUND(I585*H585,2)</f>
        <v>0</v>
      </c>
      <c r="BL585" s="19" t="s">
        <v>167</v>
      </c>
      <c r="BM585" s="186" t="s">
        <v>8143</v>
      </c>
    </row>
    <row r="586" spans="1:65" s="13" customFormat="1" x14ac:dyDescent="0.2">
      <c r="B586" s="197"/>
      <c r="C586" s="198"/>
      <c r="D586" s="188" t="s">
        <v>317</v>
      </c>
      <c r="E586" s="199" t="s">
        <v>28</v>
      </c>
      <c r="F586" s="200" t="s">
        <v>8144</v>
      </c>
      <c r="G586" s="198"/>
      <c r="H586" s="201">
        <v>73.8</v>
      </c>
      <c r="I586" s="202"/>
      <c r="J586" s="198"/>
      <c r="K586" s="198"/>
      <c r="L586" s="203"/>
      <c r="M586" s="204"/>
      <c r="N586" s="205"/>
      <c r="O586" s="205"/>
      <c r="P586" s="205"/>
      <c r="Q586" s="205"/>
      <c r="R586" s="205"/>
      <c r="S586" s="205"/>
      <c r="T586" s="206"/>
      <c r="AT586" s="207" t="s">
        <v>317</v>
      </c>
      <c r="AU586" s="207" t="s">
        <v>84</v>
      </c>
      <c r="AV586" s="13" t="s">
        <v>84</v>
      </c>
      <c r="AW586" s="13" t="s">
        <v>35</v>
      </c>
      <c r="AX586" s="13" t="s">
        <v>82</v>
      </c>
      <c r="AY586" s="207" t="s">
        <v>153</v>
      </c>
    </row>
    <row r="587" spans="1:65" s="2" customFormat="1" ht="24" x14ac:dyDescent="0.2">
      <c r="A587" s="36"/>
      <c r="B587" s="37"/>
      <c r="C587" s="175" t="s">
        <v>1638</v>
      </c>
      <c r="D587" s="175" t="s">
        <v>156</v>
      </c>
      <c r="E587" s="176" t="s">
        <v>1539</v>
      </c>
      <c r="F587" s="177" t="s">
        <v>1540</v>
      </c>
      <c r="G587" s="178" t="s">
        <v>433</v>
      </c>
      <c r="H587" s="179">
        <v>911.4</v>
      </c>
      <c r="I587" s="180"/>
      <c r="J587" s="181">
        <f>ROUND(I587*H587,2)</f>
        <v>0</v>
      </c>
      <c r="K587" s="177" t="s">
        <v>315</v>
      </c>
      <c r="L587" s="41"/>
      <c r="M587" s="182" t="s">
        <v>28</v>
      </c>
      <c r="N587" s="183" t="s">
        <v>45</v>
      </c>
      <c r="O587" s="66"/>
      <c r="P587" s="184">
        <f>O587*H587</f>
        <v>0</v>
      </c>
      <c r="Q587" s="184">
        <v>1.7000000000000001E-2</v>
      </c>
      <c r="R587" s="184">
        <f>Q587*H587</f>
        <v>15.4938</v>
      </c>
      <c r="S587" s="184">
        <v>0</v>
      </c>
      <c r="T587" s="185">
        <f>S587*H587</f>
        <v>0</v>
      </c>
      <c r="U587" s="36"/>
      <c r="V587" s="36"/>
      <c r="W587" s="36"/>
      <c r="X587" s="36"/>
      <c r="Y587" s="36"/>
      <c r="Z587" s="36"/>
      <c r="AA587" s="36"/>
      <c r="AB587" s="36"/>
      <c r="AC587" s="36"/>
      <c r="AD587" s="36"/>
      <c r="AE587" s="36"/>
      <c r="AR587" s="186" t="s">
        <v>167</v>
      </c>
      <c r="AT587" s="186" t="s">
        <v>156</v>
      </c>
      <c r="AU587" s="186" t="s">
        <v>84</v>
      </c>
      <c r="AY587" s="19" t="s">
        <v>153</v>
      </c>
      <c r="BE587" s="187">
        <f>IF(N587="základní",J587,0)</f>
        <v>0</v>
      </c>
      <c r="BF587" s="187">
        <f>IF(N587="snížená",J587,0)</f>
        <v>0</v>
      </c>
      <c r="BG587" s="187">
        <f>IF(N587="zákl. přenesená",J587,0)</f>
        <v>0</v>
      </c>
      <c r="BH587" s="187">
        <f>IF(N587="sníž. přenesená",J587,0)</f>
        <v>0</v>
      </c>
      <c r="BI587" s="187">
        <f>IF(N587="nulová",J587,0)</f>
        <v>0</v>
      </c>
      <c r="BJ587" s="19" t="s">
        <v>82</v>
      </c>
      <c r="BK587" s="187">
        <f>ROUND(I587*H587,2)</f>
        <v>0</v>
      </c>
      <c r="BL587" s="19" t="s">
        <v>167</v>
      </c>
      <c r="BM587" s="186" t="s">
        <v>8145</v>
      </c>
    </row>
    <row r="588" spans="1:65" s="13" customFormat="1" x14ac:dyDescent="0.2">
      <c r="B588" s="197"/>
      <c r="C588" s="198"/>
      <c r="D588" s="188" t="s">
        <v>317</v>
      </c>
      <c r="E588" s="199" t="s">
        <v>28</v>
      </c>
      <c r="F588" s="200" t="s">
        <v>7388</v>
      </c>
      <c r="G588" s="198"/>
      <c r="H588" s="201">
        <v>193.6</v>
      </c>
      <c r="I588" s="202"/>
      <c r="J588" s="198"/>
      <c r="K588" s="198"/>
      <c r="L588" s="203"/>
      <c r="M588" s="204"/>
      <c r="N588" s="205"/>
      <c r="O588" s="205"/>
      <c r="P588" s="205"/>
      <c r="Q588" s="205"/>
      <c r="R588" s="205"/>
      <c r="S588" s="205"/>
      <c r="T588" s="206"/>
      <c r="AT588" s="207" t="s">
        <v>317</v>
      </c>
      <c r="AU588" s="207" t="s">
        <v>84</v>
      </c>
      <c r="AV588" s="13" t="s">
        <v>84</v>
      </c>
      <c r="AW588" s="13" t="s">
        <v>35</v>
      </c>
      <c r="AX588" s="13" t="s">
        <v>74</v>
      </c>
      <c r="AY588" s="207" t="s">
        <v>153</v>
      </c>
    </row>
    <row r="589" spans="1:65" s="13" customFormat="1" ht="22.5" x14ac:dyDescent="0.2">
      <c r="B589" s="197"/>
      <c r="C589" s="198"/>
      <c r="D589" s="188" t="s">
        <v>317</v>
      </c>
      <c r="E589" s="199" t="s">
        <v>28</v>
      </c>
      <c r="F589" s="200" t="s">
        <v>7389</v>
      </c>
      <c r="G589" s="198"/>
      <c r="H589" s="201">
        <v>381.3</v>
      </c>
      <c r="I589" s="202"/>
      <c r="J589" s="198"/>
      <c r="K589" s="198"/>
      <c r="L589" s="203"/>
      <c r="M589" s="204"/>
      <c r="N589" s="205"/>
      <c r="O589" s="205"/>
      <c r="P589" s="205"/>
      <c r="Q589" s="205"/>
      <c r="R589" s="205"/>
      <c r="S589" s="205"/>
      <c r="T589" s="206"/>
      <c r="AT589" s="207" t="s">
        <v>317</v>
      </c>
      <c r="AU589" s="207" t="s">
        <v>84</v>
      </c>
      <c r="AV589" s="13" t="s">
        <v>84</v>
      </c>
      <c r="AW589" s="13" t="s">
        <v>35</v>
      </c>
      <c r="AX589" s="13" t="s">
        <v>74</v>
      </c>
      <c r="AY589" s="207" t="s">
        <v>153</v>
      </c>
    </row>
    <row r="590" spans="1:65" s="13" customFormat="1" x14ac:dyDescent="0.2">
      <c r="B590" s="197"/>
      <c r="C590" s="198"/>
      <c r="D590" s="188" t="s">
        <v>317</v>
      </c>
      <c r="E590" s="199" t="s">
        <v>28</v>
      </c>
      <c r="F590" s="200" t="s">
        <v>7390</v>
      </c>
      <c r="G590" s="198"/>
      <c r="H590" s="201">
        <v>456</v>
      </c>
      <c r="I590" s="202"/>
      <c r="J590" s="198"/>
      <c r="K590" s="198"/>
      <c r="L590" s="203"/>
      <c r="M590" s="204"/>
      <c r="N590" s="205"/>
      <c r="O590" s="205"/>
      <c r="P590" s="205"/>
      <c r="Q590" s="205"/>
      <c r="R590" s="205"/>
      <c r="S590" s="205"/>
      <c r="T590" s="206"/>
      <c r="AT590" s="207" t="s">
        <v>317</v>
      </c>
      <c r="AU590" s="207" t="s">
        <v>84</v>
      </c>
      <c r="AV590" s="13" t="s">
        <v>84</v>
      </c>
      <c r="AW590" s="13" t="s">
        <v>35</v>
      </c>
      <c r="AX590" s="13" t="s">
        <v>74</v>
      </c>
      <c r="AY590" s="207" t="s">
        <v>153</v>
      </c>
    </row>
    <row r="591" spans="1:65" s="13" customFormat="1" x14ac:dyDescent="0.2">
      <c r="B591" s="197"/>
      <c r="C591" s="198"/>
      <c r="D591" s="188" t="s">
        <v>317</v>
      </c>
      <c r="E591" s="199" t="s">
        <v>28</v>
      </c>
      <c r="F591" s="200" t="s">
        <v>7391</v>
      </c>
      <c r="G591" s="198"/>
      <c r="H591" s="201">
        <v>411.4</v>
      </c>
      <c r="I591" s="202"/>
      <c r="J591" s="198"/>
      <c r="K591" s="198"/>
      <c r="L591" s="203"/>
      <c r="M591" s="204"/>
      <c r="N591" s="205"/>
      <c r="O591" s="205"/>
      <c r="P591" s="205"/>
      <c r="Q591" s="205"/>
      <c r="R591" s="205"/>
      <c r="S591" s="205"/>
      <c r="T591" s="206"/>
      <c r="AT591" s="207" t="s">
        <v>317</v>
      </c>
      <c r="AU591" s="207" t="s">
        <v>84</v>
      </c>
      <c r="AV591" s="13" t="s">
        <v>84</v>
      </c>
      <c r="AW591" s="13" t="s">
        <v>35</v>
      </c>
      <c r="AX591" s="13" t="s">
        <v>74</v>
      </c>
      <c r="AY591" s="207" t="s">
        <v>153</v>
      </c>
    </row>
    <row r="592" spans="1:65" s="13" customFormat="1" x14ac:dyDescent="0.2">
      <c r="B592" s="197"/>
      <c r="C592" s="198"/>
      <c r="D592" s="188" t="s">
        <v>317</v>
      </c>
      <c r="E592" s="199" t="s">
        <v>28</v>
      </c>
      <c r="F592" s="200" t="s">
        <v>8146</v>
      </c>
      <c r="G592" s="198"/>
      <c r="H592" s="201">
        <v>-530.9</v>
      </c>
      <c r="I592" s="202"/>
      <c r="J592" s="198"/>
      <c r="K592" s="198"/>
      <c r="L592" s="203"/>
      <c r="M592" s="204"/>
      <c r="N592" s="205"/>
      <c r="O592" s="205"/>
      <c r="P592" s="205"/>
      <c r="Q592" s="205"/>
      <c r="R592" s="205"/>
      <c r="S592" s="205"/>
      <c r="T592" s="206"/>
      <c r="AT592" s="207" t="s">
        <v>317</v>
      </c>
      <c r="AU592" s="207" t="s">
        <v>84</v>
      </c>
      <c r="AV592" s="13" t="s">
        <v>84</v>
      </c>
      <c r="AW592" s="13" t="s">
        <v>35</v>
      </c>
      <c r="AX592" s="13" t="s">
        <v>74</v>
      </c>
      <c r="AY592" s="207" t="s">
        <v>153</v>
      </c>
    </row>
    <row r="593" spans="1:65" s="14" customFormat="1" x14ac:dyDescent="0.2">
      <c r="B593" s="208"/>
      <c r="C593" s="209"/>
      <c r="D593" s="188" t="s">
        <v>317</v>
      </c>
      <c r="E593" s="210" t="s">
        <v>28</v>
      </c>
      <c r="F593" s="211" t="s">
        <v>353</v>
      </c>
      <c r="G593" s="209"/>
      <c r="H593" s="212">
        <v>911.4000000000002</v>
      </c>
      <c r="I593" s="213"/>
      <c r="J593" s="209"/>
      <c r="K593" s="209"/>
      <c r="L593" s="214"/>
      <c r="M593" s="215"/>
      <c r="N593" s="216"/>
      <c r="O593" s="216"/>
      <c r="P593" s="216"/>
      <c r="Q593" s="216"/>
      <c r="R593" s="216"/>
      <c r="S593" s="216"/>
      <c r="T593" s="217"/>
      <c r="AT593" s="218" t="s">
        <v>317</v>
      </c>
      <c r="AU593" s="218" t="s">
        <v>84</v>
      </c>
      <c r="AV593" s="14" t="s">
        <v>167</v>
      </c>
      <c r="AW593" s="14" t="s">
        <v>35</v>
      </c>
      <c r="AX593" s="14" t="s">
        <v>82</v>
      </c>
      <c r="AY593" s="218" t="s">
        <v>153</v>
      </c>
    </row>
    <row r="594" spans="1:65" s="2" customFormat="1" ht="16.5" customHeight="1" x14ac:dyDescent="0.2">
      <c r="A594" s="36"/>
      <c r="B594" s="37"/>
      <c r="C594" s="175" t="s">
        <v>1642</v>
      </c>
      <c r="D594" s="175" t="s">
        <v>156</v>
      </c>
      <c r="E594" s="176" t="s">
        <v>5036</v>
      </c>
      <c r="F594" s="177" t="s">
        <v>5037</v>
      </c>
      <c r="G594" s="178" t="s">
        <v>433</v>
      </c>
      <c r="H594" s="179">
        <v>263.60000000000002</v>
      </c>
      <c r="I594" s="180"/>
      <c r="J594" s="181">
        <f>ROUND(I594*H594,2)</f>
        <v>0</v>
      </c>
      <c r="K594" s="177" t="s">
        <v>315</v>
      </c>
      <c r="L594" s="41"/>
      <c r="M594" s="182" t="s">
        <v>28</v>
      </c>
      <c r="N594" s="183" t="s">
        <v>45</v>
      </c>
      <c r="O594" s="66"/>
      <c r="P594" s="184">
        <f>O594*H594</f>
        <v>0</v>
      </c>
      <c r="Q594" s="184">
        <v>2.7000000000000001E-3</v>
      </c>
      <c r="R594" s="184">
        <f>Q594*H594</f>
        <v>0.71172000000000013</v>
      </c>
      <c r="S594" s="184">
        <v>0</v>
      </c>
      <c r="T594" s="185">
        <f>S594*H594</f>
        <v>0</v>
      </c>
      <c r="U594" s="36"/>
      <c r="V594" s="36"/>
      <c r="W594" s="36"/>
      <c r="X594" s="36"/>
      <c r="Y594" s="36"/>
      <c r="Z594" s="36"/>
      <c r="AA594" s="36"/>
      <c r="AB594" s="36"/>
      <c r="AC594" s="36"/>
      <c r="AD594" s="36"/>
      <c r="AE594" s="36"/>
      <c r="AR594" s="186" t="s">
        <v>167</v>
      </c>
      <c r="AT594" s="186" t="s">
        <v>156</v>
      </c>
      <c r="AU594" s="186" t="s">
        <v>84</v>
      </c>
      <c r="AY594" s="19" t="s">
        <v>153</v>
      </c>
      <c r="BE594" s="187">
        <f>IF(N594="základní",J594,0)</f>
        <v>0</v>
      </c>
      <c r="BF594" s="187">
        <f>IF(N594="snížená",J594,0)</f>
        <v>0</v>
      </c>
      <c r="BG594" s="187">
        <f>IF(N594="zákl. přenesená",J594,0)</f>
        <v>0</v>
      </c>
      <c r="BH594" s="187">
        <f>IF(N594="sníž. přenesená",J594,0)</f>
        <v>0</v>
      </c>
      <c r="BI594" s="187">
        <f>IF(N594="nulová",J594,0)</f>
        <v>0</v>
      </c>
      <c r="BJ594" s="19" t="s">
        <v>82</v>
      </c>
      <c r="BK594" s="187">
        <f>ROUND(I594*H594,2)</f>
        <v>0</v>
      </c>
      <c r="BL594" s="19" t="s">
        <v>167</v>
      </c>
      <c r="BM594" s="186" t="s">
        <v>8147</v>
      </c>
    </row>
    <row r="595" spans="1:65" s="15" customFormat="1" x14ac:dyDescent="0.2">
      <c r="B595" s="224"/>
      <c r="C595" s="225"/>
      <c r="D595" s="188" t="s">
        <v>317</v>
      </c>
      <c r="E595" s="226" t="s">
        <v>28</v>
      </c>
      <c r="F595" s="227" t="s">
        <v>1212</v>
      </c>
      <c r="G595" s="225"/>
      <c r="H595" s="226" t="s">
        <v>28</v>
      </c>
      <c r="I595" s="228"/>
      <c r="J595" s="225"/>
      <c r="K595" s="225"/>
      <c r="L595" s="229"/>
      <c r="M595" s="230"/>
      <c r="N595" s="231"/>
      <c r="O595" s="231"/>
      <c r="P595" s="231"/>
      <c r="Q595" s="231"/>
      <c r="R595" s="231"/>
      <c r="S595" s="231"/>
      <c r="T595" s="232"/>
      <c r="AT595" s="233" t="s">
        <v>317</v>
      </c>
      <c r="AU595" s="233" t="s">
        <v>84</v>
      </c>
      <c r="AV595" s="15" t="s">
        <v>82</v>
      </c>
      <c r="AW595" s="15" t="s">
        <v>35</v>
      </c>
      <c r="AX595" s="15" t="s">
        <v>74</v>
      </c>
      <c r="AY595" s="233" t="s">
        <v>153</v>
      </c>
    </row>
    <row r="596" spans="1:65" s="13" customFormat="1" x14ac:dyDescent="0.2">
      <c r="B596" s="197"/>
      <c r="C596" s="198"/>
      <c r="D596" s="188" t="s">
        <v>317</v>
      </c>
      <c r="E596" s="199" t="s">
        <v>28</v>
      </c>
      <c r="F596" s="200" t="s">
        <v>7393</v>
      </c>
      <c r="G596" s="198"/>
      <c r="H596" s="201">
        <v>75.599999999999994</v>
      </c>
      <c r="I596" s="202"/>
      <c r="J596" s="198"/>
      <c r="K596" s="198"/>
      <c r="L596" s="203"/>
      <c r="M596" s="204"/>
      <c r="N596" s="205"/>
      <c r="O596" s="205"/>
      <c r="P596" s="205"/>
      <c r="Q596" s="205"/>
      <c r="R596" s="205"/>
      <c r="S596" s="205"/>
      <c r="T596" s="206"/>
      <c r="AT596" s="207" t="s">
        <v>317</v>
      </c>
      <c r="AU596" s="207" t="s">
        <v>84</v>
      </c>
      <c r="AV596" s="13" t="s">
        <v>84</v>
      </c>
      <c r="AW596" s="13" t="s">
        <v>35</v>
      </c>
      <c r="AX596" s="13" t="s">
        <v>74</v>
      </c>
      <c r="AY596" s="207" t="s">
        <v>153</v>
      </c>
    </row>
    <row r="597" spans="1:65" s="13" customFormat="1" x14ac:dyDescent="0.2">
      <c r="B597" s="197"/>
      <c r="C597" s="198"/>
      <c r="D597" s="188" t="s">
        <v>317</v>
      </c>
      <c r="E597" s="199" t="s">
        <v>28</v>
      </c>
      <c r="F597" s="200" t="s">
        <v>7394</v>
      </c>
      <c r="G597" s="198"/>
      <c r="H597" s="201">
        <v>6</v>
      </c>
      <c r="I597" s="202"/>
      <c r="J597" s="198"/>
      <c r="K597" s="198"/>
      <c r="L597" s="203"/>
      <c r="M597" s="204"/>
      <c r="N597" s="205"/>
      <c r="O597" s="205"/>
      <c r="P597" s="205"/>
      <c r="Q597" s="205"/>
      <c r="R597" s="205"/>
      <c r="S597" s="205"/>
      <c r="T597" s="206"/>
      <c r="AT597" s="207" t="s">
        <v>317</v>
      </c>
      <c r="AU597" s="207" t="s">
        <v>84</v>
      </c>
      <c r="AV597" s="13" t="s">
        <v>84</v>
      </c>
      <c r="AW597" s="13" t="s">
        <v>35</v>
      </c>
      <c r="AX597" s="13" t="s">
        <v>74</v>
      </c>
      <c r="AY597" s="207" t="s">
        <v>153</v>
      </c>
    </row>
    <row r="598" spans="1:65" s="16" customFormat="1" x14ac:dyDescent="0.2">
      <c r="B598" s="234"/>
      <c r="C598" s="235"/>
      <c r="D598" s="188" t="s">
        <v>317</v>
      </c>
      <c r="E598" s="236" t="s">
        <v>28</v>
      </c>
      <c r="F598" s="237" t="s">
        <v>448</v>
      </c>
      <c r="G598" s="235"/>
      <c r="H598" s="238">
        <v>81.599999999999994</v>
      </c>
      <c r="I598" s="239"/>
      <c r="J598" s="235"/>
      <c r="K598" s="235"/>
      <c r="L598" s="240"/>
      <c r="M598" s="241"/>
      <c r="N598" s="242"/>
      <c r="O598" s="242"/>
      <c r="P598" s="242"/>
      <c r="Q598" s="242"/>
      <c r="R598" s="242"/>
      <c r="S598" s="242"/>
      <c r="T598" s="243"/>
      <c r="AT598" s="244" t="s">
        <v>317</v>
      </c>
      <c r="AU598" s="244" t="s">
        <v>84</v>
      </c>
      <c r="AV598" s="16" t="s">
        <v>163</v>
      </c>
      <c r="AW598" s="16" t="s">
        <v>35</v>
      </c>
      <c r="AX598" s="16" t="s">
        <v>74</v>
      </c>
      <c r="AY598" s="244" t="s">
        <v>153</v>
      </c>
    </row>
    <row r="599" spans="1:65" s="15" customFormat="1" x14ac:dyDescent="0.2">
      <c r="B599" s="224"/>
      <c r="C599" s="225"/>
      <c r="D599" s="188" t="s">
        <v>317</v>
      </c>
      <c r="E599" s="226" t="s">
        <v>28</v>
      </c>
      <c r="F599" s="227" t="s">
        <v>524</v>
      </c>
      <c r="G599" s="225"/>
      <c r="H599" s="226" t="s">
        <v>28</v>
      </c>
      <c r="I599" s="228"/>
      <c r="J599" s="225"/>
      <c r="K599" s="225"/>
      <c r="L599" s="229"/>
      <c r="M599" s="230"/>
      <c r="N599" s="231"/>
      <c r="O599" s="231"/>
      <c r="P599" s="231"/>
      <c r="Q599" s="231"/>
      <c r="R599" s="231"/>
      <c r="S599" s="231"/>
      <c r="T599" s="232"/>
      <c r="AT599" s="233" t="s">
        <v>317</v>
      </c>
      <c r="AU599" s="233" t="s">
        <v>84</v>
      </c>
      <c r="AV599" s="15" t="s">
        <v>82</v>
      </c>
      <c r="AW599" s="15" t="s">
        <v>35</v>
      </c>
      <c r="AX599" s="15" t="s">
        <v>74</v>
      </c>
      <c r="AY599" s="233" t="s">
        <v>153</v>
      </c>
    </row>
    <row r="600" spans="1:65" s="13" customFormat="1" x14ac:dyDescent="0.2">
      <c r="B600" s="197"/>
      <c r="C600" s="198"/>
      <c r="D600" s="188" t="s">
        <v>317</v>
      </c>
      <c r="E600" s="199" t="s">
        <v>28</v>
      </c>
      <c r="F600" s="200" t="s">
        <v>7395</v>
      </c>
      <c r="G600" s="198"/>
      <c r="H600" s="201">
        <v>182</v>
      </c>
      <c r="I600" s="202"/>
      <c r="J600" s="198"/>
      <c r="K600" s="198"/>
      <c r="L600" s="203"/>
      <c r="M600" s="204"/>
      <c r="N600" s="205"/>
      <c r="O600" s="205"/>
      <c r="P600" s="205"/>
      <c r="Q600" s="205"/>
      <c r="R600" s="205"/>
      <c r="S600" s="205"/>
      <c r="T600" s="206"/>
      <c r="AT600" s="207" t="s">
        <v>317</v>
      </c>
      <c r="AU600" s="207" t="s">
        <v>84</v>
      </c>
      <c r="AV600" s="13" t="s">
        <v>84</v>
      </c>
      <c r="AW600" s="13" t="s">
        <v>35</v>
      </c>
      <c r="AX600" s="13" t="s">
        <v>74</v>
      </c>
      <c r="AY600" s="207" t="s">
        <v>153</v>
      </c>
    </row>
    <row r="601" spans="1:65" s="16" customFormat="1" x14ac:dyDescent="0.2">
      <c r="B601" s="234"/>
      <c r="C601" s="235"/>
      <c r="D601" s="188" t="s">
        <v>317</v>
      </c>
      <c r="E601" s="236" t="s">
        <v>28</v>
      </c>
      <c r="F601" s="237" t="s">
        <v>448</v>
      </c>
      <c r="G601" s="235"/>
      <c r="H601" s="238">
        <v>182</v>
      </c>
      <c r="I601" s="239"/>
      <c r="J601" s="235"/>
      <c r="K601" s="235"/>
      <c r="L601" s="240"/>
      <c r="M601" s="241"/>
      <c r="N601" s="242"/>
      <c r="O601" s="242"/>
      <c r="P601" s="242"/>
      <c r="Q601" s="242"/>
      <c r="R601" s="242"/>
      <c r="S601" s="242"/>
      <c r="T601" s="243"/>
      <c r="AT601" s="244" t="s">
        <v>317</v>
      </c>
      <c r="AU601" s="244" t="s">
        <v>84</v>
      </c>
      <c r="AV601" s="16" t="s">
        <v>163</v>
      </c>
      <c r="AW601" s="16" t="s">
        <v>35</v>
      </c>
      <c r="AX601" s="16" t="s">
        <v>74</v>
      </c>
      <c r="AY601" s="244" t="s">
        <v>153</v>
      </c>
    </row>
    <row r="602" spans="1:65" s="14" customFormat="1" x14ac:dyDescent="0.2">
      <c r="B602" s="208"/>
      <c r="C602" s="209"/>
      <c r="D602" s="188" t="s">
        <v>317</v>
      </c>
      <c r="E602" s="210" t="s">
        <v>28</v>
      </c>
      <c r="F602" s="211" t="s">
        <v>353</v>
      </c>
      <c r="G602" s="209"/>
      <c r="H602" s="212">
        <v>263.60000000000002</v>
      </c>
      <c r="I602" s="213"/>
      <c r="J602" s="209"/>
      <c r="K602" s="209"/>
      <c r="L602" s="214"/>
      <c r="M602" s="215"/>
      <c r="N602" s="216"/>
      <c r="O602" s="216"/>
      <c r="P602" s="216"/>
      <c r="Q602" s="216"/>
      <c r="R602" s="216"/>
      <c r="S602" s="216"/>
      <c r="T602" s="217"/>
      <c r="AT602" s="218" t="s">
        <v>317</v>
      </c>
      <c r="AU602" s="218" t="s">
        <v>84</v>
      </c>
      <c r="AV602" s="14" t="s">
        <v>167</v>
      </c>
      <c r="AW602" s="14" t="s">
        <v>35</v>
      </c>
      <c r="AX602" s="14" t="s">
        <v>82</v>
      </c>
      <c r="AY602" s="218" t="s">
        <v>153</v>
      </c>
    </row>
    <row r="603" spans="1:65" s="2" customFormat="1" ht="24" x14ac:dyDescent="0.2">
      <c r="A603" s="36"/>
      <c r="B603" s="37"/>
      <c r="C603" s="175" t="s">
        <v>1646</v>
      </c>
      <c r="D603" s="175" t="s">
        <v>156</v>
      </c>
      <c r="E603" s="176" t="s">
        <v>5039</v>
      </c>
      <c r="F603" s="177" t="s">
        <v>5040</v>
      </c>
      <c r="G603" s="178" t="s">
        <v>433</v>
      </c>
      <c r="H603" s="179">
        <v>362.19</v>
      </c>
      <c r="I603" s="180"/>
      <c r="J603" s="181">
        <f>ROUND(I603*H603,2)</f>
        <v>0</v>
      </c>
      <c r="K603" s="177" t="s">
        <v>315</v>
      </c>
      <c r="L603" s="41"/>
      <c r="M603" s="182" t="s">
        <v>28</v>
      </c>
      <c r="N603" s="183" t="s">
        <v>45</v>
      </c>
      <c r="O603" s="66"/>
      <c r="P603" s="184">
        <f>O603*H603</f>
        <v>0</v>
      </c>
      <c r="Q603" s="184">
        <v>1.575E-2</v>
      </c>
      <c r="R603" s="184">
        <f>Q603*H603</f>
        <v>5.7044924999999997</v>
      </c>
      <c r="S603" s="184">
        <v>0</v>
      </c>
      <c r="T603" s="185">
        <f>S603*H603</f>
        <v>0</v>
      </c>
      <c r="U603" s="36"/>
      <c r="V603" s="36"/>
      <c r="W603" s="36"/>
      <c r="X603" s="36"/>
      <c r="Y603" s="36"/>
      <c r="Z603" s="36"/>
      <c r="AA603" s="36"/>
      <c r="AB603" s="36"/>
      <c r="AC603" s="36"/>
      <c r="AD603" s="36"/>
      <c r="AE603" s="36"/>
      <c r="AR603" s="186" t="s">
        <v>167</v>
      </c>
      <c r="AT603" s="186" t="s">
        <v>156</v>
      </c>
      <c r="AU603" s="186" t="s">
        <v>84</v>
      </c>
      <c r="AY603" s="19" t="s">
        <v>153</v>
      </c>
      <c r="BE603" s="187">
        <f>IF(N603="základní",J603,0)</f>
        <v>0</v>
      </c>
      <c r="BF603" s="187">
        <f>IF(N603="snížená",J603,0)</f>
        <v>0</v>
      </c>
      <c r="BG603" s="187">
        <f>IF(N603="zákl. přenesená",J603,0)</f>
        <v>0</v>
      </c>
      <c r="BH603" s="187">
        <f>IF(N603="sníž. přenesená",J603,0)</f>
        <v>0</v>
      </c>
      <c r="BI603" s="187">
        <f>IF(N603="nulová",J603,0)</f>
        <v>0</v>
      </c>
      <c r="BJ603" s="19" t="s">
        <v>82</v>
      </c>
      <c r="BK603" s="187">
        <f>ROUND(I603*H603,2)</f>
        <v>0</v>
      </c>
      <c r="BL603" s="19" t="s">
        <v>167</v>
      </c>
      <c r="BM603" s="186" t="s">
        <v>8148</v>
      </c>
    </row>
    <row r="604" spans="1:65" s="15" customFormat="1" x14ac:dyDescent="0.2">
      <c r="B604" s="224"/>
      <c r="C604" s="225"/>
      <c r="D604" s="188" t="s">
        <v>317</v>
      </c>
      <c r="E604" s="226" t="s">
        <v>28</v>
      </c>
      <c r="F604" s="227" t="s">
        <v>8149</v>
      </c>
      <c r="G604" s="225"/>
      <c r="H604" s="226" t="s">
        <v>28</v>
      </c>
      <c r="I604" s="228"/>
      <c r="J604" s="225"/>
      <c r="K604" s="225"/>
      <c r="L604" s="229"/>
      <c r="M604" s="230"/>
      <c r="N604" s="231"/>
      <c r="O604" s="231"/>
      <c r="P604" s="231"/>
      <c r="Q604" s="231"/>
      <c r="R604" s="231"/>
      <c r="S604" s="231"/>
      <c r="T604" s="232"/>
      <c r="AT604" s="233" t="s">
        <v>317</v>
      </c>
      <c r="AU604" s="233" t="s">
        <v>84</v>
      </c>
      <c r="AV604" s="15" t="s">
        <v>82</v>
      </c>
      <c r="AW604" s="15" t="s">
        <v>35</v>
      </c>
      <c r="AX604" s="15" t="s">
        <v>74</v>
      </c>
      <c r="AY604" s="233" t="s">
        <v>153</v>
      </c>
    </row>
    <row r="605" spans="1:65" s="13" customFormat="1" x14ac:dyDescent="0.2">
      <c r="B605" s="197"/>
      <c r="C605" s="198"/>
      <c r="D605" s="188" t="s">
        <v>317</v>
      </c>
      <c r="E605" s="199" t="s">
        <v>28</v>
      </c>
      <c r="F605" s="200" t="s">
        <v>8150</v>
      </c>
      <c r="G605" s="198"/>
      <c r="H605" s="201">
        <v>394.07</v>
      </c>
      <c r="I605" s="202"/>
      <c r="J605" s="198"/>
      <c r="K605" s="198"/>
      <c r="L605" s="203"/>
      <c r="M605" s="204"/>
      <c r="N605" s="205"/>
      <c r="O605" s="205"/>
      <c r="P605" s="205"/>
      <c r="Q605" s="205"/>
      <c r="R605" s="205"/>
      <c r="S605" s="205"/>
      <c r="T605" s="206"/>
      <c r="AT605" s="207" t="s">
        <v>317</v>
      </c>
      <c r="AU605" s="207" t="s">
        <v>84</v>
      </c>
      <c r="AV605" s="13" t="s">
        <v>84</v>
      </c>
      <c r="AW605" s="13" t="s">
        <v>35</v>
      </c>
      <c r="AX605" s="13" t="s">
        <v>74</v>
      </c>
      <c r="AY605" s="207" t="s">
        <v>153</v>
      </c>
    </row>
    <row r="606" spans="1:65" s="13" customFormat="1" x14ac:dyDescent="0.2">
      <c r="B606" s="197"/>
      <c r="C606" s="198"/>
      <c r="D606" s="188" t="s">
        <v>317</v>
      </c>
      <c r="E606" s="199" t="s">
        <v>28</v>
      </c>
      <c r="F606" s="200" t="s">
        <v>8151</v>
      </c>
      <c r="G606" s="198"/>
      <c r="H606" s="201">
        <v>-9.93</v>
      </c>
      <c r="I606" s="202"/>
      <c r="J606" s="198"/>
      <c r="K606" s="198"/>
      <c r="L606" s="203"/>
      <c r="M606" s="204"/>
      <c r="N606" s="205"/>
      <c r="O606" s="205"/>
      <c r="P606" s="205"/>
      <c r="Q606" s="205"/>
      <c r="R606" s="205"/>
      <c r="S606" s="205"/>
      <c r="T606" s="206"/>
      <c r="AT606" s="207" t="s">
        <v>317</v>
      </c>
      <c r="AU606" s="207" t="s">
        <v>84</v>
      </c>
      <c r="AV606" s="13" t="s">
        <v>84</v>
      </c>
      <c r="AW606" s="13" t="s">
        <v>35</v>
      </c>
      <c r="AX606" s="13" t="s">
        <v>74</v>
      </c>
      <c r="AY606" s="207" t="s">
        <v>153</v>
      </c>
    </row>
    <row r="607" spans="1:65" s="13" customFormat="1" x14ac:dyDescent="0.2">
      <c r="B607" s="197"/>
      <c r="C607" s="198"/>
      <c r="D607" s="188" t="s">
        <v>317</v>
      </c>
      <c r="E607" s="199" t="s">
        <v>28</v>
      </c>
      <c r="F607" s="200" t="s">
        <v>8152</v>
      </c>
      <c r="G607" s="198"/>
      <c r="H607" s="201">
        <v>-8.8350000000000009</v>
      </c>
      <c r="I607" s="202"/>
      <c r="J607" s="198"/>
      <c r="K607" s="198"/>
      <c r="L607" s="203"/>
      <c r="M607" s="204"/>
      <c r="N607" s="205"/>
      <c r="O607" s="205"/>
      <c r="P607" s="205"/>
      <c r="Q607" s="205"/>
      <c r="R607" s="205"/>
      <c r="S607" s="205"/>
      <c r="T607" s="206"/>
      <c r="AT607" s="207" t="s">
        <v>317</v>
      </c>
      <c r="AU607" s="207" t="s">
        <v>84</v>
      </c>
      <c r="AV607" s="13" t="s">
        <v>84</v>
      </c>
      <c r="AW607" s="13" t="s">
        <v>35</v>
      </c>
      <c r="AX607" s="13" t="s">
        <v>74</v>
      </c>
      <c r="AY607" s="207" t="s">
        <v>153</v>
      </c>
    </row>
    <row r="608" spans="1:65" s="13" customFormat="1" x14ac:dyDescent="0.2">
      <c r="B608" s="197"/>
      <c r="C608" s="198"/>
      <c r="D608" s="188" t="s">
        <v>317</v>
      </c>
      <c r="E608" s="199" t="s">
        <v>28</v>
      </c>
      <c r="F608" s="200" t="s">
        <v>8153</v>
      </c>
      <c r="G608" s="198"/>
      <c r="H608" s="201">
        <v>-5.85</v>
      </c>
      <c r="I608" s="202"/>
      <c r="J608" s="198"/>
      <c r="K608" s="198"/>
      <c r="L608" s="203"/>
      <c r="M608" s="204"/>
      <c r="N608" s="205"/>
      <c r="O608" s="205"/>
      <c r="P608" s="205"/>
      <c r="Q608" s="205"/>
      <c r="R608" s="205"/>
      <c r="S608" s="205"/>
      <c r="T608" s="206"/>
      <c r="AT608" s="207" t="s">
        <v>317</v>
      </c>
      <c r="AU608" s="207" t="s">
        <v>84</v>
      </c>
      <c r="AV608" s="13" t="s">
        <v>84</v>
      </c>
      <c r="AW608" s="13" t="s">
        <v>35</v>
      </c>
      <c r="AX608" s="13" t="s">
        <v>74</v>
      </c>
      <c r="AY608" s="207" t="s">
        <v>153</v>
      </c>
    </row>
    <row r="609" spans="1:65" s="13" customFormat="1" x14ac:dyDescent="0.2">
      <c r="B609" s="197"/>
      <c r="C609" s="198"/>
      <c r="D609" s="188" t="s">
        <v>317</v>
      </c>
      <c r="E609" s="199" t="s">
        <v>28</v>
      </c>
      <c r="F609" s="200" t="s">
        <v>8154</v>
      </c>
      <c r="G609" s="198"/>
      <c r="H609" s="201">
        <v>-6.5250000000000004</v>
      </c>
      <c r="I609" s="202"/>
      <c r="J609" s="198"/>
      <c r="K609" s="198"/>
      <c r="L609" s="203"/>
      <c r="M609" s="204"/>
      <c r="N609" s="205"/>
      <c r="O609" s="205"/>
      <c r="P609" s="205"/>
      <c r="Q609" s="205"/>
      <c r="R609" s="205"/>
      <c r="S609" s="205"/>
      <c r="T609" s="206"/>
      <c r="AT609" s="207" t="s">
        <v>317</v>
      </c>
      <c r="AU609" s="207" t="s">
        <v>84</v>
      </c>
      <c r="AV609" s="13" t="s">
        <v>84</v>
      </c>
      <c r="AW609" s="13" t="s">
        <v>35</v>
      </c>
      <c r="AX609" s="13" t="s">
        <v>74</v>
      </c>
      <c r="AY609" s="207" t="s">
        <v>153</v>
      </c>
    </row>
    <row r="610" spans="1:65" s="13" customFormat="1" x14ac:dyDescent="0.2">
      <c r="B610" s="197"/>
      <c r="C610" s="198"/>
      <c r="D610" s="188" t="s">
        <v>317</v>
      </c>
      <c r="E610" s="199" t="s">
        <v>28</v>
      </c>
      <c r="F610" s="200" t="s">
        <v>8155</v>
      </c>
      <c r="G610" s="198"/>
      <c r="H610" s="201">
        <v>-59.774999999999999</v>
      </c>
      <c r="I610" s="202"/>
      <c r="J610" s="198"/>
      <c r="K610" s="198"/>
      <c r="L610" s="203"/>
      <c r="M610" s="204"/>
      <c r="N610" s="205"/>
      <c r="O610" s="205"/>
      <c r="P610" s="205"/>
      <c r="Q610" s="205"/>
      <c r="R610" s="205"/>
      <c r="S610" s="205"/>
      <c r="T610" s="206"/>
      <c r="AT610" s="207" t="s">
        <v>317</v>
      </c>
      <c r="AU610" s="207" t="s">
        <v>84</v>
      </c>
      <c r="AV610" s="13" t="s">
        <v>84</v>
      </c>
      <c r="AW610" s="13" t="s">
        <v>35</v>
      </c>
      <c r="AX610" s="13" t="s">
        <v>74</v>
      </c>
      <c r="AY610" s="207" t="s">
        <v>153</v>
      </c>
    </row>
    <row r="611" spans="1:65" s="16" customFormat="1" x14ac:dyDescent="0.2">
      <c r="B611" s="234"/>
      <c r="C611" s="235"/>
      <c r="D611" s="188" t="s">
        <v>317</v>
      </c>
      <c r="E611" s="236" t="s">
        <v>28</v>
      </c>
      <c r="F611" s="237" t="s">
        <v>448</v>
      </c>
      <c r="G611" s="235"/>
      <c r="H611" s="238">
        <v>303.15499999999997</v>
      </c>
      <c r="I611" s="239"/>
      <c r="J611" s="235"/>
      <c r="K611" s="235"/>
      <c r="L611" s="240"/>
      <c r="M611" s="241"/>
      <c r="N611" s="242"/>
      <c r="O611" s="242"/>
      <c r="P611" s="242"/>
      <c r="Q611" s="242"/>
      <c r="R611" s="242"/>
      <c r="S611" s="242"/>
      <c r="T611" s="243"/>
      <c r="AT611" s="244" t="s">
        <v>317</v>
      </c>
      <c r="AU611" s="244" t="s">
        <v>84</v>
      </c>
      <c r="AV611" s="16" t="s">
        <v>163</v>
      </c>
      <c r="AW611" s="16" t="s">
        <v>35</v>
      </c>
      <c r="AX611" s="16" t="s">
        <v>74</v>
      </c>
      <c r="AY611" s="244" t="s">
        <v>153</v>
      </c>
    </row>
    <row r="612" spans="1:65" s="15" customFormat="1" x14ac:dyDescent="0.2">
      <c r="B612" s="224"/>
      <c r="C612" s="225"/>
      <c r="D612" s="188" t="s">
        <v>317</v>
      </c>
      <c r="E612" s="226" t="s">
        <v>28</v>
      </c>
      <c r="F612" s="227" t="s">
        <v>5051</v>
      </c>
      <c r="G612" s="225"/>
      <c r="H612" s="226" t="s">
        <v>28</v>
      </c>
      <c r="I612" s="228"/>
      <c r="J612" s="225"/>
      <c r="K612" s="225"/>
      <c r="L612" s="229"/>
      <c r="M612" s="230"/>
      <c r="N612" s="231"/>
      <c r="O612" s="231"/>
      <c r="P612" s="231"/>
      <c r="Q612" s="231"/>
      <c r="R612" s="231"/>
      <c r="S612" s="231"/>
      <c r="T612" s="232"/>
      <c r="AT612" s="233" t="s">
        <v>317</v>
      </c>
      <c r="AU612" s="233" t="s">
        <v>84</v>
      </c>
      <c r="AV612" s="15" t="s">
        <v>82</v>
      </c>
      <c r="AW612" s="15" t="s">
        <v>35</v>
      </c>
      <c r="AX612" s="15" t="s">
        <v>74</v>
      </c>
      <c r="AY612" s="233" t="s">
        <v>153</v>
      </c>
    </row>
    <row r="613" spans="1:65" s="13" customFormat="1" x14ac:dyDescent="0.2">
      <c r="B613" s="197"/>
      <c r="C613" s="198"/>
      <c r="D613" s="188" t="s">
        <v>317</v>
      </c>
      <c r="E613" s="199" t="s">
        <v>28</v>
      </c>
      <c r="F613" s="200" t="s">
        <v>8156</v>
      </c>
      <c r="G613" s="198"/>
      <c r="H613" s="201">
        <v>59.034999999999997</v>
      </c>
      <c r="I613" s="202"/>
      <c r="J613" s="198"/>
      <c r="K613" s="198"/>
      <c r="L613" s="203"/>
      <c r="M613" s="204"/>
      <c r="N613" s="205"/>
      <c r="O613" s="205"/>
      <c r="P613" s="205"/>
      <c r="Q613" s="205"/>
      <c r="R613" s="205"/>
      <c r="S613" s="205"/>
      <c r="T613" s="206"/>
      <c r="AT613" s="207" t="s">
        <v>317</v>
      </c>
      <c r="AU613" s="207" t="s">
        <v>84</v>
      </c>
      <c r="AV613" s="13" t="s">
        <v>84</v>
      </c>
      <c r="AW613" s="13" t="s">
        <v>35</v>
      </c>
      <c r="AX613" s="13" t="s">
        <v>74</v>
      </c>
      <c r="AY613" s="207" t="s">
        <v>153</v>
      </c>
    </row>
    <row r="614" spans="1:65" s="16" customFormat="1" x14ac:dyDescent="0.2">
      <c r="B614" s="234"/>
      <c r="C614" s="235"/>
      <c r="D614" s="188" t="s">
        <v>317</v>
      </c>
      <c r="E614" s="236" t="s">
        <v>28</v>
      </c>
      <c r="F614" s="237" t="s">
        <v>448</v>
      </c>
      <c r="G614" s="235"/>
      <c r="H614" s="238">
        <v>59.034999999999997</v>
      </c>
      <c r="I614" s="239"/>
      <c r="J614" s="235"/>
      <c r="K614" s="235"/>
      <c r="L614" s="240"/>
      <c r="M614" s="241"/>
      <c r="N614" s="242"/>
      <c r="O614" s="242"/>
      <c r="P614" s="242"/>
      <c r="Q614" s="242"/>
      <c r="R614" s="242"/>
      <c r="S614" s="242"/>
      <c r="T614" s="243"/>
      <c r="AT614" s="244" t="s">
        <v>317</v>
      </c>
      <c r="AU614" s="244" t="s">
        <v>84</v>
      </c>
      <c r="AV614" s="16" t="s">
        <v>163</v>
      </c>
      <c r="AW614" s="16" t="s">
        <v>35</v>
      </c>
      <c r="AX614" s="16" t="s">
        <v>74</v>
      </c>
      <c r="AY614" s="244" t="s">
        <v>153</v>
      </c>
    </row>
    <row r="615" spans="1:65" s="14" customFormat="1" x14ac:dyDescent="0.2">
      <c r="B615" s="208"/>
      <c r="C615" s="209"/>
      <c r="D615" s="188" t="s">
        <v>317</v>
      </c>
      <c r="E615" s="210" t="s">
        <v>28</v>
      </c>
      <c r="F615" s="211" t="s">
        <v>353</v>
      </c>
      <c r="G615" s="209"/>
      <c r="H615" s="212">
        <v>362.19</v>
      </c>
      <c r="I615" s="213"/>
      <c r="J615" s="209"/>
      <c r="K615" s="209"/>
      <c r="L615" s="214"/>
      <c r="M615" s="215"/>
      <c r="N615" s="216"/>
      <c r="O615" s="216"/>
      <c r="P615" s="216"/>
      <c r="Q615" s="216"/>
      <c r="R615" s="216"/>
      <c r="S615" s="216"/>
      <c r="T615" s="217"/>
      <c r="AT615" s="218" t="s">
        <v>317</v>
      </c>
      <c r="AU615" s="218" t="s">
        <v>84</v>
      </c>
      <c r="AV615" s="14" t="s">
        <v>167</v>
      </c>
      <c r="AW615" s="14" t="s">
        <v>35</v>
      </c>
      <c r="AX615" s="14" t="s">
        <v>82</v>
      </c>
      <c r="AY615" s="218" t="s">
        <v>153</v>
      </c>
    </row>
    <row r="616" spans="1:65" s="2" customFormat="1" ht="24" x14ac:dyDescent="0.2">
      <c r="A616" s="36"/>
      <c r="B616" s="37"/>
      <c r="C616" s="175" t="s">
        <v>1652</v>
      </c>
      <c r="D616" s="175" t="s">
        <v>156</v>
      </c>
      <c r="E616" s="176" t="s">
        <v>1543</v>
      </c>
      <c r="F616" s="177" t="s">
        <v>1544</v>
      </c>
      <c r="G616" s="178" t="s">
        <v>433</v>
      </c>
      <c r="H616" s="179">
        <v>296.565</v>
      </c>
      <c r="I616" s="180"/>
      <c r="J616" s="181">
        <f>ROUND(I616*H616,2)</f>
        <v>0</v>
      </c>
      <c r="K616" s="177" t="s">
        <v>315</v>
      </c>
      <c r="L616" s="41"/>
      <c r="M616" s="182" t="s">
        <v>28</v>
      </c>
      <c r="N616" s="183" t="s">
        <v>45</v>
      </c>
      <c r="O616" s="66"/>
      <c r="P616" s="184">
        <f>O616*H616</f>
        <v>0</v>
      </c>
      <c r="Q616" s="184">
        <v>1.8380000000000001E-2</v>
      </c>
      <c r="R616" s="184">
        <f>Q616*H616</f>
        <v>5.4508647000000003</v>
      </c>
      <c r="S616" s="184">
        <v>0</v>
      </c>
      <c r="T616" s="185">
        <f>S616*H616</f>
        <v>0</v>
      </c>
      <c r="U616" s="36"/>
      <c r="V616" s="36"/>
      <c r="W616" s="36"/>
      <c r="X616" s="36"/>
      <c r="Y616" s="36"/>
      <c r="Z616" s="36"/>
      <c r="AA616" s="36"/>
      <c r="AB616" s="36"/>
      <c r="AC616" s="36"/>
      <c r="AD616" s="36"/>
      <c r="AE616" s="36"/>
      <c r="AR616" s="186" t="s">
        <v>167</v>
      </c>
      <c r="AT616" s="186" t="s">
        <v>156</v>
      </c>
      <c r="AU616" s="186" t="s">
        <v>84</v>
      </c>
      <c r="AY616" s="19" t="s">
        <v>153</v>
      </c>
      <c r="BE616" s="187">
        <f>IF(N616="základní",J616,0)</f>
        <v>0</v>
      </c>
      <c r="BF616" s="187">
        <f>IF(N616="snížená",J616,0)</f>
        <v>0</v>
      </c>
      <c r="BG616" s="187">
        <f>IF(N616="zákl. přenesená",J616,0)</f>
        <v>0</v>
      </c>
      <c r="BH616" s="187">
        <f>IF(N616="sníž. přenesená",J616,0)</f>
        <v>0</v>
      </c>
      <c r="BI616" s="187">
        <f>IF(N616="nulová",J616,0)</f>
        <v>0</v>
      </c>
      <c r="BJ616" s="19" t="s">
        <v>82</v>
      </c>
      <c r="BK616" s="187">
        <f>ROUND(I616*H616,2)</f>
        <v>0</v>
      </c>
      <c r="BL616" s="19" t="s">
        <v>167</v>
      </c>
      <c r="BM616" s="186" t="s">
        <v>8157</v>
      </c>
    </row>
    <row r="617" spans="1:65" s="15" customFormat="1" x14ac:dyDescent="0.2">
      <c r="B617" s="224"/>
      <c r="C617" s="225"/>
      <c r="D617" s="188" t="s">
        <v>317</v>
      </c>
      <c r="E617" s="226" t="s">
        <v>28</v>
      </c>
      <c r="F617" s="227" t="s">
        <v>549</v>
      </c>
      <c r="G617" s="225"/>
      <c r="H617" s="226" t="s">
        <v>28</v>
      </c>
      <c r="I617" s="228"/>
      <c r="J617" s="225"/>
      <c r="K617" s="225"/>
      <c r="L617" s="229"/>
      <c r="M617" s="230"/>
      <c r="N617" s="231"/>
      <c r="O617" s="231"/>
      <c r="P617" s="231"/>
      <c r="Q617" s="231"/>
      <c r="R617" s="231"/>
      <c r="S617" s="231"/>
      <c r="T617" s="232"/>
      <c r="AT617" s="233" t="s">
        <v>317</v>
      </c>
      <c r="AU617" s="233" t="s">
        <v>84</v>
      </c>
      <c r="AV617" s="15" t="s">
        <v>82</v>
      </c>
      <c r="AW617" s="15" t="s">
        <v>35</v>
      </c>
      <c r="AX617" s="15" t="s">
        <v>74</v>
      </c>
      <c r="AY617" s="233" t="s">
        <v>153</v>
      </c>
    </row>
    <row r="618" spans="1:65" s="13" customFormat="1" x14ac:dyDescent="0.2">
      <c r="B618" s="197"/>
      <c r="C618" s="198"/>
      <c r="D618" s="188" t="s">
        <v>317</v>
      </c>
      <c r="E618" s="199" t="s">
        <v>28</v>
      </c>
      <c r="F618" s="200" t="s">
        <v>8158</v>
      </c>
      <c r="G618" s="198"/>
      <c r="H618" s="201">
        <v>24.475000000000001</v>
      </c>
      <c r="I618" s="202"/>
      <c r="J618" s="198"/>
      <c r="K618" s="198"/>
      <c r="L618" s="203"/>
      <c r="M618" s="204"/>
      <c r="N618" s="205"/>
      <c r="O618" s="205"/>
      <c r="P618" s="205"/>
      <c r="Q618" s="205"/>
      <c r="R618" s="205"/>
      <c r="S618" s="205"/>
      <c r="T618" s="206"/>
      <c r="AT618" s="207" t="s">
        <v>317</v>
      </c>
      <c r="AU618" s="207" t="s">
        <v>84</v>
      </c>
      <c r="AV618" s="13" t="s">
        <v>84</v>
      </c>
      <c r="AW618" s="13" t="s">
        <v>35</v>
      </c>
      <c r="AX618" s="13" t="s">
        <v>74</v>
      </c>
      <c r="AY618" s="207" t="s">
        <v>153</v>
      </c>
    </row>
    <row r="619" spans="1:65" s="13" customFormat="1" x14ac:dyDescent="0.2">
      <c r="B619" s="197"/>
      <c r="C619" s="198"/>
      <c r="D619" s="188" t="s">
        <v>317</v>
      </c>
      <c r="E619" s="199" t="s">
        <v>28</v>
      </c>
      <c r="F619" s="200" t="s">
        <v>8159</v>
      </c>
      <c r="G619" s="198"/>
      <c r="H619" s="201">
        <v>-4.83</v>
      </c>
      <c r="I619" s="202"/>
      <c r="J619" s="198"/>
      <c r="K619" s="198"/>
      <c r="L619" s="203"/>
      <c r="M619" s="204"/>
      <c r="N619" s="205"/>
      <c r="O619" s="205"/>
      <c r="P619" s="205"/>
      <c r="Q619" s="205"/>
      <c r="R619" s="205"/>
      <c r="S619" s="205"/>
      <c r="T619" s="206"/>
      <c r="AT619" s="207" t="s">
        <v>317</v>
      </c>
      <c r="AU619" s="207" t="s">
        <v>84</v>
      </c>
      <c r="AV619" s="13" t="s">
        <v>84</v>
      </c>
      <c r="AW619" s="13" t="s">
        <v>35</v>
      </c>
      <c r="AX619" s="13" t="s">
        <v>74</v>
      </c>
      <c r="AY619" s="207" t="s">
        <v>153</v>
      </c>
    </row>
    <row r="620" spans="1:65" s="13" customFormat="1" x14ac:dyDescent="0.2">
      <c r="B620" s="197"/>
      <c r="C620" s="198"/>
      <c r="D620" s="188" t="s">
        <v>317</v>
      </c>
      <c r="E620" s="199" t="s">
        <v>28</v>
      </c>
      <c r="F620" s="200" t="s">
        <v>8160</v>
      </c>
      <c r="G620" s="198"/>
      <c r="H620" s="201">
        <v>18.2</v>
      </c>
      <c r="I620" s="202"/>
      <c r="J620" s="198"/>
      <c r="K620" s="198"/>
      <c r="L620" s="203"/>
      <c r="M620" s="204"/>
      <c r="N620" s="205"/>
      <c r="O620" s="205"/>
      <c r="P620" s="205"/>
      <c r="Q620" s="205"/>
      <c r="R620" s="205"/>
      <c r="S620" s="205"/>
      <c r="T620" s="206"/>
      <c r="AT620" s="207" t="s">
        <v>317</v>
      </c>
      <c r="AU620" s="207" t="s">
        <v>84</v>
      </c>
      <c r="AV620" s="13" t="s">
        <v>84</v>
      </c>
      <c r="AW620" s="13" t="s">
        <v>35</v>
      </c>
      <c r="AX620" s="13" t="s">
        <v>74</v>
      </c>
      <c r="AY620" s="207" t="s">
        <v>153</v>
      </c>
    </row>
    <row r="621" spans="1:65" s="13" customFormat="1" x14ac:dyDescent="0.2">
      <c r="B621" s="197"/>
      <c r="C621" s="198"/>
      <c r="D621" s="188" t="s">
        <v>317</v>
      </c>
      <c r="E621" s="199" t="s">
        <v>28</v>
      </c>
      <c r="F621" s="200" t="s">
        <v>8161</v>
      </c>
      <c r="G621" s="198"/>
      <c r="H621" s="201">
        <v>-2.94</v>
      </c>
      <c r="I621" s="202"/>
      <c r="J621" s="198"/>
      <c r="K621" s="198"/>
      <c r="L621" s="203"/>
      <c r="M621" s="204"/>
      <c r="N621" s="205"/>
      <c r="O621" s="205"/>
      <c r="P621" s="205"/>
      <c r="Q621" s="205"/>
      <c r="R621" s="205"/>
      <c r="S621" s="205"/>
      <c r="T621" s="206"/>
      <c r="AT621" s="207" t="s">
        <v>317</v>
      </c>
      <c r="AU621" s="207" t="s">
        <v>84</v>
      </c>
      <c r="AV621" s="13" t="s">
        <v>84</v>
      </c>
      <c r="AW621" s="13" t="s">
        <v>35</v>
      </c>
      <c r="AX621" s="13" t="s">
        <v>74</v>
      </c>
      <c r="AY621" s="207" t="s">
        <v>153</v>
      </c>
    </row>
    <row r="622" spans="1:65" s="13" customFormat="1" x14ac:dyDescent="0.2">
      <c r="B622" s="197"/>
      <c r="C622" s="198"/>
      <c r="D622" s="188" t="s">
        <v>317</v>
      </c>
      <c r="E622" s="199" t="s">
        <v>28</v>
      </c>
      <c r="F622" s="200" t="s">
        <v>8162</v>
      </c>
      <c r="G622" s="198"/>
      <c r="H622" s="201">
        <v>8.48</v>
      </c>
      <c r="I622" s="202"/>
      <c r="J622" s="198"/>
      <c r="K622" s="198"/>
      <c r="L622" s="203"/>
      <c r="M622" s="204"/>
      <c r="N622" s="205"/>
      <c r="O622" s="205"/>
      <c r="P622" s="205"/>
      <c r="Q622" s="205"/>
      <c r="R622" s="205"/>
      <c r="S622" s="205"/>
      <c r="T622" s="206"/>
      <c r="AT622" s="207" t="s">
        <v>317</v>
      </c>
      <c r="AU622" s="207" t="s">
        <v>84</v>
      </c>
      <c r="AV622" s="13" t="s">
        <v>84</v>
      </c>
      <c r="AW622" s="13" t="s">
        <v>35</v>
      </c>
      <c r="AX622" s="13" t="s">
        <v>74</v>
      </c>
      <c r="AY622" s="207" t="s">
        <v>153</v>
      </c>
    </row>
    <row r="623" spans="1:65" s="13" customFormat="1" x14ac:dyDescent="0.2">
      <c r="B623" s="197"/>
      <c r="C623" s="198"/>
      <c r="D623" s="188" t="s">
        <v>317</v>
      </c>
      <c r="E623" s="199" t="s">
        <v>28</v>
      </c>
      <c r="F623" s="200" t="s">
        <v>769</v>
      </c>
      <c r="G623" s="198"/>
      <c r="H623" s="201">
        <v>-1.89</v>
      </c>
      <c r="I623" s="202"/>
      <c r="J623" s="198"/>
      <c r="K623" s="198"/>
      <c r="L623" s="203"/>
      <c r="M623" s="204"/>
      <c r="N623" s="205"/>
      <c r="O623" s="205"/>
      <c r="P623" s="205"/>
      <c r="Q623" s="205"/>
      <c r="R623" s="205"/>
      <c r="S623" s="205"/>
      <c r="T623" s="206"/>
      <c r="AT623" s="207" t="s">
        <v>317</v>
      </c>
      <c r="AU623" s="207" t="s">
        <v>84</v>
      </c>
      <c r="AV623" s="13" t="s">
        <v>84</v>
      </c>
      <c r="AW623" s="13" t="s">
        <v>35</v>
      </c>
      <c r="AX623" s="13" t="s">
        <v>74</v>
      </c>
      <c r="AY623" s="207" t="s">
        <v>153</v>
      </c>
    </row>
    <row r="624" spans="1:65" s="13" customFormat="1" x14ac:dyDescent="0.2">
      <c r="B624" s="197"/>
      <c r="C624" s="198"/>
      <c r="D624" s="188" t="s">
        <v>317</v>
      </c>
      <c r="E624" s="199" t="s">
        <v>28</v>
      </c>
      <c r="F624" s="200" t="s">
        <v>8163</v>
      </c>
      <c r="G624" s="198"/>
      <c r="H624" s="201">
        <v>21.5</v>
      </c>
      <c r="I624" s="202"/>
      <c r="J624" s="198"/>
      <c r="K624" s="198"/>
      <c r="L624" s="203"/>
      <c r="M624" s="204"/>
      <c r="N624" s="205"/>
      <c r="O624" s="205"/>
      <c r="P624" s="205"/>
      <c r="Q624" s="205"/>
      <c r="R624" s="205"/>
      <c r="S624" s="205"/>
      <c r="T624" s="206"/>
      <c r="AT624" s="207" t="s">
        <v>317</v>
      </c>
      <c r="AU624" s="207" t="s">
        <v>84</v>
      </c>
      <c r="AV624" s="13" t="s">
        <v>84</v>
      </c>
      <c r="AW624" s="13" t="s">
        <v>35</v>
      </c>
      <c r="AX624" s="13" t="s">
        <v>74</v>
      </c>
      <c r="AY624" s="207" t="s">
        <v>153</v>
      </c>
    </row>
    <row r="625" spans="2:51" s="13" customFormat="1" x14ac:dyDescent="0.2">
      <c r="B625" s="197"/>
      <c r="C625" s="198"/>
      <c r="D625" s="188" t="s">
        <v>317</v>
      </c>
      <c r="E625" s="199" t="s">
        <v>28</v>
      </c>
      <c r="F625" s="200" t="s">
        <v>762</v>
      </c>
      <c r="G625" s="198"/>
      <c r="H625" s="201">
        <v>-2.25</v>
      </c>
      <c r="I625" s="202"/>
      <c r="J625" s="198"/>
      <c r="K625" s="198"/>
      <c r="L625" s="203"/>
      <c r="M625" s="204"/>
      <c r="N625" s="205"/>
      <c r="O625" s="205"/>
      <c r="P625" s="205"/>
      <c r="Q625" s="205"/>
      <c r="R625" s="205"/>
      <c r="S625" s="205"/>
      <c r="T625" s="206"/>
      <c r="AT625" s="207" t="s">
        <v>317</v>
      </c>
      <c r="AU625" s="207" t="s">
        <v>84</v>
      </c>
      <c r="AV625" s="13" t="s">
        <v>84</v>
      </c>
      <c r="AW625" s="13" t="s">
        <v>35</v>
      </c>
      <c r="AX625" s="13" t="s">
        <v>74</v>
      </c>
      <c r="AY625" s="207" t="s">
        <v>153</v>
      </c>
    </row>
    <row r="626" spans="2:51" s="15" customFormat="1" x14ac:dyDescent="0.2">
      <c r="B626" s="224"/>
      <c r="C626" s="225"/>
      <c r="D626" s="188" t="s">
        <v>317</v>
      </c>
      <c r="E626" s="226" t="s">
        <v>28</v>
      </c>
      <c r="F626" s="227" t="s">
        <v>5055</v>
      </c>
      <c r="G626" s="225"/>
      <c r="H626" s="226" t="s">
        <v>28</v>
      </c>
      <c r="I626" s="228"/>
      <c r="J626" s="225"/>
      <c r="K626" s="225"/>
      <c r="L626" s="229"/>
      <c r="M626" s="230"/>
      <c r="N626" s="231"/>
      <c r="O626" s="231"/>
      <c r="P626" s="231"/>
      <c r="Q626" s="231"/>
      <c r="R626" s="231"/>
      <c r="S626" s="231"/>
      <c r="T626" s="232"/>
      <c r="AT626" s="233" t="s">
        <v>317</v>
      </c>
      <c r="AU626" s="233" t="s">
        <v>84</v>
      </c>
      <c r="AV626" s="15" t="s">
        <v>82</v>
      </c>
      <c r="AW626" s="15" t="s">
        <v>35</v>
      </c>
      <c r="AX626" s="15" t="s">
        <v>74</v>
      </c>
      <c r="AY626" s="233" t="s">
        <v>153</v>
      </c>
    </row>
    <row r="627" spans="2:51" s="13" customFormat="1" x14ac:dyDescent="0.2">
      <c r="B627" s="197"/>
      <c r="C627" s="198"/>
      <c r="D627" s="188" t="s">
        <v>317</v>
      </c>
      <c r="E627" s="199" t="s">
        <v>28</v>
      </c>
      <c r="F627" s="200" t="s">
        <v>8164</v>
      </c>
      <c r="G627" s="198"/>
      <c r="H627" s="201">
        <v>21.06</v>
      </c>
      <c r="I627" s="202"/>
      <c r="J627" s="198"/>
      <c r="K627" s="198"/>
      <c r="L627" s="203"/>
      <c r="M627" s="204"/>
      <c r="N627" s="205"/>
      <c r="O627" s="205"/>
      <c r="P627" s="205"/>
      <c r="Q627" s="205"/>
      <c r="R627" s="205"/>
      <c r="S627" s="205"/>
      <c r="T627" s="206"/>
      <c r="AT627" s="207" t="s">
        <v>317</v>
      </c>
      <c r="AU627" s="207" t="s">
        <v>84</v>
      </c>
      <c r="AV627" s="13" t="s">
        <v>84</v>
      </c>
      <c r="AW627" s="13" t="s">
        <v>35</v>
      </c>
      <c r="AX627" s="13" t="s">
        <v>74</v>
      </c>
      <c r="AY627" s="207" t="s">
        <v>153</v>
      </c>
    </row>
    <row r="628" spans="2:51" s="13" customFormat="1" x14ac:dyDescent="0.2">
      <c r="B628" s="197"/>
      <c r="C628" s="198"/>
      <c r="D628" s="188" t="s">
        <v>317</v>
      </c>
      <c r="E628" s="199" t="s">
        <v>28</v>
      </c>
      <c r="F628" s="200" t="s">
        <v>8165</v>
      </c>
      <c r="G628" s="198"/>
      <c r="H628" s="201">
        <v>4.68</v>
      </c>
      <c r="I628" s="202"/>
      <c r="J628" s="198"/>
      <c r="K628" s="198"/>
      <c r="L628" s="203"/>
      <c r="M628" s="204"/>
      <c r="N628" s="205"/>
      <c r="O628" s="205"/>
      <c r="P628" s="205"/>
      <c r="Q628" s="205"/>
      <c r="R628" s="205"/>
      <c r="S628" s="205"/>
      <c r="T628" s="206"/>
      <c r="AT628" s="207" t="s">
        <v>317</v>
      </c>
      <c r="AU628" s="207" t="s">
        <v>84</v>
      </c>
      <c r="AV628" s="13" t="s">
        <v>84</v>
      </c>
      <c r="AW628" s="13" t="s">
        <v>35</v>
      </c>
      <c r="AX628" s="13" t="s">
        <v>74</v>
      </c>
      <c r="AY628" s="207" t="s">
        <v>153</v>
      </c>
    </row>
    <row r="629" spans="2:51" s="13" customFormat="1" x14ac:dyDescent="0.2">
      <c r="B629" s="197"/>
      <c r="C629" s="198"/>
      <c r="D629" s="188" t="s">
        <v>317</v>
      </c>
      <c r="E629" s="199" t="s">
        <v>28</v>
      </c>
      <c r="F629" s="200" t="s">
        <v>8166</v>
      </c>
      <c r="G629" s="198"/>
      <c r="H629" s="201">
        <v>3.5</v>
      </c>
      <c r="I629" s="202"/>
      <c r="J629" s="198"/>
      <c r="K629" s="198"/>
      <c r="L629" s="203"/>
      <c r="M629" s="204"/>
      <c r="N629" s="205"/>
      <c r="O629" s="205"/>
      <c r="P629" s="205"/>
      <c r="Q629" s="205"/>
      <c r="R629" s="205"/>
      <c r="S629" s="205"/>
      <c r="T629" s="206"/>
      <c r="AT629" s="207" t="s">
        <v>317</v>
      </c>
      <c r="AU629" s="207" t="s">
        <v>84</v>
      </c>
      <c r="AV629" s="13" t="s">
        <v>84</v>
      </c>
      <c r="AW629" s="13" t="s">
        <v>35</v>
      </c>
      <c r="AX629" s="13" t="s">
        <v>74</v>
      </c>
      <c r="AY629" s="207" t="s">
        <v>153</v>
      </c>
    </row>
    <row r="630" spans="2:51" s="13" customFormat="1" x14ac:dyDescent="0.2">
      <c r="B630" s="197"/>
      <c r="C630" s="198"/>
      <c r="D630" s="188" t="s">
        <v>317</v>
      </c>
      <c r="E630" s="199" t="s">
        <v>28</v>
      </c>
      <c r="F630" s="200" t="s">
        <v>8167</v>
      </c>
      <c r="G630" s="198"/>
      <c r="H630" s="201">
        <v>8.14</v>
      </c>
      <c r="I630" s="202"/>
      <c r="J630" s="198"/>
      <c r="K630" s="198"/>
      <c r="L630" s="203"/>
      <c r="M630" s="204"/>
      <c r="N630" s="205"/>
      <c r="O630" s="205"/>
      <c r="P630" s="205"/>
      <c r="Q630" s="205"/>
      <c r="R630" s="205"/>
      <c r="S630" s="205"/>
      <c r="T630" s="206"/>
      <c r="AT630" s="207" t="s">
        <v>317</v>
      </c>
      <c r="AU630" s="207" t="s">
        <v>84</v>
      </c>
      <c r="AV630" s="13" t="s">
        <v>84</v>
      </c>
      <c r="AW630" s="13" t="s">
        <v>35</v>
      </c>
      <c r="AX630" s="13" t="s">
        <v>74</v>
      </c>
      <c r="AY630" s="207" t="s">
        <v>153</v>
      </c>
    </row>
    <row r="631" spans="2:51" s="16" customFormat="1" x14ac:dyDescent="0.2">
      <c r="B631" s="234"/>
      <c r="C631" s="235"/>
      <c r="D631" s="188" t="s">
        <v>317</v>
      </c>
      <c r="E631" s="236" t="s">
        <v>28</v>
      </c>
      <c r="F631" s="237" t="s">
        <v>448</v>
      </c>
      <c r="G631" s="235"/>
      <c r="H631" s="238">
        <v>98.125</v>
      </c>
      <c r="I631" s="239"/>
      <c r="J631" s="235"/>
      <c r="K631" s="235"/>
      <c r="L631" s="240"/>
      <c r="M631" s="241"/>
      <c r="N631" s="242"/>
      <c r="O631" s="242"/>
      <c r="P631" s="242"/>
      <c r="Q631" s="242"/>
      <c r="R631" s="242"/>
      <c r="S631" s="242"/>
      <c r="T631" s="243"/>
      <c r="AT631" s="244" t="s">
        <v>317</v>
      </c>
      <c r="AU631" s="244" t="s">
        <v>84</v>
      </c>
      <c r="AV631" s="16" t="s">
        <v>163</v>
      </c>
      <c r="AW631" s="16" t="s">
        <v>35</v>
      </c>
      <c r="AX631" s="16" t="s">
        <v>74</v>
      </c>
      <c r="AY631" s="244" t="s">
        <v>153</v>
      </c>
    </row>
    <row r="632" spans="2:51" s="15" customFormat="1" x14ac:dyDescent="0.2">
      <c r="B632" s="224"/>
      <c r="C632" s="225"/>
      <c r="D632" s="188" t="s">
        <v>317</v>
      </c>
      <c r="E632" s="226" t="s">
        <v>28</v>
      </c>
      <c r="F632" s="227" t="s">
        <v>531</v>
      </c>
      <c r="G632" s="225"/>
      <c r="H632" s="226" t="s">
        <v>28</v>
      </c>
      <c r="I632" s="228"/>
      <c r="J632" s="225"/>
      <c r="K632" s="225"/>
      <c r="L632" s="229"/>
      <c r="M632" s="230"/>
      <c r="N632" s="231"/>
      <c r="O632" s="231"/>
      <c r="P632" s="231"/>
      <c r="Q632" s="231"/>
      <c r="R632" s="231"/>
      <c r="S632" s="231"/>
      <c r="T632" s="232"/>
      <c r="AT632" s="233" t="s">
        <v>317</v>
      </c>
      <c r="AU632" s="233" t="s">
        <v>84</v>
      </c>
      <c r="AV632" s="15" t="s">
        <v>82</v>
      </c>
      <c r="AW632" s="15" t="s">
        <v>35</v>
      </c>
      <c r="AX632" s="15" t="s">
        <v>74</v>
      </c>
      <c r="AY632" s="233" t="s">
        <v>153</v>
      </c>
    </row>
    <row r="633" spans="2:51" s="13" customFormat="1" x14ac:dyDescent="0.2">
      <c r="B633" s="197"/>
      <c r="C633" s="198"/>
      <c r="D633" s="188" t="s">
        <v>317</v>
      </c>
      <c r="E633" s="199" t="s">
        <v>28</v>
      </c>
      <c r="F633" s="200" t="s">
        <v>8168</v>
      </c>
      <c r="G633" s="198"/>
      <c r="H633" s="201">
        <v>23.76</v>
      </c>
      <c r="I633" s="202"/>
      <c r="J633" s="198"/>
      <c r="K633" s="198"/>
      <c r="L633" s="203"/>
      <c r="M633" s="204"/>
      <c r="N633" s="205"/>
      <c r="O633" s="205"/>
      <c r="P633" s="205"/>
      <c r="Q633" s="205"/>
      <c r="R633" s="205"/>
      <c r="S633" s="205"/>
      <c r="T633" s="206"/>
      <c r="AT633" s="207" t="s">
        <v>317</v>
      </c>
      <c r="AU633" s="207" t="s">
        <v>84</v>
      </c>
      <c r="AV633" s="13" t="s">
        <v>84</v>
      </c>
      <c r="AW633" s="13" t="s">
        <v>35</v>
      </c>
      <c r="AX633" s="13" t="s">
        <v>74</v>
      </c>
      <c r="AY633" s="207" t="s">
        <v>153</v>
      </c>
    </row>
    <row r="634" spans="2:51" s="13" customFormat="1" x14ac:dyDescent="0.2">
      <c r="B634" s="197"/>
      <c r="C634" s="198"/>
      <c r="D634" s="188" t="s">
        <v>317</v>
      </c>
      <c r="E634" s="199" t="s">
        <v>28</v>
      </c>
      <c r="F634" s="200" t="s">
        <v>8169</v>
      </c>
      <c r="G634" s="198"/>
      <c r="H634" s="201">
        <v>-4.97</v>
      </c>
      <c r="I634" s="202"/>
      <c r="J634" s="198"/>
      <c r="K634" s="198"/>
      <c r="L634" s="203"/>
      <c r="M634" s="204"/>
      <c r="N634" s="205"/>
      <c r="O634" s="205"/>
      <c r="P634" s="205"/>
      <c r="Q634" s="205"/>
      <c r="R634" s="205"/>
      <c r="S634" s="205"/>
      <c r="T634" s="206"/>
      <c r="AT634" s="207" t="s">
        <v>317</v>
      </c>
      <c r="AU634" s="207" t="s">
        <v>84</v>
      </c>
      <c r="AV634" s="13" t="s">
        <v>84</v>
      </c>
      <c r="AW634" s="13" t="s">
        <v>35</v>
      </c>
      <c r="AX634" s="13" t="s">
        <v>74</v>
      </c>
      <c r="AY634" s="207" t="s">
        <v>153</v>
      </c>
    </row>
    <row r="635" spans="2:51" s="13" customFormat="1" x14ac:dyDescent="0.2">
      <c r="B635" s="197"/>
      <c r="C635" s="198"/>
      <c r="D635" s="188" t="s">
        <v>317</v>
      </c>
      <c r="E635" s="199" t="s">
        <v>28</v>
      </c>
      <c r="F635" s="200" t="s">
        <v>8170</v>
      </c>
      <c r="G635" s="198"/>
      <c r="H635" s="201">
        <v>6.84</v>
      </c>
      <c r="I635" s="202"/>
      <c r="J635" s="198"/>
      <c r="K635" s="198"/>
      <c r="L635" s="203"/>
      <c r="M635" s="204"/>
      <c r="N635" s="205"/>
      <c r="O635" s="205"/>
      <c r="P635" s="205"/>
      <c r="Q635" s="205"/>
      <c r="R635" s="205"/>
      <c r="S635" s="205"/>
      <c r="T635" s="206"/>
      <c r="AT635" s="207" t="s">
        <v>317</v>
      </c>
      <c r="AU635" s="207" t="s">
        <v>84</v>
      </c>
      <c r="AV635" s="13" t="s">
        <v>84</v>
      </c>
      <c r="AW635" s="13" t="s">
        <v>35</v>
      </c>
      <c r="AX635" s="13" t="s">
        <v>74</v>
      </c>
      <c r="AY635" s="207" t="s">
        <v>153</v>
      </c>
    </row>
    <row r="636" spans="2:51" s="13" customFormat="1" x14ac:dyDescent="0.2">
      <c r="B636" s="197"/>
      <c r="C636" s="198"/>
      <c r="D636" s="188" t="s">
        <v>317</v>
      </c>
      <c r="E636" s="199" t="s">
        <v>28</v>
      </c>
      <c r="F636" s="200" t="s">
        <v>8171</v>
      </c>
      <c r="G636" s="198"/>
      <c r="H636" s="201">
        <v>-1.61</v>
      </c>
      <c r="I636" s="202"/>
      <c r="J636" s="198"/>
      <c r="K636" s="198"/>
      <c r="L636" s="203"/>
      <c r="M636" s="204"/>
      <c r="N636" s="205"/>
      <c r="O636" s="205"/>
      <c r="P636" s="205"/>
      <c r="Q636" s="205"/>
      <c r="R636" s="205"/>
      <c r="S636" s="205"/>
      <c r="T636" s="206"/>
      <c r="AT636" s="207" t="s">
        <v>317</v>
      </c>
      <c r="AU636" s="207" t="s">
        <v>84</v>
      </c>
      <c r="AV636" s="13" t="s">
        <v>84</v>
      </c>
      <c r="AW636" s="13" t="s">
        <v>35</v>
      </c>
      <c r="AX636" s="13" t="s">
        <v>74</v>
      </c>
      <c r="AY636" s="207" t="s">
        <v>153</v>
      </c>
    </row>
    <row r="637" spans="2:51" s="13" customFormat="1" x14ac:dyDescent="0.2">
      <c r="B637" s="197"/>
      <c r="C637" s="198"/>
      <c r="D637" s="188" t="s">
        <v>317</v>
      </c>
      <c r="E637" s="199" t="s">
        <v>28</v>
      </c>
      <c r="F637" s="200" t="s">
        <v>8172</v>
      </c>
      <c r="G637" s="198"/>
      <c r="H637" s="201">
        <v>19.8</v>
      </c>
      <c r="I637" s="202"/>
      <c r="J637" s="198"/>
      <c r="K637" s="198"/>
      <c r="L637" s="203"/>
      <c r="M637" s="204"/>
      <c r="N637" s="205"/>
      <c r="O637" s="205"/>
      <c r="P637" s="205"/>
      <c r="Q637" s="205"/>
      <c r="R637" s="205"/>
      <c r="S637" s="205"/>
      <c r="T637" s="206"/>
      <c r="AT637" s="207" t="s">
        <v>317</v>
      </c>
      <c r="AU637" s="207" t="s">
        <v>84</v>
      </c>
      <c r="AV637" s="13" t="s">
        <v>84</v>
      </c>
      <c r="AW637" s="13" t="s">
        <v>35</v>
      </c>
      <c r="AX637" s="13" t="s">
        <v>74</v>
      </c>
      <c r="AY637" s="207" t="s">
        <v>153</v>
      </c>
    </row>
    <row r="638" spans="2:51" s="13" customFormat="1" x14ac:dyDescent="0.2">
      <c r="B638" s="197"/>
      <c r="C638" s="198"/>
      <c r="D638" s="188" t="s">
        <v>317</v>
      </c>
      <c r="E638" s="199" t="s">
        <v>28</v>
      </c>
      <c r="F638" s="200" t="s">
        <v>8173</v>
      </c>
      <c r="G638" s="198"/>
      <c r="H638" s="201">
        <v>8.7200000000000006</v>
      </c>
      <c r="I638" s="202"/>
      <c r="J638" s="198"/>
      <c r="K638" s="198"/>
      <c r="L638" s="203"/>
      <c r="M638" s="204"/>
      <c r="N638" s="205"/>
      <c r="O638" s="205"/>
      <c r="P638" s="205"/>
      <c r="Q638" s="205"/>
      <c r="R638" s="205"/>
      <c r="S638" s="205"/>
      <c r="T638" s="206"/>
      <c r="AT638" s="207" t="s">
        <v>317</v>
      </c>
      <c r="AU638" s="207" t="s">
        <v>84</v>
      </c>
      <c r="AV638" s="13" t="s">
        <v>84</v>
      </c>
      <c r="AW638" s="13" t="s">
        <v>35</v>
      </c>
      <c r="AX638" s="13" t="s">
        <v>74</v>
      </c>
      <c r="AY638" s="207" t="s">
        <v>153</v>
      </c>
    </row>
    <row r="639" spans="2:51" s="13" customFormat="1" x14ac:dyDescent="0.2">
      <c r="B639" s="197"/>
      <c r="C639" s="198"/>
      <c r="D639" s="188" t="s">
        <v>317</v>
      </c>
      <c r="E639" s="199" t="s">
        <v>28</v>
      </c>
      <c r="F639" s="200" t="s">
        <v>8174</v>
      </c>
      <c r="G639" s="198"/>
      <c r="H639" s="201">
        <v>12.87</v>
      </c>
      <c r="I639" s="202"/>
      <c r="J639" s="198"/>
      <c r="K639" s="198"/>
      <c r="L639" s="203"/>
      <c r="M639" s="204"/>
      <c r="N639" s="205"/>
      <c r="O639" s="205"/>
      <c r="P639" s="205"/>
      <c r="Q639" s="205"/>
      <c r="R639" s="205"/>
      <c r="S639" s="205"/>
      <c r="T639" s="206"/>
      <c r="AT639" s="207" t="s">
        <v>317</v>
      </c>
      <c r="AU639" s="207" t="s">
        <v>84</v>
      </c>
      <c r="AV639" s="13" t="s">
        <v>84</v>
      </c>
      <c r="AW639" s="13" t="s">
        <v>35</v>
      </c>
      <c r="AX639" s="13" t="s">
        <v>74</v>
      </c>
      <c r="AY639" s="207" t="s">
        <v>153</v>
      </c>
    </row>
    <row r="640" spans="2:51" s="13" customFormat="1" x14ac:dyDescent="0.2">
      <c r="B640" s="197"/>
      <c r="C640" s="198"/>
      <c r="D640" s="188" t="s">
        <v>317</v>
      </c>
      <c r="E640" s="199" t="s">
        <v>28</v>
      </c>
      <c r="F640" s="200" t="s">
        <v>8175</v>
      </c>
      <c r="G640" s="198"/>
      <c r="H640" s="201">
        <v>17.68</v>
      </c>
      <c r="I640" s="202"/>
      <c r="J640" s="198"/>
      <c r="K640" s="198"/>
      <c r="L640" s="203"/>
      <c r="M640" s="204"/>
      <c r="N640" s="205"/>
      <c r="O640" s="205"/>
      <c r="P640" s="205"/>
      <c r="Q640" s="205"/>
      <c r="R640" s="205"/>
      <c r="S640" s="205"/>
      <c r="T640" s="206"/>
      <c r="AT640" s="207" t="s">
        <v>317</v>
      </c>
      <c r="AU640" s="207" t="s">
        <v>84</v>
      </c>
      <c r="AV640" s="13" t="s">
        <v>84</v>
      </c>
      <c r="AW640" s="13" t="s">
        <v>35</v>
      </c>
      <c r="AX640" s="13" t="s">
        <v>74</v>
      </c>
      <c r="AY640" s="207" t="s">
        <v>153</v>
      </c>
    </row>
    <row r="641" spans="2:51" s="13" customFormat="1" x14ac:dyDescent="0.2">
      <c r="B641" s="197"/>
      <c r="C641" s="198"/>
      <c r="D641" s="188" t="s">
        <v>317</v>
      </c>
      <c r="E641" s="199" t="s">
        <v>28</v>
      </c>
      <c r="F641" s="200" t="s">
        <v>8176</v>
      </c>
      <c r="G641" s="198"/>
      <c r="H641" s="201">
        <v>-7.04</v>
      </c>
      <c r="I641" s="202"/>
      <c r="J641" s="198"/>
      <c r="K641" s="198"/>
      <c r="L641" s="203"/>
      <c r="M641" s="204"/>
      <c r="N641" s="205"/>
      <c r="O641" s="205"/>
      <c r="P641" s="205"/>
      <c r="Q641" s="205"/>
      <c r="R641" s="205"/>
      <c r="S641" s="205"/>
      <c r="T641" s="206"/>
      <c r="AT641" s="207" t="s">
        <v>317</v>
      </c>
      <c r="AU641" s="207" t="s">
        <v>84</v>
      </c>
      <c r="AV641" s="13" t="s">
        <v>84</v>
      </c>
      <c r="AW641" s="13" t="s">
        <v>35</v>
      </c>
      <c r="AX641" s="13" t="s">
        <v>74</v>
      </c>
      <c r="AY641" s="207" t="s">
        <v>153</v>
      </c>
    </row>
    <row r="642" spans="2:51" s="15" customFormat="1" x14ac:dyDescent="0.2">
      <c r="B642" s="224"/>
      <c r="C642" s="225"/>
      <c r="D642" s="188" t="s">
        <v>317</v>
      </c>
      <c r="E642" s="226" t="s">
        <v>28</v>
      </c>
      <c r="F642" s="227" t="s">
        <v>5055</v>
      </c>
      <c r="G642" s="225"/>
      <c r="H642" s="226" t="s">
        <v>28</v>
      </c>
      <c r="I642" s="228"/>
      <c r="J642" s="225"/>
      <c r="K642" s="225"/>
      <c r="L642" s="229"/>
      <c r="M642" s="230"/>
      <c r="N642" s="231"/>
      <c r="O642" s="231"/>
      <c r="P642" s="231"/>
      <c r="Q642" s="231"/>
      <c r="R642" s="231"/>
      <c r="S642" s="231"/>
      <c r="T642" s="232"/>
      <c r="AT642" s="233" t="s">
        <v>317</v>
      </c>
      <c r="AU642" s="233" t="s">
        <v>84</v>
      </c>
      <c r="AV642" s="15" t="s">
        <v>82</v>
      </c>
      <c r="AW642" s="15" t="s">
        <v>35</v>
      </c>
      <c r="AX642" s="15" t="s">
        <v>74</v>
      </c>
      <c r="AY642" s="233" t="s">
        <v>153</v>
      </c>
    </row>
    <row r="643" spans="2:51" s="13" customFormat="1" x14ac:dyDescent="0.2">
      <c r="B643" s="197"/>
      <c r="C643" s="198"/>
      <c r="D643" s="188" t="s">
        <v>317</v>
      </c>
      <c r="E643" s="199" t="s">
        <v>28</v>
      </c>
      <c r="F643" s="200" t="s">
        <v>8177</v>
      </c>
      <c r="G643" s="198"/>
      <c r="H643" s="201">
        <v>4.1100000000000003</v>
      </c>
      <c r="I643" s="202"/>
      <c r="J643" s="198"/>
      <c r="K643" s="198"/>
      <c r="L643" s="203"/>
      <c r="M643" s="204"/>
      <c r="N643" s="205"/>
      <c r="O643" s="205"/>
      <c r="P643" s="205"/>
      <c r="Q643" s="205"/>
      <c r="R643" s="205"/>
      <c r="S643" s="205"/>
      <c r="T643" s="206"/>
      <c r="AT643" s="207" t="s">
        <v>317</v>
      </c>
      <c r="AU643" s="207" t="s">
        <v>84</v>
      </c>
      <c r="AV643" s="13" t="s">
        <v>84</v>
      </c>
      <c r="AW643" s="13" t="s">
        <v>35</v>
      </c>
      <c r="AX643" s="13" t="s">
        <v>74</v>
      </c>
      <c r="AY643" s="207" t="s">
        <v>153</v>
      </c>
    </row>
    <row r="644" spans="2:51" s="13" customFormat="1" x14ac:dyDescent="0.2">
      <c r="B644" s="197"/>
      <c r="C644" s="198"/>
      <c r="D644" s="188" t="s">
        <v>317</v>
      </c>
      <c r="E644" s="199" t="s">
        <v>28</v>
      </c>
      <c r="F644" s="200" t="s">
        <v>8178</v>
      </c>
      <c r="G644" s="198"/>
      <c r="H644" s="201">
        <v>3.15</v>
      </c>
      <c r="I644" s="202"/>
      <c r="J644" s="198"/>
      <c r="K644" s="198"/>
      <c r="L644" s="203"/>
      <c r="M644" s="204"/>
      <c r="N644" s="205"/>
      <c r="O644" s="205"/>
      <c r="P644" s="205"/>
      <c r="Q644" s="205"/>
      <c r="R644" s="205"/>
      <c r="S644" s="205"/>
      <c r="T644" s="206"/>
      <c r="AT644" s="207" t="s">
        <v>317</v>
      </c>
      <c r="AU644" s="207" t="s">
        <v>84</v>
      </c>
      <c r="AV644" s="13" t="s">
        <v>84</v>
      </c>
      <c r="AW644" s="13" t="s">
        <v>35</v>
      </c>
      <c r="AX644" s="13" t="s">
        <v>74</v>
      </c>
      <c r="AY644" s="207" t="s">
        <v>153</v>
      </c>
    </row>
    <row r="645" spans="2:51" s="13" customFormat="1" x14ac:dyDescent="0.2">
      <c r="B645" s="197"/>
      <c r="C645" s="198"/>
      <c r="D645" s="188" t="s">
        <v>317</v>
      </c>
      <c r="E645" s="199" t="s">
        <v>28</v>
      </c>
      <c r="F645" s="200" t="s">
        <v>8179</v>
      </c>
      <c r="G645" s="198"/>
      <c r="H645" s="201">
        <v>3</v>
      </c>
      <c r="I645" s="202"/>
      <c r="J645" s="198"/>
      <c r="K645" s="198"/>
      <c r="L645" s="203"/>
      <c r="M645" s="204"/>
      <c r="N645" s="205"/>
      <c r="O645" s="205"/>
      <c r="P645" s="205"/>
      <c r="Q645" s="205"/>
      <c r="R645" s="205"/>
      <c r="S645" s="205"/>
      <c r="T645" s="206"/>
      <c r="AT645" s="207" t="s">
        <v>317</v>
      </c>
      <c r="AU645" s="207" t="s">
        <v>84</v>
      </c>
      <c r="AV645" s="13" t="s">
        <v>84</v>
      </c>
      <c r="AW645" s="13" t="s">
        <v>35</v>
      </c>
      <c r="AX645" s="13" t="s">
        <v>74</v>
      </c>
      <c r="AY645" s="207" t="s">
        <v>153</v>
      </c>
    </row>
    <row r="646" spans="2:51" s="13" customFormat="1" x14ac:dyDescent="0.2">
      <c r="B646" s="197"/>
      <c r="C646" s="198"/>
      <c r="D646" s="188" t="s">
        <v>317</v>
      </c>
      <c r="E646" s="199" t="s">
        <v>28</v>
      </c>
      <c r="F646" s="200" t="s">
        <v>8180</v>
      </c>
      <c r="G646" s="198"/>
      <c r="H646" s="201">
        <v>8.06</v>
      </c>
      <c r="I646" s="202"/>
      <c r="J646" s="198"/>
      <c r="K646" s="198"/>
      <c r="L646" s="203"/>
      <c r="M646" s="204"/>
      <c r="N646" s="205"/>
      <c r="O646" s="205"/>
      <c r="P646" s="205"/>
      <c r="Q646" s="205"/>
      <c r="R646" s="205"/>
      <c r="S646" s="205"/>
      <c r="T646" s="206"/>
      <c r="AT646" s="207" t="s">
        <v>317</v>
      </c>
      <c r="AU646" s="207" t="s">
        <v>84</v>
      </c>
      <c r="AV646" s="13" t="s">
        <v>84</v>
      </c>
      <c r="AW646" s="13" t="s">
        <v>35</v>
      </c>
      <c r="AX646" s="13" t="s">
        <v>74</v>
      </c>
      <c r="AY646" s="207" t="s">
        <v>153</v>
      </c>
    </row>
    <row r="647" spans="2:51" s="13" customFormat="1" x14ac:dyDescent="0.2">
      <c r="B647" s="197"/>
      <c r="C647" s="198"/>
      <c r="D647" s="188" t="s">
        <v>317</v>
      </c>
      <c r="E647" s="199" t="s">
        <v>28</v>
      </c>
      <c r="F647" s="200" t="s">
        <v>8181</v>
      </c>
      <c r="G647" s="198"/>
      <c r="H647" s="201">
        <v>5.04</v>
      </c>
      <c r="I647" s="202"/>
      <c r="J647" s="198"/>
      <c r="K647" s="198"/>
      <c r="L647" s="203"/>
      <c r="M647" s="204"/>
      <c r="N647" s="205"/>
      <c r="O647" s="205"/>
      <c r="P647" s="205"/>
      <c r="Q647" s="205"/>
      <c r="R647" s="205"/>
      <c r="S647" s="205"/>
      <c r="T647" s="206"/>
      <c r="AT647" s="207" t="s">
        <v>317</v>
      </c>
      <c r="AU647" s="207" t="s">
        <v>84</v>
      </c>
      <c r="AV647" s="13" t="s">
        <v>84</v>
      </c>
      <c r="AW647" s="13" t="s">
        <v>35</v>
      </c>
      <c r="AX647" s="13" t="s">
        <v>74</v>
      </c>
      <c r="AY647" s="207" t="s">
        <v>153</v>
      </c>
    </row>
    <row r="648" spans="2:51" s="16" customFormat="1" x14ac:dyDescent="0.2">
      <c r="B648" s="234"/>
      <c r="C648" s="235"/>
      <c r="D648" s="188" t="s">
        <v>317</v>
      </c>
      <c r="E648" s="236" t="s">
        <v>28</v>
      </c>
      <c r="F648" s="237" t="s">
        <v>448</v>
      </c>
      <c r="G648" s="235"/>
      <c r="H648" s="238">
        <v>99.41</v>
      </c>
      <c r="I648" s="239"/>
      <c r="J648" s="235"/>
      <c r="K648" s="235"/>
      <c r="L648" s="240"/>
      <c r="M648" s="241"/>
      <c r="N648" s="242"/>
      <c r="O648" s="242"/>
      <c r="P648" s="242"/>
      <c r="Q648" s="242"/>
      <c r="R648" s="242"/>
      <c r="S648" s="242"/>
      <c r="T648" s="243"/>
      <c r="AT648" s="244" t="s">
        <v>317</v>
      </c>
      <c r="AU648" s="244" t="s">
        <v>84</v>
      </c>
      <c r="AV648" s="16" t="s">
        <v>163</v>
      </c>
      <c r="AW648" s="16" t="s">
        <v>35</v>
      </c>
      <c r="AX648" s="16" t="s">
        <v>74</v>
      </c>
      <c r="AY648" s="244" t="s">
        <v>153</v>
      </c>
    </row>
    <row r="649" spans="2:51" s="15" customFormat="1" x14ac:dyDescent="0.2">
      <c r="B649" s="224"/>
      <c r="C649" s="225"/>
      <c r="D649" s="188" t="s">
        <v>317</v>
      </c>
      <c r="E649" s="226" t="s">
        <v>28</v>
      </c>
      <c r="F649" s="227" t="s">
        <v>534</v>
      </c>
      <c r="G649" s="225"/>
      <c r="H649" s="226" t="s">
        <v>28</v>
      </c>
      <c r="I649" s="228"/>
      <c r="J649" s="225"/>
      <c r="K649" s="225"/>
      <c r="L649" s="229"/>
      <c r="M649" s="230"/>
      <c r="N649" s="231"/>
      <c r="O649" s="231"/>
      <c r="P649" s="231"/>
      <c r="Q649" s="231"/>
      <c r="R649" s="231"/>
      <c r="S649" s="231"/>
      <c r="T649" s="232"/>
      <c r="AT649" s="233" t="s">
        <v>317</v>
      </c>
      <c r="AU649" s="233" t="s">
        <v>84</v>
      </c>
      <c r="AV649" s="15" t="s">
        <v>82</v>
      </c>
      <c r="AW649" s="15" t="s">
        <v>35</v>
      </c>
      <c r="AX649" s="15" t="s">
        <v>74</v>
      </c>
      <c r="AY649" s="233" t="s">
        <v>153</v>
      </c>
    </row>
    <row r="650" spans="2:51" s="13" customFormat="1" x14ac:dyDescent="0.2">
      <c r="B650" s="197"/>
      <c r="C650" s="198"/>
      <c r="D650" s="188" t="s">
        <v>317</v>
      </c>
      <c r="E650" s="199" t="s">
        <v>28</v>
      </c>
      <c r="F650" s="200" t="s">
        <v>8182</v>
      </c>
      <c r="G650" s="198"/>
      <c r="H650" s="201">
        <v>11.55</v>
      </c>
      <c r="I650" s="202"/>
      <c r="J650" s="198"/>
      <c r="K650" s="198"/>
      <c r="L650" s="203"/>
      <c r="M650" s="204"/>
      <c r="N650" s="205"/>
      <c r="O650" s="205"/>
      <c r="P650" s="205"/>
      <c r="Q650" s="205"/>
      <c r="R650" s="205"/>
      <c r="S650" s="205"/>
      <c r="T650" s="206"/>
      <c r="AT650" s="207" t="s">
        <v>317</v>
      </c>
      <c r="AU650" s="207" t="s">
        <v>84</v>
      </c>
      <c r="AV650" s="13" t="s">
        <v>84</v>
      </c>
      <c r="AW650" s="13" t="s">
        <v>35</v>
      </c>
      <c r="AX650" s="13" t="s">
        <v>74</v>
      </c>
      <c r="AY650" s="207" t="s">
        <v>153</v>
      </c>
    </row>
    <row r="651" spans="2:51" s="13" customFormat="1" x14ac:dyDescent="0.2">
      <c r="B651" s="197"/>
      <c r="C651" s="198"/>
      <c r="D651" s="188" t="s">
        <v>317</v>
      </c>
      <c r="E651" s="199" t="s">
        <v>28</v>
      </c>
      <c r="F651" s="200" t="s">
        <v>8183</v>
      </c>
      <c r="G651" s="198"/>
      <c r="H651" s="201">
        <v>-1.47</v>
      </c>
      <c r="I651" s="202"/>
      <c r="J651" s="198"/>
      <c r="K651" s="198"/>
      <c r="L651" s="203"/>
      <c r="M651" s="204"/>
      <c r="N651" s="205"/>
      <c r="O651" s="205"/>
      <c r="P651" s="205"/>
      <c r="Q651" s="205"/>
      <c r="R651" s="205"/>
      <c r="S651" s="205"/>
      <c r="T651" s="206"/>
      <c r="AT651" s="207" t="s">
        <v>317</v>
      </c>
      <c r="AU651" s="207" t="s">
        <v>84</v>
      </c>
      <c r="AV651" s="13" t="s">
        <v>84</v>
      </c>
      <c r="AW651" s="13" t="s">
        <v>35</v>
      </c>
      <c r="AX651" s="13" t="s">
        <v>74</v>
      </c>
      <c r="AY651" s="207" t="s">
        <v>153</v>
      </c>
    </row>
    <row r="652" spans="2:51" s="13" customFormat="1" x14ac:dyDescent="0.2">
      <c r="B652" s="197"/>
      <c r="C652" s="198"/>
      <c r="D652" s="188" t="s">
        <v>317</v>
      </c>
      <c r="E652" s="199" t="s">
        <v>28</v>
      </c>
      <c r="F652" s="200" t="s">
        <v>8184</v>
      </c>
      <c r="G652" s="198"/>
      <c r="H652" s="201">
        <v>1.82</v>
      </c>
      <c r="I652" s="202"/>
      <c r="J652" s="198"/>
      <c r="K652" s="198"/>
      <c r="L652" s="203"/>
      <c r="M652" s="204"/>
      <c r="N652" s="205"/>
      <c r="O652" s="205"/>
      <c r="P652" s="205"/>
      <c r="Q652" s="205"/>
      <c r="R652" s="205"/>
      <c r="S652" s="205"/>
      <c r="T652" s="206"/>
      <c r="AT652" s="207" t="s">
        <v>317</v>
      </c>
      <c r="AU652" s="207" t="s">
        <v>84</v>
      </c>
      <c r="AV652" s="13" t="s">
        <v>84</v>
      </c>
      <c r="AW652" s="13" t="s">
        <v>35</v>
      </c>
      <c r="AX652" s="13" t="s">
        <v>74</v>
      </c>
      <c r="AY652" s="207" t="s">
        <v>153</v>
      </c>
    </row>
    <row r="653" spans="2:51" s="13" customFormat="1" x14ac:dyDescent="0.2">
      <c r="B653" s="197"/>
      <c r="C653" s="198"/>
      <c r="D653" s="188" t="s">
        <v>317</v>
      </c>
      <c r="E653" s="199" t="s">
        <v>28</v>
      </c>
      <c r="F653" s="200" t="s">
        <v>8185</v>
      </c>
      <c r="G653" s="198"/>
      <c r="H653" s="201">
        <v>18.899999999999999</v>
      </c>
      <c r="I653" s="202"/>
      <c r="J653" s="198"/>
      <c r="K653" s="198"/>
      <c r="L653" s="203"/>
      <c r="M653" s="204"/>
      <c r="N653" s="205"/>
      <c r="O653" s="205"/>
      <c r="P653" s="205"/>
      <c r="Q653" s="205"/>
      <c r="R653" s="205"/>
      <c r="S653" s="205"/>
      <c r="T653" s="206"/>
      <c r="AT653" s="207" t="s">
        <v>317</v>
      </c>
      <c r="AU653" s="207" t="s">
        <v>84</v>
      </c>
      <c r="AV653" s="13" t="s">
        <v>84</v>
      </c>
      <c r="AW653" s="13" t="s">
        <v>35</v>
      </c>
      <c r="AX653" s="13" t="s">
        <v>74</v>
      </c>
      <c r="AY653" s="207" t="s">
        <v>153</v>
      </c>
    </row>
    <row r="654" spans="2:51" s="13" customFormat="1" x14ac:dyDescent="0.2">
      <c r="B654" s="197"/>
      <c r="C654" s="198"/>
      <c r="D654" s="188" t="s">
        <v>317</v>
      </c>
      <c r="E654" s="199" t="s">
        <v>28</v>
      </c>
      <c r="F654" s="200" t="s">
        <v>8186</v>
      </c>
      <c r="G654" s="198"/>
      <c r="H654" s="201">
        <v>-2.86</v>
      </c>
      <c r="I654" s="202"/>
      <c r="J654" s="198"/>
      <c r="K654" s="198"/>
      <c r="L654" s="203"/>
      <c r="M654" s="204"/>
      <c r="N654" s="205"/>
      <c r="O654" s="205"/>
      <c r="P654" s="205"/>
      <c r="Q654" s="205"/>
      <c r="R654" s="205"/>
      <c r="S654" s="205"/>
      <c r="T654" s="206"/>
      <c r="AT654" s="207" t="s">
        <v>317</v>
      </c>
      <c r="AU654" s="207" t="s">
        <v>84</v>
      </c>
      <c r="AV654" s="13" t="s">
        <v>84</v>
      </c>
      <c r="AW654" s="13" t="s">
        <v>35</v>
      </c>
      <c r="AX654" s="13" t="s">
        <v>74</v>
      </c>
      <c r="AY654" s="207" t="s">
        <v>153</v>
      </c>
    </row>
    <row r="655" spans="2:51" s="13" customFormat="1" x14ac:dyDescent="0.2">
      <c r="B655" s="197"/>
      <c r="C655" s="198"/>
      <c r="D655" s="188" t="s">
        <v>317</v>
      </c>
      <c r="E655" s="199" t="s">
        <v>28</v>
      </c>
      <c r="F655" s="200" t="s">
        <v>8187</v>
      </c>
      <c r="G655" s="198"/>
      <c r="H655" s="201">
        <v>5.28</v>
      </c>
      <c r="I655" s="202"/>
      <c r="J655" s="198"/>
      <c r="K655" s="198"/>
      <c r="L655" s="203"/>
      <c r="M655" s="204"/>
      <c r="N655" s="205"/>
      <c r="O655" s="205"/>
      <c r="P655" s="205"/>
      <c r="Q655" s="205"/>
      <c r="R655" s="205"/>
      <c r="S655" s="205"/>
      <c r="T655" s="206"/>
      <c r="AT655" s="207" t="s">
        <v>317</v>
      </c>
      <c r="AU655" s="207" t="s">
        <v>84</v>
      </c>
      <c r="AV655" s="13" t="s">
        <v>84</v>
      </c>
      <c r="AW655" s="13" t="s">
        <v>35</v>
      </c>
      <c r="AX655" s="13" t="s">
        <v>74</v>
      </c>
      <c r="AY655" s="207" t="s">
        <v>153</v>
      </c>
    </row>
    <row r="656" spans="2:51" s="13" customFormat="1" x14ac:dyDescent="0.2">
      <c r="B656" s="197"/>
      <c r="C656" s="198"/>
      <c r="D656" s="188" t="s">
        <v>317</v>
      </c>
      <c r="E656" s="199" t="s">
        <v>28</v>
      </c>
      <c r="F656" s="200" t="s">
        <v>8188</v>
      </c>
      <c r="G656" s="198"/>
      <c r="H656" s="201">
        <v>6.76</v>
      </c>
      <c r="I656" s="202"/>
      <c r="J656" s="198"/>
      <c r="K656" s="198"/>
      <c r="L656" s="203"/>
      <c r="M656" s="204"/>
      <c r="N656" s="205"/>
      <c r="O656" s="205"/>
      <c r="P656" s="205"/>
      <c r="Q656" s="205"/>
      <c r="R656" s="205"/>
      <c r="S656" s="205"/>
      <c r="T656" s="206"/>
      <c r="AT656" s="207" t="s">
        <v>317</v>
      </c>
      <c r="AU656" s="207" t="s">
        <v>84</v>
      </c>
      <c r="AV656" s="13" t="s">
        <v>84</v>
      </c>
      <c r="AW656" s="13" t="s">
        <v>35</v>
      </c>
      <c r="AX656" s="13" t="s">
        <v>74</v>
      </c>
      <c r="AY656" s="207" t="s">
        <v>153</v>
      </c>
    </row>
    <row r="657" spans="2:51" s="13" customFormat="1" x14ac:dyDescent="0.2">
      <c r="B657" s="197"/>
      <c r="C657" s="198"/>
      <c r="D657" s="188" t="s">
        <v>317</v>
      </c>
      <c r="E657" s="199" t="s">
        <v>28</v>
      </c>
      <c r="F657" s="200" t="s">
        <v>8189</v>
      </c>
      <c r="G657" s="198"/>
      <c r="H657" s="201">
        <v>-3.2</v>
      </c>
      <c r="I657" s="202"/>
      <c r="J657" s="198"/>
      <c r="K657" s="198"/>
      <c r="L657" s="203"/>
      <c r="M657" s="204"/>
      <c r="N657" s="205"/>
      <c r="O657" s="205"/>
      <c r="P657" s="205"/>
      <c r="Q657" s="205"/>
      <c r="R657" s="205"/>
      <c r="S657" s="205"/>
      <c r="T657" s="206"/>
      <c r="AT657" s="207" t="s">
        <v>317</v>
      </c>
      <c r="AU657" s="207" t="s">
        <v>84</v>
      </c>
      <c r="AV657" s="13" t="s">
        <v>84</v>
      </c>
      <c r="AW657" s="13" t="s">
        <v>35</v>
      </c>
      <c r="AX657" s="13" t="s">
        <v>74</v>
      </c>
      <c r="AY657" s="207" t="s">
        <v>153</v>
      </c>
    </row>
    <row r="658" spans="2:51" s="15" customFormat="1" x14ac:dyDescent="0.2">
      <c r="B658" s="224"/>
      <c r="C658" s="225"/>
      <c r="D658" s="188" t="s">
        <v>317</v>
      </c>
      <c r="E658" s="226" t="s">
        <v>28</v>
      </c>
      <c r="F658" s="227" t="s">
        <v>5055</v>
      </c>
      <c r="G658" s="225"/>
      <c r="H658" s="226" t="s">
        <v>28</v>
      </c>
      <c r="I658" s="228"/>
      <c r="J658" s="225"/>
      <c r="K658" s="225"/>
      <c r="L658" s="229"/>
      <c r="M658" s="230"/>
      <c r="N658" s="231"/>
      <c r="O658" s="231"/>
      <c r="P658" s="231"/>
      <c r="Q658" s="231"/>
      <c r="R658" s="231"/>
      <c r="S658" s="231"/>
      <c r="T658" s="232"/>
      <c r="AT658" s="233" t="s">
        <v>317</v>
      </c>
      <c r="AU658" s="233" t="s">
        <v>84</v>
      </c>
      <c r="AV658" s="15" t="s">
        <v>82</v>
      </c>
      <c r="AW658" s="15" t="s">
        <v>35</v>
      </c>
      <c r="AX658" s="15" t="s">
        <v>74</v>
      </c>
      <c r="AY658" s="233" t="s">
        <v>153</v>
      </c>
    </row>
    <row r="659" spans="2:51" s="13" customFormat="1" x14ac:dyDescent="0.2">
      <c r="B659" s="197"/>
      <c r="C659" s="198"/>
      <c r="D659" s="188" t="s">
        <v>317</v>
      </c>
      <c r="E659" s="199" t="s">
        <v>28</v>
      </c>
      <c r="F659" s="200" t="s">
        <v>8190</v>
      </c>
      <c r="G659" s="198"/>
      <c r="H659" s="201">
        <v>3.78</v>
      </c>
      <c r="I659" s="202"/>
      <c r="J659" s="198"/>
      <c r="K659" s="198"/>
      <c r="L659" s="203"/>
      <c r="M659" s="204"/>
      <c r="N659" s="205"/>
      <c r="O659" s="205"/>
      <c r="P659" s="205"/>
      <c r="Q659" s="205"/>
      <c r="R659" s="205"/>
      <c r="S659" s="205"/>
      <c r="T659" s="206"/>
      <c r="AT659" s="207" t="s">
        <v>317</v>
      </c>
      <c r="AU659" s="207" t="s">
        <v>84</v>
      </c>
      <c r="AV659" s="13" t="s">
        <v>84</v>
      </c>
      <c r="AW659" s="13" t="s">
        <v>35</v>
      </c>
      <c r="AX659" s="13" t="s">
        <v>74</v>
      </c>
      <c r="AY659" s="207" t="s">
        <v>153</v>
      </c>
    </row>
    <row r="660" spans="2:51" s="13" customFormat="1" x14ac:dyDescent="0.2">
      <c r="B660" s="197"/>
      <c r="C660" s="198"/>
      <c r="D660" s="188" t="s">
        <v>317</v>
      </c>
      <c r="E660" s="199" t="s">
        <v>28</v>
      </c>
      <c r="F660" s="200" t="s">
        <v>8191</v>
      </c>
      <c r="G660" s="198"/>
      <c r="H660" s="201">
        <v>5.8</v>
      </c>
      <c r="I660" s="202"/>
      <c r="J660" s="198"/>
      <c r="K660" s="198"/>
      <c r="L660" s="203"/>
      <c r="M660" s="204"/>
      <c r="N660" s="205"/>
      <c r="O660" s="205"/>
      <c r="P660" s="205"/>
      <c r="Q660" s="205"/>
      <c r="R660" s="205"/>
      <c r="S660" s="205"/>
      <c r="T660" s="206"/>
      <c r="AT660" s="207" t="s">
        <v>317</v>
      </c>
      <c r="AU660" s="207" t="s">
        <v>84</v>
      </c>
      <c r="AV660" s="13" t="s">
        <v>84</v>
      </c>
      <c r="AW660" s="13" t="s">
        <v>35</v>
      </c>
      <c r="AX660" s="13" t="s">
        <v>74</v>
      </c>
      <c r="AY660" s="207" t="s">
        <v>153</v>
      </c>
    </row>
    <row r="661" spans="2:51" s="13" customFormat="1" x14ac:dyDescent="0.2">
      <c r="B661" s="197"/>
      <c r="C661" s="198"/>
      <c r="D661" s="188" t="s">
        <v>317</v>
      </c>
      <c r="E661" s="199" t="s">
        <v>28</v>
      </c>
      <c r="F661" s="200" t="s">
        <v>8192</v>
      </c>
      <c r="G661" s="198"/>
      <c r="H661" s="201">
        <v>3.02</v>
      </c>
      <c r="I661" s="202"/>
      <c r="J661" s="198"/>
      <c r="K661" s="198"/>
      <c r="L661" s="203"/>
      <c r="M661" s="204"/>
      <c r="N661" s="205"/>
      <c r="O661" s="205"/>
      <c r="P661" s="205"/>
      <c r="Q661" s="205"/>
      <c r="R661" s="205"/>
      <c r="S661" s="205"/>
      <c r="T661" s="206"/>
      <c r="AT661" s="207" t="s">
        <v>317</v>
      </c>
      <c r="AU661" s="207" t="s">
        <v>84</v>
      </c>
      <c r="AV661" s="13" t="s">
        <v>84</v>
      </c>
      <c r="AW661" s="13" t="s">
        <v>35</v>
      </c>
      <c r="AX661" s="13" t="s">
        <v>74</v>
      </c>
      <c r="AY661" s="207" t="s">
        <v>153</v>
      </c>
    </row>
    <row r="662" spans="2:51" s="13" customFormat="1" x14ac:dyDescent="0.2">
      <c r="B662" s="197"/>
      <c r="C662" s="198"/>
      <c r="D662" s="188" t="s">
        <v>317</v>
      </c>
      <c r="E662" s="199" t="s">
        <v>28</v>
      </c>
      <c r="F662" s="200" t="s">
        <v>8179</v>
      </c>
      <c r="G662" s="198"/>
      <c r="H662" s="201">
        <v>3</v>
      </c>
      <c r="I662" s="202"/>
      <c r="J662" s="198"/>
      <c r="K662" s="198"/>
      <c r="L662" s="203"/>
      <c r="M662" s="204"/>
      <c r="N662" s="205"/>
      <c r="O662" s="205"/>
      <c r="P662" s="205"/>
      <c r="Q662" s="205"/>
      <c r="R662" s="205"/>
      <c r="S662" s="205"/>
      <c r="T662" s="206"/>
      <c r="AT662" s="207" t="s">
        <v>317</v>
      </c>
      <c r="AU662" s="207" t="s">
        <v>84</v>
      </c>
      <c r="AV662" s="13" t="s">
        <v>84</v>
      </c>
      <c r="AW662" s="13" t="s">
        <v>35</v>
      </c>
      <c r="AX662" s="13" t="s">
        <v>74</v>
      </c>
      <c r="AY662" s="207" t="s">
        <v>153</v>
      </c>
    </row>
    <row r="663" spans="2:51" s="13" customFormat="1" x14ac:dyDescent="0.2">
      <c r="B663" s="197"/>
      <c r="C663" s="198"/>
      <c r="D663" s="188" t="s">
        <v>317</v>
      </c>
      <c r="E663" s="199" t="s">
        <v>28</v>
      </c>
      <c r="F663" s="200" t="s">
        <v>8193</v>
      </c>
      <c r="G663" s="198"/>
      <c r="H663" s="201">
        <v>17.600000000000001</v>
      </c>
      <c r="I663" s="202"/>
      <c r="J663" s="198"/>
      <c r="K663" s="198"/>
      <c r="L663" s="203"/>
      <c r="M663" s="204"/>
      <c r="N663" s="205"/>
      <c r="O663" s="205"/>
      <c r="P663" s="205"/>
      <c r="Q663" s="205"/>
      <c r="R663" s="205"/>
      <c r="S663" s="205"/>
      <c r="T663" s="206"/>
      <c r="AT663" s="207" t="s">
        <v>317</v>
      </c>
      <c r="AU663" s="207" t="s">
        <v>84</v>
      </c>
      <c r="AV663" s="13" t="s">
        <v>84</v>
      </c>
      <c r="AW663" s="13" t="s">
        <v>35</v>
      </c>
      <c r="AX663" s="13" t="s">
        <v>74</v>
      </c>
      <c r="AY663" s="207" t="s">
        <v>153</v>
      </c>
    </row>
    <row r="664" spans="2:51" s="13" customFormat="1" x14ac:dyDescent="0.2">
      <c r="B664" s="197"/>
      <c r="C664" s="198"/>
      <c r="D664" s="188" t="s">
        <v>317</v>
      </c>
      <c r="E664" s="199" t="s">
        <v>28</v>
      </c>
      <c r="F664" s="200" t="s">
        <v>8194</v>
      </c>
      <c r="G664" s="198"/>
      <c r="H664" s="201">
        <v>1.32</v>
      </c>
      <c r="I664" s="202"/>
      <c r="J664" s="198"/>
      <c r="K664" s="198"/>
      <c r="L664" s="203"/>
      <c r="M664" s="204"/>
      <c r="N664" s="205"/>
      <c r="O664" s="205"/>
      <c r="P664" s="205"/>
      <c r="Q664" s="205"/>
      <c r="R664" s="205"/>
      <c r="S664" s="205"/>
      <c r="T664" s="206"/>
      <c r="AT664" s="207" t="s">
        <v>317</v>
      </c>
      <c r="AU664" s="207" t="s">
        <v>84</v>
      </c>
      <c r="AV664" s="13" t="s">
        <v>84</v>
      </c>
      <c r="AW664" s="13" t="s">
        <v>35</v>
      </c>
      <c r="AX664" s="13" t="s">
        <v>74</v>
      </c>
      <c r="AY664" s="207" t="s">
        <v>153</v>
      </c>
    </row>
    <row r="665" spans="2:51" s="13" customFormat="1" x14ac:dyDescent="0.2">
      <c r="B665" s="197"/>
      <c r="C665" s="198"/>
      <c r="D665" s="188" t="s">
        <v>317</v>
      </c>
      <c r="E665" s="199" t="s">
        <v>28</v>
      </c>
      <c r="F665" s="200" t="s">
        <v>8195</v>
      </c>
      <c r="G665" s="198"/>
      <c r="H665" s="201">
        <v>7.5</v>
      </c>
      <c r="I665" s="202"/>
      <c r="J665" s="198"/>
      <c r="K665" s="198"/>
      <c r="L665" s="203"/>
      <c r="M665" s="204"/>
      <c r="N665" s="205"/>
      <c r="O665" s="205"/>
      <c r="P665" s="205"/>
      <c r="Q665" s="205"/>
      <c r="R665" s="205"/>
      <c r="S665" s="205"/>
      <c r="T665" s="206"/>
      <c r="AT665" s="207" t="s">
        <v>317</v>
      </c>
      <c r="AU665" s="207" t="s">
        <v>84</v>
      </c>
      <c r="AV665" s="13" t="s">
        <v>84</v>
      </c>
      <c r="AW665" s="13" t="s">
        <v>35</v>
      </c>
      <c r="AX665" s="13" t="s">
        <v>74</v>
      </c>
      <c r="AY665" s="207" t="s">
        <v>153</v>
      </c>
    </row>
    <row r="666" spans="2:51" s="13" customFormat="1" x14ac:dyDescent="0.2">
      <c r="B666" s="197"/>
      <c r="C666" s="198"/>
      <c r="D666" s="188" t="s">
        <v>317</v>
      </c>
      <c r="E666" s="199" t="s">
        <v>28</v>
      </c>
      <c r="F666" s="200" t="s">
        <v>7991</v>
      </c>
      <c r="G666" s="198"/>
      <c r="H666" s="201">
        <v>2.2000000000000002</v>
      </c>
      <c r="I666" s="202"/>
      <c r="J666" s="198"/>
      <c r="K666" s="198"/>
      <c r="L666" s="203"/>
      <c r="M666" s="204"/>
      <c r="N666" s="205"/>
      <c r="O666" s="205"/>
      <c r="P666" s="205"/>
      <c r="Q666" s="205"/>
      <c r="R666" s="205"/>
      <c r="S666" s="205"/>
      <c r="T666" s="206"/>
      <c r="AT666" s="207" t="s">
        <v>317</v>
      </c>
      <c r="AU666" s="207" t="s">
        <v>84</v>
      </c>
      <c r="AV666" s="13" t="s">
        <v>84</v>
      </c>
      <c r="AW666" s="13" t="s">
        <v>35</v>
      </c>
      <c r="AX666" s="13" t="s">
        <v>74</v>
      </c>
      <c r="AY666" s="207" t="s">
        <v>153</v>
      </c>
    </row>
    <row r="667" spans="2:51" s="13" customFormat="1" x14ac:dyDescent="0.2">
      <c r="B667" s="197"/>
      <c r="C667" s="198"/>
      <c r="D667" s="188" t="s">
        <v>317</v>
      </c>
      <c r="E667" s="199" t="s">
        <v>28</v>
      </c>
      <c r="F667" s="200" t="s">
        <v>8196</v>
      </c>
      <c r="G667" s="198"/>
      <c r="H667" s="201">
        <v>2.38</v>
      </c>
      <c r="I667" s="202"/>
      <c r="J667" s="198"/>
      <c r="K667" s="198"/>
      <c r="L667" s="203"/>
      <c r="M667" s="204"/>
      <c r="N667" s="205"/>
      <c r="O667" s="205"/>
      <c r="P667" s="205"/>
      <c r="Q667" s="205"/>
      <c r="R667" s="205"/>
      <c r="S667" s="205"/>
      <c r="T667" s="206"/>
      <c r="AT667" s="207" t="s">
        <v>317</v>
      </c>
      <c r="AU667" s="207" t="s">
        <v>84</v>
      </c>
      <c r="AV667" s="13" t="s">
        <v>84</v>
      </c>
      <c r="AW667" s="13" t="s">
        <v>35</v>
      </c>
      <c r="AX667" s="13" t="s">
        <v>74</v>
      </c>
      <c r="AY667" s="207" t="s">
        <v>153</v>
      </c>
    </row>
    <row r="668" spans="2:51" s="16" customFormat="1" x14ac:dyDescent="0.2">
      <c r="B668" s="234"/>
      <c r="C668" s="235"/>
      <c r="D668" s="188" t="s">
        <v>317</v>
      </c>
      <c r="E668" s="236" t="s">
        <v>28</v>
      </c>
      <c r="F668" s="237" t="s">
        <v>448</v>
      </c>
      <c r="G668" s="235"/>
      <c r="H668" s="238">
        <v>83.38</v>
      </c>
      <c r="I668" s="239"/>
      <c r="J668" s="235"/>
      <c r="K668" s="235"/>
      <c r="L668" s="240"/>
      <c r="M668" s="241"/>
      <c r="N668" s="242"/>
      <c r="O668" s="242"/>
      <c r="P668" s="242"/>
      <c r="Q668" s="242"/>
      <c r="R668" s="242"/>
      <c r="S668" s="242"/>
      <c r="T668" s="243"/>
      <c r="AT668" s="244" t="s">
        <v>317</v>
      </c>
      <c r="AU668" s="244" t="s">
        <v>84</v>
      </c>
      <c r="AV668" s="16" t="s">
        <v>163</v>
      </c>
      <c r="AW668" s="16" t="s">
        <v>35</v>
      </c>
      <c r="AX668" s="16" t="s">
        <v>74</v>
      </c>
      <c r="AY668" s="244" t="s">
        <v>153</v>
      </c>
    </row>
    <row r="669" spans="2:51" s="15" customFormat="1" x14ac:dyDescent="0.2">
      <c r="B669" s="224"/>
      <c r="C669" s="225"/>
      <c r="D669" s="188" t="s">
        <v>317</v>
      </c>
      <c r="E669" s="226" t="s">
        <v>28</v>
      </c>
      <c r="F669" s="227" t="s">
        <v>536</v>
      </c>
      <c r="G669" s="225"/>
      <c r="H669" s="226" t="s">
        <v>28</v>
      </c>
      <c r="I669" s="228"/>
      <c r="J669" s="225"/>
      <c r="K669" s="225"/>
      <c r="L669" s="229"/>
      <c r="M669" s="230"/>
      <c r="N669" s="231"/>
      <c r="O669" s="231"/>
      <c r="P669" s="231"/>
      <c r="Q669" s="231"/>
      <c r="R669" s="231"/>
      <c r="S669" s="231"/>
      <c r="T669" s="232"/>
      <c r="AT669" s="233" t="s">
        <v>317</v>
      </c>
      <c r="AU669" s="233" t="s">
        <v>84</v>
      </c>
      <c r="AV669" s="15" t="s">
        <v>82</v>
      </c>
      <c r="AW669" s="15" t="s">
        <v>35</v>
      </c>
      <c r="AX669" s="15" t="s">
        <v>74</v>
      </c>
      <c r="AY669" s="233" t="s">
        <v>153</v>
      </c>
    </row>
    <row r="670" spans="2:51" s="13" customFormat="1" x14ac:dyDescent="0.2">
      <c r="B670" s="197"/>
      <c r="C670" s="198"/>
      <c r="D670" s="188" t="s">
        <v>317</v>
      </c>
      <c r="E670" s="199" t="s">
        <v>28</v>
      </c>
      <c r="F670" s="200" t="s">
        <v>8197</v>
      </c>
      <c r="G670" s="198"/>
      <c r="H670" s="201">
        <v>7.56</v>
      </c>
      <c r="I670" s="202"/>
      <c r="J670" s="198"/>
      <c r="K670" s="198"/>
      <c r="L670" s="203"/>
      <c r="M670" s="204"/>
      <c r="N670" s="205"/>
      <c r="O670" s="205"/>
      <c r="P670" s="205"/>
      <c r="Q670" s="205"/>
      <c r="R670" s="205"/>
      <c r="S670" s="205"/>
      <c r="T670" s="206"/>
      <c r="AT670" s="207" t="s">
        <v>317</v>
      </c>
      <c r="AU670" s="207" t="s">
        <v>84</v>
      </c>
      <c r="AV670" s="13" t="s">
        <v>84</v>
      </c>
      <c r="AW670" s="13" t="s">
        <v>35</v>
      </c>
      <c r="AX670" s="13" t="s">
        <v>74</v>
      </c>
      <c r="AY670" s="207" t="s">
        <v>153</v>
      </c>
    </row>
    <row r="671" spans="2:51" s="13" customFormat="1" x14ac:dyDescent="0.2">
      <c r="B671" s="197"/>
      <c r="C671" s="198"/>
      <c r="D671" s="188" t="s">
        <v>317</v>
      </c>
      <c r="E671" s="199" t="s">
        <v>28</v>
      </c>
      <c r="F671" s="200" t="s">
        <v>8198</v>
      </c>
      <c r="G671" s="198"/>
      <c r="H671" s="201">
        <v>-3.08</v>
      </c>
      <c r="I671" s="202"/>
      <c r="J671" s="198"/>
      <c r="K671" s="198"/>
      <c r="L671" s="203"/>
      <c r="M671" s="204"/>
      <c r="N671" s="205"/>
      <c r="O671" s="205"/>
      <c r="P671" s="205"/>
      <c r="Q671" s="205"/>
      <c r="R671" s="205"/>
      <c r="S671" s="205"/>
      <c r="T671" s="206"/>
      <c r="AT671" s="207" t="s">
        <v>317</v>
      </c>
      <c r="AU671" s="207" t="s">
        <v>84</v>
      </c>
      <c r="AV671" s="13" t="s">
        <v>84</v>
      </c>
      <c r="AW671" s="13" t="s">
        <v>35</v>
      </c>
      <c r="AX671" s="13" t="s">
        <v>74</v>
      </c>
      <c r="AY671" s="207" t="s">
        <v>153</v>
      </c>
    </row>
    <row r="672" spans="2:51" s="13" customFormat="1" x14ac:dyDescent="0.2">
      <c r="B672" s="197"/>
      <c r="C672" s="198"/>
      <c r="D672" s="188" t="s">
        <v>317</v>
      </c>
      <c r="E672" s="199" t="s">
        <v>28</v>
      </c>
      <c r="F672" s="200" t="s">
        <v>8199</v>
      </c>
      <c r="G672" s="198"/>
      <c r="H672" s="201">
        <v>4.45</v>
      </c>
      <c r="I672" s="202"/>
      <c r="J672" s="198"/>
      <c r="K672" s="198"/>
      <c r="L672" s="203"/>
      <c r="M672" s="204"/>
      <c r="N672" s="205"/>
      <c r="O672" s="205"/>
      <c r="P672" s="205"/>
      <c r="Q672" s="205"/>
      <c r="R672" s="205"/>
      <c r="S672" s="205"/>
      <c r="T672" s="206"/>
      <c r="AT672" s="207" t="s">
        <v>317</v>
      </c>
      <c r="AU672" s="207" t="s">
        <v>84</v>
      </c>
      <c r="AV672" s="13" t="s">
        <v>84</v>
      </c>
      <c r="AW672" s="13" t="s">
        <v>35</v>
      </c>
      <c r="AX672" s="13" t="s">
        <v>74</v>
      </c>
      <c r="AY672" s="207" t="s">
        <v>153</v>
      </c>
    </row>
    <row r="673" spans="1:65" s="13" customFormat="1" x14ac:dyDescent="0.2">
      <c r="B673" s="197"/>
      <c r="C673" s="198"/>
      <c r="D673" s="188" t="s">
        <v>317</v>
      </c>
      <c r="E673" s="199" t="s">
        <v>28</v>
      </c>
      <c r="F673" s="200" t="s">
        <v>8200</v>
      </c>
      <c r="G673" s="198"/>
      <c r="H673" s="201">
        <v>6.72</v>
      </c>
      <c r="I673" s="202"/>
      <c r="J673" s="198"/>
      <c r="K673" s="198"/>
      <c r="L673" s="203"/>
      <c r="M673" s="204"/>
      <c r="N673" s="205"/>
      <c r="O673" s="205"/>
      <c r="P673" s="205"/>
      <c r="Q673" s="205"/>
      <c r="R673" s="205"/>
      <c r="S673" s="205"/>
      <c r="T673" s="206"/>
      <c r="AT673" s="207" t="s">
        <v>317</v>
      </c>
      <c r="AU673" s="207" t="s">
        <v>84</v>
      </c>
      <c r="AV673" s="13" t="s">
        <v>84</v>
      </c>
      <c r="AW673" s="13" t="s">
        <v>35</v>
      </c>
      <c r="AX673" s="13" t="s">
        <v>74</v>
      </c>
      <c r="AY673" s="207" t="s">
        <v>153</v>
      </c>
    </row>
    <row r="674" spans="1:65" s="16" customFormat="1" x14ac:dyDescent="0.2">
      <c r="B674" s="234"/>
      <c r="C674" s="235"/>
      <c r="D674" s="188" t="s">
        <v>317</v>
      </c>
      <c r="E674" s="236" t="s">
        <v>28</v>
      </c>
      <c r="F674" s="237" t="s">
        <v>448</v>
      </c>
      <c r="G674" s="235"/>
      <c r="H674" s="238">
        <v>15.65</v>
      </c>
      <c r="I674" s="239"/>
      <c r="J674" s="235"/>
      <c r="K674" s="235"/>
      <c r="L674" s="240"/>
      <c r="M674" s="241"/>
      <c r="N674" s="242"/>
      <c r="O674" s="242"/>
      <c r="P674" s="242"/>
      <c r="Q674" s="242"/>
      <c r="R674" s="242"/>
      <c r="S674" s="242"/>
      <c r="T674" s="243"/>
      <c r="AT674" s="244" t="s">
        <v>317</v>
      </c>
      <c r="AU674" s="244" t="s">
        <v>84</v>
      </c>
      <c r="AV674" s="16" t="s">
        <v>163</v>
      </c>
      <c r="AW674" s="16" t="s">
        <v>35</v>
      </c>
      <c r="AX674" s="16" t="s">
        <v>74</v>
      </c>
      <c r="AY674" s="244" t="s">
        <v>153</v>
      </c>
    </row>
    <row r="675" spans="1:65" s="14" customFormat="1" x14ac:dyDescent="0.2">
      <c r="B675" s="208"/>
      <c r="C675" s="209"/>
      <c r="D675" s="188" t="s">
        <v>317</v>
      </c>
      <c r="E675" s="210" t="s">
        <v>28</v>
      </c>
      <c r="F675" s="211" t="s">
        <v>353</v>
      </c>
      <c r="G675" s="209"/>
      <c r="H675" s="212">
        <v>296.565</v>
      </c>
      <c r="I675" s="213"/>
      <c r="J675" s="209"/>
      <c r="K675" s="209"/>
      <c r="L675" s="214"/>
      <c r="M675" s="215"/>
      <c r="N675" s="216"/>
      <c r="O675" s="216"/>
      <c r="P675" s="216"/>
      <c r="Q675" s="216"/>
      <c r="R675" s="216"/>
      <c r="S675" s="216"/>
      <c r="T675" s="217"/>
      <c r="AT675" s="218" t="s">
        <v>317</v>
      </c>
      <c r="AU675" s="218" t="s">
        <v>84</v>
      </c>
      <c r="AV675" s="14" t="s">
        <v>167</v>
      </c>
      <c r="AW675" s="14" t="s">
        <v>35</v>
      </c>
      <c r="AX675" s="14" t="s">
        <v>82</v>
      </c>
      <c r="AY675" s="218" t="s">
        <v>153</v>
      </c>
    </row>
    <row r="676" spans="1:65" s="2" customFormat="1" ht="24" x14ac:dyDescent="0.2">
      <c r="A676" s="36"/>
      <c r="B676" s="37"/>
      <c r="C676" s="175" t="s">
        <v>1658</v>
      </c>
      <c r="D676" s="175" t="s">
        <v>156</v>
      </c>
      <c r="E676" s="176" t="s">
        <v>1574</v>
      </c>
      <c r="F676" s="177" t="s">
        <v>1575</v>
      </c>
      <c r="G676" s="178" t="s">
        <v>433</v>
      </c>
      <c r="H676" s="179">
        <v>2676.0650000000001</v>
      </c>
      <c r="I676" s="180"/>
      <c r="J676" s="181">
        <f>ROUND(I676*H676,2)</f>
        <v>0</v>
      </c>
      <c r="K676" s="177" t="s">
        <v>315</v>
      </c>
      <c r="L676" s="41"/>
      <c r="M676" s="182" t="s">
        <v>28</v>
      </c>
      <c r="N676" s="183" t="s">
        <v>45</v>
      </c>
      <c r="O676" s="66"/>
      <c r="P676" s="184">
        <f>O676*H676</f>
        <v>0</v>
      </c>
      <c r="Q676" s="184">
        <v>1.7000000000000001E-2</v>
      </c>
      <c r="R676" s="184">
        <f>Q676*H676</f>
        <v>45.493105000000007</v>
      </c>
      <c r="S676" s="184">
        <v>0</v>
      </c>
      <c r="T676" s="185">
        <f>S676*H676</f>
        <v>0</v>
      </c>
      <c r="U676" s="36"/>
      <c r="V676" s="36"/>
      <c r="W676" s="36"/>
      <c r="X676" s="36"/>
      <c r="Y676" s="36"/>
      <c r="Z676" s="36"/>
      <c r="AA676" s="36"/>
      <c r="AB676" s="36"/>
      <c r="AC676" s="36"/>
      <c r="AD676" s="36"/>
      <c r="AE676" s="36"/>
      <c r="AR676" s="186" t="s">
        <v>167</v>
      </c>
      <c r="AT676" s="186" t="s">
        <v>156</v>
      </c>
      <c r="AU676" s="186" t="s">
        <v>84</v>
      </c>
      <c r="AY676" s="19" t="s">
        <v>153</v>
      </c>
      <c r="BE676" s="187">
        <f>IF(N676="základní",J676,0)</f>
        <v>0</v>
      </c>
      <c r="BF676" s="187">
        <f>IF(N676="snížená",J676,0)</f>
        <v>0</v>
      </c>
      <c r="BG676" s="187">
        <f>IF(N676="zákl. přenesená",J676,0)</f>
        <v>0</v>
      </c>
      <c r="BH676" s="187">
        <f>IF(N676="sníž. přenesená",J676,0)</f>
        <v>0</v>
      </c>
      <c r="BI676" s="187">
        <f>IF(N676="nulová",J676,0)</f>
        <v>0</v>
      </c>
      <c r="BJ676" s="19" t="s">
        <v>82</v>
      </c>
      <c r="BK676" s="187">
        <f>ROUND(I676*H676,2)</f>
        <v>0</v>
      </c>
      <c r="BL676" s="19" t="s">
        <v>167</v>
      </c>
      <c r="BM676" s="186" t="s">
        <v>8201</v>
      </c>
    </row>
    <row r="677" spans="1:65" s="15" customFormat="1" x14ac:dyDescent="0.2">
      <c r="B677" s="224"/>
      <c r="C677" s="225"/>
      <c r="D677" s="188" t="s">
        <v>317</v>
      </c>
      <c r="E677" s="226" t="s">
        <v>28</v>
      </c>
      <c r="F677" s="227" t="s">
        <v>549</v>
      </c>
      <c r="G677" s="225"/>
      <c r="H677" s="226" t="s">
        <v>28</v>
      </c>
      <c r="I677" s="228"/>
      <c r="J677" s="225"/>
      <c r="K677" s="225"/>
      <c r="L677" s="229"/>
      <c r="M677" s="230"/>
      <c r="N677" s="231"/>
      <c r="O677" s="231"/>
      <c r="P677" s="231"/>
      <c r="Q677" s="231"/>
      <c r="R677" s="231"/>
      <c r="S677" s="231"/>
      <c r="T677" s="232"/>
      <c r="AT677" s="233" t="s">
        <v>317</v>
      </c>
      <c r="AU677" s="233" t="s">
        <v>84</v>
      </c>
      <c r="AV677" s="15" t="s">
        <v>82</v>
      </c>
      <c r="AW677" s="15" t="s">
        <v>35</v>
      </c>
      <c r="AX677" s="15" t="s">
        <v>74</v>
      </c>
      <c r="AY677" s="233" t="s">
        <v>153</v>
      </c>
    </row>
    <row r="678" spans="1:65" s="13" customFormat="1" x14ac:dyDescent="0.2">
      <c r="B678" s="197"/>
      <c r="C678" s="198"/>
      <c r="D678" s="188" t="s">
        <v>317</v>
      </c>
      <c r="E678" s="199" t="s">
        <v>28</v>
      </c>
      <c r="F678" s="200" t="s">
        <v>7396</v>
      </c>
      <c r="G678" s="198"/>
      <c r="H678" s="201">
        <v>116.1</v>
      </c>
      <c r="I678" s="202"/>
      <c r="J678" s="198"/>
      <c r="K678" s="198"/>
      <c r="L678" s="203"/>
      <c r="M678" s="204"/>
      <c r="N678" s="205"/>
      <c r="O678" s="205"/>
      <c r="P678" s="205"/>
      <c r="Q678" s="205"/>
      <c r="R678" s="205"/>
      <c r="S678" s="205"/>
      <c r="T678" s="206"/>
      <c r="AT678" s="207" t="s">
        <v>317</v>
      </c>
      <c r="AU678" s="207" t="s">
        <v>84</v>
      </c>
      <c r="AV678" s="13" t="s">
        <v>84</v>
      </c>
      <c r="AW678" s="13" t="s">
        <v>35</v>
      </c>
      <c r="AX678" s="13" t="s">
        <v>74</v>
      </c>
      <c r="AY678" s="207" t="s">
        <v>153</v>
      </c>
    </row>
    <row r="679" spans="1:65" s="13" customFormat="1" x14ac:dyDescent="0.2">
      <c r="B679" s="197"/>
      <c r="C679" s="198"/>
      <c r="D679" s="188" t="s">
        <v>317</v>
      </c>
      <c r="E679" s="199" t="s">
        <v>28</v>
      </c>
      <c r="F679" s="200" t="s">
        <v>7397</v>
      </c>
      <c r="G679" s="198"/>
      <c r="H679" s="201">
        <v>-11.64</v>
      </c>
      <c r="I679" s="202"/>
      <c r="J679" s="198"/>
      <c r="K679" s="198"/>
      <c r="L679" s="203"/>
      <c r="M679" s="204"/>
      <c r="N679" s="205"/>
      <c r="O679" s="205"/>
      <c r="P679" s="205"/>
      <c r="Q679" s="205"/>
      <c r="R679" s="205"/>
      <c r="S679" s="205"/>
      <c r="T679" s="206"/>
      <c r="AT679" s="207" t="s">
        <v>317</v>
      </c>
      <c r="AU679" s="207" t="s">
        <v>84</v>
      </c>
      <c r="AV679" s="13" t="s">
        <v>84</v>
      </c>
      <c r="AW679" s="13" t="s">
        <v>35</v>
      </c>
      <c r="AX679" s="13" t="s">
        <v>74</v>
      </c>
      <c r="AY679" s="207" t="s">
        <v>153</v>
      </c>
    </row>
    <row r="680" spans="1:65" s="13" customFormat="1" x14ac:dyDescent="0.2">
      <c r="B680" s="197"/>
      <c r="C680" s="198"/>
      <c r="D680" s="188" t="s">
        <v>317</v>
      </c>
      <c r="E680" s="199" t="s">
        <v>28</v>
      </c>
      <c r="F680" s="200" t="s">
        <v>7398</v>
      </c>
      <c r="G680" s="198"/>
      <c r="H680" s="201">
        <v>11.68</v>
      </c>
      <c r="I680" s="202"/>
      <c r="J680" s="198"/>
      <c r="K680" s="198"/>
      <c r="L680" s="203"/>
      <c r="M680" s="204"/>
      <c r="N680" s="205"/>
      <c r="O680" s="205"/>
      <c r="P680" s="205"/>
      <c r="Q680" s="205"/>
      <c r="R680" s="205"/>
      <c r="S680" s="205"/>
      <c r="T680" s="206"/>
      <c r="AT680" s="207" t="s">
        <v>317</v>
      </c>
      <c r="AU680" s="207" t="s">
        <v>84</v>
      </c>
      <c r="AV680" s="13" t="s">
        <v>84</v>
      </c>
      <c r="AW680" s="13" t="s">
        <v>35</v>
      </c>
      <c r="AX680" s="13" t="s">
        <v>74</v>
      </c>
      <c r="AY680" s="207" t="s">
        <v>153</v>
      </c>
    </row>
    <row r="681" spans="1:65" s="13" customFormat="1" x14ac:dyDescent="0.2">
      <c r="B681" s="197"/>
      <c r="C681" s="198"/>
      <c r="D681" s="188" t="s">
        <v>317</v>
      </c>
      <c r="E681" s="199" t="s">
        <v>28</v>
      </c>
      <c r="F681" s="200" t="s">
        <v>7401</v>
      </c>
      <c r="G681" s="198"/>
      <c r="H681" s="201">
        <v>95.2</v>
      </c>
      <c r="I681" s="202"/>
      <c r="J681" s="198"/>
      <c r="K681" s="198"/>
      <c r="L681" s="203"/>
      <c r="M681" s="204"/>
      <c r="N681" s="205"/>
      <c r="O681" s="205"/>
      <c r="P681" s="205"/>
      <c r="Q681" s="205"/>
      <c r="R681" s="205"/>
      <c r="S681" s="205"/>
      <c r="T681" s="206"/>
      <c r="AT681" s="207" t="s">
        <v>317</v>
      </c>
      <c r="AU681" s="207" t="s">
        <v>84</v>
      </c>
      <c r="AV681" s="13" t="s">
        <v>84</v>
      </c>
      <c r="AW681" s="13" t="s">
        <v>35</v>
      </c>
      <c r="AX681" s="13" t="s">
        <v>74</v>
      </c>
      <c r="AY681" s="207" t="s">
        <v>153</v>
      </c>
    </row>
    <row r="682" spans="1:65" s="13" customFormat="1" x14ac:dyDescent="0.2">
      <c r="B682" s="197"/>
      <c r="C682" s="198"/>
      <c r="D682" s="188" t="s">
        <v>317</v>
      </c>
      <c r="E682" s="199" t="s">
        <v>28</v>
      </c>
      <c r="F682" s="200" t="s">
        <v>7402</v>
      </c>
      <c r="G682" s="198"/>
      <c r="H682" s="201">
        <v>-16.43</v>
      </c>
      <c r="I682" s="202"/>
      <c r="J682" s="198"/>
      <c r="K682" s="198"/>
      <c r="L682" s="203"/>
      <c r="M682" s="204"/>
      <c r="N682" s="205"/>
      <c r="O682" s="205"/>
      <c r="P682" s="205"/>
      <c r="Q682" s="205"/>
      <c r="R682" s="205"/>
      <c r="S682" s="205"/>
      <c r="T682" s="206"/>
      <c r="AT682" s="207" t="s">
        <v>317</v>
      </c>
      <c r="AU682" s="207" t="s">
        <v>84</v>
      </c>
      <c r="AV682" s="13" t="s">
        <v>84</v>
      </c>
      <c r="AW682" s="13" t="s">
        <v>35</v>
      </c>
      <c r="AX682" s="13" t="s">
        <v>74</v>
      </c>
      <c r="AY682" s="207" t="s">
        <v>153</v>
      </c>
    </row>
    <row r="683" spans="1:65" s="13" customFormat="1" x14ac:dyDescent="0.2">
      <c r="B683" s="197"/>
      <c r="C683" s="198"/>
      <c r="D683" s="188" t="s">
        <v>317</v>
      </c>
      <c r="E683" s="199" t="s">
        <v>28</v>
      </c>
      <c r="F683" s="200" t="s">
        <v>7403</v>
      </c>
      <c r="G683" s="198"/>
      <c r="H683" s="201">
        <v>63.2</v>
      </c>
      <c r="I683" s="202"/>
      <c r="J683" s="198"/>
      <c r="K683" s="198"/>
      <c r="L683" s="203"/>
      <c r="M683" s="204"/>
      <c r="N683" s="205"/>
      <c r="O683" s="205"/>
      <c r="P683" s="205"/>
      <c r="Q683" s="205"/>
      <c r="R683" s="205"/>
      <c r="S683" s="205"/>
      <c r="T683" s="206"/>
      <c r="AT683" s="207" t="s">
        <v>317</v>
      </c>
      <c r="AU683" s="207" t="s">
        <v>84</v>
      </c>
      <c r="AV683" s="13" t="s">
        <v>84</v>
      </c>
      <c r="AW683" s="13" t="s">
        <v>35</v>
      </c>
      <c r="AX683" s="13" t="s">
        <v>74</v>
      </c>
      <c r="AY683" s="207" t="s">
        <v>153</v>
      </c>
    </row>
    <row r="684" spans="1:65" s="13" customFormat="1" x14ac:dyDescent="0.2">
      <c r="B684" s="197"/>
      <c r="C684" s="198"/>
      <c r="D684" s="188" t="s">
        <v>317</v>
      </c>
      <c r="E684" s="199" t="s">
        <v>28</v>
      </c>
      <c r="F684" s="200" t="s">
        <v>7404</v>
      </c>
      <c r="G684" s="198"/>
      <c r="H684" s="201">
        <v>-5.31</v>
      </c>
      <c r="I684" s="202"/>
      <c r="J684" s="198"/>
      <c r="K684" s="198"/>
      <c r="L684" s="203"/>
      <c r="M684" s="204"/>
      <c r="N684" s="205"/>
      <c r="O684" s="205"/>
      <c r="P684" s="205"/>
      <c r="Q684" s="205"/>
      <c r="R684" s="205"/>
      <c r="S684" s="205"/>
      <c r="T684" s="206"/>
      <c r="AT684" s="207" t="s">
        <v>317</v>
      </c>
      <c r="AU684" s="207" t="s">
        <v>84</v>
      </c>
      <c r="AV684" s="13" t="s">
        <v>84</v>
      </c>
      <c r="AW684" s="13" t="s">
        <v>35</v>
      </c>
      <c r="AX684" s="13" t="s">
        <v>74</v>
      </c>
      <c r="AY684" s="207" t="s">
        <v>153</v>
      </c>
    </row>
    <row r="685" spans="1:65" s="13" customFormat="1" x14ac:dyDescent="0.2">
      <c r="B685" s="197"/>
      <c r="C685" s="198"/>
      <c r="D685" s="188" t="s">
        <v>317</v>
      </c>
      <c r="E685" s="199" t="s">
        <v>28</v>
      </c>
      <c r="F685" s="200" t="s">
        <v>7405</v>
      </c>
      <c r="G685" s="198"/>
      <c r="H685" s="201">
        <v>95.2</v>
      </c>
      <c r="I685" s="202"/>
      <c r="J685" s="198"/>
      <c r="K685" s="198"/>
      <c r="L685" s="203"/>
      <c r="M685" s="204"/>
      <c r="N685" s="205"/>
      <c r="O685" s="205"/>
      <c r="P685" s="205"/>
      <c r="Q685" s="205"/>
      <c r="R685" s="205"/>
      <c r="S685" s="205"/>
      <c r="T685" s="206"/>
      <c r="AT685" s="207" t="s">
        <v>317</v>
      </c>
      <c r="AU685" s="207" t="s">
        <v>84</v>
      </c>
      <c r="AV685" s="13" t="s">
        <v>84</v>
      </c>
      <c r="AW685" s="13" t="s">
        <v>35</v>
      </c>
      <c r="AX685" s="13" t="s">
        <v>74</v>
      </c>
      <c r="AY685" s="207" t="s">
        <v>153</v>
      </c>
    </row>
    <row r="686" spans="1:65" s="13" customFormat="1" x14ac:dyDescent="0.2">
      <c r="B686" s="197"/>
      <c r="C686" s="198"/>
      <c r="D686" s="188" t="s">
        <v>317</v>
      </c>
      <c r="E686" s="199" t="s">
        <v>28</v>
      </c>
      <c r="F686" s="200" t="s">
        <v>7406</v>
      </c>
      <c r="G686" s="198"/>
      <c r="H686" s="201">
        <v>-19.95</v>
      </c>
      <c r="I686" s="202"/>
      <c r="J686" s="198"/>
      <c r="K686" s="198"/>
      <c r="L686" s="203"/>
      <c r="M686" s="204"/>
      <c r="N686" s="205"/>
      <c r="O686" s="205"/>
      <c r="P686" s="205"/>
      <c r="Q686" s="205"/>
      <c r="R686" s="205"/>
      <c r="S686" s="205"/>
      <c r="T686" s="206"/>
      <c r="AT686" s="207" t="s">
        <v>317</v>
      </c>
      <c r="AU686" s="207" t="s">
        <v>84</v>
      </c>
      <c r="AV686" s="13" t="s">
        <v>84</v>
      </c>
      <c r="AW686" s="13" t="s">
        <v>35</v>
      </c>
      <c r="AX686" s="13" t="s">
        <v>74</v>
      </c>
      <c r="AY686" s="207" t="s">
        <v>153</v>
      </c>
    </row>
    <row r="687" spans="1:65" s="13" customFormat="1" x14ac:dyDescent="0.2">
      <c r="B687" s="197"/>
      <c r="C687" s="198"/>
      <c r="D687" s="188" t="s">
        <v>317</v>
      </c>
      <c r="E687" s="199" t="s">
        <v>28</v>
      </c>
      <c r="F687" s="200" t="s">
        <v>7407</v>
      </c>
      <c r="G687" s="198"/>
      <c r="H687" s="201">
        <v>78.8</v>
      </c>
      <c r="I687" s="202"/>
      <c r="J687" s="198"/>
      <c r="K687" s="198"/>
      <c r="L687" s="203"/>
      <c r="M687" s="204"/>
      <c r="N687" s="205"/>
      <c r="O687" s="205"/>
      <c r="P687" s="205"/>
      <c r="Q687" s="205"/>
      <c r="R687" s="205"/>
      <c r="S687" s="205"/>
      <c r="T687" s="206"/>
      <c r="AT687" s="207" t="s">
        <v>317</v>
      </c>
      <c r="AU687" s="207" t="s">
        <v>84</v>
      </c>
      <c r="AV687" s="13" t="s">
        <v>84</v>
      </c>
      <c r="AW687" s="13" t="s">
        <v>35</v>
      </c>
      <c r="AX687" s="13" t="s">
        <v>74</v>
      </c>
      <c r="AY687" s="207" t="s">
        <v>153</v>
      </c>
    </row>
    <row r="688" spans="1:65" s="13" customFormat="1" x14ac:dyDescent="0.2">
      <c r="B688" s="197"/>
      <c r="C688" s="198"/>
      <c r="D688" s="188" t="s">
        <v>317</v>
      </c>
      <c r="E688" s="199" t="s">
        <v>28</v>
      </c>
      <c r="F688" s="200" t="s">
        <v>7408</v>
      </c>
      <c r="G688" s="198"/>
      <c r="H688" s="201">
        <v>-14.13</v>
      </c>
      <c r="I688" s="202"/>
      <c r="J688" s="198"/>
      <c r="K688" s="198"/>
      <c r="L688" s="203"/>
      <c r="M688" s="204"/>
      <c r="N688" s="205"/>
      <c r="O688" s="205"/>
      <c r="P688" s="205"/>
      <c r="Q688" s="205"/>
      <c r="R688" s="205"/>
      <c r="S688" s="205"/>
      <c r="T688" s="206"/>
      <c r="AT688" s="207" t="s">
        <v>317</v>
      </c>
      <c r="AU688" s="207" t="s">
        <v>84</v>
      </c>
      <c r="AV688" s="13" t="s">
        <v>84</v>
      </c>
      <c r="AW688" s="13" t="s">
        <v>35</v>
      </c>
      <c r="AX688" s="13" t="s">
        <v>74</v>
      </c>
      <c r="AY688" s="207" t="s">
        <v>153</v>
      </c>
    </row>
    <row r="689" spans="2:51" s="13" customFormat="1" x14ac:dyDescent="0.2">
      <c r="B689" s="197"/>
      <c r="C689" s="198"/>
      <c r="D689" s="188" t="s">
        <v>317</v>
      </c>
      <c r="E689" s="199" t="s">
        <v>28</v>
      </c>
      <c r="F689" s="200" t="s">
        <v>7409</v>
      </c>
      <c r="G689" s="198"/>
      <c r="H689" s="201">
        <v>42</v>
      </c>
      <c r="I689" s="202"/>
      <c r="J689" s="198"/>
      <c r="K689" s="198"/>
      <c r="L689" s="203"/>
      <c r="M689" s="204"/>
      <c r="N689" s="205"/>
      <c r="O689" s="205"/>
      <c r="P689" s="205"/>
      <c r="Q689" s="205"/>
      <c r="R689" s="205"/>
      <c r="S689" s="205"/>
      <c r="T689" s="206"/>
      <c r="AT689" s="207" t="s">
        <v>317</v>
      </c>
      <c r="AU689" s="207" t="s">
        <v>84</v>
      </c>
      <c r="AV689" s="13" t="s">
        <v>84</v>
      </c>
      <c r="AW689" s="13" t="s">
        <v>35</v>
      </c>
      <c r="AX689" s="13" t="s">
        <v>74</v>
      </c>
      <c r="AY689" s="207" t="s">
        <v>153</v>
      </c>
    </row>
    <row r="690" spans="2:51" s="13" customFormat="1" x14ac:dyDescent="0.2">
      <c r="B690" s="197"/>
      <c r="C690" s="198"/>
      <c r="D690" s="188" t="s">
        <v>317</v>
      </c>
      <c r="E690" s="199" t="s">
        <v>28</v>
      </c>
      <c r="F690" s="200" t="s">
        <v>7410</v>
      </c>
      <c r="G690" s="198"/>
      <c r="H690" s="201">
        <v>-9.9</v>
      </c>
      <c r="I690" s="202"/>
      <c r="J690" s="198"/>
      <c r="K690" s="198"/>
      <c r="L690" s="203"/>
      <c r="M690" s="204"/>
      <c r="N690" s="205"/>
      <c r="O690" s="205"/>
      <c r="P690" s="205"/>
      <c r="Q690" s="205"/>
      <c r="R690" s="205"/>
      <c r="S690" s="205"/>
      <c r="T690" s="206"/>
      <c r="AT690" s="207" t="s">
        <v>317</v>
      </c>
      <c r="AU690" s="207" t="s">
        <v>84</v>
      </c>
      <c r="AV690" s="13" t="s">
        <v>84</v>
      </c>
      <c r="AW690" s="13" t="s">
        <v>35</v>
      </c>
      <c r="AX690" s="13" t="s">
        <v>74</v>
      </c>
      <c r="AY690" s="207" t="s">
        <v>153</v>
      </c>
    </row>
    <row r="691" spans="2:51" s="13" customFormat="1" x14ac:dyDescent="0.2">
      <c r="B691" s="197"/>
      <c r="C691" s="198"/>
      <c r="D691" s="188" t="s">
        <v>317</v>
      </c>
      <c r="E691" s="199" t="s">
        <v>28</v>
      </c>
      <c r="F691" s="200" t="s">
        <v>7411</v>
      </c>
      <c r="G691" s="198"/>
      <c r="H691" s="201">
        <v>20.399999999999999</v>
      </c>
      <c r="I691" s="202"/>
      <c r="J691" s="198"/>
      <c r="K691" s="198"/>
      <c r="L691" s="203"/>
      <c r="M691" s="204"/>
      <c r="N691" s="205"/>
      <c r="O691" s="205"/>
      <c r="P691" s="205"/>
      <c r="Q691" s="205"/>
      <c r="R691" s="205"/>
      <c r="S691" s="205"/>
      <c r="T691" s="206"/>
      <c r="AT691" s="207" t="s">
        <v>317</v>
      </c>
      <c r="AU691" s="207" t="s">
        <v>84</v>
      </c>
      <c r="AV691" s="13" t="s">
        <v>84</v>
      </c>
      <c r="AW691" s="13" t="s">
        <v>35</v>
      </c>
      <c r="AX691" s="13" t="s">
        <v>74</v>
      </c>
      <c r="AY691" s="207" t="s">
        <v>153</v>
      </c>
    </row>
    <row r="692" spans="2:51" s="13" customFormat="1" x14ac:dyDescent="0.2">
      <c r="B692" s="197"/>
      <c r="C692" s="198"/>
      <c r="D692" s="188" t="s">
        <v>317</v>
      </c>
      <c r="E692" s="199" t="s">
        <v>28</v>
      </c>
      <c r="F692" s="200" t="s">
        <v>7412</v>
      </c>
      <c r="G692" s="198"/>
      <c r="H692" s="201">
        <v>-7</v>
      </c>
      <c r="I692" s="202"/>
      <c r="J692" s="198"/>
      <c r="K692" s="198"/>
      <c r="L692" s="203"/>
      <c r="M692" s="204"/>
      <c r="N692" s="205"/>
      <c r="O692" s="205"/>
      <c r="P692" s="205"/>
      <c r="Q692" s="205"/>
      <c r="R692" s="205"/>
      <c r="S692" s="205"/>
      <c r="T692" s="206"/>
      <c r="AT692" s="207" t="s">
        <v>317</v>
      </c>
      <c r="AU692" s="207" t="s">
        <v>84</v>
      </c>
      <c r="AV692" s="13" t="s">
        <v>84</v>
      </c>
      <c r="AW692" s="13" t="s">
        <v>35</v>
      </c>
      <c r="AX692" s="13" t="s">
        <v>74</v>
      </c>
      <c r="AY692" s="207" t="s">
        <v>153</v>
      </c>
    </row>
    <row r="693" spans="2:51" s="13" customFormat="1" x14ac:dyDescent="0.2">
      <c r="B693" s="197"/>
      <c r="C693" s="198"/>
      <c r="D693" s="188" t="s">
        <v>317</v>
      </c>
      <c r="E693" s="199" t="s">
        <v>28</v>
      </c>
      <c r="F693" s="200" t="s">
        <v>7413</v>
      </c>
      <c r="G693" s="198"/>
      <c r="H693" s="201">
        <v>23.6</v>
      </c>
      <c r="I693" s="202"/>
      <c r="J693" s="198"/>
      <c r="K693" s="198"/>
      <c r="L693" s="203"/>
      <c r="M693" s="204"/>
      <c r="N693" s="205"/>
      <c r="O693" s="205"/>
      <c r="P693" s="205"/>
      <c r="Q693" s="205"/>
      <c r="R693" s="205"/>
      <c r="S693" s="205"/>
      <c r="T693" s="206"/>
      <c r="AT693" s="207" t="s">
        <v>317</v>
      </c>
      <c r="AU693" s="207" t="s">
        <v>84</v>
      </c>
      <c r="AV693" s="13" t="s">
        <v>84</v>
      </c>
      <c r="AW693" s="13" t="s">
        <v>35</v>
      </c>
      <c r="AX693" s="13" t="s">
        <v>74</v>
      </c>
      <c r="AY693" s="207" t="s">
        <v>153</v>
      </c>
    </row>
    <row r="694" spans="2:51" s="13" customFormat="1" x14ac:dyDescent="0.2">
      <c r="B694" s="197"/>
      <c r="C694" s="198"/>
      <c r="D694" s="188" t="s">
        <v>317</v>
      </c>
      <c r="E694" s="199" t="s">
        <v>28</v>
      </c>
      <c r="F694" s="200" t="s">
        <v>7414</v>
      </c>
      <c r="G694" s="198"/>
      <c r="H694" s="201">
        <v>-3.5</v>
      </c>
      <c r="I694" s="202"/>
      <c r="J694" s="198"/>
      <c r="K694" s="198"/>
      <c r="L694" s="203"/>
      <c r="M694" s="204"/>
      <c r="N694" s="205"/>
      <c r="O694" s="205"/>
      <c r="P694" s="205"/>
      <c r="Q694" s="205"/>
      <c r="R694" s="205"/>
      <c r="S694" s="205"/>
      <c r="T694" s="206"/>
      <c r="AT694" s="207" t="s">
        <v>317</v>
      </c>
      <c r="AU694" s="207" t="s">
        <v>84</v>
      </c>
      <c r="AV694" s="13" t="s">
        <v>84</v>
      </c>
      <c r="AW694" s="13" t="s">
        <v>35</v>
      </c>
      <c r="AX694" s="13" t="s">
        <v>74</v>
      </c>
      <c r="AY694" s="207" t="s">
        <v>153</v>
      </c>
    </row>
    <row r="695" spans="2:51" s="13" customFormat="1" x14ac:dyDescent="0.2">
      <c r="B695" s="197"/>
      <c r="C695" s="198"/>
      <c r="D695" s="188" t="s">
        <v>317</v>
      </c>
      <c r="E695" s="199" t="s">
        <v>28</v>
      </c>
      <c r="F695" s="200" t="s">
        <v>7415</v>
      </c>
      <c r="G695" s="198"/>
      <c r="H695" s="201">
        <v>2.34</v>
      </c>
      <c r="I695" s="202"/>
      <c r="J695" s="198"/>
      <c r="K695" s="198"/>
      <c r="L695" s="203"/>
      <c r="M695" s="204"/>
      <c r="N695" s="205"/>
      <c r="O695" s="205"/>
      <c r="P695" s="205"/>
      <c r="Q695" s="205"/>
      <c r="R695" s="205"/>
      <c r="S695" s="205"/>
      <c r="T695" s="206"/>
      <c r="AT695" s="207" t="s">
        <v>317</v>
      </c>
      <c r="AU695" s="207" t="s">
        <v>84</v>
      </c>
      <c r="AV695" s="13" t="s">
        <v>84</v>
      </c>
      <c r="AW695" s="13" t="s">
        <v>35</v>
      </c>
      <c r="AX695" s="13" t="s">
        <v>74</v>
      </c>
      <c r="AY695" s="207" t="s">
        <v>153</v>
      </c>
    </row>
    <row r="696" spans="2:51" s="13" customFormat="1" x14ac:dyDescent="0.2">
      <c r="B696" s="197"/>
      <c r="C696" s="198"/>
      <c r="D696" s="188" t="s">
        <v>317</v>
      </c>
      <c r="E696" s="199" t="s">
        <v>28</v>
      </c>
      <c r="F696" s="200" t="s">
        <v>7416</v>
      </c>
      <c r="G696" s="198"/>
      <c r="H696" s="201">
        <v>21.84</v>
      </c>
      <c r="I696" s="202"/>
      <c r="J696" s="198"/>
      <c r="K696" s="198"/>
      <c r="L696" s="203"/>
      <c r="M696" s="204"/>
      <c r="N696" s="205"/>
      <c r="O696" s="205"/>
      <c r="P696" s="205"/>
      <c r="Q696" s="205"/>
      <c r="R696" s="205"/>
      <c r="S696" s="205"/>
      <c r="T696" s="206"/>
      <c r="AT696" s="207" t="s">
        <v>317</v>
      </c>
      <c r="AU696" s="207" t="s">
        <v>84</v>
      </c>
      <c r="AV696" s="13" t="s">
        <v>84</v>
      </c>
      <c r="AW696" s="13" t="s">
        <v>35</v>
      </c>
      <c r="AX696" s="13" t="s">
        <v>74</v>
      </c>
      <c r="AY696" s="207" t="s">
        <v>153</v>
      </c>
    </row>
    <row r="697" spans="2:51" s="13" customFormat="1" x14ac:dyDescent="0.2">
      <c r="B697" s="197"/>
      <c r="C697" s="198"/>
      <c r="D697" s="188" t="s">
        <v>317</v>
      </c>
      <c r="E697" s="199" t="s">
        <v>28</v>
      </c>
      <c r="F697" s="200" t="s">
        <v>7417</v>
      </c>
      <c r="G697" s="198"/>
      <c r="H697" s="201">
        <v>48.8</v>
      </c>
      <c r="I697" s="202"/>
      <c r="J697" s="198"/>
      <c r="K697" s="198"/>
      <c r="L697" s="203"/>
      <c r="M697" s="204"/>
      <c r="N697" s="205"/>
      <c r="O697" s="205"/>
      <c r="P697" s="205"/>
      <c r="Q697" s="205"/>
      <c r="R697" s="205"/>
      <c r="S697" s="205"/>
      <c r="T697" s="206"/>
      <c r="AT697" s="207" t="s">
        <v>317</v>
      </c>
      <c r="AU697" s="207" t="s">
        <v>84</v>
      </c>
      <c r="AV697" s="13" t="s">
        <v>84</v>
      </c>
      <c r="AW697" s="13" t="s">
        <v>35</v>
      </c>
      <c r="AX697" s="13" t="s">
        <v>74</v>
      </c>
      <c r="AY697" s="207" t="s">
        <v>153</v>
      </c>
    </row>
    <row r="698" spans="2:51" s="13" customFormat="1" x14ac:dyDescent="0.2">
      <c r="B698" s="197"/>
      <c r="C698" s="198"/>
      <c r="D698" s="188" t="s">
        <v>317</v>
      </c>
      <c r="E698" s="199" t="s">
        <v>28</v>
      </c>
      <c r="F698" s="200" t="s">
        <v>7418</v>
      </c>
      <c r="G698" s="198"/>
      <c r="H698" s="201">
        <v>-26.4</v>
      </c>
      <c r="I698" s="202"/>
      <c r="J698" s="198"/>
      <c r="K698" s="198"/>
      <c r="L698" s="203"/>
      <c r="M698" s="204"/>
      <c r="N698" s="205"/>
      <c r="O698" s="205"/>
      <c r="P698" s="205"/>
      <c r="Q698" s="205"/>
      <c r="R698" s="205"/>
      <c r="S698" s="205"/>
      <c r="T698" s="206"/>
      <c r="AT698" s="207" t="s">
        <v>317</v>
      </c>
      <c r="AU698" s="207" t="s">
        <v>84</v>
      </c>
      <c r="AV698" s="13" t="s">
        <v>84</v>
      </c>
      <c r="AW698" s="13" t="s">
        <v>35</v>
      </c>
      <c r="AX698" s="13" t="s">
        <v>74</v>
      </c>
      <c r="AY698" s="207" t="s">
        <v>153</v>
      </c>
    </row>
    <row r="699" spans="2:51" s="13" customFormat="1" x14ac:dyDescent="0.2">
      <c r="B699" s="197"/>
      <c r="C699" s="198"/>
      <c r="D699" s="188" t="s">
        <v>317</v>
      </c>
      <c r="E699" s="199" t="s">
        <v>28</v>
      </c>
      <c r="F699" s="200" t="s">
        <v>7419</v>
      </c>
      <c r="G699" s="198"/>
      <c r="H699" s="201">
        <v>5.4</v>
      </c>
      <c r="I699" s="202"/>
      <c r="J699" s="198"/>
      <c r="K699" s="198"/>
      <c r="L699" s="203"/>
      <c r="M699" s="204"/>
      <c r="N699" s="205"/>
      <c r="O699" s="205"/>
      <c r="P699" s="205"/>
      <c r="Q699" s="205"/>
      <c r="R699" s="205"/>
      <c r="S699" s="205"/>
      <c r="T699" s="206"/>
      <c r="AT699" s="207" t="s">
        <v>317</v>
      </c>
      <c r="AU699" s="207" t="s">
        <v>84</v>
      </c>
      <c r="AV699" s="13" t="s">
        <v>84</v>
      </c>
      <c r="AW699" s="13" t="s">
        <v>35</v>
      </c>
      <c r="AX699" s="13" t="s">
        <v>74</v>
      </c>
      <c r="AY699" s="207" t="s">
        <v>153</v>
      </c>
    </row>
    <row r="700" spans="2:51" s="13" customFormat="1" x14ac:dyDescent="0.2">
      <c r="B700" s="197"/>
      <c r="C700" s="198"/>
      <c r="D700" s="188" t="s">
        <v>317</v>
      </c>
      <c r="E700" s="199" t="s">
        <v>28</v>
      </c>
      <c r="F700" s="200" t="s">
        <v>7428</v>
      </c>
      <c r="G700" s="198"/>
      <c r="H700" s="201">
        <v>79.2</v>
      </c>
      <c r="I700" s="202"/>
      <c r="J700" s="198"/>
      <c r="K700" s="198"/>
      <c r="L700" s="203"/>
      <c r="M700" s="204"/>
      <c r="N700" s="205"/>
      <c r="O700" s="205"/>
      <c r="P700" s="205"/>
      <c r="Q700" s="205"/>
      <c r="R700" s="205"/>
      <c r="S700" s="205"/>
      <c r="T700" s="206"/>
      <c r="AT700" s="207" t="s">
        <v>317</v>
      </c>
      <c r="AU700" s="207" t="s">
        <v>84</v>
      </c>
      <c r="AV700" s="13" t="s">
        <v>84</v>
      </c>
      <c r="AW700" s="13" t="s">
        <v>35</v>
      </c>
      <c r="AX700" s="13" t="s">
        <v>74</v>
      </c>
      <c r="AY700" s="207" t="s">
        <v>153</v>
      </c>
    </row>
    <row r="701" spans="2:51" s="13" customFormat="1" x14ac:dyDescent="0.2">
      <c r="B701" s="197"/>
      <c r="C701" s="198"/>
      <c r="D701" s="188" t="s">
        <v>317</v>
      </c>
      <c r="E701" s="199" t="s">
        <v>28</v>
      </c>
      <c r="F701" s="200" t="s">
        <v>7429</v>
      </c>
      <c r="G701" s="198"/>
      <c r="H701" s="201">
        <v>-17.48</v>
      </c>
      <c r="I701" s="202"/>
      <c r="J701" s="198"/>
      <c r="K701" s="198"/>
      <c r="L701" s="203"/>
      <c r="M701" s="204"/>
      <c r="N701" s="205"/>
      <c r="O701" s="205"/>
      <c r="P701" s="205"/>
      <c r="Q701" s="205"/>
      <c r="R701" s="205"/>
      <c r="S701" s="205"/>
      <c r="T701" s="206"/>
      <c r="AT701" s="207" t="s">
        <v>317</v>
      </c>
      <c r="AU701" s="207" t="s">
        <v>84</v>
      </c>
      <c r="AV701" s="13" t="s">
        <v>84</v>
      </c>
      <c r="AW701" s="13" t="s">
        <v>35</v>
      </c>
      <c r="AX701" s="13" t="s">
        <v>74</v>
      </c>
      <c r="AY701" s="207" t="s">
        <v>153</v>
      </c>
    </row>
    <row r="702" spans="2:51" s="13" customFormat="1" x14ac:dyDescent="0.2">
      <c r="B702" s="197"/>
      <c r="C702" s="198"/>
      <c r="D702" s="188" t="s">
        <v>317</v>
      </c>
      <c r="E702" s="199" t="s">
        <v>28</v>
      </c>
      <c r="F702" s="200" t="s">
        <v>7430</v>
      </c>
      <c r="G702" s="198"/>
      <c r="H702" s="201">
        <v>5.05</v>
      </c>
      <c r="I702" s="202"/>
      <c r="J702" s="198"/>
      <c r="K702" s="198"/>
      <c r="L702" s="203"/>
      <c r="M702" s="204"/>
      <c r="N702" s="205"/>
      <c r="O702" s="205"/>
      <c r="P702" s="205"/>
      <c r="Q702" s="205"/>
      <c r="R702" s="205"/>
      <c r="S702" s="205"/>
      <c r="T702" s="206"/>
      <c r="AT702" s="207" t="s">
        <v>317</v>
      </c>
      <c r="AU702" s="207" t="s">
        <v>84</v>
      </c>
      <c r="AV702" s="13" t="s">
        <v>84</v>
      </c>
      <c r="AW702" s="13" t="s">
        <v>35</v>
      </c>
      <c r="AX702" s="13" t="s">
        <v>74</v>
      </c>
      <c r="AY702" s="207" t="s">
        <v>153</v>
      </c>
    </row>
    <row r="703" spans="2:51" s="13" customFormat="1" x14ac:dyDescent="0.2">
      <c r="B703" s="197"/>
      <c r="C703" s="198"/>
      <c r="D703" s="188" t="s">
        <v>317</v>
      </c>
      <c r="E703" s="199" t="s">
        <v>28</v>
      </c>
      <c r="F703" s="200" t="s">
        <v>7431</v>
      </c>
      <c r="G703" s="198"/>
      <c r="H703" s="201">
        <v>30.42</v>
      </c>
      <c r="I703" s="202"/>
      <c r="J703" s="198"/>
      <c r="K703" s="198"/>
      <c r="L703" s="203"/>
      <c r="M703" s="204"/>
      <c r="N703" s="205"/>
      <c r="O703" s="205"/>
      <c r="P703" s="205"/>
      <c r="Q703" s="205"/>
      <c r="R703" s="205"/>
      <c r="S703" s="205"/>
      <c r="T703" s="206"/>
      <c r="AT703" s="207" t="s">
        <v>317</v>
      </c>
      <c r="AU703" s="207" t="s">
        <v>84</v>
      </c>
      <c r="AV703" s="13" t="s">
        <v>84</v>
      </c>
      <c r="AW703" s="13" t="s">
        <v>35</v>
      </c>
      <c r="AX703" s="13" t="s">
        <v>74</v>
      </c>
      <c r="AY703" s="207" t="s">
        <v>153</v>
      </c>
    </row>
    <row r="704" spans="2:51" s="13" customFormat="1" x14ac:dyDescent="0.2">
      <c r="B704" s="197"/>
      <c r="C704" s="198"/>
      <c r="D704" s="188" t="s">
        <v>317</v>
      </c>
      <c r="E704" s="199" t="s">
        <v>28</v>
      </c>
      <c r="F704" s="200" t="s">
        <v>7432</v>
      </c>
      <c r="G704" s="198"/>
      <c r="H704" s="201">
        <v>33.200000000000003</v>
      </c>
      <c r="I704" s="202"/>
      <c r="J704" s="198"/>
      <c r="K704" s="198"/>
      <c r="L704" s="203"/>
      <c r="M704" s="204"/>
      <c r="N704" s="205"/>
      <c r="O704" s="205"/>
      <c r="P704" s="205"/>
      <c r="Q704" s="205"/>
      <c r="R704" s="205"/>
      <c r="S704" s="205"/>
      <c r="T704" s="206"/>
      <c r="AT704" s="207" t="s">
        <v>317</v>
      </c>
      <c r="AU704" s="207" t="s">
        <v>84</v>
      </c>
      <c r="AV704" s="13" t="s">
        <v>84</v>
      </c>
      <c r="AW704" s="13" t="s">
        <v>35</v>
      </c>
      <c r="AX704" s="13" t="s">
        <v>74</v>
      </c>
      <c r="AY704" s="207" t="s">
        <v>153</v>
      </c>
    </row>
    <row r="705" spans="2:51" s="13" customFormat="1" x14ac:dyDescent="0.2">
      <c r="B705" s="197"/>
      <c r="C705" s="198"/>
      <c r="D705" s="188" t="s">
        <v>317</v>
      </c>
      <c r="E705" s="199" t="s">
        <v>28</v>
      </c>
      <c r="F705" s="200" t="s">
        <v>7433</v>
      </c>
      <c r="G705" s="198"/>
      <c r="H705" s="201">
        <v>-7.4</v>
      </c>
      <c r="I705" s="202"/>
      <c r="J705" s="198"/>
      <c r="K705" s="198"/>
      <c r="L705" s="203"/>
      <c r="M705" s="204"/>
      <c r="N705" s="205"/>
      <c r="O705" s="205"/>
      <c r="P705" s="205"/>
      <c r="Q705" s="205"/>
      <c r="R705" s="205"/>
      <c r="S705" s="205"/>
      <c r="T705" s="206"/>
      <c r="AT705" s="207" t="s">
        <v>317</v>
      </c>
      <c r="AU705" s="207" t="s">
        <v>84</v>
      </c>
      <c r="AV705" s="13" t="s">
        <v>84</v>
      </c>
      <c r="AW705" s="13" t="s">
        <v>35</v>
      </c>
      <c r="AX705" s="13" t="s">
        <v>74</v>
      </c>
      <c r="AY705" s="207" t="s">
        <v>153</v>
      </c>
    </row>
    <row r="706" spans="2:51" s="13" customFormat="1" x14ac:dyDescent="0.2">
      <c r="B706" s="197"/>
      <c r="C706" s="198"/>
      <c r="D706" s="188" t="s">
        <v>317</v>
      </c>
      <c r="E706" s="199" t="s">
        <v>28</v>
      </c>
      <c r="F706" s="200" t="s">
        <v>7434</v>
      </c>
      <c r="G706" s="198"/>
      <c r="H706" s="201">
        <v>8.1999999999999993</v>
      </c>
      <c r="I706" s="202"/>
      <c r="J706" s="198"/>
      <c r="K706" s="198"/>
      <c r="L706" s="203"/>
      <c r="M706" s="204"/>
      <c r="N706" s="205"/>
      <c r="O706" s="205"/>
      <c r="P706" s="205"/>
      <c r="Q706" s="205"/>
      <c r="R706" s="205"/>
      <c r="S706" s="205"/>
      <c r="T706" s="206"/>
      <c r="AT706" s="207" t="s">
        <v>317</v>
      </c>
      <c r="AU706" s="207" t="s">
        <v>84</v>
      </c>
      <c r="AV706" s="13" t="s">
        <v>84</v>
      </c>
      <c r="AW706" s="13" t="s">
        <v>35</v>
      </c>
      <c r="AX706" s="13" t="s">
        <v>74</v>
      </c>
      <c r="AY706" s="207" t="s">
        <v>153</v>
      </c>
    </row>
    <row r="707" spans="2:51" s="13" customFormat="1" x14ac:dyDescent="0.2">
      <c r="B707" s="197"/>
      <c r="C707" s="198"/>
      <c r="D707" s="188" t="s">
        <v>317</v>
      </c>
      <c r="E707" s="199" t="s">
        <v>28</v>
      </c>
      <c r="F707" s="200" t="s">
        <v>7435</v>
      </c>
      <c r="G707" s="198"/>
      <c r="H707" s="201">
        <v>10.8</v>
      </c>
      <c r="I707" s="202"/>
      <c r="J707" s="198"/>
      <c r="K707" s="198"/>
      <c r="L707" s="203"/>
      <c r="M707" s="204"/>
      <c r="N707" s="205"/>
      <c r="O707" s="205"/>
      <c r="P707" s="205"/>
      <c r="Q707" s="205"/>
      <c r="R707" s="205"/>
      <c r="S707" s="205"/>
      <c r="T707" s="206"/>
      <c r="AT707" s="207" t="s">
        <v>317</v>
      </c>
      <c r="AU707" s="207" t="s">
        <v>84</v>
      </c>
      <c r="AV707" s="13" t="s">
        <v>84</v>
      </c>
      <c r="AW707" s="13" t="s">
        <v>35</v>
      </c>
      <c r="AX707" s="13" t="s">
        <v>74</v>
      </c>
      <c r="AY707" s="207" t="s">
        <v>153</v>
      </c>
    </row>
    <row r="708" spans="2:51" s="16" customFormat="1" x14ac:dyDescent="0.2">
      <c r="B708" s="234"/>
      <c r="C708" s="235"/>
      <c r="D708" s="188" t="s">
        <v>317</v>
      </c>
      <c r="E708" s="236" t="s">
        <v>28</v>
      </c>
      <c r="F708" s="237" t="s">
        <v>448</v>
      </c>
      <c r="G708" s="235"/>
      <c r="H708" s="238">
        <v>652.29</v>
      </c>
      <c r="I708" s="239"/>
      <c r="J708" s="235"/>
      <c r="K708" s="235"/>
      <c r="L708" s="240"/>
      <c r="M708" s="241"/>
      <c r="N708" s="242"/>
      <c r="O708" s="242"/>
      <c r="P708" s="242"/>
      <c r="Q708" s="242"/>
      <c r="R708" s="242"/>
      <c r="S708" s="242"/>
      <c r="T708" s="243"/>
      <c r="AT708" s="244" t="s">
        <v>317</v>
      </c>
      <c r="AU708" s="244" t="s">
        <v>84</v>
      </c>
      <c r="AV708" s="16" t="s">
        <v>163</v>
      </c>
      <c r="AW708" s="16" t="s">
        <v>35</v>
      </c>
      <c r="AX708" s="16" t="s">
        <v>74</v>
      </c>
      <c r="AY708" s="244" t="s">
        <v>153</v>
      </c>
    </row>
    <row r="709" spans="2:51" s="15" customFormat="1" x14ac:dyDescent="0.2">
      <c r="B709" s="224"/>
      <c r="C709" s="225"/>
      <c r="D709" s="188" t="s">
        <v>317</v>
      </c>
      <c r="E709" s="226" t="s">
        <v>28</v>
      </c>
      <c r="F709" s="227" t="s">
        <v>531</v>
      </c>
      <c r="G709" s="225"/>
      <c r="H709" s="226" t="s">
        <v>28</v>
      </c>
      <c r="I709" s="228"/>
      <c r="J709" s="225"/>
      <c r="K709" s="225"/>
      <c r="L709" s="229"/>
      <c r="M709" s="230"/>
      <c r="N709" s="231"/>
      <c r="O709" s="231"/>
      <c r="P709" s="231"/>
      <c r="Q709" s="231"/>
      <c r="R709" s="231"/>
      <c r="S709" s="231"/>
      <c r="T709" s="232"/>
      <c r="AT709" s="233" t="s">
        <v>317</v>
      </c>
      <c r="AU709" s="233" t="s">
        <v>84</v>
      </c>
      <c r="AV709" s="15" t="s">
        <v>82</v>
      </c>
      <c r="AW709" s="15" t="s">
        <v>35</v>
      </c>
      <c r="AX709" s="15" t="s">
        <v>74</v>
      </c>
      <c r="AY709" s="233" t="s">
        <v>153</v>
      </c>
    </row>
    <row r="710" spans="2:51" s="13" customFormat="1" x14ac:dyDescent="0.2">
      <c r="B710" s="197"/>
      <c r="C710" s="198"/>
      <c r="D710" s="188" t="s">
        <v>317</v>
      </c>
      <c r="E710" s="199" t="s">
        <v>28</v>
      </c>
      <c r="F710" s="200" t="s">
        <v>7436</v>
      </c>
      <c r="G710" s="198"/>
      <c r="H710" s="201">
        <v>74.16</v>
      </c>
      <c r="I710" s="202"/>
      <c r="J710" s="198"/>
      <c r="K710" s="198"/>
      <c r="L710" s="203"/>
      <c r="M710" s="204"/>
      <c r="N710" s="205"/>
      <c r="O710" s="205"/>
      <c r="P710" s="205"/>
      <c r="Q710" s="205"/>
      <c r="R710" s="205"/>
      <c r="S710" s="205"/>
      <c r="T710" s="206"/>
      <c r="AT710" s="207" t="s">
        <v>317</v>
      </c>
      <c r="AU710" s="207" t="s">
        <v>84</v>
      </c>
      <c r="AV710" s="13" t="s">
        <v>84</v>
      </c>
      <c r="AW710" s="13" t="s">
        <v>35</v>
      </c>
      <c r="AX710" s="13" t="s">
        <v>74</v>
      </c>
      <c r="AY710" s="207" t="s">
        <v>153</v>
      </c>
    </row>
    <row r="711" spans="2:51" s="13" customFormat="1" x14ac:dyDescent="0.2">
      <c r="B711" s="197"/>
      <c r="C711" s="198"/>
      <c r="D711" s="188" t="s">
        <v>317</v>
      </c>
      <c r="E711" s="199" t="s">
        <v>28</v>
      </c>
      <c r="F711" s="200" t="s">
        <v>7437</v>
      </c>
      <c r="G711" s="198"/>
      <c r="H711" s="201">
        <v>-13.44</v>
      </c>
      <c r="I711" s="202"/>
      <c r="J711" s="198"/>
      <c r="K711" s="198"/>
      <c r="L711" s="203"/>
      <c r="M711" s="204"/>
      <c r="N711" s="205"/>
      <c r="O711" s="205"/>
      <c r="P711" s="205"/>
      <c r="Q711" s="205"/>
      <c r="R711" s="205"/>
      <c r="S711" s="205"/>
      <c r="T711" s="206"/>
      <c r="AT711" s="207" t="s">
        <v>317</v>
      </c>
      <c r="AU711" s="207" t="s">
        <v>84</v>
      </c>
      <c r="AV711" s="13" t="s">
        <v>84</v>
      </c>
      <c r="AW711" s="13" t="s">
        <v>35</v>
      </c>
      <c r="AX711" s="13" t="s">
        <v>74</v>
      </c>
      <c r="AY711" s="207" t="s">
        <v>153</v>
      </c>
    </row>
    <row r="712" spans="2:51" s="13" customFormat="1" x14ac:dyDescent="0.2">
      <c r="B712" s="197"/>
      <c r="C712" s="198"/>
      <c r="D712" s="188" t="s">
        <v>317</v>
      </c>
      <c r="E712" s="199" t="s">
        <v>28</v>
      </c>
      <c r="F712" s="200" t="s">
        <v>7438</v>
      </c>
      <c r="G712" s="198"/>
      <c r="H712" s="201">
        <v>82.08</v>
      </c>
      <c r="I712" s="202"/>
      <c r="J712" s="198"/>
      <c r="K712" s="198"/>
      <c r="L712" s="203"/>
      <c r="M712" s="204"/>
      <c r="N712" s="205"/>
      <c r="O712" s="205"/>
      <c r="P712" s="205"/>
      <c r="Q712" s="205"/>
      <c r="R712" s="205"/>
      <c r="S712" s="205"/>
      <c r="T712" s="206"/>
      <c r="AT712" s="207" t="s">
        <v>317</v>
      </c>
      <c r="AU712" s="207" t="s">
        <v>84</v>
      </c>
      <c r="AV712" s="13" t="s">
        <v>84</v>
      </c>
      <c r="AW712" s="13" t="s">
        <v>35</v>
      </c>
      <c r="AX712" s="13" t="s">
        <v>74</v>
      </c>
      <c r="AY712" s="207" t="s">
        <v>153</v>
      </c>
    </row>
    <row r="713" spans="2:51" s="13" customFormat="1" x14ac:dyDescent="0.2">
      <c r="B713" s="197"/>
      <c r="C713" s="198"/>
      <c r="D713" s="188" t="s">
        <v>317</v>
      </c>
      <c r="E713" s="199" t="s">
        <v>28</v>
      </c>
      <c r="F713" s="200" t="s">
        <v>7439</v>
      </c>
      <c r="G713" s="198"/>
      <c r="H713" s="201">
        <v>-17.309999999999999</v>
      </c>
      <c r="I713" s="202"/>
      <c r="J713" s="198"/>
      <c r="K713" s="198"/>
      <c r="L713" s="203"/>
      <c r="M713" s="204"/>
      <c r="N713" s="205"/>
      <c r="O713" s="205"/>
      <c r="P713" s="205"/>
      <c r="Q713" s="205"/>
      <c r="R713" s="205"/>
      <c r="S713" s="205"/>
      <c r="T713" s="206"/>
      <c r="AT713" s="207" t="s">
        <v>317</v>
      </c>
      <c r="AU713" s="207" t="s">
        <v>84</v>
      </c>
      <c r="AV713" s="13" t="s">
        <v>84</v>
      </c>
      <c r="AW713" s="13" t="s">
        <v>35</v>
      </c>
      <c r="AX713" s="13" t="s">
        <v>74</v>
      </c>
      <c r="AY713" s="207" t="s">
        <v>153</v>
      </c>
    </row>
    <row r="714" spans="2:51" s="13" customFormat="1" x14ac:dyDescent="0.2">
      <c r="B714" s="197"/>
      <c r="C714" s="198"/>
      <c r="D714" s="188" t="s">
        <v>317</v>
      </c>
      <c r="E714" s="199" t="s">
        <v>28</v>
      </c>
      <c r="F714" s="200" t="s">
        <v>7440</v>
      </c>
      <c r="G714" s="198"/>
      <c r="H714" s="201">
        <v>72.72</v>
      </c>
      <c r="I714" s="202"/>
      <c r="J714" s="198"/>
      <c r="K714" s="198"/>
      <c r="L714" s="203"/>
      <c r="M714" s="204"/>
      <c r="N714" s="205"/>
      <c r="O714" s="205"/>
      <c r="P714" s="205"/>
      <c r="Q714" s="205"/>
      <c r="R714" s="205"/>
      <c r="S714" s="205"/>
      <c r="T714" s="206"/>
      <c r="AT714" s="207" t="s">
        <v>317</v>
      </c>
      <c r="AU714" s="207" t="s">
        <v>84</v>
      </c>
      <c r="AV714" s="13" t="s">
        <v>84</v>
      </c>
      <c r="AW714" s="13" t="s">
        <v>35</v>
      </c>
      <c r="AX714" s="13" t="s">
        <v>74</v>
      </c>
      <c r="AY714" s="207" t="s">
        <v>153</v>
      </c>
    </row>
    <row r="715" spans="2:51" s="13" customFormat="1" x14ac:dyDescent="0.2">
      <c r="B715" s="197"/>
      <c r="C715" s="198"/>
      <c r="D715" s="188" t="s">
        <v>317</v>
      </c>
      <c r="E715" s="199" t="s">
        <v>28</v>
      </c>
      <c r="F715" s="200" t="s">
        <v>7441</v>
      </c>
      <c r="G715" s="198"/>
      <c r="H715" s="201">
        <v>-14.74</v>
      </c>
      <c r="I715" s="202"/>
      <c r="J715" s="198"/>
      <c r="K715" s="198"/>
      <c r="L715" s="203"/>
      <c r="M715" s="204"/>
      <c r="N715" s="205"/>
      <c r="O715" s="205"/>
      <c r="P715" s="205"/>
      <c r="Q715" s="205"/>
      <c r="R715" s="205"/>
      <c r="S715" s="205"/>
      <c r="T715" s="206"/>
      <c r="AT715" s="207" t="s">
        <v>317</v>
      </c>
      <c r="AU715" s="207" t="s">
        <v>84</v>
      </c>
      <c r="AV715" s="13" t="s">
        <v>84</v>
      </c>
      <c r="AW715" s="13" t="s">
        <v>35</v>
      </c>
      <c r="AX715" s="13" t="s">
        <v>74</v>
      </c>
      <c r="AY715" s="207" t="s">
        <v>153</v>
      </c>
    </row>
    <row r="716" spans="2:51" s="13" customFormat="1" x14ac:dyDescent="0.2">
      <c r="B716" s="197"/>
      <c r="C716" s="198"/>
      <c r="D716" s="188" t="s">
        <v>317</v>
      </c>
      <c r="E716" s="199" t="s">
        <v>28</v>
      </c>
      <c r="F716" s="200" t="s">
        <v>7442</v>
      </c>
      <c r="G716" s="198"/>
      <c r="H716" s="201">
        <v>88.56</v>
      </c>
      <c r="I716" s="202"/>
      <c r="J716" s="198"/>
      <c r="K716" s="198"/>
      <c r="L716" s="203"/>
      <c r="M716" s="204"/>
      <c r="N716" s="205"/>
      <c r="O716" s="205"/>
      <c r="P716" s="205"/>
      <c r="Q716" s="205"/>
      <c r="R716" s="205"/>
      <c r="S716" s="205"/>
      <c r="T716" s="206"/>
      <c r="AT716" s="207" t="s">
        <v>317</v>
      </c>
      <c r="AU716" s="207" t="s">
        <v>84</v>
      </c>
      <c r="AV716" s="13" t="s">
        <v>84</v>
      </c>
      <c r="AW716" s="13" t="s">
        <v>35</v>
      </c>
      <c r="AX716" s="13" t="s">
        <v>74</v>
      </c>
      <c r="AY716" s="207" t="s">
        <v>153</v>
      </c>
    </row>
    <row r="717" spans="2:51" s="13" customFormat="1" x14ac:dyDescent="0.2">
      <c r="B717" s="197"/>
      <c r="C717" s="198"/>
      <c r="D717" s="188" t="s">
        <v>317</v>
      </c>
      <c r="E717" s="199" t="s">
        <v>28</v>
      </c>
      <c r="F717" s="200" t="s">
        <v>7443</v>
      </c>
      <c r="G717" s="198"/>
      <c r="H717" s="201">
        <v>-17.16</v>
      </c>
      <c r="I717" s="202"/>
      <c r="J717" s="198"/>
      <c r="K717" s="198"/>
      <c r="L717" s="203"/>
      <c r="M717" s="204"/>
      <c r="N717" s="205"/>
      <c r="O717" s="205"/>
      <c r="P717" s="205"/>
      <c r="Q717" s="205"/>
      <c r="R717" s="205"/>
      <c r="S717" s="205"/>
      <c r="T717" s="206"/>
      <c r="AT717" s="207" t="s">
        <v>317</v>
      </c>
      <c r="AU717" s="207" t="s">
        <v>84</v>
      </c>
      <c r="AV717" s="13" t="s">
        <v>84</v>
      </c>
      <c r="AW717" s="13" t="s">
        <v>35</v>
      </c>
      <c r="AX717" s="13" t="s">
        <v>74</v>
      </c>
      <c r="AY717" s="207" t="s">
        <v>153</v>
      </c>
    </row>
    <row r="718" spans="2:51" s="13" customFormat="1" x14ac:dyDescent="0.2">
      <c r="B718" s="197"/>
      <c r="C718" s="198"/>
      <c r="D718" s="188" t="s">
        <v>317</v>
      </c>
      <c r="E718" s="199" t="s">
        <v>28</v>
      </c>
      <c r="F718" s="200" t="s">
        <v>7444</v>
      </c>
      <c r="G718" s="198"/>
      <c r="H718" s="201">
        <v>85.32</v>
      </c>
      <c r="I718" s="202"/>
      <c r="J718" s="198"/>
      <c r="K718" s="198"/>
      <c r="L718" s="203"/>
      <c r="M718" s="204"/>
      <c r="N718" s="205"/>
      <c r="O718" s="205"/>
      <c r="P718" s="205"/>
      <c r="Q718" s="205"/>
      <c r="R718" s="205"/>
      <c r="S718" s="205"/>
      <c r="T718" s="206"/>
      <c r="AT718" s="207" t="s">
        <v>317</v>
      </c>
      <c r="AU718" s="207" t="s">
        <v>84</v>
      </c>
      <c r="AV718" s="13" t="s">
        <v>84</v>
      </c>
      <c r="AW718" s="13" t="s">
        <v>35</v>
      </c>
      <c r="AX718" s="13" t="s">
        <v>74</v>
      </c>
      <c r="AY718" s="207" t="s">
        <v>153</v>
      </c>
    </row>
    <row r="719" spans="2:51" s="13" customFormat="1" x14ac:dyDescent="0.2">
      <c r="B719" s="197"/>
      <c r="C719" s="198"/>
      <c r="D719" s="188" t="s">
        <v>317</v>
      </c>
      <c r="E719" s="199" t="s">
        <v>28</v>
      </c>
      <c r="F719" s="200" t="s">
        <v>7445</v>
      </c>
      <c r="G719" s="198"/>
      <c r="H719" s="201">
        <v>-11.74</v>
      </c>
      <c r="I719" s="202"/>
      <c r="J719" s="198"/>
      <c r="K719" s="198"/>
      <c r="L719" s="203"/>
      <c r="M719" s="204"/>
      <c r="N719" s="205"/>
      <c r="O719" s="205"/>
      <c r="P719" s="205"/>
      <c r="Q719" s="205"/>
      <c r="R719" s="205"/>
      <c r="S719" s="205"/>
      <c r="T719" s="206"/>
      <c r="AT719" s="207" t="s">
        <v>317</v>
      </c>
      <c r="AU719" s="207" t="s">
        <v>84</v>
      </c>
      <c r="AV719" s="13" t="s">
        <v>84</v>
      </c>
      <c r="AW719" s="13" t="s">
        <v>35</v>
      </c>
      <c r="AX719" s="13" t="s">
        <v>74</v>
      </c>
      <c r="AY719" s="207" t="s">
        <v>153</v>
      </c>
    </row>
    <row r="720" spans="2:51" s="13" customFormat="1" x14ac:dyDescent="0.2">
      <c r="B720" s="197"/>
      <c r="C720" s="198"/>
      <c r="D720" s="188" t="s">
        <v>317</v>
      </c>
      <c r="E720" s="199" t="s">
        <v>28</v>
      </c>
      <c r="F720" s="200" t="s">
        <v>7446</v>
      </c>
      <c r="G720" s="198"/>
      <c r="H720" s="201">
        <v>72.36</v>
      </c>
      <c r="I720" s="202"/>
      <c r="J720" s="198"/>
      <c r="K720" s="198"/>
      <c r="L720" s="203"/>
      <c r="M720" s="204"/>
      <c r="N720" s="205"/>
      <c r="O720" s="205"/>
      <c r="P720" s="205"/>
      <c r="Q720" s="205"/>
      <c r="R720" s="205"/>
      <c r="S720" s="205"/>
      <c r="T720" s="206"/>
      <c r="AT720" s="207" t="s">
        <v>317</v>
      </c>
      <c r="AU720" s="207" t="s">
        <v>84</v>
      </c>
      <c r="AV720" s="13" t="s">
        <v>84</v>
      </c>
      <c r="AW720" s="13" t="s">
        <v>35</v>
      </c>
      <c r="AX720" s="13" t="s">
        <v>74</v>
      </c>
      <c r="AY720" s="207" t="s">
        <v>153</v>
      </c>
    </row>
    <row r="721" spans="2:51" s="13" customFormat="1" x14ac:dyDescent="0.2">
      <c r="B721" s="197"/>
      <c r="C721" s="198"/>
      <c r="D721" s="188" t="s">
        <v>317</v>
      </c>
      <c r="E721" s="199" t="s">
        <v>28</v>
      </c>
      <c r="F721" s="200" t="s">
        <v>7447</v>
      </c>
      <c r="G721" s="198"/>
      <c r="H721" s="201">
        <v>-5.42</v>
      </c>
      <c r="I721" s="202"/>
      <c r="J721" s="198"/>
      <c r="K721" s="198"/>
      <c r="L721" s="203"/>
      <c r="M721" s="204"/>
      <c r="N721" s="205"/>
      <c r="O721" s="205"/>
      <c r="P721" s="205"/>
      <c r="Q721" s="205"/>
      <c r="R721" s="205"/>
      <c r="S721" s="205"/>
      <c r="T721" s="206"/>
      <c r="AT721" s="207" t="s">
        <v>317</v>
      </c>
      <c r="AU721" s="207" t="s">
        <v>84</v>
      </c>
      <c r="AV721" s="13" t="s">
        <v>84</v>
      </c>
      <c r="AW721" s="13" t="s">
        <v>35</v>
      </c>
      <c r="AX721" s="13" t="s">
        <v>74</v>
      </c>
      <c r="AY721" s="207" t="s">
        <v>153</v>
      </c>
    </row>
    <row r="722" spans="2:51" s="13" customFormat="1" x14ac:dyDescent="0.2">
      <c r="B722" s="197"/>
      <c r="C722" s="198"/>
      <c r="D722" s="188" t="s">
        <v>317</v>
      </c>
      <c r="E722" s="199" t="s">
        <v>28</v>
      </c>
      <c r="F722" s="200" t="s">
        <v>7448</v>
      </c>
      <c r="G722" s="198"/>
      <c r="H722" s="201">
        <v>2.25</v>
      </c>
      <c r="I722" s="202"/>
      <c r="J722" s="198"/>
      <c r="K722" s="198"/>
      <c r="L722" s="203"/>
      <c r="M722" s="204"/>
      <c r="N722" s="205"/>
      <c r="O722" s="205"/>
      <c r="P722" s="205"/>
      <c r="Q722" s="205"/>
      <c r="R722" s="205"/>
      <c r="S722" s="205"/>
      <c r="T722" s="206"/>
      <c r="AT722" s="207" t="s">
        <v>317</v>
      </c>
      <c r="AU722" s="207" t="s">
        <v>84</v>
      </c>
      <c r="AV722" s="13" t="s">
        <v>84</v>
      </c>
      <c r="AW722" s="13" t="s">
        <v>35</v>
      </c>
      <c r="AX722" s="13" t="s">
        <v>74</v>
      </c>
      <c r="AY722" s="207" t="s">
        <v>153</v>
      </c>
    </row>
    <row r="723" spans="2:51" s="13" customFormat="1" x14ac:dyDescent="0.2">
      <c r="B723" s="197"/>
      <c r="C723" s="198"/>
      <c r="D723" s="188" t="s">
        <v>317</v>
      </c>
      <c r="E723" s="199" t="s">
        <v>28</v>
      </c>
      <c r="F723" s="200" t="s">
        <v>7449</v>
      </c>
      <c r="G723" s="198"/>
      <c r="H723" s="201">
        <v>85.32</v>
      </c>
      <c r="I723" s="202"/>
      <c r="J723" s="198"/>
      <c r="K723" s="198"/>
      <c r="L723" s="203"/>
      <c r="M723" s="204"/>
      <c r="N723" s="205"/>
      <c r="O723" s="205"/>
      <c r="P723" s="205"/>
      <c r="Q723" s="205"/>
      <c r="R723" s="205"/>
      <c r="S723" s="205"/>
      <c r="T723" s="206"/>
      <c r="AT723" s="207" t="s">
        <v>317</v>
      </c>
      <c r="AU723" s="207" t="s">
        <v>84</v>
      </c>
      <c r="AV723" s="13" t="s">
        <v>84</v>
      </c>
      <c r="AW723" s="13" t="s">
        <v>35</v>
      </c>
      <c r="AX723" s="13" t="s">
        <v>74</v>
      </c>
      <c r="AY723" s="207" t="s">
        <v>153</v>
      </c>
    </row>
    <row r="724" spans="2:51" s="13" customFormat="1" x14ac:dyDescent="0.2">
      <c r="B724" s="197"/>
      <c r="C724" s="198"/>
      <c r="D724" s="188" t="s">
        <v>317</v>
      </c>
      <c r="E724" s="199" t="s">
        <v>28</v>
      </c>
      <c r="F724" s="200" t="s">
        <v>7450</v>
      </c>
      <c r="G724" s="198"/>
      <c r="H724" s="201">
        <v>-13.23</v>
      </c>
      <c r="I724" s="202"/>
      <c r="J724" s="198"/>
      <c r="K724" s="198"/>
      <c r="L724" s="203"/>
      <c r="M724" s="204"/>
      <c r="N724" s="205"/>
      <c r="O724" s="205"/>
      <c r="P724" s="205"/>
      <c r="Q724" s="205"/>
      <c r="R724" s="205"/>
      <c r="S724" s="205"/>
      <c r="T724" s="206"/>
      <c r="AT724" s="207" t="s">
        <v>317</v>
      </c>
      <c r="AU724" s="207" t="s">
        <v>84</v>
      </c>
      <c r="AV724" s="13" t="s">
        <v>84</v>
      </c>
      <c r="AW724" s="13" t="s">
        <v>35</v>
      </c>
      <c r="AX724" s="13" t="s">
        <v>74</v>
      </c>
      <c r="AY724" s="207" t="s">
        <v>153</v>
      </c>
    </row>
    <row r="725" spans="2:51" s="13" customFormat="1" x14ac:dyDescent="0.2">
      <c r="B725" s="197"/>
      <c r="C725" s="198"/>
      <c r="D725" s="188" t="s">
        <v>317</v>
      </c>
      <c r="E725" s="199" t="s">
        <v>28</v>
      </c>
      <c r="F725" s="200" t="s">
        <v>7451</v>
      </c>
      <c r="G725" s="198"/>
      <c r="H725" s="201">
        <v>6.57</v>
      </c>
      <c r="I725" s="202"/>
      <c r="J725" s="198"/>
      <c r="K725" s="198"/>
      <c r="L725" s="203"/>
      <c r="M725" s="204"/>
      <c r="N725" s="205"/>
      <c r="O725" s="205"/>
      <c r="P725" s="205"/>
      <c r="Q725" s="205"/>
      <c r="R725" s="205"/>
      <c r="S725" s="205"/>
      <c r="T725" s="206"/>
      <c r="AT725" s="207" t="s">
        <v>317</v>
      </c>
      <c r="AU725" s="207" t="s">
        <v>84</v>
      </c>
      <c r="AV725" s="13" t="s">
        <v>84</v>
      </c>
      <c r="AW725" s="13" t="s">
        <v>35</v>
      </c>
      <c r="AX725" s="13" t="s">
        <v>74</v>
      </c>
      <c r="AY725" s="207" t="s">
        <v>153</v>
      </c>
    </row>
    <row r="726" spans="2:51" s="13" customFormat="1" x14ac:dyDescent="0.2">
      <c r="B726" s="197"/>
      <c r="C726" s="198"/>
      <c r="D726" s="188" t="s">
        <v>317</v>
      </c>
      <c r="E726" s="199" t="s">
        <v>28</v>
      </c>
      <c r="F726" s="200" t="s">
        <v>7452</v>
      </c>
      <c r="G726" s="198"/>
      <c r="H726" s="201">
        <v>100.08</v>
      </c>
      <c r="I726" s="202"/>
      <c r="J726" s="198"/>
      <c r="K726" s="198"/>
      <c r="L726" s="203"/>
      <c r="M726" s="204"/>
      <c r="N726" s="205"/>
      <c r="O726" s="205"/>
      <c r="P726" s="205"/>
      <c r="Q726" s="205"/>
      <c r="R726" s="205"/>
      <c r="S726" s="205"/>
      <c r="T726" s="206"/>
      <c r="AT726" s="207" t="s">
        <v>317</v>
      </c>
      <c r="AU726" s="207" t="s">
        <v>84</v>
      </c>
      <c r="AV726" s="13" t="s">
        <v>84</v>
      </c>
      <c r="AW726" s="13" t="s">
        <v>35</v>
      </c>
      <c r="AX726" s="13" t="s">
        <v>74</v>
      </c>
      <c r="AY726" s="207" t="s">
        <v>153</v>
      </c>
    </row>
    <row r="727" spans="2:51" s="13" customFormat="1" x14ac:dyDescent="0.2">
      <c r="B727" s="197"/>
      <c r="C727" s="198"/>
      <c r="D727" s="188" t="s">
        <v>317</v>
      </c>
      <c r="E727" s="199" t="s">
        <v>28</v>
      </c>
      <c r="F727" s="200" t="s">
        <v>7453</v>
      </c>
      <c r="G727" s="198"/>
      <c r="H727" s="201">
        <v>-26.74</v>
      </c>
      <c r="I727" s="202"/>
      <c r="J727" s="198"/>
      <c r="K727" s="198"/>
      <c r="L727" s="203"/>
      <c r="M727" s="204"/>
      <c r="N727" s="205"/>
      <c r="O727" s="205"/>
      <c r="P727" s="205"/>
      <c r="Q727" s="205"/>
      <c r="R727" s="205"/>
      <c r="S727" s="205"/>
      <c r="T727" s="206"/>
      <c r="AT727" s="207" t="s">
        <v>317</v>
      </c>
      <c r="AU727" s="207" t="s">
        <v>84</v>
      </c>
      <c r="AV727" s="13" t="s">
        <v>84</v>
      </c>
      <c r="AW727" s="13" t="s">
        <v>35</v>
      </c>
      <c r="AX727" s="13" t="s">
        <v>74</v>
      </c>
      <c r="AY727" s="207" t="s">
        <v>153</v>
      </c>
    </row>
    <row r="728" spans="2:51" s="13" customFormat="1" x14ac:dyDescent="0.2">
      <c r="B728" s="197"/>
      <c r="C728" s="198"/>
      <c r="D728" s="188" t="s">
        <v>317</v>
      </c>
      <c r="E728" s="199" t="s">
        <v>28</v>
      </c>
      <c r="F728" s="200" t="s">
        <v>7454</v>
      </c>
      <c r="G728" s="198"/>
      <c r="H728" s="201">
        <v>9.125</v>
      </c>
      <c r="I728" s="202"/>
      <c r="J728" s="198"/>
      <c r="K728" s="198"/>
      <c r="L728" s="203"/>
      <c r="M728" s="204"/>
      <c r="N728" s="205"/>
      <c r="O728" s="205"/>
      <c r="P728" s="205"/>
      <c r="Q728" s="205"/>
      <c r="R728" s="205"/>
      <c r="S728" s="205"/>
      <c r="T728" s="206"/>
      <c r="AT728" s="207" t="s">
        <v>317</v>
      </c>
      <c r="AU728" s="207" t="s">
        <v>84</v>
      </c>
      <c r="AV728" s="13" t="s">
        <v>84</v>
      </c>
      <c r="AW728" s="13" t="s">
        <v>35</v>
      </c>
      <c r="AX728" s="13" t="s">
        <v>74</v>
      </c>
      <c r="AY728" s="207" t="s">
        <v>153</v>
      </c>
    </row>
    <row r="729" spans="2:51" s="13" customFormat="1" x14ac:dyDescent="0.2">
      <c r="B729" s="197"/>
      <c r="C729" s="198"/>
      <c r="D729" s="188" t="s">
        <v>317</v>
      </c>
      <c r="E729" s="199" t="s">
        <v>28</v>
      </c>
      <c r="F729" s="200" t="s">
        <v>7455</v>
      </c>
      <c r="G729" s="198"/>
      <c r="H729" s="201">
        <v>95.04</v>
      </c>
      <c r="I729" s="202"/>
      <c r="J729" s="198"/>
      <c r="K729" s="198"/>
      <c r="L729" s="203"/>
      <c r="M729" s="204"/>
      <c r="N729" s="205"/>
      <c r="O729" s="205"/>
      <c r="P729" s="205"/>
      <c r="Q729" s="205"/>
      <c r="R729" s="205"/>
      <c r="S729" s="205"/>
      <c r="T729" s="206"/>
      <c r="AT729" s="207" t="s">
        <v>317</v>
      </c>
      <c r="AU729" s="207" t="s">
        <v>84</v>
      </c>
      <c r="AV729" s="13" t="s">
        <v>84</v>
      </c>
      <c r="AW729" s="13" t="s">
        <v>35</v>
      </c>
      <c r="AX729" s="13" t="s">
        <v>74</v>
      </c>
      <c r="AY729" s="207" t="s">
        <v>153</v>
      </c>
    </row>
    <row r="730" spans="2:51" s="13" customFormat="1" x14ac:dyDescent="0.2">
      <c r="B730" s="197"/>
      <c r="C730" s="198"/>
      <c r="D730" s="188" t="s">
        <v>317</v>
      </c>
      <c r="E730" s="199" t="s">
        <v>28</v>
      </c>
      <c r="F730" s="200" t="s">
        <v>7456</v>
      </c>
      <c r="G730" s="198"/>
      <c r="H730" s="201">
        <v>-31.74</v>
      </c>
      <c r="I730" s="202"/>
      <c r="J730" s="198"/>
      <c r="K730" s="198"/>
      <c r="L730" s="203"/>
      <c r="M730" s="204"/>
      <c r="N730" s="205"/>
      <c r="O730" s="205"/>
      <c r="P730" s="205"/>
      <c r="Q730" s="205"/>
      <c r="R730" s="205"/>
      <c r="S730" s="205"/>
      <c r="T730" s="206"/>
      <c r="AT730" s="207" t="s">
        <v>317</v>
      </c>
      <c r="AU730" s="207" t="s">
        <v>84</v>
      </c>
      <c r="AV730" s="13" t="s">
        <v>84</v>
      </c>
      <c r="AW730" s="13" t="s">
        <v>35</v>
      </c>
      <c r="AX730" s="13" t="s">
        <v>74</v>
      </c>
      <c r="AY730" s="207" t="s">
        <v>153</v>
      </c>
    </row>
    <row r="731" spans="2:51" s="13" customFormat="1" x14ac:dyDescent="0.2">
      <c r="B731" s="197"/>
      <c r="C731" s="198"/>
      <c r="D731" s="188" t="s">
        <v>317</v>
      </c>
      <c r="E731" s="199" t="s">
        <v>28</v>
      </c>
      <c r="F731" s="200" t="s">
        <v>7457</v>
      </c>
      <c r="G731" s="198"/>
      <c r="H731" s="201">
        <v>58.32</v>
      </c>
      <c r="I731" s="202"/>
      <c r="J731" s="198"/>
      <c r="K731" s="198"/>
      <c r="L731" s="203"/>
      <c r="M731" s="204"/>
      <c r="N731" s="205"/>
      <c r="O731" s="205"/>
      <c r="P731" s="205"/>
      <c r="Q731" s="205"/>
      <c r="R731" s="205"/>
      <c r="S731" s="205"/>
      <c r="T731" s="206"/>
      <c r="AT731" s="207" t="s">
        <v>317</v>
      </c>
      <c r="AU731" s="207" t="s">
        <v>84</v>
      </c>
      <c r="AV731" s="13" t="s">
        <v>84</v>
      </c>
      <c r="AW731" s="13" t="s">
        <v>35</v>
      </c>
      <c r="AX731" s="13" t="s">
        <v>74</v>
      </c>
      <c r="AY731" s="207" t="s">
        <v>153</v>
      </c>
    </row>
    <row r="732" spans="2:51" s="13" customFormat="1" x14ac:dyDescent="0.2">
      <c r="B732" s="197"/>
      <c r="C732" s="198"/>
      <c r="D732" s="188" t="s">
        <v>317</v>
      </c>
      <c r="E732" s="199" t="s">
        <v>28</v>
      </c>
      <c r="F732" s="200" t="s">
        <v>7458</v>
      </c>
      <c r="G732" s="198"/>
      <c r="H732" s="201">
        <v>-24.09</v>
      </c>
      <c r="I732" s="202"/>
      <c r="J732" s="198"/>
      <c r="K732" s="198"/>
      <c r="L732" s="203"/>
      <c r="M732" s="204"/>
      <c r="N732" s="205"/>
      <c r="O732" s="205"/>
      <c r="P732" s="205"/>
      <c r="Q732" s="205"/>
      <c r="R732" s="205"/>
      <c r="S732" s="205"/>
      <c r="T732" s="206"/>
      <c r="AT732" s="207" t="s">
        <v>317</v>
      </c>
      <c r="AU732" s="207" t="s">
        <v>84</v>
      </c>
      <c r="AV732" s="13" t="s">
        <v>84</v>
      </c>
      <c r="AW732" s="13" t="s">
        <v>35</v>
      </c>
      <c r="AX732" s="13" t="s">
        <v>74</v>
      </c>
      <c r="AY732" s="207" t="s">
        <v>153</v>
      </c>
    </row>
    <row r="733" spans="2:51" s="13" customFormat="1" x14ac:dyDescent="0.2">
      <c r="B733" s="197"/>
      <c r="C733" s="198"/>
      <c r="D733" s="188" t="s">
        <v>317</v>
      </c>
      <c r="E733" s="199" t="s">
        <v>28</v>
      </c>
      <c r="F733" s="200" t="s">
        <v>7459</v>
      </c>
      <c r="G733" s="198"/>
      <c r="H733" s="201">
        <v>47.16</v>
      </c>
      <c r="I733" s="202"/>
      <c r="J733" s="198"/>
      <c r="K733" s="198"/>
      <c r="L733" s="203"/>
      <c r="M733" s="204"/>
      <c r="N733" s="205"/>
      <c r="O733" s="205"/>
      <c r="P733" s="205"/>
      <c r="Q733" s="205"/>
      <c r="R733" s="205"/>
      <c r="S733" s="205"/>
      <c r="T733" s="206"/>
      <c r="AT733" s="207" t="s">
        <v>317</v>
      </c>
      <c r="AU733" s="207" t="s">
        <v>84</v>
      </c>
      <c r="AV733" s="13" t="s">
        <v>84</v>
      </c>
      <c r="AW733" s="13" t="s">
        <v>35</v>
      </c>
      <c r="AX733" s="13" t="s">
        <v>74</v>
      </c>
      <c r="AY733" s="207" t="s">
        <v>153</v>
      </c>
    </row>
    <row r="734" spans="2:51" s="13" customFormat="1" x14ac:dyDescent="0.2">
      <c r="B734" s="197"/>
      <c r="C734" s="198"/>
      <c r="D734" s="188" t="s">
        <v>317</v>
      </c>
      <c r="E734" s="199" t="s">
        <v>28</v>
      </c>
      <c r="F734" s="200" t="s">
        <v>7460</v>
      </c>
      <c r="G734" s="198"/>
      <c r="H734" s="201">
        <v>-14.36</v>
      </c>
      <c r="I734" s="202"/>
      <c r="J734" s="198"/>
      <c r="K734" s="198"/>
      <c r="L734" s="203"/>
      <c r="M734" s="204"/>
      <c r="N734" s="205"/>
      <c r="O734" s="205"/>
      <c r="P734" s="205"/>
      <c r="Q734" s="205"/>
      <c r="R734" s="205"/>
      <c r="S734" s="205"/>
      <c r="T734" s="206"/>
      <c r="AT734" s="207" t="s">
        <v>317</v>
      </c>
      <c r="AU734" s="207" t="s">
        <v>84</v>
      </c>
      <c r="AV734" s="13" t="s">
        <v>84</v>
      </c>
      <c r="AW734" s="13" t="s">
        <v>35</v>
      </c>
      <c r="AX734" s="13" t="s">
        <v>74</v>
      </c>
      <c r="AY734" s="207" t="s">
        <v>153</v>
      </c>
    </row>
    <row r="735" spans="2:51" s="13" customFormat="1" x14ac:dyDescent="0.2">
      <c r="B735" s="197"/>
      <c r="C735" s="198"/>
      <c r="D735" s="188" t="s">
        <v>317</v>
      </c>
      <c r="E735" s="199" t="s">
        <v>28</v>
      </c>
      <c r="F735" s="200" t="s">
        <v>7461</v>
      </c>
      <c r="G735" s="198"/>
      <c r="H735" s="201">
        <v>75</v>
      </c>
      <c r="I735" s="202"/>
      <c r="J735" s="198"/>
      <c r="K735" s="198"/>
      <c r="L735" s="203"/>
      <c r="M735" s="204"/>
      <c r="N735" s="205"/>
      <c r="O735" s="205"/>
      <c r="P735" s="205"/>
      <c r="Q735" s="205"/>
      <c r="R735" s="205"/>
      <c r="S735" s="205"/>
      <c r="T735" s="206"/>
      <c r="AT735" s="207" t="s">
        <v>317</v>
      </c>
      <c r="AU735" s="207" t="s">
        <v>84</v>
      </c>
      <c r="AV735" s="13" t="s">
        <v>84</v>
      </c>
      <c r="AW735" s="13" t="s">
        <v>35</v>
      </c>
      <c r="AX735" s="13" t="s">
        <v>74</v>
      </c>
      <c r="AY735" s="207" t="s">
        <v>153</v>
      </c>
    </row>
    <row r="736" spans="2:51" s="13" customFormat="1" x14ac:dyDescent="0.2">
      <c r="B736" s="197"/>
      <c r="C736" s="198"/>
      <c r="D736" s="188" t="s">
        <v>317</v>
      </c>
      <c r="E736" s="199" t="s">
        <v>28</v>
      </c>
      <c r="F736" s="200" t="s">
        <v>7462</v>
      </c>
      <c r="G736" s="198"/>
      <c r="H736" s="201">
        <v>-23.76</v>
      </c>
      <c r="I736" s="202"/>
      <c r="J736" s="198"/>
      <c r="K736" s="198"/>
      <c r="L736" s="203"/>
      <c r="M736" s="204"/>
      <c r="N736" s="205"/>
      <c r="O736" s="205"/>
      <c r="P736" s="205"/>
      <c r="Q736" s="205"/>
      <c r="R736" s="205"/>
      <c r="S736" s="205"/>
      <c r="T736" s="206"/>
      <c r="AT736" s="207" t="s">
        <v>317</v>
      </c>
      <c r="AU736" s="207" t="s">
        <v>84</v>
      </c>
      <c r="AV736" s="13" t="s">
        <v>84</v>
      </c>
      <c r="AW736" s="13" t="s">
        <v>35</v>
      </c>
      <c r="AX736" s="13" t="s">
        <v>74</v>
      </c>
      <c r="AY736" s="207" t="s">
        <v>153</v>
      </c>
    </row>
    <row r="737" spans="2:51" s="13" customFormat="1" x14ac:dyDescent="0.2">
      <c r="B737" s="197"/>
      <c r="C737" s="198"/>
      <c r="D737" s="188" t="s">
        <v>317</v>
      </c>
      <c r="E737" s="199" t="s">
        <v>28</v>
      </c>
      <c r="F737" s="200" t="s">
        <v>7463</v>
      </c>
      <c r="G737" s="198"/>
      <c r="H737" s="201">
        <v>3.05</v>
      </c>
      <c r="I737" s="202"/>
      <c r="J737" s="198"/>
      <c r="K737" s="198"/>
      <c r="L737" s="203"/>
      <c r="M737" s="204"/>
      <c r="N737" s="205"/>
      <c r="O737" s="205"/>
      <c r="P737" s="205"/>
      <c r="Q737" s="205"/>
      <c r="R737" s="205"/>
      <c r="S737" s="205"/>
      <c r="T737" s="206"/>
      <c r="AT737" s="207" t="s">
        <v>317</v>
      </c>
      <c r="AU737" s="207" t="s">
        <v>84</v>
      </c>
      <c r="AV737" s="13" t="s">
        <v>84</v>
      </c>
      <c r="AW737" s="13" t="s">
        <v>35</v>
      </c>
      <c r="AX737" s="13" t="s">
        <v>74</v>
      </c>
      <c r="AY737" s="207" t="s">
        <v>153</v>
      </c>
    </row>
    <row r="738" spans="2:51" s="13" customFormat="1" x14ac:dyDescent="0.2">
      <c r="B738" s="197"/>
      <c r="C738" s="198"/>
      <c r="D738" s="188" t="s">
        <v>317</v>
      </c>
      <c r="E738" s="199" t="s">
        <v>28</v>
      </c>
      <c r="F738" s="200" t="s">
        <v>7468</v>
      </c>
      <c r="G738" s="198"/>
      <c r="H738" s="201">
        <v>2.48</v>
      </c>
      <c r="I738" s="202"/>
      <c r="J738" s="198"/>
      <c r="K738" s="198"/>
      <c r="L738" s="203"/>
      <c r="M738" s="204"/>
      <c r="N738" s="205"/>
      <c r="O738" s="205"/>
      <c r="P738" s="205"/>
      <c r="Q738" s="205"/>
      <c r="R738" s="205"/>
      <c r="S738" s="205"/>
      <c r="T738" s="206"/>
      <c r="AT738" s="207" t="s">
        <v>317</v>
      </c>
      <c r="AU738" s="207" t="s">
        <v>84</v>
      </c>
      <c r="AV738" s="13" t="s">
        <v>84</v>
      </c>
      <c r="AW738" s="13" t="s">
        <v>35</v>
      </c>
      <c r="AX738" s="13" t="s">
        <v>74</v>
      </c>
      <c r="AY738" s="207" t="s">
        <v>153</v>
      </c>
    </row>
    <row r="739" spans="2:51" s="13" customFormat="1" x14ac:dyDescent="0.2">
      <c r="B739" s="197"/>
      <c r="C739" s="198"/>
      <c r="D739" s="188" t="s">
        <v>317</v>
      </c>
      <c r="E739" s="199" t="s">
        <v>28</v>
      </c>
      <c r="F739" s="200" t="s">
        <v>7469</v>
      </c>
      <c r="G739" s="198"/>
      <c r="H739" s="201">
        <v>1.44</v>
      </c>
      <c r="I739" s="202"/>
      <c r="J739" s="198"/>
      <c r="K739" s="198"/>
      <c r="L739" s="203"/>
      <c r="M739" s="204"/>
      <c r="N739" s="205"/>
      <c r="O739" s="205"/>
      <c r="P739" s="205"/>
      <c r="Q739" s="205"/>
      <c r="R739" s="205"/>
      <c r="S739" s="205"/>
      <c r="T739" s="206"/>
      <c r="AT739" s="207" t="s">
        <v>317</v>
      </c>
      <c r="AU739" s="207" t="s">
        <v>84</v>
      </c>
      <c r="AV739" s="13" t="s">
        <v>84</v>
      </c>
      <c r="AW739" s="13" t="s">
        <v>35</v>
      </c>
      <c r="AX739" s="13" t="s">
        <v>74</v>
      </c>
      <c r="AY739" s="207" t="s">
        <v>153</v>
      </c>
    </row>
    <row r="740" spans="2:51" s="13" customFormat="1" x14ac:dyDescent="0.2">
      <c r="B740" s="197"/>
      <c r="C740" s="198"/>
      <c r="D740" s="188" t="s">
        <v>317</v>
      </c>
      <c r="E740" s="199" t="s">
        <v>28</v>
      </c>
      <c r="F740" s="200" t="s">
        <v>7470</v>
      </c>
      <c r="G740" s="198"/>
      <c r="H740" s="201">
        <v>9.3000000000000007</v>
      </c>
      <c r="I740" s="202"/>
      <c r="J740" s="198"/>
      <c r="K740" s="198"/>
      <c r="L740" s="203"/>
      <c r="M740" s="204"/>
      <c r="N740" s="205"/>
      <c r="O740" s="205"/>
      <c r="P740" s="205"/>
      <c r="Q740" s="205"/>
      <c r="R740" s="205"/>
      <c r="S740" s="205"/>
      <c r="T740" s="206"/>
      <c r="AT740" s="207" t="s">
        <v>317</v>
      </c>
      <c r="AU740" s="207" t="s">
        <v>84</v>
      </c>
      <c r="AV740" s="13" t="s">
        <v>84</v>
      </c>
      <c r="AW740" s="13" t="s">
        <v>35</v>
      </c>
      <c r="AX740" s="13" t="s">
        <v>74</v>
      </c>
      <c r="AY740" s="207" t="s">
        <v>153</v>
      </c>
    </row>
    <row r="741" spans="2:51" s="13" customFormat="1" x14ac:dyDescent="0.2">
      <c r="B741" s="197"/>
      <c r="C741" s="198"/>
      <c r="D741" s="188" t="s">
        <v>317</v>
      </c>
      <c r="E741" s="199" t="s">
        <v>28</v>
      </c>
      <c r="F741" s="200" t="s">
        <v>7471</v>
      </c>
      <c r="G741" s="198"/>
      <c r="H741" s="201">
        <v>25.46</v>
      </c>
      <c r="I741" s="202"/>
      <c r="J741" s="198"/>
      <c r="K741" s="198"/>
      <c r="L741" s="203"/>
      <c r="M741" s="204"/>
      <c r="N741" s="205"/>
      <c r="O741" s="205"/>
      <c r="P741" s="205"/>
      <c r="Q741" s="205"/>
      <c r="R741" s="205"/>
      <c r="S741" s="205"/>
      <c r="T741" s="206"/>
      <c r="AT741" s="207" t="s">
        <v>317</v>
      </c>
      <c r="AU741" s="207" t="s">
        <v>84</v>
      </c>
      <c r="AV741" s="13" t="s">
        <v>84</v>
      </c>
      <c r="AW741" s="13" t="s">
        <v>35</v>
      </c>
      <c r="AX741" s="13" t="s">
        <v>74</v>
      </c>
      <c r="AY741" s="207" t="s">
        <v>153</v>
      </c>
    </row>
    <row r="742" spans="2:51" s="13" customFormat="1" x14ac:dyDescent="0.2">
      <c r="B742" s="197"/>
      <c r="C742" s="198"/>
      <c r="D742" s="188" t="s">
        <v>317</v>
      </c>
      <c r="E742" s="199" t="s">
        <v>28</v>
      </c>
      <c r="F742" s="200" t="s">
        <v>7472</v>
      </c>
      <c r="G742" s="198"/>
      <c r="H742" s="201">
        <v>-4.4800000000000004</v>
      </c>
      <c r="I742" s="202"/>
      <c r="J742" s="198"/>
      <c r="K742" s="198"/>
      <c r="L742" s="203"/>
      <c r="M742" s="204"/>
      <c r="N742" s="205"/>
      <c r="O742" s="205"/>
      <c r="P742" s="205"/>
      <c r="Q742" s="205"/>
      <c r="R742" s="205"/>
      <c r="S742" s="205"/>
      <c r="T742" s="206"/>
      <c r="AT742" s="207" t="s">
        <v>317</v>
      </c>
      <c r="AU742" s="207" t="s">
        <v>84</v>
      </c>
      <c r="AV742" s="13" t="s">
        <v>84</v>
      </c>
      <c r="AW742" s="13" t="s">
        <v>35</v>
      </c>
      <c r="AX742" s="13" t="s">
        <v>74</v>
      </c>
      <c r="AY742" s="207" t="s">
        <v>153</v>
      </c>
    </row>
    <row r="743" spans="2:51" s="13" customFormat="1" x14ac:dyDescent="0.2">
      <c r="B743" s="197"/>
      <c r="C743" s="198"/>
      <c r="D743" s="188" t="s">
        <v>317</v>
      </c>
      <c r="E743" s="199" t="s">
        <v>28</v>
      </c>
      <c r="F743" s="200" t="s">
        <v>7473</v>
      </c>
      <c r="G743" s="198"/>
      <c r="H743" s="201">
        <v>1.62</v>
      </c>
      <c r="I743" s="202"/>
      <c r="J743" s="198"/>
      <c r="K743" s="198"/>
      <c r="L743" s="203"/>
      <c r="M743" s="204"/>
      <c r="N743" s="205"/>
      <c r="O743" s="205"/>
      <c r="P743" s="205"/>
      <c r="Q743" s="205"/>
      <c r="R743" s="205"/>
      <c r="S743" s="205"/>
      <c r="T743" s="206"/>
      <c r="AT743" s="207" t="s">
        <v>317</v>
      </c>
      <c r="AU743" s="207" t="s">
        <v>84</v>
      </c>
      <c r="AV743" s="13" t="s">
        <v>84</v>
      </c>
      <c r="AW743" s="13" t="s">
        <v>35</v>
      </c>
      <c r="AX743" s="13" t="s">
        <v>74</v>
      </c>
      <c r="AY743" s="207" t="s">
        <v>153</v>
      </c>
    </row>
    <row r="744" spans="2:51" s="13" customFormat="1" x14ac:dyDescent="0.2">
      <c r="B744" s="197"/>
      <c r="C744" s="198"/>
      <c r="D744" s="188" t="s">
        <v>317</v>
      </c>
      <c r="E744" s="199" t="s">
        <v>28</v>
      </c>
      <c r="F744" s="200" t="s">
        <v>7474</v>
      </c>
      <c r="G744" s="198"/>
      <c r="H744" s="201">
        <v>13.6</v>
      </c>
      <c r="I744" s="202"/>
      <c r="J744" s="198"/>
      <c r="K744" s="198"/>
      <c r="L744" s="203"/>
      <c r="M744" s="204"/>
      <c r="N744" s="205"/>
      <c r="O744" s="205"/>
      <c r="P744" s="205"/>
      <c r="Q744" s="205"/>
      <c r="R744" s="205"/>
      <c r="S744" s="205"/>
      <c r="T744" s="206"/>
      <c r="AT744" s="207" t="s">
        <v>317</v>
      </c>
      <c r="AU744" s="207" t="s">
        <v>84</v>
      </c>
      <c r="AV744" s="13" t="s">
        <v>84</v>
      </c>
      <c r="AW744" s="13" t="s">
        <v>35</v>
      </c>
      <c r="AX744" s="13" t="s">
        <v>74</v>
      </c>
      <c r="AY744" s="207" t="s">
        <v>153</v>
      </c>
    </row>
    <row r="745" spans="2:51" s="13" customFormat="1" x14ac:dyDescent="0.2">
      <c r="B745" s="197"/>
      <c r="C745" s="198"/>
      <c r="D745" s="188" t="s">
        <v>317</v>
      </c>
      <c r="E745" s="199" t="s">
        <v>28</v>
      </c>
      <c r="F745" s="200" t="s">
        <v>7475</v>
      </c>
      <c r="G745" s="198"/>
      <c r="H745" s="201">
        <v>-0.66</v>
      </c>
      <c r="I745" s="202"/>
      <c r="J745" s="198"/>
      <c r="K745" s="198"/>
      <c r="L745" s="203"/>
      <c r="M745" s="204"/>
      <c r="N745" s="205"/>
      <c r="O745" s="205"/>
      <c r="P745" s="205"/>
      <c r="Q745" s="205"/>
      <c r="R745" s="205"/>
      <c r="S745" s="205"/>
      <c r="T745" s="206"/>
      <c r="AT745" s="207" t="s">
        <v>317</v>
      </c>
      <c r="AU745" s="207" t="s">
        <v>84</v>
      </c>
      <c r="AV745" s="13" t="s">
        <v>84</v>
      </c>
      <c r="AW745" s="13" t="s">
        <v>35</v>
      </c>
      <c r="AX745" s="13" t="s">
        <v>74</v>
      </c>
      <c r="AY745" s="207" t="s">
        <v>153</v>
      </c>
    </row>
    <row r="746" spans="2:51" s="16" customFormat="1" x14ac:dyDescent="0.2">
      <c r="B746" s="234"/>
      <c r="C746" s="235"/>
      <c r="D746" s="188" t="s">
        <v>317</v>
      </c>
      <c r="E746" s="236" t="s">
        <v>28</v>
      </c>
      <c r="F746" s="237" t="s">
        <v>448</v>
      </c>
      <c r="G746" s="235"/>
      <c r="H746" s="238">
        <v>792.14499999999987</v>
      </c>
      <c r="I746" s="239"/>
      <c r="J746" s="235"/>
      <c r="K746" s="235"/>
      <c r="L746" s="240"/>
      <c r="M746" s="241"/>
      <c r="N746" s="242"/>
      <c r="O746" s="242"/>
      <c r="P746" s="242"/>
      <c r="Q746" s="242"/>
      <c r="R746" s="242"/>
      <c r="S746" s="242"/>
      <c r="T746" s="243"/>
      <c r="AT746" s="244" t="s">
        <v>317</v>
      </c>
      <c r="AU746" s="244" t="s">
        <v>84</v>
      </c>
      <c r="AV746" s="16" t="s">
        <v>163</v>
      </c>
      <c r="AW746" s="16" t="s">
        <v>35</v>
      </c>
      <c r="AX746" s="16" t="s">
        <v>74</v>
      </c>
      <c r="AY746" s="244" t="s">
        <v>153</v>
      </c>
    </row>
    <row r="747" spans="2:51" s="15" customFormat="1" x14ac:dyDescent="0.2">
      <c r="B747" s="224"/>
      <c r="C747" s="225"/>
      <c r="D747" s="188" t="s">
        <v>317</v>
      </c>
      <c r="E747" s="226" t="s">
        <v>28</v>
      </c>
      <c r="F747" s="227" t="s">
        <v>534</v>
      </c>
      <c r="G747" s="225"/>
      <c r="H747" s="226" t="s">
        <v>28</v>
      </c>
      <c r="I747" s="228"/>
      <c r="J747" s="225"/>
      <c r="K747" s="225"/>
      <c r="L747" s="229"/>
      <c r="M747" s="230"/>
      <c r="N747" s="231"/>
      <c r="O747" s="231"/>
      <c r="P747" s="231"/>
      <c r="Q747" s="231"/>
      <c r="R747" s="231"/>
      <c r="S747" s="231"/>
      <c r="T747" s="232"/>
      <c r="AT747" s="233" t="s">
        <v>317</v>
      </c>
      <c r="AU747" s="233" t="s">
        <v>84</v>
      </c>
      <c r="AV747" s="15" t="s">
        <v>82</v>
      </c>
      <c r="AW747" s="15" t="s">
        <v>35</v>
      </c>
      <c r="AX747" s="15" t="s">
        <v>74</v>
      </c>
      <c r="AY747" s="233" t="s">
        <v>153</v>
      </c>
    </row>
    <row r="748" spans="2:51" s="13" customFormat="1" x14ac:dyDescent="0.2">
      <c r="B748" s="197"/>
      <c r="C748" s="198"/>
      <c r="D748" s="188" t="s">
        <v>317</v>
      </c>
      <c r="E748" s="199" t="s">
        <v>28</v>
      </c>
      <c r="F748" s="200" t="s">
        <v>7476</v>
      </c>
      <c r="G748" s="198"/>
      <c r="H748" s="201">
        <v>87.5</v>
      </c>
      <c r="I748" s="202"/>
      <c r="J748" s="198"/>
      <c r="K748" s="198"/>
      <c r="L748" s="203"/>
      <c r="M748" s="204"/>
      <c r="N748" s="205"/>
      <c r="O748" s="205"/>
      <c r="P748" s="205"/>
      <c r="Q748" s="205"/>
      <c r="R748" s="205"/>
      <c r="S748" s="205"/>
      <c r="T748" s="206"/>
      <c r="AT748" s="207" t="s">
        <v>317</v>
      </c>
      <c r="AU748" s="207" t="s">
        <v>84</v>
      </c>
      <c r="AV748" s="13" t="s">
        <v>84</v>
      </c>
      <c r="AW748" s="13" t="s">
        <v>35</v>
      </c>
      <c r="AX748" s="13" t="s">
        <v>74</v>
      </c>
      <c r="AY748" s="207" t="s">
        <v>153</v>
      </c>
    </row>
    <row r="749" spans="2:51" s="13" customFormat="1" x14ac:dyDescent="0.2">
      <c r="B749" s="197"/>
      <c r="C749" s="198"/>
      <c r="D749" s="188" t="s">
        <v>317</v>
      </c>
      <c r="E749" s="199" t="s">
        <v>28</v>
      </c>
      <c r="F749" s="200" t="s">
        <v>7477</v>
      </c>
      <c r="G749" s="198"/>
      <c r="H749" s="201">
        <v>-9.7799999999999994</v>
      </c>
      <c r="I749" s="202"/>
      <c r="J749" s="198"/>
      <c r="K749" s="198"/>
      <c r="L749" s="203"/>
      <c r="M749" s="204"/>
      <c r="N749" s="205"/>
      <c r="O749" s="205"/>
      <c r="P749" s="205"/>
      <c r="Q749" s="205"/>
      <c r="R749" s="205"/>
      <c r="S749" s="205"/>
      <c r="T749" s="206"/>
      <c r="AT749" s="207" t="s">
        <v>317</v>
      </c>
      <c r="AU749" s="207" t="s">
        <v>84</v>
      </c>
      <c r="AV749" s="13" t="s">
        <v>84</v>
      </c>
      <c r="AW749" s="13" t="s">
        <v>35</v>
      </c>
      <c r="AX749" s="13" t="s">
        <v>74</v>
      </c>
      <c r="AY749" s="207" t="s">
        <v>153</v>
      </c>
    </row>
    <row r="750" spans="2:51" s="13" customFormat="1" x14ac:dyDescent="0.2">
      <c r="B750" s="197"/>
      <c r="C750" s="198"/>
      <c r="D750" s="188" t="s">
        <v>317</v>
      </c>
      <c r="E750" s="199" t="s">
        <v>28</v>
      </c>
      <c r="F750" s="200" t="s">
        <v>7478</v>
      </c>
      <c r="G750" s="198"/>
      <c r="H750" s="201">
        <v>71.400000000000006</v>
      </c>
      <c r="I750" s="202"/>
      <c r="J750" s="198"/>
      <c r="K750" s="198"/>
      <c r="L750" s="203"/>
      <c r="M750" s="204"/>
      <c r="N750" s="205"/>
      <c r="O750" s="205"/>
      <c r="P750" s="205"/>
      <c r="Q750" s="205"/>
      <c r="R750" s="205"/>
      <c r="S750" s="205"/>
      <c r="T750" s="206"/>
      <c r="AT750" s="207" t="s">
        <v>317</v>
      </c>
      <c r="AU750" s="207" t="s">
        <v>84</v>
      </c>
      <c r="AV750" s="13" t="s">
        <v>84</v>
      </c>
      <c r="AW750" s="13" t="s">
        <v>35</v>
      </c>
      <c r="AX750" s="13" t="s">
        <v>74</v>
      </c>
      <c r="AY750" s="207" t="s">
        <v>153</v>
      </c>
    </row>
    <row r="751" spans="2:51" s="13" customFormat="1" x14ac:dyDescent="0.2">
      <c r="B751" s="197"/>
      <c r="C751" s="198"/>
      <c r="D751" s="188" t="s">
        <v>317</v>
      </c>
      <c r="E751" s="199" t="s">
        <v>28</v>
      </c>
      <c r="F751" s="200" t="s">
        <v>7479</v>
      </c>
      <c r="G751" s="198"/>
      <c r="H751" s="201">
        <v>-10.18</v>
      </c>
      <c r="I751" s="202"/>
      <c r="J751" s="198"/>
      <c r="K751" s="198"/>
      <c r="L751" s="203"/>
      <c r="M751" s="204"/>
      <c r="N751" s="205"/>
      <c r="O751" s="205"/>
      <c r="P751" s="205"/>
      <c r="Q751" s="205"/>
      <c r="R751" s="205"/>
      <c r="S751" s="205"/>
      <c r="T751" s="206"/>
      <c r="AT751" s="207" t="s">
        <v>317</v>
      </c>
      <c r="AU751" s="207" t="s">
        <v>84</v>
      </c>
      <c r="AV751" s="13" t="s">
        <v>84</v>
      </c>
      <c r="AW751" s="13" t="s">
        <v>35</v>
      </c>
      <c r="AX751" s="13" t="s">
        <v>74</v>
      </c>
      <c r="AY751" s="207" t="s">
        <v>153</v>
      </c>
    </row>
    <row r="752" spans="2:51" s="13" customFormat="1" x14ac:dyDescent="0.2">
      <c r="B752" s="197"/>
      <c r="C752" s="198"/>
      <c r="D752" s="188" t="s">
        <v>317</v>
      </c>
      <c r="E752" s="199" t="s">
        <v>28</v>
      </c>
      <c r="F752" s="200" t="s">
        <v>7480</v>
      </c>
      <c r="G752" s="198"/>
      <c r="H752" s="201">
        <v>72.8</v>
      </c>
      <c r="I752" s="202"/>
      <c r="J752" s="198"/>
      <c r="K752" s="198"/>
      <c r="L752" s="203"/>
      <c r="M752" s="204"/>
      <c r="N752" s="205"/>
      <c r="O752" s="205"/>
      <c r="P752" s="205"/>
      <c r="Q752" s="205"/>
      <c r="R752" s="205"/>
      <c r="S752" s="205"/>
      <c r="T752" s="206"/>
      <c r="AT752" s="207" t="s">
        <v>317</v>
      </c>
      <c r="AU752" s="207" t="s">
        <v>84</v>
      </c>
      <c r="AV752" s="13" t="s">
        <v>84</v>
      </c>
      <c r="AW752" s="13" t="s">
        <v>35</v>
      </c>
      <c r="AX752" s="13" t="s">
        <v>74</v>
      </c>
      <c r="AY752" s="207" t="s">
        <v>153</v>
      </c>
    </row>
    <row r="753" spans="2:51" s="13" customFormat="1" x14ac:dyDescent="0.2">
      <c r="B753" s="197"/>
      <c r="C753" s="198"/>
      <c r="D753" s="188" t="s">
        <v>317</v>
      </c>
      <c r="E753" s="199" t="s">
        <v>28</v>
      </c>
      <c r="F753" s="200" t="s">
        <v>7481</v>
      </c>
      <c r="G753" s="198"/>
      <c r="H753" s="201">
        <v>-9.68</v>
      </c>
      <c r="I753" s="202"/>
      <c r="J753" s="198"/>
      <c r="K753" s="198"/>
      <c r="L753" s="203"/>
      <c r="M753" s="204"/>
      <c r="N753" s="205"/>
      <c r="O753" s="205"/>
      <c r="P753" s="205"/>
      <c r="Q753" s="205"/>
      <c r="R753" s="205"/>
      <c r="S753" s="205"/>
      <c r="T753" s="206"/>
      <c r="AT753" s="207" t="s">
        <v>317</v>
      </c>
      <c r="AU753" s="207" t="s">
        <v>84</v>
      </c>
      <c r="AV753" s="13" t="s">
        <v>84</v>
      </c>
      <c r="AW753" s="13" t="s">
        <v>35</v>
      </c>
      <c r="AX753" s="13" t="s">
        <v>74</v>
      </c>
      <c r="AY753" s="207" t="s">
        <v>153</v>
      </c>
    </row>
    <row r="754" spans="2:51" s="13" customFormat="1" x14ac:dyDescent="0.2">
      <c r="B754" s="197"/>
      <c r="C754" s="198"/>
      <c r="D754" s="188" t="s">
        <v>317</v>
      </c>
      <c r="E754" s="199" t="s">
        <v>28</v>
      </c>
      <c r="F754" s="200" t="s">
        <v>7482</v>
      </c>
      <c r="G754" s="198"/>
      <c r="H754" s="201">
        <v>72.099999999999994</v>
      </c>
      <c r="I754" s="202"/>
      <c r="J754" s="198"/>
      <c r="K754" s="198"/>
      <c r="L754" s="203"/>
      <c r="M754" s="204"/>
      <c r="N754" s="205"/>
      <c r="O754" s="205"/>
      <c r="P754" s="205"/>
      <c r="Q754" s="205"/>
      <c r="R754" s="205"/>
      <c r="S754" s="205"/>
      <c r="T754" s="206"/>
      <c r="AT754" s="207" t="s">
        <v>317</v>
      </c>
      <c r="AU754" s="207" t="s">
        <v>84</v>
      </c>
      <c r="AV754" s="13" t="s">
        <v>84</v>
      </c>
      <c r="AW754" s="13" t="s">
        <v>35</v>
      </c>
      <c r="AX754" s="13" t="s">
        <v>74</v>
      </c>
      <c r="AY754" s="207" t="s">
        <v>153</v>
      </c>
    </row>
    <row r="755" spans="2:51" s="13" customFormat="1" x14ac:dyDescent="0.2">
      <c r="B755" s="197"/>
      <c r="C755" s="198"/>
      <c r="D755" s="188" t="s">
        <v>317</v>
      </c>
      <c r="E755" s="199" t="s">
        <v>28</v>
      </c>
      <c r="F755" s="200" t="s">
        <v>7483</v>
      </c>
      <c r="G755" s="198"/>
      <c r="H755" s="201">
        <v>-12.68</v>
      </c>
      <c r="I755" s="202"/>
      <c r="J755" s="198"/>
      <c r="K755" s="198"/>
      <c r="L755" s="203"/>
      <c r="M755" s="204"/>
      <c r="N755" s="205"/>
      <c r="O755" s="205"/>
      <c r="P755" s="205"/>
      <c r="Q755" s="205"/>
      <c r="R755" s="205"/>
      <c r="S755" s="205"/>
      <c r="T755" s="206"/>
      <c r="AT755" s="207" t="s">
        <v>317</v>
      </c>
      <c r="AU755" s="207" t="s">
        <v>84</v>
      </c>
      <c r="AV755" s="13" t="s">
        <v>84</v>
      </c>
      <c r="AW755" s="13" t="s">
        <v>35</v>
      </c>
      <c r="AX755" s="13" t="s">
        <v>74</v>
      </c>
      <c r="AY755" s="207" t="s">
        <v>153</v>
      </c>
    </row>
    <row r="756" spans="2:51" s="13" customFormat="1" x14ac:dyDescent="0.2">
      <c r="B756" s="197"/>
      <c r="C756" s="198"/>
      <c r="D756" s="188" t="s">
        <v>317</v>
      </c>
      <c r="E756" s="199" t="s">
        <v>28</v>
      </c>
      <c r="F756" s="200" t="s">
        <v>7484</v>
      </c>
      <c r="G756" s="198"/>
      <c r="H756" s="201">
        <v>112</v>
      </c>
      <c r="I756" s="202"/>
      <c r="J756" s="198"/>
      <c r="K756" s="198"/>
      <c r="L756" s="203"/>
      <c r="M756" s="204"/>
      <c r="N756" s="205"/>
      <c r="O756" s="205"/>
      <c r="P756" s="205"/>
      <c r="Q756" s="205"/>
      <c r="R756" s="205"/>
      <c r="S756" s="205"/>
      <c r="T756" s="206"/>
      <c r="AT756" s="207" t="s">
        <v>317</v>
      </c>
      <c r="AU756" s="207" t="s">
        <v>84</v>
      </c>
      <c r="AV756" s="13" t="s">
        <v>84</v>
      </c>
      <c r="AW756" s="13" t="s">
        <v>35</v>
      </c>
      <c r="AX756" s="13" t="s">
        <v>74</v>
      </c>
      <c r="AY756" s="207" t="s">
        <v>153</v>
      </c>
    </row>
    <row r="757" spans="2:51" s="13" customFormat="1" x14ac:dyDescent="0.2">
      <c r="B757" s="197"/>
      <c r="C757" s="198"/>
      <c r="D757" s="188" t="s">
        <v>317</v>
      </c>
      <c r="E757" s="199" t="s">
        <v>28</v>
      </c>
      <c r="F757" s="200" t="s">
        <v>7485</v>
      </c>
      <c r="G757" s="198"/>
      <c r="H757" s="201">
        <v>-14.36</v>
      </c>
      <c r="I757" s="202"/>
      <c r="J757" s="198"/>
      <c r="K757" s="198"/>
      <c r="L757" s="203"/>
      <c r="M757" s="204"/>
      <c r="N757" s="205"/>
      <c r="O757" s="205"/>
      <c r="P757" s="205"/>
      <c r="Q757" s="205"/>
      <c r="R757" s="205"/>
      <c r="S757" s="205"/>
      <c r="T757" s="206"/>
      <c r="AT757" s="207" t="s">
        <v>317</v>
      </c>
      <c r="AU757" s="207" t="s">
        <v>84</v>
      </c>
      <c r="AV757" s="13" t="s">
        <v>84</v>
      </c>
      <c r="AW757" s="13" t="s">
        <v>35</v>
      </c>
      <c r="AX757" s="13" t="s">
        <v>74</v>
      </c>
      <c r="AY757" s="207" t="s">
        <v>153</v>
      </c>
    </row>
    <row r="758" spans="2:51" s="13" customFormat="1" x14ac:dyDescent="0.2">
      <c r="B758" s="197"/>
      <c r="C758" s="198"/>
      <c r="D758" s="188" t="s">
        <v>317</v>
      </c>
      <c r="E758" s="199" t="s">
        <v>28</v>
      </c>
      <c r="F758" s="200" t="s">
        <v>7486</v>
      </c>
      <c r="G758" s="198"/>
      <c r="H758" s="201">
        <v>69.02</v>
      </c>
      <c r="I758" s="202"/>
      <c r="J758" s="198"/>
      <c r="K758" s="198"/>
      <c r="L758" s="203"/>
      <c r="M758" s="204"/>
      <c r="N758" s="205"/>
      <c r="O758" s="205"/>
      <c r="P758" s="205"/>
      <c r="Q758" s="205"/>
      <c r="R758" s="205"/>
      <c r="S758" s="205"/>
      <c r="T758" s="206"/>
      <c r="AT758" s="207" t="s">
        <v>317</v>
      </c>
      <c r="AU758" s="207" t="s">
        <v>84</v>
      </c>
      <c r="AV758" s="13" t="s">
        <v>84</v>
      </c>
      <c r="AW758" s="13" t="s">
        <v>35</v>
      </c>
      <c r="AX758" s="13" t="s">
        <v>74</v>
      </c>
      <c r="AY758" s="207" t="s">
        <v>153</v>
      </c>
    </row>
    <row r="759" spans="2:51" s="13" customFormat="1" x14ac:dyDescent="0.2">
      <c r="B759" s="197"/>
      <c r="C759" s="198"/>
      <c r="D759" s="188" t="s">
        <v>317</v>
      </c>
      <c r="E759" s="199" t="s">
        <v>28</v>
      </c>
      <c r="F759" s="200" t="s">
        <v>7487</v>
      </c>
      <c r="G759" s="198"/>
      <c r="H759" s="201">
        <v>-3.69</v>
      </c>
      <c r="I759" s="202"/>
      <c r="J759" s="198"/>
      <c r="K759" s="198"/>
      <c r="L759" s="203"/>
      <c r="M759" s="204"/>
      <c r="N759" s="205"/>
      <c r="O759" s="205"/>
      <c r="P759" s="205"/>
      <c r="Q759" s="205"/>
      <c r="R759" s="205"/>
      <c r="S759" s="205"/>
      <c r="T759" s="206"/>
      <c r="AT759" s="207" t="s">
        <v>317</v>
      </c>
      <c r="AU759" s="207" t="s">
        <v>84</v>
      </c>
      <c r="AV759" s="13" t="s">
        <v>84</v>
      </c>
      <c r="AW759" s="13" t="s">
        <v>35</v>
      </c>
      <c r="AX759" s="13" t="s">
        <v>74</v>
      </c>
      <c r="AY759" s="207" t="s">
        <v>153</v>
      </c>
    </row>
    <row r="760" spans="2:51" s="13" customFormat="1" x14ac:dyDescent="0.2">
      <c r="B760" s="197"/>
      <c r="C760" s="198"/>
      <c r="D760" s="188" t="s">
        <v>317</v>
      </c>
      <c r="E760" s="199" t="s">
        <v>28</v>
      </c>
      <c r="F760" s="200" t="s">
        <v>7488</v>
      </c>
      <c r="G760" s="198"/>
      <c r="H760" s="201">
        <v>2.19</v>
      </c>
      <c r="I760" s="202"/>
      <c r="J760" s="198"/>
      <c r="K760" s="198"/>
      <c r="L760" s="203"/>
      <c r="M760" s="204"/>
      <c r="N760" s="205"/>
      <c r="O760" s="205"/>
      <c r="P760" s="205"/>
      <c r="Q760" s="205"/>
      <c r="R760" s="205"/>
      <c r="S760" s="205"/>
      <c r="T760" s="206"/>
      <c r="AT760" s="207" t="s">
        <v>317</v>
      </c>
      <c r="AU760" s="207" t="s">
        <v>84</v>
      </c>
      <c r="AV760" s="13" t="s">
        <v>84</v>
      </c>
      <c r="AW760" s="13" t="s">
        <v>35</v>
      </c>
      <c r="AX760" s="13" t="s">
        <v>74</v>
      </c>
      <c r="AY760" s="207" t="s">
        <v>153</v>
      </c>
    </row>
    <row r="761" spans="2:51" s="13" customFormat="1" x14ac:dyDescent="0.2">
      <c r="B761" s="197"/>
      <c r="C761" s="198"/>
      <c r="D761" s="188" t="s">
        <v>317</v>
      </c>
      <c r="E761" s="199" t="s">
        <v>28</v>
      </c>
      <c r="F761" s="200" t="s">
        <v>7489</v>
      </c>
      <c r="G761" s="198"/>
      <c r="H761" s="201">
        <v>81.599999999999994</v>
      </c>
      <c r="I761" s="202"/>
      <c r="J761" s="198"/>
      <c r="K761" s="198"/>
      <c r="L761" s="203"/>
      <c r="M761" s="204"/>
      <c r="N761" s="205"/>
      <c r="O761" s="205"/>
      <c r="P761" s="205"/>
      <c r="Q761" s="205"/>
      <c r="R761" s="205"/>
      <c r="S761" s="205"/>
      <c r="T761" s="206"/>
      <c r="AT761" s="207" t="s">
        <v>317</v>
      </c>
      <c r="AU761" s="207" t="s">
        <v>84</v>
      </c>
      <c r="AV761" s="13" t="s">
        <v>84</v>
      </c>
      <c r="AW761" s="13" t="s">
        <v>35</v>
      </c>
      <c r="AX761" s="13" t="s">
        <v>74</v>
      </c>
      <c r="AY761" s="207" t="s">
        <v>153</v>
      </c>
    </row>
    <row r="762" spans="2:51" s="13" customFormat="1" x14ac:dyDescent="0.2">
      <c r="B762" s="197"/>
      <c r="C762" s="198"/>
      <c r="D762" s="188" t="s">
        <v>317</v>
      </c>
      <c r="E762" s="199" t="s">
        <v>28</v>
      </c>
      <c r="F762" s="200" t="s">
        <v>7490</v>
      </c>
      <c r="G762" s="198"/>
      <c r="H762" s="201">
        <v>-10.78</v>
      </c>
      <c r="I762" s="202"/>
      <c r="J762" s="198"/>
      <c r="K762" s="198"/>
      <c r="L762" s="203"/>
      <c r="M762" s="204"/>
      <c r="N762" s="205"/>
      <c r="O762" s="205"/>
      <c r="P762" s="205"/>
      <c r="Q762" s="205"/>
      <c r="R762" s="205"/>
      <c r="S762" s="205"/>
      <c r="T762" s="206"/>
      <c r="AT762" s="207" t="s">
        <v>317</v>
      </c>
      <c r="AU762" s="207" t="s">
        <v>84</v>
      </c>
      <c r="AV762" s="13" t="s">
        <v>84</v>
      </c>
      <c r="AW762" s="13" t="s">
        <v>35</v>
      </c>
      <c r="AX762" s="13" t="s">
        <v>74</v>
      </c>
      <c r="AY762" s="207" t="s">
        <v>153</v>
      </c>
    </row>
    <row r="763" spans="2:51" s="13" customFormat="1" x14ac:dyDescent="0.2">
      <c r="B763" s="197"/>
      <c r="C763" s="198"/>
      <c r="D763" s="188" t="s">
        <v>317</v>
      </c>
      <c r="E763" s="199" t="s">
        <v>28</v>
      </c>
      <c r="F763" s="200" t="s">
        <v>7491</v>
      </c>
      <c r="G763" s="198"/>
      <c r="H763" s="201">
        <v>3.54</v>
      </c>
      <c r="I763" s="202"/>
      <c r="J763" s="198"/>
      <c r="K763" s="198"/>
      <c r="L763" s="203"/>
      <c r="M763" s="204"/>
      <c r="N763" s="205"/>
      <c r="O763" s="205"/>
      <c r="P763" s="205"/>
      <c r="Q763" s="205"/>
      <c r="R763" s="205"/>
      <c r="S763" s="205"/>
      <c r="T763" s="206"/>
      <c r="AT763" s="207" t="s">
        <v>317</v>
      </c>
      <c r="AU763" s="207" t="s">
        <v>84</v>
      </c>
      <c r="AV763" s="13" t="s">
        <v>84</v>
      </c>
      <c r="AW763" s="13" t="s">
        <v>35</v>
      </c>
      <c r="AX763" s="13" t="s">
        <v>74</v>
      </c>
      <c r="AY763" s="207" t="s">
        <v>153</v>
      </c>
    </row>
    <row r="764" spans="2:51" s="13" customFormat="1" x14ac:dyDescent="0.2">
      <c r="B764" s="197"/>
      <c r="C764" s="198"/>
      <c r="D764" s="188" t="s">
        <v>317</v>
      </c>
      <c r="E764" s="199" t="s">
        <v>28</v>
      </c>
      <c r="F764" s="200" t="s">
        <v>7492</v>
      </c>
      <c r="G764" s="198"/>
      <c r="H764" s="201">
        <v>14.28</v>
      </c>
      <c r="I764" s="202"/>
      <c r="J764" s="198"/>
      <c r="K764" s="198"/>
      <c r="L764" s="203"/>
      <c r="M764" s="204"/>
      <c r="N764" s="205"/>
      <c r="O764" s="205"/>
      <c r="P764" s="205"/>
      <c r="Q764" s="205"/>
      <c r="R764" s="205"/>
      <c r="S764" s="205"/>
      <c r="T764" s="206"/>
      <c r="AT764" s="207" t="s">
        <v>317</v>
      </c>
      <c r="AU764" s="207" t="s">
        <v>84</v>
      </c>
      <c r="AV764" s="13" t="s">
        <v>84</v>
      </c>
      <c r="AW764" s="13" t="s">
        <v>35</v>
      </c>
      <c r="AX764" s="13" t="s">
        <v>74</v>
      </c>
      <c r="AY764" s="207" t="s">
        <v>153</v>
      </c>
    </row>
    <row r="765" spans="2:51" s="13" customFormat="1" x14ac:dyDescent="0.2">
      <c r="B765" s="197"/>
      <c r="C765" s="198"/>
      <c r="D765" s="188" t="s">
        <v>317</v>
      </c>
      <c r="E765" s="199" t="s">
        <v>28</v>
      </c>
      <c r="F765" s="200" t="s">
        <v>7493</v>
      </c>
      <c r="G765" s="198"/>
      <c r="H765" s="201">
        <v>-4.76</v>
      </c>
      <c r="I765" s="202"/>
      <c r="J765" s="198"/>
      <c r="K765" s="198"/>
      <c r="L765" s="203"/>
      <c r="M765" s="204"/>
      <c r="N765" s="205"/>
      <c r="O765" s="205"/>
      <c r="P765" s="205"/>
      <c r="Q765" s="205"/>
      <c r="R765" s="205"/>
      <c r="S765" s="205"/>
      <c r="T765" s="206"/>
      <c r="AT765" s="207" t="s">
        <v>317</v>
      </c>
      <c r="AU765" s="207" t="s">
        <v>84</v>
      </c>
      <c r="AV765" s="13" t="s">
        <v>84</v>
      </c>
      <c r="AW765" s="13" t="s">
        <v>35</v>
      </c>
      <c r="AX765" s="13" t="s">
        <v>74</v>
      </c>
      <c r="AY765" s="207" t="s">
        <v>153</v>
      </c>
    </row>
    <row r="766" spans="2:51" s="13" customFormat="1" x14ac:dyDescent="0.2">
      <c r="B766" s="197"/>
      <c r="C766" s="198"/>
      <c r="D766" s="188" t="s">
        <v>317</v>
      </c>
      <c r="E766" s="199" t="s">
        <v>28</v>
      </c>
      <c r="F766" s="200" t="s">
        <v>7494</v>
      </c>
      <c r="G766" s="198"/>
      <c r="H766" s="201">
        <v>2.52</v>
      </c>
      <c r="I766" s="202"/>
      <c r="J766" s="198"/>
      <c r="K766" s="198"/>
      <c r="L766" s="203"/>
      <c r="M766" s="204"/>
      <c r="N766" s="205"/>
      <c r="O766" s="205"/>
      <c r="P766" s="205"/>
      <c r="Q766" s="205"/>
      <c r="R766" s="205"/>
      <c r="S766" s="205"/>
      <c r="T766" s="206"/>
      <c r="AT766" s="207" t="s">
        <v>317</v>
      </c>
      <c r="AU766" s="207" t="s">
        <v>84</v>
      </c>
      <c r="AV766" s="13" t="s">
        <v>84</v>
      </c>
      <c r="AW766" s="13" t="s">
        <v>35</v>
      </c>
      <c r="AX766" s="13" t="s">
        <v>74</v>
      </c>
      <c r="AY766" s="207" t="s">
        <v>153</v>
      </c>
    </row>
    <row r="767" spans="2:51" s="13" customFormat="1" x14ac:dyDescent="0.2">
      <c r="B767" s="197"/>
      <c r="C767" s="198"/>
      <c r="D767" s="188" t="s">
        <v>317</v>
      </c>
      <c r="E767" s="199" t="s">
        <v>28</v>
      </c>
      <c r="F767" s="200" t="s">
        <v>7495</v>
      </c>
      <c r="G767" s="198"/>
      <c r="H767" s="201">
        <v>3.75</v>
      </c>
      <c r="I767" s="202"/>
      <c r="J767" s="198"/>
      <c r="K767" s="198"/>
      <c r="L767" s="203"/>
      <c r="M767" s="204"/>
      <c r="N767" s="205"/>
      <c r="O767" s="205"/>
      <c r="P767" s="205"/>
      <c r="Q767" s="205"/>
      <c r="R767" s="205"/>
      <c r="S767" s="205"/>
      <c r="T767" s="206"/>
      <c r="AT767" s="207" t="s">
        <v>317</v>
      </c>
      <c r="AU767" s="207" t="s">
        <v>84</v>
      </c>
      <c r="AV767" s="13" t="s">
        <v>84</v>
      </c>
      <c r="AW767" s="13" t="s">
        <v>35</v>
      </c>
      <c r="AX767" s="13" t="s">
        <v>74</v>
      </c>
      <c r="AY767" s="207" t="s">
        <v>153</v>
      </c>
    </row>
    <row r="768" spans="2:51" s="13" customFormat="1" x14ac:dyDescent="0.2">
      <c r="B768" s="197"/>
      <c r="C768" s="198"/>
      <c r="D768" s="188" t="s">
        <v>317</v>
      </c>
      <c r="E768" s="199" t="s">
        <v>28</v>
      </c>
      <c r="F768" s="200" t="s">
        <v>7496</v>
      </c>
      <c r="G768" s="198"/>
      <c r="H768" s="201">
        <v>100.1</v>
      </c>
      <c r="I768" s="202"/>
      <c r="J768" s="198"/>
      <c r="K768" s="198"/>
      <c r="L768" s="203"/>
      <c r="M768" s="204"/>
      <c r="N768" s="205"/>
      <c r="O768" s="205"/>
      <c r="P768" s="205"/>
      <c r="Q768" s="205"/>
      <c r="R768" s="205"/>
      <c r="S768" s="205"/>
      <c r="T768" s="206"/>
      <c r="AT768" s="207" t="s">
        <v>317</v>
      </c>
      <c r="AU768" s="207" t="s">
        <v>84</v>
      </c>
      <c r="AV768" s="13" t="s">
        <v>84</v>
      </c>
      <c r="AW768" s="13" t="s">
        <v>35</v>
      </c>
      <c r="AX768" s="13" t="s">
        <v>74</v>
      </c>
      <c r="AY768" s="207" t="s">
        <v>153</v>
      </c>
    </row>
    <row r="769" spans="2:51" s="13" customFormat="1" x14ac:dyDescent="0.2">
      <c r="B769" s="197"/>
      <c r="C769" s="198"/>
      <c r="D769" s="188" t="s">
        <v>317</v>
      </c>
      <c r="E769" s="199" t="s">
        <v>28</v>
      </c>
      <c r="F769" s="200" t="s">
        <v>7497</v>
      </c>
      <c r="G769" s="198"/>
      <c r="H769" s="201">
        <v>-28.85</v>
      </c>
      <c r="I769" s="202"/>
      <c r="J769" s="198"/>
      <c r="K769" s="198"/>
      <c r="L769" s="203"/>
      <c r="M769" s="204"/>
      <c r="N769" s="205"/>
      <c r="O769" s="205"/>
      <c r="P769" s="205"/>
      <c r="Q769" s="205"/>
      <c r="R769" s="205"/>
      <c r="S769" s="205"/>
      <c r="T769" s="206"/>
      <c r="AT769" s="207" t="s">
        <v>317</v>
      </c>
      <c r="AU769" s="207" t="s">
        <v>84</v>
      </c>
      <c r="AV769" s="13" t="s">
        <v>84</v>
      </c>
      <c r="AW769" s="13" t="s">
        <v>35</v>
      </c>
      <c r="AX769" s="13" t="s">
        <v>74</v>
      </c>
      <c r="AY769" s="207" t="s">
        <v>153</v>
      </c>
    </row>
    <row r="770" spans="2:51" s="13" customFormat="1" x14ac:dyDescent="0.2">
      <c r="B770" s="197"/>
      <c r="C770" s="198"/>
      <c r="D770" s="188" t="s">
        <v>317</v>
      </c>
      <c r="E770" s="199" t="s">
        <v>28</v>
      </c>
      <c r="F770" s="200" t="s">
        <v>7498</v>
      </c>
      <c r="G770" s="198"/>
      <c r="H770" s="201">
        <v>9.26</v>
      </c>
      <c r="I770" s="202"/>
      <c r="J770" s="198"/>
      <c r="K770" s="198"/>
      <c r="L770" s="203"/>
      <c r="M770" s="204"/>
      <c r="N770" s="205"/>
      <c r="O770" s="205"/>
      <c r="P770" s="205"/>
      <c r="Q770" s="205"/>
      <c r="R770" s="205"/>
      <c r="S770" s="205"/>
      <c r="T770" s="206"/>
      <c r="AT770" s="207" t="s">
        <v>317</v>
      </c>
      <c r="AU770" s="207" t="s">
        <v>84</v>
      </c>
      <c r="AV770" s="13" t="s">
        <v>84</v>
      </c>
      <c r="AW770" s="13" t="s">
        <v>35</v>
      </c>
      <c r="AX770" s="13" t="s">
        <v>74</v>
      </c>
      <c r="AY770" s="207" t="s">
        <v>153</v>
      </c>
    </row>
    <row r="771" spans="2:51" s="13" customFormat="1" x14ac:dyDescent="0.2">
      <c r="B771" s="197"/>
      <c r="C771" s="198"/>
      <c r="D771" s="188" t="s">
        <v>317</v>
      </c>
      <c r="E771" s="199" t="s">
        <v>28</v>
      </c>
      <c r="F771" s="200" t="s">
        <v>8202</v>
      </c>
      <c r="G771" s="198"/>
      <c r="H771" s="201">
        <v>45.85</v>
      </c>
      <c r="I771" s="202"/>
      <c r="J771" s="198"/>
      <c r="K771" s="198"/>
      <c r="L771" s="203"/>
      <c r="M771" s="204"/>
      <c r="N771" s="205"/>
      <c r="O771" s="205"/>
      <c r="P771" s="205"/>
      <c r="Q771" s="205"/>
      <c r="R771" s="205"/>
      <c r="S771" s="205"/>
      <c r="T771" s="206"/>
      <c r="AT771" s="207" t="s">
        <v>317</v>
      </c>
      <c r="AU771" s="207" t="s">
        <v>84</v>
      </c>
      <c r="AV771" s="13" t="s">
        <v>84</v>
      </c>
      <c r="AW771" s="13" t="s">
        <v>35</v>
      </c>
      <c r="AX771" s="13" t="s">
        <v>74</v>
      </c>
      <c r="AY771" s="207" t="s">
        <v>153</v>
      </c>
    </row>
    <row r="772" spans="2:51" s="13" customFormat="1" x14ac:dyDescent="0.2">
      <c r="B772" s="197"/>
      <c r="C772" s="198"/>
      <c r="D772" s="188" t="s">
        <v>317</v>
      </c>
      <c r="E772" s="199" t="s">
        <v>28</v>
      </c>
      <c r="F772" s="200" t="s">
        <v>7502</v>
      </c>
      <c r="G772" s="198"/>
      <c r="H772" s="201">
        <v>74.2</v>
      </c>
      <c r="I772" s="202"/>
      <c r="J772" s="198"/>
      <c r="K772" s="198"/>
      <c r="L772" s="203"/>
      <c r="M772" s="204"/>
      <c r="N772" s="205"/>
      <c r="O772" s="205"/>
      <c r="P772" s="205"/>
      <c r="Q772" s="205"/>
      <c r="R772" s="205"/>
      <c r="S772" s="205"/>
      <c r="T772" s="206"/>
      <c r="AT772" s="207" t="s">
        <v>317</v>
      </c>
      <c r="AU772" s="207" t="s">
        <v>84</v>
      </c>
      <c r="AV772" s="13" t="s">
        <v>84</v>
      </c>
      <c r="AW772" s="13" t="s">
        <v>35</v>
      </c>
      <c r="AX772" s="13" t="s">
        <v>74</v>
      </c>
      <c r="AY772" s="207" t="s">
        <v>153</v>
      </c>
    </row>
    <row r="773" spans="2:51" s="13" customFormat="1" x14ac:dyDescent="0.2">
      <c r="B773" s="197"/>
      <c r="C773" s="198"/>
      <c r="D773" s="188" t="s">
        <v>317</v>
      </c>
      <c r="E773" s="199" t="s">
        <v>28</v>
      </c>
      <c r="F773" s="200" t="s">
        <v>7503</v>
      </c>
      <c r="G773" s="198"/>
      <c r="H773" s="201">
        <v>-19.329999999999998</v>
      </c>
      <c r="I773" s="202"/>
      <c r="J773" s="198"/>
      <c r="K773" s="198"/>
      <c r="L773" s="203"/>
      <c r="M773" s="204"/>
      <c r="N773" s="205"/>
      <c r="O773" s="205"/>
      <c r="P773" s="205"/>
      <c r="Q773" s="205"/>
      <c r="R773" s="205"/>
      <c r="S773" s="205"/>
      <c r="T773" s="206"/>
      <c r="AT773" s="207" t="s">
        <v>317</v>
      </c>
      <c r="AU773" s="207" t="s">
        <v>84</v>
      </c>
      <c r="AV773" s="13" t="s">
        <v>84</v>
      </c>
      <c r="AW773" s="13" t="s">
        <v>35</v>
      </c>
      <c r="AX773" s="13" t="s">
        <v>74</v>
      </c>
      <c r="AY773" s="207" t="s">
        <v>153</v>
      </c>
    </row>
    <row r="774" spans="2:51" s="13" customFormat="1" x14ac:dyDescent="0.2">
      <c r="B774" s="197"/>
      <c r="C774" s="198"/>
      <c r="D774" s="188" t="s">
        <v>317</v>
      </c>
      <c r="E774" s="199" t="s">
        <v>28</v>
      </c>
      <c r="F774" s="200" t="s">
        <v>7504</v>
      </c>
      <c r="G774" s="198"/>
      <c r="H774" s="201">
        <v>3.8</v>
      </c>
      <c r="I774" s="202"/>
      <c r="J774" s="198"/>
      <c r="K774" s="198"/>
      <c r="L774" s="203"/>
      <c r="M774" s="204"/>
      <c r="N774" s="205"/>
      <c r="O774" s="205"/>
      <c r="P774" s="205"/>
      <c r="Q774" s="205"/>
      <c r="R774" s="205"/>
      <c r="S774" s="205"/>
      <c r="T774" s="206"/>
      <c r="AT774" s="207" t="s">
        <v>317</v>
      </c>
      <c r="AU774" s="207" t="s">
        <v>84</v>
      </c>
      <c r="AV774" s="13" t="s">
        <v>84</v>
      </c>
      <c r="AW774" s="13" t="s">
        <v>35</v>
      </c>
      <c r="AX774" s="13" t="s">
        <v>74</v>
      </c>
      <c r="AY774" s="207" t="s">
        <v>153</v>
      </c>
    </row>
    <row r="775" spans="2:51" s="13" customFormat="1" x14ac:dyDescent="0.2">
      <c r="B775" s="197"/>
      <c r="C775" s="198"/>
      <c r="D775" s="188" t="s">
        <v>317</v>
      </c>
      <c r="E775" s="199" t="s">
        <v>28</v>
      </c>
      <c r="F775" s="200" t="s">
        <v>7505</v>
      </c>
      <c r="G775" s="198"/>
      <c r="H775" s="201">
        <v>48.65</v>
      </c>
      <c r="I775" s="202"/>
      <c r="J775" s="198"/>
      <c r="K775" s="198"/>
      <c r="L775" s="203"/>
      <c r="M775" s="204"/>
      <c r="N775" s="205"/>
      <c r="O775" s="205"/>
      <c r="P775" s="205"/>
      <c r="Q775" s="205"/>
      <c r="R775" s="205"/>
      <c r="S775" s="205"/>
      <c r="T775" s="206"/>
      <c r="AT775" s="207" t="s">
        <v>317</v>
      </c>
      <c r="AU775" s="207" t="s">
        <v>84</v>
      </c>
      <c r="AV775" s="13" t="s">
        <v>84</v>
      </c>
      <c r="AW775" s="13" t="s">
        <v>35</v>
      </c>
      <c r="AX775" s="13" t="s">
        <v>74</v>
      </c>
      <c r="AY775" s="207" t="s">
        <v>153</v>
      </c>
    </row>
    <row r="776" spans="2:51" s="13" customFormat="1" x14ac:dyDescent="0.2">
      <c r="B776" s="197"/>
      <c r="C776" s="198"/>
      <c r="D776" s="188" t="s">
        <v>317</v>
      </c>
      <c r="E776" s="199" t="s">
        <v>28</v>
      </c>
      <c r="F776" s="200" t="s">
        <v>7506</v>
      </c>
      <c r="G776" s="198"/>
      <c r="H776" s="201">
        <v>-16.079999999999998</v>
      </c>
      <c r="I776" s="202"/>
      <c r="J776" s="198"/>
      <c r="K776" s="198"/>
      <c r="L776" s="203"/>
      <c r="M776" s="204"/>
      <c r="N776" s="205"/>
      <c r="O776" s="205"/>
      <c r="P776" s="205"/>
      <c r="Q776" s="205"/>
      <c r="R776" s="205"/>
      <c r="S776" s="205"/>
      <c r="T776" s="206"/>
      <c r="AT776" s="207" t="s">
        <v>317</v>
      </c>
      <c r="AU776" s="207" t="s">
        <v>84</v>
      </c>
      <c r="AV776" s="13" t="s">
        <v>84</v>
      </c>
      <c r="AW776" s="13" t="s">
        <v>35</v>
      </c>
      <c r="AX776" s="13" t="s">
        <v>74</v>
      </c>
      <c r="AY776" s="207" t="s">
        <v>153</v>
      </c>
    </row>
    <row r="777" spans="2:51" s="13" customFormat="1" x14ac:dyDescent="0.2">
      <c r="B777" s="197"/>
      <c r="C777" s="198"/>
      <c r="D777" s="188" t="s">
        <v>317</v>
      </c>
      <c r="E777" s="199" t="s">
        <v>28</v>
      </c>
      <c r="F777" s="200" t="s">
        <v>7507</v>
      </c>
      <c r="G777" s="198"/>
      <c r="H777" s="201">
        <v>5.49</v>
      </c>
      <c r="I777" s="202"/>
      <c r="J777" s="198"/>
      <c r="K777" s="198"/>
      <c r="L777" s="203"/>
      <c r="M777" s="204"/>
      <c r="N777" s="205"/>
      <c r="O777" s="205"/>
      <c r="P777" s="205"/>
      <c r="Q777" s="205"/>
      <c r="R777" s="205"/>
      <c r="S777" s="205"/>
      <c r="T777" s="206"/>
      <c r="AT777" s="207" t="s">
        <v>317</v>
      </c>
      <c r="AU777" s="207" t="s">
        <v>84</v>
      </c>
      <c r="AV777" s="13" t="s">
        <v>84</v>
      </c>
      <c r="AW777" s="13" t="s">
        <v>35</v>
      </c>
      <c r="AX777" s="13" t="s">
        <v>74</v>
      </c>
      <c r="AY777" s="207" t="s">
        <v>153</v>
      </c>
    </row>
    <row r="778" spans="2:51" s="13" customFormat="1" x14ac:dyDescent="0.2">
      <c r="B778" s="197"/>
      <c r="C778" s="198"/>
      <c r="D778" s="188" t="s">
        <v>317</v>
      </c>
      <c r="E778" s="199" t="s">
        <v>28</v>
      </c>
      <c r="F778" s="200" t="s">
        <v>7511</v>
      </c>
      <c r="G778" s="198"/>
      <c r="H778" s="201">
        <v>66</v>
      </c>
      <c r="I778" s="202"/>
      <c r="J778" s="198"/>
      <c r="K778" s="198"/>
      <c r="L778" s="203"/>
      <c r="M778" s="204"/>
      <c r="N778" s="205"/>
      <c r="O778" s="205"/>
      <c r="P778" s="205"/>
      <c r="Q778" s="205"/>
      <c r="R778" s="205"/>
      <c r="S778" s="205"/>
      <c r="T778" s="206"/>
      <c r="AT778" s="207" t="s">
        <v>317</v>
      </c>
      <c r="AU778" s="207" t="s">
        <v>84</v>
      </c>
      <c r="AV778" s="13" t="s">
        <v>84</v>
      </c>
      <c r="AW778" s="13" t="s">
        <v>35</v>
      </c>
      <c r="AX778" s="13" t="s">
        <v>74</v>
      </c>
      <c r="AY778" s="207" t="s">
        <v>153</v>
      </c>
    </row>
    <row r="779" spans="2:51" s="13" customFormat="1" x14ac:dyDescent="0.2">
      <c r="B779" s="197"/>
      <c r="C779" s="198"/>
      <c r="D779" s="188" t="s">
        <v>317</v>
      </c>
      <c r="E779" s="199" t="s">
        <v>28</v>
      </c>
      <c r="F779" s="200" t="s">
        <v>7515</v>
      </c>
      <c r="G779" s="198"/>
      <c r="H779" s="201">
        <v>6.36</v>
      </c>
      <c r="I779" s="202"/>
      <c r="J779" s="198"/>
      <c r="K779" s="198"/>
      <c r="L779" s="203"/>
      <c r="M779" s="204"/>
      <c r="N779" s="205"/>
      <c r="O779" s="205"/>
      <c r="P779" s="205"/>
      <c r="Q779" s="205"/>
      <c r="R779" s="205"/>
      <c r="S779" s="205"/>
      <c r="T779" s="206"/>
      <c r="AT779" s="207" t="s">
        <v>317</v>
      </c>
      <c r="AU779" s="207" t="s">
        <v>84</v>
      </c>
      <c r="AV779" s="13" t="s">
        <v>84</v>
      </c>
      <c r="AW779" s="13" t="s">
        <v>35</v>
      </c>
      <c r="AX779" s="13" t="s">
        <v>74</v>
      </c>
      <c r="AY779" s="207" t="s">
        <v>153</v>
      </c>
    </row>
    <row r="780" spans="2:51" s="13" customFormat="1" x14ac:dyDescent="0.2">
      <c r="B780" s="197"/>
      <c r="C780" s="198"/>
      <c r="D780" s="188" t="s">
        <v>317</v>
      </c>
      <c r="E780" s="199" t="s">
        <v>28</v>
      </c>
      <c r="F780" s="200" t="s">
        <v>7516</v>
      </c>
      <c r="G780" s="198"/>
      <c r="H780" s="201">
        <v>2.64</v>
      </c>
      <c r="I780" s="202"/>
      <c r="J780" s="198"/>
      <c r="K780" s="198"/>
      <c r="L780" s="203"/>
      <c r="M780" s="204"/>
      <c r="N780" s="205"/>
      <c r="O780" s="205"/>
      <c r="P780" s="205"/>
      <c r="Q780" s="205"/>
      <c r="R780" s="205"/>
      <c r="S780" s="205"/>
      <c r="T780" s="206"/>
      <c r="AT780" s="207" t="s">
        <v>317</v>
      </c>
      <c r="AU780" s="207" t="s">
        <v>84</v>
      </c>
      <c r="AV780" s="13" t="s">
        <v>84</v>
      </c>
      <c r="AW780" s="13" t="s">
        <v>35</v>
      </c>
      <c r="AX780" s="13" t="s">
        <v>74</v>
      </c>
      <c r="AY780" s="207" t="s">
        <v>153</v>
      </c>
    </row>
    <row r="781" spans="2:51" s="13" customFormat="1" x14ac:dyDescent="0.2">
      <c r="B781" s="197"/>
      <c r="C781" s="198"/>
      <c r="D781" s="188" t="s">
        <v>317</v>
      </c>
      <c r="E781" s="199" t="s">
        <v>28</v>
      </c>
      <c r="F781" s="200" t="s">
        <v>7517</v>
      </c>
      <c r="G781" s="198"/>
      <c r="H781" s="201">
        <v>0.8</v>
      </c>
      <c r="I781" s="202"/>
      <c r="J781" s="198"/>
      <c r="K781" s="198"/>
      <c r="L781" s="203"/>
      <c r="M781" s="204"/>
      <c r="N781" s="205"/>
      <c r="O781" s="205"/>
      <c r="P781" s="205"/>
      <c r="Q781" s="205"/>
      <c r="R781" s="205"/>
      <c r="S781" s="205"/>
      <c r="T781" s="206"/>
      <c r="AT781" s="207" t="s">
        <v>317</v>
      </c>
      <c r="AU781" s="207" t="s">
        <v>84</v>
      </c>
      <c r="AV781" s="13" t="s">
        <v>84</v>
      </c>
      <c r="AW781" s="13" t="s">
        <v>35</v>
      </c>
      <c r="AX781" s="13" t="s">
        <v>74</v>
      </c>
      <c r="AY781" s="207" t="s">
        <v>153</v>
      </c>
    </row>
    <row r="782" spans="2:51" s="13" customFormat="1" x14ac:dyDescent="0.2">
      <c r="B782" s="197"/>
      <c r="C782" s="198"/>
      <c r="D782" s="188" t="s">
        <v>317</v>
      </c>
      <c r="E782" s="199" t="s">
        <v>28</v>
      </c>
      <c r="F782" s="200" t="s">
        <v>7518</v>
      </c>
      <c r="G782" s="198"/>
      <c r="H782" s="201">
        <v>9.3000000000000007</v>
      </c>
      <c r="I782" s="202"/>
      <c r="J782" s="198"/>
      <c r="K782" s="198"/>
      <c r="L782" s="203"/>
      <c r="M782" s="204"/>
      <c r="N782" s="205"/>
      <c r="O782" s="205"/>
      <c r="P782" s="205"/>
      <c r="Q782" s="205"/>
      <c r="R782" s="205"/>
      <c r="S782" s="205"/>
      <c r="T782" s="206"/>
      <c r="AT782" s="207" t="s">
        <v>317</v>
      </c>
      <c r="AU782" s="207" t="s">
        <v>84</v>
      </c>
      <c r="AV782" s="13" t="s">
        <v>84</v>
      </c>
      <c r="AW782" s="13" t="s">
        <v>35</v>
      </c>
      <c r="AX782" s="13" t="s">
        <v>74</v>
      </c>
      <c r="AY782" s="207" t="s">
        <v>153</v>
      </c>
    </row>
    <row r="783" spans="2:51" s="13" customFormat="1" x14ac:dyDescent="0.2">
      <c r="B783" s="197"/>
      <c r="C783" s="198"/>
      <c r="D783" s="188" t="s">
        <v>317</v>
      </c>
      <c r="E783" s="199" t="s">
        <v>28</v>
      </c>
      <c r="F783" s="200" t="s">
        <v>7519</v>
      </c>
      <c r="G783" s="198"/>
      <c r="H783" s="201">
        <v>2.5</v>
      </c>
      <c r="I783" s="202"/>
      <c r="J783" s="198"/>
      <c r="K783" s="198"/>
      <c r="L783" s="203"/>
      <c r="M783" s="204"/>
      <c r="N783" s="205"/>
      <c r="O783" s="205"/>
      <c r="P783" s="205"/>
      <c r="Q783" s="205"/>
      <c r="R783" s="205"/>
      <c r="S783" s="205"/>
      <c r="T783" s="206"/>
      <c r="AT783" s="207" t="s">
        <v>317</v>
      </c>
      <c r="AU783" s="207" t="s">
        <v>84</v>
      </c>
      <c r="AV783" s="13" t="s">
        <v>84</v>
      </c>
      <c r="AW783" s="13" t="s">
        <v>35</v>
      </c>
      <c r="AX783" s="13" t="s">
        <v>74</v>
      </c>
      <c r="AY783" s="207" t="s">
        <v>153</v>
      </c>
    </row>
    <row r="784" spans="2:51" s="16" customFormat="1" x14ac:dyDescent="0.2">
      <c r="B784" s="234"/>
      <c r="C784" s="235"/>
      <c r="D784" s="188" t="s">
        <v>317</v>
      </c>
      <c r="E784" s="236" t="s">
        <v>28</v>
      </c>
      <c r="F784" s="237" t="s">
        <v>448</v>
      </c>
      <c r="G784" s="235"/>
      <c r="H784" s="238">
        <v>827.47999999999979</v>
      </c>
      <c r="I784" s="239"/>
      <c r="J784" s="235"/>
      <c r="K784" s="235"/>
      <c r="L784" s="240"/>
      <c r="M784" s="241"/>
      <c r="N784" s="242"/>
      <c r="O784" s="242"/>
      <c r="P784" s="242"/>
      <c r="Q784" s="242"/>
      <c r="R784" s="242"/>
      <c r="S784" s="242"/>
      <c r="T784" s="243"/>
      <c r="AT784" s="244" t="s">
        <v>317</v>
      </c>
      <c r="AU784" s="244" t="s">
        <v>84</v>
      </c>
      <c r="AV784" s="16" t="s">
        <v>163</v>
      </c>
      <c r="AW784" s="16" t="s">
        <v>35</v>
      </c>
      <c r="AX784" s="16" t="s">
        <v>74</v>
      </c>
      <c r="AY784" s="244" t="s">
        <v>153</v>
      </c>
    </row>
    <row r="785" spans="2:51" s="15" customFormat="1" x14ac:dyDescent="0.2">
      <c r="B785" s="224"/>
      <c r="C785" s="225"/>
      <c r="D785" s="188" t="s">
        <v>317</v>
      </c>
      <c r="E785" s="226" t="s">
        <v>28</v>
      </c>
      <c r="F785" s="227" t="s">
        <v>536</v>
      </c>
      <c r="G785" s="225"/>
      <c r="H785" s="226" t="s">
        <v>28</v>
      </c>
      <c r="I785" s="228"/>
      <c r="J785" s="225"/>
      <c r="K785" s="225"/>
      <c r="L785" s="229"/>
      <c r="M785" s="230"/>
      <c r="N785" s="231"/>
      <c r="O785" s="231"/>
      <c r="P785" s="231"/>
      <c r="Q785" s="231"/>
      <c r="R785" s="231"/>
      <c r="S785" s="231"/>
      <c r="T785" s="232"/>
      <c r="AT785" s="233" t="s">
        <v>317</v>
      </c>
      <c r="AU785" s="233" t="s">
        <v>84</v>
      </c>
      <c r="AV785" s="15" t="s">
        <v>82</v>
      </c>
      <c r="AW785" s="15" t="s">
        <v>35</v>
      </c>
      <c r="AX785" s="15" t="s">
        <v>74</v>
      </c>
      <c r="AY785" s="233" t="s">
        <v>153</v>
      </c>
    </row>
    <row r="786" spans="2:51" s="13" customFormat="1" x14ac:dyDescent="0.2">
      <c r="B786" s="197"/>
      <c r="C786" s="198"/>
      <c r="D786" s="188" t="s">
        <v>317</v>
      </c>
      <c r="E786" s="199" t="s">
        <v>28</v>
      </c>
      <c r="F786" s="200" t="s">
        <v>7520</v>
      </c>
      <c r="G786" s="198"/>
      <c r="H786" s="201">
        <v>57.68</v>
      </c>
      <c r="I786" s="202"/>
      <c r="J786" s="198"/>
      <c r="K786" s="198"/>
      <c r="L786" s="203"/>
      <c r="M786" s="204"/>
      <c r="N786" s="205"/>
      <c r="O786" s="205"/>
      <c r="P786" s="205"/>
      <c r="Q786" s="205"/>
      <c r="R786" s="205"/>
      <c r="S786" s="205"/>
      <c r="T786" s="206"/>
      <c r="AT786" s="207" t="s">
        <v>317</v>
      </c>
      <c r="AU786" s="207" t="s">
        <v>84</v>
      </c>
      <c r="AV786" s="13" t="s">
        <v>84</v>
      </c>
      <c r="AW786" s="13" t="s">
        <v>35</v>
      </c>
      <c r="AX786" s="13" t="s">
        <v>74</v>
      </c>
      <c r="AY786" s="207" t="s">
        <v>153</v>
      </c>
    </row>
    <row r="787" spans="2:51" s="13" customFormat="1" x14ac:dyDescent="0.2">
      <c r="B787" s="197"/>
      <c r="C787" s="198"/>
      <c r="D787" s="188" t="s">
        <v>317</v>
      </c>
      <c r="E787" s="199" t="s">
        <v>28</v>
      </c>
      <c r="F787" s="200" t="s">
        <v>7521</v>
      </c>
      <c r="G787" s="198"/>
      <c r="H787" s="201">
        <v>-4.9000000000000004</v>
      </c>
      <c r="I787" s="202"/>
      <c r="J787" s="198"/>
      <c r="K787" s="198"/>
      <c r="L787" s="203"/>
      <c r="M787" s="204"/>
      <c r="N787" s="205"/>
      <c r="O787" s="205"/>
      <c r="P787" s="205"/>
      <c r="Q787" s="205"/>
      <c r="R787" s="205"/>
      <c r="S787" s="205"/>
      <c r="T787" s="206"/>
      <c r="AT787" s="207" t="s">
        <v>317</v>
      </c>
      <c r="AU787" s="207" t="s">
        <v>84</v>
      </c>
      <c r="AV787" s="13" t="s">
        <v>84</v>
      </c>
      <c r="AW787" s="13" t="s">
        <v>35</v>
      </c>
      <c r="AX787" s="13" t="s">
        <v>74</v>
      </c>
      <c r="AY787" s="207" t="s">
        <v>153</v>
      </c>
    </row>
    <row r="788" spans="2:51" s="13" customFormat="1" x14ac:dyDescent="0.2">
      <c r="B788" s="197"/>
      <c r="C788" s="198"/>
      <c r="D788" s="188" t="s">
        <v>317</v>
      </c>
      <c r="E788" s="199" t="s">
        <v>28</v>
      </c>
      <c r="F788" s="200" t="s">
        <v>7522</v>
      </c>
      <c r="G788" s="198"/>
      <c r="H788" s="201">
        <v>1.77</v>
      </c>
      <c r="I788" s="202"/>
      <c r="J788" s="198"/>
      <c r="K788" s="198"/>
      <c r="L788" s="203"/>
      <c r="M788" s="204"/>
      <c r="N788" s="205"/>
      <c r="O788" s="205"/>
      <c r="P788" s="205"/>
      <c r="Q788" s="205"/>
      <c r="R788" s="205"/>
      <c r="S788" s="205"/>
      <c r="T788" s="206"/>
      <c r="AT788" s="207" t="s">
        <v>317</v>
      </c>
      <c r="AU788" s="207" t="s">
        <v>84</v>
      </c>
      <c r="AV788" s="13" t="s">
        <v>84</v>
      </c>
      <c r="AW788" s="13" t="s">
        <v>35</v>
      </c>
      <c r="AX788" s="13" t="s">
        <v>74</v>
      </c>
      <c r="AY788" s="207" t="s">
        <v>153</v>
      </c>
    </row>
    <row r="789" spans="2:51" s="13" customFormat="1" x14ac:dyDescent="0.2">
      <c r="B789" s="197"/>
      <c r="C789" s="198"/>
      <c r="D789" s="188" t="s">
        <v>317</v>
      </c>
      <c r="E789" s="199" t="s">
        <v>28</v>
      </c>
      <c r="F789" s="200" t="s">
        <v>7523</v>
      </c>
      <c r="G789" s="198"/>
      <c r="H789" s="201">
        <v>60.2</v>
      </c>
      <c r="I789" s="202"/>
      <c r="J789" s="198"/>
      <c r="K789" s="198"/>
      <c r="L789" s="203"/>
      <c r="M789" s="204"/>
      <c r="N789" s="205"/>
      <c r="O789" s="205"/>
      <c r="P789" s="205"/>
      <c r="Q789" s="205"/>
      <c r="R789" s="205"/>
      <c r="S789" s="205"/>
      <c r="T789" s="206"/>
      <c r="AT789" s="207" t="s">
        <v>317</v>
      </c>
      <c r="AU789" s="207" t="s">
        <v>84</v>
      </c>
      <c r="AV789" s="13" t="s">
        <v>84</v>
      </c>
      <c r="AW789" s="13" t="s">
        <v>35</v>
      </c>
      <c r="AX789" s="13" t="s">
        <v>74</v>
      </c>
      <c r="AY789" s="207" t="s">
        <v>153</v>
      </c>
    </row>
    <row r="790" spans="2:51" s="13" customFormat="1" x14ac:dyDescent="0.2">
      <c r="B790" s="197"/>
      <c r="C790" s="198"/>
      <c r="D790" s="188" t="s">
        <v>317</v>
      </c>
      <c r="E790" s="199" t="s">
        <v>28</v>
      </c>
      <c r="F790" s="200" t="s">
        <v>7524</v>
      </c>
      <c r="G790" s="198"/>
      <c r="H790" s="201">
        <v>-11.76</v>
      </c>
      <c r="I790" s="202"/>
      <c r="J790" s="198"/>
      <c r="K790" s="198"/>
      <c r="L790" s="203"/>
      <c r="M790" s="204"/>
      <c r="N790" s="205"/>
      <c r="O790" s="205"/>
      <c r="P790" s="205"/>
      <c r="Q790" s="205"/>
      <c r="R790" s="205"/>
      <c r="S790" s="205"/>
      <c r="T790" s="206"/>
      <c r="AT790" s="207" t="s">
        <v>317</v>
      </c>
      <c r="AU790" s="207" t="s">
        <v>84</v>
      </c>
      <c r="AV790" s="13" t="s">
        <v>84</v>
      </c>
      <c r="AW790" s="13" t="s">
        <v>35</v>
      </c>
      <c r="AX790" s="13" t="s">
        <v>74</v>
      </c>
      <c r="AY790" s="207" t="s">
        <v>153</v>
      </c>
    </row>
    <row r="791" spans="2:51" s="13" customFormat="1" x14ac:dyDescent="0.2">
      <c r="B791" s="197"/>
      <c r="C791" s="198"/>
      <c r="D791" s="188" t="s">
        <v>317</v>
      </c>
      <c r="E791" s="199" t="s">
        <v>28</v>
      </c>
      <c r="F791" s="200" t="s">
        <v>7525</v>
      </c>
      <c r="G791" s="198"/>
      <c r="H791" s="201">
        <v>3.3</v>
      </c>
      <c r="I791" s="202"/>
      <c r="J791" s="198"/>
      <c r="K791" s="198"/>
      <c r="L791" s="203"/>
      <c r="M791" s="204"/>
      <c r="N791" s="205"/>
      <c r="O791" s="205"/>
      <c r="P791" s="205"/>
      <c r="Q791" s="205"/>
      <c r="R791" s="205"/>
      <c r="S791" s="205"/>
      <c r="T791" s="206"/>
      <c r="AT791" s="207" t="s">
        <v>317</v>
      </c>
      <c r="AU791" s="207" t="s">
        <v>84</v>
      </c>
      <c r="AV791" s="13" t="s">
        <v>84</v>
      </c>
      <c r="AW791" s="13" t="s">
        <v>35</v>
      </c>
      <c r="AX791" s="13" t="s">
        <v>74</v>
      </c>
      <c r="AY791" s="207" t="s">
        <v>153</v>
      </c>
    </row>
    <row r="792" spans="2:51" s="13" customFormat="1" x14ac:dyDescent="0.2">
      <c r="B792" s="197"/>
      <c r="C792" s="198"/>
      <c r="D792" s="188" t="s">
        <v>317</v>
      </c>
      <c r="E792" s="199" t="s">
        <v>28</v>
      </c>
      <c r="F792" s="200" t="s">
        <v>7526</v>
      </c>
      <c r="G792" s="198"/>
      <c r="H792" s="201">
        <v>2</v>
      </c>
      <c r="I792" s="202"/>
      <c r="J792" s="198"/>
      <c r="K792" s="198"/>
      <c r="L792" s="203"/>
      <c r="M792" s="204"/>
      <c r="N792" s="205"/>
      <c r="O792" s="205"/>
      <c r="P792" s="205"/>
      <c r="Q792" s="205"/>
      <c r="R792" s="205"/>
      <c r="S792" s="205"/>
      <c r="T792" s="206"/>
      <c r="AT792" s="207" t="s">
        <v>317</v>
      </c>
      <c r="AU792" s="207" t="s">
        <v>84</v>
      </c>
      <c r="AV792" s="13" t="s">
        <v>84</v>
      </c>
      <c r="AW792" s="13" t="s">
        <v>35</v>
      </c>
      <c r="AX792" s="13" t="s">
        <v>74</v>
      </c>
      <c r="AY792" s="207" t="s">
        <v>153</v>
      </c>
    </row>
    <row r="793" spans="2:51" s="13" customFormat="1" x14ac:dyDescent="0.2">
      <c r="B793" s="197"/>
      <c r="C793" s="198"/>
      <c r="D793" s="188" t="s">
        <v>317</v>
      </c>
      <c r="E793" s="199" t="s">
        <v>28</v>
      </c>
      <c r="F793" s="200" t="s">
        <v>7527</v>
      </c>
      <c r="G793" s="198"/>
      <c r="H793" s="201">
        <v>11.4</v>
      </c>
      <c r="I793" s="202"/>
      <c r="J793" s="198"/>
      <c r="K793" s="198"/>
      <c r="L793" s="203"/>
      <c r="M793" s="204"/>
      <c r="N793" s="205"/>
      <c r="O793" s="205"/>
      <c r="P793" s="205"/>
      <c r="Q793" s="205"/>
      <c r="R793" s="205"/>
      <c r="S793" s="205"/>
      <c r="T793" s="206"/>
      <c r="AT793" s="207" t="s">
        <v>317</v>
      </c>
      <c r="AU793" s="207" t="s">
        <v>84</v>
      </c>
      <c r="AV793" s="13" t="s">
        <v>84</v>
      </c>
      <c r="AW793" s="13" t="s">
        <v>35</v>
      </c>
      <c r="AX793" s="13" t="s">
        <v>74</v>
      </c>
      <c r="AY793" s="207" t="s">
        <v>153</v>
      </c>
    </row>
    <row r="794" spans="2:51" s="13" customFormat="1" x14ac:dyDescent="0.2">
      <c r="B794" s="197"/>
      <c r="C794" s="198"/>
      <c r="D794" s="188" t="s">
        <v>317</v>
      </c>
      <c r="E794" s="199" t="s">
        <v>28</v>
      </c>
      <c r="F794" s="200" t="s">
        <v>7528</v>
      </c>
      <c r="G794" s="198"/>
      <c r="H794" s="201">
        <v>40.32</v>
      </c>
      <c r="I794" s="202"/>
      <c r="J794" s="198"/>
      <c r="K794" s="198"/>
      <c r="L794" s="203"/>
      <c r="M794" s="204"/>
      <c r="N794" s="205"/>
      <c r="O794" s="205"/>
      <c r="P794" s="205"/>
      <c r="Q794" s="205"/>
      <c r="R794" s="205"/>
      <c r="S794" s="205"/>
      <c r="T794" s="206"/>
      <c r="AT794" s="207" t="s">
        <v>317</v>
      </c>
      <c r="AU794" s="207" t="s">
        <v>84</v>
      </c>
      <c r="AV794" s="13" t="s">
        <v>84</v>
      </c>
      <c r="AW794" s="13" t="s">
        <v>35</v>
      </c>
      <c r="AX794" s="13" t="s">
        <v>74</v>
      </c>
      <c r="AY794" s="207" t="s">
        <v>153</v>
      </c>
    </row>
    <row r="795" spans="2:51" s="13" customFormat="1" x14ac:dyDescent="0.2">
      <c r="B795" s="197"/>
      <c r="C795" s="198"/>
      <c r="D795" s="188" t="s">
        <v>317</v>
      </c>
      <c r="E795" s="199" t="s">
        <v>28</v>
      </c>
      <c r="F795" s="200" t="s">
        <v>7529</v>
      </c>
      <c r="G795" s="198"/>
      <c r="H795" s="201">
        <v>-6.58</v>
      </c>
      <c r="I795" s="202"/>
      <c r="J795" s="198"/>
      <c r="K795" s="198"/>
      <c r="L795" s="203"/>
      <c r="M795" s="204"/>
      <c r="N795" s="205"/>
      <c r="O795" s="205"/>
      <c r="P795" s="205"/>
      <c r="Q795" s="205"/>
      <c r="R795" s="205"/>
      <c r="S795" s="205"/>
      <c r="T795" s="206"/>
      <c r="AT795" s="207" t="s">
        <v>317</v>
      </c>
      <c r="AU795" s="207" t="s">
        <v>84</v>
      </c>
      <c r="AV795" s="13" t="s">
        <v>84</v>
      </c>
      <c r="AW795" s="13" t="s">
        <v>35</v>
      </c>
      <c r="AX795" s="13" t="s">
        <v>74</v>
      </c>
      <c r="AY795" s="207" t="s">
        <v>153</v>
      </c>
    </row>
    <row r="796" spans="2:51" s="13" customFormat="1" x14ac:dyDescent="0.2">
      <c r="B796" s="197"/>
      <c r="C796" s="198"/>
      <c r="D796" s="188" t="s">
        <v>317</v>
      </c>
      <c r="E796" s="199" t="s">
        <v>28</v>
      </c>
      <c r="F796" s="200" t="s">
        <v>7530</v>
      </c>
      <c r="G796" s="198"/>
      <c r="H796" s="201">
        <v>1.44</v>
      </c>
      <c r="I796" s="202"/>
      <c r="J796" s="198"/>
      <c r="K796" s="198"/>
      <c r="L796" s="203"/>
      <c r="M796" s="204"/>
      <c r="N796" s="205"/>
      <c r="O796" s="205"/>
      <c r="P796" s="205"/>
      <c r="Q796" s="205"/>
      <c r="R796" s="205"/>
      <c r="S796" s="205"/>
      <c r="T796" s="206"/>
      <c r="AT796" s="207" t="s">
        <v>317</v>
      </c>
      <c r="AU796" s="207" t="s">
        <v>84</v>
      </c>
      <c r="AV796" s="13" t="s">
        <v>84</v>
      </c>
      <c r="AW796" s="13" t="s">
        <v>35</v>
      </c>
      <c r="AX796" s="13" t="s">
        <v>74</v>
      </c>
      <c r="AY796" s="207" t="s">
        <v>153</v>
      </c>
    </row>
    <row r="797" spans="2:51" s="13" customFormat="1" x14ac:dyDescent="0.2">
      <c r="B797" s="197"/>
      <c r="C797" s="198"/>
      <c r="D797" s="188" t="s">
        <v>317</v>
      </c>
      <c r="E797" s="199" t="s">
        <v>28</v>
      </c>
      <c r="F797" s="200" t="s">
        <v>7531</v>
      </c>
      <c r="G797" s="198"/>
      <c r="H797" s="201">
        <v>53.2</v>
      </c>
      <c r="I797" s="202"/>
      <c r="J797" s="198"/>
      <c r="K797" s="198"/>
      <c r="L797" s="203"/>
      <c r="M797" s="204"/>
      <c r="N797" s="205"/>
      <c r="O797" s="205"/>
      <c r="P797" s="205"/>
      <c r="Q797" s="205"/>
      <c r="R797" s="205"/>
      <c r="S797" s="205"/>
      <c r="T797" s="206"/>
      <c r="AT797" s="207" t="s">
        <v>317</v>
      </c>
      <c r="AU797" s="207" t="s">
        <v>84</v>
      </c>
      <c r="AV797" s="13" t="s">
        <v>84</v>
      </c>
      <c r="AW797" s="13" t="s">
        <v>35</v>
      </c>
      <c r="AX797" s="13" t="s">
        <v>74</v>
      </c>
      <c r="AY797" s="207" t="s">
        <v>153</v>
      </c>
    </row>
    <row r="798" spans="2:51" s="13" customFormat="1" x14ac:dyDescent="0.2">
      <c r="B798" s="197"/>
      <c r="C798" s="198"/>
      <c r="D798" s="188" t="s">
        <v>317</v>
      </c>
      <c r="E798" s="199" t="s">
        <v>28</v>
      </c>
      <c r="F798" s="200" t="s">
        <v>7532</v>
      </c>
      <c r="G798" s="198"/>
      <c r="H798" s="201">
        <v>80</v>
      </c>
      <c r="I798" s="202"/>
      <c r="J798" s="198"/>
      <c r="K798" s="198"/>
      <c r="L798" s="203"/>
      <c r="M798" s="204"/>
      <c r="N798" s="205"/>
      <c r="O798" s="205"/>
      <c r="P798" s="205"/>
      <c r="Q798" s="205"/>
      <c r="R798" s="205"/>
      <c r="S798" s="205"/>
      <c r="T798" s="206"/>
      <c r="AT798" s="207" t="s">
        <v>317</v>
      </c>
      <c r="AU798" s="207" t="s">
        <v>84</v>
      </c>
      <c r="AV798" s="13" t="s">
        <v>84</v>
      </c>
      <c r="AW798" s="13" t="s">
        <v>35</v>
      </c>
      <c r="AX798" s="13" t="s">
        <v>74</v>
      </c>
      <c r="AY798" s="207" t="s">
        <v>153</v>
      </c>
    </row>
    <row r="799" spans="2:51" s="13" customFormat="1" x14ac:dyDescent="0.2">
      <c r="B799" s="197"/>
      <c r="C799" s="198"/>
      <c r="D799" s="188" t="s">
        <v>317</v>
      </c>
      <c r="E799" s="199" t="s">
        <v>28</v>
      </c>
      <c r="F799" s="200" t="s">
        <v>7533</v>
      </c>
      <c r="G799" s="198"/>
      <c r="H799" s="201">
        <v>52.08</v>
      </c>
      <c r="I799" s="202"/>
      <c r="J799" s="198"/>
      <c r="K799" s="198"/>
      <c r="L799" s="203"/>
      <c r="M799" s="204"/>
      <c r="N799" s="205"/>
      <c r="O799" s="205"/>
      <c r="P799" s="205"/>
      <c r="Q799" s="205"/>
      <c r="R799" s="205"/>
      <c r="S799" s="205"/>
      <c r="T799" s="206"/>
      <c r="AT799" s="207" t="s">
        <v>317</v>
      </c>
      <c r="AU799" s="207" t="s">
        <v>84</v>
      </c>
      <c r="AV799" s="13" t="s">
        <v>84</v>
      </c>
      <c r="AW799" s="13" t="s">
        <v>35</v>
      </c>
      <c r="AX799" s="13" t="s">
        <v>74</v>
      </c>
      <c r="AY799" s="207" t="s">
        <v>153</v>
      </c>
    </row>
    <row r="800" spans="2:51" s="13" customFormat="1" x14ac:dyDescent="0.2">
      <c r="B800" s="197"/>
      <c r="C800" s="198"/>
      <c r="D800" s="188" t="s">
        <v>317</v>
      </c>
      <c r="E800" s="199" t="s">
        <v>28</v>
      </c>
      <c r="F800" s="200" t="s">
        <v>7534</v>
      </c>
      <c r="G800" s="198"/>
      <c r="H800" s="201">
        <v>64</v>
      </c>
      <c r="I800" s="202"/>
      <c r="J800" s="198"/>
      <c r="K800" s="198"/>
      <c r="L800" s="203"/>
      <c r="M800" s="204"/>
      <c r="N800" s="205"/>
      <c r="O800" s="205"/>
      <c r="P800" s="205"/>
      <c r="Q800" s="205"/>
      <c r="R800" s="205"/>
      <c r="S800" s="205"/>
      <c r="T800" s="206"/>
      <c r="AT800" s="207" t="s">
        <v>317</v>
      </c>
      <c r="AU800" s="207" t="s">
        <v>84</v>
      </c>
      <c r="AV800" s="13" t="s">
        <v>84</v>
      </c>
      <c r="AW800" s="13" t="s">
        <v>35</v>
      </c>
      <c r="AX800" s="13" t="s">
        <v>74</v>
      </c>
      <c r="AY800" s="207" t="s">
        <v>153</v>
      </c>
    </row>
    <row r="801" spans="1:65" s="16" customFormat="1" x14ac:dyDescent="0.2">
      <c r="B801" s="234"/>
      <c r="C801" s="235"/>
      <c r="D801" s="188" t="s">
        <v>317</v>
      </c>
      <c r="E801" s="236" t="s">
        <v>28</v>
      </c>
      <c r="F801" s="237" t="s">
        <v>448</v>
      </c>
      <c r="G801" s="235"/>
      <c r="H801" s="238">
        <v>404.15</v>
      </c>
      <c r="I801" s="239"/>
      <c r="J801" s="235"/>
      <c r="K801" s="235"/>
      <c r="L801" s="240"/>
      <c r="M801" s="241"/>
      <c r="N801" s="242"/>
      <c r="O801" s="242"/>
      <c r="P801" s="242"/>
      <c r="Q801" s="242"/>
      <c r="R801" s="242"/>
      <c r="S801" s="242"/>
      <c r="T801" s="243"/>
      <c r="AT801" s="244" t="s">
        <v>317</v>
      </c>
      <c r="AU801" s="244" t="s">
        <v>84</v>
      </c>
      <c r="AV801" s="16" t="s">
        <v>163</v>
      </c>
      <c r="AW801" s="16" t="s">
        <v>35</v>
      </c>
      <c r="AX801" s="16" t="s">
        <v>74</v>
      </c>
      <c r="AY801" s="244" t="s">
        <v>153</v>
      </c>
    </row>
    <row r="802" spans="1:65" s="14" customFormat="1" x14ac:dyDescent="0.2">
      <c r="B802" s="208"/>
      <c r="C802" s="209"/>
      <c r="D802" s="188" t="s">
        <v>317</v>
      </c>
      <c r="E802" s="210" t="s">
        <v>28</v>
      </c>
      <c r="F802" s="211" t="s">
        <v>353</v>
      </c>
      <c r="G802" s="209"/>
      <c r="H802" s="212">
        <v>2676.0649999999996</v>
      </c>
      <c r="I802" s="213"/>
      <c r="J802" s="209"/>
      <c r="K802" s="209"/>
      <c r="L802" s="214"/>
      <c r="M802" s="215"/>
      <c r="N802" s="216"/>
      <c r="O802" s="216"/>
      <c r="P802" s="216"/>
      <c r="Q802" s="216"/>
      <c r="R802" s="216"/>
      <c r="S802" s="216"/>
      <c r="T802" s="217"/>
      <c r="AT802" s="218" t="s">
        <v>317</v>
      </c>
      <c r="AU802" s="218" t="s">
        <v>84</v>
      </c>
      <c r="AV802" s="14" t="s">
        <v>167</v>
      </c>
      <c r="AW802" s="14" t="s">
        <v>35</v>
      </c>
      <c r="AX802" s="14" t="s">
        <v>82</v>
      </c>
      <c r="AY802" s="218" t="s">
        <v>153</v>
      </c>
    </row>
    <row r="803" spans="1:65" s="2" customFormat="1" ht="16.5" customHeight="1" x14ac:dyDescent="0.2">
      <c r="A803" s="36"/>
      <c r="B803" s="37"/>
      <c r="C803" s="175" t="s">
        <v>1664</v>
      </c>
      <c r="D803" s="175" t="s">
        <v>156</v>
      </c>
      <c r="E803" s="176" t="s">
        <v>5095</v>
      </c>
      <c r="F803" s="177" t="s">
        <v>5096</v>
      </c>
      <c r="G803" s="178" t="s">
        <v>433</v>
      </c>
      <c r="H803" s="179">
        <v>187.42</v>
      </c>
      <c r="I803" s="180"/>
      <c r="J803" s="181">
        <f>ROUND(I803*H803,2)</f>
        <v>0</v>
      </c>
      <c r="K803" s="177" t="s">
        <v>315</v>
      </c>
      <c r="L803" s="41"/>
      <c r="M803" s="182" t="s">
        <v>28</v>
      </c>
      <c r="N803" s="183" t="s">
        <v>45</v>
      </c>
      <c r="O803" s="66"/>
      <c r="P803" s="184">
        <f>O803*H803</f>
        <v>0</v>
      </c>
      <c r="Q803" s="184">
        <v>2.7000000000000001E-3</v>
      </c>
      <c r="R803" s="184">
        <f>Q803*H803</f>
        <v>0.50603399999999998</v>
      </c>
      <c r="S803" s="184">
        <v>0</v>
      </c>
      <c r="T803" s="185">
        <f>S803*H803</f>
        <v>0</v>
      </c>
      <c r="U803" s="36"/>
      <c r="V803" s="36"/>
      <c r="W803" s="36"/>
      <c r="X803" s="36"/>
      <c r="Y803" s="36"/>
      <c r="Z803" s="36"/>
      <c r="AA803" s="36"/>
      <c r="AB803" s="36"/>
      <c r="AC803" s="36"/>
      <c r="AD803" s="36"/>
      <c r="AE803" s="36"/>
      <c r="AR803" s="186" t="s">
        <v>167</v>
      </c>
      <c r="AT803" s="186" t="s">
        <v>156</v>
      </c>
      <c r="AU803" s="186" t="s">
        <v>84</v>
      </c>
      <c r="AY803" s="19" t="s">
        <v>153</v>
      </c>
      <c r="BE803" s="187">
        <f>IF(N803="základní",J803,0)</f>
        <v>0</v>
      </c>
      <c r="BF803" s="187">
        <f>IF(N803="snížená",J803,0)</f>
        <v>0</v>
      </c>
      <c r="BG803" s="187">
        <f>IF(N803="zákl. přenesená",J803,0)</f>
        <v>0</v>
      </c>
      <c r="BH803" s="187">
        <f>IF(N803="sníž. přenesená",J803,0)</f>
        <v>0</v>
      </c>
      <c r="BI803" s="187">
        <f>IF(N803="nulová",J803,0)</f>
        <v>0</v>
      </c>
      <c r="BJ803" s="19" t="s">
        <v>82</v>
      </c>
      <c r="BK803" s="187">
        <f>ROUND(I803*H803,2)</f>
        <v>0</v>
      </c>
      <c r="BL803" s="19" t="s">
        <v>167</v>
      </c>
      <c r="BM803" s="186" t="s">
        <v>8203</v>
      </c>
    </row>
    <row r="804" spans="1:65" s="15" customFormat="1" x14ac:dyDescent="0.2">
      <c r="B804" s="224"/>
      <c r="C804" s="225"/>
      <c r="D804" s="188" t="s">
        <v>317</v>
      </c>
      <c r="E804" s="226" t="s">
        <v>28</v>
      </c>
      <c r="F804" s="227" t="s">
        <v>524</v>
      </c>
      <c r="G804" s="225"/>
      <c r="H804" s="226" t="s">
        <v>28</v>
      </c>
      <c r="I804" s="228"/>
      <c r="J804" s="225"/>
      <c r="K804" s="225"/>
      <c r="L804" s="229"/>
      <c r="M804" s="230"/>
      <c r="N804" s="231"/>
      <c r="O804" s="231"/>
      <c r="P804" s="231"/>
      <c r="Q804" s="231"/>
      <c r="R804" s="231"/>
      <c r="S804" s="231"/>
      <c r="T804" s="232"/>
      <c r="AT804" s="233" t="s">
        <v>317</v>
      </c>
      <c r="AU804" s="233" t="s">
        <v>84</v>
      </c>
      <c r="AV804" s="15" t="s">
        <v>82</v>
      </c>
      <c r="AW804" s="15" t="s">
        <v>35</v>
      </c>
      <c r="AX804" s="15" t="s">
        <v>74</v>
      </c>
      <c r="AY804" s="233" t="s">
        <v>153</v>
      </c>
    </row>
    <row r="805" spans="1:65" s="13" customFormat="1" x14ac:dyDescent="0.2">
      <c r="B805" s="197"/>
      <c r="C805" s="198"/>
      <c r="D805" s="188" t="s">
        <v>317</v>
      </c>
      <c r="E805" s="199" t="s">
        <v>28</v>
      </c>
      <c r="F805" s="200" t="s">
        <v>8204</v>
      </c>
      <c r="G805" s="198"/>
      <c r="H805" s="201">
        <v>46.83</v>
      </c>
      <c r="I805" s="202"/>
      <c r="J805" s="198"/>
      <c r="K805" s="198"/>
      <c r="L805" s="203"/>
      <c r="M805" s="204"/>
      <c r="N805" s="205"/>
      <c r="O805" s="205"/>
      <c r="P805" s="205"/>
      <c r="Q805" s="205"/>
      <c r="R805" s="205"/>
      <c r="S805" s="205"/>
      <c r="T805" s="206"/>
      <c r="AT805" s="207" t="s">
        <v>317</v>
      </c>
      <c r="AU805" s="207" t="s">
        <v>84</v>
      </c>
      <c r="AV805" s="13" t="s">
        <v>84</v>
      </c>
      <c r="AW805" s="13" t="s">
        <v>35</v>
      </c>
      <c r="AX805" s="13" t="s">
        <v>74</v>
      </c>
      <c r="AY805" s="207" t="s">
        <v>153</v>
      </c>
    </row>
    <row r="806" spans="1:65" s="13" customFormat="1" x14ac:dyDescent="0.2">
      <c r="B806" s="197"/>
      <c r="C806" s="198"/>
      <c r="D806" s="188" t="s">
        <v>317</v>
      </c>
      <c r="E806" s="199" t="s">
        <v>28</v>
      </c>
      <c r="F806" s="200" t="s">
        <v>8205</v>
      </c>
      <c r="G806" s="198"/>
      <c r="H806" s="201">
        <v>5.0999999999999996</v>
      </c>
      <c r="I806" s="202"/>
      <c r="J806" s="198"/>
      <c r="K806" s="198"/>
      <c r="L806" s="203"/>
      <c r="M806" s="204"/>
      <c r="N806" s="205"/>
      <c r="O806" s="205"/>
      <c r="P806" s="205"/>
      <c r="Q806" s="205"/>
      <c r="R806" s="205"/>
      <c r="S806" s="205"/>
      <c r="T806" s="206"/>
      <c r="AT806" s="207" t="s">
        <v>317</v>
      </c>
      <c r="AU806" s="207" t="s">
        <v>84</v>
      </c>
      <c r="AV806" s="13" t="s">
        <v>84</v>
      </c>
      <c r="AW806" s="13" t="s">
        <v>35</v>
      </c>
      <c r="AX806" s="13" t="s">
        <v>74</v>
      </c>
      <c r="AY806" s="207" t="s">
        <v>153</v>
      </c>
    </row>
    <row r="807" spans="1:65" s="13" customFormat="1" x14ac:dyDescent="0.2">
      <c r="B807" s="197"/>
      <c r="C807" s="198"/>
      <c r="D807" s="188" t="s">
        <v>317</v>
      </c>
      <c r="E807" s="199" t="s">
        <v>28</v>
      </c>
      <c r="F807" s="200" t="s">
        <v>8206</v>
      </c>
      <c r="G807" s="198"/>
      <c r="H807" s="201">
        <v>21.79</v>
      </c>
      <c r="I807" s="202"/>
      <c r="J807" s="198"/>
      <c r="K807" s="198"/>
      <c r="L807" s="203"/>
      <c r="M807" s="204"/>
      <c r="N807" s="205"/>
      <c r="O807" s="205"/>
      <c r="P807" s="205"/>
      <c r="Q807" s="205"/>
      <c r="R807" s="205"/>
      <c r="S807" s="205"/>
      <c r="T807" s="206"/>
      <c r="AT807" s="207" t="s">
        <v>317</v>
      </c>
      <c r="AU807" s="207" t="s">
        <v>84</v>
      </c>
      <c r="AV807" s="13" t="s">
        <v>84</v>
      </c>
      <c r="AW807" s="13" t="s">
        <v>35</v>
      </c>
      <c r="AX807" s="13" t="s">
        <v>74</v>
      </c>
      <c r="AY807" s="207" t="s">
        <v>153</v>
      </c>
    </row>
    <row r="808" spans="1:65" s="13" customFormat="1" x14ac:dyDescent="0.2">
      <c r="B808" s="197"/>
      <c r="C808" s="198"/>
      <c r="D808" s="188" t="s">
        <v>317</v>
      </c>
      <c r="E808" s="199" t="s">
        <v>28</v>
      </c>
      <c r="F808" s="200" t="s">
        <v>8207</v>
      </c>
      <c r="G808" s="198"/>
      <c r="H808" s="201">
        <v>2.4</v>
      </c>
      <c r="I808" s="202"/>
      <c r="J808" s="198"/>
      <c r="K808" s="198"/>
      <c r="L808" s="203"/>
      <c r="M808" s="204"/>
      <c r="N808" s="205"/>
      <c r="O808" s="205"/>
      <c r="P808" s="205"/>
      <c r="Q808" s="205"/>
      <c r="R808" s="205"/>
      <c r="S808" s="205"/>
      <c r="T808" s="206"/>
      <c r="AT808" s="207" t="s">
        <v>317</v>
      </c>
      <c r="AU808" s="207" t="s">
        <v>84</v>
      </c>
      <c r="AV808" s="13" t="s">
        <v>84</v>
      </c>
      <c r="AW808" s="13" t="s">
        <v>35</v>
      </c>
      <c r="AX808" s="13" t="s">
        <v>74</v>
      </c>
      <c r="AY808" s="207" t="s">
        <v>153</v>
      </c>
    </row>
    <row r="809" spans="1:65" s="13" customFormat="1" x14ac:dyDescent="0.2">
      <c r="B809" s="197"/>
      <c r="C809" s="198"/>
      <c r="D809" s="188" t="s">
        <v>317</v>
      </c>
      <c r="E809" s="199" t="s">
        <v>28</v>
      </c>
      <c r="F809" s="200" t="s">
        <v>8208</v>
      </c>
      <c r="G809" s="198"/>
      <c r="H809" s="201">
        <v>53.67</v>
      </c>
      <c r="I809" s="202"/>
      <c r="J809" s="198"/>
      <c r="K809" s="198"/>
      <c r="L809" s="203"/>
      <c r="M809" s="204"/>
      <c r="N809" s="205"/>
      <c r="O809" s="205"/>
      <c r="P809" s="205"/>
      <c r="Q809" s="205"/>
      <c r="R809" s="205"/>
      <c r="S809" s="205"/>
      <c r="T809" s="206"/>
      <c r="AT809" s="207" t="s">
        <v>317</v>
      </c>
      <c r="AU809" s="207" t="s">
        <v>84</v>
      </c>
      <c r="AV809" s="13" t="s">
        <v>84</v>
      </c>
      <c r="AW809" s="13" t="s">
        <v>35</v>
      </c>
      <c r="AX809" s="13" t="s">
        <v>74</v>
      </c>
      <c r="AY809" s="207" t="s">
        <v>153</v>
      </c>
    </row>
    <row r="810" spans="1:65" s="13" customFormat="1" x14ac:dyDescent="0.2">
      <c r="B810" s="197"/>
      <c r="C810" s="198"/>
      <c r="D810" s="188" t="s">
        <v>317</v>
      </c>
      <c r="E810" s="199" t="s">
        <v>28</v>
      </c>
      <c r="F810" s="200" t="s">
        <v>8209</v>
      </c>
      <c r="G810" s="198"/>
      <c r="H810" s="201">
        <v>39.729999999999997</v>
      </c>
      <c r="I810" s="202"/>
      <c r="J810" s="198"/>
      <c r="K810" s="198"/>
      <c r="L810" s="203"/>
      <c r="M810" s="204"/>
      <c r="N810" s="205"/>
      <c r="O810" s="205"/>
      <c r="P810" s="205"/>
      <c r="Q810" s="205"/>
      <c r="R810" s="205"/>
      <c r="S810" s="205"/>
      <c r="T810" s="206"/>
      <c r="AT810" s="207" t="s">
        <v>317</v>
      </c>
      <c r="AU810" s="207" t="s">
        <v>84</v>
      </c>
      <c r="AV810" s="13" t="s">
        <v>84</v>
      </c>
      <c r="AW810" s="13" t="s">
        <v>35</v>
      </c>
      <c r="AX810" s="13" t="s">
        <v>74</v>
      </c>
      <c r="AY810" s="207" t="s">
        <v>153</v>
      </c>
    </row>
    <row r="811" spans="1:65" s="13" customFormat="1" x14ac:dyDescent="0.2">
      <c r="B811" s="197"/>
      <c r="C811" s="198"/>
      <c r="D811" s="188" t="s">
        <v>317</v>
      </c>
      <c r="E811" s="199" t="s">
        <v>28</v>
      </c>
      <c r="F811" s="200" t="s">
        <v>8210</v>
      </c>
      <c r="G811" s="198"/>
      <c r="H811" s="201">
        <v>17.899999999999999</v>
      </c>
      <c r="I811" s="202"/>
      <c r="J811" s="198"/>
      <c r="K811" s="198"/>
      <c r="L811" s="203"/>
      <c r="M811" s="204"/>
      <c r="N811" s="205"/>
      <c r="O811" s="205"/>
      <c r="P811" s="205"/>
      <c r="Q811" s="205"/>
      <c r="R811" s="205"/>
      <c r="S811" s="205"/>
      <c r="T811" s="206"/>
      <c r="AT811" s="207" t="s">
        <v>317</v>
      </c>
      <c r="AU811" s="207" t="s">
        <v>84</v>
      </c>
      <c r="AV811" s="13" t="s">
        <v>84</v>
      </c>
      <c r="AW811" s="13" t="s">
        <v>35</v>
      </c>
      <c r="AX811" s="13" t="s">
        <v>74</v>
      </c>
      <c r="AY811" s="207" t="s">
        <v>153</v>
      </c>
    </row>
    <row r="812" spans="1:65" s="14" customFormat="1" x14ac:dyDescent="0.2">
      <c r="B812" s="208"/>
      <c r="C812" s="209"/>
      <c r="D812" s="188" t="s">
        <v>317</v>
      </c>
      <c r="E812" s="210" t="s">
        <v>28</v>
      </c>
      <c r="F812" s="211" t="s">
        <v>353</v>
      </c>
      <c r="G812" s="209"/>
      <c r="H812" s="212">
        <v>187.42</v>
      </c>
      <c r="I812" s="213"/>
      <c r="J812" s="209"/>
      <c r="K812" s="209"/>
      <c r="L812" s="214"/>
      <c r="M812" s="215"/>
      <c r="N812" s="216"/>
      <c r="O812" s="216"/>
      <c r="P812" s="216"/>
      <c r="Q812" s="216"/>
      <c r="R812" s="216"/>
      <c r="S812" s="216"/>
      <c r="T812" s="217"/>
      <c r="AT812" s="218" t="s">
        <v>317</v>
      </c>
      <c r="AU812" s="218" t="s">
        <v>84</v>
      </c>
      <c r="AV812" s="14" t="s">
        <v>167</v>
      </c>
      <c r="AW812" s="14" t="s">
        <v>35</v>
      </c>
      <c r="AX812" s="14" t="s">
        <v>82</v>
      </c>
      <c r="AY812" s="218" t="s">
        <v>153</v>
      </c>
    </row>
    <row r="813" spans="1:65" s="2" customFormat="1" ht="16.5" customHeight="1" x14ac:dyDescent="0.2">
      <c r="A813" s="36"/>
      <c r="B813" s="37"/>
      <c r="C813" s="175" t="s">
        <v>1669</v>
      </c>
      <c r="D813" s="175" t="s">
        <v>156</v>
      </c>
      <c r="E813" s="176" t="s">
        <v>5105</v>
      </c>
      <c r="F813" s="177" t="s">
        <v>5106</v>
      </c>
      <c r="G813" s="178" t="s">
        <v>433</v>
      </c>
      <c r="H813" s="179">
        <v>583.42999999999995</v>
      </c>
      <c r="I813" s="180"/>
      <c r="J813" s="181">
        <f>ROUND(I813*H813,2)</f>
        <v>0</v>
      </c>
      <c r="K813" s="177" t="s">
        <v>315</v>
      </c>
      <c r="L813" s="41"/>
      <c r="M813" s="182" t="s">
        <v>28</v>
      </c>
      <c r="N813" s="183" t="s">
        <v>45</v>
      </c>
      <c r="O813" s="66"/>
      <c r="P813" s="184">
        <f>O813*H813</f>
        <v>0</v>
      </c>
      <c r="Q813" s="184">
        <v>1.4E-3</v>
      </c>
      <c r="R813" s="184">
        <f>Q813*H813</f>
        <v>0.81680199999999992</v>
      </c>
      <c r="S813" s="184">
        <v>0</v>
      </c>
      <c r="T813" s="185">
        <f>S813*H813</f>
        <v>0</v>
      </c>
      <c r="U813" s="36"/>
      <c r="V813" s="36"/>
      <c r="W813" s="36"/>
      <c r="X813" s="36"/>
      <c r="Y813" s="36"/>
      <c r="Z813" s="36"/>
      <c r="AA813" s="36"/>
      <c r="AB813" s="36"/>
      <c r="AC813" s="36"/>
      <c r="AD813" s="36"/>
      <c r="AE813" s="36"/>
      <c r="AR813" s="186" t="s">
        <v>167</v>
      </c>
      <c r="AT813" s="186" t="s">
        <v>156</v>
      </c>
      <c r="AU813" s="186" t="s">
        <v>84</v>
      </c>
      <c r="AY813" s="19" t="s">
        <v>153</v>
      </c>
      <c r="BE813" s="187">
        <f>IF(N813="základní",J813,0)</f>
        <v>0</v>
      </c>
      <c r="BF813" s="187">
        <f>IF(N813="snížená",J813,0)</f>
        <v>0</v>
      </c>
      <c r="BG813" s="187">
        <f>IF(N813="zákl. přenesená",J813,0)</f>
        <v>0</v>
      </c>
      <c r="BH813" s="187">
        <f>IF(N813="sníž. přenesená",J813,0)</f>
        <v>0</v>
      </c>
      <c r="BI813" s="187">
        <f>IF(N813="nulová",J813,0)</f>
        <v>0</v>
      </c>
      <c r="BJ813" s="19" t="s">
        <v>82</v>
      </c>
      <c r="BK813" s="187">
        <f>ROUND(I813*H813,2)</f>
        <v>0</v>
      </c>
      <c r="BL813" s="19" t="s">
        <v>167</v>
      </c>
      <c r="BM813" s="186" t="s">
        <v>8211</v>
      </c>
    </row>
    <row r="814" spans="1:65" s="15" customFormat="1" x14ac:dyDescent="0.2">
      <c r="B814" s="224"/>
      <c r="C814" s="225"/>
      <c r="D814" s="188" t="s">
        <v>317</v>
      </c>
      <c r="E814" s="226" t="s">
        <v>28</v>
      </c>
      <c r="F814" s="227" t="s">
        <v>1212</v>
      </c>
      <c r="G814" s="225"/>
      <c r="H814" s="226" t="s">
        <v>28</v>
      </c>
      <c r="I814" s="228"/>
      <c r="J814" s="225"/>
      <c r="K814" s="225"/>
      <c r="L814" s="229"/>
      <c r="M814" s="230"/>
      <c r="N814" s="231"/>
      <c r="O814" s="231"/>
      <c r="P814" s="231"/>
      <c r="Q814" s="231"/>
      <c r="R814" s="231"/>
      <c r="S814" s="231"/>
      <c r="T814" s="232"/>
      <c r="AT814" s="233" t="s">
        <v>317</v>
      </c>
      <c r="AU814" s="233" t="s">
        <v>84</v>
      </c>
      <c r="AV814" s="15" t="s">
        <v>82</v>
      </c>
      <c r="AW814" s="15" t="s">
        <v>35</v>
      </c>
      <c r="AX814" s="15" t="s">
        <v>74</v>
      </c>
      <c r="AY814" s="233" t="s">
        <v>153</v>
      </c>
    </row>
    <row r="815" spans="1:65" s="13" customFormat="1" x14ac:dyDescent="0.2">
      <c r="B815" s="197"/>
      <c r="C815" s="198"/>
      <c r="D815" s="188" t="s">
        <v>317</v>
      </c>
      <c r="E815" s="199" t="s">
        <v>28</v>
      </c>
      <c r="F815" s="200" t="s">
        <v>7535</v>
      </c>
      <c r="G815" s="198"/>
      <c r="H815" s="201">
        <v>98.48</v>
      </c>
      <c r="I815" s="202"/>
      <c r="J815" s="198"/>
      <c r="K815" s="198"/>
      <c r="L815" s="203"/>
      <c r="M815" s="204"/>
      <c r="N815" s="205"/>
      <c r="O815" s="205"/>
      <c r="P815" s="205"/>
      <c r="Q815" s="205"/>
      <c r="R815" s="205"/>
      <c r="S815" s="205"/>
      <c r="T815" s="206"/>
      <c r="AT815" s="207" t="s">
        <v>317</v>
      </c>
      <c r="AU815" s="207" t="s">
        <v>84</v>
      </c>
      <c r="AV815" s="13" t="s">
        <v>84</v>
      </c>
      <c r="AW815" s="13" t="s">
        <v>35</v>
      </c>
      <c r="AX815" s="13" t="s">
        <v>74</v>
      </c>
      <c r="AY815" s="207" t="s">
        <v>153</v>
      </c>
    </row>
    <row r="816" spans="1:65" s="13" customFormat="1" x14ac:dyDescent="0.2">
      <c r="B816" s="197"/>
      <c r="C816" s="198"/>
      <c r="D816" s="188" t="s">
        <v>317</v>
      </c>
      <c r="E816" s="199" t="s">
        <v>28</v>
      </c>
      <c r="F816" s="200" t="s">
        <v>7536</v>
      </c>
      <c r="G816" s="198"/>
      <c r="H816" s="201">
        <v>23.1</v>
      </c>
      <c r="I816" s="202"/>
      <c r="J816" s="198"/>
      <c r="K816" s="198"/>
      <c r="L816" s="203"/>
      <c r="M816" s="204"/>
      <c r="N816" s="205"/>
      <c r="O816" s="205"/>
      <c r="P816" s="205"/>
      <c r="Q816" s="205"/>
      <c r="R816" s="205"/>
      <c r="S816" s="205"/>
      <c r="T816" s="206"/>
      <c r="AT816" s="207" t="s">
        <v>317</v>
      </c>
      <c r="AU816" s="207" t="s">
        <v>84</v>
      </c>
      <c r="AV816" s="13" t="s">
        <v>84</v>
      </c>
      <c r="AW816" s="13" t="s">
        <v>35</v>
      </c>
      <c r="AX816" s="13" t="s">
        <v>74</v>
      </c>
      <c r="AY816" s="207" t="s">
        <v>153</v>
      </c>
    </row>
    <row r="817" spans="2:51" s="16" customFormat="1" x14ac:dyDescent="0.2">
      <c r="B817" s="234"/>
      <c r="C817" s="235"/>
      <c r="D817" s="188" t="s">
        <v>317</v>
      </c>
      <c r="E817" s="236" t="s">
        <v>28</v>
      </c>
      <c r="F817" s="237" t="s">
        <v>448</v>
      </c>
      <c r="G817" s="235"/>
      <c r="H817" s="238">
        <v>121.58</v>
      </c>
      <c r="I817" s="239"/>
      <c r="J817" s="235"/>
      <c r="K817" s="235"/>
      <c r="L817" s="240"/>
      <c r="M817" s="241"/>
      <c r="N817" s="242"/>
      <c r="O817" s="242"/>
      <c r="P817" s="242"/>
      <c r="Q817" s="242"/>
      <c r="R817" s="242"/>
      <c r="S817" s="242"/>
      <c r="T817" s="243"/>
      <c r="AT817" s="244" t="s">
        <v>317</v>
      </c>
      <c r="AU817" s="244" t="s">
        <v>84</v>
      </c>
      <c r="AV817" s="16" t="s">
        <v>163</v>
      </c>
      <c r="AW817" s="16" t="s">
        <v>35</v>
      </c>
      <c r="AX817" s="16" t="s">
        <v>74</v>
      </c>
      <c r="AY817" s="244" t="s">
        <v>153</v>
      </c>
    </row>
    <row r="818" spans="2:51" s="15" customFormat="1" x14ac:dyDescent="0.2">
      <c r="B818" s="224"/>
      <c r="C818" s="225"/>
      <c r="D818" s="188" t="s">
        <v>317</v>
      </c>
      <c r="E818" s="226" t="s">
        <v>28</v>
      </c>
      <c r="F818" s="227" t="s">
        <v>524</v>
      </c>
      <c r="G818" s="225"/>
      <c r="H818" s="226" t="s">
        <v>28</v>
      </c>
      <c r="I818" s="228"/>
      <c r="J818" s="225"/>
      <c r="K818" s="225"/>
      <c r="L818" s="229"/>
      <c r="M818" s="230"/>
      <c r="N818" s="231"/>
      <c r="O818" s="231"/>
      <c r="P818" s="231"/>
      <c r="Q818" s="231"/>
      <c r="R818" s="231"/>
      <c r="S818" s="231"/>
      <c r="T818" s="232"/>
      <c r="AT818" s="233" t="s">
        <v>317</v>
      </c>
      <c r="AU818" s="233" t="s">
        <v>84</v>
      </c>
      <c r="AV818" s="15" t="s">
        <v>82</v>
      </c>
      <c r="AW818" s="15" t="s">
        <v>35</v>
      </c>
      <c r="AX818" s="15" t="s">
        <v>74</v>
      </c>
      <c r="AY818" s="233" t="s">
        <v>153</v>
      </c>
    </row>
    <row r="819" spans="2:51" s="13" customFormat="1" x14ac:dyDescent="0.2">
      <c r="B819" s="197"/>
      <c r="C819" s="198"/>
      <c r="D819" s="188" t="s">
        <v>317</v>
      </c>
      <c r="E819" s="199" t="s">
        <v>28</v>
      </c>
      <c r="F819" s="200" t="s">
        <v>7537</v>
      </c>
      <c r="G819" s="198"/>
      <c r="H819" s="201">
        <v>57.6</v>
      </c>
      <c r="I819" s="202"/>
      <c r="J819" s="198"/>
      <c r="K819" s="198"/>
      <c r="L819" s="203"/>
      <c r="M819" s="204"/>
      <c r="N819" s="205"/>
      <c r="O819" s="205"/>
      <c r="P819" s="205"/>
      <c r="Q819" s="205"/>
      <c r="R819" s="205"/>
      <c r="S819" s="205"/>
      <c r="T819" s="206"/>
      <c r="AT819" s="207" t="s">
        <v>317</v>
      </c>
      <c r="AU819" s="207" t="s">
        <v>84</v>
      </c>
      <c r="AV819" s="13" t="s">
        <v>84</v>
      </c>
      <c r="AW819" s="13" t="s">
        <v>35</v>
      </c>
      <c r="AX819" s="13" t="s">
        <v>74</v>
      </c>
      <c r="AY819" s="207" t="s">
        <v>153</v>
      </c>
    </row>
    <row r="820" spans="2:51" s="13" customFormat="1" x14ac:dyDescent="0.2">
      <c r="B820" s="197"/>
      <c r="C820" s="198"/>
      <c r="D820" s="188" t="s">
        <v>317</v>
      </c>
      <c r="E820" s="199" t="s">
        <v>28</v>
      </c>
      <c r="F820" s="200" t="s">
        <v>7538</v>
      </c>
      <c r="G820" s="198"/>
      <c r="H820" s="201">
        <v>-4.2</v>
      </c>
      <c r="I820" s="202"/>
      <c r="J820" s="198"/>
      <c r="K820" s="198"/>
      <c r="L820" s="203"/>
      <c r="M820" s="204"/>
      <c r="N820" s="205"/>
      <c r="O820" s="205"/>
      <c r="P820" s="205"/>
      <c r="Q820" s="205"/>
      <c r="R820" s="205"/>
      <c r="S820" s="205"/>
      <c r="T820" s="206"/>
      <c r="AT820" s="207" t="s">
        <v>317</v>
      </c>
      <c r="AU820" s="207" t="s">
        <v>84</v>
      </c>
      <c r="AV820" s="13" t="s">
        <v>84</v>
      </c>
      <c r="AW820" s="13" t="s">
        <v>35</v>
      </c>
      <c r="AX820" s="13" t="s">
        <v>74</v>
      </c>
      <c r="AY820" s="207" t="s">
        <v>153</v>
      </c>
    </row>
    <row r="821" spans="2:51" s="13" customFormat="1" x14ac:dyDescent="0.2">
      <c r="B821" s="197"/>
      <c r="C821" s="198"/>
      <c r="D821" s="188" t="s">
        <v>317</v>
      </c>
      <c r="E821" s="199" t="s">
        <v>28</v>
      </c>
      <c r="F821" s="200" t="s">
        <v>7539</v>
      </c>
      <c r="G821" s="198"/>
      <c r="H821" s="201">
        <v>3.2</v>
      </c>
      <c r="I821" s="202"/>
      <c r="J821" s="198"/>
      <c r="K821" s="198"/>
      <c r="L821" s="203"/>
      <c r="M821" s="204"/>
      <c r="N821" s="205"/>
      <c r="O821" s="205"/>
      <c r="P821" s="205"/>
      <c r="Q821" s="205"/>
      <c r="R821" s="205"/>
      <c r="S821" s="205"/>
      <c r="T821" s="206"/>
      <c r="AT821" s="207" t="s">
        <v>317</v>
      </c>
      <c r="AU821" s="207" t="s">
        <v>84</v>
      </c>
      <c r="AV821" s="13" t="s">
        <v>84</v>
      </c>
      <c r="AW821" s="13" t="s">
        <v>35</v>
      </c>
      <c r="AX821" s="13" t="s">
        <v>74</v>
      </c>
      <c r="AY821" s="207" t="s">
        <v>153</v>
      </c>
    </row>
    <row r="822" spans="2:51" s="13" customFormat="1" x14ac:dyDescent="0.2">
      <c r="B822" s="197"/>
      <c r="C822" s="198"/>
      <c r="D822" s="188" t="s">
        <v>317</v>
      </c>
      <c r="E822" s="199" t="s">
        <v>28</v>
      </c>
      <c r="F822" s="200" t="s">
        <v>7540</v>
      </c>
      <c r="G822" s="198"/>
      <c r="H822" s="201">
        <v>29.34</v>
      </c>
      <c r="I822" s="202"/>
      <c r="J822" s="198"/>
      <c r="K822" s="198"/>
      <c r="L822" s="203"/>
      <c r="M822" s="204"/>
      <c r="N822" s="205"/>
      <c r="O822" s="205"/>
      <c r="P822" s="205"/>
      <c r="Q822" s="205"/>
      <c r="R822" s="205"/>
      <c r="S822" s="205"/>
      <c r="T822" s="206"/>
      <c r="AT822" s="207" t="s">
        <v>317</v>
      </c>
      <c r="AU822" s="207" t="s">
        <v>84</v>
      </c>
      <c r="AV822" s="13" t="s">
        <v>84</v>
      </c>
      <c r="AW822" s="13" t="s">
        <v>35</v>
      </c>
      <c r="AX822" s="13" t="s">
        <v>74</v>
      </c>
      <c r="AY822" s="207" t="s">
        <v>153</v>
      </c>
    </row>
    <row r="823" spans="2:51" s="13" customFormat="1" x14ac:dyDescent="0.2">
      <c r="B823" s="197"/>
      <c r="C823" s="198"/>
      <c r="D823" s="188" t="s">
        <v>317</v>
      </c>
      <c r="E823" s="199" t="s">
        <v>28</v>
      </c>
      <c r="F823" s="200" t="s">
        <v>7541</v>
      </c>
      <c r="G823" s="198"/>
      <c r="H823" s="201">
        <v>-5.84</v>
      </c>
      <c r="I823" s="202"/>
      <c r="J823" s="198"/>
      <c r="K823" s="198"/>
      <c r="L823" s="203"/>
      <c r="M823" s="204"/>
      <c r="N823" s="205"/>
      <c r="O823" s="205"/>
      <c r="P823" s="205"/>
      <c r="Q823" s="205"/>
      <c r="R823" s="205"/>
      <c r="S823" s="205"/>
      <c r="T823" s="206"/>
      <c r="AT823" s="207" t="s">
        <v>317</v>
      </c>
      <c r="AU823" s="207" t="s">
        <v>84</v>
      </c>
      <c r="AV823" s="13" t="s">
        <v>84</v>
      </c>
      <c r="AW823" s="13" t="s">
        <v>35</v>
      </c>
      <c r="AX823" s="13" t="s">
        <v>74</v>
      </c>
      <c r="AY823" s="207" t="s">
        <v>153</v>
      </c>
    </row>
    <row r="824" spans="2:51" s="13" customFormat="1" x14ac:dyDescent="0.2">
      <c r="B824" s="197"/>
      <c r="C824" s="198"/>
      <c r="D824" s="188" t="s">
        <v>317</v>
      </c>
      <c r="E824" s="199" t="s">
        <v>28</v>
      </c>
      <c r="F824" s="200" t="s">
        <v>7542</v>
      </c>
      <c r="G824" s="198"/>
      <c r="H824" s="201">
        <v>7.14</v>
      </c>
      <c r="I824" s="202"/>
      <c r="J824" s="198"/>
      <c r="K824" s="198"/>
      <c r="L824" s="203"/>
      <c r="M824" s="204"/>
      <c r="N824" s="205"/>
      <c r="O824" s="205"/>
      <c r="P824" s="205"/>
      <c r="Q824" s="205"/>
      <c r="R824" s="205"/>
      <c r="S824" s="205"/>
      <c r="T824" s="206"/>
      <c r="AT824" s="207" t="s">
        <v>317</v>
      </c>
      <c r="AU824" s="207" t="s">
        <v>84</v>
      </c>
      <c r="AV824" s="13" t="s">
        <v>84</v>
      </c>
      <c r="AW824" s="13" t="s">
        <v>35</v>
      </c>
      <c r="AX824" s="13" t="s">
        <v>74</v>
      </c>
      <c r="AY824" s="207" t="s">
        <v>153</v>
      </c>
    </row>
    <row r="825" spans="2:51" s="13" customFormat="1" x14ac:dyDescent="0.2">
      <c r="B825" s="197"/>
      <c r="C825" s="198"/>
      <c r="D825" s="188" t="s">
        <v>317</v>
      </c>
      <c r="E825" s="199" t="s">
        <v>28</v>
      </c>
      <c r="F825" s="200" t="s">
        <v>7543</v>
      </c>
      <c r="G825" s="198"/>
      <c r="H825" s="201">
        <v>52.58</v>
      </c>
      <c r="I825" s="202"/>
      <c r="J825" s="198"/>
      <c r="K825" s="198"/>
      <c r="L825" s="203"/>
      <c r="M825" s="204"/>
      <c r="N825" s="205"/>
      <c r="O825" s="205"/>
      <c r="P825" s="205"/>
      <c r="Q825" s="205"/>
      <c r="R825" s="205"/>
      <c r="S825" s="205"/>
      <c r="T825" s="206"/>
      <c r="AT825" s="207" t="s">
        <v>317</v>
      </c>
      <c r="AU825" s="207" t="s">
        <v>84</v>
      </c>
      <c r="AV825" s="13" t="s">
        <v>84</v>
      </c>
      <c r="AW825" s="13" t="s">
        <v>35</v>
      </c>
      <c r="AX825" s="13" t="s">
        <v>74</v>
      </c>
      <c r="AY825" s="207" t="s">
        <v>153</v>
      </c>
    </row>
    <row r="826" spans="2:51" s="13" customFormat="1" x14ac:dyDescent="0.2">
      <c r="B826" s="197"/>
      <c r="C826" s="198"/>
      <c r="D826" s="188" t="s">
        <v>317</v>
      </c>
      <c r="E826" s="199" t="s">
        <v>28</v>
      </c>
      <c r="F826" s="200" t="s">
        <v>7544</v>
      </c>
      <c r="G826" s="198"/>
      <c r="H826" s="201">
        <v>-13.75</v>
      </c>
      <c r="I826" s="202"/>
      <c r="J826" s="198"/>
      <c r="K826" s="198"/>
      <c r="L826" s="203"/>
      <c r="M826" s="204"/>
      <c r="N826" s="205"/>
      <c r="O826" s="205"/>
      <c r="P826" s="205"/>
      <c r="Q826" s="205"/>
      <c r="R826" s="205"/>
      <c r="S826" s="205"/>
      <c r="T826" s="206"/>
      <c r="AT826" s="207" t="s">
        <v>317</v>
      </c>
      <c r="AU826" s="207" t="s">
        <v>84</v>
      </c>
      <c r="AV826" s="13" t="s">
        <v>84</v>
      </c>
      <c r="AW826" s="13" t="s">
        <v>35</v>
      </c>
      <c r="AX826" s="13" t="s">
        <v>74</v>
      </c>
      <c r="AY826" s="207" t="s">
        <v>153</v>
      </c>
    </row>
    <row r="827" spans="2:51" s="13" customFormat="1" x14ac:dyDescent="0.2">
      <c r="B827" s="197"/>
      <c r="C827" s="198"/>
      <c r="D827" s="188" t="s">
        <v>317</v>
      </c>
      <c r="E827" s="199" t="s">
        <v>28</v>
      </c>
      <c r="F827" s="200" t="s">
        <v>7545</v>
      </c>
      <c r="G827" s="198"/>
      <c r="H827" s="201">
        <v>10.62</v>
      </c>
      <c r="I827" s="202"/>
      <c r="J827" s="198"/>
      <c r="K827" s="198"/>
      <c r="L827" s="203"/>
      <c r="M827" s="204"/>
      <c r="N827" s="205"/>
      <c r="O827" s="205"/>
      <c r="P827" s="205"/>
      <c r="Q827" s="205"/>
      <c r="R827" s="205"/>
      <c r="S827" s="205"/>
      <c r="T827" s="206"/>
      <c r="AT827" s="207" t="s">
        <v>317</v>
      </c>
      <c r="AU827" s="207" t="s">
        <v>84</v>
      </c>
      <c r="AV827" s="13" t="s">
        <v>84</v>
      </c>
      <c r="AW827" s="13" t="s">
        <v>35</v>
      </c>
      <c r="AX827" s="13" t="s">
        <v>74</v>
      </c>
      <c r="AY827" s="207" t="s">
        <v>153</v>
      </c>
    </row>
    <row r="828" spans="2:51" s="13" customFormat="1" x14ac:dyDescent="0.2">
      <c r="B828" s="197"/>
      <c r="C828" s="198"/>
      <c r="D828" s="188" t="s">
        <v>317</v>
      </c>
      <c r="E828" s="199" t="s">
        <v>28</v>
      </c>
      <c r="F828" s="200" t="s">
        <v>7546</v>
      </c>
      <c r="G828" s="198"/>
      <c r="H828" s="201">
        <v>35.4</v>
      </c>
      <c r="I828" s="202"/>
      <c r="J828" s="198"/>
      <c r="K828" s="198"/>
      <c r="L828" s="203"/>
      <c r="M828" s="204"/>
      <c r="N828" s="205"/>
      <c r="O828" s="205"/>
      <c r="P828" s="205"/>
      <c r="Q828" s="205"/>
      <c r="R828" s="205"/>
      <c r="S828" s="205"/>
      <c r="T828" s="206"/>
      <c r="AT828" s="207" t="s">
        <v>317</v>
      </c>
      <c r="AU828" s="207" t="s">
        <v>84</v>
      </c>
      <c r="AV828" s="13" t="s">
        <v>84</v>
      </c>
      <c r="AW828" s="13" t="s">
        <v>35</v>
      </c>
      <c r="AX828" s="13" t="s">
        <v>74</v>
      </c>
      <c r="AY828" s="207" t="s">
        <v>153</v>
      </c>
    </row>
    <row r="829" spans="2:51" s="13" customFormat="1" x14ac:dyDescent="0.2">
      <c r="B829" s="197"/>
      <c r="C829" s="198"/>
      <c r="D829" s="188" t="s">
        <v>317</v>
      </c>
      <c r="E829" s="199" t="s">
        <v>28</v>
      </c>
      <c r="F829" s="200" t="s">
        <v>7547</v>
      </c>
      <c r="G829" s="198"/>
      <c r="H829" s="201">
        <v>-2.7</v>
      </c>
      <c r="I829" s="202"/>
      <c r="J829" s="198"/>
      <c r="K829" s="198"/>
      <c r="L829" s="203"/>
      <c r="M829" s="204"/>
      <c r="N829" s="205"/>
      <c r="O829" s="205"/>
      <c r="P829" s="205"/>
      <c r="Q829" s="205"/>
      <c r="R829" s="205"/>
      <c r="S829" s="205"/>
      <c r="T829" s="206"/>
      <c r="AT829" s="207" t="s">
        <v>317</v>
      </c>
      <c r="AU829" s="207" t="s">
        <v>84</v>
      </c>
      <c r="AV829" s="13" t="s">
        <v>84</v>
      </c>
      <c r="AW829" s="13" t="s">
        <v>35</v>
      </c>
      <c r="AX829" s="13" t="s">
        <v>74</v>
      </c>
      <c r="AY829" s="207" t="s">
        <v>153</v>
      </c>
    </row>
    <row r="830" spans="2:51" s="13" customFormat="1" x14ac:dyDescent="0.2">
      <c r="B830" s="197"/>
      <c r="C830" s="198"/>
      <c r="D830" s="188" t="s">
        <v>317</v>
      </c>
      <c r="E830" s="199" t="s">
        <v>28</v>
      </c>
      <c r="F830" s="200" t="s">
        <v>7548</v>
      </c>
      <c r="G830" s="198"/>
      <c r="H830" s="201">
        <v>4.16</v>
      </c>
      <c r="I830" s="202"/>
      <c r="J830" s="198"/>
      <c r="K830" s="198"/>
      <c r="L830" s="203"/>
      <c r="M830" s="204"/>
      <c r="N830" s="205"/>
      <c r="O830" s="205"/>
      <c r="P830" s="205"/>
      <c r="Q830" s="205"/>
      <c r="R830" s="205"/>
      <c r="S830" s="205"/>
      <c r="T830" s="206"/>
      <c r="AT830" s="207" t="s">
        <v>317</v>
      </c>
      <c r="AU830" s="207" t="s">
        <v>84</v>
      </c>
      <c r="AV830" s="13" t="s">
        <v>84</v>
      </c>
      <c r="AW830" s="13" t="s">
        <v>35</v>
      </c>
      <c r="AX830" s="13" t="s">
        <v>74</v>
      </c>
      <c r="AY830" s="207" t="s">
        <v>153</v>
      </c>
    </row>
    <row r="831" spans="2:51" s="13" customFormat="1" x14ac:dyDescent="0.2">
      <c r="B831" s="197"/>
      <c r="C831" s="198"/>
      <c r="D831" s="188" t="s">
        <v>317</v>
      </c>
      <c r="E831" s="199" t="s">
        <v>28</v>
      </c>
      <c r="F831" s="200" t="s">
        <v>7549</v>
      </c>
      <c r="G831" s="198"/>
      <c r="H831" s="201">
        <v>8.5</v>
      </c>
      <c r="I831" s="202"/>
      <c r="J831" s="198"/>
      <c r="K831" s="198"/>
      <c r="L831" s="203"/>
      <c r="M831" s="204"/>
      <c r="N831" s="205"/>
      <c r="O831" s="205"/>
      <c r="P831" s="205"/>
      <c r="Q831" s="205"/>
      <c r="R831" s="205"/>
      <c r="S831" s="205"/>
      <c r="T831" s="206"/>
      <c r="AT831" s="207" t="s">
        <v>317</v>
      </c>
      <c r="AU831" s="207" t="s">
        <v>84</v>
      </c>
      <c r="AV831" s="13" t="s">
        <v>84</v>
      </c>
      <c r="AW831" s="13" t="s">
        <v>35</v>
      </c>
      <c r="AX831" s="13" t="s">
        <v>74</v>
      </c>
      <c r="AY831" s="207" t="s">
        <v>153</v>
      </c>
    </row>
    <row r="832" spans="2:51" s="13" customFormat="1" x14ac:dyDescent="0.2">
      <c r="B832" s="197"/>
      <c r="C832" s="198"/>
      <c r="D832" s="188" t="s">
        <v>317</v>
      </c>
      <c r="E832" s="199" t="s">
        <v>28</v>
      </c>
      <c r="F832" s="200" t="s">
        <v>7547</v>
      </c>
      <c r="G832" s="198"/>
      <c r="H832" s="201">
        <v>-2.7</v>
      </c>
      <c r="I832" s="202"/>
      <c r="J832" s="198"/>
      <c r="K832" s="198"/>
      <c r="L832" s="203"/>
      <c r="M832" s="204"/>
      <c r="N832" s="205"/>
      <c r="O832" s="205"/>
      <c r="P832" s="205"/>
      <c r="Q832" s="205"/>
      <c r="R832" s="205"/>
      <c r="S832" s="205"/>
      <c r="T832" s="206"/>
      <c r="AT832" s="207" t="s">
        <v>317</v>
      </c>
      <c r="AU832" s="207" t="s">
        <v>84</v>
      </c>
      <c r="AV832" s="13" t="s">
        <v>84</v>
      </c>
      <c r="AW832" s="13" t="s">
        <v>35</v>
      </c>
      <c r="AX832" s="13" t="s">
        <v>74</v>
      </c>
      <c r="AY832" s="207" t="s">
        <v>153</v>
      </c>
    </row>
    <row r="833" spans="1:65" s="13" customFormat="1" x14ac:dyDescent="0.2">
      <c r="B833" s="197"/>
      <c r="C833" s="198"/>
      <c r="D833" s="188" t="s">
        <v>317</v>
      </c>
      <c r="E833" s="199" t="s">
        <v>28</v>
      </c>
      <c r="F833" s="200" t="s">
        <v>7550</v>
      </c>
      <c r="G833" s="198"/>
      <c r="H833" s="201">
        <v>16.079999999999998</v>
      </c>
      <c r="I833" s="202"/>
      <c r="J833" s="198"/>
      <c r="K833" s="198"/>
      <c r="L833" s="203"/>
      <c r="M833" s="204"/>
      <c r="N833" s="205"/>
      <c r="O833" s="205"/>
      <c r="P833" s="205"/>
      <c r="Q833" s="205"/>
      <c r="R833" s="205"/>
      <c r="S833" s="205"/>
      <c r="T833" s="206"/>
      <c r="AT833" s="207" t="s">
        <v>317</v>
      </c>
      <c r="AU833" s="207" t="s">
        <v>84</v>
      </c>
      <c r="AV833" s="13" t="s">
        <v>84</v>
      </c>
      <c r="AW833" s="13" t="s">
        <v>35</v>
      </c>
      <c r="AX833" s="13" t="s">
        <v>74</v>
      </c>
      <c r="AY833" s="207" t="s">
        <v>153</v>
      </c>
    </row>
    <row r="834" spans="1:65" s="13" customFormat="1" x14ac:dyDescent="0.2">
      <c r="B834" s="197"/>
      <c r="C834" s="198"/>
      <c r="D834" s="188" t="s">
        <v>317</v>
      </c>
      <c r="E834" s="199" t="s">
        <v>28</v>
      </c>
      <c r="F834" s="200" t="s">
        <v>7551</v>
      </c>
      <c r="G834" s="198"/>
      <c r="H834" s="201">
        <v>39.799999999999997</v>
      </c>
      <c r="I834" s="202"/>
      <c r="J834" s="198"/>
      <c r="K834" s="198"/>
      <c r="L834" s="203"/>
      <c r="M834" s="204"/>
      <c r="N834" s="205"/>
      <c r="O834" s="205"/>
      <c r="P834" s="205"/>
      <c r="Q834" s="205"/>
      <c r="R834" s="205"/>
      <c r="S834" s="205"/>
      <c r="T834" s="206"/>
      <c r="AT834" s="207" t="s">
        <v>317</v>
      </c>
      <c r="AU834" s="207" t="s">
        <v>84</v>
      </c>
      <c r="AV834" s="13" t="s">
        <v>84</v>
      </c>
      <c r="AW834" s="13" t="s">
        <v>35</v>
      </c>
      <c r="AX834" s="13" t="s">
        <v>74</v>
      </c>
      <c r="AY834" s="207" t="s">
        <v>153</v>
      </c>
    </row>
    <row r="835" spans="1:65" s="13" customFormat="1" x14ac:dyDescent="0.2">
      <c r="B835" s="197"/>
      <c r="C835" s="198"/>
      <c r="D835" s="188" t="s">
        <v>317</v>
      </c>
      <c r="E835" s="199" t="s">
        <v>28</v>
      </c>
      <c r="F835" s="200" t="s">
        <v>7552</v>
      </c>
      <c r="G835" s="198"/>
      <c r="H835" s="201">
        <v>-2.31</v>
      </c>
      <c r="I835" s="202"/>
      <c r="J835" s="198"/>
      <c r="K835" s="198"/>
      <c r="L835" s="203"/>
      <c r="M835" s="204"/>
      <c r="N835" s="205"/>
      <c r="O835" s="205"/>
      <c r="P835" s="205"/>
      <c r="Q835" s="205"/>
      <c r="R835" s="205"/>
      <c r="S835" s="205"/>
      <c r="T835" s="206"/>
      <c r="AT835" s="207" t="s">
        <v>317</v>
      </c>
      <c r="AU835" s="207" t="s">
        <v>84</v>
      </c>
      <c r="AV835" s="13" t="s">
        <v>84</v>
      </c>
      <c r="AW835" s="13" t="s">
        <v>35</v>
      </c>
      <c r="AX835" s="13" t="s">
        <v>74</v>
      </c>
      <c r="AY835" s="207" t="s">
        <v>153</v>
      </c>
    </row>
    <row r="836" spans="1:65" s="13" customFormat="1" x14ac:dyDescent="0.2">
      <c r="B836" s="197"/>
      <c r="C836" s="198"/>
      <c r="D836" s="188" t="s">
        <v>317</v>
      </c>
      <c r="E836" s="199" t="s">
        <v>28</v>
      </c>
      <c r="F836" s="200" t="s">
        <v>7553</v>
      </c>
      <c r="G836" s="198"/>
      <c r="H836" s="201">
        <v>48.6</v>
      </c>
      <c r="I836" s="202"/>
      <c r="J836" s="198"/>
      <c r="K836" s="198"/>
      <c r="L836" s="203"/>
      <c r="M836" s="204"/>
      <c r="N836" s="205"/>
      <c r="O836" s="205"/>
      <c r="P836" s="205"/>
      <c r="Q836" s="205"/>
      <c r="R836" s="205"/>
      <c r="S836" s="205"/>
      <c r="T836" s="206"/>
      <c r="AT836" s="207" t="s">
        <v>317</v>
      </c>
      <c r="AU836" s="207" t="s">
        <v>84</v>
      </c>
      <c r="AV836" s="13" t="s">
        <v>84</v>
      </c>
      <c r="AW836" s="13" t="s">
        <v>35</v>
      </c>
      <c r="AX836" s="13" t="s">
        <v>74</v>
      </c>
      <c r="AY836" s="207" t="s">
        <v>153</v>
      </c>
    </row>
    <row r="837" spans="1:65" s="13" customFormat="1" x14ac:dyDescent="0.2">
      <c r="B837" s="197"/>
      <c r="C837" s="198"/>
      <c r="D837" s="188" t="s">
        <v>317</v>
      </c>
      <c r="E837" s="199" t="s">
        <v>28</v>
      </c>
      <c r="F837" s="200" t="s">
        <v>7554</v>
      </c>
      <c r="G837" s="198"/>
      <c r="H837" s="201">
        <v>7</v>
      </c>
      <c r="I837" s="202"/>
      <c r="J837" s="198"/>
      <c r="K837" s="198"/>
      <c r="L837" s="203"/>
      <c r="M837" s="204"/>
      <c r="N837" s="205"/>
      <c r="O837" s="205"/>
      <c r="P837" s="205"/>
      <c r="Q837" s="205"/>
      <c r="R837" s="205"/>
      <c r="S837" s="205"/>
      <c r="T837" s="206"/>
      <c r="AT837" s="207" t="s">
        <v>317</v>
      </c>
      <c r="AU837" s="207" t="s">
        <v>84</v>
      </c>
      <c r="AV837" s="13" t="s">
        <v>84</v>
      </c>
      <c r="AW837" s="13" t="s">
        <v>35</v>
      </c>
      <c r="AX837" s="13" t="s">
        <v>74</v>
      </c>
      <c r="AY837" s="207" t="s">
        <v>153</v>
      </c>
    </row>
    <row r="838" spans="1:65" s="13" customFormat="1" x14ac:dyDescent="0.2">
      <c r="B838" s="197"/>
      <c r="C838" s="198"/>
      <c r="D838" s="188" t="s">
        <v>317</v>
      </c>
      <c r="E838" s="199" t="s">
        <v>28</v>
      </c>
      <c r="F838" s="200" t="s">
        <v>7555</v>
      </c>
      <c r="G838" s="198"/>
      <c r="H838" s="201">
        <v>12.84</v>
      </c>
      <c r="I838" s="202"/>
      <c r="J838" s="198"/>
      <c r="K838" s="198"/>
      <c r="L838" s="203"/>
      <c r="M838" s="204"/>
      <c r="N838" s="205"/>
      <c r="O838" s="205"/>
      <c r="P838" s="205"/>
      <c r="Q838" s="205"/>
      <c r="R838" s="205"/>
      <c r="S838" s="205"/>
      <c r="T838" s="206"/>
      <c r="AT838" s="207" t="s">
        <v>317</v>
      </c>
      <c r="AU838" s="207" t="s">
        <v>84</v>
      </c>
      <c r="AV838" s="13" t="s">
        <v>84</v>
      </c>
      <c r="AW838" s="13" t="s">
        <v>35</v>
      </c>
      <c r="AX838" s="13" t="s">
        <v>74</v>
      </c>
      <c r="AY838" s="207" t="s">
        <v>153</v>
      </c>
    </row>
    <row r="839" spans="1:65" s="13" customFormat="1" x14ac:dyDescent="0.2">
      <c r="B839" s="197"/>
      <c r="C839" s="198"/>
      <c r="D839" s="188" t="s">
        <v>317</v>
      </c>
      <c r="E839" s="199" t="s">
        <v>28</v>
      </c>
      <c r="F839" s="200" t="s">
        <v>7556</v>
      </c>
      <c r="G839" s="198"/>
      <c r="H839" s="201">
        <v>26.87</v>
      </c>
      <c r="I839" s="202"/>
      <c r="J839" s="198"/>
      <c r="K839" s="198"/>
      <c r="L839" s="203"/>
      <c r="M839" s="204"/>
      <c r="N839" s="205"/>
      <c r="O839" s="205"/>
      <c r="P839" s="205"/>
      <c r="Q839" s="205"/>
      <c r="R839" s="205"/>
      <c r="S839" s="205"/>
      <c r="T839" s="206"/>
      <c r="AT839" s="207" t="s">
        <v>317</v>
      </c>
      <c r="AU839" s="207" t="s">
        <v>84</v>
      </c>
      <c r="AV839" s="13" t="s">
        <v>84</v>
      </c>
      <c r="AW839" s="13" t="s">
        <v>35</v>
      </c>
      <c r="AX839" s="13" t="s">
        <v>74</v>
      </c>
      <c r="AY839" s="207" t="s">
        <v>153</v>
      </c>
    </row>
    <row r="840" spans="1:65" s="13" customFormat="1" x14ac:dyDescent="0.2">
      <c r="B840" s="197"/>
      <c r="C840" s="198"/>
      <c r="D840" s="188" t="s">
        <v>317</v>
      </c>
      <c r="E840" s="199" t="s">
        <v>28</v>
      </c>
      <c r="F840" s="200" t="s">
        <v>7557</v>
      </c>
      <c r="G840" s="198"/>
      <c r="H840" s="201">
        <v>70.09</v>
      </c>
      <c r="I840" s="202"/>
      <c r="J840" s="198"/>
      <c r="K840" s="198"/>
      <c r="L840" s="203"/>
      <c r="M840" s="204"/>
      <c r="N840" s="205"/>
      <c r="O840" s="205"/>
      <c r="P840" s="205"/>
      <c r="Q840" s="205"/>
      <c r="R840" s="205"/>
      <c r="S840" s="205"/>
      <c r="T840" s="206"/>
      <c r="AT840" s="207" t="s">
        <v>317</v>
      </c>
      <c r="AU840" s="207" t="s">
        <v>84</v>
      </c>
      <c r="AV840" s="13" t="s">
        <v>84</v>
      </c>
      <c r="AW840" s="13" t="s">
        <v>35</v>
      </c>
      <c r="AX840" s="13" t="s">
        <v>74</v>
      </c>
      <c r="AY840" s="207" t="s">
        <v>153</v>
      </c>
    </row>
    <row r="841" spans="1:65" s="13" customFormat="1" x14ac:dyDescent="0.2">
      <c r="B841" s="197"/>
      <c r="C841" s="198"/>
      <c r="D841" s="188" t="s">
        <v>317</v>
      </c>
      <c r="E841" s="199" t="s">
        <v>28</v>
      </c>
      <c r="F841" s="200" t="s">
        <v>7558</v>
      </c>
      <c r="G841" s="198"/>
      <c r="H841" s="201">
        <v>31.31</v>
      </c>
      <c r="I841" s="202"/>
      <c r="J841" s="198"/>
      <c r="K841" s="198"/>
      <c r="L841" s="203"/>
      <c r="M841" s="204"/>
      <c r="N841" s="205"/>
      <c r="O841" s="205"/>
      <c r="P841" s="205"/>
      <c r="Q841" s="205"/>
      <c r="R841" s="205"/>
      <c r="S841" s="205"/>
      <c r="T841" s="206"/>
      <c r="AT841" s="207" t="s">
        <v>317</v>
      </c>
      <c r="AU841" s="207" t="s">
        <v>84</v>
      </c>
      <c r="AV841" s="13" t="s">
        <v>84</v>
      </c>
      <c r="AW841" s="13" t="s">
        <v>35</v>
      </c>
      <c r="AX841" s="13" t="s">
        <v>74</v>
      </c>
      <c r="AY841" s="207" t="s">
        <v>153</v>
      </c>
    </row>
    <row r="842" spans="1:65" s="13" customFormat="1" x14ac:dyDescent="0.2">
      <c r="B842" s="197"/>
      <c r="C842" s="198"/>
      <c r="D842" s="188" t="s">
        <v>317</v>
      </c>
      <c r="E842" s="199" t="s">
        <v>28</v>
      </c>
      <c r="F842" s="200" t="s">
        <v>7559</v>
      </c>
      <c r="G842" s="198"/>
      <c r="H842" s="201">
        <v>-4.4000000000000004</v>
      </c>
      <c r="I842" s="202"/>
      <c r="J842" s="198"/>
      <c r="K842" s="198"/>
      <c r="L842" s="203"/>
      <c r="M842" s="204"/>
      <c r="N842" s="205"/>
      <c r="O842" s="205"/>
      <c r="P842" s="205"/>
      <c r="Q842" s="205"/>
      <c r="R842" s="205"/>
      <c r="S842" s="205"/>
      <c r="T842" s="206"/>
      <c r="AT842" s="207" t="s">
        <v>317</v>
      </c>
      <c r="AU842" s="207" t="s">
        <v>84</v>
      </c>
      <c r="AV842" s="13" t="s">
        <v>84</v>
      </c>
      <c r="AW842" s="13" t="s">
        <v>35</v>
      </c>
      <c r="AX842" s="13" t="s">
        <v>74</v>
      </c>
      <c r="AY842" s="207" t="s">
        <v>153</v>
      </c>
    </row>
    <row r="843" spans="1:65" s="13" customFormat="1" x14ac:dyDescent="0.2">
      <c r="B843" s="197"/>
      <c r="C843" s="198"/>
      <c r="D843" s="188" t="s">
        <v>317</v>
      </c>
      <c r="E843" s="199" t="s">
        <v>28</v>
      </c>
      <c r="F843" s="200" t="s">
        <v>7560</v>
      </c>
      <c r="G843" s="198"/>
      <c r="H843" s="201">
        <v>2.1</v>
      </c>
      <c r="I843" s="202"/>
      <c r="J843" s="198"/>
      <c r="K843" s="198"/>
      <c r="L843" s="203"/>
      <c r="M843" s="204"/>
      <c r="N843" s="205"/>
      <c r="O843" s="205"/>
      <c r="P843" s="205"/>
      <c r="Q843" s="205"/>
      <c r="R843" s="205"/>
      <c r="S843" s="205"/>
      <c r="T843" s="206"/>
      <c r="AT843" s="207" t="s">
        <v>317</v>
      </c>
      <c r="AU843" s="207" t="s">
        <v>84</v>
      </c>
      <c r="AV843" s="13" t="s">
        <v>84</v>
      </c>
      <c r="AW843" s="13" t="s">
        <v>35</v>
      </c>
      <c r="AX843" s="13" t="s">
        <v>74</v>
      </c>
      <c r="AY843" s="207" t="s">
        <v>153</v>
      </c>
    </row>
    <row r="844" spans="1:65" s="13" customFormat="1" x14ac:dyDescent="0.2">
      <c r="B844" s="197"/>
      <c r="C844" s="198"/>
      <c r="D844" s="188" t="s">
        <v>317</v>
      </c>
      <c r="E844" s="199" t="s">
        <v>28</v>
      </c>
      <c r="F844" s="200" t="s">
        <v>7561</v>
      </c>
      <c r="G844" s="198"/>
      <c r="H844" s="201">
        <v>21.6</v>
      </c>
      <c r="I844" s="202"/>
      <c r="J844" s="198"/>
      <c r="K844" s="198"/>
      <c r="L844" s="203"/>
      <c r="M844" s="204"/>
      <c r="N844" s="205"/>
      <c r="O844" s="205"/>
      <c r="P844" s="205"/>
      <c r="Q844" s="205"/>
      <c r="R844" s="205"/>
      <c r="S844" s="205"/>
      <c r="T844" s="206"/>
      <c r="AT844" s="207" t="s">
        <v>317</v>
      </c>
      <c r="AU844" s="207" t="s">
        <v>84</v>
      </c>
      <c r="AV844" s="13" t="s">
        <v>84</v>
      </c>
      <c r="AW844" s="13" t="s">
        <v>35</v>
      </c>
      <c r="AX844" s="13" t="s">
        <v>74</v>
      </c>
      <c r="AY844" s="207" t="s">
        <v>153</v>
      </c>
    </row>
    <row r="845" spans="1:65" s="13" customFormat="1" x14ac:dyDescent="0.2">
      <c r="B845" s="197"/>
      <c r="C845" s="198"/>
      <c r="D845" s="188" t="s">
        <v>317</v>
      </c>
      <c r="E845" s="199" t="s">
        <v>28</v>
      </c>
      <c r="F845" s="200" t="s">
        <v>7562</v>
      </c>
      <c r="G845" s="198"/>
      <c r="H845" s="201">
        <v>12.92</v>
      </c>
      <c r="I845" s="202"/>
      <c r="J845" s="198"/>
      <c r="K845" s="198"/>
      <c r="L845" s="203"/>
      <c r="M845" s="204"/>
      <c r="N845" s="205"/>
      <c r="O845" s="205"/>
      <c r="P845" s="205"/>
      <c r="Q845" s="205"/>
      <c r="R845" s="205"/>
      <c r="S845" s="205"/>
      <c r="T845" s="206"/>
      <c r="AT845" s="207" t="s">
        <v>317</v>
      </c>
      <c r="AU845" s="207" t="s">
        <v>84</v>
      </c>
      <c r="AV845" s="13" t="s">
        <v>84</v>
      </c>
      <c r="AW845" s="13" t="s">
        <v>35</v>
      </c>
      <c r="AX845" s="13" t="s">
        <v>74</v>
      </c>
      <c r="AY845" s="207" t="s">
        <v>153</v>
      </c>
    </row>
    <row r="846" spans="1:65" s="16" customFormat="1" x14ac:dyDescent="0.2">
      <c r="B846" s="234"/>
      <c r="C846" s="235"/>
      <c r="D846" s="188" t="s">
        <v>317</v>
      </c>
      <c r="E846" s="236" t="s">
        <v>28</v>
      </c>
      <c r="F846" s="237" t="s">
        <v>448</v>
      </c>
      <c r="G846" s="235"/>
      <c r="H846" s="238">
        <v>461.85</v>
      </c>
      <c r="I846" s="239"/>
      <c r="J846" s="235"/>
      <c r="K846" s="235"/>
      <c r="L846" s="240"/>
      <c r="M846" s="241"/>
      <c r="N846" s="242"/>
      <c r="O846" s="242"/>
      <c r="P846" s="242"/>
      <c r="Q846" s="242"/>
      <c r="R846" s="242"/>
      <c r="S846" s="242"/>
      <c r="T846" s="243"/>
      <c r="AT846" s="244" t="s">
        <v>317</v>
      </c>
      <c r="AU846" s="244" t="s">
        <v>84</v>
      </c>
      <c r="AV846" s="16" t="s">
        <v>163</v>
      </c>
      <c r="AW846" s="16" t="s">
        <v>35</v>
      </c>
      <c r="AX846" s="16" t="s">
        <v>74</v>
      </c>
      <c r="AY846" s="244" t="s">
        <v>153</v>
      </c>
    </row>
    <row r="847" spans="1:65" s="14" customFormat="1" x14ac:dyDescent="0.2">
      <c r="B847" s="208"/>
      <c r="C847" s="209"/>
      <c r="D847" s="188" t="s">
        <v>317</v>
      </c>
      <c r="E847" s="210" t="s">
        <v>28</v>
      </c>
      <c r="F847" s="211" t="s">
        <v>353</v>
      </c>
      <c r="G847" s="209"/>
      <c r="H847" s="212">
        <v>583.42999999999995</v>
      </c>
      <c r="I847" s="213"/>
      <c r="J847" s="209"/>
      <c r="K847" s="209"/>
      <c r="L847" s="214"/>
      <c r="M847" s="215"/>
      <c r="N847" s="216"/>
      <c r="O847" s="216"/>
      <c r="P847" s="216"/>
      <c r="Q847" s="216"/>
      <c r="R847" s="216"/>
      <c r="S847" s="216"/>
      <c r="T847" s="217"/>
      <c r="AT847" s="218" t="s">
        <v>317</v>
      </c>
      <c r="AU847" s="218" t="s">
        <v>84</v>
      </c>
      <c r="AV847" s="14" t="s">
        <v>167</v>
      </c>
      <c r="AW847" s="14" t="s">
        <v>35</v>
      </c>
      <c r="AX847" s="14" t="s">
        <v>82</v>
      </c>
      <c r="AY847" s="218" t="s">
        <v>153</v>
      </c>
    </row>
    <row r="848" spans="1:65" s="2" customFormat="1" ht="24" x14ac:dyDescent="0.2">
      <c r="A848" s="36"/>
      <c r="B848" s="37"/>
      <c r="C848" s="175" t="s">
        <v>1677</v>
      </c>
      <c r="D848" s="175" t="s">
        <v>156</v>
      </c>
      <c r="E848" s="176" t="s">
        <v>1589</v>
      </c>
      <c r="F848" s="177" t="s">
        <v>1590</v>
      </c>
      <c r="G848" s="178" t="s">
        <v>433</v>
      </c>
      <c r="H848" s="179">
        <v>38.43</v>
      </c>
      <c r="I848" s="180"/>
      <c r="J848" s="181">
        <f>ROUND(I848*H848,2)</f>
        <v>0</v>
      </c>
      <c r="K848" s="177" t="s">
        <v>315</v>
      </c>
      <c r="L848" s="41"/>
      <c r="M848" s="182" t="s">
        <v>28</v>
      </c>
      <c r="N848" s="183" t="s">
        <v>45</v>
      </c>
      <c r="O848" s="66"/>
      <c r="P848" s="184">
        <f>O848*H848</f>
        <v>0</v>
      </c>
      <c r="Q848" s="184">
        <v>3.6000000000000002E-4</v>
      </c>
      <c r="R848" s="184">
        <f>Q848*H848</f>
        <v>1.3834800000000001E-2</v>
      </c>
      <c r="S848" s="184">
        <v>0</v>
      </c>
      <c r="T848" s="185">
        <f>S848*H848</f>
        <v>0</v>
      </c>
      <c r="U848" s="36"/>
      <c r="V848" s="36"/>
      <c r="W848" s="36"/>
      <c r="X848" s="36"/>
      <c r="Y848" s="36"/>
      <c r="Z848" s="36"/>
      <c r="AA848" s="36"/>
      <c r="AB848" s="36"/>
      <c r="AC848" s="36"/>
      <c r="AD848" s="36"/>
      <c r="AE848" s="36"/>
      <c r="AR848" s="186" t="s">
        <v>167</v>
      </c>
      <c r="AT848" s="186" t="s">
        <v>156</v>
      </c>
      <c r="AU848" s="186" t="s">
        <v>84</v>
      </c>
      <c r="AY848" s="19" t="s">
        <v>153</v>
      </c>
      <c r="BE848" s="187">
        <f>IF(N848="základní",J848,0)</f>
        <v>0</v>
      </c>
      <c r="BF848" s="187">
        <f>IF(N848="snížená",J848,0)</f>
        <v>0</v>
      </c>
      <c r="BG848" s="187">
        <f>IF(N848="zákl. přenesená",J848,0)</f>
        <v>0</v>
      </c>
      <c r="BH848" s="187">
        <f>IF(N848="sníž. přenesená",J848,0)</f>
        <v>0</v>
      </c>
      <c r="BI848" s="187">
        <f>IF(N848="nulová",J848,0)</f>
        <v>0</v>
      </c>
      <c r="BJ848" s="19" t="s">
        <v>82</v>
      </c>
      <c r="BK848" s="187">
        <f>ROUND(I848*H848,2)</f>
        <v>0</v>
      </c>
      <c r="BL848" s="19" t="s">
        <v>167</v>
      </c>
      <c r="BM848" s="186" t="s">
        <v>8212</v>
      </c>
    </row>
    <row r="849" spans="2:51" s="15" customFormat="1" x14ac:dyDescent="0.2">
      <c r="B849" s="224"/>
      <c r="C849" s="225"/>
      <c r="D849" s="188" t="s">
        <v>317</v>
      </c>
      <c r="E849" s="226" t="s">
        <v>28</v>
      </c>
      <c r="F849" s="227" t="s">
        <v>524</v>
      </c>
      <c r="G849" s="225"/>
      <c r="H849" s="226" t="s">
        <v>28</v>
      </c>
      <c r="I849" s="228"/>
      <c r="J849" s="225"/>
      <c r="K849" s="225"/>
      <c r="L849" s="229"/>
      <c r="M849" s="230"/>
      <c r="N849" s="231"/>
      <c r="O849" s="231"/>
      <c r="P849" s="231"/>
      <c r="Q849" s="231"/>
      <c r="R849" s="231"/>
      <c r="S849" s="231"/>
      <c r="T849" s="232"/>
      <c r="AT849" s="233" t="s">
        <v>317</v>
      </c>
      <c r="AU849" s="233" t="s">
        <v>84</v>
      </c>
      <c r="AV849" s="15" t="s">
        <v>82</v>
      </c>
      <c r="AW849" s="15" t="s">
        <v>35</v>
      </c>
      <c r="AX849" s="15" t="s">
        <v>74</v>
      </c>
      <c r="AY849" s="233" t="s">
        <v>153</v>
      </c>
    </row>
    <row r="850" spans="2:51" s="13" customFormat="1" x14ac:dyDescent="0.2">
      <c r="B850" s="197"/>
      <c r="C850" s="198"/>
      <c r="D850" s="188" t="s">
        <v>317</v>
      </c>
      <c r="E850" s="199" t="s">
        <v>28</v>
      </c>
      <c r="F850" s="200" t="s">
        <v>8213</v>
      </c>
      <c r="G850" s="198"/>
      <c r="H850" s="201">
        <v>3.9</v>
      </c>
      <c r="I850" s="202"/>
      <c r="J850" s="198"/>
      <c r="K850" s="198"/>
      <c r="L850" s="203"/>
      <c r="M850" s="204"/>
      <c r="N850" s="205"/>
      <c r="O850" s="205"/>
      <c r="P850" s="205"/>
      <c r="Q850" s="205"/>
      <c r="R850" s="205"/>
      <c r="S850" s="205"/>
      <c r="T850" s="206"/>
      <c r="AT850" s="207" t="s">
        <v>317</v>
      </c>
      <c r="AU850" s="207" t="s">
        <v>84</v>
      </c>
      <c r="AV850" s="13" t="s">
        <v>84</v>
      </c>
      <c r="AW850" s="13" t="s">
        <v>35</v>
      </c>
      <c r="AX850" s="13" t="s">
        <v>74</v>
      </c>
      <c r="AY850" s="207" t="s">
        <v>153</v>
      </c>
    </row>
    <row r="851" spans="2:51" s="13" customFormat="1" x14ac:dyDescent="0.2">
      <c r="B851" s="197"/>
      <c r="C851" s="198"/>
      <c r="D851" s="188" t="s">
        <v>317</v>
      </c>
      <c r="E851" s="199" t="s">
        <v>28</v>
      </c>
      <c r="F851" s="200" t="s">
        <v>5133</v>
      </c>
      <c r="G851" s="198"/>
      <c r="H851" s="201">
        <v>4</v>
      </c>
      <c r="I851" s="202"/>
      <c r="J851" s="198"/>
      <c r="K851" s="198"/>
      <c r="L851" s="203"/>
      <c r="M851" s="204"/>
      <c r="N851" s="205"/>
      <c r="O851" s="205"/>
      <c r="P851" s="205"/>
      <c r="Q851" s="205"/>
      <c r="R851" s="205"/>
      <c r="S851" s="205"/>
      <c r="T851" s="206"/>
      <c r="AT851" s="207" t="s">
        <v>317</v>
      </c>
      <c r="AU851" s="207" t="s">
        <v>84</v>
      </c>
      <c r="AV851" s="13" t="s">
        <v>84</v>
      </c>
      <c r="AW851" s="13" t="s">
        <v>35</v>
      </c>
      <c r="AX851" s="13" t="s">
        <v>74</v>
      </c>
      <c r="AY851" s="207" t="s">
        <v>153</v>
      </c>
    </row>
    <row r="852" spans="2:51" s="13" customFormat="1" x14ac:dyDescent="0.2">
      <c r="B852" s="197"/>
      <c r="C852" s="198"/>
      <c r="D852" s="188" t="s">
        <v>317</v>
      </c>
      <c r="E852" s="199" t="s">
        <v>28</v>
      </c>
      <c r="F852" s="200" t="s">
        <v>8214</v>
      </c>
      <c r="G852" s="198"/>
      <c r="H852" s="201">
        <v>4.8</v>
      </c>
      <c r="I852" s="202"/>
      <c r="J852" s="198"/>
      <c r="K852" s="198"/>
      <c r="L852" s="203"/>
      <c r="M852" s="204"/>
      <c r="N852" s="205"/>
      <c r="O852" s="205"/>
      <c r="P852" s="205"/>
      <c r="Q852" s="205"/>
      <c r="R852" s="205"/>
      <c r="S852" s="205"/>
      <c r="T852" s="206"/>
      <c r="AT852" s="207" t="s">
        <v>317</v>
      </c>
      <c r="AU852" s="207" t="s">
        <v>84</v>
      </c>
      <c r="AV852" s="13" t="s">
        <v>84</v>
      </c>
      <c r="AW852" s="13" t="s">
        <v>35</v>
      </c>
      <c r="AX852" s="13" t="s">
        <v>74</v>
      </c>
      <c r="AY852" s="207" t="s">
        <v>153</v>
      </c>
    </row>
    <row r="853" spans="2:51" s="16" customFormat="1" x14ac:dyDescent="0.2">
      <c r="B853" s="234"/>
      <c r="C853" s="235"/>
      <c r="D853" s="188" t="s">
        <v>317</v>
      </c>
      <c r="E853" s="236" t="s">
        <v>28</v>
      </c>
      <c r="F853" s="237" t="s">
        <v>448</v>
      </c>
      <c r="G853" s="235"/>
      <c r="H853" s="238">
        <v>12.7</v>
      </c>
      <c r="I853" s="239"/>
      <c r="J853" s="235"/>
      <c r="K853" s="235"/>
      <c r="L853" s="240"/>
      <c r="M853" s="241"/>
      <c r="N853" s="242"/>
      <c r="O853" s="242"/>
      <c r="P853" s="242"/>
      <c r="Q853" s="242"/>
      <c r="R853" s="242"/>
      <c r="S853" s="242"/>
      <c r="T853" s="243"/>
      <c r="AT853" s="244" t="s">
        <v>317</v>
      </c>
      <c r="AU853" s="244" t="s">
        <v>84</v>
      </c>
      <c r="AV853" s="16" t="s">
        <v>163</v>
      </c>
      <c r="AW853" s="16" t="s">
        <v>35</v>
      </c>
      <c r="AX853" s="16" t="s">
        <v>74</v>
      </c>
      <c r="AY853" s="244" t="s">
        <v>153</v>
      </c>
    </row>
    <row r="854" spans="2:51" s="15" customFormat="1" x14ac:dyDescent="0.2">
      <c r="B854" s="224"/>
      <c r="C854" s="225"/>
      <c r="D854" s="188" t="s">
        <v>317</v>
      </c>
      <c r="E854" s="226" t="s">
        <v>28</v>
      </c>
      <c r="F854" s="227" t="s">
        <v>549</v>
      </c>
      <c r="G854" s="225"/>
      <c r="H854" s="226" t="s">
        <v>28</v>
      </c>
      <c r="I854" s="228"/>
      <c r="J854" s="225"/>
      <c r="K854" s="225"/>
      <c r="L854" s="229"/>
      <c r="M854" s="230"/>
      <c r="N854" s="231"/>
      <c r="O854" s="231"/>
      <c r="P854" s="231"/>
      <c r="Q854" s="231"/>
      <c r="R854" s="231"/>
      <c r="S854" s="231"/>
      <c r="T854" s="232"/>
      <c r="AT854" s="233" t="s">
        <v>317</v>
      </c>
      <c r="AU854" s="233" t="s">
        <v>84</v>
      </c>
      <c r="AV854" s="15" t="s">
        <v>82</v>
      </c>
      <c r="AW854" s="15" t="s">
        <v>35</v>
      </c>
      <c r="AX854" s="15" t="s">
        <v>74</v>
      </c>
      <c r="AY854" s="233" t="s">
        <v>153</v>
      </c>
    </row>
    <row r="855" spans="2:51" s="13" customFormat="1" x14ac:dyDescent="0.2">
      <c r="B855" s="197"/>
      <c r="C855" s="198"/>
      <c r="D855" s="188" t="s">
        <v>317</v>
      </c>
      <c r="E855" s="199" t="s">
        <v>28</v>
      </c>
      <c r="F855" s="200" t="s">
        <v>8215</v>
      </c>
      <c r="G855" s="198"/>
      <c r="H855" s="201">
        <v>0.8</v>
      </c>
      <c r="I855" s="202"/>
      <c r="J855" s="198"/>
      <c r="K855" s="198"/>
      <c r="L855" s="203"/>
      <c r="M855" s="204"/>
      <c r="N855" s="205"/>
      <c r="O855" s="205"/>
      <c r="P855" s="205"/>
      <c r="Q855" s="205"/>
      <c r="R855" s="205"/>
      <c r="S855" s="205"/>
      <c r="T855" s="206"/>
      <c r="AT855" s="207" t="s">
        <v>317</v>
      </c>
      <c r="AU855" s="207" t="s">
        <v>84</v>
      </c>
      <c r="AV855" s="13" t="s">
        <v>84</v>
      </c>
      <c r="AW855" s="13" t="s">
        <v>35</v>
      </c>
      <c r="AX855" s="13" t="s">
        <v>74</v>
      </c>
      <c r="AY855" s="207" t="s">
        <v>153</v>
      </c>
    </row>
    <row r="856" spans="2:51" s="13" customFormat="1" x14ac:dyDescent="0.2">
      <c r="B856" s="197"/>
      <c r="C856" s="198"/>
      <c r="D856" s="188" t="s">
        <v>317</v>
      </c>
      <c r="E856" s="199" t="s">
        <v>28</v>
      </c>
      <c r="F856" s="200" t="s">
        <v>8216</v>
      </c>
      <c r="G856" s="198"/>
      <c r="H856" s="201">
        <v>1.76</v>
      </c>
      <c r="I856" s="202"/>
      <c r="J856" s="198"/>
      <c r="K856" s="198"/>
      <c r="L856" s="203"/>
      <c r="M856" s="204"/>
      <c r="N856" s="205"/>
      <c r="O856" s="205"/>
      <c r="P856" s="205"/>
      <c r="Q856" s="205"/>
      <c r="R856" s="205"/>
      <c r="S856" s="205"/>
      <c r="T856" s="206"/>
      <c r="AT856" s="207" t="s">
        <v>317</v>
      </c>
      <c r="AU856" s="207" t="s">
        <v>84</v>
      </c>
      <c r="AV856" s="13" t="s">
        <v>84</v>
      </c>
      <c r="AW856" s="13" t="s">
        <v>35</v>
      </c>
      <c r="AX856" s="13" t="s">
        <v>74</v>
      </c>
      <c r="AY856" s="207" t="s">
        <v>153</v>
      </c>
    </row>
    <row r="857" spans="2:51" s="16" customFormat="1" x14ac:dyDescent="0.2">
      <c r="B857" s="234"/>
      <c r="C857" s="235"/>
      <c r="D857" s="188" t="s">
        <v>317</v>
      </c>
      <c r="E857" s="236" t="s">
        <v>28</v>
      </c>
      <c r="F857" s="237" t="s">
        <v>448</v>
      </c>
      <c r="G857" s="235"/>
      <c r="H857" s="238">
        <v>2.56</v>
      </c>
      <c r="I857" s="239"/>
      <c r="J857" s="235"/>
      <c r="K857" s="235"/>
      <c r="L857" s="240"/>
      <c r="M857" s="241"/>
      <c r="N857" s="242"/>
      <c r="O857" s="242"/>
      <c r="P857" s="242"/>
      <c r="Q857" s="242"/>
      <c r="R857" s="242"/>
      <c r="S857" s="242"/>
      <c r="T857" s="243"/>
      <c r="AT857" s="244" t="s">
        <v>317</v>
      </c>
      <c r="AU857" s="244" t="s">
        <v>84</v>
      </c>
      <c r="AV857" s="16" t="s">
        <v>163</v>
      </c>
      <c r="AW857" s="16" t="s">
        <v>35</v>
      </c>
      <c r="AX857" s="16" t="s">
        <v>74</v>
      </c>
      <c r="AY857" s="244" t="s">
        <v>153</v>
      </c>
    </row>
    <row r="858" spans="2:51" s="15" customFormat="1" x14ac:dyDescent="0.2">
      <c r="B858" s="224"/>
      <c r="C858" s="225"/>
      <c r="D858" s="188" t="s">
        <v>317</v>
      </c>
      <c r="E858" s="226" t="s">
        <v>28</v>
      </c>
      <c r="F858" s="227" t="s">
        <v>531</v>
      </c>
      <c r="G858" s="225"/>
      <c r="H858" s="226" t="s">
        <v>28</v>
      </c>
      <c r="I858" s="228"/>
      <c r="J858" s="225"/>
      <c r="K858" s="225"/>
      <c r="L858" s="229"/>
      <c r="M858" s="230"/>
      <c r="N858" s="231"/>
      <c r="O858" s="231"/>
      <c r="P858" s="231"/>
      <c r="Q858" s="231"/>
      <c r="R858" s="231"/>
      <c r="S858" s="231"/>
      <c r="T858" s="232"/>
      <c r="AT858" s="233" t="s">
        <v>317</v>
      </c>
      <c r="AU858" s="233" t="s">
        <v>84</v>
      </c>
      <c r="AV858" s="15" t="s">
        <v>82</v>
      </c>
      <c r="AW858" s="15" t="s">
        <v>35</v>
      </c>
      <c r="AX858" s="15" t="s">
        <v>74</v>
      </c>
      <c r="AY858" s="233" t="s">
        <v>153</v>
      </c>
    </row>
    <row r="859" spans="2:51" s="13" customFormat="1" x14ac:dyDescent="0.2">
      <c r="B859" s="197"/>
      <c r="C859" s="198"/>
      <c r="D859" s="188" t="s">
        <v>317</v>
      </c>
      <c r="E859" s="199" t="s">
        <v>28</v>
      </c>
      <c r="F859" s="200" t="s">
        <v>8217</v>
      </c>
      <c r="G859" s="198"/>
      <c r="H859" s="201">
        <v>6.05</v>
      </c>
      <c r="I859" s="202"/>
      <c r="J859" s="198"/>
      <c r="K859" s="198"/>
      <c r="L859" s="203"/>
      <c r="M859" s="204"/>
      <c r="N859" s="205"/>
      <c r="O859" s="205"/>
      <c r="P859" s="205"/>
      <c r="Q859" s="205"/>
      <c r="R859" s="205"/>
      <c r="S859" s="205"/>
      <c r="T859" s="206"/>
      <c r="AT859" s="207" t="s">
        <v>317</v>
      </c>
      <c r="AU859" s="207" t="s">
        <v>84</v>
      </c>
      <c r="AV859" s="13" t="s">
        <v>84</v>
      </c>
      <c r="AW859" s="13" t="s">
        <v>35</v>
      </c>
      <c r="AX859" s="13" t="s">
        <v>74</v>
      </c>
      <c r="AY859" s="207" t="s">
        <v>153</v>
      </c>
    </row>
    <row r="860" spans="2:51" s="13" customFormat="1" x14ac:dyDescent="0.2">
      <c r="B860" s="197"/>
      <c r="C860" s="198"/>
      <c r="D860" s="188" t="s">
        <v>317</v>
      </c>
      <c r="E860" s="199" t="s">
        <v>28</v>
      </c>
      <c r="F860" s="200" t="s">
        <v>8218</v>
      </c>
      <c r="G860" s="198"/>
      <c r="H860" s="201">
        <v>2.4</v>
      </c>
      <c r="I860" s="202"/>
      <c r="J860" s="198"/>
      <c r="K860" s="198"/>
      <c r="L860" s="203"/>
      <c r="M860" s="204"/>
      <c r="N860" s="205"/>
      <c r="O860" s="205"/>
      <c r="P860" s="205"/>
      <c r="Q860" s="205"/>
      <c r="R860" s="205"/>
      <c r="S860" s="205"/>
      <c r="T860" s="206"/>
      <c r="AT860" s="207" t="s">
        <v>317</v>
      </c>
      <c r="AU860" s="207" t="s">
        <v>84</v>
      </c>
      <c r="AV860" s="13" t="s">
        <v>84</v>
      </c>
      <c r="AW860" s="13" t="s">
        <v>35</v>
      </c>
      <c r="AX860" s="13" t="s">
        <v>74</v>
      </c>
      <c r="AY860" s="207" t="s">
        <v>153</v>
      </c>
    </row>
    <row r="861" spans="2:51" s="13" customFormat="1" x14ac:dyDescent="0.2">
      <c r="B861" s="197"/>
      <c r="C861" s="198"/>
      <c r="D861" s="188" t="s">
        <v>317</v>
      </c>
      <c r="E861" s="199" t="s">
        <v>28</v>
      </c>
      <c r="F861" s="200" t="s">
        <v>8219</v>
      </c>
      <c r="G861" s="198"/>
      <c r="H861" s="201">
        <v>3.2</v>
      </c>
      <c r="I861" s="202"/>
      <c r="J861" s="198"/>
      <c r="K861" s="198"/>
      <c r="L861" s="203"/>
      <c r="M861" s="204"/>
      <c r="N861" s="205"/>
      <c r="O861" s="205"/>
      <c r="P861" s="205"/>
      <c r="Q861" s="205"/>
      <c r="R861" s="205"/>
      <c r="S861" s="205"/>
      <c r="T861" s="206"/>
      <c r="AT861" s="207" t="s">
        <v>317</v>
      </c>
      <c r="AU861" s="207" t="s">
        <v>84</v>
      </c>
      <c r="AV861" s="13" t="s">
        <v>84</v>
      </c>
      <c r="AW861" s="13" t="s">
        <v>35</v>
      </c>
      <c r="AX861" s="13" t="s">
        <v>74</v>
      </c>
      <c r="AY861" s="207" t="s">
        <v>153</v>
      </c>
    </row>
    <row r="862" spans="2:51" s="16" customFormat="1" x14ac:dyDescent="0.2">
      <c r="B862" s="234"/>
      <c r="C862" s="235"/>
      <c r="D862" s="188" t="s">
        <v>317</v>
      </c>
      <c r="E862" s="236" t="s">
        <v>28</v>
      </c>
      <c r="F862" s="237" t="s">
        <v>448</v>
      </c>
      <c r="G862" s="235"/>
      <c r="H862" s="238">
        <v>11.65</v>
      </c>
      <c r="I862" s="239"/>
      <c r="J862" s="235"/>
      <c r="K862" s="235"/>
      <c r="L862" s="240"/>
      <c r="M862" s="241"/>
      <c r="N862" s="242"/>
      <c r="O862" s="242"/>
      <c r="P862" s="242"/>
      <c r="Q862" s="242"/>
      <c r="R862" s="242"/>
      <c r="S862" s="242"/>
      <c r="T862" s="243"/>
      <c r="AT862" s="244" t="s">
        <v>317</v>
      </c>
      <c r="AU862" s="244" t="s">
        <v>84</v>
      </c>
      <c r="AV862" s="16" t="s">
        <v>163</v>
      </c>
      <c r="AW862" s="16" t="s">
        <v>35</v>
      </c>
      <c r="AX862" s="16" t="s">
        <v>74</v>
      </c>
      <c r="AY862" s="244" t="s">
        <v>153</v>
      </c>
    </row>
    <row r="863" spans="2:51" s="15" customFormat="1" x14ac:dyDescent="0.2">
      <c r="B863" s="224"/>
      <c r="C863" s="225"/>
      <c r="D863" s="188" t="s">
        <v>317</v>
      </c>
      <c r="E863" s="226" t="s">
        <v>28</v>
      </c>
      <c r="F863" s="227" t="s">
        <v>534</v>
      </c>
      <c r="G863" s="225"/>
      <c r="H863" s="226" t="s">
        <v>28</v>
      </c>
      <c r="I863" s="228"/>
      <c r="J863" s="225"/>
      <c r="K863" s="225"/>
      <c r="L863" s="229"/>
      <c r="M863" s="230"/>
      <c r="N863" s="231"/>
      <c r="O863" s="231"/>
      <c r="P863" s="231"/>
      <c r="Q863" s="231"/>
      <c r="R863" s="231"/>
      <c r="S863" s="231"/>
      <c r="T863" s="232"/>
      <c r="AT863" s="233" t="s">
        <v>317</v>
      </c>
      <c r="AU863" s="233" t="s">
        <v>84</v>
      </c>
      <c r="AV863" s="15" t="s">
        <v>82</v>
      </c>
      <c r="AW863" s="15" t="s">
        <v>35</v>
      </c>
      <c r="AX863" s="15" t="s">
        <v>74</v>
      </c>
      <c r="AY863" s="233" t="s">
        <v>153</v>
      </c>
    </row>
    <row r="864" spans="2:51" s="13" customFormat="1" x14ac:dyDescent="0.2">
      <c r="B864" s="197"/>
      <c r="C864" s="198"/>
      <c r="D864" s="188" t="s">
        <v>317</v>
      </c>
      <c r="E864" s="199" t="s">
        <v>28</v>
      </c>
      <c r="F864" s="200" t="s">
        <v>8220</v>
      </c>
      <c r="G864" s="198"/>
      <c r="H864" s="201">
        <v>3.5</v>
      </c>
      <c r="I864" s="202"/>
      <c r="J864" s="198"/>
      <c r="K864" s="198"/>
      <c r="L864" s="203"/>
      <c r="M864" s="204"/>
      <c r="N864" s="205"/>
      <c r="O864" s="205"/>
      <c r="P864" s="205"/>
      <c r="Q864" s="205"/>
      <c r="R864" s="205"/>
      <c r="S864" s="205"/>
      <c r="T864" s="206"/>
      <c r="AT864" s="207" t="s">
        <v>317</v>
      </c>
      <c r="AU864" s="207" t="s">
        <v>84</v>
      </c>
      <c r="AV864" s="13" t="s">
        <v>84</v>
      </c>
      <c r="AW864" s="13" t="s">
        <v>35</v>
      </c>
      <c r="AX864" s="13" t="s">
        <v>74</v>
      </c>
      <c r="AY864" s="207" t="s">
        <v>153</v>
      </c>
    </row>
    <row r="865" spans="1:65" s="13" customFormat="1" x14ac:dyDescent="0.2">
      <c r="B865" s="197"/>
      <c r="C865" s="198"/>
      <c r="D865" s="188" t="s">
        <v>317</v>
      </c>
      <c r="E865" s="199" t="s">
        <v>28</v>
      </c>
      <c r="F865" s="200" t="s">
        <v>8221</v>
      </c>
      <c r="G865" s="198"/>
      <c r="H865" s="201">
        <v>3.6</v>
      </c>
      <c r="I865" s="202"/>
      <c r="J865" s="198"/>
      <c r="K865" s="198"/>
      <c r="L865" s="203"/>
      <c r="M865" s="204"/>
      <c r="N865" s="205"/>
      <c r="O865" s="205"/>
      <c r="P865" s="205"/>
      <c r="Q865" s="205"/>
      <c r="R865" s="205"/>
      <c r="S865" s="205"/>
      <c r="T865" s="206"/>
      <c r="AT865" s="207" t="s">
        <v>317</v>
      </c>
      <c r="AU865" s="207" t="s">
        <v>84</v>
      </c>
      <c r="AV865" s="13" t="s">
        <v>84</v>
      </c>
      <c r="AW865" s="13" t="s">
        <v>35</v>
      </c>
      <c r="AX865" s="13" t="s">
        <v>74</v>
      </c>
      <c r="AY865" s="207" t="s">
        <v>153</v>
      </c>
    </row>
    <row r="866" spans="1:65" s="16" customFormat="1" x14ac:dyDescent="0.2">
      <c r="B866" s="234"/>
      <c r="C866" s="235"/>
      <c r="D866" s="188" t="s">
        <v>317</v>
      </c>
      <c r="E866" s="236" t="s">
        <v>28</v>
      </c>
      <c r="F866" s="237" t="s">
        <v>448</v>
      </c>
      <c r="G866" s="235"/>
      <c r="H866" s="238">
        <v>7.1</v>
      </c>
      <c r="I866" s="239"/>
      <c r="J866" s="235"/>
      <c r="K866" s="235"/>
      <c r="L866" s="240"/>
      <c r="M866" s="241"/>
      <c r="N866" s="242"/>
      <c r="O866" s="242"/>
      <c r="P866" s="242"/>
      <c r="Q866" s="242"/>
      <c r="R866" s="242"/>
      <c r="S866" s="242"/>
      <c r="T866" s="243"/>
      <c r="AT866" s="244" t="s">
        <v>317</v>
      </c>
      <c r="AU866" s="244" t="s">
        <v>84</v>
      </c>
      <c r="AV866" s="16" t="s">
        <v>163</v>
      </c>
      <c r="AW866" s="16" t="s">
        <v>35</v>
      </c>
      <c r="AX866" s="16" t="s">
        <v>74</v>
      </c>
      <c r="AY866" s="244" t="s">
        <v>153</v>
      </c>
    </row>
    <row r="867" spans="1:65" s="15" customFormat="1" x14ac:dyDescent="0.2">
      <c r="B867" s="224"/>
      <c r="C867" s="225"/>
      <c r="D867" s="188" t="s">
        <v>317</v>
      </c>
      <c r="E867" s="226" t="s">
        <v>28</v>
      </c>
      <c r="F867" s="227" t="s">
        <v>536</v>
      </c>
      <c r="G867" s="225"/>
      <c r="H867" s="226" t="s">
        <v>28</v>
      </c>
      <c r="I867" s="228"/>
      <c r="J867" s="225"/>
      <c r="K867" s="225"/>
      <c r="L867" s="229"/>
      <c r="M867" s="230"/>
      <c r="N867" s="231"/>
      <c r="O867" s="231"/>
      <c r="P867" s="231"/>
      <c r="Q867" s="231"/>
      <c r="R867" s="231"/>
      <c r="S867" s="231"/>
      <c r="T867" s="232"/>
      <c r="AT867" s="233" t="s">
        <v>317</v>
      </c>
      <c r="AU867" s="233" t="s">
        <v>84</v>
      </c>
      <c r="AV867" s="15" t="s">
        <v>82</v>
      </c>
      <c r="AW867" s="15" t="s">
        <v>35</v>
      </c>
      <c r="AX867" s="15" t="s">
        <v>74</v>
      </c>
      <c r="AY867" s="233" t="s">
        <v>153</v>
      </c>
    </row>
    <row r="868" spans="1:65" s="13" customFormat="1" x14ac:dyDescent="0.2">
      <c r="B868" s="197"/>
      <c r="C868" s="198"/>
      <c r="D868" s="188" t="s">
        <v>317</v>
      </c>
      <c r="E868" s="199" t="s">
        <v>28</v>
      </c>
      <c r="F868" s="200" t="s">
        <v>8222</v>
      </c>
      <c r="G868" s="198"/>
      <c r="H868" s="201">
        <v>2.8</v>
      </c>
      <c r="I868" s="202"/>
      <c r="J868" s="198"/>
      <c r="K868" s="198"/>
      <c r="L868" s="203"/>
      <c r="M868" s="204"/>
      <c r="N868" s="205"/>
      <c r="O868" s="205"/>
      <c r="P868" s="205"/>
      <c r="Q868" s="205"/>
      <c r="R868" s="205"/>
      <c r="S868" s="205"/>
      <c r="T868" s="206"/>
      <c r="AT868" s="207" t="s">
        <v>317</v>
      </c>
      <c r="AU868" s="207" t="s">
        <v>84</v>
      </c>
      <c r="AV868" s="13" t="s">
        <v>84</v>
      </c>
      <c r="AW868" s="13" t="s">
        <v>35</v>
      </c>
      <c r="AX868" s="13" t="s">
        <v>74</v>
      </c>
      <c r="AY868" s="207" t="s">
        <v>153</v>
      </c>
    </row>
    <row r="869" spans="1:65" s="13" customFormat="1" x14ac:dyDescent="0.2">
      <c r="B869" s="197"/>
      <c r="C869" s="198"/>
      <c r="D869" s="188" t="s">
        <v>317</v>
      </c>
      <c r="E869" s="199" t="s">
        <v>28</v>
      </c>
      <c r="F869" s="200" t="s">
        <v>8223</v>
      </c>
      <c r="G869" s="198"/>
      <c r="H869" s="201">
        <v>1.62</v>
      </c>
      <c r="I869" s="202"/>
      <c r="J869" s="198"/>
      <c r="K869" s="198"/>
      <c r="L869" s="203"/>
      <c r="M869" s="204"/>
      <c r="N869" s="205"/>
      <c r="O869" s="205"/>
      <c r="P869" s="205"/>
      <c r="Q869" s="205"/>
      <c r="R869" s="205"/>
      <c r="S869" s="205"/>
      <c r="T869" s="206"/>
      <c r="AT869" s="207" t="s">
        <v>317</v>
      </c>
      <c r="AU869" s="207" t="s">
        <v>84</v>
      </c>
      <c r="AV869" s="13" t="s">
        <v>84</v>
      </c>
      <c r="AW869" s="13" t="s">
        <v>35</v>
      </c>
      <c r="AX869" s="13" t="s">
        <v>74</v>
      </c>
      <c r="AY869" s="207" t="s">
        <v>153</v>
      </c>
    </row>
    <row r="870" spans="1:65" s="16" customFormat="1" x14ac:dyDescent="0.2">
      <c r="B870" s="234"/>
      <c r="C870" s="235"/>
      <c r="D870" s="188" t="s">
        <v>317</v>
      </c>
      <c r="E870" s="236" t="s">
        <v>28</v>
      </c>
      <c r="F870" s="237" t="s">
        <v>448</v>
      </c>
      <c r="G870" s="235"/>
      <c r="H870" s="238">
        <v>4.42</v>
      </c>
      <c r="I870" s="239"/>
      <c r="J870" s="235"/>
      <c r="K870" s="235"/>
      <c r="L870" s="240"/>
      <c r="M870" s="241"/>
      <c r="N870" s="242"/>
      <c r="O870" s="242"/>
      <c r="P870" s="242"/>
      <c r="Q870" s="242"/>
      <c r="R870" s="242"/>
      <c r="S870" s="242"/>
      <c r="T870" s="243"/>
      <c r="AT870" s="244" t="s">
        <v>317</v>
      </c>
      <c r="AU870" s="244" t="s">
        <v>84</v>
      </c>
      <c r="AV870" s="16" t="s">
        <v>163</v>
      </c>
      <c r="AW870" s="16" t="s">
        <v>35</v>
      </c>
      <c r="AX870" s="16" t="s">
        <v>74</v>
      </c>
      <c r="AY870" s="244" t="s">
        <v>153</v>
      </c>
    </row>
    <row r="871" spans="1:65" s="14" customFormat="1" x14ac:dyDescent="0.2">
      <c r="B871" s="208"/>
      <c r="C871" s="209"/>
      <c r="D871" s="188" t="s">
        <v>317</v>
      </c>
      <c r="E871" s="210" t="s">
        <v>28</v>
      </c>
      <c r="F871" s="211" t="s">
        <v>353</v>
      </c>
      <c r="G871" s="209"/>
      <c r="H871" s="212">
        <v>38.43</v>
      </c>
      <c r="I871" s="213"/>
      <c r="J871" s="209"/>
      <c r="K871" s="209"/>
      <c r="L871" s="214"/>
      <c r="M871" s="215"/>
      <c r="N871" s="216"/>
      <c r="O871" s="216"/>
      <c r="P871" s="216"/>
      <c r="Q871" s="216"/>
      <c r="R871" s="216"/>
      <c r="S871" s="216"/>
      <c r="T871" s="217"/>
      <c r="AT871" s="218" t="s">
        <v>317</v>
      </c>
      <c r="AU871" s="218" t="s">
        <v>84</v>
      </c>
      <c r="AV871" s="14" t="s">
        <v>167</v>
      </c>
      <c r="AW871" s="14" t="s">
        <v>35</v>
      </c>
      <c r="AX871" s="14" t="s">
        <v>82</v>
      </c>
      <c r="AY871" s="218" t="s">
        <v>153</v>
      </c>
    </row>
    <row r="872" spans="1:65" s="2" customFormat="1" ht="16.5" customHeight="1" x14ac:dyDescent="0.2">
      <c r="A872" s="36"/>
      <c r="B872" s="37"/>
      <c r="C872" s="175" t="s">
        <v>1683</v>
      </c>
      <c r="D872" s="175" t="s">
        <v>156</v>
      </c>
      <c r="E872" s="176" t="s">
        <v>1601</v>
      </c>
      <c r="F872" s="177" t="s">
        <v>11492</v>
      </c>
      <c r="G872" s="178" t="s">
        <v>349</v>
      </c>
      <c r="H872" s="179">
        <v>7.21</v>
      </c>
      <c r="I872" s="180"/>
      <c r="J872" s="181">
        <f>ROUND(I872*H872,2)</f>
        <v>0</v>
      </c>
      <c r="K872" s="177" t="s">
        <v>28</v>
      </c>
      <c r="L872" s="41"/>
      <c r="M872" s="182" t="s">
        <v>28</v>
      </c>
      <c r="N872" s="183" t="s">
        <v>45</v>
      </c>
      <c r="O872" s="66"/>
      <c r="P872" s="184">
        <f>O872*H872</f>
        <v>0</v>
      </c>
      <c r="Q872" s="184">
        <v>3.6000000000000002E-4</v>
      </c>
      <c r="R872" s="184">
        <f>Q872*H872</f>
        <v>2.5956E-3</v>
      </c>
      <c r="S872" s="184">
        <v>0</v>
      </c>
      <c r="T872" s="185">
        <f>S872*H872</f>
        <v>0</v>
      </c>
      <c r="U872" s="36"/>
      <c r="V872" s="36"/>
      <c r="W872" s="36"/>
      <c r="X872" s="36"/>
      <c r="Y872" s="36"/>
      <c r="Z872" s="36"/>
      <c r="AA872" s="36"/>
      <c r="AB872" s="36"/>
      <c r="AC872" s="36"/>
      <c r="AD872" s="36"/>
      <c r="AE872" s="36"/>
      <c r="AR872" s="186" t="s">
        <v>167</v>
      </c>
      <c r="AT872" s="186" t="s">
        <v>156</v>
      </c>
      <c r="AU872" s="186" t="s">
        <v>84</v>
      </c>
      <c r="AY872" s="19" t="s">
        <v>153</v>
      </c>
      <c r="BE872" s="187">
        <f>IF(N872="základní",J872,0)</f>
        <v>0</v>
      </c>
      <c r="BF872" s="187">
        <f>IF(N872="snížená",J872,0)</f>
        <v>0</v>
      </c>
      <c r="BG872" s="187">
        <f>IF(N872="zákl. přenesená",J872,0)</f>
        <v>0</v>
      </c>
      <c r="BH872" s="187">
        <f>IF(N872="sníž. přenesená",J872,0)</f>
        <v>0</v>
      </c>
      <c r="BI872" s="187">
        <f>IF(N872="nulová",J872,0)</f>
        <v>0</v>
      </c>
      <c r="BJ872" s="19" t="s">
        <v>82</v>
      </c>
      <c r="BK872" s="187">
        <f>ROUND(I872*H872,2)</f>
        <v>0</v>
      </c>
      <c r="BL872" s="19" t="s">
        <v>167</v>
      </c>
      <c r="BM872" s="186" t="s">
        <v>3685</v>
      </c>
    </row>
    <row r="873" spans="1:65" s="13" customFormat="1" x14ac:dyDescent="0.2">
      <c r="B873" s="197"/>
      <c r="C873" s="198"/>
      <c r="D873" s="188" t="s">
        <v>317</v>
      </c>
      <c r="E873" s="199" t="s">
        <v>28</v>
      </c>
      <c r="F873" s="200" t="s">
        <v>8224</v>
      </c>
      <c r="G873" s="198"/>
      <c r="H873" s="201">
        <v>3.74</v>
      </c>
      <c r="I873" s="202"/>
      <c r="J873" s="198"/>
      <c r="K873" s="198"/>
      <c r="L873" s="203"/>
      <c r="M873" s="204"/>
      <c r="N873" s="205"/>
      <c r="O873" s="205"/>
      <c r="P873" s="205"/>
      <c r="Q873" s="205"/>
      <c r="R873" s="205"/>
      <c r="S873" s="205"/>
      <c r="T873" s="206"/>
      <c r="AT873" s="207" t="s">
        <v>317</v>
      </c>
      <c r="AU873" s="207" t="s">
        <v>84</v>
      </c>
      <c r="AV873" s="13" t="s">
        <v>84</v>
      </c>
      <c r="AW873" s="13" t="s">
        <v>35</v>
      </c>
      <c r="AX873" s="13" t="s">
        <v>74</v>
      </c>
      <c r="AY873" s="207" t="s">
        <v>153</v>
      </c>
    </row>
    <row r="874" spans="1:65" s="13" customFormat="1" x14ac:dyDescent="0.2">
      <c r="B874" s="197"/>
      <c r="C874" s="198"/>
      <c r="D874" s="188" t="s">
        <v>317</v>
      </c>
      <c r="E874" s="199" t="s">
        <v>28</v>
      </c>
      <c r="F874" s="200" t="s">
        <v>8225</v>
      </c>
      <c r="G874" s="198"/>
      <c r="H874" s="201">
        <v>3.47</v>
      </c>
      <c r="I874" s="202"/>
      <c r="J874" s="198"/>
      <c r="K874" s="198"/>
      <c r="L874" s="203"/>
      <c r="M874" s="204"/>
      <c r="N874" s="205"/>
      <c r="O874" s="205"/>
      <c r="P874" s="205"/>
      <c r="Q874" s="205"/>
      <c r="R874" s="205"/>
      <c r="S874" s="205"/>
      <c r="T874" s="206"/>
      <c r="AT874" s="207" t="s">
        <v>317</v>
      </c>
      <c r="AU874" s="207" t="s">
        <v>84</v>
      </c>
      <c r="AV874" s="13" t="s">
        <v>84</v>
      </c>
      <c r="AW874" s="13" t="s">
        <v>35</v>
      </c>
      <c r="AX874" s="13" t="s">
        <v>74</v>
      </c>
      <c r="AY874" s="207" t="s">
        <v>153</v>
      </c>
    </row>
    <row r="875" spans="1:65" s="14" customFormat="1" x14ac:dyDescent="0.2">
      <c r="B875" s="208"/>
      <c r="C875" s="209"/>
      <c r="D875" s="188" t="s">
        <v>317</v>
      </c>
      <c r="E875" s="210" t="s">
        <v>28</v>
      </c>
      <c r="F875" s="211" t="s">
        <v>353</v>
      </c>
      <c r="G875" s="209"/>
      <c r="H875" s="212">
        <v>7.21</v>
      </c>
      <c r="I875" s="213"/>
      <c r="J875" s="209"/>
      <c r="K875" s="209"/>
      <c r="L875" s="214"/>
      <c r="M875" s="215"/>
      <c r="N875" s="216"/>
      <c r="O875" s="216"/>
      <c r="P875" s="216"/>
      <c r="Q875" s="216"/>
      <c r="R875" s="216"/>
      <c r="S875" s="216"/>
      <c r="T875" s="217"/>
      <c r="AT875" s="218" t="s">
        <v>317</v>
      </c>
      <c r="AU875" s="218" t="s">
        <v>84</v>
      </c>
      <c r="AV875" s="14" t="s">
        <v>167</v>
      </c>
      <c r="AW875" s="14" t="s">
        <v>35</v>
      </c>
      <c r="AX875" s="14" t="s">
        <v>82</v>
      </c>
      <c r="AY875" s="218" t="s">
        <v>153</v>
      </c>
    </row>
    <row r="876" spans="1:65" s="2" customFormat="1" ht="16.5" customHeight="1" x14ac:dyDescent="0.2">
      <c r="A876" s="36"/>
      <c r="B876" s="37"/>
      <c r="C876" s="175" t="s">
        <v>1689</v>
      </c>
      <c r="D876" s="175" t="s">
        <v>156</v>
      </c>
      <c r="E876" s="176" t="s">
        <v>8226</v>
      </c>
      <c r="F876" s="177" t="s">
        <v>8227</v>
      </c>
      <c r="G876" s="178" t="s">
        <v>158</v>
      </c>
      <c r="H876" s="179">
        <v>1</v>
      </c>
      <c r="I876" s="180"/>
      <c r="J876" s="181">
        <f>ROUND(I876*H876,2)</f>
        <v>0</v>
      </c>
      <c r="K876" s="177" t="s">
        <v>28</v>
      </c>
      <c r="L876" s="41"/>
      <c r="M876" s="182" t="s">
        <v>28</v>
      </c>
      <c r="N876" s="183" t="s">
        <v>45</v>
      </c>
      <c r="O876" s="66"/>
      <c r="P876" s="184">
        <f>O876*H876</f>
        <v>0</v>
      </c>
      <c r="Q876" s="184">
        <v>3.6000000000000002E-4</v>
      </c>
      <c r="R876" s="184">
        <f>Q876*H876</f>
        <v>3.6000000000000002E-4</v>
      </c>
      <c r="S876" s="184">
        <v>0</v>
      </c>
      <c r="T876" s="185">
        <f>S876*H876</f>
        <v>0</v>
      </c>
      <c r="U876" s="36"/>
      <c r="V876" s="36"/>
      <c r="W876" s="36"/>
      <c r="X876" s="36"/>
      <c r="Y876" s="36"/>
      <c r="Z876" s="36"/>
      <c r="AA876" s="36"/>
      <c r="AB876" s="36"/>
      <c r="AC876" s="36"/>
      <c r="AD876" s="36"/>
      <c r="AE876" s="36"/>
      <c r="AR876" s="186" t="s">
        <v>167</v>
      </c>
      <c r="AT876" s="186" t="s">
        <v>156</v>
      </c>
      <c r="AU876" s="186" t="s">
        <v>84</v>
      </c>
      <c r="AY876" s="19" t="s">
        <v>153</v>
      </c>
      <c r="BE876" s="187">
        <f>IF(N876="základní",J876,0)</f>
        <v>0</v>
      </c>
      <c r="BF876" s="187">
        <f>IF(N876="snížená",J876,0)</f>
        <v>0</v>
      </c>
      <c r="BG876" s="187">
        <f>IF(N876="zákl. přenesená",J876,0)</f>
        <v>0</v>
      </c>
      <c r="BH876" s="187">
        <f>IF(N876="sníž. přenesená",J876,0)</f>
        <v>0</v>
      </c>
      <c r="BI876" s="187">
        <f>IF(N876="nulová",J876,0)</f>
        <v>0</v>
      </c>
      <c r="BJ876" s="19" t="s">
        <v>82</v>
      </c>
      <c r="BK876" s="187">
        <f>ROUND(I876*H876,2)</f>
        <v>0</v>
      </c>
      <c r="BL876" s="19" t="s">
        <v>167</v>
      </c>
      <c r="BM876" s="186" t="s">
        <v>8228</v>
      </c>
    </row>
    <row r="877" spans="1:65" s="2" customFormat="1" ht="16.5" customHeight="1" x14ac:dyDescent="0.2">
      <c r="A877" s="36"/>
      <c r="B877" s="37"/>
      <c r="C877" s="175" t="s">
        <v>1695</v>
      </c>
      <c r="D877" s="175" t="s">
        <v>156</v>
      </c>
      <c r="E877" s="176" t="s">
        <v>5152</v>
      </c>
      <c r="F877" s="177" t="s">
        <v>5153</v>
      </c>
      <c r="G877" s="178" t="s">
        <v>433</v>
      </c>
      <c r="H877" s="179">
        <v>95.56</v>
      </c>
      <c r="I877" s="180"/>
      <c r="J877" s="181">
        <f>ROUND(I877*H877,2)</f>
        <v>0</v>
      </c>
      <c r="K877" s="177" t="s">
        <v>28</v>
      </c>
      <c r="L877" s="41"/>
      <c r="M877" s="182" t="s">
        <v>28</v>
      </c>
      <c r="N877" s="183" t="s">
        <v>45</v>
      </c>
      <c r="O877" s="66"/>
      <c r="P877" s="184">
        <f>O877*H877</f>
        <v>0</v>
      </c>
      <c r="Q877" s="184">
        <v>2.1000000000000001E-2</v>
      </c>
      <c r="R877" s="184">
        <f>Q877*H877</f>
        <v>2.0067600000000003</v>
      </c>
      <c r="S877" s="184">
        <v>0</v>
      </c>
      <c r="T877" s="185">
        <f>S877*H877</f>
        <v>0</v>
      </c>
      <c r="U877" s="36"/>
      <c r="V877" s="36"/>
      <c r="W877" s="36"/>
      <c r="X877" s="36"/>
      <c r="Y877" s="36"/>
      <c r="Z877" s="36"/>
      <c r="AA877" s="36"/>
      <c r="AB877" s="36"/>
      <c r="AC877" s="36"/>
      <c r="AD877" s="36"/>
      <c r="AE877" s="36"/>
      <c r="AR877" s="186" t="s">
        <v>167</v>
      </c>
      <c r="AT877" s="186" t="s">
        <v>156</v>
      </c>
      <c r="AU877" s="186" t="s">
        <v>84</v>
      </c>
      <c r="AY877" s="19" t="s">
        <v>153</v>
      </c>
      <c r="BE877" s="187">
        <f>IF(N877="základní",J877,0)</f>
        <v>0</v>
      </c>
      <c r="BF877" s="187">
        <f>IF(N877="snížená",J877,0)</f>
        <v>0</v>
      </c>
      <c r="BG877" s="187">
        <f>IF(N877="zákl. přenesená",J877,0)</f>
        <v>0</v>
      </c>
      <c r="BH877" s="187">
        <f>IF(N877="sníž. přenesená",J877,0)</f>
        <v>0</v>
      </c>
      <c r="BI877" s="187">
        <f>IF(N877="nulová",J877,0)</f>
        <v>0</v>
      </c>
      <c r="BJ877" s="19" t="s">
        <v>82</v>
      </c>
      <c r="BK877" s="187">
        <f>ROUND(I877*H877,2)</f>
        <v>0</v>
      </c>
      <c r="BL877" s="19" t="s">
        <v>167</v>
      </c>
      <c r="BM877" s="186" t="s">
        <v>8229</v>
      </c>
    </row>
    <row r="878" spans="1:65" s="2" customFormat="1" ht="68.25" x14ac:dyDescent="0.2">
      <c r="A878" s="36"/>
      <c r="B878" s="37"/>
      <c r="C878" s="38"/>
      <c r="D878" s="188" t="s">
        <v>194</v>
      </c>
      <c r="E878" s="38"/>
      <c r="F878" s="189" t="s">
        <v>5155</v>
      </c>
      <c r="G878" s="38"/>
      <c r="H878" s="38"/>
      <c r="I878" s="190"/>
      <c r="J878" s="38"/>
      <c r="K878" s="38"/>
      <c r="L878" s="41"/>
      <c r="M878" s="191"/>
      <c r="N878" s="192"/>
      <c r="O878" s="66"/>
      <c r="P878" s="66"/>
      <c r="Q878" s="66"/>
      <c r="R878" s="66"/>
      <c r="S878" s="66"/>
      <c r="T878" s="67"/>
      <c r="U878" s="36"/>
      <c r="V878" s="36"/>
      <c r="W878" s="36"/>
      <c r="X878" s="36"/>
      <c r="Y878" s="36"/>
      <c r="Z878" s="36"/>
      <c r="AA878" s="36"/>
      <c r="AB878" s="36"/>
      <c r="AC878" s="36"/>
      <c r="AD878" s="36"/>
      <c r="AE878" s="36"/>
      <c r="AT878" s="19" t="s">
        <v>194</v>
      </c>
      <c r="AU878" s="19" t="s">
        <v>84</v>
      </c>
    </row>
    <row r="879" spans="1:65" s="15" customFormat="1" x14ac:dyDescent="0.2">
      <c r="B879" s="224"/>
      <c r="C879" s="225"/>
      <c r="D879" s="188" t="s">
        <v>317</v>
      </c>
      <c r="E879" s="226" t="s">
        <v>28</v>
      </c>
      <c r="F879" s="227" t="s">
        <v>5156</v>
      </c>
      <c r="G879" s="225"/>
      <c r="H879" s="226" t="s">
        <v>28</v>
      </c>
      <c r="I879" s="228"/>
      <c r="J879" s="225"/>
      <c r="K879" s="225"/>
      <c r="L879" s="229"/>
      <c r="M879" s="230"/>
      <c r="N879" s="231"/>
      <c r="O879" s="231"/>
      <c r="P879" s="231"/>
      <c r="Q879" s="231"/>
      <c r="R879" s="231"/>
      <c r="S879" s="231"/>
      <c r="T879" s="232"/>
      <c r="AT879" s="233" t="s">
        <v>317</v>
      </c>
      <c r="AU879" s="233" t="s">
        <v>84</v>
      </c>
      <c r="AV879" s="15" t="s">
        <v>82</v>
      </c>
      <c r="AW879" s="15" t="s">
        <v>35</v>
      </c>
      <c r="AX879" s="15" t="s">
        <v>74</v>
      </c>
      <c r="AY879" s="233" t="s">
        <v>153</v>
      </c>
    </row>
    <row r="880" spans="1:65" s="13" customFormat="1" x14ac:dyDescent="0.2">
      <c r="B880" s="197"/>
      <c r="C880" s="198"/>
      <c r="D880" s="188" t="s">
        <v>317</v>
      </c>
      <c r="E880" s="199" t="s">
        <v>28</v>
      </c>
      <c r="F880" s="200" t="s">
        <v>7574</v>
      </c>
      <c r="G880" s="198"/>
      <c r="H880" s="201">
        <v>15.85</v>
      </c>
      <c r="I880" s="202"/>
      <c r="J880" s="198"/>
      <c r="K880" s="198"/>
      <c r="L880" s="203"/>
      <c r="M880" s="204"/>
      <c r="N880" s="205"/>
      <c r="O880" s="205"/>
      <c r="P880" s="205"/>
      <c r="Q880" s="205"/>
      <c r="R880" s="205"/>
      <c r="S880" s="205"/>
      <c r="T880" s="206"/>
      <c r="AT880" s="207" t="s">
        <v>317</v>
      </c>
      <c r="AU880" s="207" t="s">
        <v>84</v>
      </c>
      <c r="AV880" s="13" t="s">
        <v>84</v>
      </c>
      <c r="AW880" s="13" t="s">
        <v>35</v>
      </c>
      <c r="AX880" s="13" t="s">
        <v>74</v>
      </c>
      <c r="AY880" s="207" t="s">
        <v>153</v>
      </c>
    </row>
    <row r="881" spans="1:65" s="16" customFormat="1" x14ac:dyDescent="0.2">
      <c r="B881" s="234"/>
      <c r="C881" s="235"/>
      <c r="D881" s="188" t="s">
        <v>317</v>
      </c>
      <c r="E881" s="236" t="s">
        <v>28</v>
      </c>
      <c r="F881" s="237" t="s">
        <v>448</v>
      </c>
      <c r="G881" s="235"/>
      <c r="H881" s="238">
        <v>15.85</v>
      </c>
      <c r="I881" s="239"/>
      <c r="J881" s="235"/>
      <c r="K881" s="235"/>
      <c r="L881" s="240"/>
      <c r="M881" s="241"/>
      <c r="N881" s="242"/>
      <c r="O881" s="242"/>
      <c r="P881" s="242"/>
      <c r="Q881" s="242"/>
      <c r="R881" s="242"/>
      <c r="S881" s="242"/>
      <c r="T881" s="243"/>
      <c r="AT881" s="244" t="s">
        <v>317</v>
      </c>
      <c r="AU881" s="244" t="s">
        <v>84</v>
      </c>
      <c r="AV881" s="16" t="s">
        <v>163</v>
      </c>
      <c r="AW881" s="16" t="s">
        <v>35</v>
      </c>
      <c r="AX881" s="16" t="s">
        <v>74</v>
      </c>
      <c r="AY881" s="244" t="s">
        <v>153</v>
      </c>
    </row>
    <row r="882" spans="1:65" s="15" customFormat="1" x14ac:dyDescent="0.2">
      <c r="B882" s="224"/>
      <c r="C882" s="225"/>
      <c r="D882" s="188" t="s">
        <v>317</v>
      </c>
      <c r="E882" s="226" t="s">
        <v>28</v>
      </c>
      <c r="F882" s="227" t="s">
        <v>7566</v>
      </c>
      <c r="G882" s="225"/>
      <c r="H882" s="226" t="s">
        <v>28</v>
      </c>
      <c r="I882" s="228"/>
      <c r="J882" s="225"/>
      <c r="K882" s="225"/>
      <c r="L882" s="229"/>
      <c r="M882" s="230"/>
      <c r="N882" s="231"/>
      <c r="O882" s="231"/>
      <c r="P882" s="231"/>
      <c r="Q882" s="231"/>
      <c r="R882" s="231"/>
      <c r="S882" s="231"/>
      <c r="T882" s="232"/>
      <c r="AT882" s="233" t="s">
        <v>317</v>
      </c>
      <c r="AU882" s="233" t="s">
        <v>84</v>
      </c>
      <c r="AV882" s="15" t="s">
        <v>82</v>
      </c>
      <c r="AW882" s="15" t="s">
        <v>35</v>
      </c>
      <c r="AX882" s="15" t="s">
        <v>74</v>
      </c>
      <c r="AY882" s="233" t="s">
        <v>153</v>
      </c>
    </row>
    <row r="883" spans="1:65" s="13" customFormat="1" x14ac:dyDescent="0.2">
      <c r="B883" s="197"/>
      <c r="C883" s="198"/>
      <c r="D883" s="188" t="s">
        <v>317</v>
      </c>
      <c r="E883" s="199" t="s">
        <v>28</v>
      </c>
      <c r="F883" s="200" t="s">
        <v>7567</v>
      </c>
      <c r="G883" s="198"/>
      <c r="H883" s="201">
        <v>4.0199999999999996</v>
      </c>
      <c r="I883" s="202"/>
      <c r="J883" s="198"/>
      <c r="K883" s="198"/>
      <c r="L883" s="203"/>
      <c r="M883" s="204"/>
      <c r="N883" s="205"/>
      <c r="O883" s="205"/>
      <c r="P883" s="205"/>
      <c r="Q883" s="205"/>
      <c r="R883" s="205"/>
      <c r="S883" s="205"/>
      <c r="T883" s="206"/>
      <c r="AT883" s="207" t="s">
        <v>317</v>
      </c>
      <c r="AU883" s="207" t="s">
        <v>84</v>
      </c>
      <c r="AV883" s="13" t="s">
        <v>84</v>
      </c>
      <c r="AW883" s="13" t="s">
        <v>35</v>
      </c>
      <c r="AX883" s="13" t="s">
        <v>74</v>
      </c>
      <c r="AY883" s="207" t="s">
        <v>153</v>
      </c>
    </row>
    <row r="884" spans="1:65" s="13" customFormat="1" x14ac:dyDescent="0.2">
      <c r="B884" s="197"/>
      <c r="C884" s="198"/>
      <c r="D884" s="188" t="s">
        <v>317</v>
      </c>
      <c r="E884" s="199" t="s">
        <v>28</v>
      </c>
      <c r="F884" s="200" t="s">
        <v>7568</v>
      </c>
      <c r="G884" s="198"/>
      <c r="H884" s="201">
        <v>38.25</v>
      </c>
      <c r="I884" s="202"/>
      <c r="J884" s="198"/>
      <c r="K884" s="198"/>
      <c r="L884" s="203"/>
      <c r="M884" s="204"/>
      <c r="N884" s="205"/>
      <c r="O884" s="205"/>
      <c r="P884" s="205"/>
      <c r="Q884" s="205"/>
      <c r="R884" s="205"/>
      <c r="S884" s="205"/>
      <c r="T884" s="206"/>
      <c r="AT884" s="207" t="s">
        <v>317</v>
      </c>
      <c r="AU884" s="207" t="s">
        <v>84</v>
      </c>
      <c r="AV884" s="13" t="s">
        <v>84</v>
      </c>
      <c r="AW884" s="13" t="s">
        <v>35</v>
      </c>
      <c r="AX884" s="13" t="s">
        <v>74</v>
      </c>
      <c r="AY884" s="207" t="s">
        <v>153</v>
      </c>
    </row>
    <row r="885" spans="1:65" s="13" customFormat="1" x14ac:dyDescent="0.2">
      <c r="B885" s="197"/>
      <c r="C885" s="198"/>
      <c r="D885" s="188" t="s">
        <v>317</v>
      </c>
      <c r="E885" s="199" t="s">
        <v>28</v>
      </c>
      <c r="F885" s="200" t="s">
        <v>7569</v>
      </c>
      <c r="G885" s="198"/>
      <c r="H885" s="201">
        <v>16.16</v>
      </c>
      <c r="I885" s="202"/>
      <c r="J885" s="198"/>
      <c r="K885" s="198"/>
      <c r="L885" s="203"/>
      <c r="M885" s="204"/>
      <c r="N885" s="205"/>
      <c r="O885" s="205"/>
      <c r="P885" s="205"/>
      <c r="Q885" s="205"/>
      <c r="R885" s="205"/>
      <c r="S885" s="205"/>
      <c r="T885" s="206"/>
      <c r="AT885" s="207" t="s">
        <v>317</v>
      </c>
      <c r="AU885" s="207" t="s">
        <v>84</v>
      </c>
      <c r="AV885" s="13" t="s">
        <v>84</v>
      </c>
      <c r="AW885" s="13" t="s">
        <v>35</v>
      </c>
      <c r="AX885" s="13" t="s">
        <v>74</v>
      </c>
      <c r="AY885" s="207" t="s">
        <v>153</v>
      </c>
    </row>
    <row r="886" spans="1:65" s="13" customFormat="1" x14ac:dyDescent="0.2">
      <c r="B886" s="197"/>
      <c r="C886" s="198"/>
      <c r="D886" s="188" t="s">
        <v>317</v>
      </c>
      <c r="E886" s="199" t="s">
        <v>28</v>
      </c>
      <c r="F886" s="200" t="s">
        <v>7570</v>
      </c>
      <c r="G886" s="198"/>
      <c r="H886" s="201">
        <v>21.28</v>
      </c>
      <c r="I886" s="202"/>
      <c r="J886" s="198"/>
      <c r="K886" s="198"/>
      <c r="L886" s="203"/>
      <c r="M886" s="204"/>
      <c r="N886" s="205"/>
      <c r="O886" s="205"/>
      <c r="P886" s="205"/>
      <c r="Q886" s="205"/>
      <c r="R886" s="205"/>
      <c r="S886" s="205"/>
      <c r="T886" s="206"/>
      <c r="AT886" s="207" t="s">
        <v>317</v>
      </c>
      <c r="AU886" s="207" t="s">
        <v>84</v>
      </c>
      <c r="AV886" s="13" t="s">
        <v>84</v>
      </c>
      <c r="AW886" s="13" t="s">
        <v>35</v>
      </c>
      <c r="AX886" s="13" t="s">
        <v>74</v>
      </c>
      <c r="AY886" s="207" t="s">
        <v>153</v>
      </c>
    </row>
    <row r="887" spans="1:65" s="16" customFormat="1" x14ac:dyDescent="0.2">
      <c r="B887" s="234"/>
      <c r="C887" s="235"/>
      <c r="D887" s="188" t="s">
        <v>317</v>
      </c>
      <c r="E887" s="236" t="s">
        <v>28</v>
      </c>
      <c r="F887" s="237" t="s">
        <v>448</v>
      </c>
      <c r="G887" s="235"/>
      <c r="H887" s="238">
        <v>79.709999999999994</v>
      </c>
      <c r="I887" s="239"/>
      <c r="J887" s="235"/>
      <c r="K887" s="235"/>
      <c r="L887" s="240"/>
      <c r="M887" s="241"/>
      <c r="N887" s="242"/>
      <c r="O887" s="242"/>
      <c r="P887" s="242"/>
      <c r="Q887" s="242"/>
      <c r="R887" s="242"/>
      <c r="S887" s="242"/>
      <c r="T887" s="243"/>
      <c r="AT887" s="244" t="s">
        <v>317</v>
      </c>
      <c r="AU887" s="244" t="s">
        <v>84</v>
      </c>
      <c r="AV887" s="16" t="s">
        <v>163</v>
      </c>
      <c r="AW887" s="16" t="s">
        <v>35</v>
      </c>
      <c r="AX887" s="16" t="s">
        <v>74</v>
      </c>
      <c r="AY887" s="244" t="s">
        <v>153</v>
      </c>
    </row>
    <row r="888" spans="1:65" s="14" customFormat="1" x14ac:dyDescent="0.2">
      <c r="B888" s="208"/>
      <c r="C888" s="209"/>
      <c r="D888" s="188" t="s">
        <v>317</v>
      </c>
      <c r="E888" s="210" t="s">
        <v>28</v>
      </c>
      <c r="F888" s="211" t="s">
        <v>353</v>
      </c>
      <c r="G888" s="209"/>
      <c r="H888" s="212">
        <v>95.56</v>
      </c>
      <c r="I888" s="213"/>
      <c r="J888" s="209"/>
      <c r="K888" s="209"/>
      <c r="L888" s="214"/>
      <c r="M888" s="215"/>
      <c r="N888" s="216"/>
      <c r="O888" s="216"/>
      <c r="P888" s="216"/>
      <c r="Q888" s="216"/>
      <c r="R888" s="216"/>
      <c r="S888" s="216"/>
      <c r="T888" s="217"/>
      <c r="AT888" s="218" t="s">
        <v>317</v>
      </c>
      <c r="AU888" s="218" t="s">
        <v>84</v>
      </c>
      <c r="AV888" s="14" t="s">
        <v>167</v>
      </c>
      <c r="AW888" s="14" t="s">
        <v>35</v>
      </c>
      <c r="AX888" s="14" t="s">
        <v>82</v>
      </c>
      <c r="AY888" s="218" t="s">
        <v>153</v>
      </c>
    </row>
    <row r="889" spans="1:65" s="2" customFormat="1" ht="21.75" customHeight="1" x14ac:dyDescent="0.2">
      <c r="A889" s="36"/>
      <c r="B889" s="37"/>
      <c r="C889" s="175" t="s">
        <v>1037</v>
      </c>
      <c r="D889" s="175" t="s">
        <v>156</v>
      </c>
      <c r="E889" s="176" t="s">
        <v>5157</v>
      </c>
      <c r="F889" s="177" t="s">
        <v>5158</v>
      </c>
      <c r="G889" s="178" t="s">
        <v>433</v>
      </c>
      <c r="H889" s="179">
        <v>9</v>
      </c>
      <c r="I889" s="180"/>
      <c r="J889" s="181">
        <f>ROUND(I889*H889,2)</f>
        <v>0</v>
      </c>
      <c r="K889" s="177" t="s">
        <v>315</v>
      </c>
      <c r="L889" s="41"/>
      <c r="M889" s="182" t="s">
        <v>28</v>
      </c>
      <c r="N889" s="183" t="s">
        <v>45</v>
      </c>
      <c r="O889" s="66"/>
      <c r="P889" s="184">
        <f>O889*H889</f>
        <v>0</v>
      </c>
      <c r="Q889" s="184">
        <v>2.1000000000000001E-2</v>
      </c>
      <c r="R889" s="184">
        <f>Q889*H889</f>
        <v>0.189</v>
      </c>
      <c r="S889" s="184">
        <v>0</v>
      </c>
      <c r="T889" s="185">
        <f>S889*H889</f>
        <v>0</v>
      </c>
      <c r="U889" s="36"/>
      <c r="V889" s="36"/>
      <c r="W889" s="36"/>
      <c r="X889" s="36"/>
      <c r="Y889" s="36"/>
      <c r="Z889" s="36"/>
      <c r="AA889" s="36"/>
      <c r="AB889" s="36"/>
      <c r="AC889" s="36"/>
      <c r="AD889" s="36"/>
      <c r="AE889" s="36"/>
      <c r="AR889" s="186" t="s">
        <v>167</v>
      </c>
      <c r="AT889" s="186" t="s">
        <v>156</v>
      </c>
      <c r="AU889" s="186" t="s">
        <v>84</v>
      </c>
      <c r="AY889" s="19" t="s">
        <v>153</v>
      </c>
      <c r="BE889" s="187">
        <f>IF(N889="základní",J889,0)</f>
        <v>0</v>
      </c>
      <c r="BF889" s="187">
        <f>IF(N889="snížená",J889,0)</f>
        <v>0</v>
      </c>
      <c r="BG889" s="187">
        <f>IF(N889="zákl. přenesená",J889,0)</f>
        <v>0</v>
      </c>
      <c r="BH889" s="187">
        <f>IF(N889="sníž. přenesená",J889,0)</f>
        <v>0</v>
      </c>
      <c r="BI889" s="187">
        <f>IF(N889="nulová",J889,0)</f>
        <v>0</v>
      </c>
      <c r="BJ889" s="19" t="s">
        <v>82</v>
      </c>
      <c r="BK889" s="187">
        <f>ROUND(I889*H889,2)</f>
        <v>0</v>
      </c>
      <c r="BL889" s="19" t="s">
        <v>167</v>
      </c>
      <c r="BM889" s="186" t="s">
        <v>8230</v>
      </c>
    </row>
    <row r="890" spans="1:65" s="2" customFormat="1" ht="24" x14ac:dyDescent="0.2">
      <c r="A890" s="36"/>
      <c r="B890" s="37"/>
      <c r="C890" s="175" t="s">
        <v>1704</v>
      </c>
      <c r="D890" s="175" t="s">
        <v>156</v>
      </c>
      <c r="E890" s="176" t="s">
        <v>5160</v>
      </c>
      <c r="F890" s="177" t="s">
        <v>5161</v>
      </c>
      <c r="G890" s="178" t="s">
        <v>433</v>
      </c>
      <c r="H890" s="179">
        <v>9</v>
      </c>
      <c r="I890" s="180"/>
      <c r="J890" s="181">
        <f>ROUND(I890*H890,2)</f>
        <v>0</v>
      </c>
      <c r="K890" s="177" t="s">
        <v>315</v>
      </c>
      <c r="L890" s="41"/>
      <c r="M890" s="182" t="s">
        <v>28</v>
      </c>
      <c r="N890" s="183" t="s">
        <v>45</v>
      </c>
      <c r="O890" s="66"/>
      <c r="P890" s="184">
        <f>O890*H890</f>
        <v>0</v>
      </c>
      <c r="Q890" s="184">
        <v>2.5000000000000001E-2</v>
      </c>
      <c r="R890" s="184">
        <f>Q890*H890</f>
        <v>0.22500000000000001</v>
      </c>
      <c r="S890" s="184">
        <v>0</v>
      </c>
      <c r="T890" s="185">
        <f>S890*H890</f>
        <v>0</v>
      </c>
      <c r="U890" s="36"/>
      <c r="V890" s="36"/>
      <c r="W890" s="36"/>
      <c r="X890" s="36"/>
      <c r="Y890" s="36"/>
      <c r="Z890" s="36"/>
      <c r="AA890" s="36"/>
      <c r="AB890" s="36"/>
      <c r="AC890" s="36"/>
      <c r="AD890" s="36"/>
      <c r="AE890" s="36"/>
      <c r="AR890" s="186" t="s">
        <v>167</v>
      </c>
      <c r="AT890" s="186" t="s">
        <v>156</v>
      </c>
      <c r="AU890" s="186" t="s">
        <v>84</v>
      </c>
      <c r="AY890" s="19" t="s">
        <v>153</v>
      </c>
      <c r="BE890" s="187">
        <f>IF(N890="základní",J890,0)</f>
        <v>0</v>
      </c>
      <c r="BF890" s="187">
        <f>IF(N890="snížená",J890,0)</f>
        <v>0</v>
      </c>
      <c r="BG890" s="187">
        <f>IF(N890="zákl. přenesená",J890,0)</f>
        <v>0</v>
      </c>
      <c r="BH890" s="187">
        <f>IF(N890="sníž. přenesená",J890,0)</f>
        <v>0</v>
      </c>
      <c r="BI890" s="187">
        <f>IF(N890="nulová",J890,0)</f>
        <v>0</v>
      </c>
      <c r="BJ890" s="19" t="s">
        <v>82</v>
      </c>
      <c r="BK890" s="187">
        <f>ROUND(I890*H890,2)</f>
        <v>0</v>
      </c>
      <c r="BL890" s="19" t="s">
        <v>167</v>
      </c>
      <c r="BM890" s="186" t="s">
        <v>8231</v>
      </c>
    </row>
    <row r="891" spans="1:65" s="13" customFormat="1" x14ac:dyDescent="0.2">
      <c r="B891" s="197"/>
      <c r="C891" s="198"/>
      <c r="D891" s="188" t="s">
        <v>317</v>
      </c>
      <c r="E891" s="199" t="s">
        <v>28</v>
      </c>
      <c r="F891" s="200" t="s">
        <v>8232</v>
      </c>
      <c r="G891" s="198"/>
      <c r="H891" s="201">
        <v>9</v>
      </c>
      <c r="I891" s="202"/>
      <c r="J891" s="198"/>
      <c r="K891" s="198"/>
      <c r="L891" s="203"/>
      <c r="M891" s="204"/>
      <c r="N891" s="205"/>
      <c r="O891" s="205"/>
      <c r="P891" s="205"/>
      <c r="Q891" s="205"/>
      <c r="R891" s="205"/>
      <c r="S891" s="205"/>
      <c r="T891" s="206"/>
      <c r="AT891" s="207" t="s">
        <v>317</v>
      </c>
      <c r="AU891" s="207" t="s">
        <v>84</v>
      </c>
      <c r="AV891" s="13" t="s">
        <v>84</v>
      </c>
      <c r="AW891" s="13" t="s">
        <v>35</v>
      </c>
      <c r="AX891" s="13" t="s">
        <v>82</v>
      </c>
      <c r="AY891" s="207" t="s">
        <v>153</v>
      </c>
    </row>
    <row r="892" spans="1:65" s="2" customFormat="1" ht="24" x14ac:dyDescent="0.2">
      <c r="A892" s="36"/>
      <c r="B892" s="37"/>
      <c r="C892" s="175" t="s">
        <v>1709</v>
      </c>
      <c r="D892" s="175" t="s">
        <v>156</v>
      </c>
      <c r="E892" s="176" t="s">
        <v>8233</v>
      </c>
      <c r="F892" s="177" t="s">
        <v>8234</v>
      </c>
      <c r="G892" s="178" t="s">
        <v>433</v>
      </c>
      <c r="H892" s="179">
        <v>789.87</v>
      </c>
      <c r="I892" s="180"/>
      <c r="J892" s="181">
        <f>ROUND(I892*H892,2)</f>
        <v>0</v>
      </c>
      <c r="K892" s="177" t="s">
        <v>315</v>
      </c>
      <c r="L892" s="41"/>
      <c r="M892" s="182" t="s">
        <v>28</v>
      </c>
      <c r="N892" s="183" t="s">
        <v>45</v>
      </c>
      <c r="O892" s="66"/>
      <c r="P892" s="184">
        <f>O892*H892</f>
        <v>0</v>
      </c>
      <c r="Q892" s="184">
        <v>1.332E-2</v>
      </c>
      <c r="R892" s="184">
        <f>Q892*H892</f>
        <v>10.521068400000001</v>
      </c>
      <c r="S892" s="184">
        <v>0</v>
      </c>
      <c r="T892" s="185">
        <f>S892*H892</f>
        <v>0</v>
      </c>
      <c r="U892" s="36"/>
      <c r="V892" s="36"/>
      <c r="W892" s="36"/>
      <c r="X892" s="36"/>
      <c r="Y892" s="36"/>
      <c r="Z892" s="36"/>
      <c r="AA892" s="36"/>
      <c r="AB892" s="36"/>
      <c r="AC892" s="36"/>
      <c r="AD892" s="36"/>
      <c r="AE892" s="36"/>
      <c r="AR892" s="186" t="s">
        <v>167</v>
      </c>
      <c r="AT892" s="186" t="s">
        <v>156</v>
      </c>
      <c r="AU892" s="186" t="s">
        <v>84</v>
      </c>
      <c r="AY892" s="19" t="s">
        <v>153</v>
      </c>
      <c r="BE892" s="187">
        <f>IF(N892="základní",J892,0)</f>
        <v>0</v>
      </c>
      <c r="BF892" s="187">
        <f>IF(N892="snížená",J892,0)</f>
        <v>0</v>
      </c>
      <c r="BG892" s="187">
        <f>IF(N892="zákl. přenesená",J892,0)</f>
        <v>0</v>
      </c>
      <c r="BH892" s="187">
        <f>IF(N892="sníž. přenesená",J892,0)</f>
        <v>0</v>
      </c>
      <c r="BI892" s="187">
        <f>IF(N892="nulová",J892,0)</f>
        <v>0</v>
      </c>
      <c r="BJ892" s="19" t="s">
        <v>82</v>
      </c>
      <c r="BK892" s="187">
        <f>ROUND(I892*H892,2)</f>
        <v>0</v>
      </c>
      <c r="BL892" s="19" t="s">
        <v>167</v>
      </c>
      <c r="BM892" s="186" t="s">
        <v>8235</v>
      </c>
    </row>
    <row r="893" spans="1:65" s="15" customFormat="1" x14ac:dyDescent="0.2">
      <c r="B893" s="224"/>
      <c r="C893" s="225"/>
      <c r="D893" s="188" t="s">
        <v>317</v>
      </c>
      <c r="E893" s="226" t="s">
        <v>28</v>
      </c>
      <c r="F893" s="227" t="s">
        <v>609</v>
      </c>
      <c r="G893" s="225"/>
      <c r="H893" s="226" t="s">
        <v>28</v>
      </c>
      <c r="I893" s="228"/>
      <c r="J893" s="225"/>
      <c r="K893" s="225"/>
      <c r="L893" s="229"/>
      <c r="M893" s="230"/>
      <c r="N893" s="231"/>
      <c r="O893" s="231"/>
      <c r="P893" s="231"/>
      <c r="Q893" s="231"/>
      <c r="R893" s="231"/>
      <c r="S893" s="231"/>
      <c r="T893" s="232"/>
      <c r="AT893" s="233" t="s">
        <v>317</v>
      </c>
      <c r="AU893" s="233" t="s">
        <v>84</v>
      </c>
      <c r="AV893" s="15" t="s">
        <v>82</v>
      </c>
      <c r="AW893" s="15" t="s">
        <v>35</v>
      </c>
      <c r="AX893" s="15" t="s">
        <v>74</v>
      </c>
      <c r="AY893" s="233" t="s">
        <v>153</v>
      </c>
    </row>
    <row r="894" spans="1:65" s="15" customFormat="1" x14ac:dyDescent="0.2">
      <c r="B894" s="224"/>
      <c r="C894" s="225"/>
      <c r="D894" s="188" t="s">
        <v>317</v>
      </c>
      <c r="E894" s="226" t="s">
        <v>28</v>
      </c>
      <c r="F894" s="227" t="s">
        <v>8236</v>
      </c>
      <c r="G894" s="225"/>
      <c r="H894" s="226" t="s">
        <v>28</v>
      </c>
      <c r="I894" s="228"/>
      <c r="J894" s="225"/>
      <c r="K894" s="225"/>
      <c r="L894" s="229"/>
      <c r="M894" s="230"/>
      <c r="N894" s="231"/>
      <c r="O894" s="231"/>
      <c r="P894" s="231"/>
      <c r="Q894" s="231"/>
      <c r="R894" s="231"/>
      <c r="S894" s="231"/>
      <c r="T894" s="232"/>
      <c r="AT894" s="233" t="s">
        <v>317</v>
      </c>
      <c r="AU894" s="233" t="s">
        <v>84</v>
      </c>
      <c r="AV894" s="15" t="s">
        <v>82</v>
      </c>
      <c r="AW894" s="15" t="s">
        <v>35</v>
      </c>
      <c r="AX894" s="15" t="s">
        <v>74</v>
      </c>
      <c r="AY894" s="233" t="s">
        <v>153</v>
      </c>
    </row>
    <row r="895" spans="1:65" s="13" customFormat="1" x14ac:dyDescent="0.2">
      <c r="B895" s="197"/>
      <c r="C895" s="198"/>
      <c r="D895" s="188" t="s">
        <v>317</v>
      </c>
      <c r="E895" s="199" t="s">
        <v>28</v>
      </c>
      <c r="F895" s="200" t="s">
        <v>8237</v>
      </c>
      <c r="G895" s="198"/>
      <c r="H895" s="201">
        <v>90.3</v>
      </c>
      <c r="I895" s="202"/>
      <c r="J895" s="198"/>
      <c r="K895" s="198"/>
      <c r="L895" s="203"/>
      <c r="M895" s="204"/>
      <c r="N895" s="205"/>
      <c r="O895" s="205"/>
      <c r="P895" s="205"/>
      <c r="Q895" s="205"/>
      <c r="R895" s="205"/>
      <c r="S895" s="205"/>
      <c r="T895" s="206"/>
      <c r="AT895" s="207" t="s">
        <v>317</v>
      </c>
      <c r="AU895" s="207" t="s">
        <v>84</v>
      </c>
      <c r="AV895" s="13" t="s">
        <v>84</v>
      </c>
      <c r="AW895" s="13" t="s">
        <v>35</v>
      </c>
      <c r="AX895" s="13" t="s">
        <v>74</v>
      </c>
      <c r="AY895" s="207" t="s">
        <v>153</v>
      </c>
    </row>
    <row r="896" spans="1:65" s="13" customFormat="1" x14ac:dyDescent="0.2">
      <c r="B896" s="197"/>
      <c r="C896" s="198"/>
      <c r="D896" s="188" t="s">
        <v>317</v>
      </c>
      <c r="E896" s="199" t="s">
        <v>28</v>
      </c>
      <c r="F896" s="200" t="s">
        <v>8238</v>
      </c>
      <c r="G896" s="198"/>
      <c r="H896" s="201">
        <v>20</v>
      </c>
      <c r="I896" s="202"/>
      <c r="J896" s="198"/>
      <c r="K896" s="198"/>
      <c r="L896" s="203"/>
      <c r="M896" s="204"/>
      <c r="N896" s="205"/>
      <c r="O896" s="205"/>
      <c r="P896" s="205"/>
      <c r="Q896" s="205"/>
      <c r="R896" s="205"/>
      <c r="S896" s="205"/>
      <c r="T896" s="206"/>
      <c r="AT896" s="207" t="s">
        <v>317</v>
      </c>
      <c r="AU896" s="207" t="s">
        <v>84</v>
      </c>
      <c r="AV896" s="13" t="s">
        <v>84</v>
      </c>
      <c r="AW896" s="13" t="s">
        <v>35</v>
      </c>
      <c r="AX896" s="13" t="s">
        <v>74</v>
      </c>
      <c r="AY896" s="207" t="s">
        <v>153</v>
      </c>
    </row>
    <row r="897" spans="2:51" s="13" customFormat="1" x14ac:dyDescent="0.2">
      <c r="B897" s="197"/>
      <c r="C897" s="198"/>
      <c r="D897" s="188" t="s">
        <v>317</v>
      </c>
      <c r="E897" s="199" t="s">
        <v>28</v>
      </c>
      <c r="F897" s="200" t="s">
        <v>8239</v>
      </c>
      <c r="G897" s="198"/>
      <c r="H897" s="201">
        <v>105.78</v>
      </c>
      <c r="I897" s="202"/>
      <c r="J897" s="198"/>
      <c r="K897" s="198"/>
      <c r="L897" s="203"/>
      <c r="M897" s="204"/>
      <c r="N897" s="205"/>
      <c r="O897" s="205"/>
      <c r="P897" s="205"/>
      <c r="Q897" s="205"/>
      <c r="R897" s="205"/>
      <c r="S897" s="205"/>
      <c r="T897" s="206"/>
      <c r="AT897" s="207" t="s">
        <v>317</v>
      </c>
      <c r="AU897" s="207" t="s">
        <v>84</v>
      </c>
      <c r="AV897" s="13" t="s">
        <v>84</v>
      </c>
      <c r="AW897" s="13" t="s">
        <v>35</v>
      </c>
      <c r="AX897" s="13" t="s">
        <v>74</v>
      </c>
      <c r="AY897" s="207" t="s">
        <v>153</v>
      </c>
    </row>
    <row r="898" spans="2:51" s="13" customFormat="1" x14ac:dyDescent="0.2">
      <c r="B898" s="197"/>
      <c r="C898" s="198"/>
      <c r="D898" s="188" t="s">
        <v>317</v>
      </c>
      <c r="E898" s="199" t="s">
        <v>28</v>
      </c>
      <c r="F898" s="200" t="s">
        <v>8240</v>
      </c>
      <c r="G898" s="198"/>
      <c r="H898" s="201">
        <v>39.6</v>
      </c>
      <c r="I898" s="202"/>
      <c r="J898" s="198"/>
      <c r="K898" s="198"/>
      <c r="L898" s="203"/>
      <c r="M898" s="204"/>
      <c r="N898" s="205"/>
      <c r="O898" s="205"/>
      <c r="P898" s="205"/>
      <c r="Q898" s="205"/>
      <c r="R898" s="205"/>
      <c r="S898" s="205"/>
      <c r="T898" s="206"/>
      <c r="AT898" s="207" t="s">
        <v>317</v>
      </c>
      <c r="AU898" s="207" t="s">
        <v>84</v>
      </c>
      <c r="AV898" s="13" t="s">
        <v>84</v>
      </c>
      <c r="AW898" s="13" t="s">
        <v>35</v>
      </c>
      <c r="AX898" s="13" t="s">
        <v>74</v>
      </c>
      <c r="AY898" s="207" t="s">
        <v>153</v>
      </c>
    </row>
    <row r="899" spans="2:51" s="13" customFormat="1" x14ac:dyDescent="0.2">
      <c r="B899" s="197"/>
      <c r="C899" s="198"/>
      <c r="D899" s="188" t="s">
        <v>317</v>
      </c>
      <c r="E899" s="199" t="s">
        <v>28</v>
      </c>
      <c r="F899" s="200" t="s">
        <v>8241</v>
      </c>
      <c r="G899" s="198"/>
      <c r="H899" s="201">
        <v>32</v>
      </c>
      <c r="I899" s="202"/>
      <c r="J899" s="198"/>
      <c r="K899" s="198"/>
      <c r="L899" s="203"/>
      <c r="M899" s="204"/>
      <c r="N899" s="205"/>
      <c r="O899" s="205"/>
      <c r="P899" s="205"/>
      <c r="Q899" s="205"/>
      <c r="R899" s="205"/>
      <c r="S899" s="205"/>
      <c r="T899" s="206"/>
      <c r="AT899" s="207" t="s">
        <v>317</v>
      </c>
      <c r="AU899" s="207" t="s">
        <v>84</v>
      </c>
      <c r="AV899" s="13" t="s">
        <v>84</v>
      </c>
      <c r="AW899" s="13" t="s">
        <v>35</v>
      </c>
      <c r="AX899" s="13" t="s">
        <v>74</v>
      </c>
      <c r="AY899" s="207" t="s">
        <v>153</v>
      </c>
    </row>
    <row r="900" spans="2:51" s="13" customFormat="1" x14ac:dyDescent="0.2">
      <c r="B900" s="197"/>
      <c r="C900" s="198"/>
      <c r="D900" s="188" t="s">
        <v>317</v>
      </c>
      <c r="E900" s="199" t="s">
        <v>28</v>
      </c>
      <c r="F900" s="200" t="s">
        <v>8242</v>
      </c>
      <c r="G900" s="198"/>
      <c r="H900" s="201">
        <v>21</v>
      </c>
      <c r="I900" s="202"/>
      <c r="J900" s="198"/>
      <c r="K900" s="198"/>
      <c r="L900" s="203"/>
      <c r="M900" s="204"/>
      <c r="N900" s="205"/>
      <c r="O900" s="205"/>
      <c r="P900" s="205"/>
      <c r="Q900" s="205"/>
      <c r="R900" s="205"/>
      <c r="S900" s="205"/>
      <c r="T900" s="206"/>
      <c r="AT900" s="207" t="s">
        <v>317</v>
      </c>
      <c r="AU900" s="207" t="s">
        <v>84</v>
      </c>
      <c r="AV900" s="13" t="s">
        <v>84</v>
      </c>
      <c r="AW900" s="13" t="s">
        <v>35</v>
      </c>
      <c r="AX900" s="13" t="s">
        <v>74</v>
      </c>
      <c r="AY900" s="207" t="s">
        <v>153</v>
      </c>
    </row>
    <row r="901" spans="2:51" s="13" customFormat="1" x14ac:dyDescent="0.2">
      <c r="B901" s="197"/>
      <c r="C901" s="198"/>
      <c r="D901" s="188" t="s">
        <v>317</v>
      </c>
      <c r="E901" s="199" t="s">
        <v>28</v>
      </c>
      <c r="F901" s="200" t="s">
        <v>8243</v>
      </c>
      <c r="G901" s="198"/>
      <c r="H901" s="201">
        <v>-40.1</v>
      </c>
      <c r="I901" s="202"/>
      <c r="J901" s="198"/>
      <c r="K901" s="198"/>
      <c r="L901" s="203"/>
      <c r="M901" s="204"/>
      <c r="N901" s="205"/>
      <c r="O901" s="205"/>
      <c r="P901" s="205"/>
      <c r="Q901" s="205"/>
      <c r="R901" s="205"/>
      <c r="S901" s="205"/>
      <c r="T901" s="206"/>
      <c r="AT901" s="207" t="s">
        <v>317</v>
      </c>
      <c r="AU901" s="207" t="s">
        <v>84</v>
      </c>
      <c r="AV901" s="13" t="s">
        <v>84</v>
      </c>
      <c r="AW901" s="13" t="s">
        <v>35</v>
      </c>
      <c r="AX901" s="13" t="s">
        <v>74</v>
      </c>
      <c r="AY901" s="207" t="s">
        <v>153</v>
      </c>
    </row>
    <row r="902" spans="2:51" s="13" customFormat="1" x14ac:dyDescent="0.2">
      <c r="B902" s="197"/>
      <c r="C902" s="198"/>
      <c r="D902" s="188" t="s">
        <v>317</v>
      </c>
      <c r="E902" s="199" t="s">
        <v>28</v>
      </c>
      <c r="F902" s="200" t="s">
        <v>8244</v>
      </c>
      <c r="G902" s="198"/>
      <c r="H902" s="201">
        <v>-13.65</v>
      </c>
      <c r="I902" s="202"/>
      <c r="J902" s="198"/>
      <c r="K902" s="198"/>
      <c r="L902" s="203"/>
      <c r="M902" s="204"/>
      <c r="N902" s="205"/>
      <c r="O902" s="205"/>
      <c r="P902" s="205"/>
      <c r="Q902" s="205"/>
      <c r="R902" s="205"/>
      <c r="S902" s="205"/>
      <c r="T902" s="206"/>
      <c r="AT902" s="207" t="s">
        <v>317</v>
      </c>
      <c r="AU902" s="207" t="s">
        <v>84</v>
      </c>
      <c r="AV902" s="13" t="s">
        <v>84</v>
      </c>
      <c r="AW902" s="13" t="s">
        <v>35</v>
      </c>
      <c r="AX902" s="13" t="s">
        <v>74</v>
      </c>
      <c r="AY902" s="207" t="s">
        <v>153</v>
      </c>
    </row>
    <row r="903" spans="2:51" s="16" customFormat="1" x14ac:dyDescent="0.2">
      <c r="B903" s="234"/>
      <c r="C903" s="235"/>
      <c r="D903" s="188" t="s">
        <v>317</v>
      </c>
      <c r="E903" s="236" t="s">
        <v>28</v>
      </c>
      <c r="F903" s="237" t="s">
        <v>448</v>
      </c>
      <c r="G903" s="235"/>
      <c r="H903" s="238">
        <v>254.93</v>
      </c>
      <c r="I903" s="239"/>
      <c r="J903" s="235"/>
      <c r="K903" s="235"/>
      <c r="L903" s="240"/>
      <c r="M903" s="241"/>
      <c r="N903" s="242"/>
      <c r="O903" s="242"/>
      <c r="P903" s="242"/>
      <c r="Q903" s="242"/>
      <c r="R903" s="242"/>
      <c r="S903" s="242"/>
      <c r="T903" s="243"/>
      <c r="AT903" s="244" t="s">
        <v>317</v>
      </c>
      <c r="AU903" s="244" t="s">
        <v>84</v>
      </c>
      <c r="AV903" s="16" t="s">
        <v>163</v>
      </c>
      <c r="AW903" s="16" t="s">
        <v>35</v>
      </c>
      <c r="AX903" s="16" t="s">
        <v>74</v>
      </c>
      <c r="AY903" s="244" t="s">
        <v>153</v>
      </c>
    </row>
    <row r="904" spans="2:51" s="15" customFormat="1" x14ac:dyDescent="0.2">
      <c r="B904" s="224"/>
      <c r="C904" s="225"/>
      <c r="D904" s="188" t="s">
        <v>317</v>
      </c>
      <c r="E904" s="226" t="s">
        <v>28</v>
      </c>
      <c r="F904" s="227" t="s">
        <v>8245</v>
      </c>
      <c r="G904" s="225"/>
      <c r="H904" s="226" t="s">
        <v>28</v>
      </c>
      <c r="I904" s="228"/>
      <c r="J904" s="225"/>
      <c r="K904" s="225"/>
      <c r="L904" s="229"/>
      <c r="M904" s="230"/>
      <c r="N904" s="231"/>
      <c r="O904" s="231"/>
      <c r="P904" s="231"/>
      <c r="Q904" s="231"/>
      <c r="R904" s="231"/>
      <c r="S904" s="231"/>
      <c r="T904" s="232"/>
      <c r="AT904" s="233" t="s">
        <v>317</v>
      </c>
      <c r="AU904" s="233" t="s">
        <v>84</v>
      </c>
      <c r="AV904" s="15" t="s">
        <v>82</v>
      </c>
      <c r="AW904" s="15" t="s">
        <v>35</v>
      </c>
      <c r="AX904" s="15" t="s">
        <v>74</v>
      </c>
      <c r="AY904" s="233" t="s">
        <v>153</v>
      </c>
    </row>
    <row r="905" spans="2:51" s="13" customFormat="1" x14ac:dyDescent="0.2">
      <c r="B905" s="197"/>
      <c r="C905" s="198"/>
      <c r="D905" s="188" t="s">
        <v>317</v>
      </c>
      <c r="E905" s="199" t="s">
        <v>28</v>
      </c>
      <c r="F905" s="200" t="s">
        <v>8246</v>
      </c>
      <c r="G905" s="198"/>
      <c r="H905" s="201">
        <v>225.48</v>
      </c>
      <c r="I905" s="202"/>
      <c r="J905" s="198"/>
      <c r="K905" s="198"/>
      <c r="L905" s="203"/>
      <c r="M905" s="204"/>
      <c r="N905" s="205"/>
      <c r="O905" s="205"/>
      <c r="P905" s="205"/>
      <c r="Q905" s="205"/>
      <c r="R905" s="205"/>
      <c r="S905" s="205"/>
      <c r="T905" s="206"/>
      <c r="AT905" s="207" t="s">
        <v>317</v>
      </c>
      <c r="AU905" s="207" t="s">
        <v>84</v>
      </c>
      <c r="AV905" s="13" t="s">
        <v>84</v>
      </c>
      <c r="AW905" s="13" t="s">
        <v>35</v>
      </c>
      <c r="AX905" s="13" t="s">
        <v>74</v>
      </c>
      <c r="AY905" s="207" t="s">
        <v>153</v>
      </c>
    </row>
    <row r="906" spans="2:51" s="13" customFormat="1" x14ac:dyDescent="0.2">
      <c r="B906" s="197"/>
      <c r="C906" s="198"/>
      <c r="D906" s="188" t="s">
        <v>317</v>
      </c>
      <c r="E906" s="199" t="s">
        <v>28</v>
      </c>
      <c r="F906" s="200" t="s">
        <v>8247</v>
      </c>
      <c r="G906" s="198"/>
      <c r="H906" s="201">
        <v>17.04</v>
      </c>
      <c r="I906" s="202"/>
      <c r="J906" s="198"/>
      <c r="K906" s="198"/>
      <c r="L906" s="203"/>
      <c r="M906" s="204"/>
      <c r="N906" s="205"/>
      <c r="O906" s="205"/>
      <c r="P906" s="205"/>
      <c r="Q906" s="205"/>
      <c r="R906" s="205"/>
      <c r="S906" s="205"/>
      <c r="T906" s="206"/>
      <c r="AT906" s="207" t="s">
        <v>317</v>
      </c>
      <c r="AU906" s="207" t="s">
        <v>84</v>
      </c>
      <c r="AV906" s="13" t="s">
        <v>84</v>
      </c>
      <c r="AW906" s="13" t="s">
        <v>35</v>
      </c>
      <c r="AX906" s="13" t="s">
        <v>74</v>
      </c>
      <c r="AY906" s="207" t="s">
        <v>153</v>
      </c>
    </row>
    <row r="907" spans="2:51" s="13" customFormat="1" x14ac:dyDescent="0.2">
      <c r="B907" s="197"/>
      <c r="C907" s="198"/>
      <c r="D907" s="188" t="s">
        <v>317</v>
      </c>
      <c r="E907" s="199" t="s">
        <v>28</v>
      </c>
      <c r="F907" s="200" t="s">
        <v>8248</v>
      </c>
      <c r="G907" s="198"/>
      <c r="H907" s="201">
        <v>-66.900000000000006</v>
      </c>
      <c r="I907" s="202"/>
      <c r="J907" s="198"/>
      <c r="K907" s="198"/>
      <c r="L907" s="203"/>
      <c r="M907" s="204"/>
      <c r="N907" s="205"/>
      <c r="O907" s="205"/>
      <c r="P907" s="205"/>
      <c r="Q907" s="205"/>
      <c r="R907" s="205"/>
      <c r="S907" s="205"/>
      <c r="T907" s="206"/>
      <c r="AT907" s="207" t="s">
        <v>317</v>
      </c>
      <c r="AU907" s="207" t="s">
        <v>84</v>
      </c>
      <c r="AV907" s="13" t="s">
        <v>84</v>
      </c>
      <c r="AW907" s="13" t="s">
        <v>35</v>
      </c>
      <c r="AX907" s="13" t="s">
        <v>74</v>
      </c>
      <c r="AY907" s="207" t="s">
        <v>153</v>
      </c>
    </row>
    <row r="908" spans="2:51" s="13" customFormat="1" x14ac:dyDescent="0.2">
      <c r="B908" s="197"/>
      <c r="C908" s="198"/>
      <c r="D908" s="188" t="s">
        <v>317</v>
      </c>
      <c r="E908" s="199" t="s">
        <v>28</v>
      </c>
      <c r="F908" s="200" t="s">
        <v>8249</v>
      </c>
      <c r="G908" s="198"/>
      <c r="H908" s="201">
        <v>-10.86</v>
      </c>
      <c r="I908" s="202"/>
      <c r="J908" s="198"/>
      <c r="K908" s="198"/>
      <c r="L908" s="203"/>
      <c r="M908" s="204"/>
      <c r="N908" s="205"/>
      <c r="O908" s="205"/>
      <c r="P908" s="205"/>
      <c r="Q908" s="205"/>
      <c r="R908" s="205"/>
      <c r="S908" s="205"/>
      <c r="T908" s="206"/>
      <c r="AT908" s="207" t="s">
        <v>317</v>
      </c>
      <c r="AU908" s="207" t="s">
        <v>84</v>
      </c>
      <c r="AV908" s="13" t="s">
        <v>84</v>
      </c>
      <c r="AW908" s="13" t="s">
        <v>35</v>
      </c>
      <c r="AX908" s="13" t="s">
        <v>74</v>
      </c>
      <c r="AY908" s="207" t="s">
        <v>153</v>
      </c>
    </row>
    <row r="909" spans="2:51" s="16" customFormat="1" x14ac:dyDescent="0.2">
      <c r="B909" s="234"/>
      <c r="C909" s="235"/>
      <c r="D909" s="188" t="s">
        <v>317</v>
      </c>
      <c r="E909" s="236" t="s">
        <v>28</v>
      </c>
      <c r="F909" s="237" t="s">
        <v>448</v>
      </c>
      <c r="G909" s="235"/>
      <c r="H909" s="238">
        <v>164.76</v>
      </c>
      <c r="I909" s="239"/>
      <c r="J909" s="235"/>
      <c r="K909" s="235"/>
      <c r="L909" s="240"/>
      <c r="M909" s="241"/>
      <c r="N909" s="242"/>
      <c r="O909" s="242"/>
      <c r="P909" s="242"/>
      <c r="Q909" s="242"/>
      <c r="R909" s="242"/>
      <c r="S909" s="242"/>
      <c r="T909" s="243"/>
      <c r="AT909" s="244" t="s">
        <v>317</v>
      </c>
      <c r="AU909" s="244" t="s">
        <v>84</v>
      </c>
      <c r="AV909" s="16" t="s">
        <v>163</v>
      </c>
      <c r="AW909" s="16" t="s">
        <v>35</v>
      </c>
      <c r="AX909" s="16" t="s">
        <v>74</v>
      </c>
      <c r="AY909" s="244" t="s">
        <v>153</v>
      </c>
    </row>
    <row r="910" spans="2:51" s="15" customFormat="1" x14ac:dyDescent="0.2">
      <c r="B910" s="224"/>
      <c r="C910" s="225"/>
      <c r="D910" s="188" t="s">
        <v>317</v>
      </c>
      <c r="E910" s="226" t="s">
        <v>28</v>
      </c>
      <c r="F910" s="227" t="s">
        <v>8250</v>
      </c>
      <c r="G910" s="225"/>
      <c r="H910" s="226" t="s">
        <v>28</v>
      </c>
      <c r="I910" s="228"/>
      <c r="J910" s="225"/>
      <c r="K910" s="225"/>
      <c r="L910" s="229"/>
      <c r="M910" s="230"/>
      <c r="N910" s="231"/>
      <c r="O910" s="231"/>
      <c r="P910" s="231"/>
      <c r="Q910" s="231"/>
      <c r="R910" s="231"/>
      <c r="S910" s="231"/>
      <c r="T910" s="232"/>
      <c r="AT910" s="233" t="s">
        <v>317</v>
      </c>
      <c r="AU910" s="233" t="s">
        <v>84</v>
      </c>
      <c r="AV910" s="15" t="s">
        <v>82</v>
      </c>
      <c r="AW910" s="15" t="s">
        <v>35</v>
      </c>
      <c r="AX910" s="15" t="s">
        <v>74</v>
      </c>
      <c r="AY910" s="233" t="s">
        <v>153</v>
      </c>
    </row>
    <row r="911" spans="2:51" s="13" customFormat="1" x14ac:dyDescent="0.2">
      <c r="B911" s="197"/>
      <c r="C911" s="198"/>
      <c r="D911" s="188" t="s">
        <v>317</v>
      </c>
      <c r="E911" s="199" t="s">
        <v>28</v>
      </c>
      <c r="F911" s="200" t="s">
        <v>8251</v>
      </c>
      <c r="G911" s="198"/>
      <c r="H911" s="201">
        <v>188</v>
      </c>
      <c r="I911" s="202"/>
      <c r="J911" s="198"/>
      <c r="K911" s="198"/>
      <c r="L911" s="203"/>
      <c r="M911" s="204"/>
      <c r="N911" s="205"/>
      <c r="O911" s="205"/>
      <c r="P911" s="205"/>
      <c r="Q911" s="205"/>
      <c r="R911" s="205"/>
      <c r="S911" s="205"/>
      <c r="T911" s="206"/>
      <c r="AT911" s="207" t="s">
        <v>317</v>
      </c>
      <c r="AU911" s="207" t="s">
        <v>84</v>
      </c>
      <c r="AV911" s="13" t="s">
        <v>84</v>
      </c>
      <c r="AW911" s="13" t="s">
        <v>35</v>
      </c>
      <c r="AX911" s="13" t="s">
        <v>74</v>
      </c>
      <c r="AY911" s="207" t="s">
        <v>153</v>
      </c>
    </row>
    <row r="912" spans="2:51" s="13" customFormat="1" x14ac:dyDescent="0.2">
      <c r="B912" s="197"/>
      <c r="C912" s="198"/>
      <c r="D912" s="188" t="s">
        <v>317</v>
      </c>
      <c r="E912" s="199" t="s">
        <v>28</v>
      </c>
      <c r="F912" s="200" t="s">
        <v>8252</v>
      </c>
      <c r="G912" s="198"/>
      <c r="H912" s="201">
        <v>185.6</v>
      </c>
      <c r="I912" s="202"/>
      <c r="J912" s="198"/>
      <c r="K912" s="198"/>
      <c r="L912" s="203"/>
      <c r="M912" s="204"/>
      <c r="N912" s="205"/>
      <c r="O912" s="205"/>
      <c r="P912" s="205"/>
      <c r="Q912" s="205"/>
      <c r="R912" s="205"/>
      <c r="S912" s="205"/>
      <c r="T912" s="206"/>
      <c r="AT912" s="207" t="s">
        <v>317</v>
      </c>
      <c r="AU912" s="207" t="s">
        <v>84</v>
      </c>
      <c r="AV912" s="13" t="s">
        <v>84</v>
      </c>
      <c r="AW912" s="13" t="s">
        <v>35</v>
      </c>
      <c r="AX912" s="13" t="s">
        <v>74</v>
      </c>
      <c r="AY912" s="207" t="s">
        <v>153</v>
      </c>
    </row>
    <row r="913" spans="1:65" s="13" customFormat="1" ht="33.75" x14ac:dyDescent="0.2">
      <c r="B913" s="197"/>
      <c r="C913" s="198"/>
      <c r="D913" s="188" t="s">
        <v>317</v>
      </c>
      <c r="E913" s="199" t="s">
        <v>28</v>
      </c>
      <c r="F913" s="200" t="s">
        <v>8253</v>
      </c>
      <c r="G913" s="198"/>
      <c r="H913" s="201">
        <v>-41.17</v>
      </c>
      <c r="I913" s="202"/>
      <c r="J913" s="198"/>
      <c r="K913" s="198"/>
      <c r="L913" s="203"/>
      <c r="M913" s="204"/>
      <c r="N913" s="205"/>
      <c r="O913" s="205"/>
      <c r="P913" s="205"/>
      <c r="Q913" s="205"/>
      <c r="R913" s="205"/>
      <c r="S913" s="205"/>
      <c r="T913" s="206"/>
      <c r="AT913" s="207" t="s">
        <v>317</v>
      </c>
      <c r="AU913" s="207" t="s">
        <v>84</v>
      </c>
      <c r="AV913" s="13" t="s">
        <v>84</v>
      </c>
      <c r="AW913" s="13" t="s">
        <v>35</v>
      </c>
      <c r="AX913" s="13" t="s">
        <v>74</v>
      </c>
      <c r="AY913" s="207" t="s">
        <v>153</v>
      </c>
    </row>
    <row r="914" spans="1:65" s="16" customFormat="1" x14ac:dyDescent="0.2">
      <c r="B914" s="234"/>
      <c r="C914" s="235"/>
      <c r="D914" s="188" t="s">
        <v>317</v>
      </c>
      <c r="E914" s="236" t="s">
        <v>28</v>
      </c>
      <c r="F914" s="237" t="s">
        <v>448</v>
      </c>
      <c r="G914" s="235"/>
      <c r="H914" s="238">
        <v>332.43</v>
      </c>
      <c r="I914" s="239"/>
      <c r="J914" s="235"/>
      <c r="K914" s="235"/>
      <c r="L914" s="240"/>
      <c r="M914" s="241"/>
      <c r="N914" s="242"/>
      <c r="O914" s="242"/>
      <c r="P914" s="242"/>
      <c r="Q914" s="242"/>
      <c r="R914" s="242"/>
      <c r="S914" s="242"/>
      <c r="T914" s="243"/>
      <c r="AT914" s="244" t="s">
        <v>317</v>
      </c>
      <c r="AU914" s="244" t="s">
        <v>84</v>
      </c>
      <c r="AV914" s="16" t="s">
        <v>163</v>
      </c>
      <c r="AW914" s="16" t="s">
        <v>35</v>
      </c>
      <c r="AX914" s="16" t="s">
        <v>74</v>
      </c>
      <c r="AY914" s="244" t="s">
        <v>153</v>
      </c>
    </row>
    <row r="915" spans="1:65" s="15" customFormat="1" x14ac:dyDescent="0.2">
      <c r="B915" s="224"/>
      <c r="C915" s="225"/>
      <c r="D915" s="188" t="s">
        <v>317</v>
      </c>
      <c r="E915" s="226" t="s">
        <v>28</v>
      </c>
      <c r="F915" s="227" t="s">
        <v>8254</v>
      </c>
      <c r="G915" s="225"/>
      <c r="H915" s="226" t="s">
        <v>28</v>
      </c>
      <c r="I915" s="228"/>
      <c r="J915" s="225"/>
      <c r="K915" s="225"/>
      <c r="L915" s="229"/>
      <c r="M915" s="230"/>
      <c r="N915" s="231"/>
      <c r="O915" s="231"/>
      <c r="P915" s="231"/>
      <c r="Q915" s="231"/>
      <c r="R915" s="231"/>
      <c r="S915" s="231"/>
      <c r="T915" s="232"/>
      <c r="AT915" s="233" t="s">
        <v>317</v>
      </c>
      <c r="AU915" s="233" t="s">
        <v>84</v>
      </c>
      <c r="AV915" s="15" t="s">
        <v>82</v>
      </c>
      <c r="AW915" s="15" t="s">
        <v>35</v>
      </c>
      <c r="AX915" s="15" t="s">
        <v>74</v>
      </c>
      <c r="AY915" s="233" t="s">
        <v>153</v>
      </c>
    </row>
    <row r="916" spans="1:65" s="13" customFormat="1" x14ac:dyDescent="0.2">
      <c r="B916" s="197"/>
      <c r="C916" s="198"/>
      <c r="D916" s="188" t="s">
        <v>317</v>
      </c>
      <c r="E916" s="199" t="s">
        <v>28</v>
      </c>
      <c r="F916" s="200" t="s">
        <v>8255</v>
      </c>
      <c r="G916" s="198"/>
      <c r="H916" s="201">
        <v>12.6</v>
      </c>
      <c r="I916" s="202"/>
      <c r="J916" s="198"/>
      <c r="K916" s="198"/>
      <c r="L916" s="203"/>
      <c r="M916" s="204"/>
      <c r="N916" s="205"/>
      <c r="O916" s="205"/>
      <c r="P916" s="205"/>
      <c r="Q916" s="205"/>
      <c r="R916" s="205"/>
      <c r="S916" s="205"/>
      <c r="T916" s="206"/>
      <c r="AT916" s="207" t="s">
        <v>317</v>
      </c>
      <c r="AU916" s="207" t="s">
        <v>84</v>
      </c>
      <c r="AV916" s="13" t="s">
        <v>84</v>
      </c>
      <c r="AW916" s="13" t="s">
        <v>35</v>
      </c>
      <c r="AX916" s="13" t="s">
        <v>74</v>
      </c>
      <c r="AY916" s="207" t="s">
        <v>153</v>
      </c>
    </row>
    <row r="917" spans="1:65" s="13" customFormat="1" x14ac:dyDescent="0.2">
      <c r="B917" s="197"/>
      <c r="C917" s="198"/>
      <c r="D917" s="188" t="s">
        <v>317</v>
      </c>
      <c r="E917" s="199" t="s">
        <v>28</v>
      </c>
      <c r="F917" s="200" t="s">
        <v>8256</v>
      </c>
      <c r="G917" s="198"/>
      <c r="H917" s="201">
        <v>7.75</v>
      </c>
      <c r="I917" s="202"/>
      <c r="J917" s="198"/>
      <c r="K917" s="198"/>
      <c r="L917" s="203"/>
      <c r="M917" s="204"/>
      <c r="N917" s="205"/>
      <c r="O917" s="205"/>
      <c r="P917" s="205"/>
      <c r="Q917" s="205"/>
      <c r="R917" s="205"/>
      <c r="S917" s="205"/>
      <c r="T917" s="206"/>
      <c r="AT917" s="207" t="s">
        <v>317</v>
      </c>
      <c r="AU917" s="207" t="s">
        <v>84</v>
      </c>
      <c r="AV917" s="13" t="s">
        <v>84</v>
      </c>
      <c r="AW917" s="13" t="s">
        <v>35</v>
      </c>
      <c r="AX917" s="13" t="s">
        <v>74</v>
      </c>
      <c r="AY917" s="207" t="s">
        <v>153</v>
      </c>
    </row>
    <row r="918" spans="1:65" s="16" customFormat="1" x14ac:dyDescent="0.2">
      <c r="B918" s="234"/>
      <c r="C918" s="235"/>
      <c r="D918" s="188" t="s">
        <v>317</v>
      </c>
      <c r="E918" s="236" t="s">
        <v>28</v>
      </c>
      <c r="F918" s="237" t="s">
        <v>448</v>
      </c>
      <c r="G918" s="235"/>
      <c r="H918" s="238">
        <v>20.350000000000001</v>
      </c>
      <c r="I918" s="239"/>
      <c r="J918" s="235"/>
      <c r="K918" s="235"/>
      <c r="L918" s="240"/>
      <c r="M918" s="241"/>
      <c r="N918" s="242"/>
      <c r="O918" s="242"/>
      <c r="P918" s="242"/>
      <c r="Q918" s="242"/>
      <c r="R918" s="242"/>
      <c r="S918" s="242"/>
      <c r="T918" s="243"/>
      <c r="AT918" s="244" t="s">
        <v>317</v>
      </c>
      <c r="AU918" s="244" t="s">
        <v>84</v>
      </c>
      <c r="AV918" s="16" t="s">
        <v>163</v>
      </c>
      <c r="AW918" s="16" t="s">
        <v>35</v>
      </c>
      <c r="AX918" s="16" t="s">
        <v>74</v>
      </c>
      <c r="AY918" s="244" t="s">
        <v>153</v>
      </c>
    </row>
    <row r="919" spans="1:65" s="15" customFormat="1" x14ac:dyDescent="0.2">
      <c r="B919" s="224"/>
      <c r="C919" s="225"/>
      <c r="D919" s="188" t="s">
        <v>317</v>
      </c>
      <c r="E919" s="226" t="s">
        <v>28</v>
      </c>
      <c r="F919" s="227" t="s">
        <v>8257</v>
      </c>
      <c r="G919" s="225"/>
      <c r="H919" s="226" t="s">
        <v>28</v>
      </c>
      <c r="I919" s="228"/>
      <c r="J919" s="225"/>
      <c r="K919" s="225"/>
      <c r="L919" s="229"/>
      <c r="M919" s="230"/>
      <c r="N919" s="231"/>
      <c r="O919" s="231"/>
      <c r="P919" s="231"/>
      <c r="Q919" s="231"/>
      <c r="R919" s="231"/>
      <c r="S919" s="231"/>
      <c r="T919" s="232"/>
      <c r="AT919" s="233" t="s">
        <v>317</v>
      </c>
      <c r="AU919" s="233" t="s">
        <v>84</v>
      </c>
      <c r="AV919" s="15" t="s">
        <v>82</v>
      </c>
      <c r="AW919" s="15" t="s">
        <v>35</v>
      </c>
      <c r="AX919" s="15" t="s">
        <v>74</v>
      </c>
      <c r="AY919" s="233" t="s">
        <v>153</v>
      </c>
    </row>
    <row r="920" spans="1:65" s="13" customFormat="1" x14ac:dyDescent="0.2">
      <c r="B920" s="197"/>
      <c r="C920" s="198"/>
      <c r="D920" s="188" t="s">
        <v>317</v>
      </c>
      <c r="E920" s="199" t="s">
        <v>28</v>
      </c>
      <c r="F920" s="200" t="s">
        <v>8258</v>
      </c>
      <c r="G920" s="198"/>
      <c r="H920" s="201">
        <v>17.399999999999999</v>
      </c>
      <c r="I920" s="202"/>
      <c r="J920" s="198"/>
      <c r="K920" s="198"/>
      <c r="L920" s="203"/>
      <c r="M920" s="204"/>
      <c r="N920" s="205"/>
      <c r="O920" s="205"/>
      <c r="P920" s="205"/>
      <c r="Q920" s="205"/>
      <c r="R920" s="205"/>
      <c r="S920" s="205"/>
      <c r="T920" s="206"/>
      <c r="AT920" s="207" t="s">
        <v>317</v>
      </c>
      <c r="AU920" s="207" t="s">
        <v>84</v>
      </c>
      <c r="AV920" s="13" t="s">
        <v>84</v>
      </c>
      <c r="AW920" s="13" t="s">
        <v>35</v>
      </c>
      <c r="AX920" s="13" t="s">
        <v>74</v>
      </c>
      <c r="AY920" s="207" t="s">
        <v>153</v>
      </c>
    </row>
    <row r="921" spans="1:65" s="16" customFormat="1" x14ac:dyDescent="0.2">
      <c r="B921" s="234"/>
      <c r="C921" s="235"/>
      <c r="D921" s="188" t="s">
        <v>317</v>
      </c>
      <c r="E921" s="236" t="s">
        <v>28</v>
      </c>
      <c r="F921" s="237" t="s">
        <v>448</v>
      </c>
      <c r="G921" s="235"/>
      <c r="H921" s="238">
        <v>17.399999999999999</v>
      </c>
      <c r="I921" s="239"/>
      <c r="J921" s="235"/>
      <c r="K921" s="235"/>
      <c r="L921" s="240"/>
      <c r="M921" s="241"/>
      <c r="N921" s="242"/>
      <c r="O921" s="242"/>
      <c r="P921" s="242"/>
      <c r="Q921" s="242"/>
      <c r="R921" s="242"/>
      <c r="S921" s="242"/>
      <c r="T921" s="243"/>
      <c r="AT921" s="244" t="s">
        <v>317</v>
      </c>
      <c r="AU921" s="244" t="s">
        <v>84</v>
      </c>
      <c r="AV921" s="16" t="s">
        <v>163</v>
      </c>
      <c r="AW921" s="16" t="s">
        <v>35</v>
      </c>
      <c r="AX921" s="16" t="s">
        <v>74</v>
      </c>
      <c r="AY921" s="244" t="s">
        <v>153</v>
      </c>
    </row>
    <row r="922" spans="1:65" s="14" customFormat="1" x14ac:dyDescent="0.2">
      <c r="B922" s="208"/>
      <c r="C922" s="209"/>
      <c r="D922" s="188" t="s">
        <v>317</v>
      </c>
      <c r="E922" s="210" t="s">
        <v>28</v>
      </c>
      <c r="F922" s="211" t="s">
        <v>353</v>
      </c>
      <c r="G922" s="209"/>
      <c r="H922" s="212">
        <v>789.87</v>
      </c>
      <c r="I922" s="213"/>
      <c r="J922" s="209"/>
      <c r="K922" s="209"/>
      <c r="L922" s="214"/>
      <c r="M922" s="215"/>
      <c r="N922" s="216"/>
      <c r="O922" s="216"/>
      <c r="P922" s="216"/>
      <c r="Q922" s="216"/>
      <c r="R922" s="216"/>
      <c r="S922" s="216"/>
      <c r="T922" s="217"/>
      <c r="AT922" s="218" t="s">
        <v>317</v>
      </c>
      <c r="AU922" s="218" t="s">
        <v>84</v>
      </c>
      <c r="AV922" s="14" t="s">
        <v>167</v>
      </c>
      <c r="AW922" s="14" t="s">
        <v>35</v>
      </c>
      <c r="AX922" s="14" t="s">
        <v>82</v>
      </c>
      <c r="AY922" s="218" t="s">
        <v>153</v>
      </c>
    </row>
    <row r="923" spans="1:65" s="2" customFormat="1" ht="16.5" customHeight="1" x14ac:dyDescent="0.2">
      <c r="A923" s="36"/>
      <c r="B923" s="37"/>
      <c r="C923" s="175" t="s">
        <v>1720</v>
      </c>
      <c r="D923" s="175" t="s">
        <v>156</v>
      </c>
      <c r="E923" s="176" t="s">
        <v>1647</v>
      </c>
      <c r="F923" s="177" t="s">
        <v>5165</v>
      </c>
      <c r="G923" s="178" t="s">
        <v>433</v>
      </c>
      <c r="H923" s="179">
        <v>72</v>
      </c>
      <c r="I923" s="180"/>
      <c r="J923" s="181">
        <f>ROUND(I923*H923,2)</f>
        <v>0</v>
      </c>
      <c r="K923" s="177" t="s">
        <v>28</v>
      </c>
      <c r="L923" s="41"/>
      <c r="M923" s="182" t="s">
        <v>28</v>
      </c>
      <c r="N923" s="183" t="s">
        <v>45</v>
      </c>
      <c r="O923" s="66"/>
      <c r="P923" s="184">
        <f>O923*H923</f>
        <v>0</v>
      </c>
      <c r="Q923" s="184">
        <v>3.15E-2</v>
      </c>
      <c r="R923" s="184">
        <f>Q923*H923</f>
        <v>2.2679999999999998</v>
      </c>
      <c r="S923" s="184">
        <v>0</v>
      </c>
      <c r="T923" s="185">
        <f>S923*H923</f>
        <v>0</v>
      </c>
      <c r="U923" s="36"/>
      <c r="V923" s="36"/>
      <c r="W923" s="36"/>
      <c r="X923" s="36"/>
      <c r="Y923" s="36"/>
      <c r="Z923" s="36"/>
      <c r="AA923" s="36"/>
      <c r="AB923" s="36"/>
      <c r="AC923" s="36"/>
      <c r="AD923" s="36"/>
      <c r="AE923" s="36"/>
      <c r="AR923" s="186" t="s">
        <v>167</v>
      </c>
      <c r="AT923" s="186" t="s">
        <v>156</v>
      </c>
      <c r="AU923" s="186" t="s">
        <v>84</v>
      </c>
      <c r="AY923" s="19" t="s">
        <v>153</v>
      </c>
      <c r="BE923" s="187">
        <f>IF(N923="základní",J923,0)</f>
        <v>0</v>
      </c>
      <c r="BF923" s="187">
        <f>IF(N923="snížená",J923,0)</f>
        <v>0</v>
      </c>
      <c r="BG923" s="187">
        <f>IF(N923="zákl. přenesená",J923,0)</f>
        <v>0</v>
      </c>
      <c r="BH923" s="187">
        <f>IF(N923="sníž. přenesená",J923,0)</f>
        <v>0</v>
      </c>
      <c r="BI923" s="187">
        <f>IF(N923="nulová",J923,0)</f>
        <v>0</v>
      </c>
      <c r="BJ923" s="19" t="s">
        <v>82</v>
      </c>
      <c r="BK923" s="187">
        <f>ROUND(I923*H923,2)</f>
        <v>0</v>
      </c>
      <c r="BL923" s="19" t="s">
        <v>167</v>
      </c>
      <c r="BM923" s="186" t="s">
        <v>8259</v>
      </c>
    </row>
    <row r="924" spans="1:65" s="13" customFormat="1" x14ac:dyDescent="0.2">
      <c r="B924" s="197"/>
      <c r="C924" s="198"/>
      <c r="D924" s="188" t="s">
        <v>317</v>
      </c>
      <c r="E924" s="199" t="s">
        <v>28</v>
      </c>
      <c r="F924" s="200" t="s">
        <v>7571</v>
      </c>
      <c r="G924" s="198"/>
      <c r="H924" s="201">
        <v>60</v>
      </c>
      <c r="I924" s="202"/>
      <c r="J924" s="198"/>
      <c r="K924" s="198"/>
      <c r="L924" s="203"/>
      <c r="M924" s="204"/>
      <c r="N924" s="205"/>
      <c r="O924" s="205"/>
      <c r="P924" s="205"/>
      <c r="Q924" s="205"/>
      <c r="R924" s="205"/>
      <c r="S924" s="205"/>
      <c r="T924" s="206"/>
      <c r="AT924" s="207" t="s">
        <v>317</v>
      </c>
      <c r="AU924" s="207" t="s">
        <v>84</v>
      </c>
      <c r="AV924" s="13" t="s">
        <v>84</v>
      </c>
      <c r="AW924" s="13" t="s">
        <v>35</v>
      </c>
      <c r="AX924" s="13" t="s">
        <v>74</v>
      </c>
      <c r="AY924" s="207" t="s">
        <v>153</v>
      </c>
    </row>
    <row r="925" spans="1:65" s="13" customFormat="1" x14ac:dyDescent="0.2">
      <c r="B925" s="197"/>
      <c r="C925" s="198"/>
      <c r="D925" s="188" t="s">
        <v>317</v>
      </c>
      <c r="E925" s="199" t="s">
        <v>28</v>
      </c>
      <c r="F925" s="200" t="s">
        <v>7572</v>
      </c>
      <c r="G925" s="198"/>
      <c r="H925" s="201">
        <v>12</v>
      </c>
      <c r="I925" s="202"/>
      <c r="J925" s="198"/>
      <c r="K925" s="198"/>
      <c r="L925" s="203"/>
      <c r="M925" s="204"/>
      <c r="N925" s="205"/>
      <c r="O925" s="205"/>
      <c r="P925" s="205"/>
      <c r="Q925" s="205"/>
      <c r="R925" s="205"/>
      <c r="S925" s="205"/>
      <c r="T925" s="206"/>
      <c r="AT925" s="207" t="s">
        <v>317</v>
      </c>
      <c r="AU925" s="207" t="s">
        <v>84</v>
      </c>
      <c r="AV925" s="13" t="s">
        <v>84</v>
      </c>
      <c r="AW925" s="13" t="s">
        <v>35</v>
      </c>
      <c r="AX925" s="13" t="s">
        <v>74</v>
      </c>
      <c r="AY925" s="207" t="s">
        <v>153</v>
      </c>
    </row>
    <row r="926" spans="1:65" s="14" customFormat="1" x14ac:dyDescent="0.2">
      <c r="B926" s="208"/>
      <c r="C926" s="209"/>
      <c r="D926" s="188" t="s">
        <v>317</v>
      </c>
      <c r="E926" s="210" t="s">
        <v>28</v>
      </c>
      <c r="F926" s="211" t="s">
        <v>353</v>
      </c>
      <c r="G926" s="209"/>
      <c r="H926" s="212">
        <v>72</v>
      </c>
      <c r="I926" s="213"/>
      <c r="J926" s="209"/>
      <c r="K926" s="209"/>
      <c r="L926" s="214"/>
      <c r="M926" s="215"/>
      <c r="N926" s="216"/>
      <c r="O926" s="216"/>
      <c r="P926" s="216"/>
      <c r="Q926" s="216"/>
      <c r="R926" s="216"/>
      <c r="S926" s="216"/>
      <c r="T926" s="217"/>
      <c r="AT926" s="218" t="s">
        <v>317</v>
      </c>
      <c r="AU926" s="218" t="s">
        <v>84</v>
      </c>
      <c r="AV926" s="14" t="s">
        <v>167</v>
      </c>
      <c r="AW926" s="14" t="s">
        <v>35</v>
      </c>
      <c r="AX926" s="14" t="s">
        <v>82</v>
      </c>
      <c r="AY926" s="218" t="s">
        <v>153</v>
      </c>
    </row>
    <row r="927" spans="1:65" s="2" customFormat="1" ht="21.75" customHeight="1" x14ac:dyDescent="0.2">
      <c r="A927" s="36"/>
      <c r="B927" s="37"/>
      <c r="C927" s="175" t="s">
        <v>1725</v>
      </c>
      <c r="D927" s="175" t="s">
        <v>156</v>
      </c>
      <c r="E927" s="176" t="s">
        <v>5168</v>
      </c>
      <c r="F927" s="177" t="s">
        <v>5169</v>
      </c>
      <c r="G927" s="178" t="s">
        <v>433</v>
      </c>
      <c r="H927" s="179">
        <v>72</v>
      </c>
      <c r="I927" s="180"/>
      <c r="J927" s="181">
        <f>ROUND(I927*H927,2)</f>
        <v>0</v>
      </c>
      <c r="K927" s="177" t="s">
        <v>315</v>
      </c>
      <c r="L927" s="41"/>
      <c r="M927" s="182" t="s">
        <v>28</v>
      </c>
      <c r="N927" s="183" t="s">
        <v>45</v>
      </c>
      <c r="O927" s="66"/>
      <c r="P927" s="184">
        <f>O927*H927</f>
        <v>0</v>
      </c>
      <c r="Q927" s="184">
        <v>3.15E-2</v>
      </c>
      <c r="R927" s="184">
        <f>Q927*H927</f>
        <v>2.2679999999999998</v>
      </c>
      <c r="S927" s="184">
        <v>0</v>
      </c>
      <c r="T927" s="185">
        <f>S927*H927</f>
        <v>0</v>
      </c>
      <c r="U927" s="36"/>
      <c r="V927" s="36"/>
      <c r="W927" s="36"/>
      <c r="X927" s="36"/>
      <c r="Y927" s="36"/>
      <c r="Z927" s="36"/>
      <c r="AA927" s="36"/>
      <c r="AB927" s="36"/>
      <c r="AC927" s="36"/>
      <c r="AD927" s="36"/>
      <c r="AE927" s="36"/>
      <c r="AR927" s="186" t="s">
        <v>167</v>
      </c>
      <c r="AT927" s="186" t="s">
        <v>156</v>
      </c>
      <c r="AU927" s="186" t="s">
        <v>84</v>
      </c>
      <c r="AY927" s="19" t="s">
        <v>153</v>
      </c>
      <c r="BE927" s="187">
        <f>IF(N927="základní",J927,0)</f>
        <v>0</v>
      </c>
      <c r="BF927" s="187">
        <f>IF(N927="snížená",J927,0)</f>
        <v>0</v>
      </c>
      <c r="BG927" s="187">
        <f>IF(N927="zákl. přenesená",J927,0)</f>
        <v>0</v>
      </c>
      <c r="BH927" s="187">
        <f>IF(N927="sníž. přenesená",J927,0)</f>
        <v>0</v>
      </c>
      <c r="BI927" s="187">
        <f>IF(N927="nulová",J927,0)</f>
        <v>0</v>
      </c>
      <c r="BJ927" s="19" t="s">
        <v>82</v>
      </c>
      <c r="BK927" s="187">
        <f>ROUND(I927*H927,2)</f>
        <v>0</v>
      </c>
      <c r="BL927" s="19" t="s">
        <v>167</v>
      </c>
      <c r="BM927" s="186" t="s">
        <v>8260</v>
      </c>
    </row>
    <row r="928" spans="1:65" s="13" customFormat="1" x14ac:dyDescent="0.2">
      <c r="B928" s="197"/>
      <c r="C928" s="198"/>
      <c r="D928" s="188" t="s">
        <v>317</v>
      </c>
      <c r="E928" s="199" t="s">
        <v>28</v>
      </c>
      <c r="F928" s="200" t="s">
        <v>7571</v>
      </c>
      <c r="G928" s="198"/>
      <c r="H928" s="201">
        <v>60</v>
      </c>
      <c r="I928" s="202"/>
      <c r="J928" s="198"/>
      <c r="K928" s="198"/>
      <c r="L928" s="203"/>
      <c r="M928" s="204"/>
      <c r="N928" s="205"/>
      <c r="O928" s="205"/>
      <c r="P928" s="205"/>
      <c r="Q928" s="205"/>
      <c r="R928" s="205"/>
      <c r="S928" s="205"/>
      <c r="T928" s="206"/>
      <c r="AT928" s="207" t="s">
        <v>317</v>
      </c>
      <c r="AU928" s="207" t="s">
        <v>84</v>
      </c>
      <c r="AV928" s="13" t="s">
        <v>84</v>
      </c>
      <c r="AW928" s="13" t="s">
        <v>35</v>
      </c>
      <c r="AX928" s="13" t="s">
        <v>74</v>
      </c>
      <c r="AY928" s="207" t="s">
        <v>153</v>
      </c>
    </row>
    <row r="929" spans="1:65" s="13" customFormat="1" x14ac:dyDescent="0.2">
      <c r="B929" s="197"/>
      <c r="C929" s="198"/>
      <c r="D929" s="188" t="s">
        <v>317</v>
      </c>
      <c r="E929" s="199" t="s">
        <v>28</v>
      </c>
      <c r="F929" s="200" t="s">
        <v>7572</v>
      </c>
      <c r="G929" s="198"/>
      <c r="H929" s="201">
        <v>12</v>
      </c>
      <c r="I929" s="202"/>
      <c r="J929" s="198"/>
      <c r="K929" s="198"/>
      <c r="L929" s="203"/>
      <c r="M929" s="204"/>
      <c r="N929" s="205"/>
      <c r="O929" s="205"/>
      <c r="P929" s="205"/>
      <c r="Q929" s="205"/>
      <c r="R929" s="205"/>
      <c r="S929" s="205"/>
      <c r="T929" s="206"/>
      <c r="AT929" s="207" t="s">
        <v>317</v>
      </c>
      <c r="AU929" s="207" t="s">
        <v>84</v>
      </c>
      <c r="AV929" s="13" t="s">
        <v>84</v>
      </c>
      <c r="AW929" s="13" t="s">
        <v>35</v>
      </c>
      <c r="AX929" s="13" t="s">
        <v>74</v>
      </c>
      <c r="AY929" s="207" t="s">
        <v>153</v>
      </c>
    </row>
    <row r="930" spans="1:65" s="14" customFormat="1" x14ac:dyDescent="0.2">
      <c r="B930" s="208"/>
      <c r="C930" s="209"/>
      <c r="D930" s="188" t="s">
        <v>317</v>
      </c>
      <c r="E930" s="210" t="s">
        <v>28</v>
      </c>
      <c r="F930" s="211" t="s">
        <v>353</v>
      </c>
      <c r="G930" s="209"/>
      <c r="H930" s="212">
        <v>72</v>
      </c>
      <c r="I930" s="213"/>
      <c r="J930" s="209"/>
      <c r="K930" s="209"/>
      <c r="L930" s="214"/>
      <c r="M930" s="215"/>
      <c r="N930" s="216"/>
      <c r="O930" s="216"/>
      <c r="P930" s="216"/>
      <c r="Q930" s="216"/>
      <c r="R930" s="216"/>
      <c r="S930" s="216"/>
      <c r="T930" s="217"/>
      <c r="AT930" s="218" t="s">
        <v>317</v>
      </c>
      <c r="AU930" s="218" t="s">
        <v>84</v>
      </c>
      <c r="AV930" s="14" t="s">
        <v>167</v>
      </c>
      <c r="AW930" s="14" t="s">
        <v>35</v>
      </c>
      <c r="AX930" s="14" t="s">
        <v>82</v>
      </c>
      <c r="AY930" s="218" t="s">
        <v>153</v>
      </c>
    </row>
    <row r="931" spans="1:65" s="2" customFormat="1" ht="16.5" customHeight="1" x14ac:dyDescent="0.2">
      <c r="A931" s="36"/>
      <c r="B931" s="37"/>
      <c r="C931" s="175" t="s">
        <v>1730</v>
      </c>
      <c r="D931" s="175" t="s">
        <v>156</v>
      </c>
      <c r="E931" s="176" t="s">
        <v>1639</v>
      </c>
      <c r="F931" s="177" t="s">
        <v>5171</v>
      </c>
      <c r="G931" s="178" t="s">
        <v>433</v>
      </c>
      <c r="H931" s="179">
        <v>798.87</v>
      </c>
      <c r="I931" s="180"/>
      <c r="J931" s="181">
        <f>ROUND(I931*H931,2)</f>
        <v>0</v>
      </c>
      <c r="K931" s="177" t="s">
        <v>28</v>
      </c>
      <c r="L931" s="41"/>
      <c r="M931" s="182" t="s">
        <v>28</v>
      </c>
      <c r="N931" s="183" t="s">
        <v>45</v>
      </c>
      <c r="O931" s="66"/>
      <c r="P931" s="184">
        <f>O931*H931</f>
        <v>0</v>
      </c>
      <c r="Q931" s="184">
        <v>3.15E-3</v>
      </c>
      <c r="R931" s="184">
        <f>Q931*H931</f>
        <v>2.5164404999999999</v>
      </c>
      <c r="S931" s="184">
        <v>0</v>
      </c>
      <c r="T931" s="185">
        <f>S931*H931</f>
        <v>0</v>
      </c>
      <c r="U931" s="36"/>
      <c r="V931" s="36"/>
      <c r="W931" s="36"/>
      <c r="X931" s="36"/>
      <c r="Y931" s="36"/>
      <c r="Z931" s="36"/>
      <c r="AA931" s="36"/>
      <c r="AB931" s="36"/>
      <c r="AC931" s="36"/>
      <c r="AD931" s="36"/>
      <c r="AE931" s="36"/>
      <c r="AR931" s="186" t="s">
        <v>167</v>
      </c>
      <c r="AT931" s="186" t="s">
        <v>156</v>
      </c>
      <c r="AU931" s="186" t="s">
        <v>84</v>
      </c>
      <c r="AY931" s="19" t="s">
        <v>153</v>
      </c>
      <c r="BE931" s="187">
        <f>IF(N931="základní",J931,0)</f>
        <v>0</v>
      </c>
      <c r="BF931" s="187">
        <f>IF(N931="snížená",J931,0)</f>
        <v>0</v>
      </c>
      <c r="BG931" s="187">
        <f>IF(N931="zákl. přenesená",J931,0)</f>
        <v>0</v>
      </c>
      <c r="BH931" s="187">
        <f>IF(N931="sníž. přenesená",J931,0)</f>
        <v>0</v>
      </c>
      <c r="BI931" s="187">
        <f>IF(N931="nulová",J931,0)</f>
        <v>0</v>
      </c>
      <c r="BJ931" s="19" t="s">
        <v>82</v>
      </c>
      <c r="BK931" s="187">
        <f>ROUND(I931*H931,2)</f>
        <v>0</v>
      </c>
      <c r="BL931" s="19" t="s">
        <v>167</v>
      </c>
      <c r="BM931" s="186" t="s">
        <v>8261</v>
      </c>
    </row>
    <row r="932" spans="1:65" s="13" customFormat="1" x14ac:dyDescent="0.2">
      <c r="B932" s="197"/>
      <c r="C932" s="198"/>
      <c r="D932" s="188" t="s">
        <v>317</v>
      </c>
      <c r="E932" s="199" t="s">
        <v>28</v>
      </c>
      <c r="F932" s="200" t="s">
        <v>8262</v>
      </c>
      <c r="G932" s="198"/>
      <c r="H932" s="201">
        <v>798.87</v>
      </c>
      <c r="I932" s="202"/>
      <c r="J932" s="198"/>
      <c r="K932" s="198"/>
      <c r="L932" s="203"/>
      <c r="M932" s="204"/>
      <c r="N932" s="205"/>
      <c r="O932" s="205"/>
      <c r="P932" s="205"/>
      <c r="Q932" s="205"/>
      <c r="R932" s="205"/>
      <c r="S932" s="205"/>
      <c r="T932" s="206"/>
      <c r="AT932" s="207" t="s">
        <v>317</v>
      </c>
      <c r="AU932" s="207" t="s">
        <v>84</v>
      </c>
      <c r="AV932" s="13" t="s">
        <v>84</v>
      </c>
      <c r="AW932" s="13" t="s">
        <v>35</v>
      </c>
      <c r="AX932" s="13" t="s">
        <v>82</v>
      </c>
      <c r="AY932" s="207" t="s">
        <v>153</v>
      </c>
    </row>
    <row r="933" spans="1:65" s="2" customFormat="1" ht="24" x14ac:dyDescent="0.2">
      <c r="A933" s="36"/>
      <c r="B933" s="37"/>
      <c r="C933" s="175" t="s">
        <v>1735</v>
      </c>
      <c r="D933" s="175" t="s">
        <v>156</v>
      </c>
      <c r="E933" s="176" t="s">
        <v>1659</v>
      </c>
      <c r="F933" s="177" t="s">
        <v>1660</v>
      </c>
      <c r="G933" s="178" t="s">
        <v>433</v>
      </c>
      <c r="H933" s="179">
        <v>279.22000000000003</v>
      </c>
      <c r="I933" s="180"/>
      <c r="J933" s="181">
        <f>ROUND(I933*H933,2)</f>
        <v>0</v>
      </c>
      <c r="K933" s="177" t="s">
        <v>315</v>
      </c>
      <c r="L933" s="41"/>
      <c r="M933" s="182" t="s">
        <v>28</v>
      </c>
      <c r="N933" s="183" t="s">
        <v>45</v>
      </c>
      <c r="O933" s="66"/>
      <c r="P933" s="184">
        <f>O933*H933</f>
        <v>0</v>
      </c>
      <c r="Q933" s="184">
        <v>0</v>
      </c>
      <c r="R933" s="184">
        <f>Q933*H933</f>
        <v>0</v>
      </c>
      <c r="S933" s="184">
        <v>0</v>
      </c>
      <c r="T933" s="185">
        <f>S933*H933</f>
        <v>0</v>
      </c>
      <c r="U933" s="36"/>
      <c r="V933" s="36"/>
      <c r="W933" s="36"/>
      <c r="X933" s="36"/>
      <c r="Y933" s="36"/>
      <c r="Z933" s="36"/>
      <c r="AA933" s="36"/>
      <c r="AB933" s="36"/>
      <c r="AC933" s="36"/>
      <c r="AD933" s="36"/>
      <c r="AE933" s="36"/>
      <c r="AR933" s="186" t="s">
        <v>167</v>
      </c>
      <c r="AT933" s="186" t="s">
        <v>156</v>
      </c>
      <c r="AU933" s="186" t="s">
        <v>84</v>
      </c>
      <c r="AY933" s="19" t="s">
        <v>153</v>
      </c>
      <c r="BE933" s="187">
        <f>IF(N933="základní",J933,0)</f>
        <v>0</v>
      </c>
      <c r="BF933" s="187">
        <f>IF(N933="snížená",J933,0)</f>
        <v>0</v>
      </c>
      <c r="BG933" s="187">
        <f>IF(N933="zákl. přenesená",J933,0)</f>
        <v>0</v>
      </c>
      <c r="BH933" s="187">
        <f>IF(N933="sníž. přenesená",J933,0)</f>
        <v>0</v>
      </c>
      <c r="BI933" s="187">
        <f>IF(N933="nulová",J933,0)</f>
        <v>0</v>
      </c>
      <c r="BJ933" s="19" t="s">
        <v>82</v>
      </c>
      <c r="BK933" s="187">
        <f>ROUND(I933*H933,2)</f>
        <v>0</v>
      </c>
      <c r="BL933" s="19" t="s">
        <v>167</v>
      </c>
      <c r="BM933" s="186" t="s">
        <v>8263</v>
      </c>
    </row>
    <row r="934" spans="1:65" s="15" customFormat="1" x14ac:dyDescent="0.2">
      <c r="B934" s="224"/>
      <c r="C934" s="225"/>
      <c r="D934" s="188" t="s">
        <v>317</v>
      </c>
      <c r="E934" s="226" t="s">
        <v>28</v>
      </c>
      <c r="F934" s="227" t="s">
        <v>5156</v>
      </c>
      <c r="G934" s="225"/>
      <c r="H934" s="226" t="s">
        <v>28</v>
      </c>
      <c r="I934" s="228"/>
      <c r="J934" s="225"/>
      <c r="K934" s="225"/>
      <c r="L934" s="229"/>
      <c r="M934" s="230"/>
      <c r="N934" s="231"/>
      <c r="O934" s="231"/>
      <c r="P934" s="231"/>
      <c r="Q934" s="231"/>
      <c r="R934" s="231"/>
      <c r="S934" s="231"/>
      <c r="T934" s="232"/>
      <c r="AT934" s="233" t="s">
        <v>317</v>
      </c>
      <c r="AU934" s="233" t="s">
        <v>84</v>
      </c>
      <c r="AV934" s="15" t="s">
        <v>82</v>
      </c>
      <c r="AW934" s="15" t="s">
        <v>35</v>
      </c>
      <c r="AX934" s="15" t="s">
        <v>74</v>
      </c>
      <c r="AY934" s="233" t="s">
        <v>153</v>
      </c>
    </row>
    <row r="935" spans="1:65" s="13" customFormat="1" x14ac:dyDescent="0.2">
      <c r="B935" s="197"/>
      <c r="C935" s="198"/>
      <c r="D935" s="188" t="s">
        <v>317</v>
      </c>
      <c r="E935" s="199" t="s">
        <v>28</v>
      </c>
      <c r="F935" s="200" t="s">
        <v>8264</v>
      </c>
      <c r="G935" s="198"/>
      <c r="H935" s="201">
        <v>89.3</v>
      </c>
      <c r="I935" s="202"/>
      <c r="J935" s="198"/>
      <c r="K935" s="198"/>
      <c r="L935" s="203"/>
      <c r="M935" s="204"/>
      <c r="N935" s="205"/>
      <c r="O935" s="205"/>
      <c r="P935" s="205"/>
      <c r="Q935" s="205"/>
      <c r="R935" s="205"/>
      <c r="S935" s="205"/>
      <c r="T935" s="206"/>
      <c r="AT935" s="207" t="s">
        <v>317</v>
      </c>
      <c r="AU935" s="207" t="s">
        <v>84</v>
      </c>
      <c r="AV935" s="13" t="s">
        <v>84</v>
      </c>
      <c r="AW935" s="13" t="s">
        <v>35</v>
      </c>
      <c r="AX935" s="13" t="s">
        <v>74</v>
      </c>
      <c r="AY935" s="207" t="s">
        <v>153</v>
      </c>
    </row>
    <row r="936" spans="1:65" s="15" customFormat="1" x14ac:dyDescent="0.2">
      <c r="B936" s="224"/>
      <c r="C936" s="225"/>
      <c r="D936" s="188" t="s">
        <v>317</v>
      </c>
      <c r="E936" s="226" t="s">
        <v>28</v>
      </c>
      <c r="F936" s="227" t="s">
        <v>7566</v>
      </c>
      <c r="G936" s="225"/>
      <c r="H936" s="226" t="s">
        <v>28</v>
      </c>
      <c r="I936" s="228"/>
      <c r="J936" s="225"/>
      <c r="K936" s="225"/>
      <c r="L936" s="229"/>
      <c r="M936" s="230"/>
      <c r="N936" s="231"/>
      <c r="O936" s="231"/>
      <c r="P936" s="231"/>
      <c r="Q936" s="231"/>
      <c r="R936" s="231"/>
      <c r="S936" s="231"/>
      <c r="T936" s="232"/>
      <c r="AT936" s="233" t="s">
        <v>317</v>
      </c>
      <c r="AU936" s="233" t="s">
        <v>84</v>
      </c>
      <c r="AV936" s="15" t="s">
        <v>82</v>
      </c>
      <c r="AW936" s="15" t="s">
        <v>35</v>
      </c>
      <c r="AX936" s="15" t="s">
        <v>74</v>
      </c>
      <c r="AY936" s="233" t="s">
        <v>153</v>
      </c>
    </row>
    <row r="937" spans="1:65" s="13" customFormat="1" x14ac:dyDescent="0.2">
      <c r="B937" s="197"/>
      <c r="C937" s="198"/>
      <c r="D937" s="188" t="s">
        <v>317</v>
      </c>
      <c r="E937" s="199" t="s">
        <v>28</v>
      </c>
      <c r="F937" s="200" t="s">
        <v>8265</v>
      </c>
      <c r="G937" s="198"/>
      <c r="H937" s="201">
        <v>40.1</v>
      </c>
      <c r="I937" s="202"/>
      <c r="J937" s="198"/>
      <c r="K937" s="198"/>
      <c r="L937" s="203"/>
      <c r="M937" s="204"/>
      <c r="N937" s="205"/>
      <c r="O937" s="205"/>
      <c r="P937" s="205"/>
      <c r="Q937" s="205"/>
      <c r="R937" s="205"/>
      <c r="S937" s="205"/>
      <c r="T937" s="206"/>
      <c r="AT937" s="207" t="s">
        <v>317</v>
      </c>
      <c r="AU937" s="207" t="s">
        <v>84</v>
      </c>
      <c r="AV937" s="13" t="s">
        <v>84</v>
      </c>
      <c r="AW937" s="13" t="s">
        <v>35</v>
      </c>
      <c r="AX937" s="13" t="s">
        <v>74</v>
      </c>
      <c r="AY937" s="207" t="s">
        <v>153</v>
      </c>
    </row>
    <row r="938" spans="1:65" s="13" customFormat="1" x14ac:dyDescent="0.2">
      <c r="B938" s="197"/>
      <c r="C938" s="198"/>
      <c r="D938" s="188" t="s">
        <v>317</v>
      </c>
      <c r="E938" s="199" t="s">
        <v>28</v>
      </c>
      <c r="F938" s="200" t="s">
        <v>8266</v>
      </c>
      <c r="G938" s="198"/>
      <c r="H938" s="201">
        <v>25.07</v>
      </c>
      <c r="I938" s="202"/>
      <c r="J938" s="198"/>
      <c r="K938" s="198"/>
      <c r="L938" s="203"/>
      <c r="M938" s="204"/>
      <c r="N938" s="205"/>
      <c r="O938" s="205"/>
      <c r="P938" s="205"/>
      <c r="Q938" s="205"/>
      <c r="R938" s="205"/>
      <c r="S938" s="205"/>
      <c r="T938" s="206"/>
      <c r="AT938" s="207" t="s">
        <v>317</v>
      </c>
      <c r="AU938" s="207" t="s">
        <v>84</v>
      </c>
      <c r="AV938" s="13" t="s">
        <v>84</v>
      </c>
      <c r="AW938" s="13" t="s">
        <v>35</v>
      </c>
      <c r="AX938" s="13" t="s">
        <v>74</v>
      </c>
      <c r="AY938" s="207" t="s">
        <v>153</v>
      </c>
    </row>
    <row r="939" spans="1:65" s="13" customFormat="1" x14ac:dyDescent="0.2">
      <c r="B939" s="197"/>
      <c r="C939" s="198"/>
      <c r="D939" s="188" t="s">
        <v>317</v>
      </c>
      <c r="E939" s="199" t="s">
        <v>28</v>
      </c>
      <c r="F939" s="200" t="s">
        <v>8267</v>
      </c>
      <c r="G939" s="198"/>
      <c r="H939" s="201">
        <v>66.900000000000006</v>
      </c>
      <c r="I939" s="202"/>
      <c r="J939" s="198"/>
      <c r="K939" s="198"/>
      <c r="L939" s="203"/>
      <c r="M939" s="204"/>
      <c r="N939" s="205"/>
      <c r="O939" s="205"/>
      <c r="P939" s="205"/>
      <c r="Q939" s="205"/>
      <c r="R939" s="205"/>
      <c r="S939" s="205"/>
      <c r="T939" s="206"/>
      <c r="AT939" s="207" t="s">
        <v>317</v>
      </c>
      <c r="AU939" s="207" t="s">
        <v>84</v>
      </c>
      <c r="AV939" s="13" t="s">
        <v>84</v>
      </c>
      <c r="AW939" s="13" t="s">
        <v>35</v>
      </c>
      <c r="AX939" s="13" t="s">
        <v>74</v>
      </c>
      <c r="AY939" s="207" t="s">
        <v>153</v>
      </c>
    </row>
    <row r="940" spans="1:65" s="13" customFormat="1" x14ac:dyDescent="0.2">
      <c r="B940" s="197"/>
      <c r="C940" s="198"/>
      <c r="D940" s="188" t="s">
        <v>317</v>
      </c>
      <c r="E940" s="199" t="s">
        <v>28</v>
      </c>
      <c r="F940" s="200" t="s">
        <v>8268</v>
      </c>
      <c r="G940" s="198"/>
      <c r="H940" s="201">
        <v>16.68</v>
      </c>
      <c r="I940" s="202"/>
      <c r="J940" s="198"/>
      <c r="K940" s="198"/>
      <c r="L940" s="203"/>
      <c r="M940" s="204"/>
      <c r="N940" s="205"/>
      <c r="O940" s="205"/>
      <c r="P940" s="205"/>
      <c r="Q940" s="205"/>
      <c r="R940" s="205"/>
      <c r="S940" s="205"/>
      <c r="T940" s="206"/>
      <c r="AT940" s="207" t="s">
        <v>317</v>
      </c>
      <c r="AU940" s="207" t="s">
        <v>84</v>
      </c>
      <c r="AV940" s="13" t="s">
        <v>84</v>
      </c>
      <c r="AW940" s="13" t="s">
        <v>35</v>
      </c>
      <c r="AX940" s="13" t="s">
        <v>74</v>
      </c>
      <c r="AY940" s="207" t="s">
        <v>153</v>
      </c>
    </row>
    <row r="941" spans="1:65" s="13" customFormat="1" ht="22.5" x14ac:dyDescent="0.2">
      <c r="B941" s="197"/>
      <c r="C941" s="198"/>
      <c r="D941" s="188" t="s">
        <v>317</v>
      </c>
      <c r="E941" s="199" t="s">
        <v>28</v>
      </c>
      <c r="F941" s="200" t="s">
        <v>8269</v>
      </c>
      <c r="G941" s="198"/>
      <c r="H941" s="201">
        <v>41.17</v>
      </c>
      <c r="I941" s="202"/>
      <c r="J941" s="198"/>
      <c r="K941" s="198"/>
      <c r="L941" s="203"/>
      <c r="M941" s="204"/>
      <c r="N941" s="205"/>
      <c r="O941" s="205"/>
      <c r="P941" s="205"/>
      <c r="Q941" s="205"/>
      <c r="R941" s="205"/>
      <c r="S941" s="205"/>
      <c r="T941" s="206"/>
      <c r="AT941" s="207" t="s">
        <v>317</v>
      </c>
      <c r="AU941" s="207" t="s">
        <v>84</v>
      </c>
      <c r="AV941" s="13" t="s">
        <v>84</v>
      </c>
      <c r="AW941" s="13" t="s">
        <v>35</v>
      </c>
      <c r="AX941" s="13" t="s">
        <v>74</v>
      </c>
      <c r="AY941" s="207" t="s">
        <v>153</v>
      </c>
    </row>
    <row r="942" spans="1:65" s="14" customFormat="1" x14ac:dyDescent="0.2">
      <c r="B942" s="208"/>
      <c r="C942" s="209"/>
      <c r="D942" s="188" t="s">
        <v>317</v>
      </c>
      <c r="E942" s="210" t="s">
        <v>28</v>
      </c>
      <c r="F942" s="211" t="s">
        <v>353</v>
      </c>
      <c r="G942" s="209"/>
      <c r="H942" s="212">
        <v>279.22000000000003</v>
      </c>
      <c r="I942" s="213"/>
      <c r="J942" s="209"/>
      <c r="K942" s="209"/>
      <c r="L942" s="214"/>
      <c r="M942" s="215"/>
      <c r="N942" s="216"/>
      <c r="O942" s="216"/>
      <c r="P942" s="216"/>
      <c r="Q942" s="216"/>
      <c r="R942" s="216"/>
      <c r="S942" s="216"/>
      <c r="T942" s="217"/>
      <c r="AT942" s="218" t="s">
        <v>317</v>
      </c>
      <c r="AU942" s="218" t="s">
        <v>84</v>
      </c>
      <c r="AV942" s="14" t="s">
        <v>167</v>
      </c>
      <c r="AW942" s="14" t="s">
        <v>35</v>
      </c>
      <c r="AX942" s="14" t="s">
        <v>82</v>
      </c>
      <c r="AY942" s="218" t="s">
        <v>153</v>
      </c>
    </row>
    <row r="943" spans="1:65" s="2" customFormat="1" ht="21.75" customHeight="1" x14ac:dyDescent="0.2">
      <c r="A943" s="36"/>
      <c r="B943" s="37"/>
      <c r="C943" s="175" t="s">
        <v>1741</v>
      </c>
      <c r="D943" s="175" t="s">
        <v>156</v>
      </c>
      <c r="E943" s="176" t="s">
        <v>1670</v>
      </c>
      <c r="F943" s="177" t="s">
        <v>1671</v>
      </c>
      <c r="G943" s="178" t="s">
        <v>314</v>
      </c>
      <c r="H943" s="179">
        <v>69.765000000000001</v>
      </c>
      <c r="I943" s="180"/>
      <c r="J943" s="181">
        <f>ROUND(I943*H943,2)</f>
        <v>0</v>
      </c>
      <c r="K943" s="177" t="s">
        <v>315</v>
      </c>
      <c r="L943" s="41"/>
      <c r="M943" s="182" t="s">
        <v>28</v>
      </c>
      <c r="N943" s="183" t="s">
        <v>45</v>
      </c>
      <c r="O943" s="66"/>
      <c r="P943" s="184">
        <f>O943*H943</f>
        <v>0</v>
      </c>
      <c r="Q943" s="184">
        <v>2.45329</v>
      </c>
      <c r="R943" s="184">
        <f>Q943*H943</f>
        <v>171.15377684999999</v>
      </c>
      <c r="S943" s="184">
        <v>0</v>
      </c>
      <c r="T943" s="185">
        <f>S943*H943</f>
        <v>0</v>
      </c>
      <c r="U943" s="36"/>
      <c r="V943" s="36"/>
      <c r="W943" s="36"/>
      <c r="X943" s="36"/>
      <c r="Y943" s="36"/>
      <c r="Z943" s="36"/>
      <c r="AA943" s="36"/>
      <c r="AB943" s="36"/>
      <c r="AC943" s="36"/>
      <c r="AD943" s="36"/>
      <c r="AE943" s="36"/>
      <c r="AR943" s="186" t="s">
        <v>167</v>
      </c>
      <c r="AT943" s="186" t="s">
        <v>156</v>
      </c>
      <c r="AU943" s="186" t="s">
        <v>84</v>
      </c>
      <c r="AY943" s="19" t="s">
        <v>153</v>
      </c>
      <c r="BE943" s="187">
        <f>IF(N943="základní",J943,0)</f>
        <v>0</v>
      </c>
      <c r="BF943" s="187">
        <f>IF(N943="snížená",J943,0)</f>
        <v>0</v>
      </c>
      <c r="BG943" s="187">
        <f>IF(N943="zákl. přenesená",J943,0)</f>
        <v>0</v>
      </c>
      <c r="BH943" s="187">
        <f>IF(N943="sníž. přenesená",J943,0)</f>
        <v>0</v>
      </c>
      <c r="BI943" s="187">
        <f>IF(N943="nulová",J943,0)</f>
        <v>0</v>
      </c>
      <c r="BJ943" s="19" t="s">
        <v>82</v>
      </c>
      <c r="BK943" s="187">
        <f>ROUND(I943*H943,2)</f>
        <v>0</v>
      </c>
      <c r="BL943" s="19" t="s">
        <v>167</v>
      </c>
      <c r="BM943" s="186" t="s">
        <v>8270</v>
      </c>
    </row>
    <row r="944" spans="1:65" s="13" customFormat="1" x14ac:dyDescent="0.2">
      <c r="B944" s="197"/>
      <c r="C944" s="198"/>
      <c r="D944" s="188" t="s">
        <v>317</v>
      </c>
      <c r="E944" s="199" t="s">
        <v>28</v>
      </c>
      <c r="F944" s="200" t="s">
        <v>8271</v>
      </c>
      <c r="G944" s="198"/>
      <c r="H944" s="201">
        <v>7.2750000000000004</v>
      </c>
      <c r="I944" s="202"/>
      <c r="J944" s="198"/>
      <c r="K944" s="198"/>
      <c r="L944" s="203"/>
      <c r="M944" s="204"/>
      <c r="N944" s="205"/>
      <c r="O944" s="205"/>
      <c r="P944" s="205"/>
      <c r="Q944" s="205"/>
      <c r="R944" s="205"/>
      <c r="S944" s="205"/>
      <c r="T944" s="206"/>
      <c r="AT944" s="207" t="s">
        <v>317</v>
      </c>
      <c r="AU944" s="207" t="s">
        <v>84</v>
      </c>
      <c r="AV944" s="13" t="s">
        <v>84</v>
      </c>
      <c r="AW944" s="13" t="s">
        <v>35</v>
      </c>
      <c r="AX944" s="13" t="s">
        <v>74</v>
      </c>
      <c r="AY944" s="207" t="s">
        <v>153</v>
      </c>
    </row>
    <row r="945" spans="1:65" s="13" customFormat="1" x14ac:dyDescent="0.2">
      <c r="B945" s="197"/>
      <c r="C945" s="198"/>
      <c r="D945" s="188" t="s">
        <v>317</v>
      </c>
      <c r="E945" s="199" t="s">
        <v>28</v>
      </c>
      <c r="F945" s="200" t="s">
        <v>8272</v>
      </c>
      <c r="G945" s="198"/>
      <c r="H945" s="201">
        <v>3.3839999999999999</v>
      </c>
      <c r="I945" s="202"/>
      <c r="J945" s="198"/>
      <c r="K945" s="198"/>
      <c r="L945" s="203"/>
      <c r="M945" s="204"/>
      <c r="N945" s="205"/>
      <c r="O945" s="205"/>
      <c r="P945" s="205"/>
      <c r="Q945" s="205"/>
      <c r="R945" s="205"/>
      <c r="S945" s="205"/>
      <c r="T945" s="206"/>
      <c r="AT945" s="207" t="s">
        <v>317</v>
      </c>
      <c r="AU945" s="207" t="s">
        <v>84</v>
      </c>
      <c r="AV945" s="13" t="s">
        <v>84</v>
      </c>
      <c r="AW945" s="13" t="s">
        <v>35</v>
      </c>
      <c r="AX945" s="13" t="s">
        <v>74</v>
      </c>
      <c r="AY945" s="207" t="s">
        <v>153</v>
      </c>
    </row>
    <row r="946" spans="1:65" s="13" customFormat="1" x14ac:dyDescent="0.2">
      <c r="B946" s="197"/>
      <c r="C946" s="198"/>
      <c r="D946" s="188" t="s">
        <v>317</v>
      </c>
      <c r="E946" s="199" t="s">
        <v>28</v>
      </c>
      <c r="F946" s="200" t="s">
        <v>8273</v>
      </c>
      <c r="G946" s="198"/>
      <c r="H946" s="201">
        <v>14.766</v>
      </c>
      <c r="I946" s="202"/>
      <c r="J946" s="198"/>
      <c r="K946" s="198"/>
      <c r="L946" s="203"/>
      <c r="M946" s="204"/>
      <c r="N946" s="205"/>
      <c r="O946" s="205"/>
      <c r="P946" s="205"/>
      <c r="Q946" s="205"/>
      <c r="R946" s="205"/>
      <c r="S946" s="205"/>
      <c r="T946" s="206"/>
      <c r="AT946" s="207" t="s">
        <v>317</v>
      </c>
      <c r="AU946" s="207" t="s">
        <v>84</v>
      </c>
      <c r="AV946" s="13" t="s">
        <v>84</v>
      </c>
      <c r="AW946" s="13" t="s">
        <v>35</v>
      </c>
      <c r="AX946" s="13" t="s">
        <v>74</v>
      </c>
      <c r="AY946" s="207" t="s">
        <v>153</v>
      </c>
    </row>
    <row r="947" spans="1:65" s="13" customFormat="1" x14ac:dyDescent="0.2">
      <c r="B947" s="197"/>
      <c r="C947" s="198"/>
      <c r="D947" s="188" t="s">
        <v>317</v>
      </c>
      <c r="E947" s="199" t="s">
        <v>28</v>
      </c>
      <c r="F947" s="200" t="s">
        <v>8274</v>
      </c>
      <c r="G947" s="198"/>
      <c r="H947" s="201">
        <v>5.46</v>
      </c>
      <c r="I947" s="202"/>
      <c r="J947" s="198"/>
      <c r="K947" s="198"/>
      <c r="L947" s="203"/>
      <c r="M947" s="204"/>
      <c r="N947" s="205"/>
      <c r="O947" s="205"/>
      <c r="P947" s="205"/>
      <c r="Q947" s="205"/>
      <c r="R947" s="205"/>
      <c r="S947" s="205"/>
      <c r="T947" s="206"/>
      <c r="AT947" s="207" t="s">
        <v>317</v>
      </c>
      <c r="AU947" s="207" t="s">
        <v>84</v>
      </c>
      <c r="AV947" s="13" t="s">
        <v>84</v>
      </c>
      <c r="AW947" s="13" t="s">
        <v>35</v>
      </c>
      <c r="AX947" s="13" t="s">
        <v>74</v>
      </c>
      <c r="AY947" s="207" t="s">
        <v>153</v>
      </c>
    </row>
    <row r="948" spans="1:65" s="13" customFormat="1" x14ac:dyDescent="0.2">
      <c r="B948" s="197"/>
      <c r="C948" s="198"/>
      <c r="D948" s="188" t="s">
        <v>317</v>
      </c>
      <c r="E948" s="199" t="s">
        <v>28</v>
      </c>
      <c r="F948" s="200" t="s">
        <v>8275</v>
      </c>
      <c r="G948" s="198"/>
      <c r="H948" s="201">
        <v>4.4800000000000004</v>
      </c>
      <c r="I948" s="202"/>
      <c r="J948" s="198"/>
      <c r="K948" s="198"/>
      <c r="L948" s="203"/>
      <c r="M948" s="204"/>
      <c r="N948" s="205"/>
      <c r="O948" s="205"/>
      <c r="P948" s="205"/>
      <c r="Q948" s="205"/>
      <c r="R948" s="205"/>
      <c r="S948" s="205"/>
      <c r="T948" s="206"/>
      <c r="AT948" s="207" t="s">
        <v>317</v>
      </c>
      <c r="AU948" s="207" t="s">
        <v>84</v>
      </c>
      <c r="AV948" s="13" t="s">
        <v>84</v>
      </c>
      <c r="AW948" s="13" t="s">
        <v>35</v>
      </c>
      <c r="AX948" s="13" t="s">
        <v>74</v>
      </c>
      <c r="AY948" s="207" t="s">
        <v>153</v>
      </c>
    </row>
    <row r="949" spans="1:65" s="13" customFormat="1" x14ac:dyDescent="0.2">
      <c r="B949" s="197"/>
      <c r="C949" s="198"/>
      <c r="D949" s="188" t="s">
        <v>317</v>
      </c>
      <c r="E949" s="199" t="s">
        <v>28</v>
      </c>
      <c r="F949" s="200" t="s">
        <v>8276</v>
      </c>
      <c r="G949" s="198"/>
      <c r="H949" s="201">
        <v>1.05</v>
      </c>
      <c r="I949" s="202"/>
      <c r="J949" s="198"/>
      <c r="K949" s="198"/>
      <c r="L949" s="203"/>
      <c r="M949" s="204"/>
      <c r="N949" s="205"/>
      <c r="O949" s="205"/>
      <c r="P949" s="205"/>
      <c r="Q949" s="205"/>
      <c r="R949" s="205"/>
      <c r="S949" s="205"/>
      <c r="T949" s="206"/>
      <c r="AT949" s="207" t="s">
        <v>317</v>
      </c>
      <c r="AU949" s="207" t="s">
        <v>84</v>
      </c>
      <c r="AV949" s="13" t="s">
        <v>84</v>
      </c>
      <c r="AW949" s="13" t="s">
        <v>35</v>
      </c>
      <c r="AX949" s="13" t="s">
        <v>74</v>
      </c>
      <c r="AY949" s="207" t="s">
        <v>153</v>
      </c>
    </row>
    <row r="950" spans="1:65" s="13" customFormat="1" x14ac:dyDescent="0.2">
      <c r="B950" s="197"/>
      <c r="C950" s="198"/>
      <c r="D950" s="188" t="s">
        <v>317</v>
      </c>
      <c r="E950" s="199" t="s">
        <v>28</v>
      </c>
      <c r="F950" s="200" t="s">
        <v>8277</v>
      </c>
      <c r="G950" s="198"/>
      <c r="H950" s="201">
        <v>2.2240000000000002</v>
      </c>
      <c r="I950" s="202"/>
      <c r="J950" s="198"/>
      <c r="K950" s="198"/>
      <c r="L950" s="203"/>
      <c r="M950" s="204"/>
      <c r="N950" s="205"/>
      <c r="O950" s="205"/>
      <c r="P950" s="205"/>
      <c r="Q950" s="205"/>
      <c r="R950" s="205"/>
      <c r="S950" s="205"/>
      <c r="T950" s="206"/>
      <c r="AT950" s="207" t="s">
        <v>317</v>
      </c>
      <c r="AU950" s="207" t="s">
        <v>84</v>
      </c>
      <c r="AV950" s="13" t="s">
        <v>84</v>
      </c>
      <c r="AW950" s="13" t="s">
        <v>35</v>
      </c>
      <c r="AX950" s="13" t="s">
        <v>74</v>
      </c>
      <c r="AY950" s="207" t="s">
        <v>153</v>
      </c>
    </row>
    <row r="951" spans="1:65" s="13" customFormat="1" x14ac:dyDescent="0.2">
      <c r="B951" s="197"/>
      <c r="C951" s="198"/>
      <c r="D951" s="188" t="s">
        <v>317</v>
      </c>
      <c r="E951" s="199" t="s">
        <v>28</v>
      </c>
      <c r="F951" s="200" t="s">
        <v>8278</v>
      </c>
      <c r="G951" s="198"/>
      <c r="H951" s="201">
        <v>3.4910000000000001</v>
      </c>
      <c r="I951" s="202"/>
      <c r="J951" s="198"/>
      <c r="K951" s="198"/>
      <c r="L951" s="203"/>
      <c r="M951" s="204"/>
      <c r="N951" s="205"/>
      <c r="O951" s="205"/>
      <c r="P951" s="205"/>
      <c r="Q951" s="205"/>
      <c r="R951" s="205"/>
      <c r="S951" s="205"/>
      <c r="T951" s="206"/>
      <c r="AT951" s="207" t="s">
        <v>317</v>
      </c>
      <c r="AU951" s="207" t="s">
        <v>84</v>
      </c>
      <c r="AV951" s="13" t="s">
        <v>84</v>
      </c>
      <c r="AW951" s="13" t="s">
        <v>35</v>
      </c>
      <c r="AX951" s="13" t="s">
        <v>74</v>
      </c>
      <c r="AY951" s="207" t="s">
        <v>153</v>
      </c>
    </row>
    <row r="952" spans="1:65" s="16" customFormat="1" x14ac:dyDescent="0.2">
      <c r="B952" s="234"/>
      <c r="C952" s="235"/>
      <c r="D952" s="188" t="s">
        <v>317</v>
      </c>
      <c r="E952" s="236" t="s">
        <v>28</v>
      </c>
      <c r="F952" s="237" t="s">
        <v>448</v>
      </c>
      <c r="G952" s="235"/>
      <c r="H952" s="238">
        <v>42.13</v>
      </c>
      <c r="I952" s="239"/>
      <c r="J952" s="235"/>
      <c r="K952" s="235"/>
      <c r="L952" s="240"/>
      <c r="M952" s="241"/>
      <c r="N952" s="242"/>
      <c r="O952" s="242"/>
      <c r="P952" s="242"/>
      <c r="Q952" s="242"/>
      <c r="R952" s="242"/>
      <c r="S952" s="242"/>
      <c r="T952" s="243"/>
      <c r="AT952" s="244" t="s">
        <v>317</v>
      </c>
      <c r="AU952" s="244" t="s">
        <v>84</v>
      </c>
      <c r="AV952" s="16" t="s">
        <v>163</v>
      </c>
      <c r="AW952" s="16" t="s">
        <v>35</v>
      </c>
      <c r="AX952" s="16" t="s">
        <v>74</v>
      </c>
      <c r="AY952" s="244" t="s">
        <v>153</v>
      </c>
    </row>
    <row r="953" spans="1:65" s="13" customFormat="1" ht="22.5" x14ac:dyDescent="0.2">
      <c r="B953" s="197"/>
      <c r="C953" s="198"/>
      <c r="D953" s="188" t="s">
        <v>317</v>
      </c>
      <c r="E953" s="199" t="s">
        <v>28</v>
      </c>
      <c r="F953" s="200" t="s">
        <v>8279</v>
      </c>
      <c r="G953" s="198"/>
      <c r="H953" s="201">
        <v>27.635000000000002</v>
      </c>
      <c r="I953" s="202"/>
      <c r="J953" s="198"/>
      <c r="K953" s="198"/>
      <c r="L953" s="203"/>
      <c r="M953" s="204"/>
      <c r="N953" s="205"/>
      <c r="O953" s="205"/>
      <c r="P953" s="205"/>
      <c r="Q953" s="205"/>
      <c r="R953" s="205"/>
      <c r="S953" s="205"/>
      <c r="T953" s="206"/>
      <c r="AT953" s="207" t="s">
        <v>317</v>
      </c>
      <c r="AU953" s="207" t="s">
        <v>84</v>
      </c>
      <c r="AV953" s="13" t="s">
        <v>84</v>
      </c>
      <c r="AW953" s="13" t="s">
        <v>35</v>
      </c>
      <c r="AX953" s="13" t="s">
        <v>74</v>
      </c>
      <c r="AY953" s="207" t="s">
        <v>153</v>
      </c>
    </row>
    <row r="954" spans="1:65" s="16" customFormat="1" x14ac:dyDescent="0.2">
      <c r="B954" s="234"/>
      <c r="C954" s="235"/>
      <c r="D954" s="188" t="s">
        <v>317</v>
      </c>
      <c r="E954" s="236" t="s">
        <v>28</v>
      </c>
      <c r="F954" s="237" t="s">
        <v>448</v>
      </c>
      <c r="G954" s="235"/>
      <c r="H954" s="238">
        <v>27.635000000000002</v>
      </c>
      <c r="I954" s="239"/>
      <c r="J954" s="235"/>
      <c r="K954" s="235"/>
      <c r="L954" s="240"/>
      <c r="M954" s="241"/>
      <c r="N954" s="242"/>
      <c r="O954" s="242"/>
      <c r="P954" s="242"/>
      <c r="Q954" s="242"/>
      <c r="R954" s="242"/>
      <c r="S954" s="242"/>
      <c r="T954" s="243"/>
      <c r="AT954" s="244" t="s">
        <v>317</v>
      </c>
      <c r="AU954" s="244" t="s">
        <v>84</v>
      </c>
      <c r="AV954" s="16" t="s">
        <v>163</v>
      </c>
      <c r="AW954" s="16" t="s">
        <v>35</v>
      </c>
      <c r="AX954" s="16" t="s">
        <v>74</v>
      </c>
      <c r="AY954" s="244" t="s">
        <v>153</v>
      </c>
    </row>
    <row r="955" spans="1:65" s="14" customFormat="1" x14ac:dyDescent="0.2">
      <c r="B955" s="208"/>
      <c r="C955" s="209"/>
      <c r="D955" s="188" t="s">
        <v>317</v>
      </c>
      <c r="E955" s="210" t="s">
        <v>28</v>
      </c>
      <c r="F955" s="211" t="s">
        <v>353</v>
      </c>
      <c r="G955" s="209"/>
      <c r="H955" s="212">
        <v>69.765000000000001</v>
      </c>
      <c r="I955" s="213"/>
      <c r="J955" s="209"/>
      <c r="K955" s="209"/>
      <c r="L955" s="214"/>
      <c r="M955" s="215"/>
      <c r="N955" s="216"/>
      <c r="O955" s="216"/>
      <c r="P955" s="216"/>
      <c r="Q955" s="216"/>
      <c r="R955" s="216"/>
      <c r="S955" s="216"/>
      <c r="T955" s="217"/>
      <c r="AT955" s="218" t="s">
        <v>317</v>
      </c>
      <c r="AU955" s="218" t="s">
        <v>84</v>
      </c>
      <c r="AV955" s="14" t="s">
        <v>167</v>
      </c>
      <c r="AW955" s="14" t="s">
        <v>35</v>
      </c>
      <c r="AX955" s="14" t="s">
        <v>82</v>
      </c>
      <c r="AY955" s="218" t="s">
        <v>153</v>
      </c>
    </row>
    <row r="956" spans="1:65" s="2" customFormat="1" ht="21.75" customHeight="1" x14ac:dyDescent="0.2">
      <c r="A956" s="36"/>
      <c r="B956" s="37"/>
      <c r="C956" s="175" t="s">
        <v>1745</v>
      </c>
      <c r="D956" s="175" t="s">
        <v>156</v>
      </c>
      <c r="E956" s="176" t="s">
        <v>1684</v>
      </c>
      <c r="F956" s="177" t="s">
        <v>1685</v>
      </c>
      <c r="G956" s="178" t="s">
        <v>314</v>
      </c>
      <c r="H956" s="179">
        <v>58.32</v>
      </c>
      <c r="I956" s="180"/>
      <c r="J956" s="181">
        <f>ROUND(I956*H956,2)</f>
        <v>0</v>
      </c>
      <c r="K956" s="177" t="s">
        <v>315</v>
      </c>
      <c r="L956" s="41"/>
      <c r="M956" s="182" t="s">
        <v>28</v>
      </c>
      <c r="N956" s="183" t="s">
        <v>45</v>
      </c>
      <c r="O956" s="66"/>
      <c r="P956" s="184">
        <f>O956*H956</f>
        <v>0</v>
      </c>
      <c r="Q956" s="184">
        <v>2.45329</v>
      </c>
      <c r="R956" s="184">
        <f>Q956*H956</f>
        <v>143.07587279999998</v>
      </c>
      <c r="S956" s="184">
        <v>0</v>
      </c>
      <c r="T956" s="185">
        <f>S956*H956</f>
        <v>0</v>
      </c>
      <c r="U956" s="36"/>
      <c r="V956" s="36"/>
      <c r="W956" s="36"/>
      <c r="X956" s="36"/>
      <c r="Y956" s="36"/>
      <c r="Z956" s="36"/>
      <c r="AA956" s="36"/>
      <c r="AB956" s="36"/>
      <c r="AC956" s="36"/>
      <c r="AD956" s="36"/>
      <c r="AE956" s="36"/>
      <c r="AR956" s="186" t="s">
        <v>167</v>
      </c>
      <c r="AT956" s="186" t="s">
        <v>156</v>
      </c>
      <c r="AU956" s="186" t="s">
        <v>84</v>
      </c>
      <c r="AY956" s="19" t="s">
        <v>153</v>
      </c>
      <c r="BE956" s="187">
        <f>IF(N956="základní",J956,0)</f>
        <v>0</v>
      </c>
      <c r="BF956" s="187">
        <f>IF(N956="snížená",J956,0)</f>
        <v>0</v>
      </c>
      <c r="BG956" s="187">
        <f>IF(N956="zákl. přenesená",J956,0)</f>
        <v>0</v>
      </c>
      <c r="BH956" s="187">
        <f>IF(N956="sníž. přenesená",J956,0)</f>
        <v>0</v>
      </c>
      <c r="BI956" s="187">
        <f>IF(N956="nulová",J956,0)</f>
        <v>0</v>
      </c>
      <c r="BJ956" s="19" t="s">
        <v>82</v>
      </c>
      <c r="BK956" s="187">
        <f>ROUND(I956*H956,2)</f>
        <v>0</v>
      </c>
      <c r="BL956" s="19" t="s">
        <v>167</v>
      </c>
      <c r="BM956" s="186" t="s">
        <v>8280</v>
      </c>
    </row>
    <row r="957" spans="1:65" s="13" customFormat="1" x14ac:dyDescent="0.2">
      <c r="B957" s="197"/>
      <c r="C957" s="198"/>
      <c r="D957" s="188" t="s">
        <v>317</v>
      </c>
      <c r="E957" s="199" t="s">
        <v>28</v>
      </c>
      <c r="F957" s="200" t="s">
        <v>8281</v>
      </c>
      <c r="G957" s="198"/>
      <c r="H957" s="201">
        <v>5.73</v>
      </c>
      <c r="I957" s="202"/>
      <c r="J957" s="198"/>
      <c r="K957" s="198"/>
      <c r="L957" s="203"/>
      <c r="M957" s="204"/>
      <c r="N957" s="205"/>
      <c r="O957" s="205"/>
      <c r="P957" s="205"/>
      <c r="Q957" s="205"/>
      <c r="R957" s="205"/>
      <c r="S957" s="205"/>
      <c r="T957" s="206"/>
      <c r="AT957" s="207" t="s">
        <v>317</v>
      </c>
      <c r="AU957" s="207" t="s">
        <v>84</v>
      </c>
      <c r="AV957" s="13" t="s">
        <v>84</v>
      </c>
      <c r="AW957" s="13" t="s">
        <v>35</v>
      </c>
      <c r="AX957" s="13" t="s">
        <v>74</v>
      </c>
      <c r="AY957" s="207" t="s">
        <v>153</v>
      </c>
    </row>
    <row r="958" spans="1:65" s="13" customFormat="1" x14ac:dyDescent="0.2">
      <c r="B958" s="197"/>
      <c r="C958" s="198"/>
      <c r="D958" s="188" t="s">
        <v>317</v>
      </c>
      <c r="E958" s="199" t="s">
        <v>28</v>
      </c>
      <c r="F958" s="200" t="s">
        <v>8282</v>
      </c>
      <c r="G958" s="198"/>
      <c r="H958" s="201">
        <v>3.6389999999999998</v>
      </c>
      <c r="I958" s="202"/>
      <c r="J958" s="198"/>
      <c r="K958" s="198"/>
      <c r="L958" s="203"/>
      <c r="M958" s="204"/>
      <c r="N958" s="205"/>
      <c r="O958" s="205"/>
      <c r="P958" s="205"/>
      <c r="Q958" s="205"/>
      <c r="R958" s="205"/>
      <c r="S958" s="205"/>
      <c r="T958" s="206"/>
      <c r="AT958" s="207" t="s">
        <v>317</v>
      </c>
      <c r="AU958" s="207" t="s">
        <v>84</v>
      </c>
      <c r="AV958" s="13" t="s">
        <v>84</v>
      </c>
      <c r="AW958" s="13" t="s">
        <v>35</v>
      </c>
      <c r="AX958" s="13" t="s">
        <v>74</v>
      </c>
      <c r="AY958" s="207" t="s">
        <v>153</v>
      </c>
    </row>
    <row r="959" spans="1:65" s="13" customFormat="1" x14ac:dyDescent="0.2">
      <c r="B959" s="197"/>
      <c r="C959" s="198"/>
      <c r="D959" s="188" t="s">
        <v>317</v>
      </c>
      <c r="E959" s="199" t="s">
        <v>28</v>
      </c>
      <c r="F959" s="200" t="s">
        <v>8283</v>
      </c>
      <c r="G959" s="198"/>
      <c r="H959" s="201">
        <v>3.46</v>
      </c>
      <c r="I959" s="202"/>
      <c r="J959" s="198"/>
      <c r="K959" s="198"/>
      <c r="L959" s="203"/>
      <c r="M959" s="204"/>
      <c r="N959" s="205"/>
      <c r="O959" s="205"/>
      <c r="P959" s="205"/>
      <c r="Q959" s="205"/>
      <c r="R959" s="205"/>
      <c r="S959" s="205"/>
      <c r="T959" s="206"/>
      <c r="AT959" s="207" t="s">
        <v>317</v>
      </c>
      <c r="AU959" s="207" t="s">
        <v>84</v>
      </c>
      <c r="AV959" s="13" t="s">
        <v>84</v>
      </c>
      <c r="AW959" s="13" t="s">
        <v>35</v>
      </c>
      <c r="AX959" s="13" t="s">
        <v>74</v>
      </c>
      <c r="AY959" s="207" t="s">
        <v>153</v>
      </c>
    </row>
    <row r="960" spans="1:65" s="13" customFormat="1" x14ac:dyDescent="0.2">
      <c r="B960" s="197"/>
      <c r="C960" s="198"/>
      <c r="D960" s="188" t="s">
        <v>317</v>
      </c>
      <c r="E960" s="199" t="s">
        <v>28</v>
      </c>
      <c r="F960" s="200" t="s">
        <v>8284</v>
      </c>
      <c r="G960" s="198"/>
      <c r="H960" s="201">
        <v>4.0919999999999996</v>
      </c>
      <c r="I960" s="202"/>
      <c r="J960" s="198"/>
      <c r="K960" s="198"/>
      <c r="L960" s="203"/>
      <c r="M960" s="204"/>
      <c r="N960" s="205"/>
      <c r="O960" s="205"/>
      <c r="P960" s="205"/>
      <c r="Q960" s="205"/>
      <c r="R960" s="205"/>
      <c r="S960" s="205"/>
      <c r="T960" s="206"/>
      <c r="AT960" s="207" t="s">
        <v>317</v>
      </c>
      <c r="AU960" s="207" t="s">
        <v>84</v>
      </c>
      <c r="AV960" s="13" t="s">
        <v>84</v>
      </c>
      <c r="AW960" s="13" t="s">
        <v>35</v>
      </c>
      <c r="AX960" s="13" t="s">
        <v>74</v>
      </c>
      <c r="AY960" s="207" t="s">
        <v>153</v>
      </c>
    </row>
    <row r="961" spans="1:65" s="13" customFormat="1" x14ac:dyDescent="0.2">
      <c r="B961" s="197"/>
      <c r="C961" s="198"/>
      <c r="D961" s="188" t="s">
        <v>317</v>
      </c>
      <c r="E961" s="199" t="s">
        <v>28</v>
      </c>
      <c r="F961" s="200" t="s">
        <v>8285</v>
      </c>
      <c r="G961" s="198"/>
      <c r="H961" s="201">
        <v>38.401000000000003</v>
      </c>
      <c r="I961" s="202"/>
      <c r="J961" s="198"/>
      <c r="K961" s="198"/>
      <c r="L961" s="203"/>
      <c r="M961" s="204"/>
      <c r="N961" s="205"/>
      <c r="O961" s="205"/>
      <c r="P961" s="205"/>
      <c r="Q961" s="205"/>
      <c r="R961" s="205"/>
      <c r="S961" s="205"/>
      <c r="T961" s="206"/>
      <c r="AT961" s="207" t="s">
        <v>317</v>
      </c>
      <c r="AU961" s="207" t="s">
        <v>84</v>
      </c>
      <c r="AV961" s="13" t="s">
        <v>84</v>
      </c>
      <c r="AW961" s="13" t="s">
        <v>35</v>
      </c>
      <c r="AX961" s="13" t="s">
        <v>74</v>
      </c>
      <c r="AY961" s="207" t="s">
        <v>153</v>
      </c>
    </row>
    <row r="962" spans="1:65" s="13" customFormat="1" x14ac:dyDescent="0.2">
      <c r="B962" s="197"/>
      <c r="C962" s="198"/>
      <c r="D962" s="188" t="s">
        <v>317</v>
      </c>
      <c r="E962" s="199" t="s">
        <v>28</v>
      </c>
      <c r="F962" s="200" t="s">
        <v>8286</v>
      </c>
      <c r="G962" s="198"/>
      <c r="H962" s="201">
        <v>0.99</v>
      </c>
      <c r="I962" s="202"/>
      <c r="J962" s="198"/>
      <c r="K962" s="198"/>
      <c r="L962" s="203"/>
      <c r="M962" s="204"/>
      <c r="N962" s="205"/>
      <c r="O962" s="205"/>
      <c r="P962" s="205"/>
      <c r="Q962" s="205"/>
      <c r="R962" s="205"/>
      <c r="S962" s="205"/>
      <c r="T962" s="206"/>
      <c r="AT962" s="207" t="s">
        <v>317</v>
      </c>
      <c r="AU962" s="207" t="s">
        <v>84</v>
      </c>
      <c r="AV962" s="13" t="s">
        <v>84</v>
      </c>
      <c r="AW962" s="13" t="s">
        <v>35</v>
      </c>
      <c r="AX962" s="13" t="s">
        <v>74</v>
      </c>
      <c r="AY962" s="207" t="s">
        <v>153</v>
      </c>
    </row>
    <row r="963" spans="1:65" s="13" customFormat="1" x14ac:dyDescent="0.2">
      <c r="B963" s="197"/>
      <c r="C963" s="198"/>
      <c r="D963" s="188" t="s">
        <v>317</v>
      </c>
      <c r="E963" s="199" t="s">
        <v>28</v>
      </c>
      <c r="F963" s="200" t="s">
        <v>8287</v>
      </c>
      <c r="G963" s="198"/>
      <c r="H963" s="201">
        <v>1.8</v>
      </c>
      <c r="I963" s="202"/>
      <c r="J963" s="198"/>
      <c r="K963" s="198"/>
      <c r="L963" s="203"/>
      <c r="M963" s="204"/>
      <c r="N963" s="205"/>
      <c r="O963" s="205"/>
      <c r="P963" s="205"/>
      <c r="Q963" s="205"/>
      <c r="R963" s="205"/>
      <c r="S963" s="205"/>
      <c r="T963" s="206"/>
      <c r="AT963" s="207" t="s">
        <v>317</v>
      </c>
      <c r="AU963" s="207" t="s">
        <v>84</v>
      </c>
      <c r="AV963" s="13" t="s">
        <v>84</v>
      </c>
      <c r="AW963" s="13" t="s">
        <v>35</v>
      </c>
      <c r="AX963" s="13" t="s">
        <v>74</v>
      </c>
      <c r="AY963" s="207" t="s">
        <v>153</v>
      </c>
    </row>
    <row r="964" spans="1:65" s="13" customFormat="1" x14ac:dyDescent="0.2">
      <c r="B964" s="197"/>
      <c r="C964" s="198"/>
      <c r="D964" s="188" t="s">
        <v>317</v>
      </c>
      <c r="E964" s="199" t="s">
        <v>28</v>
      </c>
      <c r="F964" s="200" t="s">
        <v>8288</v>
      </c>
      <c r="G964" s="198"/>
      <c r="H964" s="201">
        <v>0.20799999999999999</v>
      </c>
      <c r="I964" s="202"/>
      <c r="J964" s="198"/>
      <c r="K964" s="198"/>
      <c r="L964" s="203"/>
      <c r="M964" s="204"/>
      <c r="N964" s="205"/>
      <c r="O964" s="205"/>
      <c r="P964" s="205"/>
      <c r="Q964" s="205"/>
      <c r="R964" s="205"/>
      <c r="S964" s="205"/>
      <c r="T964" s="206"/>
      <c r="AT964" s="207" t="s">
        <v>317</v>
      </c>
      <c r="AU964" s="207" t="s">
        <v>84</v>
      </c>
      <c r="AV964" s="13" t="s">
        <v>84</v>
      </c>
      <c r="AW964" s="13" t="s">
        <v>35</v>
      </c>
      <c r="AX964" s="13" t="s">
        <v>74</v>
      </c>
      <c r="AY964" s="207" t="s">
        <v>153</v>
      </c>
    </row>
    <row r="965" spans="1:65" s="14" customFormat="1" x14ac:dyDescent="0.2">
      <c r="B965" s="208"/>
      <c r="C965" s="209"/>
      <c r="D965" s="188" t="s">
        <v>317</v>
      </c>
      <c r="E965" s="210" t="s">
        <v>28</v>
      </c>
      <c r="F965" s="211" t="s">
        <v>353</v>
      </c>
      <c r="G965" s="209"/>
      <c r="H965" s="212">
        <v>58.32</v>
      </c>
      <c r="I965" s="213"/>
      <c r="J965" s="209"/>
      <c r="K965" s="209"/>
      <c r="L965" s="214"/>
      <c r="M965" s="215"/>
      <c r="N965" s="216"/>
      <c r="O965" s="216"/>
      <c r="P965" s="216"/>
      <c r="Q965" s="216"/>
      <c r="R965" s="216"/>
      <c r="S965" s="216"/>
      <c r="T965" s="217"/>
      <c r="AT965" s="218" t="s">
        <v>317</v>
      </c>
      <c r="AU965" s="218" t="s">
        <v>84</v>
      </c>
      <c r="AV965" s="14" t="s">
        <v>167</v>
      </c>
      <c r="AW965" s="14" t="s">
        <v>35</v>
      </c>
      <c r="AX965" s="14" t="s">
        <v>82</v>
      </c>
      <c r="AY965" s="218" t="s">
        <v>153</v>
      </c>
    </row>
    <row r="966" spans="1:65" s="2" customFormat="1" ht="21.75" customHeight="1" x14ac:dyDescent="0.2">
      <c r="A966" s="36"/>
      <c r="B966" s="37"/>
      <c r="C966" s="175" t="s">
        <v>1749</v>
      </c>
      <c r="D966" s="175" t="s">
        <v>156</v>
      </c>
      <c r="E966" s="176" t="s">
        <v>5207</v>
      </c>
      <c r="F966" s="177" t="s">
        <v>5208</v>
      </c>
      <c r="G966" s="178" t="s">
        <v>314</v>
      </c>
      <c r="H966" s="179">
        <v>6.585</v>
      </c>
      <c r="I966" s="180"/>
      <c r="J966" s="181">
        <f>ROUND(I966*H966,2)</f>
        <v>0</v>
      </c>
      <c r="K966" s="177" t="s">
        <v>315</v>
      </c>
      <c r="L966" s="41"/>
      <c r="M966" s="182" t="s">
        <v>28</v>
      </c>
      <c r="N966" s="183" t="s">
        <v>45</v>
      </c>
      <c r="O966" s="66"/>
      <c r="P966" s="184">
        <f>O966*H966</f>
        <v>0</v>
      </c>
      <c r="Q966" s="184">
        <v>2.45329</v>
      </c>
      <c r="R966" s="184">
        <f>Q966*H966</f>
        <v>16.154914649999998</v>
      </c>
      <c r="S966" s="184">
        <v>0</v>
      </c>
      <c r="T966" s="185">
        <f>S966*H966</f>
        <v>0</v>
      </c>
      <c r="U966" s="36"/>
      <c r="V966" s="36"/>
      <c r="W966" s="36"/>
      <c r="X966" s="36"/>
      <c r="Y966" s="36"/>
      <c r="Z966" s="36"/>
      <c r="AA966" s="36"/>
      <c r="AB966" s="36"/>
      <c r="AC966" s="36"/>
      <c r="AD966" s="36"/>
      <c r="AE966" s="36"/>
      <c r="AR966" s="186" t="s">
        <v>167</v>
      </c>
      <c r="AT966" s="186" t="s">
        <v>156</v>
      </c>
      <c r="AU966" s="186" t="s">
        <v>84</v>
      </c>
      <c r="AY966" s="19" t="s">
        <v>153</v>
      </c>
      <c r="BE966" s="187">
        <f>IF(N966="základní",J966,0)</f>
        <v>0</v>
      </c>
      <c r="BF966" s="187">
        <f>IF(N966="snížená",J966,0)</f>
        <v>0</v>
      </c>
      <c r="BG966" s="187">
        <f>IF(N966="zákl. přenesená",J966,0)</f>
        <v>0</v>
      </c>
      <c r="BH966" s="187">
        <f>IF(N966="sníž. přenesená",J966,0)</f>
        <v>0</v>
      </c>
      <c r="BI966" s="187">
        <f>IF(N966="nulová",J966,0)</f>
        <v>0</v>
      </c>
      <c r="BJ966" s="19" t="s">
        <v>82</v>
      </c>
      <c r="BK966" s="187">
        <f>ROUND(I966*H966,2)</f>
        <v>0</v>
      </c>
      <c r="BL966" s="19" t="s">
        <v>167</v>
      </c>
      <c r="BM966" s="186" t="s">
        <v>8289</v>
      </c>
    </row>
    <row r="967" spans="1:65" s="13" customFormat="1" x14ac:dyDescent="0.2">
      <c r="B967" s="197"/>
      <c r="C967" s="198"/>
      <c r="D967" s="188" t="s">
        <v>317</v>
      </c>
      <c r="E967" s="199" t="s">
        <v>28</v>
      </c>
      <c r="F967" s="200" t="s">
        <v>8290</v>
      </c>
      <c r="G967" s="198"/>
      <c r="H967" s="201">
        <v>6.585</v>
      </c>
      <c r="I967" s="202"/>
      <c r="J967" s="198"/>
      <c r="K967" s="198"/>
      <c r="L967" s="203"/>
      <c r="M967" s="204"/>
      <c r="N967" s="205"/>
      <c r="O967" s="205"/>
      <c r="P967" s="205"/>
      <c r="Q967" s="205"/>
      <c r="R967" s="205"/>
      <c r="S967" s="205"/>
      <c r="T967" s="206"/>
      <c r="AT967" s="207" t="s">
        <v>317</v>
      </c>
      <c r="AU967" s="207" t="s">
        <v>84</v>
      </c>
      <c r="AV967" s="13" t="s">
        <v>84</v>
      </c>
      <c r="AW967" s="13" t="s">
        <v>35</v>
      </c>
      <c r="AX967" s="13" t="s">
        <v>82</v>
      </c>
      <c r="AY967" s="207" t="s">
        <v>153</v>
      </c>
    </row>
    <row r="968" spans="1:65" s="2" customFormat="1" ht="16.5" customHeight="1" x14ac:dyDescent="0.2">
      <c r="A968" s="36"/>
      <c r="B968" s="37"/>
      <c r="C968" s="175" t="s">
        <v>1755</v>
      </c>
      <c r="D968" s="175" t="s">
        <v>156</v>
      </c>
      <c r="E968" s="176" t="s">
        <v>8291</v>
      </c>
      <c r="F968" s="177" t="s">
        <v>8292</v>
      </c>
      <c r="G968" s="178" t="s">
        <v>314</v>
      </c>
      <c r="H968" s="179">
        <v>2</v>
      </c>
      <c r="I968" s="180"/>
      <c r="J968" s="181">
        <f>ROUND(I968*H968,2)</f>
        <v>0</v>
      </c>
      <c r="K968" s="177" t="s">
        <v>28</v>
      </c>
      <c r="L968" s="41"/>
      <c r="M968" s="182" t="s">
        <v>28</v>
      </c>
      <c r="N968" s="183" t="s">
        <v>45</v>
      </c>
      <c r="O968" s="66"/>
      <c r="P968" s="184">
        <f>O968*H968</f>
        <v>0</v>
      </c>
      <c r="Q968" s="184">
        <v>2.45329</v>
      </c>
      <c r="R968" s="184">
        <f>Q968*H968</f>
        <v>4.9065799999999999</v>
      </c>
      <c r="S968" s="184">
        <v>0</v>
      </c>
      <c r="T968" s="185">
        <f>S968*H968</f>
        <v>0</v>
      </c>
      <c r="U968" s="36"/>
      <c r="V968" s="36"/>
      <c r="W968" s="36"/>
      <c r="X968" s="36"/>
      <c r="Y968" s="36"/>
      <c r="Z968" s="36"/>
      <c r="AA968" s="36"/>
      <c r="AB968" s="36"/>
      <c r="AC968" s="36"/>
      <c r="AD968" s="36"/>
      <c r="AE968" s="36"/>
      <c r="AR968" s="186" t="s">
        <v>167</v>
      </c>
      <c r="AT968" s="186" t="s">
        <v>156</v>
      </c>
      <c r="AU968" s="186" t="s">
        <v>84</v>
      </c>
      <c r="AY968" s="19" t="s">
        <v>153</v>
      </c>
      <c r="BE968" s="187">
        <f>IF(N968="základní",J968,0)</f>
        <v>0</v>
      </c>
      <c r="BF968" s="187">
        <f>IF(N968="snížená",J968,0)</f>
        <v>0</v>
      </c>
      <c r="BG968" s="187">
        <f>IF(N968="zákl. přenesená",J968,0)</f>
        <v>0</v>
      </c>
      <c r="BH968" s="187">
        <f>IF(N968="sníž. přenesená",J968,0)</f>
        <v>0</v>
      </c>
      <c r="BI968" s="187">
        <f>IF(N968="nulová",J968,0)</f>
        <v>0</v>
      </c>
      <c r="BJ968" s="19" t="s">
        <v>82</v>
      </c>
      <c r="BK968" s="187">
        <f>ROUND(I968*H968,2)</f>
        <v>0</v>
      </c>
      <c r="BL968" s="19" t="s">
        <v>167</v>
      </c>
      <c r="BM968" s="186" t="s">
        <v>8293</v>
      </c>
    </row>
    <row r="969" spans="1:65" s="2" customFormat="1" ht="21.75" customHeight="1" x14ac:dyDescent="0.2">
      <c r="A969" s="36"/>
      <c r="B969" s="37"/>
      <c r="C969" s="175" t="s">
        <v>1760</v>
      </c>
      <c r="D969" s="175" t="s">
        <v>156</v>
      </c>
      <c r="E969" s="176" t="s">
        <v>1690</v>
      </c>
      <c r="F969" s="177" t="s">
        <v>1691</v>
      </c>
      <c r="G969" s="178" t="s">
        <v>314</v>
      </c>
      <c r="H969" s="179">
        <v>10.659000000000001</v>
      </c>
      <c r="I969" s="180"/>
      <c r="J969" s="181">
        <f>ROUND(I969*H969,2)</f>
        <v>0</v>
      </c>
      <c r="K969" s="177" t="s">
        <v>315</v>
      </c>
      <c r="L969" s="41"/>
      <c r="M969" s="182" t="s">
        <v>28</v>
      </c>
      <c r="N969" s="183" t="s">
        <v>45</v>
      </c>
      <c r="O969" s="66"/>
      <c r="P969" s="184">
        <f>O969*H969</f>
        <v>0</v>
      </c>
      <c r="Q969" s="184">
        <v>0</v>
      </c>
      <c r="R969" s="184">
        <f>Q969*H969</f>
        <v>0</v>
      </c>
      <c r="S969" s="184">
        <v>0</v>
      </c>
      <c r="T969" s="185">
        <f>S969*H969</f>
        <v>0</v>
      </c>
      <c r="U969" s="36"/>
      <c r="V969" s="36"/>
      <c r="W969" s="36"/>
      <c r="X969" s="36"/>
      <c r="Y969" s="36"/>
      <c r="Z969" s="36"/>
      <c r="AA969" s="36"/>
      <c r="AB969" s="36"/>
      <c r="AC969" s="36"/>
      <c r="AD969" s="36"/>
      <c r="AE969" s="36"/>
      <c r="AR969" s="186" t="s">
        <v>167</v>
      </c>
      <c r="AT969" s="186" t="s">
        <v>156</v>
      </c>
      <c r="AU969" s="186" t="s">
        <v>84</v>
      </c>
      <c r="AY969" s="19" t="s">
        <v>153</v>
      </c>
      <c r="BE969" s="187">
        <f>IF(N969="základní",J969,0)</f>
        <v>0</v>
      </c>
      <c r="BF969" s="187">
        <f>IF(N969="snížená",J969,0)</f>
        <v>0</v>
      </c>
      <c r="BG969" s="187">
        <f>IF(N969="zákl. přenesená",J969,0)</f>
        <v>0</v>
      </c>
      <c r="BH969" s="187">
        <f>IF(N969="sníž. přenesená",J969,0)</f>
        <v>0</v>
      </c>
      <c r="BI969" s="187">
        <f>IF(N969="nulová",J969,0)</f>
        <v>0</v>
      </c>
      <c r="BJ969" s="19" t="s">
        <v>82</v>
      </c>
      <c r="BK969" s="187">
        <f>ROUND(I969*H969,2)</f>
        <v>0</v>
      </c>
      <c r="BL969" s="19" t="s">
        <v>167</v>
      </c>
      <c r="BM969" s="186" t="s">
        <v>8294</v>
      </c>
    </row>
    <row r="970" spans="1:65" s="13" customFormat="1" x14ac:dyDescent="0.2">
      <c r="B970" s="197"/>
      <c r="C970" s="198"/>
      <c r="D970" s="188" t="s">
        <v>317</v>
      </c>
      <c r="E970" s="199" t="s">
        <v>28</v>
      </c>
      <c r="F970" s="200" t="s">
        <v>8271</v>
      </c>
      <c r="G970" s="198"/>
      <c r="H970" s="201">
        <v>7.2750000000000004</v>
      </c>
      <c r="I970" s="202"/>
      <c r="J970" s="198"/>
      <c r="K970" s="198"/>
      <c r="L970" s="203"/>
      <c r="M970" s="204"/>
      <c r="N970" s="205"/>
      <c r="O970" s="205"/>
      <c r="P970" s="205"/>
      <c r="Q970" s="205"/>
      <c r="R970" s="205"/>
      <c r="S970" s="205"/>
      <c r="T970" s="206"/>
      <c r="AT970" s="207" t="s">
        <v>317</v>
      </c>
      <c r="AU970" s="207" t="s">
        <v>84</v>
      </c>
      <c r="AV970" s="13" t="s">
        <v>84</v>
      </c>
      <c r="AW970" s="13" t="s">
        <v>35</v>
      </c>
      <c r="AX970" s="13" t="s">
        <v>74</v>
      </c>
      <c r="AY970" s="207" t="s">
        <v>153</v>
      </c>
    </row>
    <row r="971" spans="1:65" s="13" customFormat="1" x14ac:dyDescent="0.2">
      <c r="B971" s="197"/>
      <c r="C971" s="198"/>
      <c r="D971" s="188" t="s">
        <v>317</v>
      </c>
      <c r="E971" s="199" t="s">
        <v>28</v>
      </c>
      <c r="F971" s="200" t="s">
        <v>8272</v>
      </c>
      <c r="G971" s="198"/>
      <c r="H971" s="201">
        <v>3.3839999999999999</v>
      </c>
      <c r="I971" s="202"/>
      <c r="J971" s="198"/>
      <c r="K971" s="198"/>
      <c r="L971" s="203"/>
      <c r="M971" s="204"/>
      <c r="N971" s="205"/>
      <c r="O971" s="205"/>
      <c r="P971" s="205"/>
      <c r="Q971" s="205"/>
      <c r="R971" s="205"/>
      <c r="S971" s="205"/>
      <c r="T971" s="206"/>
      <c r="AT971" s="207" t="s">
        <v>317</v>
      </c>
      <c r="AU971" s="207" t="s">
        <v>84</v>
      </c>
      <c r="AV971" s="13" t="s">
        <v>84</v>
      </c>
      <c r="AW971" s="13" t="s">
        <v>35</v>
      </c>
      <c r="AX971" s="13" t="s">
        <v>74</v>
      </c>
      <c r="AY971" s="207" t="s">
        <v>153</v>
      </c>
    </row>
    <row r="972" spans="1:65" s="14" customFormat="1" x14ac:dyDescent="0.2">
      <c r="B972" s="208"/>
      <c r="C972" s="209"/>
      <c r="D972" s="188" t="s">
        <v>317</v>
      </c>
      <c r="E972" s="210" t="s">
        <v>28</v>
      </c>
      <c r="F972" s="211" t="s">
        <v>353</v>
      </c>
      <c r="G972" s="209"/>
      <c r="H972" s="212">
        <v>10.659000000000001</v>
      </c>
      <c r="I972" s="213"/>
      <c r="J972" s="209"/>
      <c r="K972" s="209"/>
      <c r="L972" s="214"/>
      <c r="M972" s="215"/>
      <c r="N972" s="216"/>
      <c r="O972" s="216"/>
      <c r="P972" s="216"/>
      <c r="Q972" s="216"/>
      <c r="R972" s="216"/>
      <c r="S972" s="216"/>
      <c r="T972" s="217"/>
      <c r="AT972" s="218" t="s">
        <v>317</v>
      </c>
      <c r="AU972" s="218" t="s">
        <v>84</v>
      </c>
      <c r="AV972" s="14" t="s">
        <v>167</v>
      </c>
      <c r="AW972" s="14" t="s">
        <v>35</v>
      </c>
      <c r="AX972" s="14" t="s">
        <v>82</v>
      </c>
      <c r="AY972" s="218" t="s">
        <v>153</v>
      </c>
    </row>
    <row r="973" spans="1:65" s="2" customFormat="1" ht="24" x14ac:dyDescent="0.2">
      <c r="A973" s="36"/>
      <c r="B973" s="37"/>
      <c r="C973" s="175" t="s">
        <v>1766</v>
      </c>
      <c r="D973" s="175" t="s">
        <v>156</v>
      </c>
      <c r="E973" s="176" t="s">
        <v>1699</v>
      </c>
      <c r="F973" s="177" t="s">
        <v>1700</v>
      </c>
      <c r="G973" s="178" t="s">
        <v>314</v>
      </c>
      <c r="H973" s="179">
        <v>42.13</v>
      </c>
      <c r="I973" s="180"/>
      <c r="J973" s="181">
        <f>ROUND(I973*H973,2)</f>
        <v>0</v>
      </c>
      <c r="K973" s="177" t="s">
        <v>315</v>
      </c>
      <c r="L973" s="41"/>
      <c r="M973" s="182" t="s">
        <v>28</v>
      </c>
      <c r="N973" s="183" t="s">
        <v>45</v>
      </c>
      <c r="O973" s="66"/>
      <c r="P973" s="184">
        <f>O973*H973</f>
        <v>0</v>
      </c>
      <c r="Q973" s="184">
        <v>0</v>
      </c>
      <c r="R973" s="184">
        <f>Q973*H973</f>
        <v>0</v>
      </c>
      <c r="S973" s="184">
        <v>0</v>
      </c>
      <c r="T973" s="185">
        <f>S973*H973</f>
        <v>0</v>
      </c>
      <c r="U973" s="36"/>
      <c r="V973" s="36"/>
      <c r="W973" s="36"/>
      <c r="X973" s="36"/>
      <c r="Y973" s="36"/>
      <c r="Z973" s="36"/>
      <c r="AA973" s="36"/>
      <c r="AB973" s="36"/>
      <c r="AC973" s="36"/>
      <c r="AD973" s="36"/>
      <c r="AE973" s="36"/>
      <c r="AR973" s="186" t="s">
        <v>167</v>
      </c>
      <c r="AT973" s="186" t="s">
        <v>156</v>
      </c>
      <c r="AU973" s="186" t="s">
        <v>84</v>
      </c>
      <c r="AY973" s="19" t="s">
        <v>153</v>
      </c>
      <c r="BE973" s="187">
        <f>IF(N973="základní",J973,0)</f>
        <v>0</v>
      </c>
      <c r="BF973" s="187">
        <f>IF(N973="snížená",J973,0)</f>
        <v>0</v>
      </c>
      <c r="BG973" s="187">
        <f>IF(N973="zákl. přenesená",J973,0)</f>
        <v>0</v>
      </c>
      <c r="BH973" s="187">
        <f>IF(N973="sníž. přenesená",J973,0)</f>
        <v>0</v>
      </c>
      <c r="BI973" s="187">
        <f>IF(N973="nulová",J973,0)</f>
        <v>0</v>
      </c>
      <c r="BJ973" s="19" t="s">
        <v>82</v>
      </c>
      <c r="BK973" s="187">
        <f>ROUND(I973*H973,2)</f>
        <v>0</v>
      </c>
      <c r="BL973" s="19" t="s">
        <v>167</v>
      </c>
      <c r="BM973" s="186" t="s">
        <v>8295</v>
      </c>
    </row>
    <row r="974" spans="1:65" s="13" customFormat="1" x14ac:dyDescent="0.2">
      <c r="B974" s="197"/>
      <c r="C974" s="198"/>
      <c r="D974" s="188" t="s">
        <v>317</v>
      </c>
      <c r="E974" s="199" t="s">
        <v>28</v>
      </c>
      <c r="F974" s="200" t="s">
        <v>8271</v>
      </c>
      <c r="G974" s="198"/>
      <c r="H974" s="201">
        <v>7.2750000000000004</v>
      </c>
      <c r="I974" s="202"/>
      <c r="J974" s="198"/>
      <c r="K974" s="198"/>
      <c r="L974" s="203"/>
      <c r="M974" s="204"/>
      <c r="N974" s="205"/>
      <c r="O974" s="205"/>
      <c r="P974" s="205"/>
      <c r="Q974" s="205"/>
      <c r="R974" s="205"/>
      <c r="S974" s="205"/>
      <c r="T974" s="206"/>
      <c r="AT974" s="207" t="s">
        <v>317</v>
      </c>
      <c r="AU974" s="207" t="s">
        <v>84</v>
      </c>
      <c r="AV974" s="13" t="s">
        <v>84</v>
      </c>
      <c r="AW974" s="13" t="s">
        <v>35</v>
      </c>
      <c r="AX974" s="13" t="s">
        <v>74</v>
      </c>
      <c r="AY974" s="207" t="s">
        <v>153</v>
      </c>
    </row>
    <row r="975" spans="1:65" s="13" customFormat="1" x14ac:dyDescent="0.2">
      <c r="B975" s="197"/>
      <c r="C975" s="198"/>
      <c r="D975" s="188" t="s">
        <v>317</v>
      </c>
      <c r="E975" s="199" t="s">
        <v>28</v>
      </c>
      <c r="F975" s="200" t="s">
        <v>8272</v>
      </c>
      <c r="G975" s="198"/>
      <c r="H975" s="201">
        <v>3.3839999999999999</v>
      </c>
      <c r="I975" s="202"/>
      <c r="J975" s="198"/>
      <c r="K975" s="198"/>
      <c r="L975" s="203"/>
      <c r="M975" s="204"/>
      <c r="N975" s="205"/>
      <c r="O975" s="205"/>
      <c r="P975" s="205"/>
      <c r="Q975" s="205"/>
      <c r="R975" s="205"/>
      <c r="S975" s="205"/>
      <c r="T975" s="206"/>
      <c r="AT975" s="207" t="s">
        <v>317</v>
      </c>
      <c r="AU975" s="207" t="s">
        <v>84</v>
      </c>
      <c r="AV975" s="13" t="s">
        <v>84</v>
      </c>
      <c r="AW975" s="13" t="s">
        <v>35</v>
      </c>
      <c r="AX975" s="13" t="s">
        <v>74</v>
      </c>
      <c r="AY975" s="207" t="s">
        <v>153</v>
      </c>
    </row>
    <row r="976" spans="1:65" s="13" customFormat="1" x14ac:dyDescent="0.2">
      <c r="B976" s="197"/>
      <c r="C976" s="198"/>
      <c r="D976" s="188" t="s">
        <v>317</v>
      </c>
      <c r="E976" s="199" t="s">
        <v>28</v>
      </c>
      <c r="F976" s="200" t="s">
        <v>8273</v>
      </c>
      <c r="G976" s="198"/>
      <c r="H976" s="201">
        <v>14.766</v>
      </c>
      <c r="I976" s="202"/>
      <c r="J976" s="198"/>
      <c r="K976" s="198"/>
      <c r="L976" s="203"/>
      <c r="M976" s="204"/>
      <c r="N976" s="205"/>
      <c r="O976" s="205"/>
      <c r="P976" s="205"/>
      <c r="Q976" s="205"/>
      <c r="R976" s="205"/>
      <c r="S976" s="205"/>
      <c r="T976" s="206"/>
      <c r="AT976" s="207" t="s">
        <v>317</v>
      </c>
      <c r="AU976" s="207" t="s">
        <v>84</v>
      </c>
      <c r="AV976" s="13" t="s">
        <v>84</v>
      </c>
      <c r="AW976" s="13" t="s">
        <v>35</v>
      </c>
      <c r="AX976" s="13" t="s">
        <v>74</v>
      </c>
      <c r="AY976" s="207" t="s">
        <v>153</v>
      </c>
    </row>
    <row r="977" spans="1:65" s="13" customFormat="1" x14ac:dyDescent="0.2">
      <c r="B977" s="197"/>
      <c r="C977" s="198"/>
      <c r="D977" s="188" t="s">
        <v>317</v>
      </c>
      <c r="E977" s="199" t="s">
        <v>28</v>
      </c>
      <c r="F977" s="200" t="s">
        <v>8274</v>
      </c>
      <c r="G977" s="198"/>
      <c r="H977" s="201">
        <v>5.46</v>
      </c>
      <c r="I977" s="202"/>
      <c r="J977" s="198"/>
      <c r="K977" s="198"/>
      <c r="L977" s="203"/>
      <c r="M977" s="204"/>
      <c r="N977" s="205"/>
      <c r="O977" s="205"/>
      <c r="P977" s="205"/>
      <c r="Q977" s="205"/>
      <c r="R977" s="205"/>
      <c r="S977" s="205"/>
      <c r="T977" s="206"/>
      <c r="AT977" s="207" t="s">
        <v>317</v>
      </c>
      <c r="AU977" s="207" t="s">
        <v>84</v>
      </c>
      <c r="AV977" s="13" t="s">
        <v>84</v>
      </c>
      <c r="AW977" s="13" t="s">
        <v>35</v>
      </c>
      <c r="AX977" s="13" t="s">
        <v>74</v>
      </c>
      <c r="AY977" s="207" t="s">
        <v>153</v>
      </c>
    </row>
    <row r="978" spans="1:65" s="13" customFormat="1" x14ac:dyDescent="0.2">
      <c r="B978" s="197"/>
      <c r="C978" s="198"/>
      <c r="D978" s="188" t="s">
        <v>317</v>
      </c>
      <c r="E978" s="199" t="s">
        <v>28</v>
      </c>
      <c r="F978" s="200" t="s">
        <v>8275</v>
      </c>
      <c r="G978" s="198"/>
      <c r="H978" s="201">
        <v>4.4800000000000004</v>
      </c>
      <c r="I978" s="202"/>
      <c r="J978" s="198"/>
      <c r="K978" s="198"/>
      <c r="L978" s="203"/>
      <c r="M978" s="204"/>
      <c r="N978" s="205"/>
      <c r="O978" s="205"/>
      <c r="P978" s="205"/>
      <c r="Q978" s="205"/>
      <c r="R978" s="205"/>
      <c r="S978" s="205"/>
      <c r="T978" s="206"/>
      <c r="AT978" s="207" t="s">
        <v>317</v>
      </c>
      <c r="AU978" s="207" t="s">
        <v>84</v>
      </c>
      <c r="AV978" s="13" t="s">
        <v>84</v>
      </c>
      <c r="AW978" s="13" t="s">
        <v>35</v>
      </c>
      <c r="AX978" s="13" t="s">
        <v>74</v>
      </c>
      <c r="AY978" s="207" t="s">
        <v>153</v>
      </c>
    </row>
    <row r="979" spans="1:65" s="13" customFormat="1" x14ac:dyDescent="0.2">
      <c r="B979" s="197"/>
      <c r="C979" s="198"/>
      <c r="D979" s="188" t="s">
        <v>317</v>
      </c>
      <c r="E979" s="199" t="s">
        <v>28</v>
      </c>
      <c r="F979" s="200" t="s">
        <v>8276</v>
      </c>
      <c r="G979" s="198"/>
      <c r="H979" s="201">
        <v>1.05</v>
      </c>
      <c r="I979" s="202"/>
      <c r="J979" s="198"/>
      <c r="K979" s="198"/>
      <c r="L979" s="203"/>
      <c r="M979" s="204"/>
      <c r="N979" s="205"/>
      <c r="O979" s="205"/>
      <c r="P979" s="205"/>
      <c r="Q979" s="205"/>
      <c r="R979" s="205"/>
      <c r="S979" s="205"/>
      <c r="T979" s="206"/>
      <c r="AT979" s="207" t="s">
        <v>317</v>
      </c>
      <c r="AU979" s="207" t="s">
        <v>84</v>
      </c>
      <c r="AV979" s="13" t="s">
        <v>84</v>
      </c>
      <c r="AW979" s="13" t="s">
        <v>35</v>
      </c>
      <c r="AX979" s="13" t="s">
        <v>74</v>
      </c>
      <c r="AY979" s="207" t="s">
        <v>153</v>
      </c>
    </row>
    <row r="980" spans="1:65" s="13" customFormat="1" x14ac:dyDescent="0.2">
      <c r="B980" s="197"/>
      <c r="C980" s="198"/>
      <c r="D980" s="188" t="s">
        <v>317</v>
      </c>
      <c r="E980" s="199" t="s">
        <v>28</v>
      </c>
      <c r="F980" s="200" t="s">
        <v>8277</v>
      </c>
      <c r="G980" s="198"/>
      <c r="H980" s="201">
        <v>2.2240000000000002</v>
      </c>
      <c r="I980" s="202"/>
      <c r="J980" s="198"/>
      <c r="K980" s="198"/>
      <c r="L980" s="203"/>
      <c r="M980" s="204"/>
      <c r="N980" s="205"/>
      <c r="O980" s="205"/>
      <c r="P980" s="205"/>
      <c r="Q980" s="205"/>
      <c r="R980" s="205"/>
      <c r="S980" s="205"/>
      <c r="T980" s="206"/>
      <c r="AT980" s="207" t="s">
        <v>317</v>
      </c>
      <c r="AU980" s="207" t="s">
        <v>84</v>
      </c>
      <c r="AV980" s="13" t="s">
        <v>84</v>
      </c>
      <c r="AW980" s="13" t="s">
        <v>35</v>
      </c>
      <c r="AX980" s="13" t="s">
        <v>74</v>
      </c>
      <c r="AY980" s="207" t="s">
        <v>153</v>
      </c>
    </row>
    <row r="981" spans="1:65" s="13" customFormat="1" x14ac:dyDescent="0.2">
      <c r="B981" s="197"/>
      <c r="C981" s="198"/>
      <c r="D981" s="188" t="s">
        <v>317</v>
      </c>
      <c r="E981" s="199" t="s">
        <v>28</v>
      </c>
      <c r="F981" s="200" t="s">
        <v>8278</v>
      </c>
      <c r="G981" s="198"/>
      <c r="H981" s="201">
        <v>3.4910000000000001</v>
      </c>
      <c r="I981" s="202"/>
      <c r="J981" s="198"/>
      <c r="K981" s="198"/>
      <c r="L981" s="203"/>
      <c r="M981" s="204"/>
      <c r="N981" s="205"/>
      <c r="O981" s="205"/>
      <c r="P981" s="205"/>
      <c r="Q981" s="205"/>
      <c r="R981" s="205"/>
      <c r="S981" s="205"/>
      <c r="T981" s="206"/>
      <c r="AT981" s="207" t="s">
        <v>317</v>
      </c>
      <c r="AU981" s="207" t="s">
        <v>84</v>
      </c>
      <c r="AV981" s="13" t="s">
        <v>84</v>
      </c>
      <c r="AW981" s="13" t="s">
        <v>35</v>
      </c>
      <c r="AX981" s="13" t="s">
        <v>74</v>
      </c>
      <c r="AY981" s="207" t="s">
        <v>153</v>
      </c>
    </row>
    <row r="982" spans="1:65" s="14" customFormat="1" x14ac:dyDescent="0.2">
      <c r="B982" s="208"/>
      <c r="C982" s="209"/>
      <c r="D982" s="188" t="s">
        <v>317</v>
      </c>
      <c r="E982" s="210" t="s">
        <v>28</v>
      </c>
      <c r="F982" s="211" t="s">
        <v>353</v>
      </c>
      <c r="G982" s="209"/>
      <c r="H982" s="212">
        <v>42.13</v>
      </c>
      <c r="I982" s="213"/>
      <c r="J982" s="209"/>
      <c r="K982" s="209"/>
      <c r="L982" s="214"/>
      <c r="M982" s="215"/>
      <c r="N982" s="216"/>
      <c r="O982" s="216"/>
      <c r="P982" s="216"/>
      <c r="Q982" s="216"/>
      <c r="R982" s="216"/>
      <c r="S982" s="216"/>
      <c r="T982" s="217"/>
      <c r="AT982" s="218" t="s">
        <v>317</v>
      </c>
      <c r="AU982" s="218" t="s">
        <v>84</v>
      </c>
      <c r="AV982" s="14" t="s">
        <v>167</v>
      </c>
      <c r="AW982" s="14" t="s">
        <v>35</v>
      </c>
      <c r="AX982" s="14" t="s">
        <v>82</v>
      </c>
      <c r="AY982" s="218" t="s">
        <v>153</v>
      </c>
    </row>
    <row r="983" spans="1:65" s="2" customFormat="1" ht="24" x14ac:dyDescent="0.2">
      <c r="A983" s="36"/>
      <c r="B983" s="37"/>
      <c r="C983" s="175" t="s">
        <v>1772</v>
      </c>
      <c r="D983" s="175" t="s">
        <v>156</v>
      </c>
      <c r="E983" s="176" t="s">
        <v>1705</v>
      </c>
      <c r="F983" s="177" t="s">
        <v>1706</v>
      </c>
      <c r="G983" s="178" t="s">
        <v>314</v>
      </c>
      <c r="H983" s="179">
        <v>8.6120000000000001</v>
      </c>
      <c r="I983" s="180"/>
      <c r="J983" s="181">
        <f>ROUND(I983*H983,2)</f>
        <v>0</v>
      </c>
      <c r="K983" s="177" t="s">
        <v>315</v>
      </c>
      <c r="L983" s="41"/>
      <c r="M983" s="182" t="s">
        <v>28</v>
      </c>
      <c r="N983" s="183" t="s">
        <v>45</v>
      </c>
      <c r="O983" s="66"/>
      <c r="P983" s="184">
        <f>O983*H983</f>
        <v>0</v>
      </c>
      <c r="Q983" s="184">
        <v>0</v>
      </c>
      <c r="R983" s="184">
        <f>Q983*H983</f>
        <v>0</v>
      </c>
      <c r="S983" s="184">
        <v>0</v>
      </c>
      <c r="T983" s="185">
        <f>S983*H983</f>
        <v>0</v>
      </c>
      <c r="U983" s="36"/>
      <c r="V983" s="36"/>
      <c r="W983" s="36"/>
      <c r="X983" s="36"/>
      <c r="Y983" s="36"/>
      <c r="Z983" s="36"/>
      <c r="AA983" s="36"/>
      <c r="AB983" s="36"/>
      <c r="AC983" s="36"/>
      <c r="AD983" s="36"/>
      <c r="AE983" s="36"/>
      <c r="AR983" s="186" t="s">
        <v>167</v>
      </c>
      <c r="AT983" s="186" t="s">
        <v>156</v>
      </c>
      <c r="AU983" s="186" t="s">
        <v>84</v>
      </c>
      <c r="AY983" s="19" t="s">
        <v>153</v>
      </c>
      <c r="BE983" s="187">
        <f>IF(N983="základní",J983,0)</f>
        <v>0</v>
      </c>
      <c r="BF983" s="187">
        <f>IF(N983="snížená",J983,0)</f>
        <v>0</v>
      </c>
      <c r="BG983" s="187">
        <f>IF(N983="zákl. přenesená",J983,0)</f>
        <v>0</v>
      </c>
      <c r="BH983" s="187">
        <f>IF(N983="sníž. přenesená",J983,0)</f>
        <v>0</v>
      </c>
      <c r="BI983" s="187">
        <f>IF(N983="nulová",J983,0)</f>
        <v>0</v>
      </c>
      <c r="BJ983" s="19" t="s">
        <v>82</v>
      </c>
      <c r="BK983" s="187">
        <f>ROUND(I983*H983,2)</f>
        <v>0</v>
      </c>
      <c r="BL983" s="19" t="s">
        <v>167</v>
      </c>
      <c r="BM983" s="186" t="s">
        <v>8296</v>
      </c>
    </row>
    <row r="984" spans="1:65" s="13" customFormat="1" x14ac:dyDescent="0.2">
      <c r="B984" s="197"/>
      <c r="C984" s="198"/>
      <c r="D984" s="188" t="s">
        <v>317</v>
      </c>
      <c r="E984" s="199" t="s">
        <v>28</v>
      </c>
      <c r="F984" s="200" t="s">
        <v>8297</v>
      </c>
      <c r="G984" s="198"/>
      <c r="H984" s="201">
        <v>1.06</v>
      </c>
      <c r="I984" s="202"/>
      <c r="J984" s="198"/>
      <c r="K984" s="198"/>
      <c r="L984" s="203"/>
      <c r="M984" s="204"/>
      <c r="N984" s="205"/>
      <c r="O984" s="205"/>
      <c r="P984" s="205"/>
      <c r="Q984" s="205"/>
      <c r="R984" s="205"/>
      <c r="S984" s="205"/>
      <c r="T984" s="206"/>
      <c r="AT984" s="207" t="s">
        <v>317</v>
      </c>
      <c r="AU984" s="207" t="s">
        <v>84</v>
      </c>
      <c r="AV984" s="13" t="s">
        <v>84</v>
      </c>
      <c r="AW984" s="13" t="s">
        <v>35</v>
      </c>
      <c r="AX984" s="13" t="s">
        <v>74</v>
      </c>
      <c r="AY984" s="207" t="s">
        <v>153</v>
      </c>
    </row>
    <row r="985" spans="1:65" s="13" customFormat="1" x14ac:dyDescent="0.2">
      <c r="B985" s="197"/>
      <c r="C985" s="198"/>
      <c r="D985" s="188" t="s">
        <v>317</v>
      </c>
      <c r="E985" s="199" t="s">
        <v>28</v>
      </c>
      <c r="F985" s="200" t="s">
        <v>8283</v>
      </c>
      <c r="G985" s="198"/>
      <c r="H985" s="201">
        <v>3.46</v>
      </c>
      <c r="I985" s="202"/>
      <c r="J985" s="198"/>
      <c r="K985" s="198"/>
      <c r="L985" s="203"/>
      <c r="M985" s="204"/>
      <c r="N985" s="205"/>
      <c r="O985" s="205"/>
      <c r="P985" s="205"/>
      <c r="Q985" s="205"/>
      <c r="R985" s="205"/>
      <c r="S985" s="205"/>
      <c r="T985" s="206"/>
      <c r="AT985" s="207" t="s">
        <v>317</v>
      </c>
      <c r="AU985" s="207" t="s">
        <v>84</v>
      </c>
      <c r="AV985" s="13" t="s">
        <v>84</v>
      </c>
      <c r="AW985" s="13" t="s">
        <v>35</v>
      </c>
      <c r="AX985" s="13" t="s">
        <v>74</v>
      </c>
      <c r="AY985" s="207" t="s">
        <v>153</v>
      </c>
    </row>
    <row r="986" spans="1:65" s="13" customFormat="1" x14ac:dyDescent="0.2">
      <c r="B986" s="197"/>
      <c r="C986" s="198"/>
      <c r="D986" s="188" t="s">
        <v>317</v>
      </c>
      <c r="E986" s="199" t="s">
        <v>28</v>
      </c>
      <c r="F986" s="200" t="s">
        <v>8284</v>
      </c>
      <c r="G986" s="198"/>
      <c r="H986" s="201">
        <v>4.0919999999999996</v>
      </c>
      <c r="I986" s="202"/>
      <c r="J986" s="198"/>
      <c r="K986" s="198"/>
      <c r="L986" s="203"/>
      <c r="M986" s="204"/>
      <c r="N986" s="205"/>
      <c r="O986" s="205"/>
      <c r="P986" s="205"/>
      <c r="Q986" s="205"/>
      <c r="R986" s="205"/>
      <c r="S986" s="205"/>
      <c r="T986" s="206"/>
      <c r="AT986" s="207" t="s">
        <v>317</v>
      </c>
      <c r="AU986" s="207" t="s">
        <v>84</v>
      </c>
      <c r="AV986" s="13" t="s">
        <v>84</v>
      </c>
      <c r="AW986" s="13" t="s">
        <v>35</v>
      </c>
      <c r="AX986" s="13" t="s">
        <v>74</v>
      </c>
      <c r="AY986" s="207" t="s">
        <v>153</v>
      </c>
    </row>
    <row r="987" spans="1:65" s="14" customFormat="1" x14ac:dyDescent="0.2">
      <c r="B987" s="208"/>
      <c r="C987" s="209"/>
      <c r="D987" s="188" t="s">
        <v>317</v>
      </c>
      <c r="E987" s="210" t="s">
        <v>28</v>
      </c>
      <c r="F987" s="211" t="s">
        <v>353</v>
      </c>
      <c r="G987" s="209"/>
      <c r="H987" s="212">
        <v>8.6120000000000001</v>
      </c>
      <c r="I987" s="213"/>
      <c r="J987" s="209"/>
      <c r="K987" s="209"/>
      <c r="L987" s="214"/>
      <c r="M987" s="215"/>
      <c r="N987" s="216"/>
      <c r="O987" s="216"/>
      <c r="P987" s="216"/>
      <c r="Q987" s="216"/>
      <c r="R987" s="216"/>
      <c r="S987" s="216"/>
      <c r="T987" s="217"/>
      <c r="AT987" s="218" t="s">
        <v>317</v>
      </c>
      <c r="AU987" s="218" t="s">
        <v>84</v>
      </c>
      <c r="AV987" s="14" t="s">
        <v>167</v>
      </c>
      <c r="AW987" s="14" t="s">
        <v>35</v>
      </c>
      <c r="AX987" s="14" t="s">
        <v>82</v>
      </c>
      <c r="AY987" s="218" t="s">
        <v>153</v>
      </c>
    </row>
    <row r="988" spans="1:65" s="2" customFormat="1" ht="16.5" customHeight="1" x14ac:dyDescent="0.2">
      <c r="A988" s="36"/>
      <c r="B988" s="37"/>
      <c r="C988" s="175" t="s">
        <v>1776</v>
      </c>
      <c r="D988" s="175" t="s">
        <v>156</v>
      </c>
      <c r="E988" s="176" t="s">
        <v>1710</v>
      </c>
      <c r="F988" s="177" t="s">
        <v>1711</v>
      </c>
      <c r="G988" s="178" t="s">
        <v>340</v>
      </c>
      <c r="H988" s="179">
        <v>2.5099999999999998</v>
      </c>
      <c r="I988" s="180"/>
      <c r="J988" s="181">
        <f>ROUND(I988*H988,2)</f>
        <v>0</v>
      </c>
      <c r="K988" s="177" t="s">
        <v>315</v>
      </c>
      <c r="L988" s="41"/>
      <c r="M988" s="182" t="s">
        <v>28</v>
      </c>
      <c r="N988" s="183" t="s">
        <v>45</v>
      </c>
      <c r="O988" s="66"/>
      <c r="P988" s="184">
        <f>O988*H988</f>
        <v>0</v>
      </c>
      <c r="Q988" s="184">
        <v>1.06277</v>
      </c>
      <c r="R988" s="184">
        <f>Q988*H988</f>
        <v>2.6675526999999999</v>
      </c>
      <c r="S988" s="184">
        <v>0</v>
      </c>
      <c r="T988" s="185">
        <f>S988*H988</f>
        <v>0</v>
      </c>
      <c r="U988" s="36"/>
      <c r="V988" s="36"/>
      <c r="W988" s="36"/>
      <c r="X988" s="36"/>
      <c r="Y988" s="36"/>
      <c r="Z988" s="36"/>
      <c r="AA988" s="36"/>
      <c r="AB988" s="36"/>
      <c r="AC988" s="36"/>
      <c r="AD988" s="36"/>
      <c r="AE988" s="36"/>
      <c r="AR988" s="186" t="s">
        <v>167</v>
      </c>
      <c r="AT988" s="186" t="s">
        <v>156</v>
      </c>
      <c r="AU988" s="186" t="s">
        <v>84</v>
      </c>
      <c r="AY988" s="19" t="s">
        <v>153</v>
      </c>
      <c r="BE988" s="187">
        <f>IF(N988="základní",J988,0)</f>
        <v>0</v>
      </c>
      <c r="BF988" s="187">
        <f>IF(N988="snížená",J988,0)</f>
        <v>0</v>
      </c>
      <c r="BG988" s="187">
        <f>IF(N988="zákl. přenesená",J988,0)</f>
        <v>0</v>
      </c>
      <c r="BH988" s="187">
        <f>IF(N988="sníž. přenesená",J988,0)</f>
        <v>0</v>
      </c>
      <c r="BI988" s="187">
        <f>IF(N988="nulová",J988,0)</f>
        <v>0</v>
      </c>
      <c r="BJ988" s="19" t="s">
        <v>82</v>
      </c>
      <c r="BK988" s="187">
        <f>ROUND(I988*H988,2)</f>
        <v>0</v>
      </c>
      <c r="BL988" s="19" t="s">
        <v>167</v>
      </c>
      <c r="BM988" s="186" t="s">
        <v>8298</v>
      </c>
    </row>
    <row r="989" spans="1:65" s="15" customFormat="1" x14ac:dyDescent="0.2">
      <c r="B989" s="224"/>
      <c r="C989" s="225"/>
      <c r="D989" s="188" t="s">
        <v>317</v>
      </c>
      <c r="E989" s="226" t="s">
        <v>28</v>
      </c>
      <c r="F989" s="227" t="s">
        <v>1097</v>
      </c>
      <c r="G989" s="225"/>
      <c r="H989" s="226" t="s">
        <v>28</v>
      </c>
      <c r="I989" s="228"/>
      <c r="J989" s="225"/>
      <c r="K989" s="225"/>
      <c r="L989" s="229"/>
      <c r="M989" s="230"/>
      <c r="N989" s="231"/>
      <c r="O989" s="231"/>
      <c r="P989" s="231"/>
      <c r="Q989" s="231"/>
      <c r="R989" s="231"/>
      <c r="S989" s="231"/>
      <c r="T989" s="232"/>
      <c r="AT989" s="233" t="s">
        <v>317</v>
      </c>
      <c r="AU989" s="233" t="s">
        <v>84</v>
      </c>
      <c r="AV989" s="15" t="s">
        <v>82</v>
      </c>
      <c r="AW989" s="15" t="s">
        <v>35</v>
      </c>
      <c r="AX989" s="15" t="s">
        <v>74</v>
      </c>
      <c r="AY989" s="233" t="s">
        <v>153</v>
      </c>
    </row>
    <row r="990" spans="1:65" s="13" customFormat="1" ht="22.5" x14ac:dyDescent="0.2">
      <c r="B990" s="197"/>
      <c r="C990" s="198"/>
      <c r="D990" s="188" t="s">
        <v>317</v>
      </c>
      <c r="E990" s="199" t="s">
        <v>28</v>
      </c>
      <c r="F990" s="200" t="s">
        <v>8299</v>
      </c>
      <c r="G990" s="198"/>
      <c r="H990" s="201">
        <v>1.274</v>
      </c>
      <c r="I990" s="202"/>
      <c r="J990" s="198"/>
      <c r="K990" s="198"/>
      <c r="L990" s="203"/>
      <c r="M990" s="204"/>
      <c r="N990" s="205"/>
      <c r="O990" s="205"/>
      <c r="P990" s="205"/>
      <c r="Q990" s="205"/>
      <c r="R990" s="205"/>
      <c r="S990" s="205"/>
      <c r="T990" s="206"/>
      <c r="AT990" s="207" t="s">
        <v>317</v>
      </c>
      <c r="AU990" s="207" t="s">
        <v>84</v>
      </c>
      <c r="AV990" s="13" t="s">
        <v>84</v>
      </c>
      <c r="AW990" s="13" t="s">
        <v>35</v>
      </c>
      <c r="AX990" s="13" t="s">
        <v>74</v>
      </c>
      <c r="AY990" s="207" t="s">
        <v>153</v>
      </c>
    </row>
    <row r="991" spans="1:65" s="13" customFormat="1" ht="22.5" x14ac:dyDescent="0.2">
      <c r="B991" s="197"/>
      <c r="C991" s="198"/>
      <c r="D991" s="188" t="s">
        <v>317</v>
      </c>
      <c r="E991" s="199" t="s">
        <v>28</v>
      </c>
      <c r="F991" s="200" t="s">
        <v>8300</v>
      </c>
      <c r="G991" s="198"/>
      <c r="H991" s="201">
        <v>0.88</v>
      </c>
      <c r="I991" s="202"/>
      <c r="J991" s="198"/>
      <c r="K991" s="198"/>
      <c r="L991" s="203"/>
      <c r="M991" s="204"/>
      <c r="N991" s="205"/>
      <c r="O991" s="205"/>
      <c r="P991" s="205"/>
      <c r="Q991" s="205"/>
      <c r="R991" s="205"/>
      <c r="S991" s="205"/>
      <c r="T991" s="206"/>
      <c r="AT991" s="207" t="s">
        <v>317</v>
      </c>
      <c r="AU991" s="207" t="s">
        <v>84</v>
      </c>
      <c r="AV991" s="13" t="s">
        <v>84</v>
      </c>
      <c r="AW991" s="13" t="s">
        <v>35</v>
      </c>
      <c r="AX991" s="13" t="s">
        <v>74</v>
      </c>
      <c r="AY991" s="207" t="s">
        <v>153</v>
      </c>
    </row>
    <row r="992" spans="1:65" s="13" customFormat="1" x14ac:dyDescent="0.2">
      <c r="B992" s="197"/>
      <c r="C992" s="198"/>
      <c r="D992" s="188" t="s">
        <v>317</v>
      </c>
      <c r="E992" s="199" t="s">
        <v>28</v>
      </c>
      <c r="F992" s="200" t="s">
        <v>8301</v>
      </c>
      <c r="G992" s="198"/>
      <c r="H992" s="201">
        <v>0.35599999999999998</v>
      </c>
      <c r="I992" s="202"/>
      <c r="J992" s="198"/>
      <c r="K992" s="198"/>
      <c r="L992" s="203"/>
      <c r="M992" s="204"/>
      <c r="N992" s="205"/>
      <c r="O992" s="205"/>
      <c r="P992" s="205"/>
      <c r="Q992" s="205"/>
      <c r="R992" s="205"/>
      <c r="S992" s="205"/>
      <c r="T992" s="206"/>
      <c r="AT992" s="207" t="s">
        <v>317</v>
      </c>
      <c r="AU992" s="207" t="s">
        <v>84</v>
      </c>
      <c r="AV992" s="13" t="s">
        <v>84</v>
      </c>
      <c r="AW992" s="13" t="s">
        <v>35</v>
      </c>
      <c r="AX992" s="13" t="s">
        <v>74</v>
      </c>
      <c r="AY992" s="207" t="s">
        <v>153</v>
      </c>
    </row>
    <row r="993" spans="1:65" s="14" customFormat="1" x14ac:dyDescent="0.2">
      <c r="B993" s="208"/>
      <c r="C993" s="209"/>
      <c r="D993" s="188" t="s">
        <v>317</v>
      </c>
      <c r="E993" s="210" t="s">
        <v>28</v>
      </c>
      <c r="F993" s="211" t="s">
        <v>353</v>
      </c>
      <c r="G993" s="209"/>
      <c r="H993" s="212">
        <v>2.5099999999999998</v>
      </c>
      <c r="I993" s="213"/>
      <c r="J993" s="209"/>
      <c r="K993" s="209"/>
      <c r="L993" s="214"/>
      <c r="M993" s="215"/>
      <c r="N993" s="216"/>
      <c r="O993" s="216"/>
      <c r="P993" s="216"/>
      <c r="Q993" s="216"/>
      <c r="R993" s="216"/>
      <c r="S993" s="216"/>
      <c r="T993" s="217"/>
      <c r="AT993" s="218" t="s">
        <v>317</v>
      </c>
      <c r="AU993" s="218" t="s">
        <v>84</v>
      </c>
      <c r="AV993" s="14" t="s">
        <v>167</v>
      </c>
      <c r="AW993" s="14" t="s">
        <v>35</v>
      </c>
      <c r="AX993" s="14" t="s">
        <v>82</v>
      </c>
      <c r="AY993" s="218" t="s">
        <v>153</v>
      </c>
    </row>
    <row r="994" spans="1:65" s="2" customFormat="1" ht="16.5" customHeight="1" x14ac:dyDescent="0.2">
      <c r="A994" s="36"/>
      <c r="B994" s="37"/>
      <c r="C994" s="175" t="s">
        <v>1781</v>
      </c>
      <c r="D994" s="175" t="s">
        <v>156</v>
      </c>
      <c r="E994" s="176" t="s">
        <v>5242</v>
      </c>
      <c r="F994" s="177" t="s">
        <v>1727</v>
      </c>
      <c r="G994" s="178" t="s">
        <v>433</v>
      </c>
      <c r="H994" s="179">
        <v>191.3</v>
      </c>
      <c r="I994" s="180"/>
      <c r="J994" s="181">
        <f>ROUND(I994*H994,2)</f>
        <v>0</v>
      </c>
      <c r="K994" s="177" t="s">
        <v>28</v>
      </c>
      <c r="L994" s="41"/>
      <c r="M994" s="182" t="s">
        <v>28</v>
      </c>
      <c r="N994" s="183" t="s">
        <v>45</v>
      </c>
      <c r="O994" s="66"/>
      <c r="P994" s="184">
        <f>O994*H994</f>
        <v>0</v>
      </c>
      <c r="Q994" s="184">
        <v>2.0400000000000001E-2</v>
      </c>
      <c r="R994" s="184">
        <f>Q994*H994</f>
        <v>3.9025200000000004</v>
      </c>
      <c r="S994" s="184">
        <v>0</v>
      </c>
      <c r="T994" s="185">
        <f>S994*H994</f>
        <v>0</v>
      </c>
      <c r="U994" s="36"/>
      <c r="V994" s="36"/>
      <c r="W994" s="36"/>
      <c r="X994" s="36"/>
      <c r="Y994" s="36"/>
      <c r="Z994" s="36"/>
      <c r="AA994" s="36"/>
      <c r="AB994" s="36"/>
      <c r="AC994" s="36"/>
      <c r="AD994" s="36"/>
      <c r="AE994" s="36"/>
      <c r="AR994" s="186" t="s">
        <v>167</v>
      </c>
      <c r="AT994" s="186" t="s">
        <v>156</v>
      </c>
      <c r="AU994" s="186" t="s">
        <v>84</v>
      </c>
      <c r="AY994" s="19" t="s">
        <v>153</v>
      </c>
      <c r="BE994" s="187">
        <f>IF(N994="základní",J994,0)</f>
        <v>0</v>
      </c>
      <c r="BF994" s="187">
        <f>IF(N994="snížená",J994,0)</f>
        <v>0</v>
      </c>
      <c r="BG994" s="187">
        <f>IF(N994="zákl. přenesená",J994,0)</f>
        <v>0</v>
      </c>
      <c r="BH994" s="187">
        <f>IF(N994="sníž. přenesená",J994,0)</f>
        <v>0</v>
      </c>
      <c r="BI994" s="187">
        <f>IF(N994="nulová",J994,0)</f>
        <v>0</v>
      </c>
      <c r="BJ994" s="19" t="s">
        <v>82</v>
      </c>
      <c r="BK994" s="187">
        <f>ROUND(I994*H994,2)</f>
        <v>0</v>
      </c>
      <c r="BL994" s="19" t="s">
        <v>167</v>
      </c>
      <c r="BM994" s="186" t="s">
        <v>8302</v>
      </c>
    </row>
    <row r="995" spans="1:65" s="13" customFormat="1" x14ac:dyDescent="0.2">
      <c r="B995" s="197"/>
      <c r="C995" s="198"/>
      <c r="D995" s="188" t="s">
        <v>317</v>
      </c>
      <c r="E995" s="199" t="s">
        <v>28</v>
      </c>
      <c r="F995" s="200" t="s">
        <v>8303</v>
      </c>
      <c r="G995" s="198"/>
      <c r="H995" s="201">
        <v>191.3</v>
      </c>
      <c r="I995" s="202"/>
      <c r="J995" s="198"/>
      <c r="K995" s="198"/>
      <c r="L995" s="203"/>
      <c r="M995" s="204"/>
      <c r="N995" s="205"/>
      <c r="O995" s="205"/>
      <c r="P995" s="205"/>
      <c r="Q995" s="205"/>
      <c r="R995" s="205"/>
      <c r="S995" s="205"/>
      <c r="T995" s="206"/>
      <c r="AT995" s="207" t="s">
        <v>317</v>
      </c>
      <c r="AU995" s="207" t="s">
        <v>84</v>
      </c>
      <c r="AV995" s="13" t="s">
        <v>84</v>
      </c>
      <c r="AW995" s="13" t="s">
        <v>35</v>
      </c>
      <c r="AX995" s="13" t="s">
        <v>82</v>
      </c>
      <c r="AY995" s="207" t="s">
        <v>153</v>
      </c>
    </row>
    <row r="996" spans="1:65" s="2" customFormat="1" ht="16.5" customHeight="1" x14ac:dyDescent="0.2">
      <c r="A996" s="36"/>
      <c r="B996" s="37"/>
      <c r="C996" s="175" t="s">
        <v>1786</v>
      </c>
      <c r="D996" s="175" t="s">
        <v>156</v>
      </c>
      <c r="E996" s="176" t="s">
        <v>8304</v>
      </c>
      <c r="F996" s="177" t="s">
        <v>8305</v>
      </c>
      <c r="G996" s="178" t="s">
        <v>433</v>
      </c>
      <c r="H996" s="179">
        <v>289</v>
      </c>
      <c r="I996" s="180"/>
      <c r="J996" s="181">
        <f>ROUND(I996*H996,2)</f>
        <v>0</v>
      </c>
      <c r="K996" s="177" t="s">
        <v>28</v>
      </c>
      <c r="L996" s="41"/>
      <c r="M996" s="182" t="s">
        <v>28</v>
      </c>
      <c r="N996" s="183" t="s">
        <v>45</v>
      </c>
      <c r="O996" s="66"/>
      <c r="P996" s="184">
        <f>O996*H996</f>
        <v>0</v>
      </c>
      <c r="Q996" s="184">
        <v>2.0400000000000001E-2</v>
      </c>
      <c r="R996" s="184">
        <f>Q996*H996</f>
        <v>5.8956000000000008</v>
      </c>
      <c r="S996" s="184">
        <v>0</v>
      </c>
      <c r="T996" s="185">
        <f>S996*H996</f>
        <v>0</v>
      </c>
      <c r="U996" s="36"/>
      <c r="V996" s="36"/>
      <c r="W996" s="36"/>
      <c r="X996" s="36"/>
      <c r="Y996" s="36"/>
      <c r="Z996" s="36"/>
      <c r="AA996" s="36"/>
      <c r="AB996" s="36"/>
      <c r="AC996" s="36"/>
      <c r="AD996" s="36"/>
      <c r="AE996" s="36"/>
      <c r="AR996" s="186" t="s">
        <v>167</v>
      </c>
      <c r="AT996" s="186" t="s">
        <v>156</v>
      </c>
      <c r="AU996" s="186" t="s">
        <v>84</v>
      </c>
      <c r="AY996" s="19" t="s">
        <v>153</v>
      </c>
      <c r="BE996" s="187">
        <f>IF(N996="základní",J996,0)</f>
        <v>0</v>
      </c>
      <c r="BF996" s="187">
        <f>IF(N996="snížená",J996,0)</f>
        <v>0</v>
      </c>
      <c r="BG996" s="187">
        <f>IF(N996="zákl. přenesená",J996,0)</f>
        <v>0</v>
      </c>
      <c r="BH996" s="187">
        <f>IF(N996="sníž. přenesená",J996,0)</f>
        <v>0</v>
      </c>
      <c r="BI996" s="187">
        <f>IF(N996="nulová",J996,0)</f>
        <v>0</v>
      </c>
      <c r="BJ996" s="19" t="s">
        <v>82</v>
      </c>
      <c r="BK996" s="187">
        <f>ROUND(I996*H996,2)</f>
        <v>0</v>
      </c>
      <c r="BL996" s="19" t="s">
        <v>167</v>
      </c>
      <c r="BM996" s="186" t="s">
        <v>8306</v>
      </c>
    </row>
    <row r="997" spans="1:65" s="13" customFormat="1" x14ac:dyDescent="0.2">
      <c r="B997" s="197"/>
      <c r="C997" s="198"/>
      <c r="D997" s="188" t="s">
        <v>317</v>
      </c>
      <c r="E997" s="199" t="s">
        <v>28</v>
      </c>
      <c r="F997" s="200" t="s">
        <v>8307</v>
      </c>
      <c r="G997" s="198"/>
      <c r="H997" s="201">
        <v>289</v>
      </c>
      <c r="I997" s="202"/>
      <c r="J997" s="198"/>
      <c r="K997" s="198"/>
      <c r="L997" s="203"/>
      <c r="M997" s="204"/>
      <c r="N997" s="205"/>
      <c r="O997" s="205"/>
      <c r="P997" s="205"/>
      <c r="Q997" s="205"/>
      <c r="R997" s="205"/>
      <c r="S997" s="205"/>
      <c r="T997" s="206"/>
      <c r="AT997" s="207" t="s">
        <v>317</v>
      </c>
      <c r="AU997" s="207" t="s">
        <v>84</v>
      </c>
      <c r="AV997" s="13" t="s">
        <v>84</v>
      </c>
      <c r="AW997" s="13" t="s">
        <v>35</v>
      </c>
      <c r="AX997" s="13" t="s">
        <v>82</v>
      </c>
      <c r="AY997" s="207" t="s">
        <v>153</v>
      </c>
    </row>
    <row r="998" spans="1:65" s="2" customFormat="1" ht="21.75" customHeight="1" x14ac:dyDescent="0.2">
      <c r="A998" s="36"/>
      <c r="B998" s="37"/>
      <c r="C998" s="175" t="s">
        <v>1792</v>
      </c>
      <c r="D998" s="175" t="s">
        <v>156</v>
      </c>
      <c r="E998" s="176" t="s">
        <v>5245</v>
      </c>
      <c r="F998" s="177" t="s">
        <v>5246</v>
      </c>
      <c r="G998" s="178" t="s">
        <v>433</v>
      </c>
      <c r="H998" s="179">
        <v>44.3</v>
      </c>
      <c r="I998" s="180"/>
      <c r="J998" s="181">
        <f>ROUND(I998*H998,2)</f>
        <v>0</v>
      </c>
      <c r="K998" s="177" t="s">
        <v>315</v>
      </c>
      <c r="L998" s="41"/>
      <c r="M998" s="182" t="s">
        <v>28</v>
      </c>
      <c r="N998" s="183" t="s">
        <v>45</v>
      </c>
      <c r="O998" s="66"/>
      <c r="P998" s="184">
        <f>O998*H998</f>
        <v>0</v>
      </c>
      <c r="Q998" s="184">
        <v>9.8680000000000004E-2</v>
      </c>
      <c r="R998" s="184">
        <f>Q998*H998</f>
        <v>4.371524</v>
      </c>
      <c r="S998" s="184">
        <v>0</v>
      </c>
      <c r="T998" s="185">
        <f>S998*H998</f>
        <v>0</v>
      </c>
      <c r="U998" s="36"/>
      <c r="V998" s="36"/>
      <c r="W998" s="36"/>
      <c r="X998" s="36"/>
      <c r="Y998" s="36"/>
      <c r="Z998" s="36"/>
      <c r="AA998" s="36"/>
      <c r="AB998" s="36"/>
      <c r="AC998" s="36"/>
      <c r="AD998" s="36"/>
      <c r="AE998" s="36"/>
      <c r="AR998" s="186" t="s">
        <v>167</v>
      </c>
      <c r="AT998" s="186" t="s">
        <v>156</v>
      </c>
      <c r="AU998" s="186" t="s">
        <v>84</v>
      </c>
      <c r="AY998" s="19" t="s">
        <v>153</v>
      </c>
      <c r="BE998" s="187">
        <f>IF(N998="základní",J998,0)</f>
        <v>0</v>
      </c>
      <c r="BF998" s="187">
        <f>IF(N998="snížená",J998,0)</f>
        <v>0</v>
      </c>
      <c r="BG998" s="187">
        <f>IF(N998="zákl. přenesená",J998,0)</f>
        <v>0</v>
      </c>
      <c r="BH998" s="187">
        <f>IF(N998="sníž. přenesená",J998,0)</f>
        <v>0</v>
      </c>
      <c r="BI998" s="187">
        <f>IF(N998="nulová",J998,0)</f>
        <v>0</v>
      </c>
      <c r="BJ998" s="19" t="s">
        <v>82</v>
      </c>
      <c r="BK998" s="187">
        <f>ROUND(I998*H998,2)</f>
        <v>0</v>
      </c>
      <c r="BL998" s="19" t="s">
        <v>167</v>
      </c>
      <c r="BM998" s="186" t="s">
        <v>8308</v>
      </c>
    </row>
    <row r="999" spans="1:65" s="13" customFormat="1" x14ac:dyDescent="0.2">
      <c r="B999" s="197"/>
      <c r="C999" s="198"/>
      <c r="D999" s="188" t="s">
        <v>317</v>
      </c>
      <c r="E999" s="199" t="s">
        <v>28</v>
      </c>
      <c r="F999" s="200" t="s">
        <v>8309</v>
      </c>
      <c r="G999" s="198"/>
      <c r="H999" s="201">
        <v>44.3</v>
      </c>
      <c r="I999" s="202"/>
      <c r="J999" s="198"/>
      <c r="K999" s="198"/>
      <c r="L999" s="203"/>
      <c r="M999" s="204"/>
      <c r="N999" s="205"/>
      <c r="O999" s="205"/>
      <c r="P999" s="205"/>
      <c r="Q999" s="205"/>
      <c r="R999" s="205"/>
      <c r="S999" s="205"/>
      <c r="T999" s="206"/>
      <c r="AT999" s="207" t="s">
        <v>317</v>
      </c>
      <c r="AU999" s="207" t="s">
        <v>84</v>
      </c>
      <c r="AV999" s="13" t="s">
        <v>84</v>
      </c>
      <c r="AW999" s="13" t="s">
        <v>35</v>
      </c>
      <c r="AX999" s="13" t="s">
        <v>82</v>
      </c>
      <c r="AY999" s="207" t="s">
        <v>153</v>
      </c>
    </row>
    <row r="1000" spans="1:65" s="2" customFormat="1" ht="16.5" customHeight="1" x14ac:dyDescent="0.2">
      <c r="A1000" s="36"/>
      <c r="B1000" s="37"/>
      <c r="C1000" s="175" t="s">
        <v>1796</v>
      </c>
      <c r="D1000" s="175" t="s">
        <v>156</v>
      </c>
      <c r="E1000" s="176" t="s">
        <v>1742</v>
      </c>
      <c r="F1000" s="177" t="s">
        <v>1743</v>
      </c>
      <c r="G1000" s="178" t="s">
        <v>373</v>
      </c>
      <c r="H1000" s="179">
        <v>76</v>
      </c>
      <c r="I1000" s="180"/>
      <c r="J1000" s="181">
        <f>ROUND(I1000*H1000,2)</f>
        <v>0</v>
      </c>
      <c r="K1000" s="177" t="s">
        <v>28</v>
      </c>
      <c r="L1000" s="41"/>
      <c r="M1000" s="182" t="s">
        <v>28</v>
      </c>
      <c r="N1000" s="183" t="s">
        <v>45</v>
      </c>
      <c r="O1000" s="66"/>
      <c r="P1000" s="184">
        <f>O1000*H1000</f>
        <v>0</v>
      </c>
      <c r="Q1000" s="184">
        <v>0.04</v>
      </c>
      <c r="R1000" s="184">
        <f>Q1000*H1000</f>
        <v>3.04</v>
      </c>
      <c r="S1000" s="184">
        <v>0</v>
      </c>
      <c r="T1000" s="185">
        <f>S1000*H1000</f>
        <v>0</v>
      </c>
      <c r="U1000" s="36"/>
      <c r="V1000" s="36"/>
      <c r="W1000" s="36"/>
      <c r="X1000" s="36"/>
      <c r="Y1000" s="36"/>
      <c r="Z1000" s="36"/>
      <c r="AA1000" s="36"/>
      <c r="AB1000" s="36"/>
      <c r="AC1000" s="36"/>
      <c r="AD1000" s="36"/>
      <c r="AE1000" s="36"/>
      <c r="AR1000" s="186" t="s">
        <v>167</v>
      </c>
      <c r="AT1000" s="186" t="s">
        <v>156</v>
      </c>
      <c r="AU1000" s="186" t="s">
        <v>84</v>
      </c>
      <c r="AY1000" s="19" t="s">
        <v>153</v>
      </c>
      <c r="BE1000" s="187">
        <f>IF(N1000="základní",J1000,0)</f>
        <v>0</v>
      </c>
      <c r="BF1000" s="187">
        <f>IF(N1000="snížená",J1000,0)</f>
        <v>0</v>
      </c>
      <c r="BG1000" s="187">
        <f>IF(N1000="zákl. přenesená",J1000,0)</f>
        <v>0</v>
      </c>
      <c r="BH1000" s="187">
        <f>IF(N1000="sníž. přenesená",J1000,0)</f>
        <v>0</v>
      </c>
      <c r="BI1000" s="187">
        <f>IF(N1000="nulová",J1000,0)</f>
        <v>0</v>
      </c>
      <c r="BJ1000" s="19" t="s">
        <v>82</v>
      </c>
      <c r="BK1000" s="187">
        <f>ROUND(I1000*H1000,2)</f>
        <v>0</v>
      </c>
      <c r="BL1000" s="19" t="s">
        <v>167</v>
      </c>
      <c r="BM1000" s="186" t="s">
        <v>8310</v>
      </c>
    </row>
    <row r="1001" spans="1:65" s="2" customFormat="1" ht="24" x14ac:dyDescent="0.2">
      <c r="A1001" s="36"/>
      <c r="B1001" s="37"/>
      <c r="C1001" s="175" t="s">
        <v>1800</v>
      </c>
      <c r="D1001" s="175" t="s">
        <v>156</v>
      </c>
      <c r="E1001" s="176" t="s">
        <v>5250</v>
      </c>
      <c r="F1001" s="177" t="s">
        <v>8311</v>
      </c>
      <c r="G1001" s="178" t="s">
        <v>433</v>
      </c>
      <c r="H1001" s="179">
        <v>3.8</v>
      </c>
      <c r="I1001" s="180"/>
      <c r="J1001" s="181">
        <f>ROUND(I1001*H1001,2)</f>
        <v>0</v>
      </c>
      <c r="K1001" s="177" t="s">
        <v>28</v>
      </c>
      <c r="L1001" s="41"/>
      <c r="M1001" s="182" t="s">
        <v>28</v>
      </c>
      <c r="N1001" s="183" t="s">
        <v>45</v>
      </c>
      <c r="O1001" s="66"/>
      <c r="P1001" s="184">
        <f>O1001*H1001</f>
        <v>0</v>
      </c>
      <c r="Q1001" s="184">
        <v>0.11</v>
      </c>
      <c r="R1001" s="184">
        <f>Q1001*H1001</f>
        <v>0.41799999999999998</v>
      </c>
      <c r="S1001" s="184">
        <v>0</v>
      </c>
      <c r="T1001" s="185">
        <f>S1001*H1001</f>
        <v>0</v>
      </c>
      <c r="U1001" s="36"/>
      <c r="V1001" s="36"/>
      <c r="W1001" s="36"/>
      <c r="X1001" s="36"/>
      <c r="Y1001" s="36"/>
      <c r="Z1001" s="36"/>
      <c r="AA1001" s="36"/>
      <c r="AB1001" s="36"/>
      <c r="AC1001" s="36"/>
      <c r="AD1001" s="36"/>
      <c r="AE1001" s="36"/>
      <c r="AR1001" s="186" t="s">
        <v>167</v>
      </c>
      <c r="AT1001" s="186" t="s">
        <v>156</v>
      </c>
      <c r="AU1001" s="186" t="s">
        <v>84</v>
      </c>
      <c r="AY1001" s="19" t="s">
        <v>153</v>
      </c>
      <c r="BE1001" s="187">
        <f>IF(N1001="základní",J1001,0)</f>
        <v>0</v>
      </c>
      <c r="BF1001" s="187">
        <f>IF(N1001="snížená",J1001,0)</f>
        <v>0</v>
      </c>
      <c r="BG1001" s="187">
        <f>IF(N1001="zákl. přenesená",J1001,0)</f>
        <v>0</v>
      </c>
      <c r="BH1001" s="187">
        <f>IF(N1001="sníž. přenesená",J1001,0)</f>
        <v>0</v>
      </c>
      <c r="BI1001" s="187">
        <f>IF(N1001="nulová",J1001,0)</f>
        <v>0</v>
      </c>
      <c r="BJ1001" s="19" t="s">
        <v>82</v>
      </c>
      <c r="BK1001" s="187">
        <f>ROUND(I1001*H1001,2)</f>
        <v>0</v>
      </c>
      <c r="BL1001" s="19" t="s">
        <v>167</v>
      </c>
      <c r="BM1001" s="186" t="s">
        <v>8312</v>
      </c>
    </row>
    <row r="1002" spans="1:65" s="13" customFormat="1" x14ac:dyDescent="0.2">
      <c r="B1002" s="197"/>
      <c r="C1002" s="198"/>
      <c r="D1002" s="188" t="s">
        <v>317</v>
      </c>
      <c r="E1002" s="199" t="s">
        <v>28</v>
      </c>
      <c r="F1002" s="200" t="s">
        <v>8313</v>
      </c>
      <c r="G1002" s="198"/>
      <c r="H1002" s="201">
        <v>3.8</v>
      </c>
      <c r="I1002" s="202"/>
      <c r="J1002" s="198"/>
      <c r="K1002" s="198"/>
      <c r="L1002" s="203"/>
      <c r="M1002" s="204"/>
      <c r="N1002" s="205"/>
      <c r="O1002" s="205"/>
      <c r="P1002" s="205"/>
      <c r="Q1002" s="205"/>
      <c r="R1002" s="205"/>
      <c r="S1002" s="205"/>
      <c r="T1002" s="206"/>
      <c r="AT1002" s="207" t="s">
        <v>317</v>
      </c>
      <c r="AU1002" s="207" t="s">
        <v>84</v>
      </c>
      <c r="AV1002" s="13" t="s">
        <v>84</v>
      </c>
      <c r="AW1002" s="13" t="s">
        <v>35</v>
      </c>
      <c r="AX1002" s="13" t="s">
        <v>82</v>
      </c>
      <c r="AY1002" s="207" t="s">
        <v>153</v>
      </c>
    </row>
    <row r="1003" spans="1:65" s="2" customFormat="1" ht="24" x14ac:dyDescent="0.2">
      <c r="A1003" s="36"/>
      <c r="B1003" s="37"/>
      <c r="C1003" s="175" t="s">
        <v>1804</v>
      </c>
      <c r="D1003" s="175" t="s">
        <v>156</v>
      </c>
      <c r="E1003" s="176" t="s">
        <v>5253</v>
      </c>
      <c r="F1003" s="177" t="s">
        <v>5254</v>
      </c>
      <c r="G1003" s="178" t="s">
        <v>433</v>
      </c>
      <c r="H1003" s="179">
        <v>88.5</v>
      </c>
      <c r="I1003" s="180"/>
      <c r="J1003" s="181">
        <f>ROUND(I1003*H1003,2)</f>
        <v>0</v>
      </c>
      <c r="K1003" s="177" t="s">
        <v>28</v>
      </c>
      <c r="L1003" s="41"/>
      <c r="M1003" s="182" t="s">
        <v>28</v>
      </c>
      <c r="N1003" s="183" t="s">
        <v>45</v>
      </c>
      <c r="O1003" s="66"/>
      <c r="P1003" s="184">
        <f>O1003*H1003</f>
        <v>0</v>
      </c>
      <c r="Q1003" s="184">
        <v>0.11</v>
      </c>
      <c r="R1003" s="184">
        <f>Q1003*H1003</f>
        <v>9.7349999999999994</v>
      </c>
      <c r="S1003" s="184">
        <v>0</v>
      </c>
      <c r="T1003" s="185">
        <f>S1003*H1003</f>
        <v>0</v>
      </c>
      <c r="U1003" s="36"/>
      <c r="V1003" s="36"/>
      <c r="W1003" s="36"/>
      <c r="X1003" s="36"/>
      <c r="Y1003" s="36"/>
      <c r="Z1003" s="36"/>
      <c r="AA1003" s="36"/>
      <c r="AB1003" s="36"/>
      <c r="AC1003" s="36"/>
      <c r="AD1003" s="36"/>
      <c r="AE1003" s="36"/>
      <c r="AR1003" s="186" t="s">
        <v>167</v>
      </c>
      <c r="AT1003" s="186" t="s">
        <v>156</v>
      </c>
      <c r="AU1003" s="186" t="s">
        <v>84</v>
      </c>
      <c r="AY1003" s="19" t="s">
        <v>153</v>
      </c>
      <c r="BE1003" s="187">
        <f>IF(N1003="základní",J1003,0)</f>
        <v>0</v>
      </c>
      <c r="BF1003" s="187">
        <f>IF(N1003="snížená",J1003,0)</f>
        <v>0</v>
      </c>
      <c r="BG1003" s="187">
        <f>IF(N1003="zákl. přenesená",J1003,0)</f>
        <v>0</v>
      </c>
      <c r="BH1003" s="187">
        <f>IF(N1003="sníž. přenesená",J1003,0)</f>
        <v>0</v>
      </c>
      <c r="BI1003" s="187">
        <f>IF(N1003="nulová",J1003,0)</f>
        <v>0</v>
      </c>
      <c r="BJ1003" s="19" t="s">
        <v>82</v>
      </c>
      <c r="BK1003" s="187">
        <f>ROUND(I1003*H1003,2)</f>
        <v>0</v>
      </c>
      <c r="BL1003" s="19" t="s">
        <v>167</v>
      </c>
      <c r="BM1003" s="186" t="s">
        <v>8314</v>
      </c>
    </row>
    <row r="1004" spans="1:65" s="13" customFormat="1" x14ac:dyDescent="0.2">
      <c r="B1004" s="197"/>
      <c r="C1004" s="198"/>
      <c r="D1004" s="188" t="s">
        <v>317</v>
      </c>
      <c r="E1004" s="199" t="s">
        <v>28</v>
      </c>
      <c r="F1004" s="200" t="s">
        <v>8315</v>
      </c>
      <c r="G1004" s="198"/>
      <c r="H1004" s="201">
        <v>88.5</v>
      </c>
      <c r="I1004" s="202"/>
      <c r="J1004" s="198"/>
      <c r="K1004" s="198"/>
      <c r="L1004" s="203"/>
      <c r="M1004" s="204"/>
      <c r="N1004" s="205"/>
      <c r="O1004" s="205"/>
      <c r="P1004" s="205"/>
      <c r="Q1004" s="205"/>
      <c r="R1004" s="205"/>
      <c r="S1004" s="205"/>
      <c r="T1004" s="206"/>
      <c r="AT1004" s="207" t="s">
        <v>317</v>
      </c>
      <c r="AU1004" s="207" t="s">
        <v>84</v>
      </c>
      <c r="AV1004" s="13" t="s">
        <v>84</v>
      </c>
      <c r="AW1004" s="13" t="s">
        <v>35</v>
      </c>
      <c r="AX1004" s="13" t="s">
        <v>82</v>
      </c>
      <c r="AY1004" s="207" t="s">
        <v>153</v>
      </c>
    </row>
    <row r="1005" spans="1:65" s="2" customFormat="1" ht="24" x14ac:dyDescent="0.2">
      <c r="A1005" s="36"/>
      <c r="B1005" s="37"/>
      <c r="C1005" s="175" t="s">
        <v>1811</v>
      </c>
      <c r="D1005" s="175" t="s">
        <v>156</v>
      </c>
      <c r="E1005" s="176" t="s">
        <v>5256</v>
      </c>
      <c r="F1005" s="177" t="s">
        <v>5257</v>
      </c>
      <c r="G1005" s="178" t="s">
        <v>433</v>
      </c>
      <c r="H1005" s="179">
        <v>754.7</v>
      </c>
      <c r="I1005" s="180"/>
      <c r="J1005" s="181">
        <f>ROUND(I1005*H1005,2)</f>
        <v>0</v>
      </c>
      <c r="K1005" s="177" t="s">
        <v>28</v>
      </c>
      <c r="L1005" s="41"/>
      <c r="M1005" s="182" t="s">
        <v>28</v>
      </c>
      <c r="N1005" s="183" t="s">
        <v>45</v>
      </c>
      <c r="O1005" s="66"/>
      <c r="P1005" s="184">
        <f>O1005*H1005</f>
        <v>0</v>
      </c>
      <c r="Q1005" s="184">
        <v>0.11</v>
      </c>
      <c r="R1005" s="184">
        <f>Q1005*H1005</f>
        <v>83.01700000000001</v>
      </c>
      <c r="S1005" s="184">
        <v>0</v>
      </c>
      <c r="T1005" s="185">
        <f>S1005*H1005</f>
        <v>0</v>
      </c>
      <c r="U1005" s="36"/>
      <c r="V1005" s="36"/>
      <c r="W1005" s="36"/>
      <c r="X1005" s="36"/>
      <c r="Y1005" s="36"/>
      <c r="Z1005" s="36"/>
      <c r="AA1005" s="36"/>
      <c r="AB1005" s="36"/>
      <c r="AC1005" s="36"/>
      <c r="AD1005" s="36"/>
      <c r="AE1005" s="36"/>
      <c r="AR1005" s="186" t="s">
        <v>167</v>
      </c>
      <c r="AT1005" s="186" t="s">
        <v>156</v>
      </c>
      <c r="AU1005" s="186" t="s">
        <v>84</v>
      </c>
      <c r="AY1005" s="19" t="s">
        <v>153</v>
      </c>
      <c r="BE1005" s="187">
        <f>IF(N1005="základní",J1005,0)</f>
        <v>0</v>
      </c>
      <c r="BF1005" s="187">
        <f>IF(N1005="snížená",J1005,0)</f>
        <v>0</v>
      </c>
      <c r="BG1005" s="187">
        <f>IF(N1005="zákl. přenesená",J1005,0)</f>
        <v>0</v>
      </c>
      <c r="BH1005" s="187">
        <f>IF(N1005="sníž. přenesená",J1005,0)</f>
        <v>0</v>
      </c>
      <c r="BI1005" s="187">
        <f>IF(N1005="nulová",J1005,0)</f>
        <v>0</v>
      </c>
      <c r="BJ1005" s="19" t="s">
        <v>82</v>
      </c>
      <c r="BK1005" s="187">
        <f>ROUND(I1005*H1005,2)</f>
        <v>0</v>
      </c>
      <c r="BL1005" s="19" t="s">
        <v>167</v>
      </c>
      <c r="BM1005" s="186" t="s">
        <v>8316</v>
      </c>
    </row>
    <row r="1006" spans="1:65" s="13" customFormat="1" x14ac:dyDescent="0.2">
      <c r="B1006" s="197"/>
      <c r="C1006" s="198"/>
      <c r="D1006" s="188" t="s">
        <v>317</v>
      </c>
      <c r="E1006" s="199" t="s">
        <v>28</v>
      </c>
      <c r="F1006" s="200" t="s">
        <v>8317</v>
      </c>
      <c r="G1006" s="198"/>
      <c r="H1006" s="201">
        <v>754.7</v>
      </c>
      <c r="I1006" s="202"/>
      <c r="J1006" s="198"/>
      <c r="K1006" s="198"/>
      <c r="L1006" s="203"/>
      <c r="M1006" s="204"/>
      <c r="N1006" s="205"/>
      <c r="O1006" s="205"/>
      <c r="P1006" s="205"/>
      <c r="Q1006" s="205"/>
      <c r="R1006" s="205"/>
      <c r="S1006" s="205"/>
      <c r="T1006" s="206"/>
      <c r="AT1006" s="207" t="s">
        <v>317</v>
      </c>
      <c r="AU1006" s="207" t="s">
        <v>84</v>
      </c>
      <c r="AV1006" s="13" t="s">
        <v>84</v>
      </c>
      <c r="AW1006" s="13" t="s">
        <v>35</v>
      </c>
      <c r="AX1006" s="13" t="s">
        <v>82</v>
      </c>
      <c r="AY1006" s="207" t="s">
        <v>153</v>
      </c>
    </row>
    <row r="1007" spans="1:65" s="2" customFormat="1" ht="24" x14ac:dyDescent="0.2">
      <c r="A1007" s="36"/>
      <c r="B1007" s="37"/>
      <c r="C1007" s="175" t="s">
        <v>1815</v>
      </c>
      <c r="D1007" s="175" t="s">
        <v>156</v>
      </c>
      <c r="E1007" s="176" t="s">
        <v>8318</v>
      </c>
      <c r="F1007" s="177" t="s">
        <v>8319</v>
      </c>
      <c r="G1007" s="178" t="s">
        <v>433</v>
      </c>
      <c r="H1007" s="179">
        <v>12.7</v>
      </c>
      <c r="I1007" s="180"/>
      <c r="J1007" s="181">
        <f>ROUND(I1007*H1007,2)</f>
        <v>0</v>
      </c>
      <c r="K1007" s="177" t="s">
        <v>28</v>
      </c>
      <c r="L1007" s="41"/>
      <c r="M1007" s="182" t="s">
        <v>28</v>
      </c>
      <c r="N1007" s="183" t="s">
        <v>45</v>
      </c>
      <c r="O1007" s="66"/>
      <c r="P1007" s="184">
        <f>O1007*H1007</f>
        <v>0</v>
      </c>
      <c r="Q1007" s="184">
        <v>0.11</v>
      </c>
      <c r="R1007" s="184">
        <f>Q1007*H1007</f>
        <v>1.397</v>
      </c>
      <c r="S1007" s="184">
        <v>0</v>
      </c>
      <c r="T1007" s="185">
        <f>S1007*H1007</f>
        <v>0</v>
      </c>
      <c r="U1007" s="36"/>
      <c r="V1007" s="36"/>
      <c r="W1007" s="36"/>
      <c r="X1007" s="36"/>
      <c r="Y1007" s="36"/>
      <c r="Z1007" s="36"/>
      <c r="AA1007" s="36"/>
      <c r="AB1007" s="36"/>
      <c r="AC1007" s="36"/>
      <c r="AD1007" s="36"/>
      <c r="AE1007" s="36"/>
      <c r="AR1007" s="186" t="s">
        <v>167</v>
      </c>
      <c r="AT1007" s="186" t="s">
        <v>156</v>
      </c>
      <c r="AU1007" s="186" t="s">
        <v>84</v>
      </c>
      <c r="AY1007" s="19" t="s">
        <v>153</v>
      </c>
      <c r="BE1007" s="187">
        <f>IF(N1007="základní",J1007,0)</f>
        <v>0</v>
      </c>
      <c r="BF1007" s="187">
        <f>IF(N1007="snížená",J1007,0)</f>
        <v>0</v>
      </c>
      <c r="BG1007" s="187">
        <f>IF(N1007="zákl. přenesená",J1007,0)</f>
        <v>0</v>
      </c>
      <c r="BH1007" s="187">
        <f>IF(N1007="sníž. přenesená",J1007,0)</f>
        <v>0</v>
      </c>
      <c r="BI1007" s="187">
        <f>IF(N1007="nulová",J1007,0)</f>
        <v>0</v>
      </c>
      <c r="BJ1007" s="19" t="s">
        <v>82</v>
      </c>
      <c r="BK1007" s="187">
        <f>ROUND(I1007*H1007,2)</f>
        <v>0</v>
      </c>
      <c r="BL1007" s="19" t="s">
        <v>167</v>
      </c>
      <c r="BM1007" s="186" t="s">
        <v>8320</v>
      </c>
    </row>
    <row r="1008" spans="1:65" s="13" customFormat="1" x14ac:dyDescent="0.2">
      <c r="B1008" s="197"/>
      <c r="C1008" s="198"/>
      <c r="D1008" s="188" t="s">
        <v>317</v>
      </c>
      <c r="E1008" s="199" t="s">
        <v>28</v>
      </c>
      <c r="F1008" s="200" t="s">
        <v>8321</v>
      </c>
      <c r="G1008" s="198"/>
      <c r="H1008" s="201">
        <v>12.7</v>
      </c>
      <c r="I1008" s="202"/>
      <c r="J1008" s="198"/>
      <c r="K1008" s="198"/>
      <c r="L1008" s="203"/>
      <c r="M1008" s="204"/>
      <c r="N1008" s="205"/>
      <c r="O1008" s="205"/>
      <c r="P1008" s="205"/>
      <c r="Q1008" s="205"/>
      <c r="R1008" s="205"/>
      <c r="S1008" s="205"/>
      <c r="T1008" s="206"/>
      <c r="AT1008" s="207" t="s">
        <v>317</v>
      </c>
      <c r="AU1008" s="207" t="s">
        <v>84</v>
      </c>
      <c r="AV1008" s="13" t="s">
        <v>84</v>
      </c>
      <c r="AW1008" s="13" t="s">
        <v>35</v>
      </c>
      <c r="AX1008" s="13" t="s">
        <v>82</v>
      </c>
      <c r="AY1008" s="207" t="s">
        <v>153</v>
      </c>
    </row>
    <row r="1009" spans="1:65" s="2" customFormat="1" ht="16.5" customHeight="1" x14ac:dyDescent="0.2">
      <c r="A1009" s="36"/>
      <c r="B1009" s="37"/>
      <c r="C1009" s="175" t="s">
        <v>1819</v>
      </c>
      <c r="D1009" s="175" t="s">
        <v>156</v>
      </c>
      <c r="E1009" s="176" t="s">
        <v>5260</v>
      </c>
      <c r="F1009" s="177" t="s">
        <v>5261</v>
      </c>
      <c r="G1009" s="178" t="s">
        <v>433</v>
      </c>
      <c r="H1009" s="179">
        <v>11.76</v>
      </c>
      <c r="I1009" s="180"/>
      <c r="J1009" s="181">
        <f>ROUND(I1009*H1009,2)</f>
        <v>0</v>
      </c>
      <c r="K1009" s="177" t="s">
        <v>28</v>
      </c>
      <c r="L1009" s="41"/>
      <c r="M1009" s="182" t="s">
        <v>28</v>
      </c>
      <c r="N1009" s="183" t="s">
        <v>45</v>
      </c>
      <c r="O1009" s="66"/>
      <c r="P1009" s="184">
        <f>O1009*H1009</f>
        <v>0</v>
      </c>
      <c r="Q1009" s="184">
        <v>0</v>
      </c>
      <c r="R1009" s="184">
        <f>Q1009*H1009</f>
        <v>0</v>
      </c>
      <c r="S1009" s="184">
        <v>0</v>
      </c>
      <c r="T1009" s="185">
        <f>S1009*H1009</f>
        <v>0</v>
      </c>
      <c r="U1009" s="36"/>
      <c r="V1009" s="36"/>
      <c r="W1009" s="36"/>
      <c r="X1009" s="36"/>
      <c r="Y1009" s="36"/>
      <c r="Z1009" s="36"/>
      <c r="AA1009" s="36"/>
      <c r="AB1009" s="36"/>
      <c r="AC1009" s="36"/>
      <c r="AD1009" s="36"/>
      <c r="AE1009" s="36"/>
      <c r="AR1009" s="186" t="s">
        <v>167</v>
      </c>
      <c r="AT1009" s="186" t="s">
        <v>156</v>
      </c>
      <c r="AU1009" s="186" t="s">
        <v>84</v>
      </c>
      <c r="AY1009" s="19" t="s">
        <v>153</v>
      </c>
      <c r="BE1009" s="187">
        <f>IF(N1009="základní",J1009,0)</f>
        <v>0</v>
      </c>
      <c r="BF1009" s="187">
        <f>IF(N1009="snížená",J1009,0)</f>
        <v>0</v>
      </c>
      <c r="BG1009" s="187">
        <f>IF(N1009="zákl. přenesená",J1009,0)</f>
        <v>0</v>
      </c>
      <c r="BH1009" s="187">
        <f>IF(N1009="sníž. přenesená",J1009,0)</f>
        <v>0</v>
      </c>
      <c r="BI1009" s="187">
        <f>IF(N1009="nulová",J1009,0)</f>
        <v>0</v>
      </c>
      <c r="BJ1009" s="19" t="s">
        <v>82</v>
      </c>
      <c r="BK1009" s="187">
        <f>ROUND(I1009*H1009,2)</f>
        <v>0</v>
      </c>
      <c r="BL1009" s="19" t="s">
        <v>167</v>
      </c>
      <c r="BM1009" s="186" t="s">
        <v>8322</v>
      </c>
    </row>
    <row r="1010" spans="1:65" s="13" customFormat="1" x14ac:dyDescent="0.2">
      <c r="B1010" s="197"/>
      <c r="C1010" s="198"/>
      <c r="D1010" s="188" t="s">
        <v>317</v>
      </c>
      <c r="E1010" s="199" t="s">
        <v>28</v>
      </c>
      <c r="F1010" s="200" t="s">
        <v>8323</v>
      </c>
      <c r="G1010" s="198"/>
      <c r="H1010" s="201">
        <v>11.76</v>
      </c>
      <c r="I1010" s="202"/>
      <c r="J1010" s="198"/>
      <c r="K1010" s="198"/>
      <c r="L1010" s="203"/>
      <c r="M1010" s="204"/>
      <c r="N1010" s="205"/>
      <c r="O1010" s="205"/>
      <c r="P1010" s="205"/>
      <c r="Q1010" s="205"/>
      <c r="R1010" s="205"/>
      <c r="S1010" s="205"/>
      <c r="T1010" s="206"/>
      <c r="AT1010" s="207" t="s">
        <v>317</v>
      </c>
      <c r="AU1010" s="207" t="s">
        <v>84</v>
      </c>
      <c r="AV1010" s="13" t="s">
        <v>84</v>
      </c>
      <c r="AW1010" s="13" t="s">
        <v>35</v>
      </c>
      <c r="AX1010" s="13" t="s">
        <v>82</v>
      </c>
      <c r="AY1010" s="207" t="s">
        <v>153</v>
      </c>
    </row>
    <row r="1011" spans="1:65" s="2" customFormat="1" ht="16.5" customHeight="1" x14ac:dyDescent="0.2">
      <c r="A1011" s="36"/>
      <c r="B1011" s="37"/>
      <c r="C1011" s="175" t="s">
        <v>1823</v>
      </c>
      <c r="D1011" s="175" t="s">
        <v>156</v>
      </c>
      <c r="E1011" s="176" t="s">
        <v>8324</v>
      </c>
      <c r="F1011" s="177" t="s">
        <v>8325</v>
      </c>
      <c r="G1011" s="178" t="s">
        <v>433</v>
      </c>
      <c r="H1011" s="179">
        <v>94.22</v>
      </c>
      <c r="I1011" s="180"/>
      <c r="J1011" s="181">
        <f>ROUND(I1011*H1011,2)</f>
        <v>0</v>
      </c>
      <c r="K1011" s="177" t="s">
        <v>28</v>
      </c>
      <c r="L1011" s="41"/>
      <c r="M1011" s="182" t="s">
        <v>28</v>
      </c>
      <c r="N1011" s="183" t="s">
        <v>45</v>
      </c>
      <c r="O1011" s="66"/>
      <c r="P1011" s="184">
        <f>O1011*H1011</f>
        <v>0</v>
      </c>
      <c r="Q1011" s="184">
        <v>0.27755000000000002</v>
      </c>
      <c r="R1011" s="184">
        <f>Q1011*H1011</f>
        <v>26.150761000000003</v>
      </c>
      <c r="S1011" s="184">
        <v>0</v>
      </c>
      <c r="T1011" s="185">
        <f>S1011*H1011</f>
        <v>0</v>
      </c>
      <c r="U1011" s="36"/>
      <c r="V1011" s="36"/>
      <c r="W1011" s="36"/>
      <c r="X1011" s="36"/>
      <c r="Y1011" s="36"/>
      <c r="Z1011" s="36"/>
      <c r="AA1011" s="36"/>
      <c r="AB1011" s="36"/>
      <c r="AC1011" s="36"/>
      <c r="AD1011" s="36"/>
      <c r="AE1011" s="36"/>
      <c r="AR1011" s="186" t="s">
        <v>167</v>
      </c>
      <c r="AT1011" s="186" t="s">
        <v>156</v>
      </c>
      <c r="AU1011" s="186" t="s">
        <v>84</v>
      </c>
      <c r="AY1011" s="19" t="s">
        <v>153</v>
      </c>
      <c r="BE1011" s="187">
        <f>IF(N1011="základní",J1011,0)</f>
        <v>0</v>
      </c>
      <c r="BF1011" s="187">
        <f>IF(N1011="snížená",J1011,0)</f>
        <v>0</v>
      </c>
      <c r="BG1011" s="187">
        <f>IF(N1011="zákl. přenesená",J1011,0)</f>
        <v>0</v>
      </c>
      <c r="BH1011" s="187">
        <f>IF(N1011="sníž. přenesená",J1011,0)</f>
        <v>0</v>
      </c>
      <c r="BI1011" s="187">
        <f>IF(N1011="nulová",J1011,0)</f>
        <v>0</v>
      </c>
      <c r="BJ1011" s="19" t="s">
        <v>82</v>
      </c>
      <c r="BK1011" s="187">
        <f>ROUND(I1011*H1011,2)</f>
        <v>0</v>
      </c>
      <c r="BL1011" s="19" t="s">
        <v>167</v>
      </c>
      <c r="BM1011" s="186" t="s">
        <v>8326</v>
      </c>
    </row>
    <row r="1012" spans="1:65" s="13" customFormat="1" x14ac:dyDescent="0.2">
      <c r="B1012" s="197"/>
      <c r="C1012" s="198"/>
      <c r="D1012" s="188" t="s">
        <v>317</v>
      </c>
      <c r="E1012" s="199" t="s">
        <v>28</v>
      </c>
      <c r="F1012" s="200" t="s">
        <v>8327</v>
      </c>
      <c r="G1012" s="198"/>
      <c r="H1012" s="201">
        <v>94.22</v>
      </c>
      <c r="I1012" s="202"/>
      <c r="J1012" s="198"/>
      <c r="K1012" s="198"/>
      <c r="L1012" s="203"/>
      <c r="M1012" s="204"/>
      <c r="N1012" s="205"/>
      <c r="O1012" s="205"/>
      <c r="P1012" s="205"/>
      <c r="Q1012" s="205"/>
      <c r="R1012" s="205"/>
      <c r="S1012" s="205"/>
      <c r="T1012" s="206"/>
      <c r="AT1012" s="207" t="s">
        <v>317</v>
      </c>
      <c r="AU1012" s="207" t="s">
        <v>84</v>
      </c>
      <c r="AV1012" s="13" t="s">
        <v>84</v>
      </c>
      <c r="AW1012" s="13" t="s">
        <v>35</v>
      </c>
      <c r="AX1012" s="13" t="s">
        <v>82</v>
      </c>
      <c r="AY1012" s="207" t="s">
        <v>153</v>
      </c>
    </row>
    <row r="1013" spans="1:65" s="2" customFormat="1" ht="16.5" customHeight="1" x14ac:dyDescent="0.2">
      <c r="A1013" s="36"/>
      <c r="B1013" s="37"/>
      <c r="C1013" s="175" t="s">
        <v>1827</v>
      </c>
      <c r="D1013" s="175" t="s">
        <v>156</v>
      </c>
      <c r="E1013" s="176" t="s">
        <v>8328</v>
      </c>
      <c r="F1013" s="177" t="s">
        <v>8329</v>
      </c>
      <c r="G1013" s="178" t="s">
        <v>433</v>
      </c>
      <c r="H1013" s="179">
        <v>91.24</v>
      </c>
      <c r="I1013" s="180"/>
      <c r="J1013" s="181">
        <f>ROUND(I1013*H1013,2)</f>
        <v>0</v>
      </c>
      <c r="K1013" s="177" t="s">
        <v>28</v>
      </c>
      <c r="L1013" s="41"/>
      <c r="M1013" s="182" t="s">
        <v>28</v>
      </c>
      <c r="N1013" s="183" t="s">
        <v>45</v>
      </c>
      <c r="O1013" s="66"/>
      <c r="P1013" s="184">
        <f>O1013*H1013</f>
        <v>0</v>
      </c>
      <c r="Q1013" s="184">
        <v>0.26955000000000001</v>
      </c>
      <c r="R1013" s="184">
        <f>Q1013*H1013</f>
        <v>24.593741999999999</v>
      </c>
      <c r="S1013" s="184">
        <v>0</v>
      </c>
      <c r="T1013" s="185">
        <f>S1013*H1013</f>
        <v>0</v>
      </c>
      <c r="U1013" s="36"/>
      <c r="V1013" s="36"/>
      <c r="W1013" s="36"/>
      <c r="X1013" s="36"/>
      <c r="Y1013" s="36"/>
      <c r="Z1013" s="36"/>
      <c r="AA1013" s="36"/>
      <c r="AB1013" s="36"/>
      <c r="AC1013" s="36"/>
      <c r="AD1013" s="36"/>
      <c r="AE1013" s="36"/>
      <c r="AR1013" s="186" t="s">
        <v>167</v>
      </c>
      <c r="AT1013" s="186" t="s">
        <v>156</v>
      </c>
      <c r="AU1013" s="186" t="s">
        <v>84</v>
      </c>
      <c r="AY1013" s="19" t="s">
        <v>153</v>
      </c>
      <c r="BE1013" s="187">
        <f>IF(N1013="základní",J1013,0)</f>
        <v>0</v>
      </c>
      <c r="BF1013" s="187">
        <f>IF(N1013="snížená",J1013,0)</f>
        <v>0</v>
      </c>
      <c r="BG1013" s="187">
        <f>IF(N1013="zákl. přenesená",J1013,0)</f>
        <v>0</v>
      </c>
      <c r="BH1013" s="187">
        <f>IF(N1013="sníž. přenesená",J1013,0)</f>
        <v>0</v>
      </c>
      <c r="BI1013" s="187">
        <f>IF(N1013="nulová",J1013,0)</f>
        <v>0</v>
      </c>
      <c r="BJ1013" s="19" t="s">
        <v>82</v>
      </c>
      <c r="BK1013" s="187">
        <f>ROUND(I1013*H1013,2)</f>
        <v>0</v>
      </c>
      <c r="BL1013" s="19" t="s">
        <v>167</v>
      </c>
      <c r="BM1013" s="186" t="s">
        <v>8330</v>
      </c>
    </row>
    <row r="1014" spans="1:65" s="2" customFormat="1" ht="48.75" x14ac:dyDescent="0.2">
      <c r="A1014" s="36"/>
      <c r="B1014" s="37"/>
      <c r="C1014" s="38"/>
      <c r="D1014" s="188" t="s">
        <v>194</v>
      </c>
      <c r="E1014" s="38"/>
      <c r="F1014" s="189" t="s">
        <v>8331</v>
      </c>
      <c r="G1014" s="38"/>
      <c r="H1014" s="38"/>
      <c r="I1014" s="190"/>
      <c r="J1014" s="38"/>
      <c r="K1014" s="38"/>
      <c r="L1014" s="41"/>
      <c r="M1014" s="191"/>
      <c r="N1014" s="192"/>
      <c r="O1014" s="66"/>
      <c r="P1014" s="66"/>
      <c r="Q1014" s="66"/>
      <c r="R1014" s="66"/>
      <c r="S1014" s="66"/>
      <c r="T1014" s="67"/>
      <c r="U1014" s="36"/>
      <c r="V1014" s="36"/>
      <c r="W1014" s="36"/>
      <c r="X1014" s="36"/>
      <c r="Y1014" s="36"/>
      <c r="Z1014" s="36"/>
      <c r="AA1014" s="36"/>
      <c r="AB1014" s="36"/>
      <c r="AC1014" s="36"/>
      <c r="AD1014" s="36"/>
      <c r="AE1014" s="36"/>
      <c r="AT1014" s="19" t="s">
        <v>194</v>
      </c>
      <c r="AU1014" s="19" t="s">
        <v>84</v>
      </c>
    </row>
    <row r="1015" spans="1:65" s="15" customFormat="1" x14ac:dyDescent="0.2">
      <c r="B1015" s="224"/>
      <c r="C1015" s="225"/>
      <c r="D1015" s="188" t="s">
        <v>317</v>
      </c>
      <c r="E1015" s="226" t="s">
        <v>28</v>
      </c>
      <c r="F1015" s="227" t="s">
        <v>549</v>
      </c>
      <c r="G1015" s="225"/>
      <c r="H1015" s="226" t="s">
        <v>28</v>
      </c>
      <c r="I1015" s="228"/>
      <c r="J1015" s="225"/>
      <c r="K1015" s="225"/>
      <c r="L1015" s="229"/>
      <c r="M1015" s="230"/>
      <c r="N1015" s="231"/>
      <c r="O1015" s="231"/>
      <c r="P1015" s="231"/>
      <c r="Q1015" s="231"/>
      <c r="R1015" s="231"/>
      <c r="S1015" s="231"/>
      <c r="T1015" s="232"/>
      <c r="AT1015" s="233" t="s">
        <v>317</v>
      </c>
      <c r="AU1015" s="233" t="s">
        <v>84</v>
      </c>
      <c r="AV1015" s="15" t="s">
        <v>82</v>
      </c>
      <c r="AW1015" s="15" t="s">
        <v>35</v>
      </c>
      <c r="AX1015" s="15" t="s">
        <v>74</v>
      </c>
      <c r="AY1015" s="233" t="s">
        <v>153</v>
      </c>
    </row>
    <row r="1016" spans="1:65" s="13" customFormat="1" x14ac:dyDescent="0.2">
      <c r="B1016" s="197"/>
      <c r="C1016" s="198"/>
      <c r="D1016" s="188" t="s">
        <v>317</v>
      </c>
      <c r="E1016" s="199" t="s">
        <v>7751</v>
      </c>
      <c r="F1016" s="200" t="s">
        <v>8332</v>
      </c>
      <c r="G1016" s="198"/>
      <c r="H1016" s="201">
        <v>40.700000000000003</v>
      </c>
      <c r="I1016" s="202"/>
      <c r="J1016" s="198"/>
      <c r="K1016" s="198"/>
      <c r="L1016" s="203"/>
      <c r="M1016" s="204"/>
      <c r="N1016" s="205"/>
      <c r="O1016" s="205"/>
      <c r="P1016" s="205"/>
      <c r="Q1016" s="205"/>
      <c r="R1016" s="205"/>
      <c r="S1016" s="205"/>
      <c r="T1016" s="206"/>
      <c r="AT1016" s="207" t="s">
        <v>317</v>
      </c>
      <c r="AU1016" s="207" t="s">
        <v>84</v>
      </c>
      <c r="AV1016" s="13" t="s">
        <v>84</v>
      </c>
      <c r="AW1016" s="13" t="s">
        <v>35</v>
      </c>
      <c r="AX1016" s="13" t="s">
        <v>74</v>
      </c>
      <c r="AY1016" s="207" t="s">
        <v>153</v>
      </c>
    </row>
    <row r="1017" spans="1:65" s="13" customFormat="1" x14ac:dyDescent="0.2">
      <c r="B1017" s="197"/>
      <c r="C1017" s="198"/>
      <c r="D1017" s="188" t="s">
        <v>317</v>
      </c>
      <c r="E1017" s="199" t="s">
        <v>7753</v>
      </c>
      <c r="F1017" s="200" t="s">
        <v>8333</v>
      </c>
      <c r="G1017" s="198"/>
      <c r="H1017" s="201">
        <v>7</v>
      </c>
      <c r="I1017" s="202"/>
      <c r="J1017" s="198"/>
      <c r="K1017" s="198"/>
      <c r="L1017" s="203"/>
      <c r="M1017" s="204"/>
      <c r="N1017" s="205"/>
      <c r="O1017" s="205"/>
      <c r="P1017" s="205"/>
      <c r="Q1017" s="205"/>
      <c r="R1017" s="205"/>
      <c r="S1017" s="205"/>
      <c r="T1017" s="206"/>
      <c r="AT1017" s="207" t="s">
        <v>317</v>
      </c>
      <c r="AU1017" s="207" t="s">
        <v>84</v>
      </c>
      <c r="AV1017" s="13" t="s">
        <v>84</v>
      </c>
      <c r="AW1017" s="13" t="s">
        <v>35</v>
      </c>
      <c r="AX1017" s="13" t="s">
        <v>74</v>
      </c>
      <c r="AY1017" s="207" t="s">
        <v>153</v>
      </c>
    </row>
    <row r="1018" spans="1:65" s="13" customFormat="1" x14ac:dyDescent="0.2">
      <c r="B1018" s="197"/>
      <c r="C1018" s="198"/>
      <c r="D1018" s="188" t="s">
        <v>317</v>
      </c>
      <c r="E1018" s="199" t="s">
        <v>7754</v>
      </c>
      <c r="F1018" s="200" t="s">
        <v>8334</v>
      </c>
      <c r="G1018" s="198"/>
      <c r="H1018" s="201">
        <v>10.6</v>
      </c>
      <c r="I1018" s="202"/>
      <c r="J1018" s="198"/>
      <c r="K1018" s="198"/>
      <c r="L1018" s="203"/>
      <c r="M1018" s="204"/>
      <c r="N1018" s="205"/>
      <c r="O1018" s="205"/>
      <c r="P1018" s="205"/>
      <c r="Q1018" s="205"/>
      <c r="R1018" s="205"/>
      <c r="S1018" s="205"/>
      <c r="T1018" s="206"/>
      <c r="AT1018" s="207" t="s">
        <v>317</v>
      </c>
      <c r="AU1018" s="207" t="s">
        <v>84</v>
      </c>
      <c r="AV1018" s="13" t="s">
        <v>84</v>
      </c>
      <c r="AW1018" s="13" t="s">
        <v>35</v>
      </c>
      <c r="AX1018" s="13" t="s">
        <v>74</v>
      </c>
      <c r="AY1018" s="207" t="s">
        <v>153</v>
      </c>
    </row>
    <row r="1019" spans="1:65" s="15" customFormat="1" x14ac:dyDescent="0.2">
      <c r="B1019" s="224"/>
      <c r="C1019" s="225"/>
      <c r="D1019" s="188" t="s">
        <v>317</v>
      </c>
      <c r="E1019" s="226" t="s">
        <v>28</v>
      </c>
      <c r="F1019" s="227" t="s">
        <v>8335</v>
      </c>
      <c r="G1019" s="225"/>
      <c r="H1019" s="226" t="s">
        <v>28</v>
      </c>
      <c r="I1019" s="228"/>
      <c r="J1019" s="225"/>
      <c r="K1019" s="225"/>
      <c r="L1019" s="229"/>
      <c r="M1019" s="230"/>
      <c r="N1019" s="231"/>
      <c r="O1019" s="231"/>
      <c r="P1019" s="231"/>
      <c r="Q1019" s="231"/>
      <c r="R1019" s="231"/>
      <c r="S1019" s="231"/>
      <c r="T1019" s="232"/>
      <c r="AT1019" s="233" t="s">
        <v>317</v>
      </c>
      <c r="AU1019" s="233" t="s">
        <v>84</v>
      </c>
      <c r="AV1019" s="15" t="s">
        <v>82</v>
      </c>
      <c r="AW1019" s="15" t="s">
        <v>35</v>
      </c>
      <c r="AX1019" s="15" t="s">
        <v>74</v>
      </c>
      <c r="AY1019" s="233" t="s">
        <v>153</v>
      </c>
    </row>
    <row r="1020" spans="1:65" s="13" customFormat="1" x14ac:dyDescent="0.2">
      <c r="B1020" s="197"/>
      <c r="C1020" s="198"/>
      <c r="D1020" s="188" t="s">
        <v>317</v>
      </c>
      <c r="E1020" s="199" t="s">
        <v>28</v>
      </c>
      <c r="F1020" s="200" t="s">
        <v>8336</v>
      </c>
      <c r="G1020" s="198"/>
      <c r="H1020" s="201">
        <v>17.64</v>
      </c>
      <c r="I1020" s="202"/>
      <c r="J1020" s="198"/>
      <c r="K1020" s="198"/>
      <c r="L1020" s="203"/>
      <c r="M1020" s="204"/>
      <c r="N1020" s="205"/>
      <c r="O1020" s="205"/>
      <c r="P1020" s="205"/>
      <c r="Q1020" s="205"/>
      <c r="R1020" s="205"/>
      <c r="S1020" s="205"/>
      <c r="T1020" s="206"/>
      <c r="AT1020" s="207" t="s">
        <v>317</v>
      </c>
      <c r="AU1020" s="207" t="s">
        <v>84</v>
      </c>
      <c r="AV1020" s="13" t="s">
        <v>84</v>
      </c>
      <c r="AW1020" s="13" t="s">
        <v>35</v>
      </c>
      <c r="AX1020" s="13" t="s">
        <v>74</v>
      </c>
      <c r="AY1020" s="207" t="s">
        <v>153</v>
      </c>
    </row>
    <row r="1021" spans="1:65" s="15" customFormat="1" x14ac:dyDescent="0.2">
      <c r="B1021" s="224"/>
      <c r="C1021" s="225"/>
      <c r="D1021" s="188" t="s">
        <v>317</v>
      </c>
      <c r="E1021" s="226" t="s">
        <v>28</v>
      </c>
      <c r="F1021" s="227" t="s">
        <v>8337</v>
      </c>
      <c r="G1021" s="225"/>
      <c r="H1021" s="226" t="s">
        <v>28</v>
      </c>
      <c r="I1021" s="228"/>
      <c r="J1021" s="225"/>
      <c r="K1021" s="225"/>
      <c r="L1021" s="229"/>
      <c r="M1021" s="230"/>
      <c r="N1021" s="231"/>
      <c r="O1021" s="231"/>
      <c r="P1021" s="231"/>
      <c r="Q1021" s="231"/>
      <c r="R1021" s="231"/>
      <c r="S1021" s="231"/>
      <c r="T1021" s="232"/>
      <c r="AT1021" s="233" t="s">
        <v>317</v>
      </c>
      <c r="AU1021" s="233" t="s">
        <v>84</v>
      </c>
      <c r="AV1021" s="15" t="s">
        <v>82</v>
      </c>
      <c r="AW1021" s="15" t="s">
        <v>35</v>
      </c>
      <c r="AX1021" s="15" t="s">
        <v>74</v>
      </c>
      <c r="AY1021" s="233" t="s">
        <v>153</v>
      </c>
    </row>
    <row r="1022" spans="1:65" s="13" customFormat="1" x14ac:dyDescent="0.2">
      <c r="B1022" s="197"/>
      <c r="C1022" s="198"/>
      <c r="D1022" s="188" t="s">
        <v>317</v>
      </c>
      <c r="E1022" s="199" t="s">
        <v>28</v>
      </c>
      <c r="F1022" s="200" t="s">
        <v>8338</v>
      </c>
      <c r="G1022" s="198"/>
      <c r="H1022" s="201">
        <v>15.3</v>
      </c>
      <c r="I1022" s="202"/>
      <c r="J1022" s="198"/>
      <c r="K1022" s="198"/>
      <c r="L1022" s="203"/>
      <c r="M1022" s="204"/>
      <c r="N1022" s="205"/>
      <c r="O1022" s="205"/>
      <c r="P1022" s="205"/>
      <c r="Q1022" s="205"/>
      <c r="R1022" s="205"/>
      <c r="S1022" s="205"/>
      <c r="T1022" s="206"/>
      <c r="AT1022" s="207" t="s">
        <v>317</v>
      </c>
      <c r="AU1022" s="207" t="s">
        <v>84</v>
      </c>
      <c r="AV1022" s="13" t="s">
        <v>84</v>
      </c>
      <c r="AW1022" s="13" t="s">
        <v>35</v>
      </c>
      <c r="AX1022" s="13" t="s">
        <v>74</v>
      </c>
      <c r="AY1022" s="207" t="s">
        <v>153</v>
      </c>
    </row>
    <row r="1023" spans="1:65" s="14" customFormat="1" x14ac:dyDescent="0.2">
      <c r="B1023" s="208"/>
      <c r="C1023" s="209"/>
      <c r="D1023" s="188" t="s">
        <v>317</v>
      </c>
      <c r="E1023" s="210" t="s">
        <v>28</v>
      </c>
      <c r="F1023" s="211" t="s">
        <v>353</v>
      </c>
      <c r="G1023" s="209"/>
      <c r="H1023" s="212">
        <v>91.24</v>
      </c>
      <c r="I1023" s="213"/>
      <c r="J1023" s="209"/>
      <c r="K1023" s="209"/>
      <c r="L1023" s="214"/>
      <c r="M1023" s="215"/>
      <c r="N1023" s="216"/>
      <c r="O1023" s="216"/>
      <c r="P1023" s="216"/>
      <c r="Q1023" s="216"/>
      <c r="R1023" s="216"/>
      <c r="S1023" s="216"/>
      <c r="T1023" s="217"/>
      <c r="AT1023" s="218" t="s">
        <v>317</v>
      </c>
      <c r="AU1023" s="218" t="s">
        <v>84</v>
      </c>
      <c r="AV1023" s="14" t="s">
        <v>167</v>
      </c>
      <c r="AW1023" s="14" t="s">
        <v>35</v>
      </c>
      <c r="AX1023" s="14" t="s">
        <v>82</v>
      </c>
      <c r="AY1023" s="218" t="s">
        <v>153</v>
      </c>
    </row>
    <row r="1024" spans="1:65" s="2" customFormat="1" ht="16.5" customHeight="1" x14ac:dyDescent="0.2">
      <c r="A1024" s="36"/>
      <c r="B1024" s="37"/>
      <c r="C1024" s="175" t="s">
        <v>1831</v>
      </c>
      <c r="D1024" s="175" t="s">
        <v>156</v>
      </c>
      <c r="E1024" s="176" t="s">
        <v>8339</v>
      </c>
      <c r="F1024" s="177" t="s">
        <v>8340</v>
      </c>
      <c r="G1024" s="178" t="s">
        <v>158</v>
      </c>
      <c r="H1024" s="179">
        <v>1</v>
      </c>
      <c r="I1024" s="180"/>
      <c r="J1024" s="181">
        <f>ROUND(I1024*H1024,2)</f>
        <v>0</v>
      </c>
      <c r="K1024" s="177" t="s">
        <v>28</v>
      </c>
      <c r="L1024" s="41"/>
      <c r="M1024" s="182" t="s">
        <v>28</v>
      </c>
      <c r="N1024" s="183" t="s">
        <v>45</v>
      </c>
      <c r="O1024" s="66"/>
      <c r="P1024" s="184">
        <f>O1024*H1024</f>
        <v>0</v>
      </c>
      <c r="Q1024" s="184">
        <v>0.26955000000000001</v>
      </c>
      <c r="R1024" s="184">
        <f>Q1024*H1024</f>
        <v>0.26955000000000001</v>
      </c>
      <c r="S1024" s="184">
        <v>0</v>
      </c>
      <c r="T1024" s="185">
        <f>S1024*H1024</f>
        <v>0</v>
      </c>
      <c r="U1024" s="36"/>
      <c r="V1024" s="36"/>
      <c r="W1024" s="36"/>
      <c r="X1024" s="36"/>
      <c r="Y1024" s="36"/>
      <c r="Z1024" s="36"/>
      <c r="AA1024" s="36"/>
      <c r="AB1024" s="36"/>
      <c r="AC1024" s="36"/>
      <c r="AD1024" s="36"/>
      <c r="AE1024" s="36"/>
      <c r="AR1024" s="186" t="s">
        <v>167</v>
      </c>
      <c r="AT1024" s="186" t="s">
        <v>156</v>
      </c>
      <c r="AU1024" s="186" t="s">
        <v>84</v>
      </c>
      <c r="AY1024" s="19" t="s">
        <v>153</v>
      </c>
      <c r="BE1024" s="187">
        <f>IF(N1024="základní",J1024,0)</f>
        <v>0</v>
      </c>
      <c r="BF1024" s="187">
        <f>IF(N1024="snížená",J1024,0)</f>
        <v>0</v>
      </c>
      <c r="BG1024" s="187">
        <f>IF(N1024="zákl. přenesená",J1024,0)</f>
        <v>0</v>
      </c>
      <c r="BH1024" s="187">
        <f>IF(N1024="sníž. přenesená",J1024,0)</f>
        <v>0</v>
      </c>
      <c r="BI1024" s="187">
        <f>IF(N1024="nulová",J1024,0)</f>
        <v>0</v>
      </c>
      <c r="BJ1024" s="19" t="s">
        <v>82</v>
      </c>
      <c r="BK1024" s="187">
        <f>ROUND(I1024*H1024,2)</f>
        <v>0</v>
      </c>
      <c r="BL1024" s="19" t="s">
        <v>167</v>
      </c>
      <c r="BM1024" s="186" t="s">
        <v>8341</v>
      </c>
    </row>
    <row r="1025" spans="1:65" s="2" customFormat="1" ht="58.5" x14ac:dyDescent="0.2">
      <c r="A1025" s="36"/>
      <c r="B1025" s="37"/>
      <c r="C1025" s="38"/>
      <c r="D1025" s="188" t="s">
        <v>194</v>
      </c>
      <c r="E1025" s="38"/>
      <c r="F1025" s="189" t="s">
        <v>8342</v>
      </c>
      <c r="G1025" s="38"/>
      <c r="H1025" s="38"/>
      <c r="I1025" s="190"/>
      <c r="J1025" s="38"/>
      <c r="K1025" s="38"/>
      <c r="L1025" s="41"/>
      <c r="M1025" s="191"/>
      <c r="N1025" s="192"/>
      <c r="O1025" s="66"/>
      <c r="P1025" s="66"/>
      <c r="Q1025" s="66"/>
      <c r="R1025" s="66"/>
      <c r="S1025" s="66"/>
      <c r="T1025" s="67"/>
      <c r="U1025" s="36"/>
      <c r="V1025" s="36"/>
      <c r="W1025" s="36"/>
      <c r="X1025" s="36"/>
      <c r="Y1025" s="36"/>
      <c r="Z1025" s="36"/>
      <c r="AA1025" s="36"/>
      <c r="AB1025" s="36"/>
      <c r="AC1025" s="36"/>
      <c r="AD1025" s="36"/>
      <c r="AE1025" s="36"/>
      <c r="AT1025" s="19" t="s">
        <v>194</v>
      </c>
      <c r="AU1025" s="19" t="s">
        <v>84</v>
      </c>
    </row>
    <row r="1026" spans="1:65" s="2" customFormat="1" ht="16.5" customHeight="1" x14ac:dyDescent="0.2">
      <c r="A1026" s="36"/>
      <c r="B1026" s="37"/>
      <c r="C1026" s="175" t="s">
        <v>1835</v>
      </c>
      <c r="D1026" s="175" t="s">
        <v>156</v>
      </c>
      <c r="E1026" s="176" t="s">
        <v>1797</v>
      </c>
      <c r="F1026" s="177" t="s">
        <v>1798</v>
      </c>
      <c r="G1026" s="178" t="s">
        <v>373</v>
      </c>
      <c r="H1026" s="179">
        <v>20</v>
      </c>
      <c r="I1026" s="180"/>
      <c r="J1026" s="181">
        <f t="shared" ref="J1026:J1057" si="10">ROUND(I1026*H1026,2)</f>
        <v>0</v>
      </c>
      <c r="K1026" s="177" t="s">
        <v>28</v>
      </c>
      <c r="L1026" s="41"/>
      <c r="M1026" s="182" t="s">
        <v>28</v>
      </c>
      <c r="N1026" s="183" t="s">
        <v>45</v>
      </c>
      <c r="O1026" s="66"/>
      <c r="P1026" s="184">
        <f t="shared" ref="P1026:P1057" si="11">O1026*H1026</f>
        <v>0</v>
      </c>
      <c r="Q1026" s="184">
        <v>4.8000000000000001E-4</v>
      </c>
      <c r="R1026" s="184">
        <f t="shared" ref="R1026:R1057" si="12">Q1026*H1026</f>
        <v>9.6000000000000009E-3</v>
      </c>
      <c r="S1026" s="184">
        <v>0</v>
      </c>
      <c r="T1026" s="185">
        <f t="shared" ref="T1026:T1057" si="13">S1026*H1026</f>
        <v>0</v>
      </c>
      <c r="U1026" s="36"/>
      <c r="V1026" s="36"/>
      <c r="W1026" s="36"/>
      <c r="X1026" s="36"/>
      <c r="Y1026" s="36"/>
      <c r="Z1026" s="36"/>
      <c r="AA1026" s="36"/>
      <c r="AB1026" s="36"/>
      <c r="AC1026" s="36"/>
      <c r="AD1026" s="36"/>
      <c r="AE1026" s="36"/>
      <c r="AR1026" s="186" t="s">
        <v>167</v>
      </c>
      <c r="AT1026" s="186" t="s">
        <v>156</v>
      </c>
      <c r="AU1026" s="186" t="s">
        <v>84</v>
      </c>
      <c r="AY1026" s="19" t="s">
        <v>153</v>
      </c>
      <c r="BE1026" s="187">
        <f t="shared" ref="BE1026:BE1057" si="14">IF(N1026="základní",J1026,0)</f>
        <v>0</v>
      </c>
      <c r="BF1026" s="187">
        <f t="shared" ref="BF1026:BF1057" si="15">IF(N1026="snížená",J1026,0)</f>
        <v>0</v>
      </c>
      <c r="BG1026" s="187">
        <f t="shared" ref="BG1026:BG1057" si="16">IF(N1026="zákl. přenesená",J1026,0)</f>
        <v>0</v>
      </c>
      <c r="BH1026" s="187">
        <f t="shared" ref="BH1026:BH1057" si="17">IF(N1026="sníž. přenesená",J1026,0)</f>
        <v>0</v>
      </c>
      <c r="BI1026" s="187">
        <f t="shared" ref="BI1026:BI1057" si="18">IF(N1026="nulová",J1026,0)</f>
        <v>0</v>
      </c>
      <c r="BJ1026" s="19" t="s">
        <v>82</v>
      </c>
      <c r="BK1026" s="187">
        <f t="shared" ref="BK1026:BK1057" si="19">ROUND(I1026*H1026,2)</f>
        <v>0</v>
      </c>
      <c r="BL1026" s="19" t="s">
        <v>167</v>
      </c>
      <c r="BM1026" s="186" t="s">
        <v>8343</v>
      </c>
    </row>
    <row r="1027" spans="1:65" s="2" customFormat="1" ht="24" x14ac:dyDescent="0.2">
      <c r="A1027" s="36"/>
      <c r="B1027" s="37"/>
      <c r="C1027" s="249" t="s">
        <v>1839</v>
      </c>
      <c r="D1027" s="249" t="s">
        <v>1767</v>
      </c>
      <c r="E1027" s="250" t="s">
        <v>1801</v>
      </c>
      <c r="F1027" s="251" t="s">
        <v>8344</v>
      </c>
      <c r="G1027" s="252" t="s">
        <v>373</v>
      </c>
      <c r="H1027" s="253">
        <v>3</v>
      </c>
      <c r="I1027" s="254"/>
      <c r="J1027" s="255">
        <f t="shared" si="10"/>
        <v>0</v>
      </c>
      <c r="K1027" s="251" t="s">
        <v>28</v>
      </c>
      <c r="L1027" s="256"/>
      <c r="M1027" s="257" t="s">
        <v>28</v>
      </c>
      <c r="N1027" s="258" t="s">
        <v>45</v>
      </c>
      <c r="O1027" s="66"/>
      <c r="P1027" s="184">
        <f t="shared" si="11"/>
        <v>0</v>
      </c>
      <c r="Q1027" s="184">
        <v>2.46E-2</v>
      </c>
      <c r="R1027" s="184">
        <f t="shared" si="12"/>
        <v>7.3800000000000004E-2</v>
      </c>
      <c r="S1027" s="184">
        <v>0</v>
      </c>
      <c r="T1027" s="185">
        <f t="shared" si="13"/>
        <v>0</v>
      </c>
      <c r="U1027" s="36"/>
      <c r="V1027" s="36"/>
      <c r="W1027" s="36"/>
      <c r="X1027" s="36"/>
      <c r="Y1027" s="36"/>
      <c r="Z1027" s="36"/>
      <c r="AA1027" s="36"/>
      <c r="AB1027" s="36"/>
      <c r="AC1027" s="36"/>
      <c r="AD1027" s="36"/>
      <c r="AE1027" s="36"/>
      <c r="AR1027" s="186" t="s">
        <v>181</v>
      </c>
      <c r="AT1027" s="186" t="s">
        <v>1767</v>
      </c>
      <c r="AU1027" s="186" t="s">
        <v>84</v>
      </c>
      <c r="AY1027" s="19" t="s">
        <v>153</v>
      </c>
      <c r="BE1027" s="187">
        <f t="shared" si="14"/>
        <v>0</v>
      </c>
      <c r="BF1027" s="187">
        <f t="shared" si="15"/>
        <v>0</v>
      </c>
      <c r="BG1027" s="187">
        <f t="shared" si="16"/>
        <v>0</v>
      </c>
      <c r="BH1027" s="187">
        <f t="shared" si="17"/>
        <v>0</v>
      </c>
      <c r="BI1027" s="187">
        <f t="shared" si="18"/>
        <v>0</v>
      </c>
      <c r="BJ1027" s="19" t="s">
        <v>82</v>
      </c>
      <c r="BK1027" s="187">
        <f t="shared" si="19"/>
        <v>0</v>
      </c>
      <c r="BL1027" s="19" t="s">
        <v>167</v>
      </c>
      <c r="BM1027" s="186" t="s">
        <v>8345</v>
      </c>
    </row>
    <row r="1028" spans="1:65" s="2" customFormat="1" ht="24" x14ac:dyDescent="0.2">
      <c r="A1028" s="36"/>
      <c r="B1028" s="37"/>
      <c r="C1028" s="249" t="s">
        <v>1843</v>
      </c>
      <c r="D1028" s="249" t="s">
        <v>1767</v>
      </c>
      <c r="E1028" s="250" t="s">
        <v>2575</v>
      </c>
      <c r="F1028" s="251" t="s">
        <v>8346</v>
      </c>
      <c r="G1028" s="252" t="s">
        <v>373</v>
      </c>
      <c r="H1028" s="253">
        <v>1</v>
      </c>
      <c r="I1028" s="254"/>
      <c r="J1028" s="255">
        <f t="shared" si="10"/>
        <v>0</v>
      </c>
      <c r="K1028" s="251" t="s">
        <v>28</v>
      </c>
      <c r="L1028" s="256"/>
      <c r="M1028" s="257" t="s">
        <v>28</v>
      </c>
      <c r="N1028" s="258" t="s">
        <v>45</v>
      </c>
      <c r="O1028" s="66"/>
      <c r="P1028" s="184">
        <f t="shared" si="11"/>
        <v>0</v>
      </c>
      <c r="Q1028" s="184">
        <v>2.46E-2</v>
      </c>
      <c r="R1028" s="184">
        <f t="shared" si="12"/>
        <v>2.46E-2</v>
      </c>
      <c r="S1028" s="184">
        <v>0</v>
      </c>
      <c r="T1028" s="185">
        <f t="shared" si="13"/>
        <v>0</v>
      </c>
      <c r="U1028" s="36"/>
      <c r="V1028" s="36"/>
      <c r="W1028" s="36"/>
      <c r="X1028" s="36"/>
      <c r="Y1028" s="36"/>
      <c r="Z1028" s="36"/>
      <c r="AA1028" s="36"/>
      <c r="AB1028" s="36"/>
      <c r="AC1028" s="36"/>
      <c r="AD1028" s="36"/>
      <c r="AE1028" s="36"/>
      <c r="AR1028" s="186" t="s">
        <v>181</v>
      </c>
      <c r="AT1028" s="186" t="s">
        <v>1767</v>
      </c>
      <c r="AU1028" s="186" t="s">
        <v>84</v>
      </c>
      <c r="AY1028" s="19" t="s">
        <v>153</v>
      </c>
      <c r="BE1028" s="187">
        <f t="shared" si="14"/>
        <v>0</v>
      </c>
      <c r="BF1028" s="187">
        <f t="shared" si="15"/>
        <v>0</v>
      </c>
      <c r="BG1028" s="187">
        <f t="shared" si="16"/>
        <v>0</v>
      </c>
      <c r="BH1028" s="187">
        <f t="shared" si="17"/>
        <v>0</v>
      </c>
      <c r="BI1028" s="187">
        <f t="shared" si="18"/>
        <v>0</v>
      </c>
      <c r="BJ1028" s="19" t="s">
        <v>82</v>
      </c>
      <c r="BK1028" s="187">
        <f t="shared" si="19"/>
        <v>0</v>
      </c>
      <c r="BL1028" s="19" t="s">
        <v>167</v>
      </c>
      <c r="BM1028" s="186" t="s">
        <v>8347</v>
      </c>
    </row>
    <row r="1029" spans="1:65" s="2" customFormat="1" ht="24" x14ac:dyDescent="0.2">
      <c r="A1029" s="36"/>
      <c r="B1029" s="37"/>
      <c r="C1029" s="249" t="s">
        <v>1847</v>
      </c>
      <c r="D1029" s="249" t="s">
        <v>1767</v>
      </c>
      <c r="E1029" s="250" t="s">
        <v>5267</v>
      </c>
      <c r="F1029" s="251" t="s">
        <v>8348</v>
      </c>
      <c r="G1029" s="252" t="s">
        <v>373</v>
      </c>
      <c r="H1029" s="253">
        <v>2</v>
      </c>
      <c r="I1029" s="254"/>
      <c r="J1029" s="255">
        <f t="shared" si="10"/>
        <v>0</v>
      </c>
      <c r="K1029" s="251" t="s">
        <v>28</v>
      </c>
      <c r="L1029" s="256"/>
      <c r="M1029" s="257" t="s">
        <v>28</v>
      </c>
      <c r="N1029" s="258" t="s">
        <v>45</v>
      </c>
      <c r="O1029" s="66"/>
      <c r="P1029" s="184">
        <f t="shared" si="11"/>
        <v>0</v>
      </c>
      <c r="Q1029" s="184">
        <v>2.46E-2</v>
      </c>
      <c r="R1029" s="184">
        <f t="shared" si="12"/>
        <v>4.9200000000000001E-2</v>
      </c>
      <c r="S1029" s="184">
        <v>0</v>
      </c>
      <c r="T1029" s="185">
        <f t="shared" si="13"/>
        <v>0</v>
      </c>
      <c r="U1029" s="36"/>
      <c r="V1029" s="36"/>
      <c r="W1029" s="36"/>
      <c r="X1029" s="36"/>
      <c r="Y1029" s="36"/>
      <c r="Z1029" s="36"/>
      <c r="AA1029" s="36"/>
      <c r="AB1029" s="36"/>
      <c r="AC1029" s="36"/>
      <c r="AD1029" s="36"/>
      <c r="AE1029" s="36"/>
      <c r="AR1029" s="186" t="s">
        <v>181</v>
      </c>
      <c r="AT1029" s="186" t="s">
        <v>1767</v>
      </c>
      <c r="AU1029" s="186" t="s">
        <v>84</v>
      </c>
      <c r="AY1029" s="19" t="s">
        <v>153</v>
      </c>
      <c r="BE1029" s="187">
        <f t="shared" si="14"/>
        <v>0</v>
      </c>
      <c r="BF1029" s="187">
        <f t="shared" si="15"/>
        <v>0</v>
      </c>
      <c r="BG1029" s="187">
        <f t="shared" si="16"/>
        <v>0</v>
      </c>
      <c r="BH1029" s="187">
        <f t="shared" si="17"/>
        <v>0</v>
      </c>
      <c r="BI1029" s="187">
        <f t="shared" si="18"/>
        <v>0</v>
      </c>
      <c r="BJ1029" s="19" t="s">
        <v>82</v>
      </c>
      <c r="BK1029" s="187">
        <f t="shared" si="19"/>
        <v>0</v>
      </c>
      <c r="BL1029" s="19" t="s">
        <v>167</v>
      </c>
      <c r="BM1029" s="186" t="s">
        <v>8349</v>
      </c>
    </row>
    <row r="1030" spans="1:65" s="2" customFormat="1" ht="24" x14ac:dyDescent="0.2">
      <c r="A1030" s="36"/>
      <c r="B1030" s="37"/>
      <c r="C1030" s="249" t="s">
        <v>1855</v>
      </c>
      <c r="D1030" s="249" t="s">
        <v>1767</v>
      </c>
      <c r="E1030" s="250" t="s">
        <v>5270</v>
      </c>
      <c r="F1030" s="251" t="s">
        <v>8350</v>
      </c>
      <c r="G1030" s="252" t="s">
        <v>373</v>
      </c>
      <c r="H1030" s="253">
        <v>3</v>
      </c>
      <c r="I1030" s="254"/>
      <c r="J1030" s="255">
        <f t="shared" si="10"/>
        <v>0</v>
      </c>
      <c r="K1030" s="251" t="s">
        <v>28</v>
      </c>
      <c r="L1030" s="256"/>
      <c r="M1030" s="257" t="s">
        <v>28</v>
      </c>
      <c r="N1030" s="258" t="s">
        <v>45</v>
      </c>
      <c r="O1030" s="66"/>
      <c r="P1030" s="184">
        <f t="shared" si="11"/>
        <v>0</v>
      </c>
      <c r="Q1030" s="184">
        <v>2.46E-2</v>
      </c>
      <c r="R1030" s="184">
        <f t="shared" si="12"/>
        <v>7.3800000000000004E-2</v>
      </c>
      <c r="S1030" s="184">
        <v>0</v>
      </c>
      <c r="T1030" s="185">
        <f t="shared" si="13"/>
        <v>0</v>
      </c>
      <c r="U1030" s="36"/>
      <c r="V1030" s="36"/>
      <c r="W1030" s="36"/>
      <c r="X1030" s="36"/>
      <c r="Y1030" s="36"/>
      <c r="Z1030" s="36"/>
      <c r="AA1030" s="36"/>
      <c r="AB1030" s="36"/>
      <c r="AC1030" s="36"/>
      <c r="AD1030" s="36"/>
      <c r="AE1030" s="36"/>
      <c r="AR1030" s="186" t="s">
        <v>181</v>
      </c>
      <c r="AT1030" s="186" t="s">
        <v>1767</v>
      </c>
      <c r="AU1030" s="186" t="s">
        <v>84</v>
      </c>
      <c r="AY1030" s="19" t="s">
        <v>153</v>
      </c>
      <c r="BE1030" s="187">
        <f t="shared" si="14"/>
        <v>0</v>
      </c>
      <c r="BF1030" s="187">
        <f t="shared" si="15"/>
        <v>0</v>
      </c>
      <c r="BG1030" s="187">
        <f t="shared" si="16"/>
        <v>0</v>
      </c>
      <c r="BH1030" s="187">
        <f t="shared" si="17"/>
        <v>0</v>
      </c>
      <c r="BI1030" s="187">
        <f t="shared" si="18"/>
        <v>0</v>
      </c>
      <c r="BJ1030" s="19" t="s">
        <v>82</v>
      </c>
      <c r="BK1030" s="187">
        <f t="shared" si="19"/>
        <v>0</v>
      </c>
      <c r="BL1030" s="19" t="s">
        <v>167</v>
      </c>
      <c r="BM1030" s="186" t="s">
        <v>8351</v>
      </c>
    </row>
    <row r="1031" spans="1:65" s="2" customFormat="1" ht="24" x14ac:dyDescent="0.2">
      <c r="A1031" s="36"/>
      <c r="B1031" s="37"/>
      <c r="C1031" s="249" t="s">
        <v>1860</v>
      </c>
      <c r="D1031" s="249" t="s">
        <v>1767</v>
      </c>
      <c r="E1031" s="250" t="s">
        <v>5273</v>
      </c>
      <c r="F1031" s="251" t="s">
        <v>8352</v>
      </c>
      <c r="G1031" s="252" t="s">
        <v>373</v>
      </c>
      <c r="H1031" s="253">
        <v>2</v>
      </c>
      <c r="I1031" s="254"/>
      <c r="J1031" s="255">
        <f t="shared" si="10"/>
        <v>0</v>
      </c>
      <c r="K1031" s="251" t="s">
        <v>28</v>
      </c>
      <c r="L1031" s="256"/>
      <c r="M1031" s="257" t="s">
        <v>28</v>
      </c>
      <c r="N1031" s="258" t="s">
        <v>45</v>
      </c>
      <c r="O1031" s="66"/>
      <c r="P1031" s="184">
        <f t="shared" si="11"/>
        <v>0</v>
      </c>
      <c r="Q1031" s="184">
        <v>2.46E-2</v>
      </c>
      <c r="R1031" s="184">
        <f t="shared" si="12"/>
        <v>4.9200000000000001E-2</v>
      </c>
      <c r="S1031" s="184">
        <v>0</v>
      </c>
      <c r="T1031" s="185">
        <f t="shared" si="13"/>
        <v>0</v>
      </c>
      <c r="U1031" s="36"/>
      <c r="V1031" s="36"/>
      <c r="W1031" s="36"/>
      <c r="X1031" s="36"/>
      <c r="Y1031" s="36"/>
      <c r="Z1031" s="36"/>
      <c r="AA1031" s="36"/>
      <c r="AB1031" s="36"/>
      <c r="AC1031" s="36"/>
      <c r="AD1031" s="36"/>
      <c r="AE1031" s="36"/>
      <c r="AR1031" s="186" t="s">
        <v>181</v>
      </c>
      <c r="AT1031" s="186" t="s">
        <v>1767</v>
      </c>
      <c r="AU1031" s="186" t="s">
        <v>84</v>
      </c>
      <c r="AY1031" s="19" t="s">
        <v>153</v>
      </c>
      <c r="BE1031" s="187">
        <f t="shared" si="14"/>
        <v>0</v>
      </c>
      <c r="BF1031" s="187">
        <f t="shared" si="15"/>
        <v>0</v>
      </c>
      <c r="BG1031" s="187">
        <f t="shared" si="16"/>
        <v>0</v>
      </c>
      <c r="BH1031" s="187">
        <f t="shared" si="17"/>
        <v>0</v>
      </c>
      <c r="BI1031" s="187">
        <f t="shared" si="18"/>
        <v>0</v>
      </c>
      <c r="BJ1031" s="19" t="s">
        <v>82</v>
      </c>
      <c r="BK1031" s="187">
        <f t="shared" si="19"/>
        <v>0</v>
      </c>
      <c r="BL1031" s="19" t="s">
        <v>167</v>
      </c>
      <c r="BM1031" s="186" t="s">
        <v>8353</v>
      </c>
    </row>
    <row r="1032" spans="1:65" s="2" customFormat="1" ht="24" x14ac:dyDescent="0.2">
      <c r="A1032" s="36"/>
      <c r="B1032" s="37"/>
      <c r="C1032" s="249" t="s">
        <v>1864</v>
      </c>
      <c r="D1032" s="249" t="s">
        <v>1767</v>
      </c>
      <c r="E1032" s="250" t="s">
        <v>5276</v>
      </c>
      <c r="F1032" s="251" t="s">
        <v>8354</v>
      </c>
      <c r="G1032" s="252" t="s">
        <v>373</v>
      </c>
      <c r="H1032" s="253">
        <v>1</v>
      </c>
      <c r="I1032" s="254"/>
      <c r="J1032" s="255">
        <f t="shared" si="10"/>
        <v>0</v>
      </c>
      <c r="K1032" s="251" t="s">
        <v>28</v>
      </c>
      <c r="L1032" s="256"/>
      <c r="M1032" s="257" t="s">
        <v>28</v>
      </c>
      <c r="N1032" s="258" t="s">
        <v>45</v>
      </c>
      <c r="O1032" s="66"/>
      <c r="P1032" s="184">
        <f t="shared" si="11"/>
        <v>0</v>
      </c>
      <c r="Q1032" s="184">
        <v>2.46E-2</v>
      </c>
      <c r="R1032" s="184">
        <f t="shared" si="12"/>
        <v>2.46E-2</v>
      </c>
      <c r="S1032" s="184">
        <v>0</v>
      </c>
      <c r="T1032" s="185">
        <f t="shared" si="13"/>
        <v>0</v>
      </c>
      <c r="U1032" s="36"/>
      <c r="V1032" s="36"/>
      <c r="W1032" s="36"/>
      <c r="X1032" s="36"/>
      <c r="Y1032" s="36"/>
      <c r="Z1032" s="36"/>
      <c r="AA1032" s="36"/>
      <c r="AB1032" s="36"/>
      <c r="AC1032" s="36"/>
      <c r="AD1032" s="36"/>
      <c r="AE1032" s="36"/>
      <c r="AR1032" s="186" t="s">
        <v>181</v>
      </c>
      <c r="AT1032" s="186" t="s">
        <v>1767</v>
      </c>
      <c r="AU1032" s="186" t="s">
        <v>84</v>
      </c>
      <c r="AY1032" s="19" t="s">
        <v>153</v>
      </c>
      <c r="BE1032" s="187">
        <f t="shared" si="14"/>
        <v>0</v>
      </c>
      <c r="BF1032" s="187">
        <f t="shared" si="15"/>
        <v>0</v>
      </c>
      <c r="BG1032" s="187">
        <f t="shared" si="16"/>
        <v>0</v>
      </c>
      <c r="BH1032" s="187">
        <f t="shared" si="17"/>
        <v>0</v>
      </c>
      <c r="BI1032" s="187">
        <f t="shared" si="18"/>
        <v>0</v>
      </c>
      <c r="BJ1032" s="19" t="s">
        <v>82</v>
      </c>
      <c r="BK1032" s="187">
        <f t="shared" si="19"/>
        <v>0</v>
      </c>
      <c r="BL1032" s="19" t="s">
        <v>167</v>
      </c>
      <c r="BM1032" s="186" t="s">
        <v>8355</v>
      </c>
    </row>
    <row r="1033" spans="1:65" s="2" customFormat="1" ht="24" x14ac:dyDescent="0.2">
      <c r="A1033" s="36"/>
      <c r="B1033" s="37"/>
      <c r="C1033" s="249" t="s">
        <v>1868</v>
      </c>
      <c r="D1033" s="249" t="s">
        <v>1767</v>
      </c>
      <c r="E1033" s="250" t="s">
        <v>8356</v>
      </c>
      <c r="F1033" s="251" t="s">
        <v>8357</v>
      </c>
      <c r="G1033" s="252" t="s">
        <v>373</v>
      </c>
      <c r="H1033" s="253">
        <v>1</v>
      </c>
      <c r="I1033" s="254"/>
      <c r="J1033" s="255">
        <f t="shared" si="10"/>
        <v>0</v>
      </c>
      <c r="K1033" s="251" t="s">
        <v>28</v>
      </c>
      <c r="L1033" s="256"/>
      <c r="M1033" s="257" t="s">
        <v>28</v>
      </c>
      <c r="N1033" s="258" t="s">
        <v>45</v>
      </c>
      <c r="O1033" s="66"/>
      <c r="P1033" s="184">
        <f t="shared" si="11"/>
        <v>0</v>
      </c>
      <c r="Q1033" s="184">
        <v>2.46E-2</v>
      </c>
      <c r="R1033" s="184">
        <f t="shared" si="12"/>
        <v>2.46E-2</v>
      </c>
      <c r="S1033" s="184">
        <v>0</v>
      </c>
      <c r="T1033" s="185">
        <f t="shared" si="13"/>
        <v>0</v>
      </c>
      <c r="U1033" s="36"/>
      <c r="V1033" s="36"/>
      <c r="W1033" s="36"/>
      <c r="X1033" s="36"/>
      <c r="Y1033" s="36"/>
      <c r="Z1033" s="36"/>
      <c r="AA1033" s="36"/>
      <c r="AB1033" s="36"/>
      <c r="AC1033" s="36"/>
      <c r="AD1033" s="36"/>
      <c r="AE1033" s="36"/>
      <c r="AR1033" s="186" t="s">
        <v>181</v>
      </c>
      <c r="AT1033" s="186" t="s">
        <v>1767</v>
      </c>
      <c r="AU1033" s="186" t="s">
        <v>84</v>
      </c>
      <c r="AY1033" s="19" t="s">
        <v>153</v>
      </c>
      <c r="BE1033" s="187">
        <f t="shared" si="14"/>
        <v>0</v>
      </c>
      <c r="BF1033" s="187">
        <f t="shared" si="15"/>
        <v>0</v>
      </c>
      <c r="BG1033" s="187">
        <f t="shared" si="16"/>
        <v>0</v>
      </c>
      <c r="BH1033" s="187">
        <f t="shared" si="17"/>
        <v>0</v>
      </c>
      <c r="BI1033" s="187">
        <f t="shared" si="18"/>
        <v>0</v>
      </c>
      <c r="BJ1033" s="19" t="s">
        <v>82</v>
      </c>
      <c r="BK1033" s="187">
        <f t="shared" si="19"/>
        <v>0</v>
      </c>
      <c r="BL1033" s="19" t="s">
        <v>167</v>
      </c>
      <c r="BM1033" s="186" t="s">
        <v>8358</v>
      </c>
    </row>
    <row r="1034" spans="1:65" s="2" customFormat="1" ht="24" x14ac:dyDescent="0.2">
      <c r="A1034" s="36"/>
      <c r="B1034" s="37"/>
      <c r="C1034" s="249" t="s">
        <v>1872</v>
      </c>
      <c r="D1034" s="249" t="s">
        <v>1767</v>
      </c>
      <c r="E1034" s="250" t="s">
        <v>8359</v>
      </c>
      <c r="F1034" s="251" t="s">
        <v>5283</v>
      </c>
      <c r="G1034" s="252" t="s">
        <v>373</v>
      </c>
      <c r="H1034" s="253">
        <v>1</v>
      </c>
      <c r="I1034" s="254"/>
      <c r="J1034" s="255">
        <f t="shared" si="10"/>
        <v>0</v>
      </c>
      <c r="K1034" s="251" t="s">
        <v>28</v>
      </c>
      <c r="L1034" s="256"/>
      <c r="M1034" s="257" t="s">
        <v>28</v>
      </c>
      <c r="N1034" s="258" t="s">
        <v>45</v>
      </c>
      <c r="O1034" s="66"/>
      <c r="P1034" s="184">
        <f t="shared" si="11"/>
        <v>0</v>
      </c>
      <c r="Q1034" s="184">
        <v>2.46E-2</v>
      </c>
      <c r="R1034" s="184">
        <f t="shared" si="12"/>
        <v>2.46E-2</v>
      </c>
      <c r="S1034" s="184">
        <v>0</v>
      </c>
      <c r="T1034" s="185">
        <f t="shared" si="13"/>
        <v>0</v>
      </c>
      <c r="U1034" s="36"/>
      <c r="V1034" s="36"/>
      <c r="W1034" s="36"/>
      <c r="X1034" s="36"/>
      <c r="Y1034" s="36"/>
      <c r="Z1034" s="36"/>
      <c r="AA1034" s="36"/>
      <c r="AB1034" s="36"/>
      <c r="AC1034" s="36"/>
      <c r="AD1034" s="36"/>
      <c r="AE1034" s="36"/>
      <c r="AR1034" s="186" t="s">
        <v>181</v>
      </c>
      <c r="AT1034" s="186" t="s">
        <v>1767</v>
      </c>
      <c r="AU1034" s="186" t="s">
        <v>84</v>
      </c>
      <c r="AY1034" s="19" t="s">
        <v>153</v>
      </c>
      <c r="BE1034" s="187">
        <f t="shared" si="14"/>
        <v>0</v>
      </c>
      <c r="BF1034" s="187">
        <f t="shared" si="15"/>
        <v>0</v>
      </c>
      <c r="BG1034" s="187">
        <f t="shared" si="16"/>
        <v>0</v>
      </c>
      <c r="BH1034" s="187">
        <f t="shared" si="17"/>
        <v>0</v>
      </c>
      <c r="BI1034" s="187">
        <f t="shared" si="18"/>
        <v>0</v>
      </c>
      <c r="BJ1034" s="19" t="s">
        <v>82</v>
      </c>
      <c r="BK1034" s="187">
        <f t="shared" si="19"/>
        <v>0</v>
      </c>
      <c r="BL1034" s="19" t="s">
        <v>167</v>
      </c>
      <c r="BM1034" s="186" t="s">
        <v>8360</v>
      </c>
    </row>
    <row r="1035" spans="1:65" s="2" customFormat="1" ht="24" x14ac:dyDescent="0.2">
      <c r="A1035" s="36"/>
      <c r="B1035" s="37"/>
      <c r="C1035" s="249" t="s">
        <v>1876</v>
      </c>
      <c r="D1035" s="249" t="s">
        <v>1767</v>
      </c>
      <c r="E1035" s="250" t="s">
        <v>8361</v>
      </c>
      <c r="F1035" s="251" t="s">
        <v>8362</v>
      </c>
      <c r="G1035" s="252" t="s">
        <v>373</v>
      </c>
      <c r="H1035" s="253">
        <v>1</v>
      </c>
      <c r="I1035" s="254"/>
      <c r="J1035" s="255">
        <f t="shared" si="10"/>
        <v>0</v>
      </c>
      <c r="K1035" s="251" t="s">
        <v>28</v>
      </c>
      <c r="L1035" s="256"/>
      <c r="M1035" s="257" t="s">
        <v>28</v>
      </c>
      <c r="N1035" s="258" t="s">
        <v>45</v>
      </c>
      <c r="O1035" s="66"/>
      <c r="P1035" s="184">
        <f t="shared" si="11"/>
        <v>0</v>
      </c>
      <c r="Q1035" s="184">
        <v>2.46E-2</v>
      </c>
      <c r="R1035" s="184">
        <f t="shared" si="12"/>
        <v>2.46E-2</v>
      </c>
      <c r="S1035" s="184">
        <v>0</v>
      </c>
      <c r="T1035" s="185">
        <f t="shared" si="13"/>
        <v>0</v>
      </c>
      <c r="U1035" s="36"/>
      <c r="V1035" s="36"/>
      <c r="W1035" s="36"/>
      <c r="X1035" s="36"/>
      <c r="Y1035" s="36"/>
      <c r="Z1035" s="36"/>
      <c r="AA1035" s="36"/>
      <c r="AB1035" s="36"/>
      <c r="AC1035" s="36"/>
      <c r="AD1035" s="36"/>
      <c r="AE1035" s="36"/>
      <c r="AR1035" s="186" t="s">
        <v>181</v>
      </c>
      <c r="AT1035" s="186" t="s">
        <v>1767</v>
      </c>
      <c r="AU1035" s="186" t="s">
        <v>84</v>
      </c>
      <c r="AY1035" s="19" t="s">
        <v>153</v>
      </c>
      <c r="BE1035" s="187">
        <f t="shared" si="14"/>
        <v>0</v>
      </c>
      <c r="BF1035" s="187">
        <f t="shared" si="15"/>
        <v>0</v>
      </c>
      <c r="BG1035" s="187">
        <f t="shared" si="16"/>
        <v>0</v>
      </c>
      <c r="BH1035" s="187">
        <f t="shared" si="17"/>
        <v>0</v>
      </c>
      <c r="BI1035" s="187">
        <f t="shared" si="18"/>
        <v>0</v>
      </c>
      <c r="BJ1035" s="19" t="s">
        <v>82</v>
      </c>
      <c r="BK1035" s="187">
        <f t="shared" si="19"/>
        <v>0</v>
      </c>
      <c r="BL1035" s="19" t="s">
        <v>167</v>
      </c>
      <c r="BM1035" s="186" t="s">
        <v>8363</v>
      </c>
    </row>
    <row r="1036" spans="1:65" s="2" customFormat="1" ht="24" x14ac:dyDescent="0.2">
      <c r="A1036" s="36"/>
      <c r="B1036" s="37"/>
      <c r="C1036" s="249" t="s">
        <v>1880</v>
      </c>
      <c r="D1036" s="249" t="s">
        <v>1767</v>
      </c>
      <c r="E1036" s="250" t="s">
        <v>8364</v>
      </c>
      <c r="F1036" s="251" t="s">
        <v>8365</v>
      </c>
      <c r="G1036" s="252" t="s">
        <v>373</v>
      </c>
      <c r="H1036" s="253">
        <v>1</v>
      </c>
      <c r="I1036" s="254"/>
      <c r="J1036" s="255">
        <f t="shared" si="10"/>
        <v>0</v>
      </c>
      <c r="K1036" s="251" t="s">
        <v>28</v>
      </c>
      <c r="L1036" s="256"/>
      <c r="M1036" s="257" t="s">
        <v>28</v>
      </c>
      <c r="N1036" s="258" t="s">
        <v>45</v>
      </c>
      <c r="O1036" s="66"/>
      <c r="P1036" s="184">
        <f t="shared" si="11"/>
        <v>0</v>
      </c>
      <c r="Q1036" s="184">
        <v>2.46E-2</v>
      </c>
      <c r="R1036" s="184">
        <f t="shared" si="12"/>
        <v>2.46E-2</v>
      </c>
      <c r="S1036" s="184">
        <v>0</v>
      </c>
      <c r="T1036" s="185">
        <f t="shared" si="13"/>
        <v>0</v>
      </c>
      <c r="U1036" s="36"/>
      <c r="V1036" s="36"/>
      <c r="W1036" s="36"/>
      <c r="X1036" s="36"/>
      <c r="Y1036" s="36"/>
      <c r="Z1036" s="36"/>
      <c r="AA1036" s="36"/>
      <c r="AB1036" s="36"/>
      <c r="AC1036" s="36"/>
      <c r="AD1036" s="36"/>
      <c r="AE1036" s="36"/>
      <c r="AR1036" s="186" t="s">
        <v>181</v>
      </c>
      <c r="AT1036" s="186" t="s">
        <v>1767</v>
      </c>
      <c r="AU1036" s="186" t="s">
        <v>84</v>
      </c>
      <c r="AY1036" s="19" t="s">
        <v>153</v>
      </c>
      <c r="BE1036" s="187">
        <f t="shared" si="14"/>
        <v>0</v>
      </c>
      <c r="BF1036" s="187">
        <f t="shared" si="15"/>
        <v>0</v>
      </c>
      <c r="BG1036" s="187">
        <f t="shared" si="16"/>
        <v>0</v>
      </c>
      <c r="BH1036" s="187">
        <f t="shared" si="17"/>
        <v>0</v>
      </c>
      <c r="BI1036" s="187">
        <f t="shared" si="18"/>
        <v>0</v>
      </c>
      <c r="BJ1036" s="19" t="s">
        <v>82</v>
      </c>
      <c r="BK1036" s="187">
        <f t="shared" si="19"/>
        <v>0</v>
      </c>
      <c r="BL1036" s="19" t="s">
        <v>167</v>
      </c>
      <c r="BM1036" s="186" t="s">
        <v>8366</v>
      </c>
    </row>
    <row r="1037" spans="1:65" s="2" customFormat="1" ht="24" x14ac:dyDescent="0.2">
      <c r="A1037" s="36"/>
      <c r="B1037" s="37"/>
      <c r="C1037" s="249" t="s">
        <v>1884</v>
      </c>
      <c r="D1037" s="249" t="s">
        <v>1767</v>
      </c>
      <c r="E1037" s="250" t="s">
        <v>8367</v>
      </c>
      <c r="F1037" s="251" t="s">
        <v>8368</v>
      </c>
      <c r="G1037" s="252" t="s">
        <v>373</v>
      </c>
      <c r="H1037" s="253">
        <v>2</v>
      </c>
      <c r="I1037" s="254"/>
      <c r="J1037" s="255">
        <f t="shared" si="10"/>
        <v>0</v>
      </c>
      <c r="K1037" s="251" t="s">
        <v>28</v>
      </c>
      <c r="L1037" s="256"/>
      <c r="M1037" s="257" t="s">
        <v>28</v>
      </c>
      <c r="N1037" s="258" t="s">
        <v>45</v>
      </c>
      <c r="O1037" s="66"/>
      <c r="P1037" s="184">
        <f t="shared" si="11"/>
        <v>0</v>
      </c>
      <c r="Q1037" s="184">
        <v>2.46E-2</v>
      </c>
      <c r="R1037" s="184">
        <f t="shared" si="12"/>
        <v>4.9200000000000001E-2</v>
      </c>
      <c r="S1037" s="184">
        <v>0</v>
      </c>
      <c r="T1037" s="185">
        <f t="shared" si="13"/>
        <v>0</v>
      </c>
      <c r="U1037" s="36"/>
      <c r="V1037" s="36"/>
      <c r="W1037" s="36"/>
      <c r="X1037" s="36"/>
      <c r="Y1037" s="36"/>
      <c r="Z1037" s="36"/>
      <c r="AA1037" s="36"/>
      <c r="AB1037" s="36"/>
      <c r="AC1037" s="36"/>
      <c r="AD1037" s="36"/>
      <c r="AE1037" s="36"/>
      <c r="AR1037" s="186" t="s">
        <v>181</v>
      </c>
      <c r="AT1037" s="186" t="s">
        <v>1767</v>
      </c>
      <c r="AU1037" s="186" t="s">
        <v>84</v>
      </c>
      <c r="AY1037" s="19" t="s">
        <v>153</v>
      </c>
      <c r="BE1037" s="187">
        <f t="shared" si="14"/>
        <v>0</v>
      </c>
      <c r="BF1037" s="187">
        <f t="shared" si="15"/>
        <v>0</v>
      </c>
      <c r="BG1037" s="187">
        <f t="shared" si="16"/>
        <v>0</v>
      </c>
      <c r="BH1037" s="187">
        <f t="shared" si="17"/>
        <v>0</v>
      </c>
      <c r="BI1037" s="187">
        <f t="shared" si="18"/>
        <v>0</v>
      </c>
      <c r="BJ1037" s="19" t="s">
        <v>82</v>
      </c>
      <c r="BK1037" s="187">
        <f t="shared" si="19"/>
        <v>0</v>
      </c>
      <c r="BL1037" s="19" t="s">
        <v>167</v>
      </c>
      <c r="BM1037" s="186" t="s">
        <v>8369</v>
      </c>
    </row>
    <row r="1038" spans="1:65" s="2" customFormat="1" ht="24" x14ac:dyDescent="0.2">
      <c r="A1038" s="36"/>
      <c r="B1038" s="37"/>
      <c r="C1038" s="249" t="s">
        <v>1888</v>
      </c>
      <c r="D1038" s="249" t="s">
        <v>1767</v>
      </c>
      <c r="E1038" s="250" t="s">
        <v>8370</v>
      </c>
      <c r="F1038" s="251" t="s">
        <v>8371</v>
      </c>
      <c r="G1038" s="252" t="s">
        <v>373</v>
      </c>
      <c r="H1038" s="253">
        <v>1</v>
      </c>
      <c r="I1038" s="254"/>
      <c r="J1038" s="255">
        <f t="shared" si="10"/>
        <v>0</v>
      </c>
      <c r="K1038" s="251" t="s">
        <v>28</v>
      </c>
      <c r="L1038" s="256"/>
      <c r="M1038" s="257" t="s">
        <v>28</v>
      </c>
      <c r="N1038" s="258" t="s">
        <v>45</v>
      </c>
      <c r="O1038" s="66"/>
      <c r="P1038" s="184">
        <f t="shared" si="11"/>
        <v>0</v>
      </c>
      <c r="Q1038" s="184">
        <v>2.46E-2</v>
      </c>
      <c r="R1038" s="184">
        <f t="shared" si="12"/>
        <v>2.46E-2</v>
      </c>
      <c r="S1038" s="184">
        <v>0</v>
      </c>
      <c r="T1038" s="185">
        <f t="shared" si="13"/>
        <v>0</v>
      </c>
      <c r="U1038" s="36"/>
      <c r="V1038" s="36"/>
      <c r="W1038" s="36"/>
      <c r="X1038" s="36"/>
      <c r="Y1038" s="36"/>
      <c r="Z1038" s="36"/>
      <c r="AA1038" s="36"/>
      <c r="AB1038" s="36"/>
      <c r="AC1038" s="36"/>
      <c r="AD1038" s="36"/>
      <c r="AE1038" s="36"/>
      <c r="AR1038" s="186" t="s">
        <v>181</v>
      </c>
      <c r="AT1038" s="186" t="s">
        <v>1767</v>
      </c>
      <c r="AU1038" s="186" t="s">
        <v>84</v>
      </c>
      <c r="AY1038" s="19" t="s">
        <v>153</v>
      </c>
      <c r="BE1038" s="187">
        <f t="shared" si="14"/>
        <v>0</v>
      </c>
      <c r="BF1038" s="187">
        <f t="shared" si="15"/>
        <v>0</v>
      </c>
      <c r="BG1038" s="187">
        <f t="shared" si="16"/>
        <v>0</v>
      </c>
      <c r="BH1038" s="187">
        <f t="shared" si="17"/>
        <v>0</v>
      </c>
      <c r="BI1038" s="187">
        <f t="shared" si="18"/>
        <v>0</v>
      </c>
      <c r="BJ1038" s="19" t="s">
        <v>82</v>
      </c>
      <c r="BK1038" s="187">
        <f t="shared" si="19"/>
        <v>0</v>
      </c>
      <c r="BL1038" s="19" t="s">
        <v>167</v>
      </c>
      <c r="BM1038" s="186" t="s">
        <v>8372</v>
      </c>
    </row>
    <row r="1039" spans="1:65" s="2" customFormat="1" ht="24" x14ac:dyDescent="0.2">
      <c r="A1039" s="36"/>
      <c r="B1039" s="37"/>
      <c r="C1039" s="249" t="s">
        <v>1900</v>
      </c>
      <c r="D1039" s="249" t="s">
        <v>1767</v>
      </c>
      <c r="E1039" s="250" t="s">
        <v>8373</v>
      </c>
      <c r="F1039" s="251" t="s">
        <v>8374</v>
      </c>
      <c r="G1039" s="252" t="s">
        <v>373</v>
      </c>
      <c r="H1039" s="253">
        <v>1</v>
      </c>
      <c r="I1039" s="254"/>
      <c r="J1039" s="255">
        <f t="shared" si="10"/>
        <v>0</v>
      </c>
      <c r="K1039" s="251" t="s">
        <v>28</v>
      </c>
      <c r="L1039" s="256"/>
      <c r="M1039" s="257" t="s">
        <v>28</v>
      </c>
      <c r="N1039" s="258" t="s">
        <v>45</v>
      </c>
      <c r="O1039" s="66"/>
      <c r="P1039" s="184">
        <f t="shared" si="11"/>
        <v>0</v>
      </c>
      <c r="Q1039" s="184">
        <v>2.46E-2</v>
      </c>
      <c r="R1039" s="184">
        <f t="shared" si="12"/>
        <v>2.46E-2</v>
      </c>
      <c r="S1039" s="184">
        <v>0</v>
      </c>
      <c r="T1039" s="185">
        <f t="shared" si="13"/>
        <v>0</v>
      </c>
      <c r="U1039" s="36"/>
      <c r="V1039" s="36"/>
      <c r="W1039" s="36"/>
      <c r="X1039" s="36"/>
      <c r="Y1039" s="36"/>
      <c r="Z1039" s="36"/>
      <c r="AA1039" s="36"/>
      <c r="AB1039" s="36"/>
      <c r="AC1039" s="36"/>
      <c r="AD1039" s="36"/>
      <c r="AE1039" s="36"/>
      <c r="AR1039" s="186" t="s">
        <v>181</v>
      </c>
      <c r="AT1039" s="186" t="s">
        <v>1767</v>
      </c>
      <c r="AU1039" s="186" t="s">
        <v>84</v>
      </c>
      <c r="AY1039" s="19" t="s">
        <v>153</v>
      </c>
      <c r="BE1039" s="187">
        <f t="shared" si="14"/>
        <v>0</v>
      </c>
      <c r="BF1039" s="187">
        <f t="shared" si="15"/>
        <v>0</v>
      </c>
      <c r="BG1039" s="187">
        <f t="shared" si="16"/>
        <v>0</v>
      </c>
      <c r="BH1039" s="187">
        <f t="shared" si="17"/>
        <v>0</v>
      </c>
      <c r="BI1039" s="187">
        <f t="shared" si="18"/>
        <v>0</v>
      </c>
      <c r="BJ1039" s="19" t="s">
        <v>82</v>
      </c>
      <c r="BK1039" s="187">
        <f t="shared" si="19"/>
        <v>0</v>
      </c>
      <c r="BL1039" s="19" t="s">
        <v>167</v>
      </c>
      <c r="BM1039" s="186" t="s">
        <v>8375</v>
      </c>
    </row>
    <row r="1040" spans="1:65" s="2" customFormat="1" ht="16.5" customHeight="1" x14ac:dyDescent="0.2">
      <c r="A1040" s="36"/>
      <c r="B1040" s="37"/>
      <c r="C1040" s="175" t="s">
        <v>1905</v>
      </c>
      <c r="D1040" s="175" t="s">
        <v>156</v>
      </c>
      <c r="E1040" s="176" t="s">
        <v>1805</v>
      </c>
      <c r="F1040" s="177" t="s">
        <v>1806</v>
      </c>
      <c r="G1040" s="178" t="s">
        <v>373</v>
      </c>
      <c r="H1040" s="179">
        <v>17</v>
      </c>
      <c r="I1040" s="180"/>
      <c r="J1040" s="181">
        <f t="shared" si="10"/>
        <v>0</v>
      </c>
      <c r="K1040" s="177" t="s">
        <v>28</v>
      </c>
      <c r="L1040" s="41"/>
      <c r="M1040" s="182" t="s">
        <v>28</v>
      </c>
      <c r="N1040" s="183" t="s">
        <v>45</v>
      </c>
      <c r="O1040" s="66"/>
      <c r="P1040" s="184">
        <f t="shared" si="11"/>
        <v>0</v>
      </c>
      <c r="Q1040" s="184">
        <v>0.44169999999999998</v>
      </c>
      <c r="R1040" s="184">
        <f t="shared" si="12"/>
        <v>7.5088999999999997</v>
      </c>
      <c r="S1040" s="184">
        <v>0</v>
      </c>
      <c r="T1040" s="185">
        <f t="shared" si="13"/>
        <v>0</v>
      </c>
      <c r="U1040" s="36"/>
      <c r="V1040" s="36"/>
      <c r="W1040" s="36"/>
      <c r="X1040" s="36"/>
      <c r="Y1040" s="36"/>
      <c r="Z1040" s="36"/>
      <c r="AA1040" s="36"/>
      <c r="AB1040" s="36"/>
      <c r="AC1040" s="36"/>
      <c r="AD1040" s="36"/>
      <c r="AE1040" s="36"/>
      <c r="AR1040" s="186" t="s">
        <v>167</v>
      </c>
      <c r="AT1040" s="186" t="s">
        <v>156</v>
      </c>
      <c r="AU1040" s="186" t="s">
        <v>84</v>
      </c>
      <c r="AY1040" s="19" t="s">
        <v>153</v>
      </c>
      <c r="BE1040" s="187">
        <f t="shared" si="14"/>
        <v>0</v>
      </c>
      <c r="BF1040" s="187">
        <f t="shared" si="15"/>
        <v>0</v>
      </c>
      <c r="BG1040" s="187">
        <f t="shared" si="16"/>
        <v>0</v>
      </c>
      <c r="BH1040" s="187">
        <f t="shared" si="17"/>
        <v>0</v>
      </c>
      <c r="BI1040" s="187">
        <f t="shared" si="18"/>
        <v>0</v>
      </c>
      <c r="BJ1040" s="19" t="s">
        <v>82</v>
      </c>
      <c r="BK1040" s="187">
        <f t="shared" si="19"/>
        <v>0</v>
      </c>
      <c r="BL1040" s="19" t="s">
        <v>167</v>
      </c>
      <c r="BM1040" s="186" t="s">
        <v>8376</v>
      </c>
    </row>
    <row r="1041" spans="1:65" s="2" customFormat="1" ht="24" x14ac:dyDescent="0.2">
      <c r="A1041" s="36"/>
      <c r="B1041" s="37"/>
      <c r="C1041" s="249" t="s">
        <v>1910</v>
      </c>
      <c r="D1041" s="249" t="s">
        <v>1767</v>
      </c>
      <c r="E1041" s="250" t="s">
        <v>8377</v>
      </c>
      <c r="F1041" s="251" t="s">
        <v>8378</v>
      </c>
      <c r="G1041" s="252" t="s">
        <v>373</v>
      </c>
      <c r="H1041" s="253">
        <v>1</v>
      </c>
      <c r="I1041" s="254"/>
      <c r="J1041" s="255">
        <f t="shared" si="10"/>
        <v>0</v>
      </c>
      <c r="K1041" s="251" t="s">
        <v>28</v>
      </c>
      <c r="L1041" s="256"/>
      <c r="M1041" s="257" t="s">
        <v>28</v>
      </c>
      <c r="N1041" s="258" t="s">
        <v>45</v>
      </c>
      <c r="O1041" s="66"/>
      <c r="P1041" s="184">
        <f t="shared" si="11"/>
        <v>0</v>
      </c>
      <c r="Q1041" s="184">
        <v>2.46E-2</v>
      </c>
      <c r="R1041" s="184">
        <f t="shared" si="12"/>
        <v>2.46E-2</v>
      </c>
      <c r="S1041" s="184">
        <v>0</v>
      </c>
      <c r="T1041" s="185">
        <f t="shared" si="13"/>
        <v>0</v>
      </c>
      <c r="U1041" s="36"/>
      <c r="V1041" s="36"/>
      <c r="W1041" s="36"/>
      <c r="X1041" s="36"/>
      <c r="Y1041" s="36"/>
      <c r="Z1041" s="36"/>
      <c r="AA1041" s="36"/>
      <c r="AB1041" s="36"/>
      <c r="AC1041" s="36"/>
      <c r="AD1041" s="36"/>
      <c r="AE1041" s="36"/>
      <c r="AR1041" s="186" t="s">
        <v>181</v>
      </c>
      <c r="AT1041" s="186" t="s">
        <v>1767</v>
      </c>
      <c r="AU1041" s="186" t="s">
        <v>84</v>
      </c>
      <c r="AY1041" s="19" t="s">
        <v>153</v>
      </c>
      <c r="BE1041" s="187">
        <f t="shared" si="14"/>
        <v>0</v>
      </c>
      <c r="BF1041" s="187">
        <f t="shared" si="15"/>
        <v>0</v>
      </c>
      <c r="BG1041" s="187">
        <f t="shared" si="16"/>
        <v>0</v>
      </c>
      <c r="BH1041" s="187">
        <f t="shared" si="17"/>
        <v>0</v>
      </c>
      <c r="BI1041" s="187">
        <f t="shared" si="18"/>
        <v>0</v>
      </c>
      <c r="BJ1041" s="19" t="s">
        <v>82</v>
      </c>
      <c r="BK1041" s="187">
        <f t="shared" si="19"/>
        <v>0</v>
      </c>
      <c r="BL1041" s="19" t="s">
        <v>167</v>
      </c>
      <c r="BM1041" s="186" t="s">
        <v>8379</v>
      </c>
    </row>
    <row r="1042" spans="1:65" s="2" customFormat="1" ht="24" x14ac:dyDescent="0.2">
      <c r="A1042" s="36"/>
      <c r="B1042" s="37"/>
      <c r="C1042" s="249" t="s">
        <v>1915</v>
      </c>
      <c r="D1042" s="249" t="s">
        <v>1767</v>
      </c>
      <c r="E1042" s="250" t="s">
        <v>8380</v>
      </c>
      <c r="F1042" s="251" t="s">
        <v>8381</v>
      </c>
      <c r="G1042" s="252" t="s">
        <v>373</v>
      </c>
      <c r="H1042" s="253">
        <v>1</v>
      </c>
      <c r="I1042" s="254"/>
      <c r="J1042" s="255">
        <f t="shared" si="10"/>
        <v>0</v>
      </c>
      <c r="K1042" s="251" t="s">
        <v>28</v>
      </c>
      <c r="L1042" s="256"/>
      <c r="M1042" s="257" t="s">
        <v>28</v>
      </c>
      <c r="N1042" s="258" t="s">
        <v>45</v>
      </c>
      <c r="O1042" s="66"/>
      <c r="P1042" s="184">
        <f t="shared" si="11"/>
        <v>0</v>
      </c>
      <c r="Q1042" s="184">
        <v>2.46E-2</v>
      </c>
      <c r="R1042" s="184">
        <f t="shared" si="12"/>
        <v>2.46E-2</v>
      </c>
      <c r="S1042" s="184">
        <v>0</v>
      </c>
      <c r="T1042" s="185">
        <f t="shared" si="13"/>
        <v>0</v>
      </c>
      <c r="U1042" s="36"/>
      <c r="V1042" s="36"/>
      <c r="W1042" s="36"/>
      <c r="X1042" s="36"/>
      <c r="Y1042" s="36"/>
      <c r="Z1042" s="36"/>
      <c r="AA1042" s="36"/>
      <c r="AB1042" s="36"/>
      <c r="AC1042" s="36"/>
      <c r="AD1042" s="36"/>
      <c r="AE1042" s="36"/>
      <c r="AR1042" s="186" t="s">
        <v>181</v>
      </c>
      <c r="AT1042" s="186" t="s">
        <v>1767</v>
      </c>
      <c r="AU1042" s="186" t="s">
        <v>84</v>
      </c>
      <c r="AY1042" s="19" t="s">
        <v>153</v>
      </c>
      <c r="BE1042" s="187">
        <f t="shared" si="14"/>
        <v>0</v>
      </c>
      <c r="BF1042" s="187">
        <f t="shared" si="15"/>
        <v>0</v>
      </c>
      <c r="BG1042" s="187">
        <f t="shared" si="16"/>
        <v>0</v>
      </c>
      <c r="BH1042" s="187">
        <f t="shared" si="17"/>
        <v>0</v>
      </c>
      <c r="BI1042" s="187">
        <f t="shared" si="18"/>
        <v>0</v>
      </c>
      <c r="BJ1042" s="19" t="s">
        <v>82</v>
      </c>
      <c r="BK1042" s="187">
        <f t="shared" si="19"/>
        <v>0</v>
      </c>
      <c r="BL1042" s="19" t="s">
        <v>167</v>
      </c>
      <c r="BM1042" s="186" t="s">
        <v>8382</v>
      </c>
    </row>
    <row r="1043" spans="1:65" s="2" customFormat="1" ht="24" x14ac:dyDescent="0.2">
      <c r="A1043" s="36"/>
      <c r="B1043" s="37"/>
      <c r="C1043" s="249" t="s">
        <v>1922</v>
      </c>
      <c r="D1043" s="249" t="s">
        <v>1767</v>
      </c>
      <c r="E1043" s="250" t="s">
        <v>8383</v>
      </c>
      <c r="F1043" s="251" t="s">
        <v>8384</v>
      </c>
      <c r="G1043" s="252" t="s">
        <v>373</v>
      </c>
      <c r="H1043" s="253">
        <v>1</v>
      </c>
      <c r="I1043" s="254"/>
      <c r="J1043" s="255">
        <f t="shared" si="10"/>
        <v>0</v>
      </c>
      <c r="K1043" s="251" t="s">
        <v>28</v>
      </c>
      <c r="L1043" s="256"/>
      <c r="M1043" s="257" t="s">
        <v>28</v>
      </c>
      <c r="N1043" s="258" t="s">
        <v>45</v>
      </c>
      <c r="O1043" s="66"/>
      <c r="P1043" s="184">
        <f t="shared" si="11"/>
        <v>0</v>
      </c>
      <c r="Q1043" s="184">
        <v>2.46E-2</v>
      </c>
      <c r="R1043" s="184">
        <f t="shared" si="12"/>
        <v>2.46E-2</v>
      </c>
      <c r="S1043" s="184">
        <v>0</v>
      </c>
      <c r="T1043" s="185">
        <f t="shared" si="13"/>
        <v>0</v>
      </c>
      <c r="U1043" s="36"/>
      <c r="V1043" s="36"/>
      <c r="W1043" s="36"/>
      <c r="X1043" s="36"/>
      <c r="Y1043" s="36"/>
      <c r="Z1043" s="36"/>
      <c r="AA1043" s="36"/>
      <c r="AB1043" s="36"/>
      <c r="AC1043" s="36"/>
      <c r="AD1043" s="36"/>
      <c r="AE1043" s="36"/>
      <c r="AR1043" s="186" t="s">
        <v>181</v>
      </c>
      <c r="AT1043" s="186" t="s">
        <v>1767</v>
      </c>
      <c r="AU1043" s="186" t="s">
        <v>84</v>
      </c>
      <c r="AY1043" s="19" t="s">
        <v>153</v>
      </c>
      <c r="BE1043" s="187">
        <f t="shared" si="14"/>
        <v>0</v>
      </c>
      <c r="BF1043" s="187">
        <f t="shared" si="15"/>
        <v>0</v>
      </c>
      <c r="BG1043" s="187">
        <f t="shared" si="16"/>
        <v>0</v>
      </c>
      <c r="BH1043" s="187">
        <f t="shared" si="17"/>
        <v>0</v>
      </c>
      <c r="BI1043" s="187">
        <f t="shared" si="18"/>
        <v>0</v>
      </c>
      <c r="BJ1043" s="19" t="s">
        <v>82</v>
      </c>
      <c r="BK1043" s="187">
        <f t="shared" si="19"/>
        <v>0</v>
      </c>
      <c r="BL1043" s="19" t="s">
        <v>167</v>
      </c>
      <c r="BM1043" s="186" t="s">
        <v>8385</v>
      </c>
    </row>
    <row r="1044" spans="1:65" s="2" customFormat="1" ht="24" x14ac:dyDescent="0.2">
      <c r="A1044" s="36"/>
      <c r="B1044" s="37"/>
      <c r="C1044" s="249" t="s">
        <v>1926</v>
      </c>
      <c r="D1044" s="249" t="s">
        <v>1767</v>
      </c>
      <c r="E1044" s="250" t="s">
        <v>8386</v>
      </c>
      <c r="F1044" s="251" t="s">
        <v>8387</v>
      </c>
      <c r="G1044" s="252" t="s">
        <v>373</v>
      </c>
      <c r="H1044" s="253">
        <v>1</v>
      </c>
      <c r="I1044" s="254"/>
      <c r="J1044" s="255">
        <f t="shared" si="10"/>
        <v>0</v>
      </c>
      <c r="K1044" s="251" t="s">
        <v>28</v>
      </c>
      <c r="L1044" s="256"/>
      <c r="M1044" s="257" t="s">
        <v>28</v>
      </c>
      <c r="N1044" s="258" t="s">
        <v>45</v>
      </c>
      <c r="O1044" s="66"/>
      <c r="P1044" s="184">
        <f t="shared" si="11"/>
        <v>0</v>
      </c>
      <c r="Q1044" s="184">
        <v>2.46E-2</v>
      </c>
      <c r="R1044" s="184">
        <f t="shared" si="12"/>
        <v>2.46E-2</v>
      </c>
      <c r="S1044" s="184">
        <v>0</v>
      </c>
      <c r="T1044" s="185">
        <f t="shared" si="13"/>
        <v>0</v>
      </c>
      <c r="U1044" s="36"/>
      <c r="V1044" s="36"/>
      <c r="W1044" s="36"/>
      <c r="X1044" s="36"/>
      <c r="Y1044" s="36"/>
      <c r="Z1044" s="36"/>
      <c r="AA1044" s="36"/>
      <c r="AB1044" s="36"/>
      <c r="AC1044" s="36"/>
      <c r="AD1044" s="36"/>
      <c r="AE1044" s="36"/>
      <c r="AR1044" s="186" t="s">
        <v>181</v>
      </c>
      <c r="AT1044" s="186" t="s">
        <v>1767</v>
      </c>
      <c r="AU1044" s="186" t="s">
        <v>84</v>
      </c>
      <c r="AY1044" s="19" t="s">
        <v>153</v>
      </c>
      <c r="BE1044" s="187">
        <f t="shared" si="14"/>
        <v>0</v>
      </c>
      <c r="BF1044" s="187">
        <f t="shared" si="15"/>
        <v>0</v>
      </c>
      <c r="BG1044" s="187">
        <f t="shared" si="16"/>
        <v>0</v>
      </c>
      <c r="BH1044" s="187">
        <f t="shared" si="17"/>
        <v>0</v>
      </c>
      <c r="BI1044" s="187">
        <f t="shared" si="18"/>
        <v>0</v>
      </c>
      <c r="BJ1044" s="19" t="s">
        <v>82</v>
      </c>
      <c r="BK1044" s="187">
        <f t="shared" si="19"/>
        <v>0</v>
      </c>
      <c r="BL1044" s="19" t="s">
        <v>167</v>
      </c>
      <c r="BM1044" s="186" t="s">
        <v>8388</v>
      </c>
    </row>
    <row r="1045" spans="1:65" s="2" customFormat="1" ht="24" x14ac:dyDescent="0.2">
      <c r="A1045" s="36"/>
      <c r="B1045" s="37"/>
      <c r="C1045" s="249" t="s">
        <v>1930</v>
      </c>
      <c r="D1045" s="249" t="s">
        <v>1767</v>
      </c>
      <c r="E1045" s="250" t="s">
        <v>8389</v>
      </c>
      <c r="F1045" s="251" t="s">
        <v>8390</v>
      </c>
      <c r="G1045" s="252" t="s">
        <v>373</v>
      </c>
      <c r="H1045" s="253">
        <v>1</v>
      </c>
      <c r="I1045" s="254"/>
      <c r="J1045" s="255">
        <f t="shared" si="10"/>
        <v>0</v>
      </c>
      <c r="K1045" s="251" t="s">
        <v>28</v>
      </c>
      <c r="L1045" s="256"/>
      <c r="M1045" s="257" t="s">
        <v>28</v>
      </c>
      <c r="N1045" s="258" t="s">
        <v>45</v>
      </c>
      <c r="O1045" s="66"/>
      <c r="P1045" s="184">
        <f t="shared" si="11"/>
        <v>0</v>
      </c>
      <c r="Q1045" s="184">
        <v>2.46E-2</v>
      </c>
      <c r="R1045" s="184">
        <f t="shared" si="12"/>
        <v>2.46E-2</v>
      </c>
      <c r="S1045" s="184">
        <v>0</v>
      </c>
      <c r="T1045" s="185">
        <f t="shared" si="13"/>
        <v>0</v>
      </c>
      <c r="U1045" s="36"/>
      <c r="V1045" s="36"/>
      <c r="W1045" s="36"/>
      <c r="X1045" s="36"/>
      <c r="Y1045" s="36"/>
      <c r="Z1045" s="36"/>
      <c r="AA1045" s="36"/>
      <c r="AB1045" s="36"/>
      <c r="AC1045" s="36"/>
      <c r="AD1045" s="36"/>
      <c r="AE1045" s="36"/>
      <c r="AR1045" s="186" t="s">
        <v>181</v>
      </c>
      <c r="AT1045" s="186" t="s">
        <v>1767</v>
      </c>
      <c r="AU1045" s="186" t="s">
        <v>84</v>
      </c>
      <c r="AY1045" s="19" t="s">
        <v>153</v>
      </c>
      <c r="BE1045" s="187">
        <f t="shared" si="14"/>
        <v>0</v>
      </c>
      <c r="BF1045" s="187">
        <f t="shared" si="15"/>
        <v>0</v>
      </c>
      <c r="BG1045" s="187">
        <f t="shared" si="16"/>
        <v>0</v>
      </c>
      <c r="BH1045" s="187">
        <f t="shared" si="17"/>
        <v>0</v>
      </c>
      <c r="BI1045" s="187">
        <f t="shared" si="18"/>
        <v>0</v>
      </c>
      <c r="BJ1045" s="19" t="s">
        <v>82</v>
      </c>
      <c r="BK1045" s="187">
        <f t="shared" si="19"/>
        <v>0</v>
      </c>
      <c r="BL1045" s="19" t="s">
        <v>167</v>
      </c>
      <c r="BM1045" s="186" t="s">
        <v>8391</v>
      </c>
    </row>
    <row r="1046" spans="1:65" s="2" customFormat="1" ht="24" x14ac:dyDescent="0.2">
      <c r="A1046" s="36"/>
      <c r="B1046" s="37"/>
      <c r="C1046" s="249" t="s">
        <v>1935</v>
      </c>
      <c r="D1046" s="249" t="s">
        <v>1767</v>
      </c>
      <c r="E1046" s="250" t="s">
        <v>8392</v>
      </c>
      <c r="F1046" s="251" t="s">
        <v>8393</v>
      </c>
      <c r="G1046" s="252" t="s">
        <v>373</v>
      </c>
      <c r="H1046" s="253">
        <v>1</v>
      </c>
      <c r="I1046" s="254"/>
      <c r="J1046" s="255">
        <f t="shared" si="10"/>
        <v>0</v>
      </c>
      <c r="K1046" s="251" t="s">
        <v>28</v>
      </c>
      <c r="L1046" s="256"/>
      <c r="M1046" s="257" t="s">
        <v>28</v>
      </c>
      <c r="N1046" s="258" t="s">
        <v>45</v>
      </c>
      <c r="O1046" s="66"/>
      <c r="P1046" s="184">
        <f t="shared" si="11"/>
        <v>0</v>
      </c>
      <c r="Q1046" s="184">
        <v>2.46E-2</v>
      </c>
      <c r="R1046" s="184">
        <f t="shared" si="12"/>
        <v>2.46E-2</v>
      </c>
      <c r="S1046" s="184">
        <v>0</v>
      </c>
      <c r="T1046" s="185">
        <f t="shared" si="13"/>
        <v>0</v>
      </c>
      <c r="U1046" s="36"/>
      <c r="V1046" s="36"/>
      <c r="W1046" s="36"/>
      <c r="X1046" s="36"/>
      <c r="Y1046" s="36"/>
      <c r="Z1046" s="36"/>
      <c r="AA1046" s="36"/>
      <c r="AB1046" s="36"/>
      <c r="AC1046" s="36"/>
      <c r="AD1046" s="36"/>
      <c r="AE1046" s="36"/>
      <c r="AR1046" s="186" t="s">
        <v>181</v>
      </c>
      <c r="AT1046" s="186" t="s">
        <v>1767</v>
      </c>
      <c r="AU1046" s="186" t="s">
        <v>84</v>
      </c>
      <c r="AY1046" s="19" t="s">
        <v>153</v>
      </c>
      <c r="BE1046" s="187">
        <f t="shared" si="14"/>
        <v>0</v>
      </c>
      <c r="BF1046" s="187">
        <f t="shared" si="15"/>
        <v>0</v>
      </c>
      <c r="BG1046" s="187">
        <f t="shared" si="16"/>
        <v>0</v>
      </c>
      <c r="BH1046" s="187">
        <f t="shared" si="17"/>
        <v>0</v>
      </c>
      <c r="BI1046" s="187">
        <f t="shared" si="18"/>
        <v>0</v>
      </c>
      <c r="BJ1046" s="19" t="s">
        <v>82</v>
      </c>
      <c r="BK1046" s="187">
        <f t="shared" si="19"/>
        <v>0</v>
      </c>
      <c r="BL1046" s="19" t="s">
        <v>167</v>
      </c>
      <c r="BM1046" s="186" t="s">
        <v>8394</v>
      </c>
    </row>
    <row r="1047" spans="1:65" s="2" customFormat="1" ht="24" x14ac:dyDescent="0.2">
      <c r="A1047" s="36"/>
      <c r="B1047" s="37"/>
      <c r="C1047" s="249" t="s">
        <v>1944</v>
      </c>
      <c r="D1047" s="249" t="s">
        <v>1767</v>
      </c>
      <c r="E1047" s="250" t="s">
        <v>8395</v>
      </c>
      <c r="F1047" s="251" t="s">
        <v>8396</v>
      </c>
      <c r="G1047" s="252" t="s">
        <v>373</v>
      </c>
      <c r="H1047" s="253">
        <v>1</v>
      </c>
      <c r="I1047" s="254"/>
      <c r="J1047" s="255">
        <f t="shared" si="10"/>
        <v>0</v>
      </c>
      <c r="K1047" s="251" t="s">
        <v>28</v>
      </c>
      <c r="L1047" s="256"/>
      <c r="M1047" s="257" t="s">
        <v>28</v>
      </c>
      <c r="N1047" s="258" t="s">
        <v>45</v>
      </c>
      <c r="O1047" s="66"/>
      <c r="P1047" s="184">
        <f t="shared" si="11"/>
        <v>0</v>
      </c>
      <c r="Q1047" s="184">
        <v>2.46E-2</v>
      </c>
      <c r="R1047" s="184">
        <f t="shared" si="12"/>
        <v>2.46E-2</v>
      </c>
      <c r="S1047" s="184">
        <v>0</v>
      </c>
      <c r="T1047" s="185">
        <f t="shared" si="13"/>
        <v>0</v>
      </c>
      <c r="U1047" s="36"/>
      <c r="V1047" s="36"/>
      <c r="W1047" s="36"/>
      <c r="X1047" s="36"/>
      <c r="Y1047" s="36"/>
      <c r="Z1047" s="36"/>
      <c r="AA1047" s="36"/>
      <c r="AB1047" s="36"/>
      <c r="AC1047" s="36"/>
      <c r="AD1047" s="36"/>
      <c r="AE1047" s="36"/>
      <c r="AR1047" s="186" t="s">
        <v>181</v>
      </c>
      <c r="AT1047" s="186" t="s">
        <v>1767</v>
      </c>
      <c r="AU1047" s="186" t="s">
        <v>84</v>
      </c>
      <c r="AY1047" s="19" t="s">
        <v>153</v>
      </c>
      <c r="BE1047" s="187">
        <f t="shared" si="14"/>
        <v>0</v>
      </c>
      <c r="BF1047" s="187">
        <f t="shared" si="15"/>
        <v>0</v>
      </c>
      <c r="BG1047" s="187">
        <f t="shared" si="16"/>
        <v>0</v>
      </c>
      <c r="BH1047" s="187">
        <f t="shared" si="17"/>
        <v>0</v>
      </c>
      <c r="BI1047" s="187">
        <f t="shared" si="18"/>
        <v>0</v>
      </c>
      <c r="BJ1047" s="19" t="s">
        <v>82</v>
      </c>
      <c r="BK1047" s="187">
        <f t="shared" si="19"/>
        <v>0</v>
      </c>
      <c r="BL1047" s="19" t="s">
        <v>167</v>
      </c>
      <c r="BM1047" s="186" t="s">
        <v>8397</v>
      </c>
    </row>
    <row r="1048" spans="1:65" s="2" customFormat="1" ht="24" x14ac:dyDescent="0.2">
      <c r="A1048" s="36"/>
      <c r="B1048" s="37"/>
      <c r="C1048" s="249" t="s">
        <v>1947</v>
      </c>
      <c r="D1048" s="249" t="s">
        <v>1767</v>
      </c>
      <c r="E1048" s="250" t="s">
        <v>8398</v>
      </c>
      <c r="F1048" s="251" t="s">
        <v>8399</v>
      </c>
      <c r="G1048" s="252" t="s">
        <v>373</v>
      </c>
      <c r="H1048" s="253">
        <v>1</v>
      </c>
      <c r="I1048" s="254"/>
      <c r="J1048" s="255">
        <f t="shared" si="10"/>
        <v>0</v>
      </c>
      <c r="K1048" s="251" t="s">
        <v>28</v>
      </c>
      <c r="L1048" s="256"/>
      <c r="M1048" s="257" t="s">
        <v>28</v>
      </c>
      <c r="N1048" s="258" t="s">
        <v>45</v>
      </c>
      <c r="O1048" s="66"/>
      <c r="P1048" s="184">
        <f t="shared" si="11"/>
        <v>0</v>
      </c>
      <c r="Q1048" s="184">
        <v>2.46E-2</v>
      </c>
      <c r="R1048" s="184">
        <f t="shared" si="12"/>
        <v>2.46E-2</v>
      </c>
      <c r="S1048" s="184">
        <v>0</v>
      </c>
      <c r="T1048" s="185">
        <f t="shared" si="13"/>
        <v>0</v>
      </c>
      <c r="U1048" s="36"/>
      <c r="V1048" s="36"/>
      <c r="W1048" s="36"/>
      <c r="X1048" s="36"/>
      <c r="Y1048" s="36"/>
      <c r="Z1048" s="36"/>
      <c r="AA1048" s="36"/>
      <c r="AB1048" s="36"/>
      <c r="AC1048" s="36"/>
      <c r="AD1048" s="36"/>
      <c r="AE1048" s="36"/>
      <c r="AR1048" s="186" t="s">
        <v>181</v>
      </c>
      <c r="AT1048" s="186" t="s">
        <v>1767</v>
      </c>
      <c r="AU1048" s="186" t="s">
        <v>84</v>
      </c>
      <c r="AY1048" s="19" t="s">
        <v>153</v>
      </c>
      <c r="BE1048" s="187">
        <f t="shared" si="14"/>
        <v>0</v>
      </c>
      <c r="BF1048" s="187">
        <f t="shared" si="15"/>
        <v>0</v>
      </c>
      <c r="BG1048" s="187">
        <f t="shared" si="16"/>
        <v>0</v>
      </c>
      <c r="BH1048" s="187">
        <f t="shared" si="17"/>
        <v>0</v>
      </c>
      <c r="BI1048" s="187">
        <f t="shared" si="18"/>
        <v>0</v>
      </c>
      <c r="BJ1048" s="19" t="s">
        <v>82</v>
      </c>
      <c r="BK1048" s="187">
        <f t="shared" si="19"/>
        <v>0</v>
      </c>
      <c r="BL1048" s="19" t="s">
        <v>167</v>
      </c>
      <c r="BM1048" s="186" t="s">
        <v>8400</v>
      </c>
    </row>
    <row r="1049" spans="1:65" s="2" customFormat="1" ht="24" x14ac:dyDescent="0.2">
      <c r="A1049" s="36"/>
      <c r="B1049" s="37"/>
      <c r="C1049" s="249" t="s">
        <v>1952</v>
      </c>
      <c r="D1049" s="249" t="s">
        <v>1767</v>
      </c>
      <c r="E1049" s="250" t="s">
        <v>8401</v>
      </c>
      <c r="F1049" s="251" t="s">
        <v>8402</v>
      </c>
      <c r="G1049" s="252" t="s">
        <v>373</v>
      </c>
      <c r="H1049" s="253">
        <v>1</v>
      </c>
      <c r="I1049" s="254"/>
      <c r="J1049" s="255">
        <f t="shared" si="10"/>
        <v>0</v>
      </c>
      <c r="K1049" s="251" t="s">
        <v>28</v>
      </c>
      <c r="L1049" s="256"/>
      <c r="M1049" s="257" t="s">
        <v>28</v>
      </c>
      <c r="N1049" s="258" t="s">
        <v>45</v>
      </c>
      <c r="O1049" s="66"/>
      <c r="P1049" s="184">
        <f t="shared" si="11"/>
        <v>0</v>
      </c>
      <c r="Q1049" s="184">
        <v>2.46E-2</v>
      </c>
      <c r="R1049" s="184">
        <f t="shared" si="12"/>
        <v>2.46E-2</v>
      </c>
      <c r="S1049" s="184">
        <v>0</v>
      </c>
      <c r="T1049" s="185">
        <f t="shared" si="13"/>
        <v>0</v>
      </c>
      <c r="U1049" s="36"/>
      <c r="V1049" s="36"/>
      <c r="W1049" s="36"/>
      <c r="X1049" s="36"/>
      <c r="Y1049" s="36"/>
      <c r="Z1049" s="36"/>
      <c r="AA1049" s="36"/>
      <c r="AB1049" s="36"/>
      <c r="AC1049" s="36"/>
      <c r="AD1049" s="36"/>
      <c r="AE1049" s="36"/>
      <c r="AR1049" s="186" t="s">
        <v>181</v>
      </c>
      <c r="AT1049" s="186" t="s">
        <v>1767</v>
      </c>
      <c r="AU1049" s="186" t="s">
        <v>84</v>
      </c>
      <c r="AY1049" s="19" t="s">
        <v>153</v>
      </c>
      <c r="BE1049" s="187">
        <f t="shared" si="14"/>
        <v>0</v>
      </c>
      <c r="BF1049" s="187">
        <f t="shared" si="15"/>
        <v>0</v>
      </c>
      <c r="BG1049" s="187">
        <f t="shared" si="16"/>
        <v>0</v>
      </c>
      <c r="BH1049" s="187">
        <f t="shared" si="17"/>
        <v>0</v>
      </c>
      <c r="BI1049" s="187">
        <f t="shared" si="18"/>
        <v>0</v>
      </c>
      <c r="BJ1049" s="19" t="s">
        <v>82</v>
      </c>
      <c r="BK1049" s="187">
        <f t="shared" si="19"/>
        <v>0</v>
      </c>
      <c r="BL1049" s="19" t="s">
        <v>167</v>
      </c>
      <c r="BM1049" s="186" t="s">
        <v>8403</v>
      </c>
    </row>
    <row r="1050" spans="1:65" s="2" customFormat="1" ht="24" x14ac:dyDescent="0.2">
      <c r="A1050" s="36"/>
      <c r="B1050" s="37"/>
      <c r="C1050" s="249" t="s">
        <v>1957</v>
      </c>
      <c r="D1050" s="249" t="s">
        <v>1767</v>
      </c>
      <c r="E1050" s="250" t="s">
        <v>8404</v>
      </c>
      <c r="F1050" s="251" t="s">
        <v>8405</v>
      </c>
      <c r="G1050" s="252" t="s">
        <v>373</v>
      </c>
      <c r="H1050" s="253">
        <v>1</v>
      </c>
      <c r="I1050" s="254"/>
      <c r="J1050" s="255">
        <f t="shared" si="10"/>
        <v>0</v>
      </c>
      <c r="K1050" s="251" t="s">
        <v>28</v>
      </c>
      <c r="L1050" s="256"/>
      <c r="M1050" s="257" t="s">
        <v>28</v>
      </c>
      <c r="N1050" s="258" t="s">
        <v>45</v>
      </c>
      <c r="O1050" s="66"/>
      <c r="P1050" s="184">
        <f t="shared" si="11"/>
        <v>0</v>
      </c>
      <c r="Q1050" s="184">
        <v>2.46E-2</v>
      </c>
      <c r="R1050" s="184">
        <f t="shared" si="12"/>
        <v>2.46E-2</v>
      </c>
      <c r="S1050" s="184">
        <v>0</v>
      </c>
      <c r="T1050" s="185">
        <f t="shared" si="13"/>
        <v>0</v>
      </c>
      <c r="U1050" s="36"/>
      <c r="V1050" s="36"/>
      <c r="W1050" s="36"/>
      <c r="X1050" s="36"/>
      <c r="Y1050" s="36"/>
      <c r="Z1050" s="36"/>
      <c r="AA1050" s="36"/>
      <c r="AB1050" s="36"/>
      <c r="AC1050" s="36"/>
      <c r="AD1050" s="36"/>
      <c r="AE1050" s="36"/>
      <c r="AR1050" s="186" t="s">
        <v>181</v>
      </c>
      <c r="AT1050" s="186" t="s">
        <v>1767</v>
      </c>
      <c r="AU1050" s="186" t="s">
        <v>84</v>
      </c>
      <c r="AY1050" s="19" t="s">
        <v>153</v>
      </c>
      <c r="BE1050" s="187">
        <f t="shared" si="14"/>
        <v>0</v>
      </c>
      <c r="BF1050" s="187">
        <f t="shared" si="15"/>
        <v>0</v>
      </c>
      <c r="BG1050" s="187">
        <f t="shared" si="16"/>
        <v>0</v>
      </c>
      <c r="BH1050" s="187">
        <f t="shared" si="17"/>
        <v>0</v>
      </c>
      <c r="BI1050" s="187">
        <f t="shared" si="18"/>
        <v>0</v>
      </c>
      <c r="BJ1050" s="19" t="s">
        <v>82</v>
      </c>
      <c r="BK1050" s="187">
        <f t="shared" si="19"/>
        <v>0</v>
      </c>
      <c r="BL1050" s="19" t="s">
        <v>167</v>
      </c>
      <c r="BM1050" s="186" t="s">
        <v>8406</v>
      </c>
    </row>
    <row r="1051" spans="1:65" s="2" customFormat="1" ht="24" x14ac:dyDescent="0.2">
      <c r="A1051" s="36"/>
      <c r="B1051" s="37"/>
      <c r="C1051" s="249" t="s">
        <v>1963</v>
      </c>
      <c r="D1051" s="249" t="s">
        <v>1767</v>
      </c>
      <c r="E1051" s="250" t="s">
        <v>1828</v>
      </c>
      <c r="F1051" s="251" t="s">
        <v>8407</v>
      </c>
      <c r="G1051" s="252" t="s">
        <v>373</v>
      </c>
      <c r="H1051" s="253">
        <v>1</v>
      </c>
      <c r="I1051" s="254"/>
      <c r="J1051" s="255">
        <f t="shared" si="10"/>
        <v>0</v>
      </c>
      <c r="K1051" s="251" t="s">
        <v>28</v>
      </c>
      <c r="L1051" s="256"/>
      <c r="M1051" s="257" t="s">
        <v>28</v>
      </c>
      <c r="N1051" s="258" t="s">
        <v>45</v>
      </c>
      <c r="O1051" s="66"/>
      <c r="P1051" s="184">
        <f t="shared" si="11"/>
        <v>0</v>
      </c>
      <c r="Q1051" s="184">
        <v>2.46E-2</v>
      </c>
      <c r="R1051" s="184">
        <f t="shared" si="12"/>
        <v>2.46E-2</v>
      </c>
      <c r="S1051" s="184">
        <v>0</v>
      </c>
      <c r="T1051" s="185">
        <f t="shared" si="13"/>
        <v>0</v>
      </c>
      <c r="U1051" s="36"/>
      <c r="V1051" s="36"/>
      <c r="W1051" s="36"/>
      <c r="X1051" s="36"/>
      <c r="Y1051" s="36"/>
      <c r="Z1051" s="36"/>
      <c r="AA1051" s="36"/>
      <c r="AB1051" s="36"/>
      <c r="AC1051" s="36"/>
      <c r="AD1051" s="36"/>
      <c r="AE1051" s="36"/>
      <c r="AR1051" s="186" t="s">
        <v>181</v>
      </c>
      <c r="AT1051" s="186" t="s">
        <v>1767</v>
      </c>
      <c r="AU1051" s="186" t="s">
        <v>84</v>
      </c>
      <c r="AY1051" s="19" t="s">
        <v>153</v>
      </c>
      <c r="BE1051" s="187">
        <f t="shared" si="14"/>
        <v>0</v>
      </c>
      <c r="BF1051" s="187">
        <f t="shared" si="15"/>
        <v>0</v>
      </c>
      <c r="BG1051" s="187">
        <f t="shared" si="16"/>
        <v>0</v>
      </c>
      <c r="BH1051" s="187">
        <f t="shared" si="17"/>
        <v>0</v>
      </c>
      <c r="BI1051" s="187">
        <f t="shared" si="18"/>
        <v>0</v>
      </c>
      <c r="BJ1051" s="19" t="s">
        <v>82</v>
      </c>
      <c r="BK1051" s="187">
        <f t="shared" si="19"/>
        <v>0</v>
      </c>
      <c r="BL1051" s="19" t="s">
        <v>167</v>
      </c>
      <c r="BM1051" s="186" t="s">
        <v>8408</v>
      </c>
    </row>
    <row r="1052" spans="1:65" s="2" customFormat="1" ht="24" x14ac:dyDescent="0.2">
      <c r="A1052" s="36"/>
      <c r="B1052" s="37"/>
      <c r="C1052" s="249" t="s">
        <v>1966</v>
      </c>
      <c r="D1052" s="249" t="s">
        <v>1767</v>
      </c>
      <c r="E1052" s="250" t="s">
        <v>1832</v>
      </c>
      <c r="F1052" s="251" t="s">
        <v>8409</v>
      </c>
      <c r="G1052" s="252" t="s">
        <v>373</v>
      </c>
      <c r="H1052" s="253">
        <v>1</v>
      </c>
      <c r="I1052" s="254"/>
      <c r="J1052" s="255">
        <f t="shared" si="10"/>
        <v>0</v>
      </c>
      <c r="K1052" s="251" t="s">
        <v>28</v>
      </c>
      <c r="L1052" s="256"/>
      <c r="M1052" s="257" t="s">
        <v>28</v>
      </c>
      <c r="N1052" s="258" t="s">
        <v>45</v>
      </c>
      <c r="O1052" s="66"/>
      <c r="P1052" s="184">
        <f t="shared" si="11"/>
        <v>0</v>
      </c>
      <c r="Q1052" s="184">
        <v>2.46E-2</v>
      </c>
      <c r="R1052" s="184">
        <f t="shared" si="12"/>
        <v>2.46E-2</v>
      </c>
      <c r="S1052" s="184">
        <v>0</v>
      </c>
      <c r="T1052" s="185">
        <f t="shared" si="13"/>
        <v>0</v>
      </c>
      <c r="U1052" s="36"/>
      <c r="V1052" s="36"/>
      <c r="W1052" s="36"/>
      <c r="X1052" s="36"/>
      <c r="Y1052" s="36"/>
      <c r="Z1052" s="36"/>
      <c r="AA1052" s="36"/>
      <c r="AB1052" s="36"/>
      <c r="AC1052" s="36"/>
      <c r="AD1052" s="36"/>
      <c r="AE1052" s="36"/>
      <c r="AR1052" s="186" t="s">
        <v>181</v>
      </c>
      <c r="AT1052" s="186" t="s">
        <v>1767</v>
      </c>
      <c r="AU1052" s="186" t="s">
        <v>84</v>
      </c>
      <c r="AY1052" s="19" t="s">
        <v>153</v>
      </c>
      <c r="BE1052" s="187">
        <f t="shared" si="14"/>
        <v>0</v>
      </c>
      <c r="BF1052" s="187">
        <f t="shared" si="15"/>
        <v>0</v>
      </c>
      <c r="BG1052" s="187">
        <f t="shared" si="16"/>
        <v>0</v>
      </c>
      <c r="BH1052" s="187">
        <f t="shared" si="17"/>
        <v>0</v>
      </c>
      <c r="BI1052" s="187">
        <f t="shared" si="18"/>
        <v>0</v>
      </c>
      <c r="BJ1052" s="19" t="s">
        <v>82</v>
      </c>
      <c r="BK1052" s="187">
        <f t="shared" si="19"/>
        <v>0</v>
      </c>
      <c r="BL1052" s="19" t="s">
        <v>167</v>
      </c>
      <c r="BM1052" s="186" t="s">
        <v>8410</v>
      </c>
    </row>
    <row r="1053" spans="1:65" s="2" customFormat="1" ht="24" x14ac:dyDescent="0.2">
      <c r="A1053" s="36"/>
      <c r="B1053" s="37"/>
      <c r="C1053" s="249" t="s">
        <v>1970</v>
      </c>
      <c r="D1053" s="249" t="s">
        <v>1767</v>
      </c>
      <c r="E1053" s="250" t="s">
        <v>1824</v>
      </c>
      <c r="F1053" s="251" t="s">
        <v>8411</v>
      </c>
      <c r="G1053" s="252" t="s">
        <v>373</v>
      </c>
      <c r="H1053" s="253">
        <v>1</v>
      </c>
      <c r="I1053" s="254"/>
      <c r="J1053" s="255">
        <f t="shared" si="10"/>
        <v>0</v>
      </c>
      <c r="K1053" s="251" t="s">
        <v>28</v>
      </c>
      <c r="L1053" s="256"/>
      <c r="M1053" s="257" t="s">
        <v>28</v>
      </c>
      <c r="N1053" s="258" t="s">
        <v>45</v>
      </c>
      <c r="O1053" s="66"/>
      <c r="P1053" s="184">
        <f t="shared" si="11"/>
        <v>0</v>
      </c>
      <c r="Q1053" s="184">
        <v>2.46E-2</v>
      </c>
      <c r="R1053" s="184">
        <f t="shared" si="12"/>
        <v>2.46E-2</v>
      </c>
      <c r="S1053" s="184">
        <v>0</v>
      </c>
      <c r="T1053" s="185">
        <f t="shared" si="13"/>
        <v>0</v>
      </c>
      <c r="U1053" s="36"/>
      <c r="V1053" s="36"/>
      <c r="W1053" s="36"/>
      <c r="X1053" s="36"/>
      <c r="Y1053" s="36"/>
      <c r="Z1053" s="36"/>
      <c r="AA1053" s="36"/>
      <c r="AB1053" s="36"/>
      <c r="AC1053" s="36"/>
      <c r="AD1053" s="36"/>
      <c r="AE1053" s="36"/>
      <c r="AR1053" s="186" t="s">
        <v>181</v>
      </c>
      <c r="AT1053" s="186" t="s">
        <v>1767</v>
      </c>
      <c r="AU1053" s="186" t="s">
        <v>84</v>
      </c>
      <c r="AY1053" s="19" t="s">
        <v>153</v>
      </c>
      <c r="BE1053" s="187">
        <f t="shared" si="14"/>
        <v>0</v>
      </c>
      <c r="BF1053" s="187">
        <f t="shared" si="15"/>
        <v>0</v>
      </c>
      <c r="BG1053" s="187">
        <f t="shared" si="16"/>
        <v>0</v>
      </c>
      <c r="BH1053" s="187">
        <f t="shared" si="17"/>
        <v>0</v>
      </c>
      <c r="BI1053" s="187">
        <f t="shared" si="18"/>
        <v>0</v>
      </c>
      <c r="BJ1053" s="19" t="s">
        <v>82</v>
      </c>
      <c r="BK1053" s="187">
        <f t="shared" si="19"/>
        <v>0</v>
      </c>
      <c r="BL1053" s="19" t="s">
        <v>167</v>
      </c>
      <c r="BM1053" s="186" t="s">
        <v>8412</v>
      </c>
    </row>
    <row r="1054" spans="1:65" s="2" customFormat="1" ht="24" x14ac:dyDescent="0.2">
      <c r="A1054" s="36"/>
      <c r="B1054" s="37"/>
      <c r="C1054" s="249" t="s">
        <v>1975</v>
      </c>
      <c r="D1054" s="249" t="s">
        <v>1767</v>
      </c>
      <c r="E1054" s="250" t="s">
        <v>8413</v>
      </c>
      <c r="F1054" s="251" t="s">
        <v>8414</v>
      </c>
      <c r="G1054" s="252" t="s">
        <v>373</v>
      </c>
      <c r="H1054" s="253">
        <v>1</v>
      </c>
      <c r="I1054" s="254"/>
      <c r="J1054" s="255">
        <f t="shared" si="10"/>
        <v>0</v>
      </c>
      <c r="K1054" s="251" t="s">
        <v>28</v>
      </c>
      <c r="L1054" s="256"/>
      <c r="M1054" s="257" t="s">
        <v>28</v>
      </c>
      <c r="N1054" s="258" t="s">
        <v>45</v>
      </c>
      <c r="O1054" s="66"/>
      <c r="P1054" s="184">
        <f t="shared" si="11"/>
        <v>0</v>
      </c>
      <c r="Q1054" s="184">
        <v>2.46E-2</v>
      </c>
      <c r="R1054" s="184">
        <f t="shared" si="12"/>
        <v>2.46E-2</v>
      </c>
      <c r="S1054" s="184">
        <v>0</v>
      </c>
      <c r="T1054" s="185">
        <f t="shared" si="13"/>
        <v>0</v>
      </c>
      <c r="U1054" s="36"/>
      <c r="V1054" s="36"/>
      <c r="W1054" s="36"/>
      <c r="X1054" s="36"/>
      <c r="Y1054" s="36"/>
      <c r="Z1054" s="36"/>
      <c r="AA1054" s="36"/>
      <c r="AB1054" s="36"/>
      <c r="AC1054" s="36"/>
      <c r="AD1054" s="36"/>
      <c r="AE1054" s="36"/>
      <c r="AR1054" s="186" t="s">
        <v>181</v>
      </c>
      <c r="AT1054" s="186" t="s">
        <v>1767</v>
      </c>
      <c r="AU1054" s="186" t="s">
        <v>84</v>
      </c>
      <c r="AY1054" s="19" t="s">
        <v>153</v>
      </c>
      <c r="BE1054" s="187">
        <f t="shared" si="14"/>
        <v>0</v>
      </c>
      <c r="BF1054" s="187">
        <f t="shared" si="15"/>
        <v>0</v>
      </c>
      <c r="BG1054" s="187">
        <f t="shared" si="16"/>
        <v>0</v>
      </c>
      <c r="BH1054" s="187">
        <f t="shared" si="17"/>
        <v>0</v>
      </c>
      <c r="BI1054" s="187">
        <f t="shared" si="18"/>
        <v>0</v>
      </c>
      <c r="BJ1054" s="19" t="s">
        <v>82</v>
      </c>
      <c r="BK1054" s="187">
        <f t="shared" si="19"/>
        <v>0</v>
      </c>
      <c r="BL1054" s="19" t="s">
        <v>167</v>
      </c>
      <c r="BM1054" s="186" t="s">
        <v>8415</v>
      </c>
    </row>
    <row r="1055" spans="1:65" s="2" customFormat="1" ht="24" x14ac:dyDescent="0.2">
      <c r="A1055" s="36"/>
      <c r="B1055" s="37"/>
      <c r="C1055" s="249" t="s">
        <v>1981</v>
      </c>
      <c r="D1055" s="249" t="s">
        <v>1767</v>
      </c>
      <c r="E1055" s="250" t="s">
        <v>8416</v>
      </c>
      <c r="F1055" s="251" t="s">
        <v>8417</v>
      </c>
      <c r="G1055" s="252" t="s">
        <v>373</v>
      </c>
      <c r="H1055" s="253">
        <v>1</v>
      </c>
      <c r="I1055" s="254"/>
      <c r="J1055" s="255">
        <f t="shared" si="10"/>
        <v>0</v>
      </c>
      <c r="K1055" s="251" t="s">
        <v>28</v>
      </c>
      <c r="L1055" s="256"/>
      <c r="M1055" s="257" t="s">
        <v>28</v>
      </c>
      <c r="N1055" s="258" t="s">
        <v>45</v>
      </c>
      <c r="O1055" s="66"/>
      <c r="P1055" s="184">
        <f t="shared" si="11"/>
        <v>0</v>
      </c>
      <c r="Q1055" s="184">
        <v>2.46E-2</v>
      </c>
      <c r="R1055" s="184">
        <f t="shared" si="12"/>
        <v>2.46E-2</v>
      </c>
      <c r="S1055" s="184">
        <v>0</v>
      </c>
      <c r="T1055" s="185">
        <f t="shared" si="13"/>
        <v>0</v>
      </c>
      <c r="U1055" s="36"/>
      <c r="V1055" s="36"/>
      <c r="W1055" s="36"/>
      <c r="X1055" s="36"/>
      <c r="Y1055" s="36"/>
      <c r="Z1055" s="36"/>
      <c r="AA1055" s="36"/>
      <c r="AB1055" s="36"/>
      <c r="AC1055" s="36"/>
      <c r="AD1055" s="36"/>
      <c r="AE1055" s="36"/>
      <c r="AR1055" s="186" t="s">
        <v>181</v>
      </c>
      <c r="AT1055" s="186" t="s">
        <v>1767</v>
      </c>
      <c r="AU1055" s="186" t="s">
        <v>84</v>
      </c>
      <c r="AY1055" s="19" t="s">
        <v>153</v>
      </c>
      <c r="BE1055" s="187">
        <f t="shared" si="14"/>
        <v>0</v>
      </c>
      <c r="BF1055" s="187">
        <f t="shared" si="15"/>
        <v>0</v>
      </c>
      <c r="BG1055" s="187">
        <f t="shared" si="16"/>
        <v>0</v>
      </c>
      <c r="BH1055" s="187">
        <f t="shared" si="17"/>
        <v>0</v>
      </c>
      <c r="BI1055" s="187">
        <f t="shared" si="18"/>
        <v>0</v>
      </c>
      <c r="BJ1055" s="19" t="s">
        <v>82</v>
      </c>
      <c r="BK1055" s="187">
        <f t="shared" si="19"/>
        <v>0</v>
      </c>
      <c r="BL1055" s="19" t="s">
        <v>167</v>
      </c>
      <c r="BM1055" s="186" t="s">
        <v>8418</v>
      </c>
    </row>
    <row r="1056" spans="1:65" s="2" customFormat="1" ht="24" x14ac:dyDescent="0.2">
      <c r="A1056" s="36"/>
      <c r="B1056" s="37"/>
      <c r="C1056" s="249" t="s">
        <v>1984</v>
      </c>
      <c r="D1056" s="249" t="s">
        <v>1767</v>
      </c>
      <c r="E1056" s="250" t="s">
        <v>8419</v>
      </c>
      <c r="F1056" s="251" t="s">
        <v>8420</v>
      </c>
      <c r="G1056" s="252" t="s">
        <v>373</v>
      </c>
      <c r="H1056" s="253">
        <v>1</v>
      </c>
      <c r="I1056" s="254"/>
      <c r="J1056" s="255">
        <f t="shared" si="10"/>
        <v>0</v>
      </c>
      <c r="K1056" s="251" t="s">
        <v>28</v>
      </c>
      <c r="L1056" s="256"/>
      <c r="M1056" s="257" t="s">
        <v>28</v>
      </c>
      <c r="N1056" s="258" t="s">
        <v>45</v>
      </c>
      <c r="O1056" s="66"/>
      <c r="P1056" s="184">
        <f t="shared" si="11"/>
        <v>0</v>
      </c>
      <c r="Q1056" s="184">
        <v>2.46E-2</v>
      </c>
      <c r="R1056" s="184">
        <f t="shared" si="12"/>
        <v>2.46E-2</v>
      </c>
      <c r="S1056" s="184">
        <v>0</v>
      </c>
      <c r="T1056" s="185">
        <f t="shared" si="13"/>
        <v>0</v>
      </c>
      <c r="U1056" s="36"/>
      <c r="V1056" s="36"/>
      <c r="W1056" s="36"/>
      <c r="X1056" s="36"/>
      <c r="Y1056" s="36"/>
      <c r="Z1056" s="36"/>
      <c r="AA1056" s="36"/>
      <c r="AB1056" s="36"/>
      <c r="AC1056" s="36"/>
      <c r="AD1056" s="36"/>
      <c r="AE1056" s="36"/>
      <c r="AR1056" s="186" t="s">
        <v>181</v>
      </c>
      <c r="AT1056" s="186" t="s">
        <v>1767</v>
      </c>
      <c r="AU1056" s="186" t="s">
        <v>84</v>
      </c>
      <c r="AY1056" s="19" t="s">
        <v>153</v>
      </c>
      <c r="BE1056" s="187">
        <f t="shared" si="14"/>
        <v>0</v>
      </c>
      <c r="BF1056" s="187">
        <f t="shared" si="15"/>
        <v>0</v>
      </c>
      <c r="BG1056" s="187">
        <f t="shared" si="16"/>
        <v>0</v>
      </c>
      <c r="BH1056" s="187">
        <f t="shared" si="17"/>
        <v>0</v>
      </c>
      <c r="BI1056" s="187">
        <f t="shared" si="18"/>
        <v>0</v>
      </c>
      <c r="BJ1056" s="19" t="s">
        <v>82</v>
      </c>
      <c r="BK1056" s="187">
        <f t="shared" si="19"/>
        <v>0</v>
      </c>
      <c r="BL1056" s="19" t="s">
        <v>167</v>
      </c>
      <c r="BM1056" s="186" t="s">
        <v>8421</v>
      </c>
    </row>
    <row r="1057" spans="1:65" s="2" customFormat="1" ht="24" x14ac:dyDescent="0.2">
      <c r="A1057" s="36"/>
      <c r="B1057" s="37"/>
      <c r="C1057" s="249" t="s">
        <v>1988</v>
      </c>
      <c r="D1057" s="249" t="s">
        <v>1767</v>
      </c>
      <c r="E1057" s="250" t="s">
        <v>8422</v>
      </c>
      <c r="F1057" s="251" t="s">
        <v>8423</v>
      </c>
      <c r="G1057" s="252" t="s">
        <v>373</v>
      </c>
      <c r="H1057" s="253">
        <v>1</v>
      </c>
      <c r="I1057" s="254"/>
      <c r="J1057" s="255">
        <f t="shared" si="10"/>
        <v>0</v>
      </c>
      <c r="K1057" s="251" t="s">
        <v>28</v>
      </c>
      <c r="L1057" s="256"/>
      <c r="M1057" s="257" t="s">
        <v>28</v>
      </c>
      <c r="N1057" s="258" t="s">
        <v>45</v>
      </c>
      <c r="O1057" s="66"/>
      <c r="P1057" s="184">
        <f t="shared" si="11"/>
        <v>0</v>
      </c>
      <c r="Q1057" s="184">
        <v>2.46E-2</v>
      </c>
      <c r="R1057" s="184">
        <f t="shared" si="12"/>
        <v>2.46E-2</v>
      </c>
      <c r="S1057" s="184">
        <v>0</v>
      </c>
      <c r="T1057" s="185">
        <f t="shared" si="13"/>
        <v>0</v>
      </c>
      <c r="U1057" s="36"/>
      <c r="V1057" s="36"/>
      <c r="W1057" s="36"/>
      <c r="X1057" s="36"/>
      <c r="Y1057" s="36"/>
      <c r="Z1057" s="36"/>
      <c r="AA1057" s="36"/>
      <c r="AB1057" s="36"/>
      <c r="AC1057" s="36"/>
      <c r="AD1057" s="36"/>
      <c r="AE1057" s="36"/>
      <c r="AR1057" s="186" t="s">
        <v>181</v>
      </c>
      <c r="AT1057" s="186" t="s">
        <v>1767</v>
      </c>
      <c r="AU1057" s="186" t="s">
        <v>84</v>
      </c>
      <c r="AY1057" s="19" t="s">
        <v>153</v>
      </c>
      <c r="BE1057" s="187">
        <f t="shared" si="14"/>
        <v>0</v>
      </c>
      <c r="BF1057" s="187">
        <f t="shared" si="15"/>
        <v>0</v>
      </c>
      <c r="BG1057" s="187">
        <f t="shared" si="16"/>
        <v>0</v>
      </c>
      <c r="BH1057" s="187">
        <f t="shared" si="17"/>
        <v>0</v>
      </c>
      <c r="BI1057" s="187">
        <f t="shared" si="18"/>
        <v>0</v>
      </c>
      <c r="BJ1057" s="19" t="s">
        <v>82</v>
      </c>
      <c r="BK1057" s="187">
        <f t="shared" si="19"/>
        <v>0</v>
      </c>
      <c r="BL1057" s="19" t="s">
        <v>167</v>
      </c>
      <c r="BM1057" s="186" t="s">
        <v>8424</v>
      </c>
    </row>
    <row r="1058" spans="1:65" s="12" customFormat="1" ht="22.9" customHeight="1" x14ac:dyDescent="0.2">
      <c r="B1058" s="159"/>
      <c r="C1058" s="160"/>
      <c r="D1058" s="161" t="s">
        <v>73</v>
      </c>
      <c r="E1058" s="173" t="s">
        <v>185</v>
      </c>
      <c r="F1058" s="173" t="s">
        <v>381</v>
      </c>
      <c r="G1058" s="160"/>
      <c r="H1058" s="160"/>
      <c r="I1058" s="163"/>
      <c r="J1058" s="174">
        <f>BK1058</f>
        <v>0</v>
      </c>
      <c r="K1058" s="160"/>
      <c r="L1058" s="165"/>
      <c r="M1058" s="166"/>
      <c r="N1058" s="167"/>
      <c r="O1058" s="167"/>
      <c r="P1058" s="168">
        <f>SUM(P1059:P1090)</f>
        <v>0</v>
      </c>
      <c r="Q1058" s="167"/>
      <c r="R1058" s="168">
        <f>SUM(R1059:R1090)</f>
        <v>0.36041479999999998</v>
      </c>
      <c r="S1058" s="167"/>
      <c r="T1058" s="169">
        <f>SUM(T1059:T1090)</f>
        <v>0</v>
      </c>
      <c r="AR1058" s="170" t="s">
        <v>82</v>
      </c>
      <c r="AT1058" s="171" t="s">
        <v>73</v>
      </c>
      <c r="AU1058" s="171" t="s">
        <v>82</v>
      </c>
      <c r="AY1058" s="170" t="s">
        <v>153</v>
      </c>
      <c r="BK1058" s="172">
        <f>SUM(BK1059:BK1090)</f>
        <v>0</v>
      </c>
    </row>
    <row r="1059" spans="1:65" s="2" customFormat="1" ht="24" x14ac:dyDescent="0.2">
      <c r="A1059" s="36"/>
      <c r="B1059" s="37"/>
      <c r="C1059" s="175" t="s">
        <v>2011</v>
      </c>
      <c r="D1059" s="175" t="s">
        <v>156</v>
      </c>
      <c r="E1059" s="176" t="s">
        <v>1848</v>
      </c>
      <c r="F1059" s="177" t="s">
        <v>1849</v>
      </c>
      <c r="G1059" s="178" t="s">
        <v>433</v>
      </c>
      <c r="H1059" s="179">
        <v>1228</v>
      </c>
      <c r="I1059" s="180"/>
      <c r="J1059" s="181">
        <f>ROUND(I1059*H1059,2)</f>
        <v>0</v>
      </c>
      <c r="K1059" s="177" t="s">
        <v>315</v>
      </c>
      <c r="L1059" s="41"/>
      <c r="M1059" s="182" t="s">
        <v>28</v>
      </c>
      <c r="N1059" s="183" t="s">
        <v>45</v>
      </c>
      <c r="O1059" s="66"/>
      <c r="P1059" s="184">
        <f>O1059*H1059</f>
        <v>0</v>
      </c>
      <c r="Q1059" s="184">
        <v>0</v>
      </c>
      <c r="R1059" s="184">
        <f>Q1059*H1059</f>
        <v>0</v>
      </c>
      <c r="S1059" s="184">
        <v>0</v>
      </c>
      <c r="T1059" s="185">
        <f>S1059*H1059</f>
        <v>0</v>
      </c>
      <c r="U1059" s="36"/>
      <c r="V1059" s="36"/>
      <c r="W1059" s="36"/>
      <c r="X1059" s="36"/>
      <c r="Y1059" s="36"/>
      <c r="Z1059" s="36"/>
      <c r="AA1059" s="36"/>
      <c r="AB1059" s="36"/>
      <c r="AC1059" s="36"/>
      <c r="AD1059" s="36"/>
      <c r="AE1059" s="36"/>
      <c r="AR1059" s="186" t="s">
        <v>167</v>
      </c>
      <c r="AT1059" s="186" t="s">
        <v>156</v>
      </c>
      <c r="AU1059" s="186" t="s">
        <v>84</v>
      </c>
      <c r="AY1059" s="19" t="s">
        <v>153</v>
      </c>
      <c r="BE1059" s="187">
        <f>IF(N1059="základní",J1059,0)</f>
        <v>0</v>
      </c>
      <c r="BF1059" s="187">
        <f>IF(N1059="snížená",J1059,0)</f>
        <v>0</v>
      </c>
      <c r="BG1059" s="187">
        <f>IF(N1059="zákl. přenesená",J1059,0)</f>
        <v>0</v>
      </c>
      <c r="BH1059" s="187">
        <f>IF(N1059="sníž. přenesená",J1059,0)</f>
        <v>0</v>
      </c>
      <c r="BI1059" s="187">
        <f>IF(N1059="nulová",J1059,0)</f>
        <v>0</v>
      </c>
      <c r="BJ1059" s="19" t="s">
        <v>82</v>
      </c>
      <c r="BK1059" s="187">
        <f>ROUND(I1059*H1059,2)</f>
        <v>0</v>
      </c>
      <c r="BL1059" s="19" t="s">
        <v>167</v>
      </c>
      <c r="BM1059" s="186" t="s">
        <v>8425</v>
      </c>
    </row>
    <row r="1060" spans="1:65" s="15" customFormat="1" x14ac:dyDescent="0.2">
      <c r="B1060" s="224"/>
      <c r="C1060" s="225"/>
      <c r="D1060" s="188" t="s">
        <v>317</v>
      </c>
      <c r="E1060" s="226" t="s">
        <v>28</v>
      </c>
      <c r="F1060" s="227" t="s">
        <v>5156</v>
      </c>
      <c r="G1060" s="225"/>
      <c r="H1060" s="226" t="s">
        <v>28</v>
      </c>
      <c r="I1060" s="228"/>
      <c r="J1060" s="225"/>
      <c r="K1060" s="225"/>
      <c r="L1060" s="229"/>
      <c r="M1060" s="230"/>
      <c r="N1060" s="231"/>
      <c r="O1060" s="231"/>
      <c r="P1060" s="231"/>
      <c r="Q1060" s="231"/>
      <c r="R1060" s="231"/>
      <c r="S1060" s="231"/>
      <c r="T1060" s="232"/>
      <c r="AT1060" s="233" t="s">
        <v>317</v>
      </c>
      <c r="AU1060" s="233" t="s">
        <v>84</v>
      </c>
      <c r="AV1060" s="15" t="s">
        <v>82</v>
      </c>
      <c r="AW1060" s="15" t="s">
        <v>35</v>
      </c>
      <c r="AX1060" s="15" t="s">
        <v>74</v>
      </c>
      <c r="AY1060" s="233" t="s">
        <v>153</v>
      </c>
    </row>
    <row r="1061" spans="1:65" s="13" customFormat="1" x14ac:dyDescent="0.2">
      <c r="B1061" s="197"/>
      <c r="C1061" s="198"/>
      <c r="D1061" s="188" t="s">
        <v>317</v>
      </c>
      <c r="E1061" s="199" t="s">
        <v>28</v>
      </c>
      <c r="F1061" s="200" t="s">
        <v>8426</v>
      </c>
      <c r="G1061" s="198"/>
      <c r="H1061" s="201">
        <v>418.5</v>
      </c>
      <c r="I1061" s="202"/>
      <c r="J1061" s="198"/>
      <c r="K1061" s="198"/>
      <c r="L1061" s="203"/>
      <c r="M1061" s="204"/>
      <c r="N1061" s="205"/>
      <c r="O1061" s="205"/>
      <c r="P1061" s="205"/>
      <c r="Q1061" s="205"/>
      <c r="R1061" s="205"/>
      <c r="S1061" s="205"/>
      <c r="T1061" s="206"/>
      <c r="AT1061" s="207" t="s">
        <v>317</v>
      </c>
      <c r="AU1061" s="207" t="s">
        <v>84</v>
      </c>
      <c r="AV1061" s="13" t="s">
        <v>84</v>
      </c>
      <c r="AW1061" s="13" t="s">
        <v>35</v>
      </c>
      <c r="AX1061" s="13" t="s">
        <v>74</v>
      </c>
      <c r="AY1061" s="207" t="s">
        <v>153</v>
      </c>
    </row>
    <row r="1062" spans="1:65" s="15" customFormat="1" x14ac:dyDescent="0.2">
      <c r="B1062" s="224"/>
      <c r="C1062" s="225"/>
      <c r="D1062" s="188" t="s">
        <v>317</v>
      </c>
      <c r="E1062" s="226" t="s">
        <v>28</v>
      </c>
      <c r="F1062" s="227" t="s">
        <v>7566</v>
      </c>
      <c r="G1062" s="225"/>
      <c r="H1062" s="226" t="s">
        <v>28</v>
      </c>
      <c r="I1062" s="228"/>
      <c r="J1062" s="225"/>
      <c r="K1062" s="225"/>
      <c r="L1062" s="229"/>
      <c r="M1062" s="230"/>
      <c r="N1062" s="231"/>
      <c r="O1062" s="231"/>
      <c r="P1062" s="231"/>
      <c r="Q1062" s="231"/>
      <c r="R1062" s="231"/>
      <c r="S1062" s="231"/>
      <c r="T1062" s="232"/>
      <c r="AT1062" s="233" t="s">
        <v>317</v>
      </c>
      <c r="AU1062" s="233" t="s">
        <v>84</v>
      </c>
      <c r="AV1062" s="15" t="s">
        <v>82</v>
      </c>
      <c r="AW1062" s="15" t="s">
        <v>35</v>
      </c>
      <c r="AX1062" s="15" t="s">
        <v>74</v>
      </c>
      <c r="AY1062" s="233" t="s">
        <v>153</v>
      </c>
    </row>
    <row r="1063" spans="1:65" s="13" customFormat="1" x14ac:dyDescent="0.2">
      <c r="B1063" s="197"/>
      <c r="C1063" s="198"/>
      <c r="D1063" s="188" t="s">
        <v>317</v>
      </c>
      <c r="E1063" s="199" t="s">
        <v>28</v>
      </c>
      <c r="F1063" s="200" t="s">
        <v>8427</v>
      </c>
      <c r="G1063" s="198"/>
      <c r="H1063" s="201">
        <v>220.5</v>
      </c>
      <c r="I1063" s="202"/>
      <c r="J1063" s="198"/>
      <c r="K1063" s="198"/>
      <c r="L1063" s="203"/>
      <c r="M1063" s="204"/>
      <c r="N1063" s="205"/>
      <c r="O1063" s="205"/>
      <c r="P1063" s="205"/>
      <c r="Q1063" s="205"/>
      <c r="R1063" s="205"/>
      <c r="S1063" s="205"/>
      <c r="T1063" s="206"/>
      <c r="AT1063" s="207" t="s">
        <v>317</v>
      </c>
      <c r="AU1063" s="207" t="s">
        <v>84</v>
      </c>
      <c r="AV1063" s="13" t="s">
        <v>84</v>
      </c>
      <c r="AW1063" s="13" t="s">
        <v>35</v>
      </c>
      <c r="AX1063" s="13" t="s">
        <v>74</v>
      </c>
      <c r="AY1063" s="207" t="s">
        <v>153</v>
      </c>
    </row>
    <row r="1064" spans="1:65" s="13" customFormat="1" x14ac:dyDescent="0.2">
      <c r="B1064" s="197"/>
      <c r="C1064" s="198"/>
      <c r="D1064" s="188" t="s">
        <v>317</v>
      </c>
      <c r="E1064" s="199" t="s">
        <v>28</v>
      </c>
      <c r="F1064" s="200" t="s">
        <v>8428</v>
      </c>
      <c r="G1064" s="198"/>
      <c r="H1064" s="201">
        <v>287</v>
      </c>
      <c r="I1064" s="202"/>
      <c r="J1064" s="198"/>
      <c r="K1064" s="198"/>
      <c r="L1064" s="203"/>
      <c r="M1064" s="204"/>
      <c r="N1064" s="205"/>
      <c r="O1064" s="205"/>
      <c r="P1064" s="205"/>
      <c r="Q1064" s="205"/>
      <c r="R1064" s="205"/>
      <c r="S1064" s="205"/>
      <c r="T1064" s="206"/>
      <c r="AT1064" s="207" t="s">
        <v>317</v>
      </c>
      <c r="AU1064" s="207" t="s">
        <v>84</v>
      </c>
      <c r="AV1064" s="13" t="s">
        <v>84</v>
      </c>
      <c r="AW1064" s="13" t="s">
        <v>35</v>
      </c>
      <c r="AX1064" s="13" t="s">
        <v>74</v>
      </c>
      <c r="AY1064" s="207" t="s">
        <v>153</v>
      </c>
    </row>
    <row r="1065" spans="1:65" s="13" customFormat="1" x14ac:dyDescent="0.2">
      <c r="B1065" s="197"/>
      <c r="C1065" s="198"/>
      <c r="D1065" s="188" t="s">
        <v>317</v>
      </c>
      <c r="E1065" s="199" t="s">
        <v>28</v>
      </c>
      <c r="F1065" s="200" t="s">
        <v>8429</v>
      </c>
      <c r="G1065" s="198"/>
      <c r="H1065" s="201">
        <v>120</v>
      </c>
      <c r="I1065" s="202"/>
      <c r="J1065" s="198"/>
      <c r="K1065" s="198"/>
      <c r="L1065" s="203"/>
      <c r="M1065" s="204"/>
      <c r="N1065" s="205"/>
      <c r="O1065" s="205"/>
      <c r="P1065" s="205"/>
      <c r="Q1065" s="205"/>
      <c r="R1065" s="205"/>
      <c r="S1065" s="205"/>
      <c r="T1065" s="206"/>
      <c r="AT1065" s="207" t="s">
        <v>317</v>
      </c>
      <c r="AU1065" s="207" t="s">
        <v>84</v>
      </c>
      <c r="AV1065" s="13" t="s">
        <v>84</v>
      </c>
      <c r="AW1065" s="13" t="s">
        <v>35</v>
      </c>
      <c r="AX1065" s="13" t="s">
        <v>74</v>
      </c>
      <c r="AY1065" s="207" t="s">
        <v>153</v>
      </c>
    </row>
    <row r="1066" spans="1:65" s="13" customFormat="1" x14ac:dyDescent="0.2">
      <c r="B1066" s="197"/>
      <c r="C1066" s="198"/>
      <c r="D1066" s="188" t="s">
        <v>317</v>
      </c>
      <c r="E1066" s="199" t="s">
        <v>28</v>
      </c>
      <c r="F1066" s="200" t="s">
        <v>8430</v>
      </c>
      <c r="G1066" s="198"/>
      <c r="H1066" s="201">
        <v>182</v>
      </c>
      <c r="I1066" s="202"/>
      <c r="J1066" s="198"/>
      <c r="K1066" s="198"/>
      <c r="L1066" s="203"/>
      <c r="M1066" s="204"/>
      <c r="N1066" s="205"/>
      <c r="O1066" s="205"/>
      <c r="P1066" s="205"/>
      <c r="Q1066" s="205"/>
      <c r="R1066" s="205"/>
      <c r="S1066" s="205"/>
      <c r="T1066" s="206"/>
      <c r="AT1066" s="207" t="s">
        <v>317</v>
      </c>
      <c r="AU1066" s="207" t="s">
        <v>84</v>
      </c>
      <c r="AV1066" s="13" t="s">
        <v>84</v>
      </c>
      <c r="AW1066" s="13" t="s">
        <v>35</v>
      </c>
      <c r="AX1066" s="13" t="s">
        <v>74</v>
      </c>
      <c r="AY1066" s="207" t="s">
        <v>153</v>
      </c>
    </row>
    <row r="1067" spans="1:65" s="14" customFormat="1" x14ac:dyDescent="0.2">
      <c r="B1067" s="208"/>
      <c r="C1067" s="209"/>
      <c r="D1067" s="188" t="s">
        <v>317</v>
      </c>
      <c r="E1067" s="210" t="s">
        <v>28</v>
      </c>
      <c r="F1067" s="211" t="s">
        <v>353</v>
      </c>
      <c r="G1067" s="209"/>
      <c r="H1067" s="212">
        <v>1228</v>
      </c>
      <c r="I1067" s="213"/>
      <c r="J1067" s="209"/>
      <c r="K1067" s="209"/>
      <c r="L1067" s="214"/>
      <c r="M1067" s="215"/>
      <c r="N1067" s="216"/>
      <c r="O1067" s="216"/>
      <c r="P1067" s="216"/>
      <c r="Q1067" s="216"/>
      <c r="R1067" s="216"/>
      <c r="S1067" s="216"/>
      <c r="T1067" s="217"/>
      <c r="AT1067" s="218" t="s">
        <v>317</v>
      </c>
      <c r="AU1067" s="218" t="s">
        <v>84</v>
      </c>
      <c r="AV1067" s="14" t="s">
        <v>167</v>
      </c>
      <c r="AW1067" s="14" t="s">
        <v>35</v>
      </c>
      <c r="AX1067" s="14" t="s">
        <v>82</v>
      </c>
      <c r="AY1067" s="218" t="s">
        <v>153</v>
      </c>
    </row>
    <row r="1068" spans="1:65" s="2" customFormat="1" ht="24" x14ac:dyDescent="0.2">
      <c r="A1068" s="36"/>
      <c r="B1068" s="37"/>
      <c r="C1068" s="175" t="s">
        <v>2014</v>
      </c>
      <c r="D1068" s="175" t="s">
        <v>156</v>
      </c>
      <c r="E1068" s="176" t="s">
        <v>1856</v>
      </c>
      <c r="F1068" s="177" t="s">
        <v>1857</v>
      </c>
      <c r="G1068" s="178" t="s">
        <v>433</v>
      </c>
      <c r="H1068" s="179">
        <v>1228</v>
      </c>
      <c r="I1068" s="180"/>
      <c r="J1068" s="181">
        <f>ROUND(I1068*H1068,2)</f>
        <v>0</v>
      </c>
      <c r="K1068" s="177" t="s">
        <v>315</v>
      </c>
      <c r="L1068" s="41"/>
      <c r="M1068" s="182" t="s">
        <v>28</v>
      </c>
      <c r="N1068" s="183" t="s">
        <v>45</v>
      </c>
      <c r="O1068" s="66"/>
      <c r="P1068" s="184">
        <f>O1068*H1068</f>
        <v>0</v>
      </c>
      <c r="Q1068" s="184">
        <v>0</v>
      </c>
      <c r="R1068" s="184">
        <f>Q1068*H1068</f>
        <v>0</v>
      </c>
      <c r="S1068" s="184">
        <v>0</v>
      </c>
      <c r="T1068" s="185">
        <f>S1068*H1068</f>
        <v>0</v>
      </c>
      <c r="U1068" s="36"/>
      <c r="V1068" s="36"/>
      <c r="W1068" s="36"/>
      <c r="X1068" s="36"/>
      <c r="Y1068" s="36"/>
      <c r="Z1068" s="36"/>
      <c r="AA1068" s="36"/>
      <c r="AB1068" s="36"/>
      <c r="AC1068" s="36"/>
      <c r="AD1068" s="36"/>
      <c r="AE1068" s="36"/>
      <c r="AR1068" s="186" t="s">
        <v>167</v>
      </c>
      <c r="AT1068" s="186" t="s">
        <v>156</v>
      </c>
      <c r="AU1068" s="186" t="s">
        <v>84</v>
      </c>
      <c r="AY1068" s="19" t="s">
        <v>153</v>
      </c>
      <c r="BE1068" s="187">
        <f>IF(N1068="základní",J1068,0)</f>
        <v>0</v>
      </c>
      <c r="BF1068" s="187">
        <f>IF(N1068="snížená",J1068,0)</f>
        <v>0</v>
      </c>
      <c r="BG1068" s="187">
        <f>IF(N1068="zákl. přenesená",J1068,0)</f>
        <v>0</v>
      </c>
      <c r="BH1068" s="187">
        <f>IF(N1068="sníž. přenesená",J1068,0)</f>
        <v>0</v>
      </c>
      <c r="BI1068" s="187">
        <f>IF(N1068="nulová",J1068,0)</f>
        <v>0</v>
      </c>
      <c r="BJ1068" s="19" t="s">
        <v>82</v>
      </c>
      <c r="BK1068" s="187">
        <f>ROUND(I1068*H1068,2)</f>
        <v>0</v>
      </c>
      <c r="BL1068" s="19" t="s">
        <v>167</v>
      </c>
      <c r="BM1068" s="186" t="s">
        <v>8431</v>
      </c>
    </row>
    <row r="1069" spans="1:65" s="2" customFormat="1" ht="19.5" x14ac:dyDescent="0.2">
      <c r="A1069" s="36"/>
      <c r="B1069" s="37"/>
      <c r="C1069" s="38"/>
      <c r="D1069" s="188" t="s">
        <v>194</v>
      </c>
      <c r="E1069" s="38"/>
      <c r="F1069" s="189" t="s">
        <v>1859</v>
      </c>
      <c r="G1069" s="38"/>
      <c r="H1069" s="38"/>
      <c r="I1069" s="190"/>
      <c r="J1069" s="38"/>
      <c r="K1069" s="38"/>
      <c r="L1069" s="41"/>
      <c r="M1069" s="191"/>
      <c r="N1069" s="192"/>
      <c r="O1069" s="66"/>
      <c r="P1069" s="66"/>
      <c r="Q1069" s="66"/>
      <c r="R1069" s="66"/>
      <c r="S1069" s="66"/>
      <c r="T1069" s="67"/>
      <c r="U1069" s="36"/>
      <c r="V1069" s="36"/>
      <c r="W1069" s="36"/>
      <c r="X1069" s="36"/>
      <c r="Y1069" s="36"/>
      <c r="Z1069" s="36"/>
      <c r="AA1069" s="36"/>
      <c r="AB1069" s="36"/>
      <c r="AC1069" s="36"/>
      <c r="AD1069" s="36"/>
      <c r="AE1069" s="36"/>
      <c r="AT1069" s="19" t="s">
        <v>194</v>
      </c>
      <c r="AU1069" s="19" t="s">
        <v>84</v>
      </c>
    </row>
    <row r="1070" spans="1:65" s="2" customFormat="1" ht="24" x14ac:dyDescent="0.2">
      <c r="A1070" s="36"/>
      <c r="B1070" s="37"/>
      <c r="C1070" s="175" t="s">
        <v>2024</v>
      </c>
      <c r="D1070" s="175" t="s">
        <v>156</v>
      </c>
      <c r="E1070" s="176" t="s">
        <v>1861</v>
      </c>
      <c r="F1070" s="177" t="s">
        <v>1862</v>
      </c>
      <c r="G1070" s="178" t="s">
        <v>433</v>
      </c>
      <c r="H1070" s="179">
        <v>1228</v>
      </c>
      <c r="I1070" s="180"/>
      <c r="J1070" s="181">
        <f>ROUND(I1070*H1070,2)</f>
        <v>0</v>
      </c>
      <c r="K1070" s="177" t="s">
        <v>315</v>
      </c>
      <c r="L1070" s="41"/>
      <c r="M1070" s="182" t="s">
        <v>28</v>
      </c>
      <c r="N1070" s="183" t="s">
        <v>45</v>
      </c>
      <c r="O1070" s="66"/>
      <c r="P1070" s="184">
        <f>O1070*H1070</f>
        <v>0</v>
      </c>
      <c r="Q1070" s="184">
        <v>0</v>
      </c>
      <c r="R1070" s="184">
        <f>Q1070*H1070</f>
        <v>0</v>
      </c>
      <c r="S1070" s="184">
        <v>0</v>
      </c>
      <c r="T1070" s="185">
        <f>S1070*H1070</f>
        <v>0</v>
      </c>
      <c r="U1070" s="36"/>
      <c r="V1070" s="36"/>
      <c r="W1070" s="36"/>
      <c r="X1070" s="36"/>
      <c r="Y1070" s="36"/>
      <c r="Z1070" s="36"/>
      <c r="AA1070" s="36"/>
      <c r="AB1070" s="36"/>
      <c r="AC1070" s="36"/>
      <c r="AD1070" s="36"/>
      <c r="AE1070" s="36"/>
      <c r="AR1070" s="186" t="s">
        <v>167</v>
      </c>
      <c r="AT1070" s="186" t="s">
        <v>156</v>
      </c>
      <c r="AU1070" s="186" t="s">
        <v>84</v>
      </c>
      <c r="AY1070" s="19" t="s">
        <v>153</v>
      </c>
      <c r="BE1070" s="187">
        <f>IF(N1070="základní",J1070,0)</f>
        <v>0</v>
      </c>
      <c r="BF1070" s="187">
        <f>IF(N1070="snížená",J1070,0)</f>
        <v>0</v>
      </c>
      <c r="BG1070" s="187">
        <f>IF(N1070="zákl. přenesená",J1070,0)</f>
        <v>0</v>
      </c>
      <c r="BH1070" s="187">
        <f>IF(N1070="sníž. přenesená",J1070,0)</f>
        <v>0</v>
      </c>
      <c r="BI1070" s="187">
        <f>IF(N1070="nulová",J1070,0)</f>
        <v>0</v>
      </c>
      <c r="BJ1070" s="19" t="s">
        <v>82</v>
      </c>
      <c r="BK1070" s="187">
        <f>ROUND(I1070*H1070,2)</f>
        <v>0</v>
      </c>
      <c r="BL1070" s="19" t="s">
        <v>167</v>
      </c>
      <c r="BM1070" s="186" t="s">
        <v>8432</v>
      </c>
    </row>
    <row r="1071" spans="1:65" s="2" customFormat="1" ht="16.5" customHeight="1" x14ac:dyDescent="0.2">
      <c r="A1071" s="36"/>
      <c r="B1071" s="37"/>
      <c r="C1071" s="175" t="s">
        <v>2029</v>
      </c>
      <c r="D1071" s="175" t="s">
        <v>156</v>
      </c>
      <c r="E1071" s="176" t="s">
        <v>1865</v>
      </c>
      <c r="F1071" s="177" t="s">
        <v>1866</v>
      </c>
      <c r="G1071" s="178" t="s">
        <v>433</v>
      </c>
      <c r="H1071" s="179">
        <v>1228</v>
      </c>
      <c r="I1071" s="180"/>
      <c r="J1071" s="181">
        <f>ROUND(I1071*H1071,2)</f>
        <v>0</v>
      </c>
      <c r="K1071" s="177" t="s">
        <v>315</v>
      </c>
      <c r="L1071" s="41"/>
      <c r="M1071" s="182" t="s">
        <v>28</v>
      </c>
      <c r="N1071" s="183" t="s">
        <v>45</v>
      </c>
      <c r="O1071" s="66"/>
      <c r="P1071" s="184">
        <f>O1071*H1071</f>
        <v>0</v>
      </c>
      <c r="Q1071" s="184">
        <v>0</v>
      </c>
      <c r="R1071" s="184">
        <f>Q1071*H1071</f>
        <v>0</v>
      </c>
      <c r="S1071" s="184">
        <v>0</v>
      </c>
      <c r="T1071" s="185">
        <f>S1071*H1071</f>
        <v>0</v>
      </c>
      <c r="U1071" s="36"/>
      <c r="V1071" s="36"/>
      <c r="W1071" s="36"/>
      <c r="X1071" s="36"/>
      <c r="Y1071" s="36"/>
      <c r="Z1071" s="36"/>
      <c r="AA1071" s="36"/>
      <c r="AB1071" s="36"/>
      <c r="AC1071" s="36"/>
      <c r="AD1071" s="36"/>
      <c r="AE1071" s="36"/>
      <c r="AR1071" s="186" t="s">
        <v>167</v>
      </c>
      <c r="AT1071" s="186" t="s">
        <v>156</v>
      </c>
      <c r="AU1071" s="186" t="s">
        <v>84</v>
      </c>
      <c r="AY1071" s="19" t="s">
        <v>153</v>
      </c>
      <c r="BE1071" s="187">
        <f>IF(N1071="základní",J1071,0)</f>
        <v>0</v>
      </c>
      <c r="BF1071" s="187">
        <f>IF(N1071="snížená",J1071,0)</f>
        <v>0</v>
      </c>
      <c r="BG1071" s="187">
        <f>IF(N1071="zákl. přenesená",J1071,0)</f>
        <v>0</v>
      </c>
      <c r="BH1071" s="187">
        <f>IF(N1071="sníž. přenesená",J1071,0)</f>
        <v>0</v>
      </c>
      <c r="BI1071" s="187">
        <f>IF(N1071="nulová",J1071,0)</f>
        <v>0</v>
      </c>
      <c r="BJ1071" s="19" t="s">
        <v>82</v>
      </c>
      <c r="BK1071" s="187">
        <f>ROUND(I1071*H1071,2)</f>
        <v>0</v>
      </c>
      <c r="BL1071" s="19" t="s">
        <v>167</v>
      </c>
      <c r="BM1071" s="186" t="s">
        <v>8433</v>
      </c>
    </row>
    <row r="1072" spans="1:65" s="2" customFormat="1" ht="16.5" customHeight="1" x14ac:dyDescent="0.2">
      <c r="A1072" s="36"/>
      <c r="B1072" s="37"/>
      <c r="C1072" s="175" t="s">
        <v>2035</v>
      </c>
      <c r="D1072" s="175" t="s">
        <v>156</v>
      </c>
      <c r="E1072" s="176" t="s">
        <v>1869</v>
      </c>
      <c r="F1072" s="177" t="s">
        <v>1870</v>
      </c>
      <c r="G1072" s="178" t="s">
        <v>433</v>
      </c>
      <c r="H1072" s="179">
        <v>1228</v>
      </c>
      <c r="I1072" s="180"/>
      <c r="J1072" s="181">
        <f>ROUND(I1072*H1072,2)</f>
        <v>0</v>
      </c>
      <c r="K1072" s="177" t="s">
        <v>315</v>
      </c>
      <c r="L1072" s="41"/>
      <c r="M1072" s="182" t="s">
        <v>28</v>
      </c>
      <c r="N1072" s="183" t="s">
        <v>45</v>
      </c>
      <c r="O1072" s="66"/>
      <c r="P1072" s="184">
        <f>O1072*H1072</f>
        <v>0</v>
      </c>
      <c r="Q1072" s="184">
        <v>0</v>
      </c>
      <c r="R1072" s="184">
        <f>Q1072*H1072</f>
        <v>0</v>
      </c>
      <c r="S1072" s="184">
        <v>0</v>
      </c>
      <c r="T1072" s="185">
        <f>S1072*H1072</f>
        <v>0</v>
      </c>
      <c r="U1072" s="36"/>
      <c r="V1072" s="36"/>
      <c r="W1072" s="36"/>
      <c r="X1072" s="36"/>
      <c r="Y1072" s="36"/>
      <c r="Z1072" s="36"/>
      <c r="AA1072" s="36"/>
      <c r="AB1072" s="36"/>
      <c r="AC1072" s="36"/>
      <c r="AD1072" s="36"/>
      <c r="AE1072" s="36"/>
      <c r="AR1072" s="186" t="s">
        <v>167</v>
      </c>
      <c r="AT1072" s="186" t="s">
        <v>156</v>
      </c>
      <c r="AU1072" s="186" t="s">
        <v>84</v>
      </c>
      <c r="AY1072" s="19" t="s">
        <v>153</v>
      </c>
      <c r="BE1072" s="187">
        <f>IF(N1072="základní",J1072,0)</f>
        <v>0</v>
      </c>
      <c r="BF1072" s="187">
        <f>IF(N1072="snížená",J1072,0)</f>
        <v>0</v>
      </c>
      <c r="BG1072" s="187">
        <f>IF(N1072="zákl. přenesená",J1072,0)</f>
        <v>0</v>
      </c>
      <c r="BH1072" s="187">
        <f>IF(N1072="sníž. přenesená",J1072,0)</f>
        <v>0</v>
      </c>
      <c r="BI1072" s="187">
        <f>IF(N1072="nulová",J1072,0)</f>
        <v>0</v>
      </c>
      <c r="BJ1072" s="19" t="s">
        <v>82</v>
      </c>
      <c r="BK1072" s="187">
        <f>ROUND(I1072*H1072,2)</f>
        <v>0</v>
      </c>
      <c r="BL1072" s="19" t="s">
        <v>167</v>
      </c>
      <c r="BM1072" s="186" t="s">
        <v>8434</v>
      </c>
    </row>
    <row r="1073" spans="1:65" s="2" customFormat="1" ht="19.5" x14ac:dyDescent="0.2">
      <c r="A1073" s="36"/>
      <c r="B1073" s="37"/>
      <c r="C1073" s="38"/>
      <c r="D1073" s="188" t="s">
        <v>194</v>
      </c>
      <c r="E1073" s="38"/>
      <c r="F1073" s="189" t="s">
        <v>1859</v>
      </c>
      <c r="G1073" s="38"/>
      <c r="H1073" s="38"/>
      <c r="I1073" s="190"/>
      <c r="J1073" s="38"/>
      <c r="K1073" s="38"/>
      <c r="L1073" s="41"/>
      <c r="M1073" s="191"/>
      <c r="N1073" s="192"/>
      <c r="O1073" s="66"/>
      <c r="P1073" s="66"/>
      <c r="Q1073" s="66"/>
      <c r="R1073" s="66"/>
      <c r="S1073" s="66"/>
      <c r="T1073" s="67"/>
      <c r="U1073" s="36"/>
      <c r="V1073" s="36"/>
      <c r="W1073" s="36"/>
      <c r="X1073" s="36"/>
      <c r="Y1073" s="36"/>
      <c r="Z1073" s="36"/>
      <c r="AA1073" s="36"/>
      <c r="AB1073" s="36"/>
      <c r="AC1073" s="36"/>
      <c r="AD1073" s="36"/>
      <c r="AE1073" s="36"/>
      <c r="AT1073" s="19" t="s">
        <v>194</v>
      </c>
      <c r="AU1073" s="19" t="s">
        <v>84</v>
      </c>
    </row>
    <row r="1074" spans="1:65" s="2" customFormat="1" ht="16.5" customHeight="1" x14ac:dyDescent="0.2">
      <c r="A1074" s="36"/>
      <c r="B1074" s="37"/>
      <c r="C1074" s="175" t="s">
        <v>2039</v>
      </c>
      <c r="D1074" s="175" t="s">
        <v>156</v>
      </c>
      <c r="E1074" s="176" t="s">
        <v>1873</v>
      </c>
      <c r="F1074" s="177" t="s">
        <v>1874</v>
      </c>
      <c r="G1074" s="178" t="s">
        <v>433</v>
      </c>
      <c r="H1074" s="179">
        <v>1228</v>
      </c>
      <c r="I1074" s="180"/>
      <c r="J1074" s="181">
        <f>ROUND(I1074*H1074,2)</f>
        <v>0</v>
      </c>
      <c r="K1074" s="177" t="s">
        <v>315</v>
      </c>
      <c r="L1074" s="41"/>
      <c r="M1074" s="182" t="s">
        <v>28</v>
      </c>
      <c r="N1074" s="183" t="s">
        <v>45</v>
      </c>
      <c r="O1074" s="66"/>
      <c r="P1074" s="184">
        <f>O1074*H1074</f>
        <v>0</v>
      </c>
      <c r="Q1074" s="184">
        <v>0</v>
      </c>
      <c r="R1074" s="184">
        <f>Q1074*H1074</f>
        <v>0</v>
      </c>
      <c r="S1074" s="184">
        <v>0</v>
      </c>
      <c r="T1074" s="185">
        <f>S1074*H1074</f>
        <v>0</v>
      </c>
      <c r="U1074" s="36"/>
      <c r="V1074" s="36"/>
      <c r="W1074" s="36"/>
      <c r="X1074" s="36"/>
      <c r="Y1074" s="36"/>
      <c r="Z1074" s="36"/>
      <c r="AA1074" s="36"/>
      <c r="AB1074" s="36"/>
      <c r="AC1074" s="36"/>
      <c r="AD1074" s="36"/>
      <c r="AE1074" s="36"/>
      <c r="AR1074" s="186" t="s">
        <v>167</v>
      </c>
      <c r="AT1074" s="186" t="s">
        <v>156</v>
      </c>
      <c r="AU1074" s="186" t="s">
        <v>84</v>
      </c>
      <c r="AY1074" s="19" t="s">
        <v>153</v>
      </c>
      <c r="BE1074" s="187">
        <f>IF(N1074="základní",J1074,0)</f>
        <v>0</v>
      </c>
      <c r="BF1074" s="187">
        <f>IF(N1074="snížená",J1074,0)</f>
        <v>0</v>
      </c>
      <c r="BG1074" s="187">
        <f>IF(N1074="zákl. přenesená",J1074,0)</f>
        <v>0</v>
      </c>
      <c r="BH1074" s="187">
        <f>IF(N1074="sníž. přenesená",J1074,0)</f>
        <v>0</v>
      </c>
      <c r="BI1074" s="187">
        <f>IF(N1074="nulová",J1074,0)</f>
        <v>0</v>
      </c>
      <c r="BJ1074" s="19" t="s">
        <v>82</v>
      </c>
      <c r="BK1074" s="187">
        <f>ROUND(I1074*H1074,2)</f>
        <v>0</v>
      </c>
      <c r="BL1074" s="19" t="s">
        <v>167</v>
      </c>
      <c r="BM1074" s="186" t="s">
        <v>8435</v>
      </c>
    </row>
    <row r="1075" spans="1:65" s="2" customFormat="1" ht="24" x14ac:dyDescent="0.2">
      <c r="A1075" s="36"/>
      <c r="B1075" s="37"/>
      <c r="C1075" s="175" t="s">
        <v>2043</v>
      </c>
      <c r="D1075" s="175" t="s">
        <v>156</v>
      </c>
      <c r="E1075" s="176" t="s">
        <v>1877</v>
      </c>
      <c r="F1075" s="177" t="s">
        <v>1878</v>
      </c>
      <c r="G1075" s="178" t="s">
        <v>433</v>
      </c>
      <c r="H1075" s="179">
        <v>2000</v>
      </c>
      <c r="I1075" s="180"/>
      <c r="J1075" s="181">
        <f>ROUND(I1075*H1075,2)</f>
        <v>0</v>
      </c>
      <c r="K1075" s="177" t="s">
        <v>315</v>
      </c>
      <c r="L1075" s="41"/>
      <c r="M1075" s="182" t="s">
        <v>28</v>
      </c>
      <c r="N1075" s="183" t="s">
        <v>45</v>
      </c>
      <c r="O1075" s="66"/>
      <c r="P1075" s="184">
        <f>O1075*H1075</f>
        <v>0</v>
      </c>
      <c r="Q1075" s="184">
        <v>1.2999999999999999E-4</v>
      </c>
      <c r="R1075" s="184">
        <f>Q1075*H1075</f>
        <v>0.25999999999999995</v>
      </c>
      <c r="S1075" s="184">
        <v>0</v>
      </c>
      <c r="T1075" s="185">
        <f>S1075*H1075</f>
        <v>0</v>
      </c>
      <c r="U1075" s="36"/>
      <c r="V1075" s="36"/>
      <c r="W1075" s="36"/>
      <c r="X1075" s="36"/>
      <c r="Y1075" s="36"/>
      <c r="Z1075" s="36"/>
      <c r="AA1075" s="36"/>
      <c r="AB1075" s="36"/>
      <c r="AC1075" s="36"/>
      <c r="AD1075" s="36"/>
      <c r="AE1075" s="36"/>
      <c r="AR1075" s="186" t="s">
        <v>167</v>
      </c>
      <c r="AT1075" s="186" t="s">
        <v>156</v>
      </c>
      <c r="AU1075" s="186" t="s">
        <v>84</v>
      </c>
      <c r="AY1075" s="19" t="s">
        <v>153</v>
      </c>
      <c r="BE1075" s="187">
        <f>IF(N1075="základní",J1075,0)</f>
        <v>0</v>
      </c>
      <c r="BF1075" s="187">
        <f>IF(N1075="snížená",J1075,0)</f>
        <v>0</v>
      </c>
      <c r="BG1075" s="187">
        <f>IF(N1075="zákl. přenesená",J1075,0)</f>
        <v>0</v>
      </c>
      <c r="BH1075" s="187">
        <f>IF(N1075="sníž. přenesená",J1075,0)</f>
        <v>0</v>
      </c>
      <c r="BI1075" s="187">
        <f>IF(N1075="nulová",J1075,0)</f>
        <v>0</v>
      </c>
      <c r="BJ1075" s="19" t="s">
        <v>82</v>
      </c>
      <c r="BK1075" s="187">
        <f>ROUND(I1075*H1075,2)</f>
        <v>0</v>
      </c>
      <c r="BL1075" s="19" t="s">
        <v>167</v>
      </c>
      <c r="BM1075" s="186" t="s">
        <v>8436</v>
      </c>
    </row>
    <row r="1076" spans="1:65" s="2" customFormat="1" ht="16.5" customHeight="1" x14ac:dyDescent="0.2">
      <c r="A1076" s="36"/>
      <c r="B1076" s="37"/>
      <c r="C1076" s="175" t="s">
        <v>2047</v>
      </c>
      <c r="D1076" s="175" t="s">
        <v>156</v>
      </c>
      <c r="E1076" s="176" t="s">
        <v>1885</v>
      </c>
      <c r="F1076" s="177" t="s">
        <v>5342</v>
      </c>
      <c r="G1076" s="178" t="s">
        <v>158</v>
      </c>
      <c r="H1076" s="179">
        <v>1</v>
      </c>
      <c r="I1076" s="180"/>
      <c r="J1076" s="181">
        <f>ROUND(I1076*H1076,2)</f>
        <v>0</v>
      </c>
      <c r="K1076" s="177" t="s">
        <v>28</v>
      </c>
      <c r="L1076" s="41"/>
      <c r="M1076" s="182" t="s">
        <v>28</v>
      </c>
      <c r="N1076" s="183" t="s">
        <v>45</v>
      </c>
      <c r="O1076" s="66"/>
      <c r="P1076" s="184">
        <f>O1076*H1076</f>
        <v>0</v>
      </c>
      <c r="Q1076" s="184">
        <v>1.2999999999999999E-4</v>
      </c>
      <c r="R1076" s="184">
        <f>Q1076*H1076</f>
        <v>1.2999999999999999E-4</v>
      </c>
      <c r="S1076" s="184">
        <v>0</v>
      </c>
      <c r="T1076" s="185">
        <f>S1076*H1076</f>
        <v>0</v>
      </c>
      <c r="U1076" s="36"/>
      <c r="V1076" s="36"/>
      <c r="W1076" s="36"/>
      <c r="X1076" s="36"/>
      <c r="Y1076" s="36"/>
      <c r="Z1076" s="36"/>
      <c r="AA1076" s="36"/>
      <c r="AB1076" s="36"/>
      <c r="AC1076" s="36"/>
      <c r="AD1076" s="36"/>
      <c r="AE1076" s="36"/>
      <c r="AR1076" s="186" t="s">
        <v>167</v>
      </c>
      <c r="AT1076" s="186" t="s">
        <v>156</v>
      </c>
      <c r="AU1076" s="186" t="s">
        <v>84</v>
      </c>
      <c r="AY1076" s="19" t="s">
        <v>153</v>
      </c>
      <c r="BE1076" s="187">
        <f>IF(N1076="základní",J1076,0)</f>
        <v>0</v>
      </c>
      <c r="BF1076" s="187">
        <f>IF(N1076="snížená",J1076,0)</f>
        <v>0</v>
      </c>
      <c r="BG1076" s="187">
        <f>IF(N1076="zákl. přenesená",J1076,0)</f>
        <v>0</v>
      </c>
      <c r="BH1076" s="187">
        <f>IF(N1076="sníž. přenesená",J1076,0)</f>
        <v>0</v>
      </c>
      <c r="BI1076" s="187">
        <f>IF(N1076="nulová",J1076,0)</f>
        <v>0</v>
      </c>
      <c r="BJ1076" s="19" t="s">
        <v>82</v>
      </c>
      <c r="BK1076" s="187">
        <f>ROUND(I1076*H1076,2)</f>
        <v>0</v>
      </c>
      <c r="BL1076" s="19" t="s">
        <v>167</v>
      </c>
      <c r="BM1076" s="186" t="s">
        <v>8437</v>
      </c>
    </row>
    <row r="1077" spans="1:65" s="2" customFormat="1" ht="19.5" x14ac:dyDescent="0.2">
      <c r="A1077" s="36"/>
      <c r="B1077" s="37"/>
      <c r="C1077" s="38"/>
      <c r="D1077" s="188" t="s">
        <v>194</v>
      </c>
      <c r="E1077" s="38"/>
      <c r="F1077" s="189" t="s">
        <v>483</v>
      </c>
      <c r="G1077" s="38"/>
      <c r="H1077" s="38"/>
      <c r="I1077" s="190"/>
      <c r="J1077" s="38"/>
      <c r="K1077" s="38"/>
      <c r="L1077" s="41"/>
      <c r="M1077" s="191"/>
      <c r="N1077" s="192"/>
      <c r="O1077" s="66"/>
      <c r="P1077" s="66"/>
      <c r="Q1077" s="66"/>
      <c r="R1077" s="66"/>
      <c r="S1077" s="66"/>
      <c r="T1077" s="67"/>
      <c r="U1077" s="36"/>
      <c r="V1077" s="36"/>
      <c r="W1077" s="36"/>
      <c r="X1077" s="36"/>
      <c r="Y1077" s="36"/>
      <c r="Z1077" s="36"/>
      <c r="AA1077" s="36"/>
      <c r="AB1077" s="36"/>
      <c r="AC1077" s="36"/>
      <c r="AD1077" s="36"/>
      <c r="AE1077" s="36"/>
      <c r="AT1077" s="19" t="s">
        <v>194</v>
      </c>
      <c r="AU1077" s="19" t="s">
        <v>84</v>
      </c>
    </row>
    <row r="1078" spans="1:65" s="2" customFormat="1" ht="16.5" customHeight="1" x14ac:dyDescent="0.2">
      <c r="A1078" s="36"/>
      <c r="B1078" s="37"/>
      <c r="C1078" s="175" t="s">
        <v>2055</v>
      </c>
      <c r="D1078" s="175" t="s">
        <v>156</v>
      </c>
      <c r="E1078" s="176" t="s">
        <v>5344</v>
      </c>
      <c r="F1078" s="177" t="s">
        <v>5345</v>
      </c>
      <c r="G1078" s="178" t="s">
        <v>158</v>
      </c>
      <c r="H1078" s="179">
        <v>1</v>
      </c>
      <c r="I1078" s="180"/>
      <c r="J1078" s="181">
        <f>ROUND(I1078*H1078,2)</f>
        <v>0</v>
      </c>
      <c r="K1078" s="177" t="s">
        <v>28</v>
      </c>
      <c r="L1078" s="41"/>
      <c r="M1078" s="182" t="s">
        <v>28</v>
      </c>
      <c r="N1078" s="183" t="s">
        <v>45</v>
      </c>
      <c r="O1078" s="66"/>
      <c r="P1078" s="184">
        <f>O1078*H1078</f>
        <v>0</v>
      </c>
      <c r="Q1078" s="184">
        <v>1.2999999999999999E-4</v>
      </c>
      <c r="R1078" s="184">
        <f>Q1078*H1078</f>
        <v>1.2999999999999999E-4</v>
      </c>
      <c r="S1078" s="184">
        <v>0</v>
      </c>
      <c r="T1078" s="185">
        <f>S1078*H1078</f>
        <v>0</v>
      </c>
      <c r="U1078" s="36"/>
      <c r="V1078" s="36"/>
      <c r="W1078" s="36"/>
      <c r="X1078" s="36"/>
      <c r="Y1078" s="36"/>
      <c r="Z1078" s="36"/>
      <c r="AA1078" s="36"/>
      <c r="AB1078" s="36"/>
      <c r="AC1078" s="36"/>
      <c r="AD1078" s="36"/>
      <c r="AE1078" s="36"/>
      <c r="AR1078" s="186" t="s">
        <v>167</v>
      </c>
      <c r="AT1078" s="186" t="s">
        <v>156</v>
      </c>
      <c r="AU1078" s="186" t="s">
        <v>84</v>
      </c>
      <c r="AY1078" s="19" t="s">
        <v>153</v>
      </c>
      <c r="BE1078" s="187">
        <f>IF(N1078="základní",J1078,0)</f>
        <v>0</v>
      </c>
      <c r="BF1078" s="187">
        <f>IF(N1078="snížená",J1078,0)</f>
        <v>0</v>
      </c>
      <c r="BG1078" s="187">
        <f>IF(N1078="zákl. přenesená",J1078,0)</f>
        <v>0</v>
      </c>
      <c r="BH1078" s="187">
        <f>IF(N1078="sníž. přenesená",J1078,0)</f>
        <v>0</v>
      </c>
      <c r="BI1078" s="187">
        <f>IF(N1078="nulová",J1078,0)</f>
        <v>0</v>
      </c>
      <c r="BJ1078" s="19" t="s">
        <v>82</v>
      </c>
      <c r="BK1078" s="187">
        <f>ROUND(I1078*H1078,2)</f>
        <v>0</v>
      </c>
      <c r="BL1078" s="19" t="s">
        <v>167</v>
      </c>
      <c r="BM1078" s="186" t="s">
        <v>8438</v>
      </c>
    </row>
    <row r="1079" spans="1:65" s="2" customFormat="1" ht="19.5" x14ac:dyDescent="0.2">
      <c r="A1079" s="36"/>
      <c r="B1079" s="37"/>
      <c r="C1079" s="38"/>
      <c r="D1079" s="188" t="s">
        <v>194</v>
      </c>
      <c r="E1079" s="38"/>
      <c r="F1079" s="189" t="s">
        <v>483</v>
      </c>
      <c r="G1079" s="38"/>
      <c r="H1079" s="38"/>
      <c r="I1079" s="190"/>
      <c r="J1079" s="38"/>
      <c r="K1079" s="38"/>
      <c r="L1079" s="41"/>
      <c r="M1079" s="191"/>
      <c r="N1079" s="192"/>
      <c r="O1079" s="66"/>
      <c r="P1079" s="66"/>
      <c r="Q1079" s="66"/>
      <c r="R1079" s="66"/>
      <c r="S1079" s="66"/>
      <c r="T1079" s="67"/>
      <c r="U1079" s="36"/>
      <c r="V1079" s="36"/>
      <c r="W1079" s="36"/>
      <c r="X1079" s="36"/>
      <c r="Y1079" s="36"/>
      <c r="Z1079" s="36"/>
      <c r="AA1079" s="36"/>
      <c r="AB1079" s="36"/>
      <c r="AC1079" s="36"/>
      <c r="AD1079" s="36"/>
      <c r="AE1079" s="36"/>
      <c r="AT1079" s="19" t="s">
        <v>194</v>
      </c>
      <c r="AU1079" s="19" t="s">
        <v>84</v>
      </c>
    </row>
    <row r="1080" spans="1:65" s="2" customFormat="1" ht="24" x14ac:dyDescent="0.2">
      <c r="A1080" s="36"/>
      <c r="B1080" s="37"/>
      <c r="C1080" s="175" t="s">
        <v>2060</v>
      </c>
      <c r="D1080" s="175" t="s">
        <v>156</v>
      </c>
      <c r="E1080" s="176" t="s">
        <v>1889</v>
      </c>
      <c r="F1080" s="177" t="s">
        <v>1890</v>
      </c>
      <c r="G1080" s="178" t="s">
        <v>433</v>
      </c>
      <c r="H1080" s="179">
        <v>2501.87</v>
      </c>
      <c r="I1080" s="180"/>
      <c r="J1080" s="181">
        <f>ROUND(I1080*H1080,2)</f>
        <v>0</v>
      </c>
      <c r="K1080" s="177" t="s">
        <v>315</v>
      </c>
      <c r="L1080" s="41"/>
      <c r="M1080" s="182" t="s">
        <v>28</v>
      </c>
      <c r="N1080" s="183" t="s">
        <v>45</v>
      </c>
      <c r="O1080" s="66"/>
      <c r="P1080" s="184">
        <f>O1080*H1080</f>
        <v>0</v>
      </c>
      <c r="Q1080" s="184">
        <v>4.0000000000000003E-5</v>
      </c>
      <c r="R1080" s="184">
        <f>Q1080*H1080</f>
        <v>0.10007480000000001</v>
      </c>
      <c r="S1080" s="184">
        <v>0</v>
      </c>
      <c r="T1080" s="185">
        <f>S1080*H1080</f>
        <v>0</v>
      </c>
      <c r="U1080" s="36"/>
      <c r="V1080" s="36"/>
      <c r="W1080" s="36"/>
      <c r="X1080" s="36"/>
      <c r="Y1080" s="36"/>
      <c r="Z1080" s="36"/>
      <c r="AA1080" s="36"/>
      <c r="AB1080" s="36"/>
      <c r="AC1080" s="36"/>
      <c r="AD1080" s="36"/>
      <c r="AE1080" s="36"/>
      <c r="AR1080" s="186" t="s">
        <v>167</v>
      </c>
      <c r="AT1080" s="186" t="s">
        <v>156</v>
      </c>
      <c r="AU1080" s="186" t="s">
        <v>84</v>
      </c>
      <c r="AY1080" s="19" t="s">
        <v>153</v>
      </c>
      <c r="BE1080" s="187">
        <f>IF(N1080="základní",J1080,0)</f>
        <v>0</v>
      </c>
      <c r="BF1080" s="187">
        <f>IF(N1080="snížená",J1080,0)</f>
        <v>0</v>
      </c>
      <c r="BG1080" s="187">
        <f>IF(N1080="zákl. přenesená",J1080,0)</f>
        <v>0</v>
      </c>
      <c r="BH1080" s="187">
        <f>IF(N1080="sníž. přenesená",J1080,0)</f>
        <v>0</v>
      </c>
      <c r="BI1080" s="187">
        <f>IF(N1080="nulová",J1080,0)</f>
        <v>0</v>
      </c>
      <c r="BJ1080" s="19" t="s">
        <v>82</v>
      </c>
      <c r="BK1080" s="187">
        <f>ROUND(I1080*H1080,2)</f>
        <v>0</v>
      </c>
      <c r="BL1080" s="19" t="s">
        <v>167</v>
      </c>
      <c r="BM1080" s="186" t="s">
        <v>8439</v>
      </c>
    </row>
    <row r="1081" spans="1:65" s="13" customFormat="1" x14ac:dyDescent="0.2">
      <c r="B1081" s="197"/>
      <c r="C1081" s="198"/>
      <c r="D1081" s="188" t="s">
        <v>317</v>
      </c>
      <c r="E1081" s="199" t="s">
        <v>28</v>
      </c>
      <c r="F1081" s="200" t="s">
        <v>8440</v>
      </c>
      <c r="G1081" s="198"/>
      <c r="H1081" s="201">
        <v>64.8</v>
      </c>
      <c r="I1081" s="202"/>
      <c r="J1081" s="198"/>
      <c r="K1081" s="198"/>
      <c r="L1081" s="203"/>
      <c r="M1081" s="204"/>
      <c r="N1081" s="205"/>
      <c r="O1081" s="205"/>
      <c r="P1081" s="205"/>
      <c r="Q1081" s="205"/>
      <c r="R1081" s="205"/>
      <c r="S1081" s="205"/>
      <c r="T1081" s="206"/>
      <c r="AT1081" s="207" t="s">
        <v>317</v>
      </c>
      <c r="AU1081" s="207" t="s">
        <v>84</v>
      </c>
      <c r="AV1081" s="13" t="s">
        <v>84</v>
      </c>
      <c r="AW1081" s="13" t="s">
        <v>35</v>
      </c>
      <c r="AX1081" s="13" t="s">
        <v>74</v>
      </c>
      <c r="AY1081" s="207" t="s">
        <v>153</v>
      </c>
    </row>
    <row r="1082" spans="1:65" s="13" customFormat="1" x14ac:dyDescent="0.2">
      <c r="B1082" s="197"/>
      <c r="C1082" s="198"/>
      <c r="D1082" s="188" t="s">
        <v>317</v>
      </c>
      <c r="E1082" s="199" t="s">
        <v>28</v>
      </c>
      <c r="F1082" s="200" t="s">
        <v>8441</v>
      </c>
      <c r="G1082" s="198"/>
      <c r="H1082" s="201">
        <v>281.5</v>
      </c>
      <c r="I1082" s="202"/>
      <c r="J1082" s="198"/>
      <c r="K1082" s="198"/>
      <c r="L1082" s="203"/>
      <c r="M1082" s="204"/>
      <c r="N1082" s="205"/>
      <c r="O1082" s="205"/>
      <c r="P1082" s="205"/>
      <c r="Q1082" s="205"/>
      <c r="R1082" s="205"/>
      <c r="S1082" s="205"/>
      <c r="T1082" s="206"/>
      <c r="AT1082" s="207" t="s">
        <v>317</v>
      </c>
      <c r="AU1082" s="207" t="s">
        <v>84</v>
      </c>
      <c r="AV1082" s="13" t="s">
        <v>84</v>
      </c>
      <c r="AW1082" s="13" t="s">
        <v>35</v>
      </c>
      <c r="AX1082" s="13" t="s">
        <v>74</v>
      </c>
      <c r="AY1082" s="207" t="s">
        <v>153</v>
      </c>
    </row>
    <row r="1083" spans="1:65" s="13" customFormat="1" x14ac:dyDescent="0.2">
      <c r="B1083" s="197"/>
      <c r="C1083" s="198"/>
      <c r="D1083" s="188" t="s">
        <v>317</v>
      </c>
      <c r="E1083" s="199" t="s">
        <v>28</v>
      </c>
      <c r="F1083" s="200" t="s">
        <v>8442</v>
      </c>
      <c r="G1083" s="198"/>
      <c r="H1083" s="201">
        <v>537.15</v>
      </c>
      <c r="I1083" s="202"/>
      <c r="J1083" s="198"/>
      <c r="K1083" s="198"/>
      <c r="L1083" s="203"/>
      <c r="M1083" s="204"/>
      <c r="N1083" s="205"/>
      <c r="O1083" s="205"/>
      <c r="P1083" s="205"/>
      <c r="Q1083" s="205"/>
      <c r="R1083" s="205"/>
      <c r="S1083" s="205"/>
      <c r="T1083" s="206"/>
      <c r="AT1083" s="207" t="s">
        <v>317</v>
      </c>
      <c r="AU1083" s="207" t="s">
        <v>84</v>
      </c>
      <c r="AV1083" s="13" t="s">
        <v>84</v>
      </c>
      <c r="AW1083" s="13" t="s">
        <v>35</v>
      </c>
      <c r="AX1083" s="13" t="s">
        <v>74</v>
      </c>
      <c r="AY1083" s="207" t="s">
        <v>153</v>
      </c>
    </row>
    <row r="1084" spans="1:65" s="13" customFormat="1" x14ac:dyDescent="0.2">
      <c r="B1084" s="197"/>
      <c r="C1084" s="198"/>
      <c r="D1084" s="188" t="s">
        <v>317</v>
      </c>
      <c r="E1084" s="199" t="s">
        <v>28</v>
      </c>
      <c r="F1084" s="200" t="s">
        <v>8443</v>
      </c>
      <c r="G1084" s="198"/>
      <c r="H1084" s="201">
        <v>556.71</v>
      </c>
      <c r="I1084" s="202"/>
      <c r="J1084" s="198"/>
      <c r="K1084" s="198"/>
      <c r="L1084" s="203"/>
      <c r="M1084" s="204"/>
      <c r="N1084" s="205"/>
      <c r="O1084" s="205"/>
      <c r="P1084" s="205"/>
      <c r="Q1084" s="205"/>
      <c r="R1084" s="205"/>
      <c r="S1084" s="205"/>
      <c r="T1084" s="206"/>
      <c r="AT1084" s="207" t="s">
        <v>317</v>
      </c>
      <c r="AU1084" s="207" t="s">
        <v>84</v>
      </c>
      <c r="AV1084" s="13" t="s">
        <v>84</v>
      </c>
      <c r="AW1084" s="13" t="s">
        <v>35</v>
      </c>
      <c r="AX1084" s="13" t="s">
        <v>74</v>
      </c>
      <c r="AY1084" s="207" t="s">
        <v>153</v>
      </c>
    </row>
    <row r="1085" spans="1:65" s="13" customFormat="1" x14ac:dyDescent="0.2">
      <c r="B1085" s="197"/>
      <c r="C1085" s="198"/>
      <c r="D1085" s="188" t="s">
        <v>317</v>
      </c>
      <c r="E1085" s="199" t="s">
        <v>28</v>
      </c>
      <c r="F1085" s="200" t="s">
        <v>8444</v>
      </c>
      <c r="G1085" s="198"/>
      <c r="H1085" s="201">
        <v>556.71</v>
      </c>
      <c r="I1085" s="202"/>
      <c r="J1085" s="198"/>
      <c r="K1085" s="198"/>
      <c r="L1085" s="203"/>
      <c r="M1085" s="204"/>
      <c r="N1085" s="205"/>
      <c r="O1085" s="205"/>
      <c r="P1085" s="205"/>
      <c r="Q1085" s="205"/>
      <c r="R1085" s="205"/>
      <c r="S1085" s="205"/>
      <c r="T1085" s="206"/>
      <c r="AT1085" s="207" t="s">
        <v>317</v>
      </c>
      <c r="AU1085" s="207" t="s">
        <v>84</v>
      </c>
      <c r="AV1085" s="13" t="s">
        <v>84</v>
      </c>
      <c r="AW1085" s="13" t="s">
        <v>35</v>
      </c>
      <c r="AX1085" s="13" t="s">
        <v>74</v>
      </c>
      <c r="AY1085" s="207" t="s">
        <v>153</v>
      </c>
    </row>
    <row r="1086" spans="1:65" s="13" customFormat="1" x14ac:dyDescent="0.2">
      <c r="B1086" s="197"/>
      <c r="C1086" s="198"/>
      <c r="D1086" s="188" t="s">
        <v>317</v>
      </c>
      <c r="E1086" s="199" t="s">
        <v>28</v>
      </c>
      <c r="F1086" s="200" t="s">
        <v>8445</v>
      </c>
      <c r="G1086" s="198"/>
      <c r="H1086" s="201">
        <v>505</v>
      </c>
      <c r="I1086" s="202"/>
      <c r="J1086" s="198"/>
      <c r="K1086" s="198"/>
      <c r="L1086" s="203"/>
      <c r="M1086" s="204"/>
      <c r="N1086" s="205"/>
      <c r="O1086" s="205"/>
      <c r="P1086" s="205"/>
      <c r="Q1086" s="205"/>
      <c r="R1086" s="205"/>
      <c r="S1086" s="205"/>
      <c r="T1086" s="206"/>
      <c r="AT1086" s="207" t="s">
        <v>317</v>
      </c>
      <c r="AU1086" s="207" t="s">
        <v>84</v>
      </c>
      <c r="AV1086" s="13" t="s">
        <v>84</v>
      </c>
      <c r="AW1086" s="13" t="s">
        <v>35</v>
      </c>
      <c r="AX1086" s="13" t="s">
        <v>74</v>
      </c>
      <c r="AY1086" s="207" t="s">
        <v>153</v>
      </c>
    </row>
    <row r="1087" spans="1:65" s="14" customFormat="1" x14ac:dyDescent="0.2">
      <c r="B1087" s="208"/>
      <c r="C1087" s="209"/>
      <c r="D1087" s="188" t="s">
        <v>317</v>
      </c>
      <c r="E1087" s="210" t="s">
        <v>28</v>
      </c>
      <c r="F1087" s="211" t="s">
        <v>353</v>
      </c>
      <c r="G1087" s="209"/>
      <c r="H1087" s="212">
        <v>2501.87</v>
      </c>
      <c r="I1087" s="213"/>
      <c r="J1087" s="209"/>
      <c r="K1087" s="209"/>
      <c r="L1087" s="214"/>
      <c r="M1087" s="215"/>
      <c r="N1087" s="216"/>
      <c r="O1087" s="216"/>
      <c r="P1087" s="216"/>
      <c r="Q1087" s="216"/>
      <c r="R1087" s="216"/>
      <c r="S1087" s="216"/>
      <c r="T1087" s="217"/>
      <c r="AT1087" s="218" t="s">
        <v>317</v>
      </c>
      <c r="AU1087" s="218" t="s">
        <v>84</v>
      </c>
      <c r="AV1087" s="14" t="s">
        <v>167</v>
      </c>
      <c r="AW1087" s="14" t="s">
        <v>35</v>
      </c>
      <c r="AX1087" s="14" t="s">
        <v>82</v>
      </c>
      <c r="AY1087" s="218" t="s">
        <v>153</v>
      </c>
    </row>
    <row r="1088" spans="1:65" s="2" customFormat="1" ht="16.5" customHeight="1" x14ac:dyDescent="0.2">
      <c r="A1088" s="36"/>
      <c r="B1088" s="37"/>
      <c r="C1088" s="175" t="s">
        <v>2065</v>
      </c>
      <c r="D1088" s="175" t="s">
        <v>156</v>
      </c>
      <c r="E1088" s="176" t="s">
        <v>8446</v>
      </c>
      <c r="F1088" s="177" t="s">
        <v>8447</v>
      </c>
      <c r="G1088" s="178" t="s">
        <v>158</v>
      </c>
      <c r="H1088" s="179">
        <v>1</v>
      </c>
      <c r="I1088" s="180"/>
      <c r="J1088" s="181">
        <f>ROUND(I1088*H1088,2)</f>
        <v>0</v>
      </c>
      <c r="K1088" s="177" t="s">
        <v>28</v>
      </c>
      <c r="L1088" s="41"/>
      <c r="M1088" s="182" t="s">
        <v>28</v>
      </c>
      <c r="N1088" s="183" t="s">
        <v>45</v>
      </c>
      <c r="O1088" s="66"/>
      <c r="P1088" s="184">
        <f>O1088*H1088</f>
        <v>0</v>
      </c>
      <c r="Q1088" s="184">
        <v>4.0000000000000003E-5</v>
      </c>
      <c r="R1088" s="184">
        <f>Q1088*H1088</f>
        <v>4.0000000000000003E-5</v>
      </c>
      <c r="S1088" s="184">
        <v>0</v>
      </c>
      <c r="T1088" s="185">
        <f>S1088*H1088</f>
        <v>0</v>
      </c>
      <c r="U1088" s="36"/>
      <c r="V1088" s="36"/>
      <c r="W1088" s="36"/>
      <c r="X1088" s="36"/>
      <c r="Y1088" s="36"/>
      <c r="Z1088" s="36"/>
      <c r="AA1088" s="36"/>
      <c r="AB1088" s="36"/>
      <c r="AC1088" s="36"/>
      <c r="AD1088" s="36"/>
      <c r="AE1088" s="36"/>
      <c r="AR1088" s="186" t="s">
        <v>167</v>
      </c>
      <c r="AT1088" s="186" t="s">
        <v>156</v>
      </c>
      <c r="AU1088" s="186" t="s">
        <v>84</v>
      </c>
      <c r="AY1088" s="19" t="s">
        <v>153</v>
      </c>
      <c r="BE1088" s="187">
        <f>IF(N1088="základní",J1088,0)</f>
        <v>0</v>
      </c>
      <c r="BF1088" s="187">
        <f>IF(N1088="snížená",J1088,0)</f>
        <v>0</v>
      </c>
      <c r="BG1088" s="187">
        <f>IF(N1088="zákl. přenesená",J1088,0)</f>
        <v>0</v>
      </c>
      <c r="BH1088" s="187">
        <f>IF(N1088="sníž. přenesená",J1088,0)</f>
        <v>0</v>
      </c>
      <c r="BI1088" s="187">
        <f>IF(N1088="nulová",J1088,0)</f>
        <v>0</v>
      </c>
      <c r="BJ1088" s="19" t="s">
        <v>82</v>
      </c>
      <c r="BK1088" s="187">
        <f>ROUND(I1088*H1088,2)</f>
        <v>0</v>
      </c>
      <c r="BL1088" s="19" t="s">
        <v>167</v>
      </c>
      <c r="BM1088" s="186" t="s">
        <v>8448</v>
      </c>
    </row>
    <row r="1089" spans="1:65" s="2" customFormat="1" ht="16.5" customHeight="1" x14ac:dyDescent="0.2">
      <c r="A1089" s="36"/>
      <c r="B1089" s="37"/>
      <c r="C1089" s="175" t="s">
        <v>2072</v>
      </c>
      <c r="D1089" s="175" t="s">
        <v>156</v>
      </c>
      <c r="E1089" s="176" t="s">
        <v>8449</v>
      </c>
      <c r="F1089" s="177" t="s">
        <v>8450</v>
      </c>
      <c r="G1089" s="178" t="s">
        <v>158</v>
      </c>
      <c r="H1089" s="179">
        <v>1</v>
      </c>
      <c r="I1089" s="180"/>
      <c r="J1089" s="181">
        <f>ROUND(I1089*H1089,2)</f>
        <v>0</v>
      </c>
      <c r="K1089" s="177" t="s">
        <v>28</v>
      </c>
      <c r="L1089" s="41"/>
      <c r="M1089" s="182" t="s">
        <v>28</v>
      </c>
      <c r="N1089" s="183" t="s">
        <v>45</v>
      </c>
      <c r="O1089" s="66"/>
      <c r="P1089" s="184">
        <f>O1089*H1089</f>
        <v>0</v>
      </c>
      <c r="Q1089" s="184">
        <v>4.0000000000000003E-5</v>
      </c>
      <c r="R1089" s="184">
        <f>Q1089*H1089</f>
        <v>4.0000000000000003E-5</v>
      </c>
      <c r="S1089" s="184">
        <v>0</v>
      </c>
      <c r="T1089" s="185">
        <f>S1089*H1089</f>
        <v>0</v>
      </c>
      <c r="U1089" s="36"/>
      <c r="V1089" s="36"/>
      <c r="W1089" s="36"/>
      <c r="X1089" s="36"/>
      <c r="Y1089" s="36"/>
      <c r="Z1089" s="36"/>
      <c r="AA1089" s="36"/>
      <c r="AB1089" s="36"/>
      <c r="AC1089" s="36"/>
      <c r="AD1089" s="36"/>
      <c r="AE1089" s="36"/>
      <c r="AR1089" s="186" t="s">
        <v>167</v>
      </c>
      <c r="AT1089" s="186" t="s">
        <v>156</v>
      </c>
      <c r="AU1089" s="186" t="s">
        <v>84</v>
      </c>
      <c r="AY1089" s="19" t="s">
        <v>153</v>
      </c>
      <c r="BE1089" s="187">
        <f>IF(N1089="základní",J1089,0)</f>
        <v>0</v>
      </c>
      <c r="BF1089" s="187">
        <f>IF(N1089="snížená",J1089,0)</f>
        <v>0</v>
      </c>
      <c r="BG1089" s="187">
        <f>IF(N1089="zákl. přenesená",J1089,0)</f>
        <v>0</v>
      </c>
      <c r="BH1089" s="187">
        <f>IF(N1089="sníž. přenesená",J1089,0)</f>
        <v>0</v>
      </c>
      <c r="BI1089" s="187">
        <f>IF(N1089="nulová",J1089,0)</f>
        <v>0</v>
      </c>
      <c r="BJ1089" s="19" t="s">
        <v>82</v>
      </c>
      <c r="BK1089" s="187">
        <f>ROUND(I1089*H1089,2)</f>
        <v>0</v>
      </c>
      <c r="BL1089" s="19" t="s">
        <v>167</v>
      </c>
      <c r="BM1089" s="186" t="s">
        <v>8451</v>
      </c>
    </row>
    <row r="1090" spans="1:65" s="2" customFormat="1" ht="48.75" x14ac:dyDescent="0.2">
      <c r="A1090" s="36"/>
      <c r="B1090" s="37"/>
      <c r="C1090" s="38"/>
      <c r="D1090" s="188" t="s">
        <v>194</v>
      </c>
      <c r="E1090" s="38"/>
      <c r="F1090" s="189" t="s">
        <v>8452</v>
      </c>
      <c r="G1090" s="38"/>
      <c r="H1090" s="38"/>
      <c r="I1090" s="190"/>
      <c r="J1090" s="38"/>
      <c r="K1090" s="38"/>
      <c r="L1090" s="41"/>
      <c r="M1090" s="191"/>
      <c r="N1090" s="192"/>
      <c r="O1090" s="66"/>
      <c r="P1090" s="66"/>
      <c r="Q1090" s="66"/>
      <c r="R1090" s="66"/>
      <c r="S1090" s="66"/>
      <c r="T1090" s="67"/>
      <c r="U1090" s="36"/>
      <c r="V1090" s="36"/>
      <c r="W1090" s="36"/>
      <c r="X1090" s="36"/>
      <c r="Y1090" s="36"/>
      <c r="Z1090" s="36"/>
      <c r="AA1090" s="36"/>
      <c r="AB1090" s="36"/>
      <c r="AC1090" s="36"/>
      <c r="AD1090" s="36"/>
      <c r="AE1090" s="36"/>
      <c r="AT1090" s="19" t="s">
        <v>194</v>
      </c>
      <c r="AU1090" s="19" t="s">
        <v>84</v>
      </c>
    </row>
    <row r="1091" spans="1:65" s="12" customFormat="1" ht="22.9" customHeight="1" x14ac:dyDescent="0.2">
      <c r="B1091" s="159"/>
      <c r="C1091" s="160"/>
      <c r="D1091" s="161" t="s">
        <v>73</v>
      </c>
      <c r="E1091" s="173" t="s">
        <v>1920</v>
      </c>
      <c r="F1091" s="173" t="s">
        <v>1921</v>
      </c>
      <c r="G1091" s="160"/>
      <c r="H1091" s="160"/>
      <c r="I1091" s="163"/>
      <c r="J1091" s="174">
        <f>BK1091</f>
        <v>0</v>
      </c>
      <c r="K1091" s="160"/>
      <c r="L1091" s="165"/>
      <c r="M1091" s="166"/>
      <c r="N1091" s="167"/>
      <c r="O1091" s="167"/>
      <c r="P1091" s="168">
        <f>P1092</f>
        <v>0</v>
      </c>
      <c r="Q1091" s="167"/>
      <c r="R1091" s="168">
        <f>R1092</f>
        <v>0</v>
      </c>
      <c r="S1091" s="167"/>
      <c r="T1091" s="169">
        <f>T1092</f>
        <v>0</v>
      </c>
      <c r="AR1091" s="170" t="s">
        <v>82</v>
      </c>
      <c r="AT1091" s="171" t="s">
        <v>73</v>
      </c>
      <c r="AU1091" s="171" t="s">
        <v>82</v>
      </c>
      <c r="AY1091" s="170" t="s">
        <v>153</v>
      </c>
      <c r="BK1091" s="172">
        <f>BK1092</f>
        <v>0</v>
      </c>
    </row>
    <row r="1092" spans="1:65" s="2" customFormat="1" ht="33" customHeight="1" x14ac:dyDescent="0.2">
      <c r="A1092" s="36"/>
      <c r="B1092" s="37"/>
      <c r="C1092" s="175" t="s">
        <v>2077</v>
      </c>
      <c r="D1092" s="175" t="s">
        <v>156</v>
      </c>
      <c r="E1092" s="176" t="s">
        <v>1923</v>
      </c>
      <c r="F1092" s="177" t="s">
        <v>1924</v>
      </c>
      <c r="G1092" s="178" t="s">
        <v>340</v>
      </c>
      <c r="H1092" s="179">
        <v>1215.597</v>
      </c>
      <c r="I1092" s="180"/>
      <c r="J1092" s="181">
        <f>ROUND(I1092*H1092,2)</f>
        <v>0</v>
      </c>
      <c r="K1092" s="177" t="s">
        <v>315</v>
      </c>
      <c r="L1092" s="41"/>
      <c r="M1092" s="182" t="s">
        <v>28</v>
      </c>
      <c r="N1092" s="183" t="s">
        <v>45</v>
      </c>
      <c r="O1092" s="66"/>
      <c r="P1092" s="184">
        <f>O1092*H1092</f>
        <v>0</v>
      </c>
      <c r="Q1092" s="184">
        <v>0</v>
      </c>
      <c r="R1092" s="184">
        <f>Q1092*H1092</f>
        <v>0</v>
      </c>
      <c r="S1092" s="184">
        <v>0</v>
      </c>
      <c r="T1092" s="185">
        <f>S1092*H1092</f>
        <v>0</v>
      </c>
      <c r="U1092" s="36"/>
      <c r="V1092" s="36"/>
      <c r="W1092" s="36"/>
      <c r="X1092" s="36"/>
      <c r="Y1092" s="36"/>
      <c r="Z1092" s="36"/>
      <c r="AA1092" s="36"/>
      <c r="AB1092" s="36"/>
      <c r="AC1092" s="36"/>
      <c r="AD1092" s="36"/>
      <c r="AE1092" s="36"/>
      <c r="AR1092" s="186" t="s">
        <v>167</v>
      </c>
      <c r="AT1092" s="186" t="s">
        <v>156</v>
      </c>
      <c r="AU1092" s="186" t="s">
        <v>84</v>
      </c>
      <c r="AY1092" s="19" t="s">
        <v>153</v>
      </c>
      <c r="BE1092" s="187">
        <f>IF(N1092="základní",J1092,0)</f>
        <v>0</v>
      </c>
      <c r="BF1092" s="187">
        <f>IF(N1092="snížená",J1092,0)</f>
        <v>0</v>
      </c>
      <c r="BG1092" s="187">
        <f>IF(N1092="zákl. přenesená",J1092,0)</f>
        <v>0</v>
      </c>
      <c r="BH1092" s="187">
        <f>IF(N1092="sníž. přenesená",J1092,0)</f>
        <v>0</v>
      </c>
      <c r="BI1092" s="187">
        <f>IF(N1092="nulová",J1092,0)</f>
        <v>0</v>
      </c>
      <c r="BJ1092" s="19" t="s">
        <v>82</v>
      </c>
      <c r="BK1092" s="187">
        <f>ROUND(I1092*H1092,2)</f>
        <v>0</v>
      </c>
      <c r="BL1092" s="19" t="s">
        <v>167</v>
      </c>
      <c r="BM1092" s="186" t="s">
        <v>8453</v>
      </c>
    </row>
    <row r="1093" spans="1:65" s="12" customFormat="1" ht="25.9" customHeight="1" x14ac:dyDescent="0.2">
      <c r="B1093" s="159"/>
      <c r="C1093" s="160"/>
      <c r="D1093" s="161" t="s">
        <v>73</v>
      </c>
      <c r="E1093" s="162" t="s">
        <v>403</v>
      </c>
      <c r="F1093" s="162" t="s">
        <v>404</v>
      </c>
      <c r="G1093" s="160"/>
      <c r="H1093" s="160"/>
      <c r="I1093" s="163"/>
      <c r="J1093" s="164">
        <f>BK1093</f>
        <v>0</v>
      </c>
      <c r="K1093" s="160"/>
      <c r="L1093" s="165"/>
      <c r="M1093" s="166"/>
      <c r="N1093" s="167"/>
      <c r="O1093" s="167"/>
      <c r="P1093" s="168">
        <f>P1094+P1170+P1234+P1478+P1553+P1669+P1714+P1725+P1919+P2129+P2163+P2175+P2253+P2268+P2288+P2322+P2386+P2494+P2501</f>
        <v>0</v>
      </c>
      <c r="Q1093" s="167"/>
      <c r="R1093" s="168">
        <f>R1094+R1170+R1234+R1478+R1553+R1669+R1714+R1725+R1919+R2129+R2163+R2175+R2253+R2268+R2288+R2322+R2386+R2494+R2501</f>
        <v>231.32369540000005</v>
      </c>
      <c r="S1093" s="167"/>
      <c r="T1093" s="169">
        <f>T1094+T1170+T1234+T1478+T1553+T1669+T1714+T1725+T1919+T2129+T2163+T2175+T2253+T2268+T2288+T2322+T2386+T2494+T2501</f>
        <v>0.65999999999999992</v>
      </c>
      <c r="AR1093" s="170" t="s">
        <v>84</v>
      </c>
      <c r="AT1093" s="171" t="s">
        <v>73</v>
      </c>
      <c r="AU1093" s="171" t="s">
        <v>74</v>
      </c>
      <c r="AY1093" s="170" t="s">
        <v>153</v>
      </c>
      <c r="BK1093" s="172">
        <f>BK1094+BK1170+BK1234+BK1478+BK1553+BK1669+BK1714+BK1725+BK1919+BK2129+BK2163+BK2175+BK2253+BK2268+BK2288+BK2322+BK2386+BK2494+BK2501</f>
        <v>0</v>
      </c>
    </row>
    <row r="1094" spans="1:65" s="12" customFormat="1" ht="22.9" customHeight="1" x14ac:dyDescent="0.2">
      <c r="B1094" s="159"/>
      <c r="C1094" s="160"/>
      <c r="D1094" s="161" t="s">
        <v>73</v>
      </c>
      <c r="E1094" s="173" t="s">
        <v>951</v>
      </c>
      <c r="F1094" s="173" t="s">
        <v>952</v>
      </c>
      <c r="G1094" s="160"/>
      <c r="H1094" s="160"/>
      <c r="I1094" s="163"/>
      <c r="J1094" s="174">
        <f>BK1094</f>
        <v>0</v>
      </c>
      <c r="K1094" s="160"/>
      <c r="L1094" s="165"/>
      <c r="M1094" s="166"/>
      <c r="N1094" s="167"/>
      <c r="O1094" s="167"/>
      <c r="P1094" s="168">
        <f>SUM(P1095:P1169)</f>
        <v>0</v>
      </c>
      <c r="Q1094" s="167"/>
      <c r="R1094" s="168">
        <f>SUM(R1095:R1169)</f>
        <v>7.7715856000000008</v>
      </c>
      <c r="S1094" s="167"/>
      <c r="T1094" s="169">
        <f>SUM(T1095:T1169)</f>
        <v>0</v>
      </c>
      <c r="AR1094" s="170" t="s">
        <v>84</v>
      </c>
      <c r="AT1094" s="171" t="s">
        <v>73</v>
      </c>
      <c r="AU1094" s="171" t="s">
        <v>82</v>
      </c>
      <c r="AY1094" s="170" t="s">
        <v>153</v>
      </c>
      <c r="BK1094" s="172">
        <f>SUM(BK1095:BK1169)</f>
        <v>0</v>
      </c>
    </row>
    <row r="1095" spans="1:65" s="2" customFormat="1" ht="21.75" customHeight="1" x14ac:dyDescent="0.2">
      <c r="A1095" s="36"/>
      <c r="B1095" s="37"/>
      <c r="C1095" s="175" t="s">
        <v>2085</v>
      </c>
      <c r="D1095" s="175" t="s">
        <v>156</v>
      </c>
      <c r="E1095" s="176" t="s">
        <v>1927</v>
      </c>
      <c r="F1095" s="177" t="s">
        <v>1928</v>
      </c>
      <c r="G1095" s="178" t="s">
        <v>433</v>
      </c>
      <c r="H1095" s="179">
        <v>384.01</v>
      </c>
      <c r="I1095" s="180"/>
      <c r="J1095" s="181">
        <f>ROUND(I1095*H1095,2)</f>
        <v>0</v>
      </c>
      <c r="K1095" s="177" t="s">
        <v>315</v>
      </c>
      <c r="L1095" s="41"/>
      <c r="M1095" s="182" t="s">
        <v>28</v>
      </c>
      <c r="N1095" s="183" t="s">
        <v>45</v>
      </c>
      <c r="O1095" s="66"/>
      <c r="P1095" s="184">
        <f>O1095*H1095</f>
        <v>0</v>
      </c>
      <c r="Q1095" s="184">
        <v>0</v>
      </c>
      <c r="R1095" s="184">
        <f>Q1095*H1095</f>
        <v>0</v>
      </c>
      <c r="S1095" s="184">
        <v>0</v>
      </c>
      <c r="T1095" s="185">
        <f>S1095*H1095</f>
        <v>0</v>
      </c>
      <c r="U1095" s="36"/>
      <c r="V1095" s="36"/>
      <c r="W1095" s="36"/>
      <c r="X1095" s="36"/>
      <c r="Y1095" s="36"/>
      <c r="Z1095" s="36"/>
      <c r="AA1095" s="36"/>
      <c r="AB1095" s="36"/>
      <c r="AC1095" s="36"/>
      <c r="AD1095" s="36"/>
      <c r="AE1095" s="36"/>
      <c r="AR1095" s="186" t="s">
        <v>214</v>
      </c>
      <c r="AT1095" s="186" t="s">
        <v>156</v>
      </c>
      <c r="AU1095" s="186" t="s">
        <v>84</v>
      </c>
      <c r="AY1095" s="19" t="s">
        <v>153</v>
      </c>
      <c r="BE1095" s="187">
        <f>IF(N1095="základní",J1095,0)</f>
        <v>0</v>
      </c>
      <c r="BF1095" s="187">
        <f>IF(N1095="snížená",J1095,0)</f>
        <v>0</v>
      </c>
      <c r="BG1095" s="187">
        <f>IF(N1095="zákl. přenesená",J1095,0)</f>
        <v>0</v>
      </c>
      <c r="BH1095" s="187">
        <f>IF(N1095="sníž. přenesená",J1095,0)</f>
        <v>0</v>
      </c>
      <c r="BI1095" s="187">
        <f>IF(N1095="nulová",J1095,0)</f>
        <v>0</v>
      </c>
      <c r="BJ1095" s="19" t="s">
        <v>82</v>
      </c>
      <c r="BK1095" s="187">
        <f>ROUND(I1095*H1095,2)</f>
        <v>0</v>
      </c>
      <c r="BL1095" s="19" t="s">
        <v>214</v>
      </c>
      <c r="BM1095" s="186" t="s">
        <v>8454</v>
      </c>
    </row>
    <row r="1096" spans="1:65" s="13" customFormat="1" x14ac:dyDescent="0.2">
      <c r="B1096" s="197"/>
      <c r="C1096" s="198"/>
      <c r="D1096" s="188" t="s">
        <v>317</v>
      </c>
      <c r="E1096" s="199" t="s">
        <v>28</v>
      </c>
      <c r="F1096" s="200" t="s">
        <v>8455</v>
      </c>
      <c r="G1096" s="198"/>
      <c r="H1096" s="201">
        <v>51.6</v>
      </c>
      <c r="I1096" s="202"/>
      <c r="J1096" s="198"/>
      <c r="K1096" s="198"/>
      <c r="L1096" s="203"/>
      <c r="M1096" s="204"/>
      <c r="N1096" s="205"/>
      <c r="O1096" s="205"/>
      <c r="P1096" s="205"/>
      <c r="Q1096" s="205"/>
      <c r="R1096" s="205"/>
      <c r="S1096" s="205"/>
      <c r="T1096" s="206"/>
      <c r="AT1096" s="207" t="s">
        <v>317</v>
      </c>
      <c r="AU1096" s="207" t="s">
        <v>84</v>
      </c>
      <c r="AV1096" s="13" t="s">
        <v>84</v>
      </c>
      <c r="AW1096" s="13" t="s">
        <v>35</v>
      </c>
      <c r="AX1096" s="13" t="s">
        <v>74</v>
      </c>
      <c r="AY1096" s="207" t="s">
        <v>153</v>
      </c>
    </row>
    <row r="1097" spans="1:65" s="13" customFormat="1" ht="22.5" x14ac:dyDescent="0.2">
      <c r="B1097" s="197"/>
      <c r="C1097" s="198"/>
      <c r="D1097" s="188" t="s">
        <v>317</v>
      </c>
      <c r="E1097" s="199" t="s">
        <v>28</v>
      </c>
      <c r="F1097" s="200" t="s">
        <v>8456</v>
      </c>
      <c r="G1097" s="198"/>
      <c r="H1097" s="201">
        <v>224.11</v>
      </c>
      <c r="I1097" s="202"/>
      <c r="J1097" s="198"/>
      <c r="K1097" s="198"/>
      <c r="L1097" s="203"/>
      <c r="M1097" s="204"/>
      <c r="N1097" s="205"/>
      <c r="O1097" s="205"/>
      <c r="P1097" s="205"/>
      <c r="Q1097" s="205"/>
      <c r="R1097" s="205"/>
      <c r="S1097" s="205"/>
      <c r="T1097" s="206"/>
      <c r="AT1097" s="207" t="s">
        <v>317</v>
      </c>
      <c r="AU1097" s="207" t="s">
        <v>84</v>
      </c>
      <c r="AV1097" s="13" t="s">
        <v>84</v>
      </c>
      <c r="AW1097" s="13" t="s">
        <v>35</v>
      </c>
      <c r="AX1097" s="13" t="s">
        <v>74</v>
      </c>
      <c r="AY1097" s="207" t="s">
        <v>153</v>
      </c>
    </row>
    <row r="1098" spans="1:65" s="13" customFormat="1" x14ac:dyDescent="0.2">
      <c r="B1098" s="197"/>
      <c r="C1098" s="198"/>
      <c r="D1098" s="188" t="s">
        <v>317</v>
      </c>
      <c r="E1098" s="199" t="s">
        <v>28</v>
      </c>
      <c r="F1098" s="200" t="s">
        <v>8457</v>
      </c>
      <c r="G1098" s="198"/>
      <c r="H1098" s="201">
        <v>64</v>
      </c>
      <c r="I1098" s="202"/>
      <c r="J1098" s="198"/>
      <c r="K1098" s="198"/>
      <c r="L1098" s="203"/>
      <c r="M1098" s="204"/>
      <c r="N1098" s="205"/>
      <c r="O1098" s="205"/>
      <c r="P1098" s="205"/>
      <c r="Q1098" s="205"/>
      <c r="R1098" s="205"/>
      <c r="S1098" s="205"/>
      <c r="T1098" s="206"/>
      <c r="AT1098" s="207" t="s">
        <v>317</v>
      </c>
      <c r="AU1098" s="207" t="s">
        <v>84</v>
      </c>
      <c r="AV1098" s="13" t="s">
        <v>84</v>
      </c>
      <c r="AW1098" s="13" t="s">
        <v>35</v>
      </c>
      <c r="AX1098" s="13" t="s">
        <v>74</v>
      </c>
      <c r="AY1098" s="207" t="s">
        <v>153</v>
      </c>
    </row>
    <row r="1099" spans="1:65" s="13" customFormat="1" x14ac:dyDescent="0.2">
      <c r="B1099" s="197"/>
      <c r="C1099" s="198"/>
      <c r="D1099" s="188" t="s">
        <v>317</v>
      </c>
      <c r="E1099" s="199" t="s">
        <v>28</v>
      </c>
      <c r="F1099" s="200" t="s">
        <v>8309</v>
      </c>
      <c r="G1099" s="198"/>
      <c r="H1099" s="201">
        <v>44.3</v>
      </c>
      <c r="I1099" s="202"/>
      <c r="J1099" s="198"/>
      <c r="K1099" s="198"/>
      <c r="L1099" s="203"/>
      <c r="M1099" s="204"/>
      <c r="N1099" s="205"/>
      <c r="O1099" s="205"/>
      <c r="P1099" s="205"/>
      <c r="Q1099" s="205"/>
      <c r="R1099" s="205"/>
      <c r="S1099" s="205"/>
      <c r="T1099" s="206"/>
      <c r="AT1099" s="207" t="s">
        <v>317</v>
      </c>
      <c r="AU1099" s="207" t="s">
        <v>84</v>
      </c>
      <c r="AV1099" s="13" t="s">
        <v>84</v>
      </c>
      <c r="AW1099" s="13" t="s">
        <v>35</v>
      </c>
      <c r="AX1099" s="13" t="s">
        <v>74</v>
      </c>
      <c r="AY1099" s="207" t="s">
        <v>153</v>
      </c>
    </row>
    <row r="1100" spans="1:65" s="14" customFormat="1" x14ac:dyDescent="0.2">
      <c r="B1100" s="208"/>
      <c r="C1100" s="209"/>
      <c r="D1100" s="188" t="s">
        <v>317</v>
      </c>
      <c r="E1100" s="210" t="s">
        <v>28</v>
      </c>
      <c r="F1100" s="211" t="s">
        <v>353</v>
      </c>
      <c r="G1100" s="209"/>
      <c r="H1100" s="212">
        <v>384.01</v>
      </c>
      <c r="I1100" s="213"/>
      <c r="J1100" s="209"/>
      <c r="K1100" s="209"/>
      <c r="L1100" s="214"/>
      <c r="M1100" s="215"/>
      <c r="N1100" s="216"/>
      <c r="O1100" s="216"/>
      <c r="P1100" s="216"/>
      <c r="Q1100" s="216"/>
      <c r="R1100" s="216"/>
      <c r="S1100" s="216"/>
      <c r="T1100" s="217"/>
      <c r="AT1100" s="218" t="s">
        <v>317</v>
      </c>
      <c r="AU1100" s="218" t="s">
        <v>84</v>
      </c>
      <c r="AV1100" s="14" t="s">
        <v>167</v>
      </c>
      <c r="AW1100" s="14" t="s">
        <v>35</v>
      </c>
      <c r="AX1100" s="14" t="s">
        <v>82</v>
      </c>
      <c r="AY1100" s="218" t="s">
        <v>153</v>
      </c>
    </row>
    <row r="1101" spans="1:65" s="2" customFormat="1" ht="16.5" customHeight="1" x14ac:dyDescent="0.2">
      <c r="A1101" s="36"/>
      <c r="B1101" s="37"/>
      <c r="C1101" s="249" t="s">
        <v>2088</v>
      </c>
      <c r="D1101" s="249" t="s">
        <v>1767</v>
      </c>
      <c r="E1101" s="250" t="s">
        <v>1931</v>
      </c>
      <c r="F1101" s="251" t="s">
        <v>1932</v>
      </c>
      <c r="G1101" s="252" t="s">
        <v>340</v>
      </c>
      <c r="H1101" s="253">
        <v>0.115</v>
      </c>
      <c r="I1101" s="254"/>
      <c r="J1101" s="255">
        <f>ROUND(I1101*H1101,2)</f>
        <v>0</v>
      </c>
      <c r="K1101" s="251" t="s">
        <v>315</v>
      </c>
      <c r="L1101" s="256"/>
      <c r="M1101" s="257" t="s">
        <v>28</v>
      </c>
      <c r="N1101" s="258" t="s">
        <v>45</v>
      </c>
      <c r="O1101" s="66"/>
      <c r="P1101" s="184">
        <f>O1101*H1101</f>
        <v>0</v>
      </c>
      <c r="Q1101" s="184">
        <v>1</v>
      </c>
      <c r="R1101" s="184">
        <f>Q1101*H1101</f>
        <v>0.115</v>
      </c>
      <c r="S1101" s="184">
        <v>0</v>
      </c>
      <c r="T1101" s="185">
        <f>S1101*H1101</f>
        <v>0</v>
      </c>
      <c r="U1101" s="36"/>
      <c r="V1101" s="36"/>
      <c r="W1101" s="36"/>
      <c r="X1101" s="36"/>
      <c r="Y1101" s="36"/>
      <c r="Z1101" s="36"/>
      <c r="AA1101" s="36"/>
      <c r="AB1101" s="36"/>
      <c r="AC1101" s="36"/>
      <c r="AD1101" s="36"/>
      <c r="AE1101" s="36"/>
      <c r="AR1101" s="186" t="s">
        <v>279</v>
      </c>
      <c r="AT1101" s="186" t="s">
        <v>1767</v>
      </c>
      <c r="AU1101" s="186" t="s">
        <v>84</v>
      </c>
      <c r="AY1101" s="19" t="s">
        <v>153</v>
      </c>
      <c r="BE1101" s="187">
        <f>IF(N1101="základní",J1101,0)</f>
        <v>0</v>
      </c>
      <c r="BF1101" s="187">
        <f>IF(N1101="snížená",J1101,0)</f>
        <v>0</v>
      </c>
      <c r="BG1101" s="187">
        <f>IF(N1101="zákl. přenesená",J1101,0)</f>
        <v>0</v>
      </c>
      <c r="BH1101" s="187">
        <f>IF(N1101="sníž. přenesená",J1101,0)</f>
        <v>0</v>
      </c>
      <c r="BI1101" s="187">
        <f>IF(N1101="nulová",J1101,0)</f>
        <v>0</v>
      </c>
      <c r="BJ1101" s="19" t="s">
        <v>82</v>
      </c>
      <c r="BK1101" s="187">
        <f>ROUND(I1101*H1101,2)</f>
        <v>0</v>
      </c>
      <c r="BL1101" s="19" t="s">
        <v>214</v>
      </c>
      <c r="BM1101" s="186" t="s">
        <v>8458</v>
      </c>
    </row>
    <row r="1102" spans="1:65" s="13" customFormat="1" x14ac:dyDescent="0.2">
      <c r="B1102" s="197"/>
      <c r="C1102" s="198"/>
      <c r="D1102" s="188" t="s">
        <v>317</v>
      </c>
      <c r="E1102" s="198"/>
      <c r="F1102" s="200" t="s">
        <v>8459</v>
      </c>
      <c r="G1102" s="198"/>
      <c r="H1102" s="201">
        <v>0.115</v>
      </c>
      <c r="I1102" s="202"/>
      <c r="J1102" s="198"/>
      <c r="K1102" s="198"/>
      <c r="L1102" s="203"/>
      <c r="M1102" s="204"/>
      <c r="N1102" s="205"/>
      <c r="O1102" s="205"/>
      <c r="P1102" s="205"/>
      <c r="Q1102" s="205"/>
      <c r="R1102" s="205"/>
      <c r="S1102" s="205"/>
      <c r="T1102" s="206"/>
      <c r="AT1102" s="207" t="s">
        <v>317</v>
      </c>
      <c r="AU1102" s="207" t="s">
        <v>84</v>
      </c>
      <c r="AV1102" s="13" t="s">
        <v>84</v>
      </c>
      <c r="AW1102" s="13" t="s">
        <v>4</v>
      </c>
      <c r="AX1102" s="13" t="s">
        <v>82</v>
      </c>
      <c r="AY1102" s="207" t="s">
        <v>153</v>
      </c>
    </row>
    <row r="1103" spans="1:65" s="2" customFormat="1" ht="21.75" customHeight="1" x14ac:dyDescent="0.2">
      <c r="A1103" s="36"/>
      <c r="B1103" s="37"/>
      <c r="C1103" s="175" t="s">
        <v>2093</v>
      </c>
      <c r="D1103" s="175" t="s">
        <v>156</v>
      </c>
      <c r="E1103" s="176" t="s">
        <v>1936</v>
      </c>
      <c r="F1103" s="177" t="s">
        <v>1937</v>
      </c>
      <c r="G1103" s="178" t="s">
        <v>433</v>
      </c>
      <c r="H1103" s="179">
        <v>189.94</v>
      </c>
      <c r="I1103" s="180"/>
      <c r="J1103" s="181">
        <f>ROUND(I1103*H1103,2)</f>
        <v>0</v>
      </c>
      <c r="K1103" s="177" t="s">
        <v>315</v>
      </c>
      <c r="L1103" s="41"/>
      <c r="M1103" s="182" t="s">
        <v>28</v>
      </c>
      <c r="N1103" s="183" t="s">
        <v>45</v>
      </c>
      <c r="O1103" s="66"/>
      <c r="P1103" s="184">
        <f>O1103*H1103</f>
        <v>0</v>
      </c>
      <c r="Q1103" s="184">
        <v>0</v>
      </c>
      <c r="R1103" s="184">
        <f>Q1103*H1103</f>
        <v>0</v>
      </c>
      <c r="S1103" s="184">
        <v>0</v>
      </c>
      <c r="T1103" s="185">
        <f>S1103*H1103</f>
        <v>0</v>
      </c>
      <c r="U1103" s="36"/>
      <c r="V1103" s="36"/>
      <c r="W1103" s="36"/>
      <c r="X1103" s="36"/>
      <c r="Y1103" s="36"/>
      <c r="Z1103" s="36"/>
      <c r="AA1103" s="36"/>
      <c r="AB1103" s="36"/>
      <c r="AC1103" s="36"/>
      <c r="AD1103" s="36"/>
      <c r="AE1103" s="36"/>
      <c r="AR1103" s="186" t="s">
        <v>214</v>
      </c>
      <c r="AT1103" s="186" t="s">
        <v>156</v>
      </c>
      <c r="AU1103" s="186" t="s">
        <v>84</v>
      </c>
      <c r="AY1103" s="19" t="s">
        <v>153</v>
      </c>
      <c r="BE1103" s="187">
        <f>IF(N1103="základní",J1103,0)</f>
        <v>0</v>
      </c>
      <c r="BF1103" s="187">
        <f>IF(N1103="snížená",J1103,0)</f>
        <v>0</v>
      </c>
      <c r="BG1103" s="187">
        <f>IF(N1103="zákl. přenesená",J1103,0)</f>
        <v>0</v>
      </c>
      <c r="BH1103" s="187">
        <f>IF(N1103="sníž. přenesená",J1103,0)</f>
        <v>0</v>
      </c>
      <c r="BI1103" s="187">
        <f>IF(N1103="nulová",J1103,0)</f>
        <v>0</v>
      </c>
      <c r="BJ1103" s="19" t="s">
        <v>82</v>
      </c>
      <c r="BK1103" s="187">
        <f>ROUND(I1103*H1103,2)</f>
        <v>0</v>
      </c>
      <c r="BL1103" s="19" t="s">
        <v>214</v>
      </c>
      <c r="BM1103" s="186" t="s">
        <v>8460</v>
      </c>
    </row>
    <row r="1104" spans="1:65" s="13" customFormat="1" x14ac:dyDescent="0.2">
      <c r="B1104" s="197"/>
      <c r="C1104" s="198"/>
      <c r="D1104" s="188" t="s">
        <v>317</v>
      </c>
      <c r="E1104" s="199" t="s">
        <v>28</v>
      </c>
      <c r="F1104" s="200" t="s">
        <v>8461</v>
      </c>
      <c r="G1104" s="198"/>
      <c r="H1104" s="201">
        <v>38.4</v>
      </c>
      <c r="I1104" s="202"/>
      <c r="J1104" s="198"/>
      <c r="K1104" s="198"/>
      <c r="L1104" s="203"/>
      <c r="M1104" s="204"/>
      <c r="N1104" s="205"/>
      <c r="O1104" s="205"/>
      <c r="P1104" s="205"/>
      <c r="Q1104" s="205"/>
      <c r="R1104" s="205"/>
      <c r="S1104" s="205"/>
      <c r="T1104" s="206"/>
      <c r="AT1104" s="207" t="s">
        <v>317</v>
      </c>
      <c r="AU1104" s="207" t="s">
        <v>84</v>
      </c>
      <c r="AV1104" s="13" t="s">
        <v>84</v>
      </c>
      <c r="AW1104" s="13" t="s">
        <v>35</v>
      </c>
      <c r="AX1104" s="13" t="s">
        <v>74</v>
      </c>
      <c r="AY1104" s="207" t="s">
        <v>153</v>
      </c>
    </row>
    <row r="1105" spans="1:65" s="13" customFormat="1" x14ac:dyDescent="0.2">
      <c r="B1105" s="197"/>
      <c r="C1105" s="198"/>
      <c r="D1105" s="188" t="s">
        <v>317</v>
      </c>
      <c r="E1105" s="199" t="s">
        <v>28</v>
      </c>
      <c r="F1105" s="200" t="s">
        <v>8462</v>
      </c>
      <c r="G1105" s="198"/>
      <c r="H1105" s="201">
        <v>16.739999999999998</v>
      </c>
      <c r="I1105" s="202"/>
      <c r="J1105" s="198"/>
      <c r="K1105" s="198"/>
      <c r="L1105" s="203"/>
      <c r="M1105" s="204"/>
      <c r="N1105" s="205"/>
      <c r="O1105" s="205"/>
      <c r="P1105" s="205"/>
      <c r="Q1105" s="205"/>
      <c r="R1105" s="205"/>
      <c r="S1105" s="205"/>
      <c r="T1105" s="206"/>
      <c r="AT1105" s="207" t="s">
        <v>317</v>
      </c>
      <c r="AU1105" s="207" t="s">
        <v>84</v>
      </c>
      <c r="AV1105" s="13" t="s">
        <v>84</v>
      </c>
      <c r="AW1105" s="13" t="s">
        <v>35</v>
      </c>
      <c r="AX1105" s="13" t="s">
        <v>74</v>
      </c>
      <c r="AY1105" s="207" t="s">
        <v>153</v>
      </c>
    </row>
    <row r="1106" spans="1:65" s="13" customFormat="1" x14ac:dyDescent="0.2">
      <c r="B1106" s="197"/>
      <c r="C1106" s="198"/>
      <c r="D1106" s="188" t="s">
        <v>317</v>
      </c>
      <c r="E1106" s="199" t="s">
        <v>28</v>
      </c>
      <c r="F1106" s="200" t="s">
        <v>8463</v>
      </c>
      <c r="G1106" s="198"/>
      <c r="H1106" s="201">
        <v>21.6</v>
      </c>
      <c r="I1106" s="202"/>
      <c r="J1106" s="198"/>
      <c r="K1106" s="198"/>
      <c r="L1106" s="203"/>
      <c r="M1106" s="204"/>
      <c r="N1106" s="205"/>
      <c r="O1106" s="205"/>
      <c r="P1106" s="205"/>
      <c r="Q1106" s="205"/>
      <c r="R1106" s="205"/>
      <c r="S1106" s="205"/>
      <c r="T1106" s="206"/>
      <c r="AT1106" s="207" t="s">
        <v>317</v>
      </c>
      <c r="AU1106" s="207" t="s">
        <v>84</v>
      </c>
      <c r="AV1106" s="13" t="s">
        <v>84</v>
      </c>
      <c r="AW1106" s="13" t="s">
        <v>35</v>
      </c>
      <c r="AX1106" s="13" t="s">
        <v>74</v>
      </c>
      <c r="AY1106" s="207" t="s">
        <v>153</v>
      </c>
    </row>
    <row r="1107" spans="1:65" s="13" customFormat="1" x14ac:dyDescent="0.2">
      <c r="B1107" s="197"/>
      <c r="C1107" s="198"/>
      <c r="D1107" s="188" t="s">
        <v>317</v>
      </c>
      <c r="E1107" s="199" t="s">
        <v>28</v>
      </c>
      <c r="F1107" s="200" t="s">
        <v>8464</v>
      </c>
      <c r="G1107" s="198"/>
      <c r="H1107" s="201">
        <v>4.8</v>
      </c>
      <c r="I1107" s="202"/>
      <c r="J1107" s="198"/>
      <c r="K1107" s="198"/>
      <c r="L1107" s="203"/>
      <c r="M1107" s="204"/>
      <c r="N1107" s="205"/>
      <c r="O1107" s="205"/>
      <c r="P1107" s="205"/>
      <c r="Q1107" s="205"/>
      <c r="R1107" s="205"/>
      <c r="S1107" s="205"/>
      <c r="T1107" s="206"/>
      <c r="AT1107" s="207" t="s">
        <v>317</v>
      </c>
      <c r="AU1107" s="207" t="s">
        <v>84</v>
      </c>
      <c r="AV1107" s="13" t="s">
        <v>84</v>
      </c>
      <c r="AW1107" s="13" t="s">
        <v>35</v>
      </c>
      <c r="AX1107" s="13" t="s">
        <v>74</v>
      </c>
      <c r="AY1107" s="207" t="s">
        <v>153</v>
      </c>
    </row>
    <row r="1108" spans="1:65" s="13" customFormat="1" x14ac:dyDescent="0.2">
      <c r="B1108" s="197"/>
      <c r="C1108" s="198"/>
      <c r="D1108" s="188" t="s">
        <v>317</v>
      </c>
      <c r="E1108" s="199" t="s">
        <v>28</v>
      </c>
      <c r="F1108" s="200" t="s">
        <v>8465</v>
      </c>
      <c r="G1108" s="198"/>
      <c r="H1108" s="201">
        <v>36.4</v>
      </c>
      <c r="I1108" s="202"/>
      <c r="J1108" s="198"/>
      <c r="K1108" s="198"/>
      <c r="L1108" s="203"/>
      <c r="M1108" s="204"/>
      <c r="N1108" s="205"/>
      <c r="O1108" s="205"/>
      <c r="P1108" s="205"/>
      <c r="Q1108" s="205"/>
      <c r="R1108" s="205"/>
      <c r="S1108" s="205"/>
      <c r="T1108" s="206"/>
      <c r="AT1108" s="207" t="s">
        <v>317</v>
      </c>
      <c r="AU1108" s="207" t="s">
        <v>84</v>
      </c>
      <c r="AV1108" s="13" t="s">
        <v>84</v>
      </c>
      <c r="AW1108" s="13" t="s">
        <v>35</v>
      </c>
      <c r="AX1108" s="13" t="s">
        <v>74</v>
      </c>
      <c r="AY1108" s="207" t="s">
        <v>153</v>
      </c>
    </row>
    <row r="1109" spans="1:65" s="13" customFormat="1" x14ac:dyDescent="0.2">
      <c r="B1109" s="197"/>
      <c r="C1109" s="198"/>
      <c r="D1109" s="188" t="s">
        <v>317</v>
      </c>
      <c r="E1109" s="199" t="s">
        <v>28</v>
      </c>
      <c r="F1109" s="200" t="s">
        <v>8466</v>
      </c>
      <c r="G1109" s="198"/>
      <c r="H1109" s="201">
        <v>72</v>
      </c>
      <c r="I1109" s="202"/>
      <c r="J1109" s="198"/>
      <c r="K1109" s="198"/>
      <c r="L1109" s="203"/>
      <c r="M1109" s="204"/>
      <c r="N1109" s="205"/>
      <c r="O1109" s="205"/>
      <c r="P1109" s="205"/>
      <c r="Q1109" s="205"/>
      <c r="R1109" s="205"/>
      <c r="S1109" s="205"/>
      <c r="T1109" s="206"/>
      <c r="AT1109" s="207" t="s">
        <v>317</v>
      </c>
      <c r="AU1109" s="207" t="s">
        <v>84</v>
      </c>
      <c r="AV1109" s="13" t="s">
        <v>84</v>
      </c>
      <c r="AW1109" s="13" t="s">
        <v>35</v>
      </c>
      <c r="AX1109" s="13" t="s">
        <v>74</v>
      </c>
      <c r="AY1109" s="207" t="s">
        <v>153</v>
      </c>
    </row>
    <row r="1110" spans="1:65" s="14" customFormat="1" x14ac:dyDescent="0.2">
      <c r="B1110" s="208"/>
      <c r="C1110" s="209"/>
      <c r="D1110" s="188" t="s">
        <v>317</v>
      </c>
      <c r="E1110" s="210" t="s">
        <v>28</v>
      </c>
      <c r="F1110" s="211" t="s">
        <v>353</v>
      </c>
      <c r="G1110" s="209"/>
      <c r="H1110" s="212">
        <v>189.94</v>
      </c>
      <c r="I1110" s="213"/>
      <c r="J1110" s="209"/>
      <c r="K1110" s="209"/>
      <c r="L1110" s="214"/>
      <c r="M1110" s="215"/>
      <c r="N1110" s="216"/>
      <c r="O1110" s="216"/>
      <c r="P1110" s="216"/>
      <c r="Q1110" s="216"/>
      <c r="R1110" s="216"/>
      <c r="S1110" s="216"/>
      <c r="T1110" s="217"/>
      <c r="AT1110" s="218" t="s">
        <v>317</v>
      </c>
      <c r="AU1110" s="218" t="s">
        <v>84</v>
      </c>
      <c r="AV1110" s="14" t="s">
        <v>167</v>
      </c>
      <c r="AW1110" s="14" t="s">
        <v>35</v>
      </c>
      <c r="AX1110" s="14" t="s">
        <v>82</v>
      </c>
      <c r="AY1110" s="218" t="s">
        <v>153</v>
      </c>
    </row>
    <row r="1111" spans="1:65" s="2" customFormat="1" ht="16.5" customHeight="1" x14ac:dyDescent="0.2">
      <c r="A1111" s="36"/>
      <c r="B1111" s="37"/>
      <c r="C1111" s="249" t="s">
        <v>2097</v>
      </c>
      <c r="D1111" s="249" t="s">
        <v>1767</v>
      </c>
      <c r="E1111" s="250" t="s">
        <v>1931</v>
      </c>
      <c r="F1111" s="251" t="s">
        <v>1932</v>
      </c>
      <c r="G1111" s="252" t="s">
        <v>340</v>
      </c>
      <c r="H1111" s="253">
        <v>6.6000000000000003E-2</v>
      </c>
      <c r="I1111" s="254"/>
      <c r="J1111" s="255">
        <f>ROUND(I1111*H1111,2)</f>
        <v>0</v>
      </c>
      <c r="K1111" s="251" t="s">
        <v>315</v>
      </c>
      <c r="L1111" s="256"/>
      <c r="M1111" s="257" t="s">
        <v>28</v>
      </c>
      <c r="N1111" s="258" t="s">
        <v>45</v>
      </c>
      <c r="O1111" s="66"/>
      <c r="P1111" s="184">
        <f>O1111*H1111</f>
        <v>0</v>
      </c>
      <c r="Q1111" s="184">
        <v>1</v>
      </c>
      <c r="R1111" s="184">
        <f>Q1111*H1111</f>
        <v>6.6000000000000003E-2</v>
      </c>
      <c r="S1111" s="184">
        <v>0</v>
      </c>
      <c r="T1111" s="185">
        <f>S1111*H1111</f>
        <v>0</v>
      </c>
      <c r="U1111" s="36"/>
      <c r="V1111" s="36"/>
      <c r="W1111" s="36"/>
      <c r="X1111" s="36"/>
      <c r="Y1111" s="36"/>
      <c r="Z1111" s="36"/>
      <c r="AA1111" s="36"/>
      <c r="AB1111" s="36"/>
      <c r="AC1111" s="36"/>
      <c r="AD1111" s="36"/>
      <c r="AE1111" s="36"/>
      <c r="AR1111" s="186" t="s">
        <v>279</v>
      </c>
      <c r="AT1111" s="186" t="s">
        <v>1767</v>
      </c>
      <c r="AU1111" s="186" t="s">
        <v>84</v>
      </c>
      <c r="AY1111" s="19" t="s">
        <v>153</v>
      </c>
      <c r="BE1111" s="187">
        <f>IF(N1111="základní",J1111,0)</f>
        <v>0</v>
      </c>
      <c r="BF1111" s="187">
        <f>IF(N1111="snížená",J1111,0)</f>
        <v>0</v>
      </c>
      <c r="BG1111" s="187">
        <f>IF(N1111="zákl. přenesená",J1111,0)</f>
        <v>0</v>
      </c>
      <c r="BH1111" s="187">
        <f>IF(N1111="sníž. přenesená",J1111,0)</f>
        <v>0</v>
      </c>
      <c r="BI1111" s="187">
        <f>IF(N1111="nulová",J1111,0)</f>
        <v>0</v>
      </c>
      <c r="BJ1111" s="19" t="s">
        <v>82</v>
      </c>
      <c r="BK1111" s="187">
        <f>ROUND(I1111*H1111,2)</f>
        <v>0</v>
      </c>
      <c r="BL1111" s="19" t="s">
        <v>214</v>
      </c>
      <c r="BM1111" s="186" t="s">
        <v>8467</v>
      </c>
    </row>
    <row r="1112" spans="1:65" s="13" customFormat="1" x14ac:dyDescent="0.2">
      <c r="B1112" s="197"/>
      <c r="C1112" s="198"/>
      <c r="D1112" s="188" t="s">
        <v>317</v>
      </c>
      <c r="E1112" s="198"/>
      <c r="F1112" s="200" t="s">
        <v>8468</v>
      </c>
      <c r="G1112" s="198"/>
      <c r="H1112" s="201">
        <v>6.6000000000000003E-2</v>
      </c>
      <c r="I1112" s="202"/>
      <c r="J1112" s="198"/>
      <c r="K1112" s="198"/>
      <c r="L1112" s="203"/>
      <c r="M1112" s="204"/>
      <c r="N1112" s="205"/>
      <c r="O1112" s="205"/>
      <c r="P1112" s="205"/>
      <c r="Q1112" s="205"/>
      <c r="R1112" s="205"/>
      <c r="S1112" s="205"/>
      <c r="T1112" s="206"/>
      <c r="AT1112" s="207" t="s">
        <v>317</v>
      </c>
      <c r="AU1112" s="207" t="s">
        <v>84</v>
      </c>
      <c r="AV1112" s="13" t="s">
        <v>84</v>
      </c>
      <c r="AW1112" s="13" t="s">
        <v>4</v>
      </c>
      <c r="AX1112" s="13" t="s">
        <v>82</v>
      </c>
      <c r="AY1112" s="207" t="s">
        <v>153</v>
      </c>
    </row>
    <row r="1113" spans="1:65" s="2" customFormat="1" ht="16.5" customHeight="1" x14ac:dyDescent="0.2">
      <c r="A1113" s="36"/>
      <c r="B1113" s="37"/>
      <c r="C1113" s="175" t="s">
        <v>2100</v>
      </c>
      <c r="D1113" s="175" t="s">
        <v>156</v>
      </c>
      <c r="E1113" s="176" t="s">
        <v>1948</v>
      </c>
      <c r="F1113" s="177" t="s">
        <v>1949</v>
      </c>
      <c r="G1113" s="178" t="s">
        <v>433</v>
      </c>
      <c r="H1113" s="179">
        <v>384.01</v>
      </c>
      <c r="I1113" s="180"/>
      <c r="J1113" s="181">
        <f>ROUND(I1113*H1113,2)</f>
        <v>0</v>
      </c>
      <c r="K1113" s="177" t="s">
        <v>315</v>
      </c>
      <c r="L1113" s="41"/>
      <c r="M1113" s="182" t="s">
        <v>28</v>
      </c>
      <c r="N1113" s="183" t="s">
        <v>45</v>
      </c>
      <c r="O1113" s="66"/>
      <c r="P1113" s="184">
        <f>O1113*H1113</f>
        <v>0</v>
      </c>
      <c r="Q1113" s="184">
        <v>4.0000000000000002E-4</v>
      </c>
      <c r="R1113" s="184">
        <f>Q1113*H1113</f>
        <v>0.15360399999999999</v>
      </c>
      <c r="S1113" s="184">
        <v>0</v>
      </c>
      <c r="T1113" s="185">
        <f>S1113*H1113</f>
        <v>0</v>
      </c>
      <c r="U1113" s="36"/>
      <c r="V1113" s="36"/>
      <c r="W1113" s="36"/>
      <c r="X1113" s="36"/>
      <c r="Y1113" s="36"/>
      <c r="Z1113" s="36"/>
      <c r="AA1113" s="36"/>
      <c r="AB1113" s="36"/>
      <c r="AC1113" s="36"/>
      <c r="AD1113" s="36"/>
      <c r="AE1113" s="36"/>
      <c r="AR1113" s="186" t="s">
        <v>214</v>
      </c>
      <c r="AT1113" s="186" t="s">
        <v>156</v>
      </c>
      <c r="AU1113" s="186" t="s">
        <v>84</v>
      </c>
      <c r="AY1113" s="19" t="s">
        <v>153</v>
      </c>
      <c r="BE1113" s="187">
        <f>IF(N1113="základní",J1113,0)</f>
        <v>0</v>
      </c>
      <c r="BF1113" s="187">
        <f>IF(N1113="snížená",J1113,0)</f>
        <v>0</v>
      </c>
      <c r="BG1113" s="187">
        <f>IF(N1113="zákl. přenesená",J1113,0)</f>
        <v>0</v>
      </c>
      <c r="BH1113" s="187">
        <f>IF(N1113="sníž. přenesená",J1113,0)</f>
        <v>0</v>
      </c>
      <c r="BI1113" s="187">
        <f>IF(N1113="nulová",J1113,0)</f>
        <v>0</v>
      </c>
      <c r="BJ1113" s="19" t="s">
        <v>82</v>
      </c>
      <c r="BK1113" s="187">
        <f>ROUND(I1113*H1113,2)</f>
        <v>0</v>
      </c>
      <c r="BL1113" s="19" t="s">
        <v>214</v>
      </c>
      <c r="BM1113" s="186" t="s">
        <v>8469</v>
      </c>
    </row>
    <row r="1114" spans="1:65" s="2" customFormat="1" ht="24" x14ac:dyDescent="0.2">
      <c r="A1114" s="36"/>
      <c r="B1114" s="37"/>
      <c r="C1114" s="249" t="s">
        <v>2104</v>
      </c>
      <c r="D1114" s="249" t="s">
        <v>1767</v>
      </c>
      <c r="E1114" s="250" t="s">
        <v>5373</v>
      </c>
      <c r="F1114" s="251" t="s">
        <v>5374</v>
      </c>
      <c r="G1114" s="252" t="s">
        <v>433</v>
      </c>
      <c r="H1114" s="253">
        <v>441.61200000000002</v>
      </c>
      <c r="I1114" s="254"/>
      <c r="J1114" s="255">
        <f>ROUND(I1114*H1114,2)</f>
        <v>0</v>
      </c>
      <c r="K1114" s="251" t="s">
        <v>315</v>
      </c>
      <c r="L1114" s="256"/>
      <c r="M1114" s="257" t="s">
        <v>28</v>
      </c>
      <c r="N1114" s="258" t="s">
        <v>45</v>
      </c>
      <c r="O1114" s="66"/>
      <c r="P1114" s="184">
        <f>O1114*H1114</f>
        <v>0</v>
      </c>
      <c r="Q1114" s="184">
        <v>6.4000000000000003E-3</v>
      </c>
      <c r="R1114" s="184">
        <f>Q1114*H1114</f>
        <v>2.8263168000000003</v>
      </c>
      <c r="S1114" s="184">
        <v>0</v>
      </c>
      <c r="T1114" s="185">
        <f>S1114*H1114</f>
        <v>0</v>
      </c>
      <c r="U1114" s="36"/>
      <c r="V1114" s="36"/>
      <c r="W1114" s="36"/>
      <c r="X1114" s="36"/>
      <c r="Y1114" s="36"/>
      <c r="Z1114" s="36"/>
      <c r="AA1114" s="36"/>
      <c r="AB1114" s="36"/>
      <c r="AC1114" s="36"/>
      <c r="AD1114" s="36"/>
      <c r="AE1114" s="36"/>
      <c r="AR1114" s="186" t="s">
        <v>279</v>
      </c>
      <c r="AT1114" s="186" t="s">
        <v>1767</v>
      </c>
      <c r="AU1114" s="186" t="s">
        <v>84</v>
      </c>
      <c r="AY1114" s="19" t="s">
        <v>153</v>
      </c>
      <c r="BE1114" s="187">
        <f>IF(N1114="základní",J1114,0)</f>
        <v>0</v>
      </c>
      <c r="BF1114" s="187">
        <f>IF(N1114="snížená",J1114,0)</f>
        <v>0</v>
      </c>
      <c r="BG1114" s="187">
        <f>IF(N1114="zákl. přenesená",J1114,0)</f>
        <v>0</v>
      </c>
      <c r="BH1114" s="187">
        <f>IF(N1114="sníž. přenesená",J1114,0)</f>
        <v>0</v>
      </c>
      <c r="BI1114" s="187">
        <f>IF(N1114="nulová",J1114,0)</f>
        <v>0</v>
      </c>
      <c r="BJ1114" s="19" t="s">
        <v>82</v>
      </c>
      <c r="BK1114" s="187">
        <f>ROUND(I1114*H1114,2)</f>
        <v>0</v>
      </c>
      <c r="BL1114" s="19" t="s">
        <v>214</v>
      </c>
      <c r="BM1114" s="186" t="s">
        <v>8470</v>
      </c>
    </row>
    <row r="1115" spans="1:65" s="13" customFormat="1" x14ac:dyDescent="0.2">
      <c r="B1115" s="197"/>
      <c r="C1115" s="198"/>
      <c r="D1115" s="188" t="s">
        <v>317</v>
      </c>
      <c r="E1115" s="198"/>
      <c r="F1115" s="200" t="s">
        <v>8471</v>
      </c>
      <c r="G1115" s="198"/>
      <c r="H1115" s="201">
        <v>441.61200000000002</v>
      </c>
      <c r="I1115" s="202"/>
      <c r="J1115" s="198"/>
      <c r="K1115" s="198"/>
      <c r="L1115" s="203"/>
      <c r="M1115" s="204"/>
      <c r="N1115" s="205"/>
      <c r="O1115" s="205"/>
      <c r="P1115" s="205"/>
      <c r="Q1115" s="205"/>
      <c r="R1115" s="205"/>
      <c r="S1115" s="205"/>
      <c r="T1115" s="206"/>
      <c r="AT1115" s="207" t="s">
        <v>317</v>
      </c>
      <c r="AU1115" s="207" t="s">
        <v>84</v>
      </c>
      <c r="AV1115" s="13" t="s">
        <v>84</v>
      </c>
      <c r="AW1115" s="13" t="s">
        <v>4</v>
      </c>
      <c r="AX1115" s="13" t="s">
        <v>82</v>
      </c>
      <c r="AY1115" s="207" t="s">
        <v>153</v>
      </c>
    </row>
    <row r="1116" spans="1:65" s="2" customFormat="1" ht="16.5" customHeight="1" x14ac:dyDescent="0.2">
      <c r="A1116" s="36"/>
      <c r="B1116" s="37"/>
      <c r="C1116" s="175" t="s">
        <v>2109</v>
      </c>
      <c r="D1116" s="175" t="s">
        <v>156</v>
      </c>
      <c r="E1116" s="176" t="s">
        <v>1958</v>
      </c>
      <c r="F1116" s="177" t="s">
        <v>1959</v>
      </c>
      <c r="G1116" s="178" t="s">
        <v>433</v>
      </c>
      <c r="H1116" s="179">
        <v>189.94</v>
      </c>
      <c r="I1116" s="180"/>
      <c r="J1116" s="181">
        <f>ROUND(I1116*H1116,2)</f>
        <v>0</v>
      </c>
      <c r="K1116" s="177" t="s">
        <v>315</v>
      </c>
      <c r="L1116" s="41"/>
      <c r="M1116" s="182" t="s">
        <v>28</v>
      </c>
      <c r="N1116" s="183" t="s">
        <v>45</v>
      </c>
      <c r="O1116" s="66"/>
      <c r="P1116" s="184">
        <f>O1116*H1116</f>
        <v>0</v>
      </c>
      <c r="Q1116" s="184">
        <v>4.0000000000000002E-4</v>
      </c>
      <c r="R1116" s="184">
        <f>Q1116*H1116</f>
        <v>7.5976000000000002E-2</v>
      </c>
      <c r="S1116" s="184">
        <v>0</v>
      </c>
      <c r="T1116" s="185">
        <f>S1116*H1116</f>
        <v>0</v>
      </c>
      <c r="U1116" s="36"/>
      <c r="V1116" s="36"/>
      <c r="W1116" s="36"/>
      <c r="X1116" s="36"/>
      <c r="Y1116" s="36"/>
      <c r="Z1116" s="36"/>
      <c r="AA1116" s="36"/>
      <c r="AB1116" s="36"/>
      <c r="AC1116" s="36"/>
      <c r="AD1116" s="36"/>
      <c r="AE1116" s="36"/>
      <c r="AR1116" s="186" t="s">
        <v>214</v>
      </c>
      <c r="AT1116" s="186" t="s">
        <v>156</v>
      </c>
      <c r="AU1116" s="186" t="s">
        <v>84</v>
      </c>
      <c r="AY1116" s="19" t="s">
        <v>153</v>
      </c>
      <c r="BE1116" s="187">
        <f>IF(N1116="základní",J1116,0)</f>
        <v>0</v>
      </c>
      <c r="BF1116" s="187">
        <f>IF(N1116="snížená",J1116,0)</f>
        <v>0</v>
      </c>
      <c r="BG1116" s="187">
        <f>IF(N1116="zákl. přenesená",J1116,0)</f>
        <v>0</v>
      </c>
      <c r="BH1116" s="187">
        <f>IF(N1116="sníž. přenesená",J1116,0)</f>
        <v>0</v>
      </c>
      <c r="BI1116" s="187">
        <f>IF(N1116="nulová",J1116,0)</f>
        <v>0</v>
      </c>
      <c r="BJ1116" s="19" t="s">
        <v>82</v>
      </c>
      <c r="BK1116" s="187">
        <f>ROUND(I1116*H1116,2)</f>
        <v>0</v>
      </c>
      <c r="BL1116" s="19" t="s">
        <v>214</v>
      </c>
      <c r="BM1116" s="186" t="s">
        <v>8472</v>
      </c>
    </row>
    <row r="1117" spans="1:65" s="2" customFormat="1" ht="24" x14ac:dyDescent="0.2">
      <c r="A1117" s="36"/>
      <c r="B1117" s="37"/>
      <c r="C1117" s="249" t="s">
        <v>2113</v>
      </c>
      <c r="D1117" s="249" t="s">
        <v>1767</v>
      </c>
      <c r="E1117" s="250" t="s">
        <v>5373</v>
      </c>
      <c r="F1117" s="251" t="s">
        <v>5374</v>
      </c>
      <c r="G1117" s="252" t="s">
        <v>433</v>
      </c>
      <c r="H1117" s="253">
        <v>227.928</v>
      </c>
      <c r="I1117" s="254"/>
      <c r="J1117" s="255">
        <f>ROUND(I1117*H1117,2)</f>
        <v>0</v>
      </c>
      <c r="K1117" s="251" t="s">
        <v>315</v>
      </c>
      <c r="L1117" s="256"/>
      <c r="M1117" s="257" t="s">
        <v>28</v>
      </c>
      <c r="N1117" s="258" t="s">
        <v>45</v>
      </c>
      <c r="O1117" s="66"/>
      <c r="P1117" s="184">
        <f>O1117*H1117</f>
        <v>0</v>
      </c>
      <c r="Q1117" s="184">
        <v>6.4000000000000003E-3</v>
      </c>
      <c r="R1117" s="184">
        <f>Q1117*H1117</f>
        <v>1.4587392000000001</v>
      </c>
      <c r="S1117" s="184">
        <v>0</v>
      </c>
      <c r="T1117" s="185">
        <f>S1117*H1117</f>
        <v>0</v>
      </c>
      <c r="U1117" s="36"/>
      <c r="V1117" s="36"/>
      <c r="W1117" s="36"/>
      <c r="X1117" s="36"/>
      <c r="Y1117" s="36"/>
      <c r="Z1117" s="36"/>
      <c r="AA1117" s="36"/>
      <c r="AB1117" s="36"/>
      <c r="AC1117" s="36"/>
      <c r="AD1117" s="36"/>
      <c r="AE1117" s="36"/>
      <c r="AR1117" s="186" t="s">
        <v>279</v>
      </c>
      <c r="AT1117" s="186" t="s">
        <v>1767</v>
      </c>
      <c r="AU1117" s="186" t="s">
        <v>84</v>
      </c>
      <c r="AY1117" s="19" t="s">
        <v>153</v>
      </c>
      <c r="BE1117" s="187">
        <f>IF(N1117="základní",J1117,0)</f>
        <v>0</v>
      </c>
      <c r="BF1117" s="187">
        <f>IF(N1117="snížená",J1117,0)</f>
        <v>0</v>
      </c>
      <c r="BG1117" s="187">
        <f>IF(N1117="zákl. přenesená",J1117,0)</f>
        <v>0</v>
      </c>
      <c r="BH1117" s="187">
        <f>IF(N1117="sníž. přenesená",J1117,0)</f>
        <v>0</v>
      </c>
      <c r="BI1117" s="187">
        <f>IF(N1117="nulová",J1117,0)</f>
        <v>0</v>
      </c>
      <c r="BJ1117" s="19" t="s">
        <v>82</v>
      </c>
      <c r="BK1117" s="187">
        <f>ROUND(I1117*H1117,2)</f>
        <v>0</v>
      </c>
      <c r="BL1117" s="19" t="s">
        <v>214</v>
      </c>
      <c r="BM1117" s="186" t="s">
        <v>8473</v>
      </c>
    </row>
    <row r="1118" spans="1:65" s="13" customFormat="1" x14ac:dyDescent="0.2">
      <c r="B1118" s="197"/>
      <c r="C1118" s="198"/>
      <c r="D1118" s="188" t="s">
        <v>317</v>
      </c>
      <c r="E1118" s="198"/>
      <c r="F1118" s="200" t="s">
        <v>8474</v>
      </c>
      <c r="G1118" s="198"/>
      <c r="H1118" s="201">
        <v>227.928</v>
      </c>
      <c r="I1118" s="202"/>
      <c r="J1118" s="198"/>
      <c r="K1118" s="198"/>
      <c r="L1118" s="203"/>
      <c r="M1118" s="204"/>
      <c r="N1118" s="205"/>
      <c r="O1118" s="205"/>
      <c r="P1118" s="205"/>
      <c r="Q1118" s="205"/>
      <c r="R1118" s="205"/>
      <c r="S1118" s="205"/>
      <c r="T1118" s="206"/>
      <c r="AT1118" s="207" t="s">
        <v>317</v>
      </c>
      <c r="AU1118" s="207" t="s">
        <v>84</v>
      </c>
      <c r="AV1118" s="13" t="s">
        <v>84</v>
      </c>
      <c r="AW1118" s="13" t="s">
        <v>4</v>
      </c>
      <c r="AX1118" s="13" t="s">
        <v>82</v>
      </c>
      <c r="AY1118" s="207" t="s">
        <v>153</v>
      </c>
    </row>
    <row r="1119" spans="1:65" s="2" customFormat="1" ht="24" x14ac:dyDescent="0.2">
      <c r="A1119" s="36"/>
      <c r="B1119" s="37"/>
      <c r="C1119" s="175" t="s">
        <v>2117</v>
      </c>
      <c r="D1119" s="175" t="s">
        <v>156</v>
      </c>
      <c r="E1119" s="176" t="s">
        <v>5399</v>
      </c>
      <c r="F1119" s="177" t="s">
        <v>5400</v>
      </c>
      <c r="G1119" s="178" t="s">
        <v>433</v>
      </c>
      <c r="H1119" s="179">
        <v>113</v>
      </c>
      <c r="I1119" s="180"/>
      <c r="J1119" s="181">
        <f>ROUND(I1119*H1119,2)</f>
        <v>0</v>
      </c>
      <c r="K1119" s="177" t="s">
        <v>28</v>
      </c>
      <c r="L1119" s="41"/>
      <c r="M1119" s="182" t="s">
        <v>28</v>
      </c>
      <c r="N1119" s="183" t="s">
        <v>45</v>
      </c>
      <c r="O1119" s="66"/>
      <c r="P1119" s="184">
        <f>O1119*H1119</f>
        <v>0</v>
      </c>
      <c r="Q1119" s="184">
        <v>0</v>
      </c>
      <c r="R1119" s="184">
        <f>Q1119*H1119</f>
        <v>0</v>
      </c>
      <c r="S1119" s="184">
        <v>0</v>
      </c>
      <c r="T1119" s="185">
        <f>S1119*H1119</f>
        <v>0</v>
      </c>
      <c r="U1119" s="36"/>
      <c r="V1119" s="36"/>
      <c r="W1119" s="36"/>
      <c r="X1119" s="36"/>
      <c r="Y1119" s="36"/>
      <c r="Z1119" s="36"/>
      <c r="AA1119" s="36"/>
      <c r="AB1119" s="36"/>
      <c r="AC1119" s="36"/>
      <c r="AD1119" s="36"/>
      <c r="AE1119" s="36"/>
      <c r="AR1119" s="186" t="s">
        <v>214</v>
      </c>
      <c r="AT1119" s="186" t="s">
        <v>156</v>
      </c>
      <c r="AU1119" s="186" t="s">
        <v>84</v>
      </c>
      <c r="AY1119" s="19" t="s">
        <v>153</v>
      </c>
      <c r="BE1119" s="187">
        <f>IF(N1119="základní",J1119,0)</f>
        <v>0</v>
      </c>
      <c r="BF1119" s="187">
        <f>IF(N1119="snížená",J1119,0)</f>
        <v>0</v>
      </c>
      <c r="BG1119" s="187">
        <f>IF(N1119="zákl. přenesená",J1119,0)</f>
        <v>0</v>
      </c>
      <c r="BH1119" s="187">
        <f>IF(N1119="sníž. přenesená",J1119,0)</f>
        <v>0</v>
      </c>
      <c r="BI1119" s="187">
        <f>IF(N1119="nulová",J1119,0)</f>
        <v>0</v>
      </c>
      <c r="BJ1119" s="19" t="s">
        <v>82</v>
      </c>
      <c r="BK1119" s="187">
        <f>ROUND(I1119*H1119,2)</f>
        <v>0</v>
      </c>
      <c r="BL1119" s="19" t="s">
        <v>214</v>
      </c>
      <c r="BM1119" s="186" t="s">
        <v>8475</v>
      </c>
    </row>
    <row r="1120" spans="1:65" s="2" customFormat="1" ht="29.25" x14ac:dyDescent="0.2">
      <c r="A1120" s="36"/>
      <c r="B1120" s="37"/>
      <c r="C1120" s="38"/>
      <c r="D1120" s="188" t="s">
        <v>194</v>
      </c>
      <c r="E1120" s="38"/>
      <c r="F1120" s="189" t="s">
        <v>5402</v>
      </c>
      <c r="G1120" s="38"/>
      <c r="H1120" s="38"/>
      <c r="I1120" s="190"/>
      <c r="J1120" s="38"/>
      <c r="K1120" s="38"/>
      <c r="L1120" s="41"/>
      <c r="M1120" s="191"/>
      <c r="N1120" s="192"/>
      <c r="O1120" s="66"/>
      <c r="P1120" s="66"/>
      <c r="Q1120" s="66"/>
      <c r="R1120" s="66"/>
      <c r="S1120" s="66"/>
      <c r="T1120" s="67"/>
      <c r="U1120" s="36"/>
      <c r="V1120" s="36"/>
      <c r="W1120" s="36"/>
      <c r="X1120" s="36"/>
      <c r="Y1120" s="36"/>
      <c r="Z1120" s="36"/>
      <c r="AA1120" s="36"/>
      <c r="AB1120" s="36"/>
      <c r="AC1120" s="36"/>
      <c r="AD1120" s="36"/>
      <c r="AE1120" s="36"/>
      <c r="AT1120" s="19" t="s">
        <v>194</v>
      </c>
      <c r="AU1120" s="19" t="s">
        <v>84</v>
      </c>
    </row>
    <row r="1121" spans="1:65" s="13" customFormat="1" x14ac:dyDescent="0.2">
      <c r="B1121" s="197"/>
      <c r="C1121" s="198"/>
      <c r="D1121" s="188" t="s">
        <v>317</v>
      </c>
      <c r="E1121" s="199" t="s">
        <v>28</v>
      </c>
      <c r="F1121" s="200" t="s">
        <v>8476</v>
      </c>
      <c r="G1121" s="198"/>
      <c r="H1121" s="201">
        <v>113</v>
      </c>
      <c r="I1121" s="202"/>
      <c r="J1121" s="198"/>
      <c r="K1121" s="198"/>
      <c r="L1121" s="203"/>
      <c r="M1121" s="204"/>
      <c r="N1121" s="205"/>
      <c r="O1121" s="205"/>
      <c r="P1121" s="205"/>
      <c r="Q1121" s="205"/>
      <c r="R1121" s="205"/>
      <c r="S1121" s="205"/>
      <c r="T1121" s="206"/>
      <c r="AT1121" s="207" t="s">
        <v>317</v>
      </c>
      <c r="AU1121" s="207" t="s">
        <v>84</v>
      </c>
      <c r="AV1121" s="13" t="s">
        <v>84</v>
      </c>
      <c r="AW1121" s="13" t="s">
        <v>35</v>
      </c>
      <c r="AX1121" s="13" t="s">
        <v>82</v>
      </c>
      <c r="AY1121" s="207" t="s">
        <v>153</v>
      </c>
    </row>
    <row r="1122" spans="1:65" s="2" customFormat="1" ht="16.5" customHeight="1" x14ac:dyDescent="0.2">
      <c r="A1122" s="36"/>
      <c r="B1122" s="37"/>
      <c r="C1122" s="175" t="s">
        <v>2121</v>
      </c>
      <c r="D1122" s="175" t="s">
        <v>156</v>
      </c>
      <c r="E1122" s="176" t="s">
        <v>5404</v>
      </c>
      <c r="F1122" s="177" t="s">
        <v>5405</v>
      </c>
      <c r="G1122" s="178" t="s">
        <v>433</v>
      </c>
      <c r="H1122" s="179">
        <v>107.35</v>
      </c>
      <c r="I1122" s="180"/>
      <c r="J1122" s="181">
        <f>ROUND(I1122*H1122,2)</f>
        <v>0</v>
      </c>
      <c r="K1122" s="177" t="s">
        <v>28</v>
      </c>
      <c r="L1122" s="41"/>
      <c r="M1122" s="182" t="s">
        <v>28</v>
      </c>
      <c r="N1122" s="183" t="s">
        <v>45</v>
      </c>
      <c r="O1122" s="66"/>
      <c r="P1122" s="184">
        <f>O1122*H1122</f>
        <v>0</v>
      </c>
      <c r="Q1122" s="184">
        <v>0</v>
      </c>
      <c r="R1122" s="184">
        <f>Q1122*H1122</f>
        <v>0</v>
      </c>
      <c r="S1122" s="184">
        <v>0</v>
      </c>
      <c r="T1122" s="185">
        <f>S1122*H1122</f>
        <v>0</v>
      </c>
      <c r="U1122" s="36"/>
      <c r="V1122" s="36"/>
      <c r="W1122" s="36"/>
      <c r="X1122" s="36"/>
      <c r="Y1122" s="36"/>
      <c r="Z1122" s="36"/>
      <c r="AA1122" s="36"/>
      <c r="AB1122" s="36"/>
      <c r="AC1122" s="36"/>
      <c r="AD1122" s="36"/>
      <c r="AE1122" s="36"/>
      <c r="AR1122" s="186" t="s">
        <v>214</v>
      </c>
      <c r="AT1122" s="186" t="s">
        <v>156</v>
      </c>
      <c r="AU1122" s="186" t="s">
        <v>84</v>
      </c>
      <c r="AY1122" s="19" t="s">
        <v>153</v>
      </c>
      <c r="BE1122" s="187">
        <f>IF(N1122="základní",J1122,0)</f>
        <v>0</v>
      </c>
      <c r="BF1122" s="187">
        <f>IF(N1122="snížená",J1122,0)</f>
        <v>0</v>
      </c>
      <c r="BG1122" s="187">
        <f>IF(N1122="zákl. přenesená",J1122,0)</f>
        <v>0</v>
      </c>
      <c r="BH1122" s="187">
        <f>IF(N1122="sníž. přenesená",J1122,0)</f>
        <v>0</v>
      </c>
      <c r="BI1122" s="187">
        <f>IF(N1122="nulová",J1122,0)</f>
        <v>0</v>
      </c>
      <c r="BJ1122" s="19" t="s">
        <v>82</v>
      </c>
      <c r="BK1122" s="187">
        <f>ROUND(I1122*H1122,2)</f>
        <v>0</v>
      </c>
      <c r="BL1122" s="19" t="s">
        <v>214</v>
      </c>
      <c r="BM1122" s="186" t="s">
        <v>8477</v>
      </c>
    </row>
    <row r="1123" spans="1:65" s="15" customFormat="1" x14ac:dyDescent="0.2">
      <c r="B1123" s="224"/>
      <c r="C1123" s="225"/>
      <c r="D1123" s="188" t="s">
        <v>317</v>
      </c>
      <c r="E1123" s="226" t="s">
        <v>28</v>
      </c>
      <c r="F1123" s="227" t="s">
        <v>524</v>
      </c>
      <c r="G1123" s="225"/>
      <c r="H1123" s="226" t="s">
        <v>28</v>
      </c>
      <c r="I1123" s="228"/>
      <c r="J1123" s="225"/>
      <c r="K1123" s="225"/>
      <c r="L1123" s="229"/>
      <c r="M1123" s="230"/>
      <c r="N1123" s="231"/>
      <c r="O1123" s="231"/>
      <c r="P1123" s="231"/>
      <c r="Q1123" s="231"/>
      <c r="R1123" s="231"/>
      <c r="S1123" s="231"/>
      <c r="T1123" s="232"/>
      <c r="AT1123" s="233" t="s">
        <v>317</v>
      </c>
      <c r="AU1123" s="233" t="s">
        <v>84</v>
      </c>
      <c r="AV1123" s="15" t="s">
        <v>82</v>
      </c>
      <c r="AW1123" s="15" t="s">
        <v>35</v>
      </c>
      <c r="AX1123" s="15" t="s">
        <v>74</v>
      </c>
      <c r="AY1123" s="233" t="s">
        <v>153</v>
      </c>
    </row>
    <row r="1124" spans="1:65" s="13" customFormat="1" x14ac:dyDescent="0.2">
      <c r="B1124" s="197"/>
      <c r="C1124" s="198"/>
      <c r="D1124" s="188" t="s">
        <v>317</v>
      </c>
      <c r="E1124" s="199" t="s">
        <v>28</v>
      </c>
      <c r="F1124" s="200" t="s">
        <v>8478</v>
      </c>
      <c r="G1124" s="198"/>
      <c r="H1124" s="201">
        <v>2</v>
      </c>
      <c r="I1124" s="202"/>
      <c r="J1124" s="198"/>
      <c r="K1124" s="198"/>
      <c r="L1124" s="203"/>
      <c r="M1124" s="204"/>
      <c r="N1124" s="205"/>
      <c r="O1124" s="205"/>
      <c r="P1124" s="205"/>
      <c r="Q1124" s="205"/>
      <c r="R1124" s="205"/>
      <c r="S1124" s="205"/>
      <c r="T1124" s="206"/>
      <c r="AT1124" s="207" t="s">
        <v>317</v>
      </c>
      <c r="AU1124" s="207" t="s">
        <v>84</v>
      </c>
      <c r="AV1124" s="13" t="s">
        <v>84</v>
      </c>
      <c r="AW1124" s="13" t="s">
        <v>35</v>
      </c>
      <c r="AX1124" s="13" t="s">
        <v>74</v>
      </c>
      <c r="AY1124" s="207" t="s">
        <v>153</v>
      </c>
    </row>
    <row r="1125" spans="1:65" s="13" customFormat="1" x14ac:dyDescent="0.2">
      <c r="B1125" s="197"/>
      <c r="C1125" s="198"/>
      <c r="D1125" s="188" t="s">
        <v>317</v>
      </c>
      <c r="E1125" s="199" t="s">
        <v>28</v>
      </c>
      <c r="F1125" s="200" t="s">
        <v>8479</v>
      </c>
      <c r="G1125" s="198"/>
      <c r="H1125" s="201">
        <v>1.8</v>
      </c>
      <c r="I1125" s="202"/>
      <c r="J1125" s="198"/>
      <c r="K1125" s="198"/>
      <c r="L1125" s="203"/>
      <c r="M1125" s="204"/>
      <c r="N1125" s="205"/>
      <c r="O1125" s="205"/>
      <c r="P1125" s="205"/>
      <c r="Q1125" s="205"/>
      <c r="R1125" s="205"/>
      <c r="S1125" s="205"/>
      <c r="T1125" s="206"/>
      <c r="AT1125" s="207" t="s">
        <v>317</v>
      </c>
      <c r="AU1125" s="207" t="s">
        <v>84</v>
      </c>
      <c r="AV1125" s="13" t="s">
        <v>84</v>
      </c>
      <c r="AW1125" s="13" t="s">
        <v>35</v>
      </c>
      <c r="AX1125" s="13" t="s">
        <v>74</v>
      </c>
      <c r="AY1125" s="207" t="s">
        <v>153</v>
      </c>
    </row>
    <row r="1126" spans="1:65" s="13" customFormat="1" x14ac:dyDescent="0.2">
      <c r="B1126" s="197"/>
      <c r="C1126" s="198"/>
      <c r="D1126" s="188" t="s">
        <v>317</v>
      </c>
      <c r="E1126" s="199" t="s">
        <v>28</v>
      </c>
      <c r="F1126" s="200" t="s">
        <v>8480</v>
      </c>
      <c r="G1126" s="198"/>
      <c r="H1126" s="201">
        <v>2</v>
      </c>
      <c r="I1126" s="202"/>
      <c r="J1126" s="198"/>
      <c r="K1126" s="198"/>
      <c r="L1126" s="203"/>
      <c r="M1126" s="204"/>
      <c r="N1126" s="205"/>
      <c r="O1126" s="205"/>
      <c r="P1126" s="205"/>
      <c r="Q1126" s="205"/>
      <c r="R1126" s="205"/>
      <c r="S1126" s="205"/>
      <c r="T1126" s="206"/>
      <c r="AT1126" s="207" t="s">
        <v>317</v>
      </c>
      <c r="AU1126" s="207" t="s">
        <v>84</v>
      </c>
      <c r="AV1126" s="13" t="s">
        <v>84</v>
      </c>
      <c r="AW1126" s="13" t="s">
        <v>35</v>
      </c>
      <c r="AX1126" s="13" t="s">
        <v>74</v>
      </c>
      <c r="AY1126" s="207" t="s">
        <v>153</v>
      </c>
    </row>
    <row r="1127" spans="1:65" s="13" customFormat="1" x14ac:dyDescent="0.2">
      <c r="B1127" s="197"/>
      <c r="C1127" s="198"/>
      <c r="D1127" s="188" t="s">
        <v>317</v>
      </c>
      <c r="E1127" s="199" t="s">
        <v>28</v>
      </c>
      <c r="F1127" s="200" t="s">
        <v>8481</v>
      </c>
      <c r="G1127" s="198"/>
      <c r="H1127" s="201">
        <v>2.2000000000000002</v>
      </c>
      <c r="I1127" s="202"/>
      <c r="J1127" s="198"/>
      <c r="K1127" s="198"/>
      <c r="L1127" s="203"/>
      <c r="M1127" s="204"/>
      <c r="N1127" s="205"/>
      <c r="O1127" s="205"/>
      <c r="P1127" s="205"/>
      <c r="Q1127" s="205"/>
      <c r="R1127" s="205"/>
      <c r="S1127" s="205"/>
      <c r="T1127" s="206"/>
      <c r="AT1127" s="207" t="s">
        <v>317</v>
      </c>
      <c r="AU1127" s="207" t="s">
        <v>84</v>
      </c>
      <c r="AV1127" s="13" t="s">
        <v>84</v>
      </c>
      <c r="AW1127" s="13" t="s">
        <v>35</v>
      </c>
      <c r="AX1127" s="13" t="s">
        <v>74</v>
      </c>
      <c r="AY1127" s="207" t="s">
        <v>153</v>
      </c>
    </row>
    <row r="1128" spans="1:65" s="13" customFormat="1" x14ac:dyDescent="0.2">
      <c r="B1128" s="197"/>
      <c r="C1128" s="198"/>
      <c r="D1128" s="188" t="s">
        <v>317</v>
      </c>
      <c r="E1128" s="199" t="s">
        <v>28</v>
      </c>
      <c r="F1128" s="200" t="s">
        <v>8482</v>
      </c>
      <c r="G1128" s="198"/>
      <c r="H1128" s="201">
        <v>3</v>
      </c>
      <c r="I1128" s="202"/>
      <c r="J1128" s="198"/>
      <c r="K1128" s="198"/>
      <c r="L1128" s="203"/>
      <c r="M1128" s="204"/>
      <c r="N1128" s="205"/>
      <c r="O1128" s="205"/>
      <c r="P1128" s="205"/>
      <c r="Q1128" s="205"/>
      <c r="R1128" s="205"/>
      <c r="S1128" s="205"/>
      <c r="T1128" s="206"/>
      <c r="AT1128" s="207" t="s">
        <v>317</v>
      </c>
      <c r="AU1128" s="207" t="s">
        <v>84</v>
      </c>
      <c r="AV1128" s="13" t="s">
        <v>84</v>
      </c>
      <c r="AW1128" s="13" t="s">
        <v>35</v>
      </c>
      <c r="AX1128" s="13" t="s">
        <v>74</v>
      </c>
      <c r="AY1128" s="207" t="s">
        <v>153</v>
      </c>
    </row>
    <row r="1129" spans="1:65" s="16" customFormat="1" x14ac:dyDescent="0.2">
      <c r="B1129" s="234"/>
      <c r="C1129" s="235"/>
      <c r="D1129" s="188" t="s">
        <v>317</v>
      </c>
      <c r="E1129" s="236" t="s">
        <v>28</v>
      </c>
      <c r="F1129" s="237" t="s">
        <v>448</v>
      </c>
      <c r="G1129" s="235"/>
      <c r="H1129" s="238">
        <v>11</v>
      </c>
      <c r="I1129" s="239"/>
      <c r="J1129" s="235"/>
      <c r="K1129" s="235"/>
      <c r="L1129" s="240"/>
      <c r="M1129" s="241"/>
      <c r="N1129" s="242"/>
      <c r="O1129" s="242"/>
      <c r="P1129" s="242"/>
      <c r="Q1129" s="242"/>
      <c r="R1129" s="242"/>
      <c r="S1129" s="242"/>
      <c r="T1129" s="243"/>
      <c r="AT1129" s="244" t="s">
        <v>317</v>
      </c>
      <c r="AU1129" s="244" t="s">
        <v>84</v>
      </c>
      <c r="AV1129" s="16" t="s">
        <v>163</v>
      </c>
      <c r="AW1129" s="16" t="s">
        <v>35</v>
      </c>
      <c r="AX1129" s="16" t="s">
        <v>74</v>
      </c>
      <c r="AY1129" s="244" t="s">
        <v>153</v>
      </c>
    </row>
    <row r="1130" spans="1:65" s="15" customFormat="1" x14ac:dyDescent="0.2">
      <c r="B1130" s="224"/>
      <c r="C1130" s="225"/>
      <c r="D1130" s="188" t="s">
        <v>317</v>
      </c>
      <c r="E1130" s="226" t="s">
        <v>28</v>
      </c>
      <c r="F1130" s="227" t="s">
        <v>549</v>
      </c>
      <c r="G1130" s="225"/>
      <c r="H1130" s="226" t="s">
        <v>28</v>
      </c>
      <c r="I1130" s="228"/>
      <c r="J1130" s="225"/>
      <c r="K1130" s="225"/>
      <c r="L1130" s="229"/>
      <c r="M1130" s="230"/>
      <c r="N1130" s="231"/>
      <c r="O1130" s="231"/>
      <c r="P1130" s="231"/>
      <c r="Q1130" s="231"/>
      <c r="R1130" s="231"/>
      <c r="S1130" s="231"/>
      <c r="T1130" s="232"/>
      <c r="AT1130" s="233" t="s">
        <v>317</v>
      </c>
      <c r="AU1130" s="233" t="s">
        <v>84</v>
      </c>
      <c r="AV1130" s="15" t="s">
        <v>82</v>
      </c>
      <c r="AW1130" s="15" t="s">
        <v>35</v>
      </c>
      <c r="AX1130" s="15" t="s">
        <v>74</v>
      </c>
      <c r="AY1130" s="233" t="s">
        <v>153</v>
      </c>
    </row>
    <row r="1131" spans="1:65" s="13" customFormat="1" x14ac:dyDescent="0.2">
      <c r="B1131" s="197"/>
      <c r="C1131" s="198"/>
      <c r="D1131" s="188" t="s">
        <v>317</v>
      </c>
      <c r="E1131" s="199" t="s">
        <v>28</v>
      </c>
      <c r="F1131" s="200" t="s">
        <v>8483</v>
      </c>
      <c r="G1131" s="198"/>
      <c r="H1131" s="201">
        <v>61.05</v>
      </c>
      <c r="I1131" s="202"/>
      <c r="J1131" s="198"/>
      <c r="K1131" s="198"/>
      <c r="L1131" s="203"/>
      <c r="M1131" s="204"/>
      <c r="N1131" s="205"/>
      <c r="O1131" s="205"/>
      <c r="P1131" s="205"/>
      <c r="Q1131" s="205"/>
      <c r="R1131" s="205"/>
      <c r="S1131" s="205"/>
      <c r="T1131" s="206"/>
      <c r="AT1131" s="207" t="s">
        <v>317</v>
      </c>
      <c r="AU1131" s="207" t="s">
        <v>84</v>
      </c>
      <c r="AV1131" s="13" t="s">
        <v>84</v>
      </c>
      <c r="AW1131" s="13" t="s">
        <v>35</v>
      </c>
      <c r="AX1131" s="13" t="s">
        <v>74</v>
      </c>
      <c r="AY1131" s="207" t="s">
        <v>153</v>
      </c>
    </row>
    <row r="1132" spans="1:65" s="13" customFormat="1" x14ac:dyDescent="0.2">
      <c r="B1132" s="197"/>
      <c r="C1132" s="198"/>
      <c r="D1132" s="188" t="s">
        <v>317</v>
      </c>
      <c r="E1132" s="199" t="s">
        <v>28</v>
      </c>
      <c r="F1132" s="200" t="s">
        <v>8484</v>
      </c>
      <c r="G1132" s="198"/>
      <c r="H1132" s="201">
        <v>1.8</v>
      </c>
      <c r="I1132" s="202"/>
      <c r="J1132" s="198"/>
      <c r="K1132" s="198"/>
      <c r="L1132" s="203"/>
      <c r="M1132" s="204"/>
      <c r="N1132" s="205"/>
      <c r="O1132" s="205"/>
      <c r="P1132" s="205"/>
      <c r="Q1132" s="205"/>
      <c r="R1132" s="205"/>
      <c r="S1132" s="205"/>
      <c r="T1132" s="206"/>
      <c r="AT1132" s="207" t="s">
        <v>317</v>
      </c>
      <c r="AU1132" s="207" t="s">
        <v>84</v>
      </c>
      <c r="AV1132" s="13" t="s">
        <v>84</v>
      </c>
      <c r="AW1132" s="13" t="s">
        <v>35</v>
      </c>
      <c r="AX1132" s="13" t="s">
        <v>74</v>
      </c>
      <c r="AY1132" s="207" t="s">
        <v>153</v>
      </c>
    </row>
    <row r="1133" spans="1:65" s="13" customFormat="1" x14ac:dyDescent="0.2">
      <c r="B1133" s="197"/>
      <c r="C1133" s="198"/>
      <c r="D1133" s="188" t="s">
        <v>317</v>
      </c>
      <c r="E1133" s="199" t="s">
        <v>28</v>
      </c>
      <c r="F1133" s="200" t="s">
        <v>8485</v>
      </c>
      <c r="G1133" s="198"/>
      <c r="H1133" s="201">
        <v>2</v>
      </c>
      <c r="I1133" s="202"/>
      <c r="J1133" s="198"/>
      <c r="K1133" s="198"/>
      <c r="L1133" s="203"/>
      <c r="M1133" s="204"/>
      <c r="N1133" s="205"/>
      <c r="O1133" s="205"/>
      <c r="P1133" s="205"/>
      <c r="Q1133" s="205"/>
      <c r="R1133" s="205"/>
      <c r="S1133" s="205"/>
      <c r="T1133" s="206"/>
      <c r="AT1133" s="207" t="s">
        <v>317</v>
      </c>
      <c r="AU1133" s="207" t="s">
        <v>84</v>
      </c>
      <c r="AV1133" s="13" t="s">
        <v>84</v>
      </c>
      <c r="AW1133" s="13" t="s">
        <v>35</v>
      </c>
      <c r="AX1133" s="13" t="s">
        <v>74</v>
      </c>
      <c r="AY1133" s="207" t="s">
        <v>153</v>
      </c>
    </row>
    <row r="1134" spans="1:65" s="13" customFormat="1" x14ac:dyDescent="0.2">
      <c r="B1134" s="197"/>
      <c r="C1134" s="198"/>
      <c r="D1134" s="188" t="s">
        <v>317</v>
      </c>
      <c r="E1134" s="199" t="s">
        <v>28</v>
      </c>
      <c r="F1134" s="200" t="s">
        <v>8486</v>
      </c>
      <c r="G1134" s="198"/>
      <c r="H1134" s="201">
        <v>3.3</v>
      </c>
      <c r="I1134" s="202"/>
      <c r="J1134" s="198"/>
      <c r="K1134" s="198"/>
      <c r="L1134" s="203"/>
      <c r="M1134" s="204"/>
      <c r="N1134" s="205"/>
      <c r="O1134" s="205"/>
      <c r="P1134" s="205"/>
      <c r="Q1134" s="205"/>
      <c r="R1134" s="205"/>
      <c r="S1134" s="205"/>
      <c r="T1134" s="206"/>
      <c r="AT1134" s="207" t="s">
        <v>317</v>
      </c>
      <c r="AU1134" s="207" t="s">
        <v>84</v>
      </c>
      <c r="AV1134" s="13" t="s">
        <v>84</v>
      </c>
      <c r="AW1134" s="13" t="s">
        <v>35</v>
      </c>
      <c r="AX1134" s="13" t="s">
        <v>74</v>
      </c>
      <c r="AY1134" s="207" t="s">
        <v>153</v>
      </c>
    </row>
    <row r="1135" spans="1:65" s="16" customFormat="1" x14ac:dyDescent="0.2">
      <c r="B1135" s="234"/>
      <c r="C1135" s="235"/>
      <c r="D1135" s="188" t="s">
        <v>317</v>
      </c>
      <c r="E1135" s="236" t="s">
        <v>28</v>
      </c>
      <c r="F1135" s="237" t="s">
        <v>448</v>
      </c>
      <c r="G1135" s="235"/>
      <c r="H1135" s="238">
        <v>68.150000000000006</v>
      </c>
      <c r="I1135" s="239"/>
      <c r="J1135" s="235"/>
      <c r="K1135" s="235"/>
      <c r="L1135" s="240"/>
      <c r="M1135" s="241"/>
      <c r="N1135" s="242"/>
      <c r="O1135" s="242"/>
      <c r="P1135" s="242"/>
      <c r="Q1135" s="242"/>
      <c r="R1135" s="242"/>
      <c r="S1135" s="242"/>
      <c r="T1135" s="243"/>
      <c r="AT1135" s="244" t="s">
        <v>317</v>
      </c>
      <c r="AU1135" s="244" t="s">
        <v>84</v>
      </c>
      <c r="AV1135" s="16" t="s">
        <v>163</v>
      </c>
      <c r="AW1135" s="16" t="s">
        <v>35</v>
      </c>
      <c r="AX1135" s="16" t="s">
        <v>74</v>
      </c>
      <c r="AY1135" s="244" t="s">
        <v>153</v>
      </c>
    </row>
    <row r="1136" spans="1:65" s="15" customFormat="1" x14ac:dyDescent="0.2">
      <c r="B1136" s="224"/>
      <c r="C1136" s="225"/>
      <c r="D1136" s="188" t="s">
        <v>317</v>
      </c>
      <c r="E1136" s="226" t="s">
        <v>28</v>
      </c>
      <c r="F1136" s="227" t="s">
        <v>531</v>
      </c>
      <c r="G1136" s="225"/>
      <c r="H1136" s="226" t="s">
        <v>28</v>
      </c>
      <c r="I1136" s="228"/>
      <c r="J1136" s="225"/>
      <c r="K1136" s="225"/>
      <c r="L1136" s="229"/>
      <c r="M1136" s="230"/>
      <c r="N1136" s="231"/>
      <c r="O1136" s="231"/>
      <c r="P1136" s="231"/>
      <c r="Q1136" s="231"/>
      <c r="R1136" s="231"/>
      <c r="S1136" s="231"/>
      <c r="T1136" s="232"/>
      <c r="AT1136" s="233" t="s">
        <v>317</v>
      </c>
      <c r="AU1136" s="233" t="s">
        <v>84</v>
      </c>
      <c r="AV1136" s="15" t="s">
        <v>82</v>
      </c>
      <c r="AW1136" s="15" t="s">
        <v>35</v>
      </c>
      <c r="AX1136" s="15" t="s">
        <v>74</v>
      </c>
      <c r="AY1136" s="233" t="s">
        <v>153</v>
      </c>
    </row>
    <row r="1137" spans="2:51" s="13" customFormat="1" x14ac:dyDescent="0.2">
      <c r="B1137" s="197"/>
      <c r="C1137" s="198"/>
      <c r="D1137" s="188" t="s">
        <v>317</v>
      </c>
      <c r="E1137" s="199" t="s">
        <v>28</v>
      </c>
      <c r="F1137" s="200" t="s">
        <v>8487</v>
      </c>
      <c r="G1137" s="198"/>
      <c r="H1137" s="201">
        <v>2</v>
      </c>
      <c r="I1137" s="202"/>
      <c r="J1137" s="198"/>
      <c r="K1137" s="198"/>
      <c r="L1137" s="203"/>
      <c r="M1137" s="204"/>
      <c r="N1137" s="205"/>
      <c r="O1137" s="205"/>
      <c r="P1137" s="205"/>
      <c r="Q1137" s="205"/>
      <c r="R1137" s="205"/>
      <c r="S1137" s="205"/>
      <c r="T1137" s="206"/>
      <c r="AT1137" s="207" t="s">
        <v>317</v>
      </c>
      <c r="AU1137" s="207" t="s">
        <v>84</v>
      </c>
      <c r="AV1137" s="13" t="s">
        <v>84</v>
      </c>
      <c r="AW1137" s="13" t="s">
        <v>35</v>
      </c>
      <c r="AX1137" s="13" t="s">
        <v>74</v>
      </c>
      <c r="AY1137" s="207" t="s">
        <v>153</v>
      </c>
    </row>
    <row r="1138" spans="2:51" s="13" customFormat="1" x14ac:dyDescent="0.2">
      <c r="B1138" s="197"/>
      <c r="C1138" s="198"/>
      <c r="D1138" s="188" t="s">
        <v>317</v>
      </c>
      <c r="E1138" s="199" t="s">
        <v>28</v>
      </c>
      <c r="F1138" s="200" t="s">
        <v>8488</v>
      </c>
      <c r="G1138" s="198"/>
      <c r="H1138" s="201">
        <v>2</v>
      </c>
      <c r="I1138" s="202"/>
      <c r="J1138" s="198"/>
      <c r="K1138" s="198"/>
      <c r="L1138" s="203"/>
      <c r="M1138" s="204"/>
      <c r="N1138" s="205"/>
      <c r="O1138" s="205"/>
      <c r="P1138" s="205"/>
      <c r="Q1138" s="205"/>
      <c r="R1138" s="205"/>
      <c r="S1138" s="205"/>
      <c r="T1138" s="206"/>
      <c r="AT1138" s="207" t="s">
        <v>317</v>
      </c>
      <c r="AU1138" s="207" t="s">
        <v>84</v>
      </c>
      <c r="AV1138" s="13" t="s">
        <v>84</v>
      </c>
      <c r="AW1138" s="13" t="s">
        <v>35</v>
      </c>
      <c r="AX1138" s="13" t="s">
        <v>74</v>
      </c>
      <c r="AY1138" s="207" t="s">
        <v>153</v>
      </c>
    </row>
    <row r="1139" spans="2:51" s="13" customFormat="1" x14ac:dyDescent="0.2">
      <c r="B1139" s="197"/>
      <c r="C1139" s="198"/>
      <c r="D1139" s="188" t="s">
        <v>317</v>
      </c>
      <c r="E1139" s="199" t="s">
        <v>28</v>
      </c>
      <c r="F1139" s="200" t="s">
        <v>8489</v>
      </c>
      <c r="G1139" s="198"/>
      <c r="H1139" s="201">
        <v>4</v>
      </c>
      <c r="I1139" s="202"/>
      <c r="J1139" s="198"/>
      <c r="K1139" s="198"/>
      <c r="L1139" s="203"/>
      <c r="M1139" s="204"/>
      <c r="N1139" s="205"/>
      <c r="O1139" s="205"/>
      <c r="P1139" s="205"/>
      <c r="Q1139" s="205"/>
      <c r="R1139" s="205"/>
      <c r="S1139" s="205"/>
      <c r="T1139" s="206"/>
      <c r="AT1139" s="207" t="s">
        <v>317</v>
      </c>
      <c r="AU1139" s="207" t="s">
        <v>84</v>
      </c>
      <c r="AV1139" s="13" t="s">
        <v>84</v>
      </c>
      <c r="AW1139" s="13" t="s">
        <v>35</v>
      </c>
      <c r="AX1139" s="13" t="s">
        <v>74</v>
      </c>
      <c r="AY1139" s="207" t="s">
        <v>153</v>
      </c>
    </row>
    <row r="1140" spans="2:51" s="16" customFormat="1" x14ac:dyDescent="0.2">
      <c r="B1140" s="234"/>
      <c r="C1140" s="235"/>
      <c r="D1140" s="188" t="s">
        <v>317</v>
      </c>
      <c r="E1140" s="236" t="s">
        <v>28</v>
      </c>
      <c r="F1140" s="237" t="s">
        <v>448</v>
      </c>
      <c r="G1140" s="235"/>
      <c r="H1140" s="238">
        <v>8</v>
      </c>
      <c r="I1140" s="239"/>
      <c r="J1140" s="235"/>
      <c r="K1140" s="235"/>
      <c r="L1140" s="240"/>
      <c r="M1140" s="241"/>
      <c r="N1140" s="242"/>
      <c r="O1140" s="242"/>
      <c r="P1140" s="242"/>
      <c r="Q1140" s="242"/>
      <c r="R1140" s="242"/>
      <c r="S1140" s="242"/>
      <c r="T1140" s="243"/>
      <c r="AT1140" s="244" t="s">
        <v>317</v>
      </c>
      <c r="AU1140" s="244" t="s">
        <v>84</v>
      </c>
      <c r="AV1140" s="16" t="s">
        <v>163</v>
      </c>
      <c r="AW1140" s="16" t="s">
        <v>35</v>
      </c>
      <c r="AX1140" s="16" t="s">
        <v>74</v>
      </c>
      <c r="AY1140" s="244" t="s">
        <v>153</v>
      </c>
    </row>
    <row r="1141" spans="2:51" s="15" customFormat="1" x14ac:dyDescent="0.2">
      <c r="B1141" s="224"/>
      <c r="C1141" s="225"/>
      <c r="D1141" s="188" t="s">
        <v>317</v>
      </c>
      <c r="E1141" s="226" t="s">
        <v>28</v>
      </c>
      <c r="F1141" s="227" t="s">
        <v>534</v>
      </c>
      <c r="G1141" s="225"/>
      <c r="H1141" s="226" t="s">
        <v>28</v>
      </c>
      <c r="I1141" s="228"/>
      <c r="J1141" s="225"/>
      <c r="K1141" s="225"/>
      <c r="L1141" s="229"/>
      <c r="M1141" s="230"/>
      <c r="N1141" s="231"/>
      <c r="O1141" s="231"/>
      <c r="P1141" s="231"/>
      <c r="Q1141" s="231"/>
      <c r="R1141" s="231"/>
      <c r="S1141" s="231"/>
      <c r="T1141" s="232"/>
      <c r="AT1141" s="233" t="s">
        <v>317</v>
      </c>
      <c r="AU1141" s="233" t="s">
        <v>84</v>
      </c>
      <c r="AV1141" s="15" t="s">
        <v>82</v>
      </c>
      <c r="AW1141" s="15" t="s">
        <v>35</v>
      </c>
      <c r="AX1141" s="15" t="s">
        <v>74</v>
      </c>
      <c r="AY1141" s="233" t="s">
        <v>153</v>
      </c>
    </row>
    <row r="1142" spans="2:51" s="13" customFormat="1" x14ac:dyDescent="0.2">
      <c r="B1142" s="197"/>
      <c r="C1142" s="198"/>
      <c r="D1142" s="188" t="s">
        <v>317</v>
      </c>
      <c r="E1142" s="199" t="s">
        <v>28</v>
      </c>
      <c r="F1142" s="200" t="s">
        <v>8490</v>
      </c>
      <c r="G1142" s="198"/>
      <c r="H1142" s="201">
        <v>2.2000000000000002</v>
      </c>
      <c r="I1142" s="202"/>
      <c r="J1142" s="198"/>
      <c r="K1142" s="198"/>
      <c r="L1142" s="203"/>
      <c r="M1142" s="204"/>
      <c r="N1142" s="205"/>
      <c r="O1142" s="205"/>
      <c r="P1142" s="205"/>
      <c r="Q1142" s="205"/>
      <c r="R1142" s="205"/>
      <c r="S1142" s="205"/>
      <c r="T1142" s="206"/>
      <c r="AT1142" s="207" t="s">
        <v>317</v>
      </c>
      <c r="AU1142" s="207" t="s">
        <v>84</v>
      </c>
      <c r="AV1142" s="13" t="s">
        <v>84</v>
      </c>
      <c r="AW1142" s="13" t="s">
        <v>35</v>
      </c>
      <c r="AX1142" s="13" t="s">
        <v>74</v>
      </c>
      <c r="AY1142" s="207" t="s">
        <v>153</v>
      </c>
    </row>
    <row r="1143" spans="2:51" s="13" customFormat="1" x14ac:dyDescent="0.2">
      <c r="B1143" s="197"/>
      <c r="C1143" s="198"/>
      <c r="D1143" s="188" t="s">
        <v>317</v>
      </c>
      <c r="E1143" s="199" t="s">
        <v>28</v>
      </c>
      <c r="F1143" s="200" t="s">
        <v>8491</v>
      </c>
      <c r="G1143" s="198"/>
      <c r="H1143" s="201">
        <v>2</v>
      </c>
      <c r="I1143" s="202"/>
      <c r="J1143" s="198"/>
      <c r="K1143" s="198"/>
      <c r="L1143" s="203"/>
      <c r="M1143" s="204"/>
      <c r="N1143" s="205"/>
      <c r="O1143" s="205"/>
      <c r="P1143" s="205"/>
      <c r="Q1143" s="205"/>
      <c r="R1143" s="205"/>
      <c r="S1143" s="205"/>
      <c r="T1143" s="206"/>
      <c r="AT1143" s="207" t="s">
        <v>317</v>
      </c>
      <c r="AU1143" s="207" t="s">
        <v>84</v>
      </c>
      <c r="AV1143" s="13" t="s">
        <v>84</v>
      </c>
      <c r="AW1143" s="13" t="s">
        <v>35</v>
      </c>
      <c r="AX1143" s="13" t="s">
        <v>74</v>
      </c>
      <c r="AY1143" s="207" t="s">
        <v>153</v>
      </c>
    </row>
    <row r="1144" spans="2:51" s="13" customFormat="1" x14ac:dyDescent="0.2">
      <c r="B1144" s="197"/>
      <c r="C1144" s="198"/>
      <c r="D1144" s="188" t="s">
        <v>317</v>
      </c>
      <c r="E1144" s="199" t="s">
        <v>28</v>
      </c>
      <c r="F1144" s="200" t="s">
        <v>8492</v>
      </c>
      <c r="G1144" s="198"/>
      <c r="H1144" s="201">
        <v>2</v>
      </c>
      <c r="I1144" s="202"/>
      <c r="J1144" s="198"/>
      <c r="K1144" s="198"/>
      <c r="L1144" s="203"/>
      <c r="M1144" s="204"/>
      <c r="N1144" s="205"/>
      <c r="O1144" s="205"/>
      <c r="P1144" s="205"/>
      <c r="Q1144" s="205"/>
      <c r="R1144" s="205"/>
      <c r="S1144" s="205"/>
      <c r="T1144" s="206"/>
      <c r="AT1144" s="207" t="s">
        <v>317</v>
      </c>
      <c r="AU1144" s="207" t="s">
        <v>84</v>
      </c>
      <c r="AV1144" s="13" t="s">
        <v>84</v>
      </c>
      <c r="AW1144" s="13" t="s">
        <v>35</v>
      </c>
      <c r="AX1144" s="13" t="s">
        <v>74</v>
      </c>
      <c r="AY1144" s="207" t="s">
        <v>153</v>
      </c>
    </row>
    <row r="1145" spans="2:51" s="13" customFormat="1" x14ac:dyDescent="0.2">
      <c r="B1145" s="197"/>
      <c r="C1145" s="198"/>
      <c r="D1145" s="188" t="s">
        <v>317</v>
      </c>
      <c r="E1145" s="199" t="s">
        <v>28</v>
      </c>
      <c r="F1145" s="200" t="s">
        <v>8493</v>
      </c>
      <c r="G1145" s="198"/>
      <c r="H1145" s="201">
        <v>4</v>
      </c>
      <c r="I1145" s="202"/>
      <c r="J1145" s="198"/>
      <c r="K1145" s="198"/>
      <c r="L1145" s="203"/>
      <c r="M1145" s="204"/>
      <c r="N1145" s="205"/>
      <c r="O1145" s="205"/>
      <c r="P1145" s="205"/>
      <c r="Q1145" s="205"/>
      <c r="R1145" s="205"/>
      <c r="S1145" s="205"/>
      <c r="T1145" s="206"/>
      <c r="AT1145" s="207" t="s">
        <v>317</v>
      </c>
      <c r="AU1145" s="207" t="s">
        <v>84</v>
      </c>
      <c r="AV1145" s="13" t="s">
        <v>84</v>
      </c>
      <c r="AW1145" s="13" t="s">
        <v>35</v>
      </c>
      <c r="AX1145" s="13" t="s">
        <v>74</v>
      </c>
      <c r="AY1145" s="207" t="s">
        <v>153</v>
      </c>
    </row>
    <row r="1146" spans="2:51" s="16" customFormat="1" x14ac:dyDescent="0.2">
      <c r="B1146" s="234"/>
      <c r="C1146" s="235"/>
      <c r="D1146" s="188" t="s">
        <v>317</v>
      </c>
      <c r="E1146" s="236" t="s">
        <v>28</v>
      </c>
      <c r="F1146" s="237" t="s">
        <v>448</v>
      </c>
      <c r="G1146" s="235"/>
      <c r="H1146" s="238">
        <v>10.199999999999999</v>
      </c>
      <c r="I1146" s="239"/>
      <c r="J1146" s="235"/>
      <c r="K1146" s="235"/>
      <c r="L1146" s="240"/>
      <c r="M1146" s="241"/>
      <c r="N1146" s="242"/>
      <c r="O1146" s="242"/>
      <c r="P1146" s="242"/>
      <c r="Q1146" s="242"/>
      <c r="R1146" s="242"/>
      <c r="S1146" s="242"/>
      <c r="T1146" s="243"/>
      <c r="AT1146" s="244" t="s">
        <v>317</v>
      </c>
      <c r="AU1146" s="244" t="s">
        <v>84</v>
      </c>
      <c r="AV1146" s="16" t="s">
        <v>163</v>
      </c>
      <c r="AW1146" s="16" t="s">
        <v>35</v>
      </c>
      <c r="AX1146" s="16" t="s">
        <v>74</v>
      </c>
      <c r="AY1146" s="244" t="s">
        <v>153</v>
      </c>
    </row>
    <row r="1147" spans="2:51" s="15" customFormat="1" x14ac:dyDescent="0.2">
      <c r="B1147" s="224"/>
      <c r="C1147" s="225"/>
      <c r="D1147" s="188" t="s">
        <v>317</v>
      </c>
      <c r="E1147" s="226" t="s">
        <v>28</v>
      </c>
      <c r="F1147" s="227" t="s">
        <v>536</v>
      </c>
      <c r="G1147" s="225"/>
      <c r="H1147" s="226" t="s">
        <v>28</v>
      </c>
      <c r="I1147" s="228"/>
      <c r="J1147" s="225"/>
      <c r="K1147" s="225"/>
      <c r="L1147" s="229"/>
      <c r="M1147" s="230"/>
      <c r="N1147" s="231"/>
      <c r="O1147" s="231"/>
      <c r="P1147" s="231"/>
      <c r="Q1147" s="231"/>
      <c r="R1147" s="231"/>
      <c r="S1147" s="231"/>
      <c r="T1147" s="232"/>
      <c r="AT1147" s="233" t="s">
        <v>317</v>
      </c>
      <c r="AU1147" s="233" t="s">
        <v>84</v>
      </c>
      <c r="AV1147" s="15" t="s">
        <v>82</v>
      </c>
      <c r="AW1147" s="15" t="s">
        <v>35</v>
      </c>
      <c r="AX1147" s="15" t="s">
        <v>74</v>
      </c>
      <c r="AY1147" s="233" t="s">
        <v>153</v>
      </c>
    </row>
    <row r="1148" spans="2:51" s="13" customFormat="1" x14ac:dyDescent="0.2">
      <c r="B1148" s="197"/>
      <c r="C1148" s="198"/>
      <c r="D1148" s="188" t="s">
        <v>317</v>
      </c>
      <c r="E1148" s="199" t="s">
        <v>28</v>
      </c>
      <c r="F1148" s="200" t="s">
        <v>8494</v>
      </c>
      <c r="G1148" s="198"/>
      <c r="H1148" s="201">
        <v>3.4</v>
      </c>
      <c r="I1148" s="202"/>
      <c r="J1148" s="198"/>
      <c r="K1148" s="198"/>
      <c r="L1148" s="203"/>
      <c r="M1148" s="204"/>
      <c r="N1148" s="205"/>
      <c r="O1148" s="205"/>
      <c r="P1148" s="205"/>
      <c r="Q1148" s="205"/>
      <c r="R1148" s="205"/>
      <c r="S1148" s="205"/>
      <c r="T1148" s="206"/>
      <c r="AT1148" s="207" t="s">
        <v>317</v>
      </c>
      <c r="AU1148" s="207" t="s">
        <v>84</v>
      </c>
      <c r="AV1148" s="13" t="s">
        <v>84</v>
      </c>
      <c r="AW1148" s="13" t="s">
        <v>35</v>
      </c>
      <c r="AX1148" s="13" t="s">
        <v>74</v>
      </c>
      <c r="AY1148" s="207" t="s">
        <v>153</v>
      </c>
    </row>
    <row r="1149" spans="2:51" s="13" customFormat="1" x14ac:dyDescent="0.2">
      <c r="B1149" s="197"/>
      <c r="C1149" s="198"/>
      <c r="D1149" s="188" t="s">
        <v>317</v>
      </c>
      <c r="E1149" s="199" t="s">
        <v>28</v>
      </c>
      <c r="F1149" s="200" t="s">
        <v>8495</v>
      </c>
      <c r="G1149" s="198"/>
      <c r="H1149" s="201">
        <v>2</v>
      </c>
      <c r="I1149" s="202"/>
      <c r="J1149" s="198"/>
      <c r="K1149" s="198"/>
      <c r="L1149" s="203"/>
      <c r="M1149" s="204"/>
      <c r="N1149" s="205"/>
      <c r="O1149" s="205"/>
      <c r="P1149" s="205"/>
      <c r="Q1149" s="205"/>
      <c r="R1149" s="205"/>
      <c r="S1149" s="205"/>
      <c r="T1149" s="206"/>
      <c r="AT1149" s="207" t="s">
        <v>317</v>
      </c>
      <c r="AU1149" s="207" t="s">
        <v>84</v>
      </c>
      <c r="AV1149" s="13" t="s">
        <v>84</v>
      </c>
      <c r="AW1149" s="13" t="s">
        <v>35</v>
      </c>
      <c r="AX1149" s="13" t="s">
        <v>74</v>
      </c>
      <c r="AY1149" s="207" t="s">
        <v>153</v>
      </c>
    </row>
    <row r="1150" spans="2:51" s="13" customFormat="1" x14ac:dyDescent="0.2">
      <c r="B1150" s="197"/>
      <c r="C1150" s="198"/>
      <c r="D1150" s="188" t="s">
        <v>317</v>
      </c>
      <c r="E1150" s="199" t="s">
        <v>28</v>
      </c>
      <c r="F1150" s="200" t="s">
        <v>8496</v>
      </c>
      <c r="G1150" s="198"/>
      <c r="H1150" s="201">
        <v>2.6</v>
      </c>
      <c r="I1150" s="202"/>
      <c r="J1150" s="198"/>
      <c r="K1150" s="198"/>
      <c r="L1150" s="203"/>
      <c r="M1150" s="204"/>
      <c r="N1150" s="205"/>
      <c r="O1150" s="205"/>
      <c r="P1150" s="205"/>
      <c r="Q1150" s="205"/>
      <c r="R1150" s="205"/>
      <c r="S1150" s="205"/>
      <c r="T1150" s="206"/>
      <c r="AT1150" s="207" t="s">
        <v>317</v>
      </c>
      <c r="AU1150" s="207" t="s">
        <v>84</v>
      </c>
      <c r="AV1150" s="13" t="s">
        <v>84</v>
      </c>
      <c r="AW1150" s="13" t="s">
        <v>35</v>
      </c>
      <c r="AX1150" s="13" t="s">
        <v>74</v>
      </c>
      <c r="AY1150" s="207" t="s">
        <v>153</v>
      </c>
    </row>
    <row r="1151" spans="2:51" s="13" customFormat="1" x14ac:dyDescent="0.2">
      <c r="B1151" s="197"/>
      <c r="C1151" s="198"/>
      <c r="D1151" s="188" t="s">
        <v>317</v>
      </c>
      <c r="E1151" s="199" t="s">
        <v>28</v>
      </c>
      <c r="F1151" s="200" t="s">
        <v>8497</v>
      </c>
      <c r="G1151" s="198"/>
      <c r="H1151" s="201">
        <v>2</v>
      </c>
      <c r="I1151" s="202"/>
      <c r="J1151" s="198"/>
      <c r="K1151" s="198"/>
      <c r="L1151" s="203"/>
      <c r="M1151" s="204"/>
      <c r="N1151" s="205"/>
      <c r="O1151" s="205"/>
      <c r="P1151" s="205"/>
      <c r="Q1151" s="205"/>
      <c r="R1151" s="205"/>
      <c r="S1151" s="205"/>
      <c r="T1151" s="206"/>
      <c r="AT1151" s="207" t="s">
        <v>317</v>
      </c>
      <c r="AU1151" s="207" t="s">
        <v>84</v>
      </c>
      <c r="AV1151" s="13" t="s">
        <v>84</v>
      </c>
      <c r="AW1151" s="13" t="s">
        <v>35</v>
      </c>
      <c r="AX1151" s="13" t="s">
        <v>74</v>
      </c>
      <c r="AY1151" s="207" t="s">
        <v>153</v>
      </c>
    </row>
    <row r="1152" spans="2:51" s="16" customFormat="1" x14ac:dyDescent="0.2">
      <c r="B1152" s="234"/>
      <c r="C1152" s="235"/>
      <c r="D1152" s="188" t="s">
        <v>317</v>
      </c>
      <c r="E1152" s="236" t="s">
        <v>28</v>
      </c>
      <c r="F1152" s="237" t="s">
        <v>448</v>
      </c>
      <c r="G1152" s="235"/>
      <c r="H1152" s="238">
        <v>10</v>
      </c>
      <c r="I1152" s="239"/>
      <c r="J1152" s="235"/>
      <c r="K1152" s="235"/>
      <c r="L1152" s="240"/>
      <c r="M1152" s="241"/>
      <c r="N1152" s="242"/>
      <c r="O1152" s="242"/>
      <c r="P1152" s="242"/>
      <c r="Q1152" s="242"/>
      <c r="R1152" s="242"/>
      <c r="S1152" s="242"/>
      <c r="T1152" s="243"/>
      <c r="AT1152" s="244" t="s">
        <v>317</v>
      </c>
      <c r="AU1152" s="244" t="s">
        <v>84</v>
      </c>
      <c r="AV1152" s="16" t="s">
        <v>163</v>
      </c>
      <c r="AW1152" s="16" t="s">
        <v>35</v>
      </c>
      <c r="AX1152" s="16" t="s">
        <v>74</v>
      </c>
      <c r="AY1152" s="244" t="s">
        <v>153</v>
      </c>
    </row>
    <row r="1153" spans="1:65" s="14" customFormat="1" x14ac:dyDescent="0.2">
      <c r="B1153" s="208"/>
      <c r="C1153" s="209"/>
      <c r="D1153" s="188" t="s">
        <v>317</v>
      </c>
      <c r="E1153" s="210" t="s">
        <v>28</v>
      </c>
      <c r="F1153" s="211" t="s">
        <v>353</v>
      </c>
      <c r="G1153" s="209"/>
      <c r="H1153" s="212">
        <v>107.35</v>
      </c>
      <c r="I1153" s="213"/>
      <c r="J1153" s="209"/>
      <c r="K1153" s="209"/>
      <c r="L1153" s="214"/>
      <c r="M1153" s="215"/>
      <c r="N1153" s="216"/>
      <c r="O1153" s="216"/>
      <c r="P1153" s="216"/>
      <c r="Q1153" s="216"/>
      <c r="R1153" s="216"/>
      <c r="S1153" s="216"/>
      <c r="T1153" s="217"/>
      <c r="AT1153" s="218" t="s">
        <v>317</v>
      </c>
      <c r="AU1153" s="218" t="s">
        <v>84</v>
      </c>
      <c r="AV1153" s="14" t="s">
        <v>167</v>
      </c>
      <c r="AW1153" s="14" t="s">
        <v>35</v>
      </c>
      <c r="AX1153" s="14" t="s">
        <v>82</v>
      </c>
      <c r="AY1153" s="218" t="s">
        <v>153</v>
      </c>
    </row>
    <row r="1154" spans="1:65" s="2" customFormat="1" ht="24" x14ac:dyDescent="0.2">
      <c r="A1154" s="36"/>
      <c r="B1154" s="37"/>
      <c r="C1154" s="175" t="s">
        <v>2126</v>
      </c>
      <c r="D1154" s="175" t="s">
        <v>156</v>
      </c>
      <c r="E1154" s="176" t="s">
        <v>5380</v>
      </c>
      <c r="F1154" s="177" t="s">
        <v>5381</v>
      </c>
      <c r="G1154" s="178" t="s">
        <v>433</v>
      </c>
      <c r="H1154" s="179">
        <v>294.89999999999998</v>
      </c>
      <c r="I1154" s="180"/>
      <c r="J1154" s="181">
        <f>ROUND(I1154*H1154,2)</f>
        <v>0</v>
      </c>
      <c r="K1154" s="177" t="s">
        <v>315</v>
      </c>
      <c r="L1154" s="41"/>
      <c r="M1154" s="182" t="s">
        <v>28</v>
      </c>
      <c r="N1154" s="183" t="s">
        <v>45</v>
      </c>
      <c r="O1154" s="66"/>
      <c r="P1154" s="184">
        <f>O1154*H1154</f>
        <v>0</v>
      </c>
      <c r="Q1154" s="184">
        <v>0</v>
      </c>
      <c r="R1154" s="184">
        <f>Q1154*H1154</f>
        <v>0</v>
      </c>
      <c r="S1154" s="184">
        <v>0</v>
      </c>
      <c r="T1154" s="185">
        <f>S1154*H1154</f>
        <v>0</v>
      </c>
      <c r="U1154" s="36"/>
      <c r="V1154" s="36"/>
      <c r="W1154" s="36"/>
      <c r="X1154" s="36"/>
      <c r="Y1154" s="36"/>
      <c r="Z1154" s="36"/>
      <c r="AA1154" s="36"/>
      <c r="AB1154" s="36"/>
      <c r="AC1154" s="36"/>
      <c r="AD1154" s="36"/>
      <c r="AE1154" s="36"/>
      <c r="AR1154" s="186" t="s">
        <v>214</v>
      </c>
      <c r="AT1154" s="186" t="s">
        <v>156</v>
      </c>
      <c r="AU1154" s="186" t="s">
        <v>84</v>
      </c>
      <c r="AY1154" s="19" t="s">
        <v>153</v>
      </c>
      <c r="BE1154" s="187">
        <f>IF(N1154="základní",J1154,0)</f>
        <v>0</v>
      </c>
      <c r="BF1154" s="187">
        <f>IF(N1154="snížená",J1154,0)</f>
        <v>0</v>
      </c>
      <c r="BG1154" s="187">
        <f>IF(N1154="zákl. přenesená",J1154,0)</f>
        <v>0</v>
      </c>
      <c r="BH1154" s="187">
        <f>IF(N1154="sníž. přenesená",J1154,0)</f>
        <v>0</v>
      </c>
      <c r="BI1154" s="187">
        <f>IF(N1154="nulová",J1154,0)</f>
        <v>0</v>
      </c>
      <c r="BJ1154" s="19" t="s">
        <v>82</v>
      </c>
      <c r="BK1154" s="187">
        <f>ROUND(I1154*H1154,2)</f>
        <v>0</v>
      </c>
      <c r="BL1154" s="19" t="s">
        <v>214</v>
      </c>
      <c r="BM1154" s="186" t="s">
        <v>8498</v>
      </c>
    </row>
    <row r="1155" spans="1:65" s="13" customFormat="1" ht="22.5" x14ac:dyDescent="0.2">
      <c r="B1155" s="197"/>
      <c r="C1155" s="198"/>
      <c r="D1155" s="188" t="s">
        <v>317</v>
      </c>
      <c r="E1155" s="199" t="s">
        <v>28</v>
      </c>
      <c r="F1155" s="200" t="s">
        <v>8499</v>
      </c>
      <c r="G1155" s="198"/>
      <c r="H1155" s="201">
        <v>294.89999999999998</v>
      </c>
      <c r="I1155" s="202"/>
      <c r="J1155" s="198"/>
      <c r="K1155" s="198"/>
      <c r="L1155" s="203"/>
      <c r="M1155" s="204"/>
      <c r="N1155" s="205"/>
      <c r="O1155" s="205"/>
      <c r="P1155" s="205"/>
      <c r="Q1155" s="205"/>
      <c r="R1155" s="205"/>
      <c r="S1155" s="205"/>
      <c r="T1155" s="206"/>
      <c r="AT1155" s="207" t="s">
        <v>317</v>
      </c>
      <c r="AU1155" s="207" t="s">
        <v>84</v>
      </c>
      <c r="AV1155" s="13" t="s">
        <v>84</v>
      </c>
      <c r="AW1155" s="13" t="s">
        <v>35</v>
      </c>
      <c r="AX1155" s="13" t="s">
        <v>82</v>
      </c>
      <c r="AY1155" s="207" t="s">
        <v>153</v>
      </c>
    </row>
    <row r="1156" spans="1:65" s="2" customFormat="1" ht="16.5" customHeight="1" x14ac:dyDescent="0.2">
      <c r="A1156" s="36"/>
      <c r="B1156" s="37"/>
      <c r="C1156" s="249" t="s">
        <v>2130</v>
      </c>
      <c r="D1156" s="249" t="s">
        <v>1767</v>
      </c>
      <c r="E1156" s="250" t="s">
        <v>1931</v>
      </c>
      <c r="F1156" s="251" t="s">
        <v>1932</v>
      </c>
      <c r="G1156" s="252" t="s">
        <v>340</v>
      </c>
      <c r="H1156" s="253">
        <v>8.7999999999999995E-2</v>
      </c>
      <c r="I1156" s="254"/>
      <c r="J1156" s="255">
        <f>ROUND(I1156*H1156,2)</f>
        <v>0</v>
      </c>
      <c r="K1156" s="251" t="s">
        <v>315</v>
      </c>
      <c r="L1156" s="256"/>
      <c r="M1156" s="257" t="s">
        <v>28</v>
      </c>
      <c r="N1156" s="258" t="s">
        <v>45</v>
      </c>
      <c r="O1156" s="66"/>
      <c r="P1156" s="184">
        <f>O1156*H1156</f>
        <v>0</v>
      </c>
      <c r="Q1156" s="184">
        <v>1</v>
      </c>
      <c r="R1156" s="184">
        <f>Q1156*H1156</f>
        <v>8.7999999999999995E-2</v>
      </c>
      <c r="S1156" s="184">
        <v>0</v>
      </c>
      <c r="T1156" s="185">
        <f>S1156*H1156</f>
        <v>0</v>
      </c>
      <c r="U1156" s="36"/>
      <c r="V1156" s="36"/>
      <c r="W1156" s="36"/>
      <c r="X1156" s="36"/>
      <c r="Y1156" s="36"/>
      <c r="Z1156" s="36"/>
      <c r="AA1156" s="36"/>
      <c r="AB1156" s="36"/>
      <c r="AC1156" s="36"/>
      <c r="AD1156" s="36"/>
      <c r="AE1156" s="36"/>
      <c r="AR1156" s="186" t="s">
        <v>279</v>
      </c>
      <c r="AT1156" s="186" t="s">
        <v>1767</v>
      </c>
      <c r="AU1156" s="186" t="s">
        <v>84</v>
      </c>
      <c r="AY1156" s="19" t="s">
        <v>153</v>
      </c>
      <c r="BE1156" s="187">
        <f>IF(N1156="základní",J1156,0)</f>
        <v>0</v>
      </c>
      <c r="BF1156" s="187">
        <f>IF(N1156="snížená",J1156,0)</f>
        <v>0</v>
      </c>
      <c r="BG1156" s="187">
        <f>IF(N1156="zákl. přenesená",J1156,0)</f>
        <v>0</v>
      </c>
      <c r="BH1156" s="187">
        <f>IF(N1156="sníž. přenesená",J1156,0)</f>
        <v>0</v>
      </c>
      <c r="BI1156" s="187">
        <f>IF(N1156="nulová",J1156,0)</f>
        <v>0</v>
      </c>
      <c r="BJ1156" s="19" t="s">
        <v>82</v>
      </c>
      <c r="BK1156" s="187">
        <f>ROUND(I1156*H1156,2)</f>
        <v>0</v>
      </c>
      <c r="BL1156" s="19" t="s">
        <v>214</v>
      </c>
      <c r="BM1156" s="186" t="s">
        <v>8500</v>
      </c>
    </row>
    <row r="1157" spans="1:65" s="13" customFormat="1" x14ac:dyDescent="0.2">
      <c r="B1157" s="197"/>
      <c r="C1157" s="198"/>
      <c r="D1157" s="188" t="s">
        <v>317</v>
      </c>
      <c r="E1157" s="198"/>
      <c r="F1157" s="200" t="s">
        <v>8501</v>
      </c>
      <c r="G1157" s="198"/>
      <c r="H1157" s="201">
        <v>8.7999999999999995E-2</v>
      </c>
      <c r="I1157" s="202"/>
      <c r="J1157" s="198"/>
      <c r="K1157" s="198"/>
      <c r="L1157" s="203"/>
      <c r="M1157" s="204"/>
      <c r="N1157" s="205"/>
      <c r="O1157" s="205"/>
      <c r="P1157" s="205"/>
      <c r="Q1157" s="205"/>
      <c r="R1157" s="205"/>
      <c r="S1157" s="205"/>
      <c r="T1157" s="206"/>
      <c r="AT1157" s="207" t="s">
        <v>317</v>
      </c>
      <c r="AU1157" s="207" t="s">
        <v>84</v>
      </c>
      <c r="AV1157" s="13" t="s">
        <v>84</v>
      </c>
      <c r="AW1157" s="13" t="s">
        <v>4</v>
      </c>
      <c r="AX1157" s="13" t="s">
        <v>82</v>
      </c>
      <c r="AY1157" s="207" t="s">
        <v>153</v>
      </c>
    </row>
    <row r="1158" spans="1:65" s="2" customFormat="1" ht="24" x14ac:dyDescent="0.2">
      <c r="A1158" s="36"/>
      <c r="B1158" s="37"/>
      <c r="C1158" s="175" t="s">
        <v>2134</v>
      </c>
      <c r="D1158" s="175" t="s">
        <v>156</v>
      </c>
      <c r="E1158" s="176" t="s">
        <v>5386</v>
      </c>
      <c r="F1158" s="177" t="s">
        <v>5387</v>
      </c>
      <c r="G1158" s="178" t="s">
        <v>433</v>
      </c>
      <c r="H1158" s="179">
        <v>795.6</v>
      </c>
      <c r="I1158" s="180"/>
      <c r="J1158" s="181">
        <f>ROUND(I1158*H1158,2)</f>
        <v>0</v>
      </c>
      <c r="K1158" s="177" t="s">
        <v>315</v>
      </c>
      <c r="L1158" s="41"/>
      <c r="M1158" s="182" t="s">
        <v>28</v>
      </c>
      <c r="N1158" s="183" t="s">
        <v>45</v>
      </c>
      <c r="O1158" s="66"/>
      <c r="P1158" s="184">
        <f>O1158*H1158</f>
        <v>0</v>
      </c>
      <c r="Q1158" s="184">
        <v>0</v>
      </c>
      <c r="R1158" s="184">
        <f>Q1158*H1158</f>
        <v>0</v>
      </c>
      <c r="S1158" s="184">
        <v>0</v>
      </c>
      <c r="T1158" s="185">
        <f>S1158*H1158</f>
        <v>0</v>
      </c>
      <c r="U1158" s="36"/>
      <c r="V1158" s="36"/>
      <c r="W1158" s="36"/>
      <c r="X1158" s="36"/>
      <c r="Y1158" s="36"/>
      <c r="Z1158" s="36"/>
      <c r="AA1158" s="36"/>
      <c r="AB1158" s="36"/>
      <c r="AC1158" s="36"/>
      <c r="AD1158" s="36"/>
      <c r="AE1158" s="36"/>
      <c r="AR1158" s="186" t="s">
        <v>214</v>
      </c>
      <c r="AT1158" s="186" t="s">
        <v>156</v>
      </c>
      <c r="AU1158" s="186" t="s">
        <v>84</v>
      </c>
      <c r="AY1158" s="19" t="s">
        <v>153</v>
      </c>
      <c r="BE1158" s="187">
        <f>IF(N1158="základní",J1158,0)</f>
        <v>0</v>
      </c>
      <c r="BF1158" s="187">
        <f>IF(N1158="snížená",J1158,0)</f>
        <v>0</v>
      </c>
      <c r="BG1158" s="187">
        <f>IF(N1158="zákl. přenesená",J1158,0)</f>
        <v>0</v>
      </c>
      <c r="BH1158" s="187">
        <f>IF(N1158="sníž. přenesená",J1158,0)</f>
        <v>0</v>
      </c>
      <c r="BI1158" s="187">
        <f>IF(N1158="nulová",J1158,0)</f>
        <v>0</v>
      </c>
      <c r="BJ1158" s="19" t="s">
        <v>82</v>
      </c>
      <c r="BK1158" s="187">
        <f>ROUND(I1158*H1158,2)</f>
        <v>0</v>
      </c>
      <c r="BL1158" s="19" t="s">
        <v>214</v>
      </c>
      <c r="BM1158" s="186" t="s">
        <v>8502</v>
      </c>
    </row>
    <row r="1159" spans="1:65" s="13" customFormat="1" ht="22.5" x14ac:dyDescent="0.2">
      <c r="B1159" s="197"/>
      <c r="C1159" s="198"/>
      <c r="D1159" s="188" t="s">
        <v>317</v>
      </c>
      <c r="E1159" s="199" t="s">
        <v>28</v>
      </c>
      <c r="F1159" s="200" t="s">
        <v>8503</v>
      </c>
      <c r="G1159" s="198"/>
      <c r="H1159" s="201">
        <v>795.6</v>
      </c>
      <c r="I1159" s="202"/>
      <c r="J1159" s="198"/>
      <c r="K1159" s="198"/>
      <c r="L1159" s="203"/>
      <c r="M1159" s="204"/>
      <c r="N1159" s="205"/>
      <c r="O1159" s="205"/>
      <c r="P1159" s="205"/>
      <c r="Q1159" s="205"/>
      <c r="R1159" s="205"/>
      <c r="S1159" s="205"/>
      <c r="T1159" s="206"/>
      <c r="AT1159" s="207" t="s">
        <v>317</v>
      </c>
      <c r="AU1159" s="207" t="s">
        <v>84</v>
      </c>
      <c r="AV1159" s="13" t="s">
        <v>84</v>
      </c>
      <c r="AW1159" s="13" t="s">
        <v>35</v>
      </c>
      <c r="AX1159" s="13" t="s">
        <v>82</v>
      </c>
      <c r="AY1159" s="207" t="s">
        <v>153</v>
      </c>
    </row>
    <row r="1160" spans="1:65" s="2" customFormat="1" ht="16.5" customHeight="1" x14ac:dyDescent="0.2">
      <c r="A1160" s="36"/>
      <c r="B1160" s="37"/>
      <c r="C1160" s="249" t="s">
        <v>2140</v>
      </c>
      <c r="D1160" s="249" t="s">
        <v>1767</v>
      </c>
      <c r="E1160" s="250" t="s">
        <v>5390</v>
      </c>
      <c r="F1160" s="251" t="s">
        <v>5391</v>
      </c>
      <c r="G1160" s="252" t="s">
        <v>433</v>
      </c>
      <c r="H1160" s="253">
        <v>914.94</v>
      </c>
      <c r="I1160" s="254"/>
      <c r="J1160" s="255">
        <f>ROUND(I1160*H1160,2)</f>
        <v>0</v>
      </c>
      <c r="K1160" s="251" t="s">
        <v>315</v>
      </c>
      <c r="L1160" s="256"/>
      <c r="M1160" s="257" t="s">
        <v>28</v>
      </c>
      <c r="N1160" s="258" t="s">
        <v>45</v>
      </c>
      <c r="O1160" s="66"/>
      <c r="P1160" s="184">
        <f>O1160*H1160</f>
        <v>0</v>
      </c>
      <c r="Q1160" s="184">
        <v>6.4000000000000005E-4</v>
      </c>
      <c r="R1160" s="184">
        <f>Q1160*H1160</f>
        <v>0.58556160000000013</v>
      </c>
      <c r="S1160" s="184">
        <v>0</v>
      </c>
      <c r="T1160" s="185">
        <f>S1160*H1160</f>
        <v>0</v>
      </c>
      <c r="U1160" s="36"/>
      <c r="V1160" s="36"/>
      <c r="W1160" s="36"/>
      <c r="X1160" s="36"/>
      <c r="Y1160" s="36"/>
      <c r="Z1160" s="36"/>
      <c r="AA1160" s="36"/>
      <c r="AB1160" s="36"/>
      <c r="AC1160" s="36"/>
      <c r="AD1160" s="36"/>
      <c r="AE1160" s="36"/>
      <c r="AR1160" s="186" t="s">
        <v>279</v>
      </c>
      <c r="AT1160" s="186" t="s">
        <v>1767</v>
      </c>
      <c r="AU1160" s="186" t="s">
        <v>84</v>
      </c>
      <c r="AY1160" s="19" t="s">
        <v>153</v>
      </c>
      <c r="BE1160" s="187">
        <f>IF(N1160="základní",J1160,0)</f>
        <v>0</v>
      </c>
      <c r="BF1160" s="187">
        <f>IF(N1160="snížená",J1160,0)</f>
        <v>0</v>
      </c>
      <c r="BG1160" s="187">
        <f>IF(N1160="zákl. přenesená",J1160,0)</f>
        <v>0</v>
      </c>
      <c r="BH1160" s="187">
        <f>IF(N1160="sníž. přenesená",J1160,0)</f>
        <v>0</v>
      </c>
      <c r="BI1160" s="187">
        <f>IF(N1160="nulová",J1160,0)</f>
        <v>0</v>
      </c>
      <c r="BJ1160" s="19" t="s">
        <v>82</v>
      </c>
      <c r="BK1160" s="187">
        <f>ROUND(I1160*H1160,2)</f>
        <v>0</v>
      </c>
      <c r="BL1160" s="19" t="s">
        <v>214</v>
      </c>
      <c r="BM1160" s="186" t="s">
        <v>8504</v>
      </c>
    </row>
    <row r="1161" spans="1:65" s="13" customFormat="1" x14ac:dyDescent="0.2">
      <c r="B1161" s="197"/>
      <c r="C1161" s="198"/>
      <c r="D1161" s="188" t="s">
        <v>317</v>
      </c>
      <c r="E1161" s="198"/>
      <c r="F1161" s="200" t="s">
        <v>8505</v>
      </c>
      <c r="G1161" s="198"/>
      <c r="H1161" s="201">
        <v>914.94</v>
      </c>
      <c r="I1161" s="202"/>
      <c r="J1161" s="198"/>
      <c r="K1161" s="198"/>
      <c r="L1161" s="203"/>
      <c r="M1161" s="204"/>
      <c r="N1161" s="205"/>
      <c r="O1161" s="205"/>
      <c r="P1161" s="205"/>
      <c r="Q1161" s="205"/>
      <c r="R1161" s="205"/>
      <c r="S1161" s="205"/>
      <c r="T1161" s="206"/>
      <c r="AT1161" s="207" t="s">
        <v>317</v>
      </c>
      <c r="AU1161" s="207" t="s">
        <v>84</v>
      </c>
      <c r="AV1161" s="13" t="s">
        <v>84</v>
      </c>
      <c r="AW1161" s="13" t="s">
        <v>4</v>
      </c>
      <c r="AX1161" s="13" t="s">
        <v>82</v>
      </c>
      <c r="AY1161" s="207" t="s">
        <v>153</v>
      </c>
    </row>
    <row r="1162" spans="1:65" s="2" customFormat="1" ht="21.75" customHeight="1" x14ac:dyDescent="0.2">
      <c r="A1162" s="36"/>
      <c r="B1162" s="37"/>
      <c r="C1162" s="175" t="s">
        <v>2146</v>
      </c>
      <c r="D1162" s="175" t="s">
        <v>156</v>
      </c>
      <c r="E1162" s="176" t="s">
        <v>5394</v>
      </c>
      <c r="F1162" s="177" t="s">
        <v>5395</v>
      </c>
      <c r="G1162" s="178" t="s">
        <v>433</v>
      </c>
      <c r="H1162" s="179">
        <v>294.89999999999998</v>
      </c>
      <c r="I1162" s="180"/>
      <c r="J1162" s="181">
        <f>ROUND(I1162*H1162,2)</f>
        <v>0</v>
      </c>
      <c r="K1162" s="177" t="s">
        <v>315</v>
      </c>
      <c r="L1162" s="41"/>
      <c r="M1162" s="182" t="s">
        <v>28</v>
      </c>
      <c r="N1162" s="183" t="s">
        <v>45</v>
      </c>
      <c r="O1162" s="66"/>
      <c r="P1162" s="184">
        <f>O1162*H1162</f>
        <v>0</v>
      </c>
      <c r="Q1162" s="184">
        <v>4.0000000000000002E-4</v>
      </c>
      <c r="R1162" s="184">
        <f>Q1162*H1162</f>
        <v>0.11796</v>
      </c>
      <c r="S1162" s="184">
        <v>0</v>
      </c>
      <c r="T1162" s="185">
        <f>S1162*H1162</f>
        <v>0</v>
      </c>
      <c r="U1162" s="36"/>
      <c r="V1162" s="36"/>
      <c r="W1162" s="36"/>
      <c r="X1162" s="36"/>
      <c r="Y1162" s="36"/>
      <c r="Z1162" s="36"/>
      <c r="AA1162" s="36"/>
      <c r="AB1162" s="36"/>
      <c r="AC1162" s="36"/>
      <c r="AD1162" s="36"/>
      <c r="AE1162" s="36"/>
      <c r="AR1162" s="186" t="s">
        <v>214</v>
      </c>
      <c r="AT1162" s="186" t="s">
        <v>156</v>
      </c>
      <c r="AU1162" s="186" t="s">
        <v>84</v>
      </c>
      <c r="AY1162" s="19" t="s">
        <v>153</v>
      </c>
      <c r="BE1162" s="187">
        <f>IF(N1162="základní",J1162,0)</f>
        <v>0</v>
      </c>
      <c r="BF1162" s="187">
        <f>IF(N1162="snížená",J1162,0)</f>
        <v>0</v>
      </c>
      <c r="BG1162" s="187">
        <f>IF(N1162="zákl. přenesená",J1162,0)</f>
        <v>0</v>
      </c>
      <c r="BH1162" s="187">
        <f>IF(N1162="sníž. přenesená",J1162,0)</f>
        <v>0</v>
      </c>
      <c r="BI1162" s="187">
        <f>IF(N1162="nulová",J1162,0)</f>
        <v>0</v>
      </c>
      <c r="BJ1162" s="19" t="s">
        <v>82</v>
      </c>
      <c r="BK1162" s="187">
        <f>ROUND(I1162*H1162,2)</f>
        <v>0</v>
      </c>
      <c r="BL1162" s="19" t="s">
        <v>214</v>
      </c>
      <c r="BM1162" s="186" t="s">
        <v>8506</v>
      </c>
    </row>
    <row r="1163" spans="1:65" s="13" customFormat="1" ht="22.5" x14ac:dyDescent="0.2">
      <c r="B1163" s="197"/>
      <c r="C1163" s="198"/>
      <c r="D1163" s="188" t="s">
        <v>317</v>
      </c>
      <c r="E1163" s="199" t="s">
        <v>28</v>
      </c>
      <c r="F1163" s="200" t="s">
        <v>8499</v>
      </c>
      <c r="G1163" s="198"/>
      <c r="H1163" s="201">
        <v>294.89999999999998</v>
      </c>
      <c r="I1163" s="202"/>
      <c r="J1163" s="198"/>
      <c r="K1163" s="198"/>
      <c r="L1163" s="203"/>
      <c r="M1163" s="204"/>
      <c r="N1163" s="205"/>
      <c r="O1163" s="205"/>
      <c r="P1163" s="205"/>
      <c r="Q1163" s="205"/>
      <c r="R1163" s="205"/>
      <c r="S1163" s="205"/>
      <c r="T1163" s="206"/>
      <c r="AT1163" s="207" t="s">
        <v>317</v>
      </c>
      <c r="AU1163" s="207" t="s">
        <v>84</v>
      </c>
      <c r="AV1163" s="13" t="s">
        <v>84</v>
      </c>
      <c r="AW1163" s="13" t="s">
        <v>35</v>
      </c>
      <c r="AX1163" s="13" t="s">
        <v>82</v>
      </c>
      <c r="AY1163" s="207" t="s">
        <v>153</v>
      </c>
    </row>
    <row r="1164" spans="1:65" s="2" customFormat="1" ht="24" x14ac:dyDescent="0.2">
      <c r="A1164" s="36"/>
      <c r="B1164" s="37"/>
      <c r="C1164" s="249" t="s">
        <v>2151</v>
      </c>
      <c r="D1164" s="249" t="s">
        <v>1767</v>
      </c>
      <c r="E1164" s="250" t="s">
        <v>5373</v>
      </c>
      <c r="F1164" s="251" t="s">
        <v>5374</v>
      </c>
      <c r="G1164" s="252" t="s">
        <v>433</v>
      </c>
      <c r="H1164" s="253">
        <v>339.13499999999999</v>
      </c>
      <c r="I1164" s="254"/>
      <c r="J1164" s="255">
        <f>ROUND(I1164*H1164,2)</f>
        <v>0</v>
      </c>
      <c r="K1164" s="251" t="s">
        <v>315</v>
      </c>
      <c r="L1164" s="256"/>
      <c r="M1164" s="257" t="s">
        <v>28</v>
      </c>
      <c r="N1164" s="258" t="s">
        <v>45</v>
      </c>
      <c r="O1164" s="66"/>
      <c r="P1164" s="184">
        <f>O1164*H1164</f>
        <v>0</v>
      </c>
      <c r="Q1164" s="184">
        <v>6.4000000000000003E-3</v>
      </c>
      <c r="R1164" s="184">
        <f>Q1164*H1164</f>
        <v>2.1704639999999999</v>
      </c>
      <c r="S1164" s="184">
        <v>0</v>
      </c>
      <c r="T1164" s="185">
        <f>S1164*H1164</f>
        <v>0</v>
      </c>
      <c r="U1164" s="36"/>
      <c r="V1164" s="36"/>
      <c r="W1164" s="36"/>
      <c r="X1164" s="36"/>
      <c r="Y1164" s="36"/>
      <c r="Z1164" s="36"/>
      <c r="AA1164" s="36"/>
      <c r="AB1164" s="36"/>
      <c r="AC1164" s="36"/>
      <c r="AD1164" s="36"/>
      <c r="AE1164" s="36"/>
      <c r="AR1164" s="186" t="s">
        <v>279</v>
      </c>
      <c r="AT1164" s="186" t="s">
        <v>1767</v>
      </c>
      <c r="AU1164" s="186" t="s">
        <v>84</v>
      </c>
      <c r="AY1164" s="19" t="s">
        <v>153</v>
      </c>
      <c r="BE1164" s="187">
        <f>IF(N1164="základní",J1164,0)</f>
        <v>0</v>
      </c>
      <c r="BF1164" s="187">
        <f>IF(N1164="snížená",J1164,0)</f>
        <v>0</v>
      </c>
      <c r="BG1164" s="187">
        <f>IF(N1164="zákl. přenesená",J1164,0)</f>
        <v>0</v>
      </c>
      <c r="BH1164" s="187">
        <f>IF(N1164="sníž. přenesená",J1164,0)</f>
        <v>0</v>
      </c>
      <c r="BI1164" s="187">
        <f>IF(N1164="nulová",J1164,0)</f>
        <v>0</v>
      </c>
      <c r="BJ1164" s="19" t="s">
        <v>82</v>
      </c>
      <c r="BK1164" s="187">
        <f>ROUND(I1164*H1164,2)</f>
        <v>0</v>
      </c>
      <c r="BL1164" s="19" t="s">
        <v>214</v>
      </c>
      <c r="BM1164" s="186" t="s">
        <v>8507</v>
      </c>
    </row>
    <row r="1165" spans="1:65" s="13" customFormat="1" x14ac:dyDescent="0.2">
      <c r="B1165" s="197"/>
      <c r="C1165" s="198"/>
      <c r="D1165" s="188" t="s">
        <v>317</v>
      </c>
      <c r="E1165" s="198"/>
      <c r="F1165" s="200" t="s">
        <v>8508</v>
      </c>
      <c r="G1165" s="198"/>
      <c r="H1165" s="201">
        <v>339.13499999999999</v>
      </c>
      <c r="I1165" s="202"/>
      <c r="J1165" s="198"/>
      <c r="K1165" s="198"/>
      <c r="L1165" s="203"/>
      <c r="M1165" s="204"/>
      <c r="N1165" s="205"/>
      <c r="O1165" s="205"/>
      <c r="P1165" s="205"/>
      <c r="Q1165" s="205"/>
      <c r="R1165" s="205"/>
      <c r="S1165" s="205"/>
      <c r="T1165" s="206"/>
      <c r="AT1165" s="207" t="s">
        <v>317</v>
      </c>
      <c r="AU1165" s="207" t="s">
        <v>84</v>
      </c>
      <c r="AV1165" s="13" t="s">
        <v>84</v>
      </c>
      <c r="AW1165" s="13" t="s">
        <v>4</v>
      </c>
      <c r="AX1165" s="13" t="s">
        <v>82</v>
      </c>
      <c r="AY1165" s="207" t="s">
        <v>153</v>
      </c>
    </row>
    <row r="1166" spans="1:65" s="2" customFormat="1" ht="16.5" customHeight="1" x14ac:dyDescent="0.2">
      <c r="A1166" s="36"/>
      <c r="B1166" s="37"/>
      <c r="C1166" s="175" t="s">
        <v>2156</v>
      </c>
      <c r="D1166" s="175" t="s">
        <v>156</v>
      </c>
      <c r="E1166" s="176" t="s">
        <v>1976</v>
      </c>
      <c r="F1166" s="177" t="s">
        <v>1977</v>
      </c>
      <c r="G1166" s="178" t="s">
        <v>433</v>
      </c>
      <c r="H1166" s="179">
        <v>189.94</v>
      </c>
      <c r="I1166" s="180"/>
      <c r="J1166" s="181">
        <f>ROUND(I1166*H1166,2)</f>
        <v>0</v>
      </c>
      <c r="K1166" s="177" t="s">
        <v>315</v>
      </c>
      <c r="L1166" s="41"/>
      <c r="M1166" s="182" t="s">
        <v>28</v>
      </c>
      <c r="N1166" s="183" t="s">
        <v>45</v>
      </c>
      <c r="O1166" s="66"/>
      <c r="P1166" s="184">
        <f>O1166*H1166</f>
        <v>0</v>
      </c>
      <c r="Q1166" s="184">
        <v>0</v>
      </c>
      <c r="R1166" s="184">
        <f>Q1166*H1166</f>
        <v>0</v>
      </c>
      <c r="S1166" s="184">
        <v>0</v>
      </c>
      <c r="T1166" s="185">
        <f>S1166*H1166</f>
        <v>0</v>
      </c>
      <c r="U1166" s="36"/>
      <c r="V1166" s="36"/>
      <c r="W1166" s="36"/>
      <c r="X1166" s="36"/>
      <c r="Y1166" s="36"/>
      <c r="Z1166" s="36"/>
      <c r="AA1166" s="36"/>
      <c r="AB1166" s="36"/>
      <c r="AC1166" s="36"/>
      <c r="AD1166" s="36"/>
      <c r="AE1166" s="36"/>
      <c r="AR1166" s="186" t="s">
        <v>214</v>
      </c>
      <c r="AT1166" s="186" t="s">
        <v>156</v>
      </c>
      <c r="AU1166" s="186" t="s">
        <v>84</v>
      </c>
      <c r="AY1166" s="19" t="s">
        <v>153</v>
      </c>
      <c r="BE1166" s="187">
        <f>IF(N1166="základní",J1166,0)</f>
        <v>0</v>
      </c>
      <c r="BF1166" s="187">
        <f>IF(N1166="snížená",J1166,0)</f>
        <v>0</v>
      </c>
      <c r="BG1166" s="187">
        <f>IF(N1166="zákl. přenesená",J1166,0)</f>
        <v>0</v>
      </c>
      <c r="BH1166" s="187">
        <f>IF(N1166="sníž. přenesená",J1166,0)</f>
        <v>0</v>
      </c>
      <c r="BI1166" s="187">
        <f>IF(N1166="nulová",J1166,0)</f>
        <v>0</v>
      </c>
      <c r="BJ1166" s="19" t="s">
        <v>82</v>
      </c>
      <c r="BK1166" s="187">
        <f>ROUND(I1166*H1166,2)</f>
        <v>0</v>
      </c>
      <c r="BL1166" s="19" t="s">
        <v>214</v>
      </c>
      <c r="BM1166" s="186" t="s">
        <v>8509</v>
      </c>
    </row>
    <row r="1167" spans="1:65" s="2" customFormat="1" ht="16.5" customHeight="1" x14ac:dyDescent="0.2">
      <c r="A1167" s="36"/>
      <c r="B1167" s="37"/>
      <c r="C1167" s="249" t="s">
        <v>2159</v>
      </c>
      <c r="D1167" s="249" t="s">
        <v>1767</v>
      </c>
      <c r="E1167" s="250" t="s">
        <v>1971</v>
      </c>
      <c r="F1167" s="251" t="s">
        <v>1972</v>
      </c>
      <c r="G1167" s="252" t="s">
        <v>433</v>
      </c>
      <c r="H1167" s="253">
        <v>227.928</v>
      </c>
      <c r="I1167" s="254"/>
      <c r="J1167" s="255">
        <f>ROUND(I1167*H1167,2)</f>
        <v>0</v>
      </c>
      <c r="K1167" s="251" t="s">
        <v>315</v>
      </c>
      <c r="L1167" s="256"/>
      <c r="M1167" s="257" t="s">
        <v>28</v>
      </c>
      <c r="N1167" s="258" t="s">
        <v>45</v>
      </c>
      <c r="O1167" s="66"/>
      <c r="P1167" s="184">
        <f>O1167*H1167</f>
        <v>0</v>
      </c>
      <c r="Q1167" s="184">
        <v>5.0000000000000001E-4</v>
      </c>
      <c r="R1167" s="184">
        <f>Q1167*H1167</f>
        <v>0.113964</v>
      </c>
      <c r="S1167" s="184">
        <v>0</v>
      </c>
      <c r="T1167" s="185">
        <f>S1167*H1167</f>
        <v>0</v>
      </c>
      <c r="U1167" s="36"/>
      <c r="V1167" s="36"/>
      <c r="W1167" s="36"/>
      <c r="X1167" s="36"/>
      <c r="Y1167" s="36"/>
      <c r="Z1167" s="36"/>
      <c r="AA1167" s="36"/>
      <c r="AB1167" s="36"/>
      <c r="AC1167" s="36"/>
      <c r="AD1167" s="36"/>
      <c r="AE1167" s="36"/>
      <c r="AR1167" s="186" t="s">
        <v>279</v>
      </c>
      <c r="AT1167" s="186" t="s">
        <v>1767</v>
      </c>
      <c r="AU1167" s="186" t="s">
        <v>84</v>
      </c>
      <c r="AY1167" s="19" t="s">
        <v>153</v>
      </c>
      <c r="BE1167" s="187">
        <f>IF(N1167="základní",J1167,0)</f>
        <v>0</v>
      </c>
      <c r="BF1167" s="187">
        <f>IF(N1167="snížená",J1167,0)</f>
        <v>0</v>
      </c>
      <c r="BG1167" s="187">
        <f>IF(N1167="zákl. přenesená",J1167,0)</f>
        <v>0</v>
      </c>
      <c r="BH1167" s="187">
        <f>IF(N1167="sníž. přenesená",J1167,0)</f>
        <v>0</v>
      </c>
      <c r="BI1167" s="187">
        <f>IF(N1167="nulová",J1167,0)</f>
        <v>0</v>
      </c>
      <c r="BJ1167" s="19" t="s">
        <v>82</v>
      </c>
      <c r="BK1167" s="187">
        <f>ROUND(I1167*H1167,2)</f>
        <v>0</v>
      </c>
      <c r="BL1167" s="19" t="s">
        <v>214</v>
      </c>
      <c r="BM1167" s="186" t="s">
        <v>8510</v>
      </c>
    </row>
    <row r="1168" spans="1:65" s="13" customFormat="1" x14ac:dyDescent="0.2">
      <c r="B1168" s="197"/>
      <c r="C1168" s="198"/>
      <c r="D1168" s="188" t="s">
        <v>317</v>
      </c>
      <c r="E1168" s="198"/>
      <c r="F1168" s="200" t="s">
        <v>8474</v>
      </c>
      <c r="G1168" s="198"/>
      <c r="H1168" s="201">
        <v>227.928</v>
      </c>
      <c r="I1168" s="202"/>
      <c r="J1168" s="198"/>
      <c r="K1168" s="198"/>
      <c r="L1168" s="203"/>
      <c r="M1168" s="204"/>
      <c r="N1168" s="205"/>
      <c r="O1168" s="205"/>
      <c r="P1168" s="205"/>
      <c r="Q1168" s="205"/>
      <c r="R1168" s="205"/>
      <c r="S1168" s="205"/>
      <c r="T1168" s="206"/>
      <c r="AT1168" s="207" t="s">
        <v>317</v>
      </c>
      <c r="AU1168" s="207" t="s">
        <v>84</v>
      </c>
      <c r="AV1168" s="13" t="s">
        <v>84</v>
      </c>
      <c r="AW1168" s="13" t="s">
        <v>4</v>
      </c>
      <c r="AX1168" s="13" t="s">
        <v>82</v>
      </c>
      <c r="AY1168" s="207" t="s">
        <v>153</v>
      </c>
    </row>
    <row r="1169" spans="1:65" s="2" customFormat="1" ht="24" x14ac:dyDescent="0.2">
      <c r="A1169" s="36"/>
      <c r="B1169" s="37"/>
      <c r="C1169" s="175" t="s">
        <v>2164</v>
      </c>
      <c r="D1169" s="175" t="s">
        <v>156</v>
      </c>
      <c r="E1169" s="176" t="s">
        <v>1985</v>
      </c>
      <c r="F1169" s="177" t="s">
        <v>1986</v>
      </c>
      <c r="G1169" s="178" t="s">
        <v>419</v>
      </c>
      <c r="H1169" s="219"/>
      <c r="I1169" s="180"/>
      <c r="J1169" s="181">
        <f>ROUND(I1169*H1169,2)</f>
        <v>0</v>
      </c>
      <c r="K1169" s="177" t="s">
        <v>315</v>
      </c>
      <c r="L1169" s="41"/>
      <c r="M1169" s="182" t="s">
        <v>28</v>
      </c>
      <c r="N1169" s="183" t="s">
        <v>45</v>
      </c>
      <c r="O1169" s="66"/>
      <c r="P1169" s="184">
        <f>O1169*H1169</f>
        <v>0</v>
      </c>
      <c r="Q1169" s="184">
        <v>0</v>
      </c>
      <c r="R1169" s="184">
        <f>Q1169*H1169</f>
        <v>0</v>
      </c>
      <c r="S1169" s="184">
        <v>0</v>
      </c>
      <c r="T1169" s="185">
        <f>S1169*H1169</f>
        <v>0</v>
      </c>
      <c r="U1169" s="36"/>
      <c r="V1169" s="36"/>
      <c r="W1169" s="36"/>
      <c r="X1169" s="36"/>
      <c r="Y1169" s="36"/>
      <c r="Z1169" s="36"/>
      <c r="AA1169" s="36"/>
      <c r="AB1169" s="36"/>
      <c r="AC1169" s="36"/>
      <c r="AD1169" s="36"/>
      <c r="AE1169" s="36"/>
      <c r="AR1169" s="186" t="s">
        <v>214</v>
      </c>
      <c r="AT1169" s="186" t="s">
        <v>156</v>
      </c>
      <c r="AU1169" s="186" t="s">
        <v>84</v>
      </c>
      <c r="AY1169" s="19" t="s">
        <v>153</v>
      </c>
      <c r="BE1169" s="187">
        <f>IF(N1169="základní",J1169,0)</f>
        <v>0</v>
      </c>
      <c r="BF1169" s="187">
        <f>IF(N1169="snížená",J1169,0)</f>
        <v>0</v>
      </c>
      <c r="BG1169" s="187">
        <f>IF(N1169="zákl. přenesená",J1169,0)</f>
        <v>0</v>
      </c>
      <c r="BH1169" s="187">
        <f>IF(N1169="sníž. přenesená",J1169,0)</f>
        <v>0</v>
      </c>
      <c r="BI1169" s="187">
        <f>IF(N1169="nulová",J1169,0)</f>
        <v>0</v>
      </c>
      <c r="BJ1169" s="19" t="s">
        <v>82</v>
      </c>
      <c r="BK1169" s="187">
        <f>ROUND(I1169*H1169,2)</f>
        <v>0</v>
      </c>
      <c r="BL1169" s="19" t="s">
        <v>214</v>
      </c>
      <c r="BM1169" s="186" t="s">
        <v>8511</v>
      </c>
    </row>
    <row r="1170" spans="1:65" s="12" customFormat="1" ht="22.9" customHeight="1" x14ac:dyDescent="0.2">
      <c r="B1170" s="159"/>
      <c r="C1170" s="160"/>
      <c r="D1170" s="161" t="s">
        <v>73</v>
      </c>
      <c r="E1170" s="173" t="s">
        <v>960</v>
      </c>
      <c r="F1170" s="173" t="s">
        <v>961</v>
      </c>
      <c r="G1170" s="160"/>
      <c r="H1170" s="160"/>
      <c r="I1170" s="163"/>
      <c r="J1170" s="174">
        <f>BK1170</f>
        <v>0</v>
      </c>
      <c r="K1170" s="160"/>
      <c r="L1170" s="165"/>
      <c r="M1170" s="166"/>
      <c r="N1170" s="167"/>
      <c r="O1170" s="167"/>
      <c r="P1170" s="168">
        <f>SUM(P1171:P1233)</f>
        <v>0</v>
      </c>
      <c r="Q1170" s="167"/>
      <c r="R1170" s="168">
        <f>SUM(R1171:R1233)</f>
        <v>4.8870703300000002</v>
      </c>
      <c r="S1170" s="167"/>
      <c r="T1170" s="169">
        <f>SUM(T1171:T1233)</f>
        <v>0</v>
      </c>
      <c r="AR1170" s="170" t="s">
        <v>84</v>
      </c>
      <c r="AT1170" s="171" t="s">
        <v>73</v>
      </c>
      <c r="AU1170" s="171" t="s">
        <v>82</v>
      </c>
      <c r="AY1170" s="170" t="s">
        <v>153</v>
      </c>
      <c r="BK1170" s="172">
        <f>SUM(BK1171:BK1233)</f>
        <v>0</v>
      </c>
    </row>
    <row r="1171" spans="1:65" s="2" customFormat="1" ht="24" x14ac:dyDescent="0.2">
      <c r="A1171" s="36"/>
      <c r="B1171" s="37"/>
      <c r="C1171" s="175" t="s">
        <v>2169</v>
      </c>
      <c r="D1171" s="175" t="s">
        <v>156</v>
      </c>
      <c r="E1171" s="176" t="s">
        <v>1989</v>
      </c>
      <c r="F1171" s="177" t="s">
        <v>1990</v>
      </c>
      <c r="G1171" s="178" t="s">
        <v>433</v>
      </c>
      <c r="H1171" s="179">
        <v>209.62</v>
      </c>
      <c r="I1171" s="180"/>
      <c r="J1171" s="181">
        <f>ROUND(I1171*H1171,2)</f>
        <v>0</v>
      </c>
      <c r="K1171" s="177" t="s">
        <v>315</v>
      </c>
      <c r="L1171" s="41"/>
      <c r="M1171" s="182" t="s">
        <v>28</v>
      </c>
      <c r="N1171" s="183" t="s">
        <v>45</v>
      </c>
      <c r="O1171" s="66"/>
      <c r="P1171" s="184">
        <f>O1171*H1171</f>
        <v>0</v>
      </c>
      <c r="Q1171" s="184">
        <v>0</v>
      </c>
      <c r="R1171" s="184">
        <f>Q1171*H1171</f>
        <v>0</v>
      </c>
      <c r="S1171" s="184">
        <v>0</v>
      </c>
      <c r="T1171" s="185">
        <f>S1171*H1171</f>
        <v>0</v>
      </c>
      <c r="U1171" s="36"/>
      <c r="V1171" s="36"/>
      <c r="W1171" s="36"/>
      <c r="X1171" s="36"/>
      <c r="Y1171" s="36"/>
      <c r="Z1171" s="36"/>
      <c r="AA1171" s="36"/>
      <c r="AB1171" s="36"/>
      <c r="AC1171" s="36"/>
      <c r="AD1171" s="36"/>
      <c r="AE1171" s="36"/>
      <c r="AR1171" s="186" t="s">
        <v>214</v>
      </c>
      <c r="AT1171" s="186" t="s">
        <v>156</v>
      </c>
      <c r="AU1171" s="186" t="s">
        <v>84</v>
      </c>
      <c r="AY1171" s="19" t="s">
        <v>153</v>
      </c>
      <c r="BE1171" s="187">
        <f>IF(N1171="základní",J1171,0)</f>
        <v>0</v>
      </c>
      <c r="BF1171" s="187">
        <f>IF(N1171="snížená",J1171,0)</f>
        <v>0</v>
      </c>
      <c r="BG1171" s="187">
        <f>IF(N1171="zákl. přenesená",J1171,0)</f>
        <v>0</v>
      </c>
      <c r="BH1171" s="187">
        <f>IF(N1171="sníž. přenesená",J1171,0)</f>
        <v>0</v>
      </c>
      <c r="BI1171" s="187">
        <f>IF(N1171="nulová",J1171,0)</f>
        <v>0</v>
      </c>
      <c r="BJ1171" s="19" t="s">
        <v>82</v>
      </c>
      <c r="BK1171" s="187">
        <f>ROUND(I1171*H1171,2)</f>
        <v>0</v>
      </c>
      <c r="BL1171" s="19" t="s">
        <v>214</v>
      </c>
      <c r="BM1171" s="186" t="s">
        <v>8512</v>
      </c>
    </row>
    <row r="1172" spans="1:65" s="15" customFormat="1" x14ac:dyDescent="0.2">
      <c r="B1172" s="224"/>
      <c r="C1172" s="225"/>
      <c r="D1172" s="188" t="s">
        <v>317</v>
      </c>
      <c r="E1172" s="226" t="s">
        <v>28</v>
      </c>
      <c r="F1172" s="227" t="s">
        <v>2008</v>
      </c>
      <c r="G1172" s="225"/>
      <c r="H1172" s="226" t="s">
        <v>28</v>
      </c>
      <c r="I1172" s="228"/>
      <c r="J1172" s="225"/>
      <c r="K1172" s="225"/>
      <c r="L1172" s="229"/>
      <c r="M1172" s="230"/>
      <c r="N1172" s="231"/>
      <c r="O1172" s="231"/>
      <c r="P1172" s="231"/>
      <c r="Q1172" s="231"/>
      <c r="R1172" s="231"/>
      <c r="S1172" s="231"/>
      <c r="T1172" s="232"/>
      <c r="AT1172" s="233" t="s">
        <v>317</v>
      </c>
      <c r="AU1172" s="233" t="s">
        <v>84</v>
      </c>
      <c r="AV1172" s="15" t="s">
        <v>82</v>
      </c>
      <c r="AW1172" s="15" t="s">
        <v>35</v>
      </c>
      <c r="AX1172" s="15" t="s">
        <v>74</v>
      </c>
      <c r="AY1172" s="233" t="s">
        <v>153</v>
      </c>
    </row>
    <row r="1173" spans="1:65" s="13" customFormat="1" x14ac:dyDescent="0.2">
      <c r="B1173" s="197"/>
      <c r="C1173" s="198"/>
      <c r="D1173" s="188" t="s">
        <v>317</v>
      </c>
      <c r="E1173" s="199" t="s">
        <v>28</v>
      </c>
      <c r="F1173" s="200" t="s">
        <v>8513</v>
      </c>
      <c r="G1173" s="198"/>
      <c r="H1173" s="201">
        <v>94.22</v>
      </c>
      <c r="I1173" s="202"/>
      <c r="J1173" s="198"/>
      <c r="K1173" s="198"/>
      <c r="L1173" s="203"/>
      <c r="M1173" s="204"/>
      <c r="N1173" s="205"/>
      <c r="O1173" s="205"/>
      <c r="P1173" s="205"/>
      <c r="Q1173" s="205"/>
      <c r="R1173" s="205"/>
      <c r="S1173" s="205"/>
      <c r="T1173" s="206"/>
      <c r="AT1173" s="207" t="s">
        <v>317</v>
      </c>
      <c r="AU1173" s="207" t="s">
        <v>84</v>
      </c>
      <c r="AV1173" s="13" t="s">
        <v>84</v>
      </c>
      <c r="AW1173" s="13" t="s">
        <v>35</v>
      </c>
      <c r="AX1173" s="13" t="s">
        <v>74</v>
      </c>
      <c r="AY1173" s="207" t="s">
        <v>153</v>
      </c>
    </row>
    <row r="1174" spans="1:65" s="15" customFormat="1" x14ac:dyDescent="0.2">
      <c r="B1174" s="224"/>
      <c r="C1174" s="225"/>
      <c r="D1174" s="188" t="s">
        <v>317</v>
      </c>
      <c r="E1174" s="226" t="s">
        <v>28</v>
      </c>
      <c r="F1174" s="227" t="s">
        <v>8514</v>
      </c>
      <c r="G1174" s="225"/>
      <c r="H1174" s="226" t="s">
        <v>28</v>
      </c>
      <c r="I1174" s="228"/>
      <c r="J1174" s="225"/>
      <c r="K1174" s="225"/>
      <c r="L1174" s="229"/>
      <c r="M1174" s="230"/>
      <c r="N1174" s="231"/>
      <c r="O1174" s="231"/>
      <c r="P1174" s="231"/>
      <c r="Q1174" s="231"/>
      <c r="R1174" s="231"/>
      <c r="S1174" s="231"/>
      <c r="T1174" s="232"/>
      <c r="AT1174" s="233" t="s">
        <v>317</v>
      </c>
      <c r="AU1174" s="233" t="s">
        <v>84</v>
      </c>
      <c r="AV1174" s="15" t="s">
        <v>82</v>
      </c>
      <c r="AW1174" s="15" t="s">
        <v>35</v>
      </c>
      <c r="AX1174" s="15" t="s">
        <v>74</v>
      </c>
      <c r="AY1174" s="233" t="s">
        <v>153</v>
      </c>
    </row>
    <row r="1175" spans="1:65" s="13" customFormat="1" x14ac:dyDescent="0.2">
      <c r="B1175" s="197"/>
      <c r="C1175" s="198"/>
      <c r="D1175" s="188" t="s">
        <v>317</v>
      </c>
      <c r="E1175" s="199" t="s">
        <v>28</v>
      </c>
      <c r="F1175" s="200" t="s">
        <v>8515</v>
      </c>
      <c r="G1175" s="198"/>
      <c r="H1175" s="201">
        <v>22.55</v>
      </c>
      <c r="I1175" s="202"/>
      <c r="J1175" s="198"/>
      <c r="K1175" s="198"/>
      <c r="L1175" s="203"/>
      <c r="M1175" s="204"/>
      <c r="N1175" s="205"/>
      <c r="O1175" s="205"/>
      <c r="P1175" s="205"/>
      <c r="Q1175" s="205"/>
      <c r="R1175" s="205"/>
      <c r="S1175" s="205"/>
      <c r="T1175" s="206"/>
      <c r="AT1175" s="207" t="s">
        <v>317</v>
      </c>
      <c r="AU1175" s="207" t="s">
        <v>84</v>
      </c>
      <c r="AV1175" s="13" t="s">
        <v>84</v>
      </c>
      <c r="AW1175" s="13" t="s">
        <v>35</v>
      </c>
      <c r="AX1175" s="13" t="s">
        <v>74</v>
      </c>
      <c r="AY1175" s="207" t="s">
        <v>153</v>
      </c>
    </row>
    <row r="1176" spans="1:65" s="13" customFormat="1" x14ac:dyDescent="0.2">
      <c r="B1176" s="197"/>
      <c r="C1176" s="198"/>
      <c r="D1176" s="188" t="s">
        <v>317</v>
      </c>
      <c r="E1176" s="199" t="s">
        <v>28</v>
      </c>
      <c r="F1176" s="200" t="s">
        <v>8516</v>
      </c>
      <c r="G1176" s="198"/>
      <c r="H1176" s="201">
        <v>40.29</v>
      </c>
      <c r="I1176" s="202"/>
      <c r="J1176" s="198"/>
      <c r="K1176" s="198"/>
      <c r="L1176" s="203"/>
      <c r="M1176" s="204"/>
      <c r="N1176" s="205"/>
      <c r="O1176" s="205"/>
      <c r="P1176" s="205"/>
      <c r="Q1176" s="205"/>
      <c r="R1176" s="205"/>
      <c r="S1176" s="205"/>
      <c r="T1176" s="206"/>
      <c r="AT1176" s="207" t="s">
        <v>317</v>
      </c>
      <c r="AU1176" s="207" t="s">
        <v>84</v>
      </c>
      <c r="AV1176" s="13" t="s">
        <v>84</v>
      </c>
      <c r="AW1176" s="13" t="s">
        <v>35</v>
      </c>
      <c r="AX1176" s="13" t="s">
        <v>74</v>
      </c>
      <c r="AY1176" s="207" t="s">
        <v>153</v>
      </c>
    </row>
    <row r="1177" spans="1:65" s="16" customFormat="1" x14ac:dyDescent="0.2">
      <c r="B1177" s="234"/>
      <c r="C1177" s="235"/>
      <c r="D1177" s="188" t="s">
        <v>317</v>
      </c>
      <c r="E1177" s="236" t="s">
        <v>28</v>
      </c>
      <c r="F1177" s="237" t="s">
        <v>448</v>
      </c>
      <c r="G1177" s="235"/>
      <c r="H1177" s="238">
        <v>157.06</v>
      </c>
      <c r="I1177" s="239"/>
      <c r="J1177" s="235"/>
      <c r="K1177" s="235"/>
      <c r="L1177" s="240"/>
      <c r="M1177" s="241"/>
      <c r="N1177" s="242"/>
      <c r="O1177" s="242"/>
      <c r="P1177" s="242"/>
      <c r="Q1177" s="242"/>
      <c r="R1177" s="242"/>
      <c r="S1177" s="242"/>
      <c r="T1177" s="243"/>
      <c r="AT1177" s="244" t="s">
        <v>317</v>
      </c>
      <c r="AU1177" s="244" t="s">
        <v>84</v>
      </c>
      <c r="AV1177" s="16" t="s">
        <v>163</v>
      </c>
      <c r="AW1177" s="16" t="s">
        <v>35</v>
      </c>
      <c r="AX1177" s="16" t="s">
        <v>74</v>
      </c>
      <c r="AY1177" s="244" t="s">
        <v>153</v>
      </c>
    </row>
    <row r="1178" spans="1:65" s="15" customFormat="1" x14ac:dyDescent="0.2">
      <c r="B1178" s="224"/>
      <c r="C1178" s="225"/>
      <c r="D1178" s="188" t="s">
        <v>317</v>
      </c>
      <c r="E1178" s="226" t="s">
        <v>28</v>
      </c>
      <c r="F1178" s="227" t="s">
        <v>1997</v>
      </c>
      <c r="G1178" s="225"/>
      <c r="H1178" s="226" t="s">
        <v>28</v>
      </c>
      <c r="I1178" s="228"/>
      <c r="J1178" s="225"/>
      <c r="K1178" s="225"/>
      <c r="L1178" s="229"/>
      <c r="M1178" s="230"/>
      <c r="N1178" s="231"/>
      <c r="O1178" s="231"/>
      <c r="P1178" s="231"/>
      <c r="Q1178" s="231"/>
      <c r="R1178" s="231"/>
      <c r="S1178" s="231"/>
      <c r="T1178" s="232"/>
      <c r="AT1178" s="233" t="s">
        <v>317</v>
      </c>
      <c r="AU1178" s="233" t="s">
        <v>84</v>
      </c>
      <c r="AV1178" s="15" t="s">
        <v>82</v>
      </c>
      <c r="AW1178" s="15" t="s">
        <v>35</v>
      </c>
      <c r="AX1178" s="15" t="s">
        <v>74</v>
      </c>
      <c r="AY1178" s="233" t="s">
        <v>153</v>
      </c>
    </row>
    <row r="1179" spans="1:65" s="13" customFormat="1" x14ac:dyDescent="0.2">
      <c r="B1179" s="197"/>
      <c r="C1179" s="198"/>
      <c r="D1179" s="188" t="s">
        <v>317</v>
      </c>
      <c r="E1179" s="199" t="s">
        <v>28</v>
      </c>
      <c r="F1179" s="200" t="s">
        <v>8517</v>
      </c>
      <c r="G1179" s="198"/>
      <c r="H1179" s="201">
        <v>4.8600000000000003</v>
      </c>
      <c r="I1179" s="202"/>
      <c r="J1179" s="198"/>
      <c r="K1179" s="198"/>
      <c r="L1179" s="203"/>
      <c r="M1179" s="204"/>
      <c r="N1179" s="205"/>
      <c r="O1179" s="205"/>
      <c r="P1179" s="205"/>
      <c r="Q1179" s="205"/>
      <c r="R1179" s="205"/>
      <c r="S1179" s="205"/>
      <c r="T1179" s="206"/>
      <c r="AT1179" s="207" t="s">
        <v>317</v>
      </c>
      <c r="AU1179" s="207" t="s">
        <v>84</v>
      </c>
      <c r="AV1179" s="13" t="s">
        <v>84</v>
      </c>
      <c r="AW1179" s="13" t="s">
        <v>35</v>
      </c>
      <c r="AX1179" s="13" t="s">
        <v>74</v>
      </c>
      <c r="AY1179" s="207" t="s">
        <v>153</v>
      </c>
    </row>
    <row r="1180" spans="1:65" s="13" customFormat="1" x14ac:dyDescent="0.2">
      <c r="B1180" s="197"/>
      <c r="C1180" s="198"/>
      <c r="D1180" s="188" t="s">
        <v>317</v>
      </c>
      <c r="E1180" s="199" t="s">
        <v>28</v>
      </c>
      <c r="F1180" s="200" t="s">
        <v>8518</v>
      </c>
      <c r="G1180" s="198"/>
      <c r="H1180" s="201">
        <v>3.4</v>
      </c>
      <c r="I1180" s="202"/>
      <c r="J1180" s="198"/>
      <c r="K1180" s="198"/>
      <c r="L1180" s="203"/>
      <c r="M1180" s="204"/>
      <c r="N1180" s="205"/>
      <c r="O1180" s="205"/>
      <c r="P1180" s="205"/>
      <c r="Q1180" s="205"/>
      <c r="R1180" s="205"/>
      <c r="S1180" s="205"/>
      <c r="T1180" s="206"/>
      <c r="AT1180" s="207" t="s">
        <v>317</v>
      </c>
      <c r="AU1180" s="207" t="s">
        <v>84</v>
      </c>
      <c r="AV1180" s="13" t="s">
        <v>84</v>
      </c>
      <c r="AW1180" s="13" t="s">
        <v>35</v>
      </c>
      <c r="AX1180" s="13" t="s">
        <v>74</v>
      </c>
      <c r="AY1180" s="207" t="s">
        <v>153</v>
      </c>
    </row>
    <row r="1181" spans="1:65" s="16" customFormat="1" x14ac:dyDescent="0.2">
      <c r="B1181" s="234"/>
      <c r="C1181" s="235"/>
      <c r="D1181" s="188" t="s">
        <v>317</v>
      </c>
      <c r="E1181" s="236" t="s">
        <v>28</v>
      </c>
      <c r="F1181" s="237" t="s">
        <v>448</v>
      </c>
      <c r="G1181" s="235"/>
      <c r="H1181" s="238">
        <v>8.26</v>
      </c>
      <c r="I1181" s="239"/>
      <c r="J1181" s="235"/>
      <c r="K1181" s="235"/>
      <c r="L1181" s="240"/>
      <c r="M1181" s="241"/>
      <c r="N1181" s="242"/>
      <c r="O1181" s="242"/>
      <c r="P1181" s="242"/>
      <c r="Q1181" s="242"/>
      <c r="R1181" s="242"/>
      <c r="S1181" s="242"/>
      <c r="T1181" s="243"/>
      <c r="AT1181" s="244" t="s">
        <v>317</v>
      </c>
      <c r="AU1181" s="244" t="s">
        <v>84</v>
      </c>
      <c r="AV1181" s="16" t="s">
        <v>163</v>
      </c>
      <c r="AW1181" s="16" t="s">
        <v>35</v>
      </c>
      <c r="AX1181" s="16" t="s">
        <v>74</v>
      </c>
      <c r="AY1181" s="244" t="s">
        <v>153</v>
      </c>
    </row>
    <row r="1182" spans="1:65" s="15" customFormat="1" x14ac:dyDescent="0.2">
      <c r="B1182" s="224"/>
      <c r="C1182" s="225"/>
      <c r="D1182" s="188" t="s">
        <v>317</v>
      </c>
      <c r="E1182" s="226" t="s">
        <v>28</v>
      </c>
      <c r="F1182" s="227" t="s">
        <v>2005</v>
      </c>
      <c r="G1182" s="225"/>
      <c r="H1182" s="226" t="s">
        <v>28</v>
      </c>
      <c r="I1182" s="228"/>
      <c r="J1182" s="225"/>
      <c r="K1182" s="225"/>
      <c r="L1182" s="229"/>
      <c r="M1182" s="230"/>
      <c r="N1182" s="231"/>
      <c r="O1182" s="231"/>
      <c r="P1182" s="231"/>
      <c r="Q1182" s="231"/>
      <c r="R1182" s="231"/>
      <c r="S1182" s="231"/>
      <c r="T1182" s="232"/>
      <c r="AT1182" s="233" t="s">
        <v>317</v>
      </c>
      <c r="AU1182" s="233" t="s">
        <v>84</v>
      </c>
      <c r="AV1182" s="15" t="s">
        <v>82</v>
      </c>
      <c r="AW1182" s="15" t="s">
        <v>35</v>
      </c>
      <c r="AX1182" s="15" t="s">
        <v>74</v>
      </c>
      <c r="AY1182" s="233" t="s">
        <v>153</v>
      </c>
    </row>
    <row r="1183" spans="1:65" s="13" customFormat="1" x14ac:dyDescent="0.2">
      <c r="B1183" s="197"/>
      <c r="C1183" s="198"/>
      <c r="D1183" s="188" t="s">
        <v>317</v>
      </c>
      <c r="E1183" s="199" t="s">
        <v>28</v>
      </c>
      <c r="F1183" s="200" t="s">
        <v>8309</v>
      </c>
      <c r="G1183" s="198"/>
      <c r="H1183" s="201">
        <v>44.3</v>
      </c>
      <c r="I1183" s="202"/>
      <c r="J1183" s="198"/>
      <c r="K1183" s="198"/>
      <c r="L1183" s="203"/>
      <c r="M1183" s="204"/>
      <c r="N1183" s="205"/>
      <c r="O1183" s="205"/>
      <c r="P1183" s="205"/>
      <c r="Q1183" s="205"/>
      <c r="R1183" s="205"/>
      <c r="S1183" s="205"/>
      <c r="T1183" s="206"/>
      <c r="AT1183" s="207" t="s">
        <v>317</v>
      </c>
      <c r="AU1183" s="207" t="s">
        <v>84</v>
      </c>
      <c r="AV1183" s="13" t="s">
        <v>84</v>
      </c>
      <c r="AW1183" s="13" t="s">
        <v>35</v>
      </c>
      <c r="AX1183" s="13" t="s">
        <v>74</v>
      </c>
      <c r="AY1183" s="207" t="s">
        <v>153</v>
      </c>
    </row>
    <row r="1184" spans="1:65" s="16" customFormat="1" x14ac:dyDescent="0.2">
      <c r="B1184" s="234"/>
      <c r="C1184" s="235"/>
      <c r="D1184" s="188" t="s">
        <v>317</v>
      </c>
      <c r="E1184" s="236" t="s">
        <v>28</v>
      </c>
      <c r="F1184" s="237" t="s">
        <v>448</v>
      </c>
      <c r="G1184" s="235"/>
      <c r="H1184" s="238">
        <v>44.3</v>
      </c>
      <c r="I1184" s="239"/>
      <c r="J1184" s="235"/>
      <c r="K1184" s="235"/>
      <c r="L1184" s="240"/>
      <c r="M1184" s="241"/>
      <c r="N1184" s="242"/>
      <c r="O1184" s="242"/>
      <c r="P1184" s="242"/>
      <c r="Q1184" s="242"/>
      <c r="R1184" s="242"/>
      <c r="S1184" s="242"/>
      <c r="T1184" s="243"/>
      <c r="AT1184" s="244" t="s">
        <v>317</v>
      </c>
      <c r="AU1184" s="244" t="s">
        <v>84</v>
      </c>
      <c r="AV1184" s="16" t="s">
        <v>163</v>
      </c>
      <c r="AW1184" s="16" t="s">
        <v>35</v>
      </c>
      <c r="AX1184" s="16" t="s">
        <v>74</v>
      </c>
      <c r="AY1184" s="244" t="s">
        <v>153</v>
      </c>
    </row>
    <row r="1185" spans="1:65" s="14" customFormat="1" x14ac:dyDescent="0.2">
      <c r="B1185" s="208"/>
      <c r="C1185" s="209"/>
      <c r="D1185" s="188" t="s">
        <v>317</v>
      </c>
      <c r="E1185" s="210" t="s">
        <v>28</v>
      </c>
      <c r="F1185" s="211" t="s">
        <v>353</v>
      </c>
      <c r="G1185" s="209"/>
      <c r="H1185" s="212">
        <v>209.62</v>
      </c>
      <c r="I1185" s="213"/>
      <c r="J1185" s="209"/>
      <c r="K1185" s="209"/>
      <c r="L1185" s="214"/>
      <c r="M1185" s="215"/>
      <c r="N1185" s="216"/>
      <c r="O1185" s="216"/>
      <c r="P1185" s="216"/>
      <c r="Q1185" s="216"/>
      <c r="R1185" s="216"/>
      <c r="S1185" s="216"/>
      <c r="T1185" s="217"/>
      <c r="AT1185" s="218" t="s">
        <v>317</v>
      </c>
      <c r="AU1185" s="218" t="s">
        <v>84</v>
      </c>
      <c r="AV1185" s="14" t="s">
        <v>167</v>
      </c>
      <c r="AW1185" s="14" t="s">
        <v>35</v>
      </c>
      <c r="AX1185" s="14" t="s">
        <v>82</v>
      </c>
      <c r="AY1185" s="218" t="s">
        <v>153</v>
      </c>
    </row>
    <row r="1186" spans="1:65" s="2" customFormat="1" ht="16.5" customHeight="1" x14ac:dyDescent="0.2">
      <c r="A1186" s="36"/>
      <c r="B1186" s="37"/>
      <c r="C1186" s="249" t="s">
        <v>2174</v>
      </c>
      <c r="D1186" s="249" t="s">
        <v>1767</v>
      </c>
      <c r="E1186" s="250" t="s">
        <v>1931</v>
      </c>
      <c r="F1186" s="251" t="s">
        <v>1932</v>
      </c>
      <c r="G1186" s="252" t="s">
        <v>340</v>
      </c>
      <c r="H1186" s="253">
        <v>6.3E-2</v>
      </c>
      <c r="I1186" s="254"/>
      <c r="J1186" s="255">
        <f>ROUND(I1186*H1186,2)</f>
        <v>0</v>
      </c>
      <c r="K1186" s="251" t="s">
        <v>315</v>
      </c>
      <c r="L1186" s="256"/>
      <c r="M1186" s="257" t="s">
        <v>28</v>
      </c>
      <c r="N1186" s="258" t="s">
        <v>45</v>
      </c>
      <c r="O1186" s="66"/>
      <c r="P1186" s="184">
        <f>O1186*H1186</f>
        <v>0</v>
      </c>
      <c r="Q1186" s="184">
        <v>1</v>
      </c>
      <c r="R1186" s="184">
        <f>Q1186*H1186</f>
        <v>6.3E-2</v>
      </c>
      <c r="S1186" s="184">
        <v>0</v>
      </c>
      <c r="T1186" s="185">
        <f>S1186*H1186</f>
        <v>0</v>
      </c>
      <c r="U1186" s="36"/>
      <c r="V1186" s="36"/>
      <c r="W1186" s="36"/>
      <c r="X1186" s="36"/>
      <c r="Y1186" s="36"/>
      <c r="Z1186" s="36"/>
      <c r="AA1186" s="36"/>
      <c r="AB1186" s="36"/>
      <c r="AC1186" s="36"/>
      <c r="AD1186" s="36"/>
      <c r="AE1186" s="36"/>
      <c r="AR1186" s="186" t="s">
        <v>279</v>
      </c>
      <c r="AT1186" s="186" t="s">
        <v>1767</v>
      </c>
      <c r="AU1186" s="186" t="s">
        <v>84</v>
      </c>
      <c r="AY1186" s="19" t="s">
        <v>153</v>
      </c>
      <c r="BE1186" s="187">
        <f>IF(N1186="základní",J1186,0)</f>
        <v>0</v>
      </c>
      <c r="BF1186" s="187">
        <f>IF(N1186="snížená",J1186,0)</f>
        <v>0</v>
      </c>
      <c r="BG1186" s="187">
        <f>IF(N1186="zákl. přenesená",J1186,0)</f>
        <v>0</v>
      </c>
      <c r="BH1186" s="187">
        <f>IF(N1186="sníž. přenesená",J1186,0)</f>
        <v>0</v>
      </c>
      <c r="BI1186" s="187">
        <f>IF(N1186="nulová",J1186,0)</f>
        <v>0</v>
      </c>
      <c r="BJ1186" s="19" t="s">
        <v>82</v>
      </c>
      <c r="BK1186" s="187">
        <f>ROUND(I1186*H1186,2)</f>
        <v>0</v>
      </c>
      <c r="BL1186" s="19" t="s">
        <v>214</v>
      </c>
      <c r="BM1186" s="186" t="s">
        <v>8519</v>
      </c>
    </row>
    <row r="1187" spans="1:65" s="13" customFormat="1" x14ac:dyDescent="0.2">
      <c r="B1187" s="197"/>
      <c r="C1187" s="198"/>
      <c r="D1187" s="188" t="s">
        <v>317</v>
      </c>
      <c r="E1187" s="198"/>
      <c r="F1187" s="200" t="s">
        <v>8520</v>
      </c>
      <c r="G1187" s="198"/>
      <c r="H1187" s="201">
        <v>6.3E-2</v>
      </c>
      <c r="I1187" s="202"/>
      <c r="J1187" s="198"/>
      <c r="K1187" s="198"/>
      <c r="L1187" s="203"/>
      <c r="M1187" s="204"/>
      <c r="N1187" s="205"/>
      <c r="O1187" s="205"/>
      <c r="P1187" s="205"/>
      <c r="Q1187" s="205"/>
      <c r="R1187" s="205"/>
      <c r="S1187" s="205"/>
      <c r="T1187" s="206"/>
      <c r="AT1187" s="207" t="s">
        <v>317</v>
      </c>
      <c r="AU1187" s="207" t="s">
        <v>84</v>
      </c>
      <c r="AV1187" s="13" t="s">
        <v>84</v>
      </c>
      <c r="AW1187" s="13" t="s">
        <v>4</v>
      </c>
      <c r="AX1187" s="13" t="s">
        <v>82</v>
      </c>
      <c r="AY1187" s="207" t="s">
        <v>153</v>
      </c>
    </row>
    <row r="1188" spans="1:65" s="2" customFormat="1" ht="16.5" customHeight="1" x14ac:dyDescent="0.2">
      <c r="A1188" s="36"/>
      <c r="B1188" s="37"/>
      <c r="C1188" s="175" t="s">
        <v>2179</v>
      </c>
      <c r="D1188" s="175" t="s">
        <v>156</v>
      </c>
      <c r="E1188" s="176" t="s">
        <v>5433</v>
      </c>
      <c r="F1188" s="177" t="s">
        <v>5434</v>
      </c>
      <c r="G1188" s="178" t="s">
        <v>433</v>
      </c>
      <c r="H1188" s="179">
        <v>31.72</v>
      </c>
      <c r="I1188" s="180"/>
      <c r="J1188" s="181">
        <f>ROUND(I1188*H1188,2)</f>
        <v>0</v>
      </c>
      <c r="K1188" s="177" t="s">
        <v>28</v>
      </c>
      <c r="L1188" s="41"/>
      <c r="M1188" s="182" t="s">
        <v>28</v>
      </c>
      <c r="N1188" s="183" t="s">
        <v>45</v>
      </c>
      <c r="O1188" s="66"/>
      <c r="P1188" s="184">
        <f>O1188*H1188</f>
        <v>0</v>
      </c>
      <c r="Q1188" s="184">
        <v>0</v>
      </c>
      <c r="R1188" s="184">
        <f>Q1188*H1188</f>
        <v>0</v>
      </c>
      <c r="S1188" s="184">
        <v>0</v>
      </c>
      <c r="T1188" s="185">
        <f>S1188*H1188</f>
        <v>0</v>
      </c>
      <c r="U1188" s="36"/>
      <c r="V1188" s="36"/>
      <c r="W1188" s="36"/>
      <c r="X1188" s="36"/>
      <c r="Y1188" s="36"/>
      <c r="Z1188" s="36"/>
      <c r="AA1188" s="36"/>
      <c r="AB1188" s="36"/>
      <c r="AC1188" s="36"/>
      <c r="AD1188" s="36"/>
      <c r="AE1188" s="36"/>
      <c r="AR1188" s="186" t="s">
        <v>214</v>
      </c>
      <c r="AT1188" s="186" t="s">
        <v>156</v>
      </c>
      <c r="AU1188" s="186" t="s">
        <v>84</v>
      </c>
      <c r="AY1188" s="19" t="s">
        <v>153</v>
      </c>
      <c r="BE1188" s="187">
        <f>IF(N1188="základní",J1188,0)</f>
        <v>0</v>
      </c>
      <c r="BF1188" s="187">
        <f>IF(N1188="snížená",J1188,0)</f>
        <v>0</v>
      </c>
      <c r="BG1188" s="187">
        <f>IF(N1188="zákl. přenesená",J1188,0)</f>
        <v>0</v>
      </c>
      <c r="BH1188" s="187">
        <f>IF(N1188="sníž. přenesená",J1188,0)</f>
        <v>0</v>
      </c>
      <c r="BI1188" s="187">
        <f>IF(N1188="nulová",J1188,0)</f>
        <v>0</v>
      </c>
      <c r="BJ1188" s="19" t="s">
        <v>82</v>
      </c>
      <c r="BK1188" s="187">
        <f>ROUND(I1188*H1188,2)</f>
        <v>0</v>
      </c>
      <c r="BL1188" s="19" t="s">
        <v>214</v>
      </c>
      <c r="BM1188" s="186" t="s">
        <v>8521</v>
      </c>
    </row>
    <row r="1189" spans="1:65" s="2" customFormat="1" ht="24" x14ac:dyDescent="0.2">
      <c r="A1189" s="36"/>
      <c r="B1189" s="37"/>
      <c r="C1189" s="249" t="s">
        <v>2184</v>
      </c>
      <c r="D1189" s="249" t="s">
        <v>1767</v>
      </c>
      <c r="E1189" s="250" t="s">
        <v>5437</v>
      </c>
      <c r="F1189" s="251" t="s">
        <v>5438</v>
      </c>
      <c r="G1189" s="252" t="s">
        <v>433</v>
      </c>
      <c r="H1189" s="253">
        <v>36.478000000000002</v>
      </c>
      <c r="I1189" s="254"/>
      <c r="J1189" s="255">
        <f>ROUND(I1189*H1189,2)</f>
        <v>0</v>
      </c>
      <c r="K1189" s="251" t="s">
        <v>315</v>
      </c>
      <c r="L1189" s="256"/>
      <c r="M1189" s="257" t="s">
        <v>28</v>
      </c>
      <c r="N1189" s="258" t="s">
        <v>45</v>
      </c>
      <c r="O1189" s="66"/>
      <c r="P1189" s="184">
        <f>O1189*H1189</f>
        <v>0</v>
      </c>
      <c r="Q1189" s="184">
        <v>2.5000000000000001E-4</v>
      </c>
      <c r="R1189" s="184">
        <f>Q1189*H1189</f>
        <v>9.1195000000000009E-3</v>
      </c>
      <c r="S1189" s="184">
        <v>0</v>
      </c>
      <c r="T1189" s="185">
        <f>S1189*H1189</f>
        <v>0</v>
      </c>
      <c r="U1189" s="36"/>
      <c r="V1189" s="36"/>
      <c r="W1189" s="36"/>
      <c r="X1189" s="36"/>
      <c r="Y1189" s="36"/>
      <c r="Z1189" s="36"/>
      <c r="AA1189" s="36"/>
      <c r="AB1189" s="36"/>
      <c r="AC1189" s="36"/>
      <c r="AD1189" s="36"/>
      <c r="AE1189" s="36"/>
      <c r="AR1189" s="186" t="s">
        <v>279</v>
      </c>
      <c r="AT1189" s="186" t="s">
        <v>1767</v>
      </c>
      <c r="AU1189" s="186" t="s">
        <v>84</v>
      </c>
      <c r="AY1189" s="19" t="s">
        <v>153</v>
      </c>
      <c r="BE1189" s="187">
        <f>IF(N1189="základní",J1189,0)</f>
        <v>0</v>
      </c>
      <c r="BF1189" s="187">
        <f>IF(N1189="snížená",J1189,0)</f>
        <v>0</v>
      </c>
      <c r="BG1189" s="187">
        <f>IF(N1189="zákl. přenesená",J1189,0)</f>
        <v>0</v>
      </c>
      <c r="BH1189" s="187">
        <f>IF(N1189="sníž. přenesená",J1189,0)</f>
        <v>0</v>
      </c>
      <c r="BI1189" s="187">
        <f>IF(N1189="nulová",J1189,0)</f>
        <v>0</v>
      </c>
      <c r="BJ1189" s="19" t="s">
        <v>82</v>
      </c>
      <c r="BK1189" s="187">
        <f>ROUND(I1189*H1189,2)</f>
        <v>0</v>
      </c>
      <c r="BL1189" s="19" t="s">
        <v>214</v>
      </c>
      <c r="BM1189" s="186" t="s">
        <v>8522</v>
      </c>
    </row>
    <row r="1190" spans="1:65" s="13" customFormat="1" x14ac:dyDescent="0.2">
      <c r="B1190" s="197"/>
      <c r="C1190" s="198"/>
      <c r="D1190" s="188" t="s">
        <v>317</v>
      </c>
      <c r="E1190" s="198"/>
      <c r="F1190" s="200" t="s">
        <v>8523</v>
      </c>
      <c r="G1190" s="198"/>
      <c r="H1190" s="201">
        <v>36.478000000000002</v>
      </c>
      <c r="I1190" s="202"/>
      <c r="J1190" s="198"/>
      <c r="K1190" s="198"/>
      <c r="L1190" s="203"/>
      <c r="M1190" s="204"/>
      <c r="N1190" s="205"/>
      <c r="O1190" s="205"/>
      <c r="P1190" s="205"/>
      <c r="Q1190" s="205"/>
      <c r="R1190" s="205"/>
      <c r="S1190" s="205"/>
      <c r="T1190" s="206"/>
      <c r="AT1190" s="207" t="s">
        <v>317</v>
      </c>
      <c r="AU1190" s="207" t="s">
        <v>84</v>
      </c>
      <c r="AV1190" s="13" t="s">
        <v>84</v>
      </c>
      <c r="AW1190" s="13" t="s">
        <v>4</v>
      </c>
      <c r="AX1190" s="13" t="s">
        <v>82</v>
      </c>
      <c r="AY1190" s="207" t="s">
        <v>153</v>
      </c>
    </row>
    <row r="1191" spans="1:65" s="2" customFormat="1" ht="21.75" customHeight="1" x14ac:dyDescent="0.2">
      <c r="A1191" s="36"/>
      <c r="B1191" s="37"/>
      <c r="C1191" s="175" t="s">
        <v>2189</v>
      </c>
      <c r="D1191" s="175" t="s">
        <v>156</v>
      </c>
      <c r="E1191" s="176" t="s">
        <v>5441</v>
      </c>
      <c r="F1191" s="177" t="s">
        <v>5442</v>
      </c>
      <c r="G1191" s="178" t="s">
        <v>433</v>
      </c>
      <c r="H1191" s="179">
        <v>31.72</v>
      </c>
      <c r="I1191" s="180"/>
      <c r="J1191" s="181">
        <f>ROUND(I1191*H1191,2)</f>
        <v>0</v>
      </c>
      <c r="K1191" s="177" t="s">
        <v>315</v>
      </c>
      <c r="L1191" s="41"/>
      <c r="M1191" s="182" t="s">
        <v>28</v>
      </c>
      <c r="N1191" s="183" t="s">
        <v>45</v>
      </c>
      <c r="O1191" s="66"/>
      <c r="P1191" s="184">
        <f>O1191*H1191</f>
        <v>0</v>
      </c>
      <c r="Q1191" s="184">
        <v>0</v>
      </c>
      <c r="R1191" s="184">
        <f>Q1191*H1191</f>
        <v>0</v>
      </c>
      <c r="S1191" s="184">
        <v>0</v>
      </c>
      <c r="T1191" s="185">
        <f>S1191*H1191</f>
        <v>0</v>
      </c>
      <c r="U1191" s="36"/>
      <c r="V1191" s="36"/>
      <c r="W1191" s="36"/>
      <c r="X1191" s="36"/>
      <c r="Y1191" s="36"/>
      <c r="Z1191" s="36"/>
      <c r="AA1191" s="36"/>
      <c r="AB1191" s="36"/>
      <c r="AC1191" s="36"/>
      <c r="AD1191" s="36"/>
      <c r="AE1191" s="36"/>
      <c r="AR1191" s="186" t="s">
        <v>214</v>
      </c>
      <c r="AT1191" s="186" t="s">
        <v>156</v>
      </c>
      <c r="AU1191" s="186" t="s">
        <v>84</v>
      </c>
      <c r="AY1191" s="19" t="s">
        <v>153</v>
      </c>
      <c r="BE1191" s="187">
        <f>IF(N1191="základní",J1191,0)</f>
        <v>0</v>
      </c>
      <c r="BF1191" s="187">
        <f>IF(N1191="snížená",J1191,0)</f>
        <v>0</v>
      </c>
      <c r="BG1191" s="187">
        <f>IF(N1191="zákl. přenesená",J1191,0)</f>
        <v>0</v>
      </c>
      <c r="BH1191" s="187">
        <f>IF(N1191="sníž. přenesená",J1191,0)</f>
        <v>0</v>
      </c>
      <c r="BI1191" s="187">
        <f>IF(N1191="nulová",J1191,0)</f>
        <v>0</v>
      </c>
      <c r="BJ1191" s="19" t="s">
        <v>82</v>
      </c>
      <c r="BK1191" s="187">
        <f>ROUND(I1191*H1191,2)</f>
        <v>0</v>
      </c>
      <c r="BL1191" s="19" t="s">
        <v>214</v>
      </c>
      <c r="BM1191" s="186" t="s">
        <v>8524</v>
      </c>
    </row>
    <row r="1192" spans="1:65" s="2" customFormat="1" ht="33" customHeight="1" x14ac:dyDescent="0.2">
      <c r="A1192" s="36"/>
      <c r="B1192" s="37"/>
      <c r="C1192" s="249" t="s">
        <v>2194</v>
      </c>
      <c r="D1192" s="249" t="s">
        <v>1767</v>
      </c>
      <c r="E1192" s="250" t="s">
        <v>5447</v>
      </c>
      <c r="F1192" s="251" t="s">
        <v>5448</v>
      </c>
      <c r="G1192" s="252" t="s">
        <v>433</v>
      </c>
      <c r="H1192" s="253">
        <v>36.478000000000002</v>
      </c>
      <c r="I1192" s="254"/>
      <c r="J1192" s="255">
        <f>ROUND(I1192*H1192,2)</f>
        <v>0</v>
      </c>
      <c r="K1192" s="251" t="s">
        <v>315</v>
      </c>
      <c r="L1192" s="256"/>
      <c r="M1192" s="257" t="s">
        <v>28</v>
      </c>
      <c r="N1192" s="258" t="s">
        <v>45</v>
      </c>
      <c r="O1192" s="66"/>
      <c r="P1192" s="184">
        <f>O1192*H1192</f>
        <v>0</v>
      </c>
      <c r="Q1192" s="184">
        <v>4.3E-3</v>
      </c>
      <c r="R1192" s="184">
        <f>Q1192*H1192</f>
        <v>0.15685540000000001</v>
      </c>
      <c r="S1192" s="184">
        <v>0</v>
      </c>
      <c r="T1192" s="185">
        <f>S1192*H1192</f>
        <v>0</v>
      </c>
      <c r="U1192" s="36"/>
      <c r="V1192" s="36"/>
      <c r="W1192" s="36"/>
      <c r="X1192" s="36"/>
      <c r="Y1192" s="36"/>
      <c r="Z1192" s="36"/>
      <c r="AA1192" s="36"/>
      <c r="AB1192" s="36"/>
      <c r="AC1192" s="36"/>
      <c r="AD1192" s="36"/>
      <c r="AE1192" s="36"/>
      <c r="AR1192" s="186" t="s">
        <v>279</v>
      </c>
      <c r="AT1192" s="186" t="s">
        <v>1767</v>
      </c>
      <c r="AU1192" s="186" t="s">
        <v>84</v>
      </c>
      <c r="AY1192" s="19" t="s">
        <v>153</v>
      </c>
      <c r="BE1192" s="187">
        <f>IF(N1192="základní",J1192,0)</f>
        <v>0</v>
      </c>
      <c r="BF1192" s="187">
        <f>IF(N1192="snížená",J1192,0)</f>
        <v>0</v>
      </c>
      <c r="BG1192" s="187">
        <f>IF(N1192="zákl. přenesená",J1192,0)</f>
        <v>0</v>
      </c>
      <c r="BH1192" s="187">
        <f>IF(N1192="sníž. přenesená",J1192,0)</f>
        <v>0</v>
      </c>
      <c r="BI1192" s="187">
        <f>IF(N1192="nulová",J1192,0)</f>
        <v>0</v>
      </c>
      <c r="BJ1192" s="19" t="s">
        <v>82</v>
      </c>
      <c r="BK1192" s="187">
        <f>ROUND(I1192*H1192,2)</f>
        <v>0</v>
      </c>
      <c r="BL1192" s="19" t="s">
        <v>214</v>
      </c>
      <c r="BM1192" s="186" t="s">
        <v>8525</v>
      </c>
    </row>
    <row r="1193" spans="1:65" s="13" customFormat="1" x14ac:dyDescent="0.2">
      <c r="B1193" s="197"/>
      <c r="C1193" s="198"/>
      <c r="D1193" s="188" t="s">
        <v>317</v>
      </c>
      <c r="E1193" s="198"/>
      <c r="F1193" s="200" t="s">
        <v>8523</v>
      </c>
      <c r="G1193" s="198"/>
      <c r="H1193" s="201">
        <v>36.478000000000002</v>
      </c>
      <c r="I1193" s="202"/>
      <c r="J1193" s="198"/>
      <c r="K1193" s="198"/>
      <c r="L1193" s="203"/>
      <c r="M1193" s="204"/>
      <c r="N1193" s="205"/>
      <c r="O1193" s="205"/>
      <c r="P1193" s="205"/>
      <c r="Q1193" s="205"/>
      <c r="R1193" s="205"/>
      <c r="S1193" s="205"/>
      <c r="T1193" s="206"/>
      <c r="AT1193" s="207" t="s">
        <v>317</v>
      </c>
      <c r="AU1193" s="207" t="s">
        <v>84</v>
      </c>
      <c r="AV1193" s="13" t="s">
        <v>84</v>
      </c>
      <c r="AW1193" s="13" t="s">
        <v>4</v>
      </c>
      <c r="AX1193" s="13" t="s">
        <v>82</v>
      </c>
      <c r="AY1193" s="207" t="s">
        <v>153</v>
      </c>
    </row>
    <row r="1194" spans="1:65" s="2" customFormat="1" ht="16.5" customHeight="1" x14ac:dyDescent="0.2">
      <c r="A1194" s="36"/>
      <c r="B1194" s="37"/>
      <c r="C1194" s="175" t="s">
        <v>2199</v>
      </c>
      <c r="D1194" s="175" t="s">
        <v>156</v>
      </c>
      <c r="E1194" s="176" t="s">
        <v>2015</v>
      </c>
      <c r="F1194" s="177" t="s">
        <v>2016</v>
      </c>
      <c r="G1194" s="178" t="s">
        <v>433</v>
      </c>
      <c r="H1194" s="179">
        <v>217.88</v>
      </c>
      <c r="I1194" s="180"/>
      <c r="J1194" s="181">
        <f>ROUND(I1194*H1194,2)</f>
        <v>0</v>
      </c>
      <c r="K1194" s="177" t="s">
        <v>315</v>
      </c>
      <c r="L1194" s="41"/>
      <c r="M1194" s="182" t="s">
        <v>28</v>
      </c>
      <c r="N1194" s="183" t="s">
        <v>45</v>
      </c>
      <c r="O1194" s="66"/>
      <c r="P1194" s="184">
        <f>O1194*H1194</f>
        <v>0</v>
      </c>
      <c r="Q1194" s="184">
        <v>8.8000000000000003E-4</v>
      </c>
      <c r="R1194" s="184">
        <f>Q1194*H1194</f>
        <v>0.1917344</v>
      </c>
      <c r="S1194" s="184">
        <v>0</v>
      </c>
      <c r="T1194" s="185">
        <f>S1194*H1194</f>
        <v>0</v>
      </c>
      <c r="U1194" s="36"/>
      <c r="V1194" s="36"/>
      <c r="W1194" s="36"/>
      <c r="X1194" s="36"/>
      <c r="Y1194" s="36"/>
      <c r="Z1194" s="36"/>
      <c r="AA1194" s="36"/>
      <c r="AB1194" s="36"/>
      <c r="AC1194" s="36"/>
      <c r="AD1194" s="36"/>
      <c r="AE1194" s="36"/>
      <c r="AR1194" s="186" t="s">
        <v>214</v>
      </c>
      <c r="AT1194" s="186" t="s">
        <v>156</v>
      </c>
      <c r="AU1194" s="186" t="s">
        <v>84</v>
      </c>
      <c r="AY1194" s="19" t="s">
        <v>153</v>
      </c>
      <c r="BE1194" s="187">
        <f>IF(N1194="základní",J1194,0)</f>
        <v>0</v>
      </c>
      <c r="BF1194" s="187">
        <f>IF(N1194="snížená",J1194,0)</f>
        <v>0</v>
      </c>
      <c r="BG1194" s="187">
        <f>IF(N1194="zákl. přenesená",J1194,0)</f>
        <v>0</v>
      </c>
      <c r="BH1194" s="187">
        <f>IF(N1194="sníž. přenesená",J1194,0)</f>
        <v>0</v>
      </c>
      <c r="BI1194" s="187">
        <f>IF(N1194="nulová",J1194,0)</f>
        <v>0</v>
      </c>
      <c r="BJ1194" s="19" t="s">
        <v>82</v>
      </c>
      <c r="BK1194" s="187">
        <f>ROUND(I1194*H1194,2)</f>
        <v>0</v>
      </c>
      <c r="BL1194" s="19" t="s">
        <v>214</v>
      </c>
      <c r="BM1194" s="186" t="s">
        <v>8526</v>
      </c>
    </row>
    <row r="1195" spans="1:65" s="13" customFormat="1" x14ac:dyDescent="0.2">
      <c r="B1195" s="197"/>
      <c r="C1195" s="198"/>
      <c r="D1195" s="188" t="s">
        <v>317</v>
      </c>
      <c r="E1195" s="199" t="s">
        <v>28</v>
      </c>
      <c r="F1195" s="200" t="s">
        <v>8527</v>
      </c>
      <c r="G1195" s="198"/>
      <c r="H1195" s="201">
        <v>157.06</v>
      </c>
      <c r="I1195" s="202"/>
      <c r="J1195" s="198"/>
      <c r="K1195" s="198"/>
      <c r="L1195" s="203"/>
      <c r="M1195" s="204"/>
      <c r="N1195" s="205"/>
      <c r="O1195" s="205"/>
      <c r="P1195" s="205"/>
      <c r="Q1195" s="205"/>
      <c r="R1195" s="205"/>
      <c r="S1195" s="205"/>
      <c r="T1195" s="206"/>
      <c r="AT1195" s="207" t="s">
        <v>317</v>
      </c>
      <c r="AU1195" s="207" t="s">
        <v>84</v>
      </c>
      <c r="AV1195" s="13" t="s">
        <v>84</v>
      </c>
      <c r="AW1195" s="13" t="s">
        <v>35</v>
      </c>
      <c r="AX1195" s="13" t="s">
        <v>74</v>
      </c>
      <c r="AY1195" s="207" t="s">
        <v>153</v>
      </c>
    </row>
    <row r="1196" spans="1:65" s="13" customFormat="1" x14ac:dyDescent="0.2">
      <c r="B1196" s="197"/>
      <c r="C1196" s="198"/>
      <c r="D1196" s="188" t="s">
        <v>317</v>
      </c>
      <c r="E1196" s="199" t="s">
        <v>28</v>
      </c>
      <c r="F1196" s="200" t="s">
        <v>8528</v>
      </c>
      <c r="G1196" s="198"/>
      <c r="H1196" s="201">
        <v>16.52</v>
      </c>
      <c r="I1196" s="202"/>
      <c r="J1196" s="198"/>
      <c r="K1196" s="198"/>
      <c r="L1196" s="203"/>
      <c r="M1196" s="204"/>
      <c r="N1196" s="205"/>
      <c r="O1196" s="205"/>
      <c r="P1196" s="205"/>
      <c r="Q1196" s="205"/>
      <c r="R1196" s="205"/>
      <c r="S1196" s="205"/>
      <c r="T1196" s="206"/>
      <c r="AT1196" s="207" t="s">
        <v>317</v>
      </c>
      <c r="AU1196" s="207" t="s">
        <v>84</v>
      </c>
      <c r="AV1196" s="13" t="s">
        <v>84</v>
      </c>
      <c r="AW1196" s="13" t="s">
        <v>35</v>
      </c>
      <c r="AX1196" s="13" t="s">
        <v>74</v>
      </c>
      <c r="AY1196" s="207" t="s">
        <v>153</v>
      </c>
    </row>
    <row r="1197" spans="1:65" s="13" customFormat="1" x14ac:dyDescent="0.2">
      <c r="B1197" s="197"/>
      <c r="C1197" s="198"/>
      <c r="D1197" s="188" t="s">
        <v>317</v>
      </c>
      <c r="E1197" s="199" t="s">
        <v>28</v>
      </c>
      <c r="F1197" s="200" t="s">
        <v>8529</v>
      </c>
      <c r="G1197" s="198"/>
      <c r="H1197" s="201">
        <v>44.3</v>
      </c>
      <c r="I1197" s="202"/>
      <c r="J1197" s="198"/>
      <c r="K1197" s="198"/>
      <c r="L1197" s="203"/>
      <c r="M1197" s="204"/>
      <c r="N1197" s="205"/>
      <c r="O1197" s="205"/>
      <c r="P1197" s="205"/>
      <c r="Q1197" s="205"/>
      <c r="R1197" s="205"/>
      <c r="S1197" s="205"/>
      <c r="T1197" s="206"/>
      <c r="AT1197" s="207" t="s">
        <v>317</v>
      </c>
      <c r="AU1197" s="207" t="s">
        <v>84</v>
      </c>
      <c r="AV1197" s="13" t="s">
        <v>84</v>
      </c>
      <c r="AW1197" s="13" t="s">
        <v>35</v>
      </c>
      <c r="AX1197" s="13" t="s">
        <v>74</v>
      </c>
      <c r="AY1197" s="207" t="s">
        <v>153</v>
      </c>
    </row>
    <row r="1198" spans="1:65" s="14" customFormat="1" x14ac:dyDescent="0.2">
      <c r="B1198" s="208"/>
      <c r="C1198" s="209"/>
      <c r="D1198" s="188" t="s">
        <v>317</v>
      </c>
      <c r="E1198" s="210" t="s">
        <v>28</v>
      </c>
      <c r="F1198" s="211" t="s">
        <v>353</v>
      </c>
      <c r="G1198" s="209"/>
      <c r="H1198" s="212">
        <v>217.88</v>
      </c>
      <c r="I1198" s="213"/>
      <c r="J1198" s="209"/>
      <c r="K1198" s="209"/>
      <c r="L1198" s="214"/>
      <c r="M1198" s="215"/>
      <c r="N1198" s="216"/>
      <c r="O1198" s="216"/>
      <c r="P1198" s="216"/>
      <c r="Q1198" s="216"/>
      <c r="R1198" s="216"/>
      <c r="S1198" s="216"/>
      <c r="T1198" s="217"/>
      <c r="AT1198" s="218" t="s">
        <v>317</v>
      </c>
      <c r="AU1198" s="218" t="s">
        <v>84</v>
      </c>
      <c r="AV1198" s="14" t="s">
        <v>167</v>
      </c>
      <c r="AW1198" s="14" t="s">
        <v>35</v>
      </c>
      <c r="AX1198" s="14" t="s">
        <v>82</v>
      </c>
      <c r="AY1198" s="218" t="s">
        <v>153</v>
      </c>
    </row>
    <row r="1199" spans="1:65" s="2" customFormat="1" ht="24" x14ac:dyDescent="0.2">
      <c r="A1199" s="36"/>
      <c r="B1199" s="37"/>
      <c r="C1199" s="249" t="s">
        <v>2204</v>
      </c>
      <c r="D1199" s="249" t="s">
        <v>1767</v>
      </c>
      <c r="E1199" s="250" t="s">
        <v>2122</v>
      </c>
      <c r="F1199" s="251" t="s">
        <v>2123</v>
      </c>
      <c r="G1199" s="252" t="s">
        <v>433</v>
      </c>
      <c r="H1199" s="253">
        <v>250.56200000000001</v>
      </c>
      <c r="I1199" s="254"/>
      <c r="J1199" s="255">
        <f>ROUND(I1199*H1199,2)</f>
        <v>0</v>
      </c>
      <c r="K1199" s="251" t="s">
        <v>315</v>
      </c>
      <c r="L1199" s="256"/>
      <c r="M1199" s="257" t="s">
        <v>28</v>
      </c>
      <c r="N1199" s="258" t="s">
        <v>45</v>
      </c>
      <c r="O1199" s="66"/>
      <c r="P1199" s="184">
        <f>O1199*H1199</f>
        <v>0</v>
      </c>
      <c r="Q1199" s="184">
        <v>5.4000000000000003E-3</v>
      </c>
      <c r="R1199" s="184">
        <f>Q1199*H1199</f>
        <v>1.3530348000000001</v>
      </c>
      <c r="S1199" s="184">
        <v>0</v>
      </c>
      <c r="T1199" s="185">
        <f>S1199*H1199</f>
        <v>0</v>
      </c>
      <c r="U1199" s="36"/>
      <c r="V1199" s="36"/>
      <c r="W1199" s="36"/>
      <c r="X1199" s="36"/>
      <c r="Y1199" s="36"/>
      <c r="Z1199" s="36"/>
      <c r="AA1199" s="36"/>
      <c r="AB1199" s="36"/>
      <c r="AC1199" s="36"/>
      <c r="AD1199" s="36"/>
      <c r="AE1199" s="36"/>
      <c r="AR1199" s="186" t="s">
        <v>279</v>
      </c>
      <c r="AT1199" s="186" t="s">
        <v>1767</v>
      </c>
      <c r="AU1199" s="186" t="s">
        <v>84</v>
      </c>
      <c r="AY1199" s="19" t="s">
        <v>153</v>
      </c>
      <c r="BE1199" s="187">
        <f>IF(N1199="základní",J1199,0)</f>
        <v>0</v>
      </c>
      <c r="BF1199" s="187">
        <f>IF(N1199="snížená",J1199,0)</f>
        <v>0</v>
      </c>
      <c r="BG1199" s="187">
        <f>IF(N1199="zákl. přenesená",J1199,0)</f>
        <v>0</v>
      </c>
      <c r="BH1199" s="187">
        <f>IF(N1199="sníž. přenesená",J1199,0)</f>
        <v>0</v>
      </c>
      <c r="BI1199" s="187">
        <f>IF(N1199="nulová",J1199,0)</f>
        <v>0</v>
      </c>
      <c r="BJ1199" s="19" t="s">
        <v>82</v>
      </c>
      <c r="BK1199" s="187">
        <f>ROUND(I1199*H1199,2)</f>
        <v>0</v>
      </c>
      <c r="BL1199" s="19" t="s">
        <v>214</v>
      </c>
      <c r="BM1199" s="186" t="s">
        <v>8530</v>
      </c>
    </row>
    <row r="1200" spans="1:65" s="13" customFormat="1" x14ac:dyDescent="0.2">
      <c r="B1200" s="197"/>
      <c r="C1200" s="198"/>
      <c r="D1200" s="188" t="s">
        <v>317</v>
      </c>
      <c r="E1200" s="198"/>
      <c r="F1200" s="200" t="s">
        <v>8531</v>
      </c>
      <c r="G1200" s="198"/>
      <c r="H1200" s="201">
        <v>250.56200000000001</v>
      </c>
      <c r="I1200" s="202"/>
      <c r="J1200" s="198"/>
      <c r="K1200" s="198"/>
      <c r="L1200" s="203"/>
      <c r="M1200" s="204"/>
      <c r="N1200" s="205"/>
      <c r="O1200" s="205"/>
      <c r="P1200" s="205"/>
      <c r="Q1200" s="205"/>
      <c r="R1200" s="205"/>
      <c r="S1200" s="205"/>
      <c r="T1200" s="206"/>
      <c r="AT1200" s="207" t="s">
        <v>317</v>
      </c>
      <c r="AU1200" s="207" t="s">
        <v>84</v>
      </c>
      <c r="AV1200" s="13" t="s">
        <v>84</v>
      </c>
      <c r="AW1200" s="13" t="s">
        <v>4</v>
      </c>
      <c r="AX1200" s="13" t="s">
        <v>82</v>
      </c>
      <c r="AY1200" s="207" t="s">
        <v>153</v>
      </c>
    </row>
    <row r="1201" spans="1:65" s="2" customFormat="1" ht="24" x14ac:dyDescent="0.2">
      <c r="A1201" s="36"/>
      <c r="B1201" s="37"/>
      <c r="C1201" s="175" t="s">
        <v>2239</v>
      </c>
      <c r="D1201" s="175" t="s">
        <v>156</v>
      </c>
      <c r="E1201" s="176" t="s">
        <v>2048</v>
      </c>
      <c r="F1201" s="177" t="s">
        <v>2049</v>
      </c>
      <c r="G1201" s="178" t="s">
        <v>433</v>
      </c>
      <c r="H1201" s="179">
        <v>146.16999999999999</v>
      </c>
      <c r="I1201" s="180"/>
      <c r="J1201" s="181">
        <f>ROUND(I1201*H1201,2)</f>
        <v>0</v>
      </c>
      <c r="K1201" s="177" t="s">
        <v>28</v>
      </c>
      <c r="L1201" s="41"/>
      <c r="M1201" s="182" t="s">
        <v>28</v>
      </c>
      <c r="N1201" s="183" t="s">
        <v>45</v>
      </c>
      <c r="O1201" s="66"/>
      <c r="P1201" s="184">
        <f>O1201*H1201</f>
        <v>0</v>
      </c>
      <c r="Q1201" s="184">
        <v>3.0000000000000001E-5</v>
      </c>
      <c r="R1201" s="184">
        <f>Q1201*H1201</f>
        <v>4.3850999999999994E-3</v>
      </c>
      <c r="S1201" s="184">
        <v>0</v>
      </c>
      <c r="T1201" s="185">
        <f>S1201*H1201</f>
        <v>0</v>
      </c>
      <c r="U1201" s="36"/>
      <c r="V1201" s="36"/>
      <c r="W1201" s="36"/>
      <c r="X1201" s="36"/>
      <c r="Y1201" s="36"/>
      <c r="Z1201" s="36"/>
      <c r="AA1201" s="36"/>
      <c r="AB1201" s="36"/>
      <c r="AC1201" s="36"/>
      <c r="AD1201" s="36"/>
      <c r="AE1201" s="36"/>
      <c r="AR1201" s="186" t="s">
        <v>214</v>
      </c>
      <c r="AT1201" s="186" t="s">
        <v>156</v>
      </c>
      <c r="AU1201" s="186" t="s">
        <v>84</v>
      </c>
      <c r="AY1201" s="19" t="s">
        <v>153</v>
      </c>
      <c r="BE1201" s="187">
        <f>IF(N1201="základní",J1201,0)</f>
        <v>0</v>
      </c>
      <c r="BF1201" s="187">
        <f>IF(N1201="snížená",J1201,0)</f>
        <v>0</v>
      </c>
      <c r="BG1201" s="187">
        <f>IF(N1201="zákl. přenesená",J1201,0)</f>
        <v>0</v>
      </c>
      <c r="BH1201" s="187">
        <f>IF(N1201="sníž. přenesená",J1201,0)</f>
        <v>0</v>
      </c>
      <c r="BI1201" s="187">
        <f>IF(N1201="nulová",J1201,0)</f>
        <v>0</v>
      </c>
      <c r="BJ1201" s="19" t="s">
        <v>82</v>
      </c>
      <c r="BK1201" s="187">
        <f>ROUND(I1201*H1201,2)</f>
        <v>0</v>
      </c>
      <c r="BL1201" s="19" t="s">
        <v>214</v>
      </c>
      <c r="BM1201" s="186" t="s">
        <v>8532</v>
      </c>
    </row>
    <row r="1202" spans="1:65" s="15" customFormat="1" x14ac:dyDescent="0.2">
      <c r="B1202" s="224"/>
      <c r="C1202" s="225"/>
      <c r="D1202" s="188" t="s">
        <v>317</v>
      </c>
      <c r="E1202" s="226" t="s">
        <v>28</v>
      </c>
      <c r="F1202" s="227" t="s">
        <v>2008</v>
      </c>
      <c r="G1202" s="225"/>
      <c r="H1202" s="226" t="s">
        <v>28</v>
      </c>
      <c r="I1202" s="228"/>
      <c r="J1202" s="225"/>
      <c r="K1202" s="225"/>
      <c r="L1202" s="229"/>
      <c r="M1202" s="230"/>
      <c r="N1202" s="231"/>
      <c r="O1202" s="231"/>
      <c r="P1202" s="231"/>
      <c r="Q1202" s="231"/>
      <c r="R1202" s="231"/>
      <c r="S1202" s="231"/>
      <c r="T1202" s="232"/>
      <c r="AT1202" s="233" t="s">
        <v>317</v>
      </c>
      <c r="AU1202" s="233" t="s">
        <v>84</v>
      </c>
      <c r="AV1202" s="15" t="s">
        <v>82</v>
      </c>
      <c r="AW1202" s="15" t="s">
        <v>35</v>
      </c>
      <c r="AX1202" s="15" t="s">
        <v>74</v>
      </c>
      <c r="AY1202" s="233" t="s">
        <v>153</v>
      </c>
    </row>
    <row r="1203" spans="1:65" s="13" customFormat="1" x14ac:dyDescent="0.2">
      <c r="B1203" s="197"/>
      <c r="C1203" s="198"/>
      <c r="D1203" s="188" t="s">
        <v>317</v>
      </c>
      <c r="E1203" s="199" t="s">
        <v>28</v>
      </c>
      <c r="F1203" s="200" t="s">
        <v>8513</v>
      </c>
      <c r="G1203" s="198"/>
      <c r="H1203" s="201">
        <v>94.22</v>
      </c>
      <c r="I1203" s="202"/>
      <c r="J1203" s="198"/>
      <c r="K1203" s="198"/>
      <c r="L1203" s="203"/>
      <c r="M1203" s="204"/>
      <c r="N1203" s="205"/>
      <c r="O1203" s="205"/>
      <c r="P1203" s="205"/>
      <c r="Q1203" s="205"/>
      <c r="R1203" s="205"/>
      <c r="S1203" s="205"/>
      <c r="T1203" s="206"/>
      <c r="AT1203" s="207" t="s">
        <v>317</v>
      </c>
      <c r="AU1203" s="207" t="s">
        <v>84</v>
      </c>
      <c r="AV1203" s="13" t="s">
        <v>84</v>
      </c>
      <c r="AW1203" s="13" t="s">
        <v>35</v>
      </c>
      <c r="AX1203" s="13" t="s">
        <v>74</v>
      </c>
      <c r="AY1203" s="207" t="s">
        <v>153</v>
      </c>
    </row>
    <row r="1204" spans="1:65" s="15" customFormat="1" x14ac:dyDescent="0.2">
      <c r="B1204" s="224"/>
      <c r="C1204" s="225"/>
      <c r="D1204" s="188" t="s">
        <v>317</v>
      </c>
      <c r="E1204" s="226" t="s">
        <v>28</v>
      </c>
      <c r="F1204" s="227" t="s">
        <v>8514</v>
      </c>
      <c r="G1204" s="225"/>
      <c r="H1204" s="226" t="s">
        <v>28</v>
      </c>
      <c r="I1204" s="228"/>
      <c r="J1204" s="225"/>
      <c r="K1204" s="225"/>
      <c r="L1204" s="229"/>
      <c r="M1204" s="230"/>
      <c r="N1204" s="231"/>
      <c r="O1204" s="231"/>
      <c r="P1204" s="231"/>
      <c r="Q1204" s="231"/>
      <c r="R1204" s="231"/>
      <c r="S1204" s="231"/>
      <c r="T1204" s="232"/>
      <c r="AT1204" s="233" t="s">
        <v>317</v>
      </c>
      <c r="AU1204" s="233" t="s">
        <v>84</v>
      </c>
      <c r="AV1204" s="15" t="s">
        <v>82</v>
      </c>
      <c r="AW1204" s="15" t="s">
        <v>35</v>
      </c>
      <c r="AX1204" s="15" t="s">
        <v>74</v>
      </c>
      <c r="AY1204" s="233" t="s">
        <v>153</v>
      </c>
    </row>
    <row r="1205" spans="1:65" s="13" customFormat="1" x14ac:dyDescent="0.2">
      <c r="B1205" s="197"/>
      <c r="C1205" s="198"/>
      <c r="D1205" s="188" t="s">
        <v>317</v>
      </c>
      <c r="E1205" s="199" t="s">
        <v>28</v>
      </c>
      <c r="F1205" s="200" t="s">
        <v>8533</v>
      </c>
      <c r="G1205" s="198"/>
      <c r="H1205" s="201">
        <v>16.399999999999999</v>
      </c>
      <c r="I1205" s="202"/>
      <c r="J1205" s="198"/>
      <c r="K1205" s="198"/>
      <c r="L1205" s="203"/>
      <c r="M1205" s="204"/>
      <c r="N1205" s="205"/>
      <c r="O1205" s="205"/>
      <c r="P1205" s="205"/>
      <c r="Q1205" s="205"/>
      <c r="R1205" s="205"/>
      <c r="S1205" s="205"/>
      <c r="T1205" s="206"/>
      <c r="AT1205" s="207" t="s">
        <v>317</v>
      </c>
      <c r="AU1205" s="207" t="s">
        <v>84</v>
      </c>
      <c r="AV1205" s="13" t="s">
        <v>84</v>
      </c>
      <c r="AW1205" s="13" t="s">
        <v>35</v>
      </c>
      <c r="AX1205" s="13" t="s">
        <v>74</v>
      </c>
      <c r="AY1205" s="207" t="s">
        <v>153</v>
      </c>
    </row>
    <row r="1206" spans="1:65" s="13" customFormat="1" x14ac:dyDescent="0.2">
      <c r="B1206" s="197"/>
      <c r="C1206" s="198"/>
      <c r="D1206" s="188" t="s">
        <v>317</v>
      </c>
      <c r="E1206" s="199" t="s">
        <v>28</v>
      </c>
      <c r="F1206" s="200" t="s">
        <v>8534</v>
      </c>
      <c r="G1206" s="198"/>
      <c r="H1206" s="201">
        <v>35.549999999999997</v>
      </c>
      <c r="I1206" s="202"/>
      <c r="J1206" s="198"/>
      <c r="K1206" s="198"/>
      <c r="L1206" s="203"/>
      <c r="M1206" s="204"/>
      <c r="N1206" s="205"/>
      <c r="O1206" s="205"/>
      <c r="P1206" s="205"/>
      <c r="Q1206" s="205"/>
      <c r="R1206" s="205"/>
      <c r="S1206" s="205"/>
      <c r="T1206" s="206"/>
      <c r="AT1206" s="207" t="s">
        <v>317</v>
      </c>
      <c r="AU1206" s="207" t="s">
        <v>84</v>
      </c>
      <c r="AV1206" s="13" t="s">
        <v>84</v>
      </c>
      <c r="AW1206" s="13" t="s">
        <v>35</v>
      </c>
      <c r="AX1206" s="13" t="s">
        <v>74</v>
      </c>
      <c r="AY1206" s="207" t="s">
        <v>153</v>
      </c>
    </row>
    <row r="1207" spans="1:65" s="14" customFormat="1" x14ac:dyDescent="0.2">
      <c r="B1207" s="208"/>
      <c r="C1207" s="209"/>
      <c r="D1207" s="188" t="s">
        <v>317</v>
      </c>
      <c r="E1207" s="210" t="s">
        <v>28</v>
      </c>
      <c r="F1207" s="211" t="s">
        <v>353</v>
      </c>
      <c r="G1207" s="209"/>
      <c r="H1207" s="212">
        <v>146.16999999999999</v>
      </c>
      <c r="I1207" s="213"/>
      <c r="J1207" s="209"/>
      <c r="K1207" s="209"/>
      <c r="L1207" s="214"/>
      <c r="M1207" s="215"/>
      <c r="N1207" s="216"/>
      <c r="O1207" s="216"/>
      <c r="P1207" s="216"/>
      <c r="Q1207" s="216"/>
      <c r="R1207" s="216"/>
      <c r="S1207" s="216"/>
      <c r="T1207" s="217"/>
      <c r="AT1207" s="218" t="s">
        <v>317</v>
      </c>
      <c r="AU1207" s="218" t="s">
        <v>84</v>
      </c>
      <c r="AV1207" s="14" t="s">
        <v>167</v>
      </c>
      <c r="AW1207" s="14" t="s">
        <v>35</v>
      </c>
      <c r="AX1207" s="14" t="s">
        <v>82</v>
      </c>
      <c r="AY1207" s="218" t="s">
        <v>153</v>
      </c>
    </row>
    <row r="1208" spans="1:65" s="2" customFormat="1" ht="21.75" customHeight="1" x14ac:dyDescent="0.2">
      <c r="A1208" s="36"/>
      <c r="B1208" s="37"/>
      <c r="C1208" s="249" t="s">
        <v>2244</v>
      </c>
      <c r="D1208" s="249" t="s">
        <v>1767</v>
      </c>
      <c r="E1208" s="250" t="s">
        <v>2056</v>
      </c>
      <c r="F1208" s="251" t="s">
        <v>2057</v>
      </c>
      <c r="G1208" s="252" t="s">
        <v>433</v>
      </c>
      <c r="H1208" s="253">
        <v>168.096</v>
      </c>
      <c r="I1208" s="254"/>
      <c r="J1208" s="255">
        <f>ROUND(I1208*H1208,2)</f>
        <v>0</v>
      </c>
      <c r="K1208" s="251" t="s">
        <v>315</v>
      </c>
      <c r="L1208" s="256"/>
      <c r="M1208" s="257" t="s">
        <v>28</v>
      </c>
      <c r="N1208" s="258" t="s">
        <v>45</v>
      </c>
      <c r="O1208" s="66"/>
      <c r="P1208" s="184">
        <f>O1208*H1208</f>
        <v>0</v>
      </c>
      <c r="Q1208" s="184">
        <v>2.2300000000000002E-3</v>
      </c>
      <c r="R1208" s="184">
        <f>Q1208*H1208</f>
        <v>0.37485408000000003</v>
      </c>
      <c r="S1208" s="184">
        <v>0</v>
      </c>
      <c r="T1208" s="185">
        <f>S1208*H1208</f>
        <v>0</v>
      </c>
      <c r="U1208" s="36"/>
      <c r="V1208" s="36"/>
      <c r="W1208" s="36"/>
      <c r="X1208" s="36"/>
      <c r="Y1208" s="36"/>
      <c r="Z1208" s="36"/>
      <c r="AA1208" s="36"/>
      <c r="AB1208" s="36"/>
      <c r="AC1208" s="36"/>
      <c r="AD1208" s="36"/>
      <c r="AE1208" s="36"/>
      <c r="AR1208" s="186" t="s">
        <v>279</v>
      </c>
      <c r="AT1208" s="186" t="s">
        <v>1767</v>
      </c>
      <c r="AU1208" s="186" t="s">
        <v>84</v>
      </c>
      <c r="AY1208" s="19" t="s">
        <v>153</v>
      </c>
      <c r="BE1208" s="187">
        <f>IF(N1208="základní",J1208,0)</f>
        <v>0</v>
      </c>
      <c r="BF1208" s="187">
        <f>IF(N1208="snížená",J1208,0)</f>
        <v>0</v>
      </c>
      <c r="BG1208" s="187">
        <f>IF(N1208="zákl. přenesená",J1208,0)</f>
        <v>0</v>
      </c>
      <c r="BH1208" s="187">
        <f>IF(N1208="sníž. přenesená",J1208,0)</f>
        <v>0</v>
      </c>
      <c r="BI1208" s="187">
        <f>IF(N1208="nulová",J1208,0)</f>
        <v>0</v>
      </c>
      <c r="BJ1208" s="19" t="s">
        <v>82</v>
      </c>
      <c r="BK1208" s="187">
        <f>ROUND(I1208*H1208,2)</f>
        <v>0</v>
      </c>
      <c r="BL1208" s="19" t="s">
        <v>214</v>
      </c>
      <c r="BM1208" s="186" t="s">
        <v>8535</v>
      </c>
    </row>
    <row r="1209" spans="1:65" s="13" customFormat="1" x14ac:dyDescent="0.2">
      <c r="B1209" s="197"/>
      <c r="C1209" s="198"/>
      <c r="D1209" s="188" t="s">
        <v>317</v>
      </c>
      <c r="E1209" s="198"/>
      <c r="F1209" s="200" t="s">
        <v>8536</v>
      </c>
      <c r="G1209" s="198"/>
      <c r="H1209" s="201">
        <v>168.096</v>
      </c>
      <c r="I1209" s="202"/>
      <c r="J1209" s="198"/>
      <c r="K1209" s="198"/>
      <c r="L1209" s="203"/>
      <c r="M1209" s="204"/>
      <c r="N1209" s="205"/>
      <c r="O1209" s="205"/>
      <c r="P1209" s="205"/>
      <c r="Q1209" s="205"/>
      <c r="R1209" s="205"/>
      <c r="S1209" s="205"/>
      <c r="T1209" s="206"/>
      <c r="AT1209" s="207" t="s">
        <v>317</v>
      </c>
      <c r="AU1209" s="207" t="s">
        <v>84</v>
      </c>
      <c r="AV1209" s="13" t="s">
        <v>84</v>
      </c>
      <c r="AW1209" s="13" t="s">
        <v>4</v>
      </c>
      <c r="AX1209" s="13" t="s">
        <v>82</v>
      </c>
      <c r="AY1209" s="207" t="s">
        <v>153</v>
      </c>
    </row>
    <row r="1210" spans="1:65" s="2" customFormat="1" ht="16.5" customHeight="1" x14ac:dyDescent="0.2">
      <c r="A1210" s="36"/>
      <c r="B1210" s="37"/>
      <c r="C1210" s="175" t="s">
        <v>2252</v>
      </c>
      <c r="D1210" s="175" t="s">
        <v>156</v>
      </c>
      <c r="E1210" s="176" t="s">
        <v>8537</v>
      </c>
      <c r="F1210" s="177" t="s">
        <v>8538</v>
      </c>
      <c r="G1210" s="178" t="s">
        <v>433</v>
      </c>
      <c r="H1210" s="179">
        <v>31.72</v>
      </c>
      <c r="I1210" s="180"/>
      <c r="J1210" s="181">
        <f>ROUND(I1210*H1210,2)</f>
        <v>0</v>
      </c>
      <c r="K1210" s="177" t="s">
        <v>28</v>
      </c>
      <c r="L1210" s="41"/>
      <c r="M1210" s="182" t="s">
        <v>28</v>
      </c>
      <c r="N1210" s="183" t="s">
        <v>45</v>
      </c>
      <c r="O1210" s="66"/>
      <c r="P1210" s="184">
        <f>O1210*H1210</f>
        <v>0</v>
      </c>
      <c r="Q1210" s="184">
        <v>0</v>
      </c>
      <c r="R1210" s="184">
        <f>Q1210*H1210</f>
        <v>0</v>
      </c>
      <c r="S1210" s="184">
        <v>0</v>
      </c>
      <c r="T1210" s="185">
        <f>S1210*H1210</f>
        <v>0</v>
      </c>
      <c r="U1210" s="36"/>
      <c r="V1210" s="36"/>
      <c r="W1210" s="36"/>
      <c r="X1210" s="36"/>
      <c r="Y1210" s="36"/>
      <c r="Z1210" s="36"/>
      <c r="AA1210" s="36"/>
      <c r="AB1210" s="36"/>
      <c r="AC1210" s="36"/>
      <c r="AD1210" s="36"/>
      <c r="AE1210" s="36"/>
      <c r="AR1210" s="186" t="s">
        <v>214</v>
      </c>
      <c r="AT1210" s="186" t="s">
        <v>156</v>
      </c>
      <c r="AU1210" s="186" t="s">
        <v>84</v>
      </c>
      <c r="AY1210" s="19" t="s">
        <v>153</v>
      </c>
      <c r="BE1210" s="187">
        <f>IF(N1210="základní",J1210,0)</f>
        <v>0</v>
      </c>
      <c r="BF1210" s="187">
        <f>IF(N1210="snížená",J1210,0)</f>
        <v>0</v>
      </c>
      <c r="BG1210" s="187">
        <f>IF(N1210="zákl. přenesená",J1210,0)</f>
        <v>0</v>
      </c>
      <c r="BH1210" s="187">
        <f>IF(N1210="sníž. přenesená",J1210,0)</f>
        <v>0</v>
      </c>
      <c r="BI1210" s="187">
        <f>IF(N1210="nulová",J1210,0)</f>
        <v>0</v>
      </c>
      <c r="BJ1210" s="19" t="s">
        <v>82</v>
      </c>
      <c r="BK1210" s="187">
        <f>ROUND(I1210*H1210,2)</f>
        <v>0</v>
      </c>
      <c r="BL1210" s="19" t="s">
        <v>214</v>
      </c>
      <c r="BM1210" s="186" t="s">
        <v>8539</v>
      </c>
    </row>
    <row r="1211" spans="1:65" s="2" customFormat="1" ht="24" x14ac:dyDescent="0.2">
      <c r="A1211" s="36"/>
      <c r="B1211" s="37"/>
      <c r="C1211" s="249" t="s">
        <v>2257</v>
      </c>
      <c r="D1211" s="249" t="s">
        <v>1767</v>
      </c>
      <c r="E1211" s="250" t="s">
        <v>2105</v>
      </c>
      <c r="F1211" s="251" t="s">
        <v>2106</v>
      </c>
      <c r="G1211" s="252" t="s">
        <v>433</v>
      </c>
      <c r="H1211" s="253">
        <v>36.478000000000002</v>
      </c>
      <c r="I1211" s="254"/>
      <c r="J1211" s="255">
        <f>ROUND(I1211*H1211,2)</f>
        <v>0</v>
      </c>
      <c r="K1211" s="251" t="s">
        <v>315</v>
      </c>
      <c r="L1211" s="256"/>
      <c r="M1211" s="257" t="s">
        <v>28</v>
      </c>
      <c r="N1211" s="258" t="s">
        <v>45</v>
      </c>
      <c r="O1211" s="66"/>
      <c r="P1211" s="184">
        <f>O1211*H1211</f>
        <v>0</v>
      </c>
      <c r="Q1211" s="184">
        <v>4.0000000000000002E-4</v>
      </c>
      <c r="R1211" s="184">
        <f>Q1211*H1211</f>
        <v>1.4591200000000002E-2</v>
      </c>
      <c r="S1211" s="184">
        <v>0</v>
      </c>
      <c r="T1211" s="185">
        <f>S1211*H1211</f>
        <v>0</v>
      </c>
      <c r="U1211" s="36"/>
      <c r="V1211" s="36"/>
      <c r="W1211" s="36"/>
      <c r="X1211" s="36"/>
      <c r="Y1211" s="36"/>
      <c r="Z1211" s="36"/>
      <c r="AA1211" s="36"/>
      <c r="AB1211" s="36"/>
      <c r="AC1211" s="36"/>
      <c r="AD1211" s="36"/>
      <c r="AE1211" s="36"/>
      <c r="AR1211" s="186" t="s">
        <v>279</v>
      </c>
      <c r="AT1211" s="186" t="s">
        <v>1767</v>
      </c>
      <c r="AU1211" s="186" t="s">
        <v>84</v>
      </c>
      <c r="AY1211" s="19" t="s">
        <v>153</v>
      </c>
      <c r="BE1211" s="187">
        <f>IF(N1211="základní",J1211,0)</f>
        <v>0</v>
      </c>
      <c r="BF1211" s="187">
        <f>IF(N1211="snížená",J1211,0)</f>
        <v>0</v>
      </c>
      <c r="BG1211" s="187">
        <f>IF(N1211="zákl. přenesená",J1211,0)</f>
        <v>0</v>
      </c>
      <c r="BH1211" s="187">
        <f>IF(N1211="sníž. přenesená",J1211,0)</f>
        <v>0</v>
      </c>
      <c r="BI1211" s="187">
        <f>IF(N1211="nulová",J1211,0)</f>
        <v>0</v>
      </c>
      <c r="BJ1211" s="19" t="s">
        <v>82</v>
      </c>
      <c r="BK1211" s="187">
        <f>ROUND(I1211*H1211,2)</f>
        <v>0</v>
      </c>
      <c r="BL1211" s="19" t="s">
        <v>214</v>
      </c>
      <c r="BM1211" s="186" t="s">
        <v>8540</v>
      </c>
    </row>
    <row r="1212" spans="1:65" s="13" customFormat="1" x14ac:dyDescent="0.2">
      <c r="B1212" s="197"/>
      <c r="C1212" s="198"/>
      <c r="D1212" s="188" t="s">
        <v>317</v>
      </c>
      <c r="E1212" s="198"/>
      <c r="F1212" s="200" t="s">
        <v>8523</v>
      </c>
      <c r="G1212" s="198"/>
      <c r="H1212" s="201">
        <v>36.478000000000002</v>
      </c>
      <c r="I1212" s="202"/>
      <c r="J1212" s="198"/>
      <c r="K1212" s="198"/>
      <c r="L1212" s="203"/>
      <c r="M1212" s="204"/>
      <c r="N1212" s="205"/>
      <c r="O1212" s="205"/>
      <c r="P1212" s="205"/>
      <c r="Q1212" s="205"/>
      <c r="R1212" s="205"/>
      <c r="S1212" s="205"/>
      <c r="T1212" s="206"/>
      <c r="AT1212" s="207" t="s">
        <v>317</v>
      </c>
      <c r="AU1212" s="207" t="s">
        <v>84</v>
      </c>
      <c r="AV1212" s="13" t="s">
        <v>84</v>
      </c>
      <c r="AW1212" s="13" t="s">
        <v>4</v>
      </c>
      <c r="AX1212" s="13" t="s">
        <v>82</v>
      </c>
      <c r="AY1212" s="207" t="s">
        <v>153</v>
      </c>
    </row>
    <row r="1213" spans="1:65" s="2" customFormat="1" ht="21.75" customHeight="1" x14ac:dyDescent="0.2">
      <c r="A1213" s="36"/>
      <c r="B1213" s="37"/>
      <c r="C1213" s="175" t="s">
        <v>2262</v>
      </c>
      <c r="D1213" s="175" t="s">
        <v>156</v>
      </c>
      <c r="E1213" s="176" t="s">
        <v>2066</v>
      </c>
      <c r="F1213" s="177" t="s">
        <v>2067</v>
      </c>
      <c r="G1213" s="178" t="s">
        <v>433</v>
      </c>
      <c r="H1213" s="179">
        <v>157.06</v>
      </c>
      <c r="I1213" s="180"/>
      <c r="J1213" s="181">
        <f>ROUND(I1213*H1213,2)</f>
        <v>0</v>
      </c>
      <c r="K1213" s="177" t="s">
        <v>315</v>
      </c>
      <c r="L1213" s="41"/>
      <c r="M1213" s="182" t="s">
        <v>28</v>
      </c>
      <c r="N1213" s="183" t="s">
        <v>45</v>
      </c>
      <c r="O1213" s="66"/>
      <c r="P1213" s="184">
        <f>O1213*H1213</f>
        <v>0</v>
      </c>
      <c r="Q1213" s="184">
        <v>0</v>
      </c>
      <c r="R1213" s="184">
        <f>Q1213*H1213</f>
        <v>0</v>
      </c>
      <c r="S1213" s="184">
        <v>0</v>
      </c>
      <c r="T1213" s="185">
        <f>S1213*H1213</f>
        <v>0</v>
      </c>
      <c r="U1213" s="36"/>
      <c r="V1213" s="36"/>
      <c r="W1213" s="36"/>
      <c r="X1213" s="36"/>
      <c r="Y1213" s="36"/>
      <c r="Z1213" s="36"/>
      <c r="AA1213" s="36"/>
      <c r="AB1213" s="36"/>
      <c r="AC1213" s="36"/>
      <c r="AD1213" s="36"/>
      <c r="AE1213" s="36"/>
      <c r="AR1213" s="186" t="s">
        <v>214</v>
      </c>
      <c r="AT1213" s="186" t="s">
        <v>156</v>
      </c>
      <c r="AU1213" s="186" t="s">
        <v>84</v>
      </c>
      <c r="AY1213" s="19" t="s">
        <v>153</v>
      </c>
      <c r="BE1213" s="187">
        <f>IF(N1213="základní",J1213,0)</f>
        <v>0</v>
      </c>
      <c r="BF1213" s="187">
        <f>IF(N1213="snížená",J1213,0)</f>
        <v>0</v>
      </c>
      <c r="BG1213" s="187">
        <f>IF(N1213="zákl. přenesená",J1213,0)</f>
        <v>0</v>
      </c>
      <c r="BH1213" s="187">
        <f>IF(N1213="sníž. přenesená",J1213,0)</f>
        <v>0</v>
      </c>
      <c r="BI1213" s="187">
        <f>IF(N1213="nulová",J1213,0)</f>
        <v>0</v>
      </c>
      <c r="BJ1213" s="19" t="s">
        <v>82</v>
      </c>
      <c r="BK1213" s="187">
        <f>ROUND(I1213*H1213,2)</f>
        <v>0</v>
      </c>
      <c r="BL1213" s="19" t="s">
        <v>214</v>
      </c>
      <c r="BM1213" s="186" t="s">
        <v>8541</v>
      </c>
    </row>
    <row r="1214" spans="1:65" s="2" customFormat="1" ht="16.5" customHeight="1" x14ac:dyDescent="0.2">
      <c r="A1214" s="36"/>
      <c r="B1214" s="37"/>
      <c r="C1214" s="249" t="s">
        <v>2270</v>
      </c>
      <c r="D1214" s="249" t="s">
        <v>1767</v>
      </c>
      <c r="E1214" s="250" t="s">
        <v>2073</v>
      </c>
      <c r="F1214" s="251" t="s">
        <v>2074</v>
      </c>
      <c r="G1214" s="252" t="s">
        <v>433</v>
      </c>
      <c r="H1214" s="253">
        <v>180.619</v>
      </c>
      <c r="I1214" s="254"/>
      <c r="J1214" s="255">
        <f>ROUND(I1214*H1214,2)</f>
        <v>0</v>
      </c>
      <c r="K1214" s="251" t="s">
        <v>28</v>
      </c>
      <c r="L1214" s="256"/>
      <c r="M1214" s="257" t="s">
        <v>28</v>
      </c>
      <c r="N1214" s="258" t="s">
        <v>45</v>
      </c>
      <c r="O1214" s="66"/>
      <c r="P1214" s="184">
        <f>O1214*H1214</f>
        <v>0</v>
      </c>
      <c r="Q1214" s="184">
        <v>2.9999999999999997E-4</v>
      </c>
      <c r="R1214" s="184">
        <f>Q1214*H1214</f>
        <v>5.4185699999999996E-2</v>
      </c>
      <c r="S1214" s="184">
        <v>0</v>
      </c>
      <c r="T1214" s="185">
        <f>S1214*H1214</f>
        <v>0</v>
      </c>
      <c r="U1214" s="36"/>
      <c r="V1214" s="36"/>
      <c r="W1214" s="36"/>
      <c r="X1214" s="36"/>
      <c r="Y1214" s="36"/>
      <c r="Z1214" s="36"/>
      <c r="AA1214" s="36"/>
      <c r="AB1214" s="36"/>
      <c r="AC1214" s="36"/>
      <c r="AD1214" s="36"/>
      <c r="AE1214" s="36"/>
      <c r="AR1214" s="186" t="s">
        <v>279</v>
      </c>
      <c r="AT1214" s="186" t="s">
        <v>1767</v>
      </c>
      <c r="AU1214" s="186" t="s">
        <v>84</v>
      </c>
      <c r="AY1214" s="19" t="s">
        <v>153</v>
      </c>
      <c r="BE1214" s="187">
        <f>IF(N1214="základní",J1214,0)</f>
        <v>0</v>
      </c>
      <c r="BF1214" s="187">
        <f>IF(N1214="snížená",J1214,0)</f>
        <v>0</v>
      </c>
      <c r="BG1214" s="187">
        <f>IF(N1214="zákl. přenesená",J1214,0)</f>
        <v>0</v>
      </c>
      <c r="BH1214" s="187">
        <f>IF(N1214="sníž. přenesená",J1214,0)</f>
        <v>0</v>
      </c>
      <c r="BI1214" s="187">
        <f>IF(N1214="nulová",J1214,0)</f>
        <v>0</v>
      </c>
      <c r="BJ1214" s="19" t="s">
        <v>82</v>
      </c>
      <c r="BK1214" s="187">
        <f>ROUND(I1214*H1214,2)</f>
        <v>0</v>
      </c>
      <c r="BL1214" s="19" t="s">
        <v>214</v>
      </c>
      <c r="BM1214" s="186" t="s">
        <v>8542</v>
      </c>
    </row>
    <row r="1215" spans="1:65" s="13" customFormat="1" x14ac:dyDescent="0.2">
      <c r="B1215" s="197"/>
      <c r="C1215" s="198"/>
      <c r="D1215" s="188" t="s">
        <v>317</v>
      </c>
      <c r="E1215" s="198"/>
      <c r="F1215" s="200" t="s">
        <v>8543</v>
      </c>
      <c r="G1215" s="198"/>
      <c r="H1215" s="201">
        <v>180.619</v>
      </c>
      <c r="I1215" s="202"/>
      <c r="J1215" s="198"/>
      <c r="K1215" s="198"/>
      <c r="L1215" s="203"/>
      <c r="M1215" s="204"/>
      <c r="N1215" s="205"/>
      <c r="O1215" s="205"/>
      <c r="P1215" s="205"/>
      <c r="Q1215" s="205"/>
      <c r="R1215" s="205"/>
      <c r="S1215" s="205"/>
      <c r="T1215" s="206"/>
      <c r="AT1215" s="207" t="s">
        <v>317</v>
      </c>
      <c r="AU1215" s="207" t="s">
        <v>84</v>
      </c>
      <c r="AV1215" s="13" t="s">
        <v>84</v>
      </c>
      <c r="AW1215" s="13" t="s">
        <v>4</v>
      </c>
      <c r="AX1215" s="13" t="s">
        <v>82</v>
      </c>
      <c r="AY1215" s="207" t="s">
        <v>153</v>
      </c>
    </row>
    <row r="1216" spans="1:65" s="2" customFormat="1" ht="21.75" customHeight="1" x14ac:dyDescent="0.2">
      <c r="A1216" s="36"/>
      <c r="B1216" s="37"/>
      <c r="C1216" s="175" t="s">
        <v>2275</v>
      </c>
      <c r="D1216" s="175" t="s">
        <v>156</v>
      </c>
      <c r="E1216" s="176" t="s">
        <v>2078</v>
      </c>
      <c r="F1216" s="177" t="s">
        <v>2079</v>
      </c>
      <c r="G1216" s="178" t="s">
        <v>433</v>
      </c>
      <c r="H1216" s="179">
        <v>209.62</v>
      </c>
      <c r="I1216" s="180"/>
      <c r="J1216" s="181">
        <f>ROUND(I1216*H1216,2)</f>
        <v>0</v>
      </c>
      <c r="K1216" s="177" t="s">
        <v>315</v>
      </c>
      <c r="L1216" s="41"/>
      <c r="M1216" s="182" t="s">
        <v>28</v>
      </c>
      <c r="N1216" s="183" t="s">
        <v>45</v>
      </c>
      <c r="O1216" s="66"/>
      <c r="P1216" s="184">
        <f>O1216*H1216</f>
        <v>0</v>
      </c>
      <c r="Q1216" s="184">
        <v>0</v>
      </c>
      <c r="R1216" s="184">
        <f>Q1216*H1216</f>
        <v>0</v>
      </c>
      <c r="S1216" s="184">
        <v>0</v>
      </c>
      <c r="T1216" s="185">
        <f>S1216*H1216</f>
        <v>0</v>
      </c>
      <c r="U1216" s="36"/>
      <c r="V1216" s="36"/>
      <c r="W1216" s="36"/>
      <c r="X1216" s="36"/>
      <c r="Y1216" s="36"/>
      <c r="Z1216" s="36"/>
      <c r="AA1216" s="36"/>
      <c r="AB1216" s="36"/>
      <c r="AC1216" s="36"/>
      <c r="AD1216" s="36"/>
      <c r="AE1216" s="36"/>
      <c r="AR1216" s="186" t="s">
        <v>214</v>
      </c>
      <c r="AT1216" s="186" t="s">
        <v>156</v>
      </c>
      <c r="AU1216" s="186" t="s">
        <v>84</v>
      </c>
      <c r="AY1216" s="19" t="s">
        <v>153</v>
      </c>
      <c r="BE1216" s="187">
        <f>IF(N1216="základní",J1216,0)</f>
        <v>0</v>
      </c>
      <c r="BF1216" s="187">
        <f>IF(N1216="snížená",J1216,0)</f>
        <v>0</v>
      </c>
      <c r="BG1216" s="187">
        <f>IF(N1216="zákl. přenesená",J1216,0)</f>
        <v>0</v>
      </c>
      <c r="BH1216" s="187">
        <f>IF(N1216="sníž. přenesená",J1216,0)</f>
        <v>0</v>
      </c>
      <c r="BI1216" s="187">
        <f>IF(N1216="nulová",J1216,0)</f>
        <v>0</v>
      </c>
      <c r="BJ1216" s="19" t="s">
        <v>82</v>
      </c>
      <c r="BK1216" s="187">
        <f>ROUND(I1216*H1216,2)</f>
        <v>0</v>
      </c>
      <c r="BL1216" s="19" t="s">
        <v>214</v>
      </c>
      <c r="BM1216" s="186" t="s">
        <v>8544</v>
      </c>
    </row>
    <row r="1217" spans="1:65" s="13" customFormat="1" x14ac:dyDescent="0.2">
      <c r="B1217" s="197"/>
      <c r="C1217" s="198"/>
      <c r="D1217" s="188" t="s">
        <v>317</v>
      </c>
      <c r="E1217" s="199" t="s">
        <v>28</v>
      </c>
      <c r="F1217" s="200" t="s">
        <v>8527</v>
      </c>
      <c r="G1217" s="198"/>
      <c r="H1217" s="201">
        <v>157.06</v>
      </c>
      <c r="I1217" s="202"/>
      <c r="J1217" s="198"/>
      <c r="K1217" s="198"/>
      <c r="L1217" s="203"/>
      <c r="M1217" s="204"/>
      <c r="N1217" s="205"/>
      <c r="O1217" s="205"/>
      <c r="P1217" s="205"/>
      <c r="Q1217" s="205"/>
      <c r="R1217" s="205"/>
      <c r="S1217" s="205"/>
      <c r="T1217" s="206"/>
      <c r="AT1217" s="207" t="s">
        <v>317</v>
      </c>
      <c r="AU1217" s="207" t="s">
        <v>84</v>
      </c>
      <c r="AV1217" s="13" t="s">
        <v>84</v>
      </c>
      <c r="AW1217" s="13" t="s">
        <v>35</v>
      </c>
      <c r="AX1217" s="13" t="s">
        <v>74</v>
      </c>
      <c r="AY1217" s="207" t="s">
        <v>153</v>
      </c>
    </row>
    <row r="1218" spans="1:65" s="13" customFormat="1" x14ac:dyDescent="0.2">
      <c r="B1218" s="197"/>
      <c r="C1218" s="198"/>
      <c r="D1218" s="188" t="s">
        <v>317</v>
      </c>
      <c r="E1218" s="199" t="s">
        <v>28</v>
      </c>
      <c r="F1218" s="200" t="s">
        <v>8545</v>
      </c>
      <c r="G1218" s="198"/>
      <c r="H1218" s="201">
        <v>8.26</v>
      </c>
      <c r="I1218" s="202"/>
      <c r="J1218" s="198"/>
      <c r="K1218" s="198"/>
      <c r="L1218" s="203"/>
      <c r="M1218" s="204"/>
      <c r="N1218" s="205"/>
      <c r="O1218" s="205"/>
      <c r="P1218" s="205"/>
      <c r="Q1218" s="205"/>
      <c r="R1218" s="205"/>
      <c r="S1218" s="205"/>
      <c r="T1218" s="206"/>
      <c r="AT1218" s="207" t="s">
        <v>317</v>
      </c>
      <c r="AU1218" s="207" t="s">
        <v>84</v>
      </c>
      <c r="AV1218" s="13" t="s">
        <v>84</v>
      </c>
      <c r="AW1218" s="13" t="s">
        <v>35</v>
      </c>
      <c r="AX1218" s="13" t="s">
        <v>74</v>
      </c>
      <c r="AY1218" s="207" t="s">
        <v>153</v>
      </c>
    </row>
    <row r="1219" spans="1:65" s="13" customFormat="1" x14ac:dyDescent="0.2">
      <c r="B1219" s="197"/>
      <c r="C1219" s="198"/>
      <c r="D1219" s="188" t="s">
        <v>317</v>
      </c>
      <c r="E1219" s="199" t="s">
        <v>28</v>
      </c>
      <c r="F1219" s="200" t="s">
        <v>8529</v>
      </c>
      <c r="G1219" s="198"/>
      <c r="H1219" s="201">
        <v>44.3</v>
      </c>
      <c r="I1219" s="202"/>
      <c r="J1219" s="198"/>
      <c r="K1219" s="198"/>
      <c r="L1219" s="203"/>
      <c r="M1219" s="204"/>
      <c r="N1219" s="205"/>
      <c r="O1219" s="205"/>
      <c r="P1219" s="205"/>
      <c r="Q1219" s="205"/>
      <c r="R1219" s="205"/>
      <c r="S1219" s="205"/>
      <c r="T1219" s="206"/>
      <c r="AT1219" s="207" t="s">
        <v>317</v>
      </c>
      <c r="AU1219" s="207" t="s">
        <v>84</v>
      </c>
      <c r="AV1219" s="13" t="s">
        <v>84</v>
      </c>
      <c r="AW1219" s="13" t="s">
        <v>35</v>
      </c>
      <c r="AX1219" s="13" t="s">
        <v>74</v>
      </c>
      <c r="AY1219" s="207" t="s">
        <v>153</v>
      </c>
    </row>
    <row r="1220" spans="1:65" s="14" customFormat="1" x14ac:dyDescent="0.2">
      <c r="B1220" s="208"/>
      <c r="C1220" s="209"/>
      <c r="D1220" s="188" t="s">
        <v>317</v>
      </c>
      <c r="E1220" s="210" t="s">
        <v>28</v>
      </c>
      <c r="F1220" s="211" t="s">
        <v>353</v>
      </c>
      <c r="G1220" s="209"/>
      <c r="H1220" s="212">
        <v>209.62</v>
      </c>
      <c r="I1220" s="213"/>
      <c r="J1220" s="209"/>
      <c r="K1220" s="209"/>
      <c r="L1220" s="214"/>
      <c r="M1220" s="215"/>
      <c r="N1220" s="216"/>
      <c r="O1220" s="216"/>
      <c r="P1220" s="216"/>
      <c r="Q1220" s="216"/>
      <c r="R1220" s="216"/>
      <c r="S1220" s="216"/>
      <c r="T1220" s="217"/>
      <c r="AT1220" s="218" t="s">
        <v>317</v>
      </c>
      <c r="AU1220" s="218" t="s">
        <v>84</v>
      </c>
      <c r="AV1220" s="14" t="s">
        <v>167</v>
      </c>
      <c r="AW1220" s="14" t="s">
        <v>35</v>
      </c>
      <c r="AX1220" s="14" t="s">
        <v>82</v>
      </c>
      <c r="AY1220" s="218" t="s">
        <v>153</v>
      </c>
    </row>
    <row r="1221" spans="1:65" s="2" customFormat="1" ht="16.5" customHeight="1" x14ac:dyDescent="0.2">
      <c r="A1221" s="36"/>
      <c r="B1221" s="37"/>
      <c r="C1221" s="249" t="s">
        <v>2280</v>
      </c>
      <c r="D1221" s="249" t="s">
        <v>1767</v>
      </c>
      <c r="E1221" s="250" t="s">
        <v>8546</v>
      </c>
      <c r="F1221" s="251" t="s">
        <v>8547</v>
      </c>
      <c r="G1221" s="252" t="s">
        <v>433</v>
      </c>
      <c r="H1221" s="253">
        <v>241.06299999999999</v>
      </c>
      <c r="I1221" s="254"/>
      <c r="J1221" s="255">
        <f>ROUND(I1221*H1221,2)</f>
        <v>0</v>
      </c>
      <c r="K1221" s="251" t="s">
        <v>315</v>
      </c>
      <c r="L1221" s="256"/>
      <c r="M1221" s="257" t="s">
        <v>28</v>
      </c>
      <c r="N1221" s="258" t="s">
        <v>45</v>
      </c>
      <c r="O1221" s="66"/>
      <c r="P1221" s="184">
        <f>O1221*H1221</f>
        <v>0</v>
      </c>
      <c r="Q1221" s="184">
        <v>5.0000000000000001E-4</v>
      </c>
      <c r="R1221" s="184">
        <f>Q1221*H1221</f>
        <v>0.1205315</v>
      </c>
      <c r="S1221" s="184">
        <v>0</v>
      </c>
      <c r="T1221" s="185">
        <f>S1221*H1221</f>
        <v>0</v>
      </c>
      <c r="U1221" s="36"/>
      <c r="V1221" s="36"/>
      <c r="W1221" s="36"/>
      <c r="X1221" s="36"/>
      <c r="Y1221" s="36"/>
      <c r="Z1221" s="36"/>
      <c r="AA1221" s="36"/>
      <c r="AB1221" s="36"/>
      <c r="AC1221" s="36"/>
      <c r="AD1221" s="36"/>
      <c r="AE1221" s="36"/>
      <c r="AR1221" s="186" t="s">
        <v>279</v>
      </c>
      <c r="AT1221" s="186" t="s">
        <v>1767</v>
      </c>
      <c r="AU1221" s="186" t="s">
        <v>84</v>
      </c>
      <c r="AY1221" s="19" t="s">
        <v>153</v>
      </c>
      <c r="BE1221" s="187">
        <f>IF(N1221="základní",J1221,0)</f>
        <v>0</v>
      </c>
      <c r="BF1221" s="187">
        <f>IF(N1221="snížená",J1221,0)</f>
        <v>0</v>
      </c>
      <c r="BG1221" s="187">
        <f>IF(N1221="zákl. přenesená",J1221,0)</f>
        <v>0</v>
      </c>
      <c r="BH1221" s="187">
        <f>IF(N1221="sníž. přenesená",J1221,0)</f>
        <v>0</v>
      </c>
      <c r="BI1221" s="187">
        <f>IF(N1221="nulová",J1221,0)</f>
        <v>0</v>
      </c>
      <c r="BJ1221" s="19" t="s">
        <v>82</v>
      </c>
      <c r="BK1221" s="187">
        <f>ROUND(I1221*H1221,2)</f>
        <v>0</v>
      </c>
      <c r="BL1221" s="19" t="s">
        <v>214</v>
      </c>
      <c r="BM1221" s="186" t="s">
        <v>8548</v>
      </c>
    </row>
    <row r="1222" spans="1:65" s="13" customFormat="1" x14ac:dyDescent="0.2">
      <c r="B1222" s="197"/>
      <c r="C1222" s="198"/>
      <c r="D1222" s="188" t="s">
        <v>317</v>
      </c>
      <c r="E1222" s="198"/>
      <c r="F1222" s="200" t="s">
        <v>8549</v>
      </c>
      <c r="G1222" s="198"/>
      <c r="H1222" s="201">
        <v>241.06299999999999</v>
      </c>
      <c r="I1222" s="202"/>
      <c r="J1222" s="198"/>
      <c r="K1222" s="198"/>
      <c r="L1222" s="203"/>
      <c r="M1222" s="204"/>
      <c r="N1222" s="205"/>
      <c r="O1222" s="205"/>
      <c r="P1222" s="205"/>
      <c r="Q1222" s="205"/>
      <c r="R1222" s="205"/>
      <c r="S1222" s="205"/>
      <c r="T1222" s="206"/>
      <c r="AT1222" s="207" t="s">
        <v>317</v>
      </c>
      <c r="AU1222" s="207" t="s">
        <v>84</v>
      </c>
      <c r="AV1222" s="13" t="s">
        <v>84</v>
      </c>
      <c r="AW1222" s="13" t="s">
        <v>4</v>
      </c>
      <c r="AX1222" s="13" t="s">
        <v>82</v>
      </c>
      <c r="AY1222" s="207" t="s">
        <v>153</v>
      </c>
    </row>
    <row r="1223" spans="1:65" s="2" customFormat="1" ht="16.5" customHeight="1" x14ac:dyDescent="0.2">
      <c r="A1223" s="36"/>
      <c r="B1223" s="37"/>
      <c r="C1223" s="175" t="s">
        <v>2285</v>
      </c>
      <c r="D1223" s="175" t="s">
        <v>156</v>
      </c>
      <c r="E1223" s="176" t="s">
        <v>5461</v>
      </c>
      <c r="F1223" s="177" t="s">
        <v>5462</v>
      </c>
      <c r="G1223" s="178" t="s">
        <v>433</v>
      </c>
      <c r="H1223" s="179">
        <v>522.82000000000005</v>
      </c>
      <c r="I1223" s="180"/>
      <c r="J1223" s="181">
        <f>ROUND(I1223*H1223,2)</f>
        <v>0</v>
      </c>
      <c r="K1223" s="177" t="s">
        <v>28</v>
      </c>
      <c r="L1223" s="41"/>
      <c r="M1223" s="182" t="s">
        <v>28</v>
      </c>
      <c r="N1223" s="183" t="s">
        <v>45</v>
      </c>
      <c r="O1223" s="66"/>
      <c r="P1223" s="184">
        <f>O1223*H1223</f>
        <v>0</v>
      </c>
      <c r="Q1223" s="184">
        <v>0</v>
      </c>
      <c r="R1223" s="184">
        <f>Q1223*H1223</f>
        <v>0</v>
      </c>
      <c r="S1223" s="184">
        <v>0</v>
      </c>
      <c r="T1223" s="185">
        <f>S1223*H1223</f>
        <v>0</v>
      </c>
      <c r="U1223" s="36"/>
      <c r="V1223" s="36"/>
      <c r="W1223" s="36"/>
      <c r="X1223" s="36"/>
      <c r="Y1223" s="36"/>
      <c r="Z1223" s="36"/>
      <c r="AA1223" s="36"/>
      <c r="AB1223" s="36"/>
      <c r="AC1223" s="36"/>
      <c r="AD1223" s="36"/>
      <c r="AE1223" s="36"/>
      <c r="AR1223" s="186" t="s">
        <v>214</v>
      </c>
      <c r="AT1223" s="186" t="s">
        <v>156</v>
      </c>
      <c r="AU1223" s="186" t="s">
        <v>84</v>
      </c>
      <c r="AY1223" s="19" t="s">
        <v>153</v>
      </c>
      <c r="BE1223" s="187">
        <f>IF(N1223="základní",J1223,0)</f>
        <v>0</v>
      </c>
      <c r="BF1223" s="187">
        <f>IF(N1223="snížená",J1223,0)</f>
        <v>0</v>
      </c>
      <c r="BG1223" s="187">
        <f>IF(N1223="zákl. přenesená",J1223,0)</f>
        <v>0</v>
      </c>
      <c r="BH1223" s="187">
        <f>IF(N1223="sníž. přenesená",J1223,0)</f>
        <v>0</v>
      </c>
      <c r="BI1223" s="187">
        <f>IF(N1223="nulová",J1223,0)</f>
        <v>0</v>
      </c>
      <c r="BJ1223" s="19" t="s">
        <v>82</v>
      </c>
      <c r="BK1223" s="187">
        <f>ROUND(I1223*H1223,2)</f>
        <v>0</v>
      </c>
      <c r="BL1223" s="19" t="s">
        <v>214</v>
      </c>
      <c r="BM1223" s="186" t="s">
        <v>8550</v>
      </c>
    </row>
    <row r="1224" spans="1:65" s="2" customFormat="1" ht="24" x14ac:dyDescent="0.2">
      <c r="A1224" s="36"/>
      <c r="B1224" s="37"/>
      <c r="C1224" s="249" t="s">
        <v>2290</v>
      </c>
      <c r="D1224" s="249" t="s">
        <v>1767</v>
      </c>
      <c r="E1224" s="250" t="s">
        <v>5437</v>
      </c>
      <c r="F1224" s="251" t="s">
        <v>5438</v>
      </c>
      <c r="G1224" s="252" t="s">
        <v>433</v>
      </c>
      <c r="H1224" s="253">
        <v>601.24300000000005</v>
      </c>
      <c r="I1224" s="254"/>
      <c r="J1224" s="255">
        <f>ROUND(I1224*H1224,2)</f>
        <v>0</v>
      </c>
      <c r="K1224" s="251" t="s">
        <v>315</v>
      </c>
      <c r="L1224" s="256"/>
      <c r="M1224" s="257" t="s">
        <v>28</v>
      </c>
      <c r="N1224" s="258" t="s">
        <v>45</v>
      </c>
      <c r="O1224" s="66"/>
      <c r="P1224" s="184">
        <f>O1224*H1224</f>
        <v>0</v>
      </c>
      <c r="Q1224" s="184">
        <v>2.5000000000000001E-4</v>
      </c>
      <c r="R1224" s="184">
        <f>Q1224*H1224</f>
        <v>0.15031075000000002</v>
      </c>
      <c r="S1224" s="184">
        <v>0</v>
      </c>
      <c r="T1224" s="185">
        <f>S1224*H1224</f>
        <v>0</v>
      </c>
      <c r="U1224" s="36"/>
      <c r="V1224" s="36"/>
      <c r="W1224" s="36"/>
      <c r="X1224" s="36"/>
      <c r="Y1224" s="36"/>
      <c r="Z1224" s="36"/>
      <c r="AA1224" s="36"/>
      <c r="AB1224" s="36"/>
      <c r="AC1224" s="36"/>
      <c r="AD1224" s="36"/>
      <c r="AE1224" s="36"/>
      <c r="AR1224" s="186" t="s">
        <v>279</v>
      </c>
      <c r="AT1224" s="186" t="s">
        <v>1767</v>
      </c>
      <c r="AU1224" s="186" t="s">
        <v>84</v>
      </c>
      <c r="AY1224" s="19" t="s">
        <v>153</v>
      </c>
      <c r="BE1224" s="187">
        <f>IF(N1224="základní",J1224,0)</f>
        <v>0</v>
      </c>
      <c r="BF1224" s="187">
        <f>IF(N1224="snížená",J1224,0)</f>
        <v>0</v>
      </c>
      <c r="BG1224" s="187">
        <f>IF(N1224="zákl. přenesená",J1224,0)</f>
        <v>0</v>
      </c>
      <c r="BH1224" s="187">
        <f>IF(N1224="sníž. přenesená",J1224,0)</f>
        <v>0</v>
      </c>
      <c r="BI1224" s="187">
        <f>IF(N1224="nulová",J1224,0)</f>
        <v>0</v>
      </c>
      <c r="BJ1224" s="19" t="s">
        <v>82</v>
      </c>
      <c r="BK1224" s="187">
        <f>ROUND(I1224*H1224,2)</f>
        <v>0</v>
      </c>
      <c r="BL1224" s="19" t="s">
        <v>214</v>
      </c>
      <c r="BM1224" s="186" t="s">
        <v>8551</v>
      </c>
    </row>
    <row r="1225" spans="1:65" s="13" customFormat="1" x14ac:dyDescent="0.2">
      <c r="B1225" s="197"/>
      <c r="C1225" s="198"/>
      <c r="D1225" s="188" t="s">
        <v>317</v>
      </c>
      <c r="E1225" s="198"/>
      <c r="F1225" s="200" t="s">
        <v>8552</v>
      </c>
      <c r="G1225" s="198"/>
      <c r="H1225" s="201">
        <v>601.24300000000005</v>
      </c>
      <c r="I1225" s="202"/>
      <c r="J1225" s="198"/>
      <c r="K1225" s="198"/>
      <c r="L1225" s="203"/>
      <c r="M1225" s="204"/>
      <c r="N1225" s="205"/>
      <c r="O1225" s="205"/>
      <c r="P1225" s="205"/>
      <c r="Q1225" s="205"/>
      <c r="R1225" s="205"/>
      <c r="S1225" s="205"/>
      <c r="T1225" s="206"/>
      <c r="AT1225" s="207" t="s">
        <v>317</v>
      </c>
      <c r="AU1225" s="207" t="s">
        <v>84</v>
      </c>
      <c r="AV1225" s="13" t="s">
        <v>84</v>
      </c>
      <c r="AW1225" s="13" t="s">
        <v>4</v>
      </c>
      <c r="AX1225" s="13" t="s">
        <v>82</v>
      </c>
      <c r="AY1225" s="207" t="s">
        <v>153</v>
      </c>
    </row>
    <row r="1226" spans="1:65" s="2" customFormat="1" ht="24" x14ac:dyDescent="0.2">
      <c r="A1226" s="36"/>
      <c r="B1226" s="37"/>
      <c r="C1226" s="175" t="s">
        <v>2295</v>
      </c>
      <c r="D1226" s="175" t="s">
        <v>156</v>
      </c>
      <c r="E1226" s="176" t="s">
        <v>5476</v>
      </c>
      <c r="F1226" s="177" t="s">
        <v>5477</v>
      </c>
      <c r="G1226" s="178" t="s">
        <v>433</v>
      </c>
      <c r="H1226" s="179">
        <v>484.22</v>
      </c>
      <c r="I1226" s="180"/>
      <c r="J1226" s="181">
        <f>ROUND(I1226*H1226,2)</f>
        <v>0</v>
      </c>
      <c r="K1226" s="177" t="s">
        <v>315</v>
      </c>
      <c r="L1226" s="41"/>
      <c r="M1226" s="182" t="s">
        <v>28</v>
      </c>
      <c r="N1226" s="183" t="s">
        <v>45</v>
      </c>
      <c r="O1226" s="66"/>
      <c r="P1226" s="184">
        <f>O1226*H1226</f>
        <v>0</v>
      </c>
      <c r="Q1226" s="184">
        <v>0</v>
      </c>
      <c r="R1226" s="184">
        <f>Q1226*H1226</f>
        <v>0</v>
      </c>
      <c r="S1226" s="184">
        <v>0</v>
      </c>
      <c r="T1226" s="185">
        <f>S1226*H1226</f>
        <v>0</v>
      </c>
      <c r="U1226" s="36"/>
      <c r="V1226" s="36"/>
      <c r="W1226" s="36"/>
      <c r="X1226" s="36"/>
      <c r="Y1226" s="36"/>
      <c r="Z1226" s="36"/>
      <c r="AA1226" s="36"/>
      <c r="AB1226" s="36"/>
      <c r="AC1226" s="36"/>
      <c r="AD1226" s="36"/>
      <c r="AE1226" s="36"/>
      <c r="AR1226" s="186" t="s">
        <v>214</v>
      </c>
      <c r="AT1226" s="186" t="s">
        <v>156</v>
      </c>
      <c r="AU1226" s="186" t="s">
        <v>84</v>
      </c>
      <c r="AY1226" s="19" t="s">
        <v>153</v>
      </c>
      <c r="BE1226" s="187">
        <f>IF(N1226="základní",J1226,0)</f>
        <v>0</v>
      </c>
      <c r="BF1226" s="187">
        <f>IF(N1226="snížená",J1226,0)</f>
        <v>0</v>
      </c>
      <c r="BG1226" s="187">
        <f>IF(N1226="zákl. přenesená",J1226,0)</f>
        <v>0</v>
      </c>
      <c r="BH1226" s="187">
        <f>IF(N1226="sníž. přenesená",J1226,0)</f>
        <v>0</v>
      </c>
      <c r="BI1226" s="187">
        <f>IF(N1226="nulová",J1226,0)</f>
        <v>0</v>
      </c>
      <c r="BJ1226" s="19" t="s">
        <v>82</v>
      </c>
      <c r="BK1226" s="187">
        <f>ROUND(I1226*H1226,2)</f>
        <v>0</v>
      </c>
      <c r="BL1226" s="19" t="s">
        <v>214</v>
      </c>
      <c r="BM1226" s="186" t="s">
        <v>8553</v>
      </c>
    </row>
    <row r="1227" spans="1:65" s="15" customFormat="1" x14ac:dyDescent="0.2">
      <c r="B1227" s="224"/>
      <c r="C1227" s="225"/>
      <c r="D1227" s="188" t="s">
        <v>317</v>
      </c>
      <c r="E1227" s="226" t="s">
        <v>28</v>
      </c>
      <c r="F1227" s="227" t="s">
        <v>1992</v>
      </c>
      <c r="G1227" s="225"/>
      <c r="H1227" s="226" t="s">
        <v>28</v>
      </c>
      <c r="I1227" s="228"/>
      <c r="J1227" s="225"/>
      <c r="K1227" s="225"/>
      <c r="L1227" s="229"/>
      <c r="M1227" s="230"/>
      <c r="N1227" s="231"/>
      <c r="O1227" s="231"/>
      <c r="P1227" s="231"/>
      <c r="Q1227" s="231"/>
      <c r="R1227" s="231"/>
      <c r="S1227" s="231"/>
      <c r="T1227" s="232"/>
      <c r="AT1227" s="233" t="s">
        <v>317</v>
      </c>
      <c r="AU1227" s="233" t="s">
        <v>84</v>
      </c>
      <c r="AV1227" s="15" t="s">
        <v>82</v>
      </c>
      <c r="AW1227" s="15" t="s">
        <v>35</v>
      </c>
      <c r="AX1227" s="15" t="s">
        <v>74</v>
      </c>
      <c r="AY1227" s="233" t="s">
        <v>153</v>
      </c>
    </row>
    <row r="1228" spans="1:65" s="13" customFormat="1" x14ac:dyDescent="0.2">
      <c r="B1228" s="197"/>
      <c r="C1228" s="198"/>
      <c r="D1228" s="188" t="s">
        <v>317</v>
      </c>
      <c r="E1228" s="199" t="s">
        <v>28</v>
      </c>
      <c r="F1228" s="200" t="s">
        <v>8554</v>
      </c>
      <c r="G1228" s="198"/>
      <c r="H1228" s="201">
        <v>503.1</v>
      </c>
      <c r="I1228" s="202"/>
      <c r="J1228" s="198"/>
      <c r="K1228" s="198"/>
      <c r="L1228" s="203"/>
      <c r="M1228" s="204"/>
      <c r="N1228" s="205"/>
      <c r="O1228" s="205"/>
      <c r="P1228" s="205"/>
      <c r="Q1228" s="205"/>
      <c r="R1228" s="205"/>
      <c r="S1228" s="205"/>
      <c r="T1228" s="206"/>
      <c r="AT1228" s="207" t="s">
        <v>317</v>
      </c>
      <c r="AU1228" s="207" t="s">
        <v>84</v>
      </c>
      <c r="AV1228" s="13" t="s">
        <v>84</v>
      </c>
      <c r="AW1228" s="13" t="s">
        <v>35</v>
      </c>
      <c r="AX1228" s="13" t="s">
        <v>74</v>
      </c>
      <c r="AY1228" s="207" t="s">
        <v>153</v>
      </c>
    </row>
    <row r="1229" spans="1:65" s="13" customFormat="1" x14ac:dyDescent="0.2">
      <c r="B1229" s="197"/>
      <c r="C1229" s="198"/>
      <c r="D1229" s="188" t="s">
        <v>317</v>
      </c>
      <c r="E1229" s="199" t="s">
        <v>28</v>
      </c>
      <c r="F1229" s="200" t="s">
        <v>8555</v>
      </c>
      <c r="G1229" s="198"/>
      <c r="H1229" s="201">
        <v>-18.88</v>
      </c>
      <c r="I1229" s="202"/>
      <c r="J1229" s="198"/>
      <c r="K1229" s="198"/>
      <c r="L1229" s="203"/>
      <c r="M1229" s="204"/>
      <c r="N1229" s="205"/>
      <c r="O1229" s="205"/>
      <c r="P1229" s="205"/>
      <c r="Q1229" s="205"/>
      <c r="R1229" s="205"/>
      <c r="S1229" s="205"/>
      <c r="T1229" s="206"/>
      <c r="AT1229" s="207" t="s">
        <v>317</v>
      </c>
      <c r="AU1229" s="207" t="s">
        <v>84</v>
      </c>
      <c r="AV1229" s="13" t="s">
        <v>84</v>
      </c>
      <c r="AW1229" s="13" t="s">
        <v>35</v>
      </c>
      <c r="AX1229" s="13" t="s">
        <v>74</v>
      </c>
      <c r="AY1229" s="207" t="s">
        <v>153</v>
      </c>
    </row>
    <row r="1230" spans="1:65" s="14" customFormat="1" x14ac:dyDescent="0.2">
      <c r="B1230" s="208"/>
      <c r="C1230" s="209"/>
      <c r="D1230" s="188" t="s">
        <v>317</v>
      </c>
      <c r="E1230" s="210" t="s">
        <v>28</v>
      </c>
      <c r="F1230" s="211" t="s">
        <v>353</v>
      </c>
      <c r="G1230" s="209"/>
      <c r="H1230" s="212">
        <v>484.22</v>
      </c>
      <c r="I1230" s="213"/>
      <c r="J1230" s="209"/>
      <c r="K1230" s="209"/>
      <c r="L1230" s="214"/>
      <c r="M1230" s="215"/>
      <c r="N1230" s="216"/>
      <c r="O1230" s="216"/>
      <c r="P1230" s="216"/>
      <c r="Q1230" s="216"/>
      <c r="R1230" s="216"/>
      <c r="S1230" s="216"/>
      <c r="T1230" s="217"/>
      <c r="AT1230" s="218" t="s">
        <v>317</v>
      </c>
      <c r="AU1230" s="218" t="s">
        <v>84</v>
      </c>
      <c r="AV1230" s="14" t="s">
        <v>167</v>
      </c>
      <c r="AW1230" s="14" t="s">
        <v>35</v>
      </c>
      <c r="AX1230" s="14" t="s">
        <v>82</v>
      </c>
      <c r="AY1230" s="218" t="s">
        <v>153</v>
      </c>
    </row>
    <row r="1231" spans="1:65" s="2" customFormat="1" ht="33" customHeight="1" x14ac:dyDescent="0.2">
      <c r="A1231" s="36"/>
      <c r="B1231" s="37"/>
      <c r="C1231" s="249" t="s">
        <v>2302</v>
      </c>
      <c r="D1231" s="249" t="s">
        <v>1767</v>
      </c>
      <c r="E1231" s="250" t="s">
        <v>5447</v>
      </c>
      <c r="F1231" s="251" t="s">
        <v>5448</v>
      </c>
      <c r="G1231" s="252" t="s">
        <v>433</v>
      </c>
      <c r="H1231" s="253">
        <v>556.85299999999995</v>
      </c>
      <c r="I1231" s="254"/>
      <c r="J1231" s="255">
        <f>ROUND(I1231*H1231,2)</f>
        <v>0</v>
      </c>
      <c r="K1231" s="251" t="s">
        <v>315</v>
      </c>
      <c r="L1231" s="256"/>
      <c r="M1231" s="257" t="s">
        <v>28</v>
      </c>
      <c r="N1231" s="258" t="s">
        <v>45</v>
      </c>
      <c r="O1231" s="66"/>
      <c r="P1231" s="184">
        <f>O1231*H1231</f>
        <v>0</v>
      </c>
      <c r="Q1231" s="184">
        <v>4.3E-3</v>
      </c>
      <c r="R1231" s="184">
        <f>Q1231*H1231</f>
        <v>2.3944679</v>
      </c>
      <c r="S1231" s="184">
        <v>0</v>
      </c>
      <c r="T1231" s="185">
        <f>S1231*H1231</f>
        <v>0</v>
      </c>
      <c r="U1231" s="36"/>
      <c r="V1231" s="36"/>
      <c r="W1231" s="36"/>
      <c r="X1231" s="36"/>
      <c r="Y1231" s="36"/>
      <c r="Z1231" s="36"/>
      <c r="AA1231" s="36"/>
      <c r="AB1231" s="36"/>
      <c r="AC1231" s="36"/>
      <c r="AD1231" s="36"/>
      <c r="AE1231" s="36"/>
      <c r="AR1231" s="186" t="s">
        <v>279</v>
      </c>
      <c r="AT1231" s="186" t="s">
        <v>1767</v>
      </c>
      <c r="AU1231" s="186" t="s">
        <v>84</v>
      </c>
      <c r="AY1231" s="19" t="s">
        <v>153</v>
      </c>
      <c r="BE1231" s="187">
        <f>IF(N1231="základní",J1231,0)</f>
        <v>0</v>
      </c>
      <c r="BF1231" s="187">
        <f>IF(N1231="snížená",J1231,0)</f>
        <v>0</v>
      </c>
      <c r="BG1231" s="187">
        <f>IF(N1231="zákl. přenesená",J1231,0)</f>
        <v>0</v>
      </c>
      <c r="BH1231" s="187">
        <f>IF(N1231="sníž. přenesená",J1231,0)</f>
        <v>0</v>
      </c>
      <c r="BI1231" s="187">
        <f>IF(N1231="nulová",J1231,0)</f>
        <v>0</v>
      </c>
      <c r="BJ1231" s="19" t="s">
        <v>82</v>
      </c>
      <c r="BK1231" s="187">
        <f>ROUND(I1231*H1231,2)</f>
        <v>0</v>
      </c>
      <c r="BL1231" s="19" t="s">
        <v>214</v>
      </c>
      <c r="BM1231" s="186" t="s">
        <v>8556</v>
      </c>
    </row>
    <row r="1232" spans="1:65" s="13" customFormat="1" x14ac:dyDescent="0.2">
      <c r="B1232" s="197"/>
      <c r="C1232" s="198"/>
      <c r="D1232" s="188" t="s">
        <v>317</v>
      </c>
      <c r="E1232" s="198"/>
      <c r="F1232" s="200" t="s">
        <v>8557</v>
      </c>
      <c r="G1232" s="198"/>
      <c r="H1232" s="201">
        <v>556.85299999999995</v>
      </c>
      <c r="I1232" s="202"/>
      <c r="J1232" s="198"/>
      <c r="K1232" s="198"/>
      <c r="L1232" s="203"/>
      <c r="M1232" s="204"/>
      <c r="N1232" s="205"/>
      <c r="O1232" s="205"/>
      <c r="P1232" s="205"/>
      <c r="Q1232" s="205"/>
      <c r="R1232" s="205"/>
      <c r="S1232" s="205"/>
      <c r="T1232" s="206"/>
      <c r="AT1232" s="207" t="s">
        <v>317</v>
      </c>
      <c r="AU1232" s="207" t="s">
        <v>84</v>
      </c>
      <c r="AV1232" s="13" t="s">
        <v>84</v>
      </c>
      <c r="AW1232" s="13" t="s">
        <v>4</v>
      </c>
      <c r="AX1232" s="13" t="s">
        <v>82</v>
      </c>
      <c r="AY1232" s="207" t="s">
        <v>153</v>
      </c>
    </row>
    <row r="1233" spans="1:65" s="2" customFormat="1" ht="24" x14ac:dyDescent="0.2">
      <c r="A1233" s="36"/>
      <c r="B1233" s="37"/>
      <c r="C1233" s="175" t="s">
        <v>2307</v>
      </c>
      <c r="D1233" s="175" t="s">
        <v>156</v>
      </c>
      <c r="E1233" s="176" t="s">
        <v>2131</v>
      </c>
      <c r="F1233" s="177" t="s">
        <v>2132</v>
      </c>
      <c r="G1233" s="178" t="s">
        <v>419</v>
      </c>
      <c r="H1233" s="219"/>
      <c r="I1233" s="180"/>
      <c r="J1233" s="181">
        <f>ROUND(I1233*H1233,2)</f>
        <v>0</v>
      </c>
      <c r="K1233" s="177" t="s">
        <v>315</v>
      </c>
      <c r="L1233" s="41"/>
      <c r="M1233" s="182" t="s">
        <v>28</v>
      </c>
      <c r="N1233" s="183" t="s">
        <v>45</v>
      </c>
      <c r="O1233" s="66"/>
      <c r="P1233" s="184">
        <f>O1233*H1233</f>
        <v>0</v>
      </c>
      <c r="Q1233" s="184">
        <v>0</v>
      </c>
      <c r="R1233" s="184">
        <f>Q1233*H1233</f>
        <v>0</v>
      </c>
      <c r="S1233" s="184">
        <v>0</v>
      </c>
      <c r="T1233" s="185">
        <f>S1233*H1233</f>
        <v>0</v>
      </c>
      <c r="U1233" s="36"/>
      <c r="V1233" s="36"/>
      <c r="W1233" s="36"/>
      <c r="X1233" s="36"/>
      <c r="Y1233" s="36"/>
      <c r="Z1233" s="36"/>
      <c r="AA1233" s="36"/>
      <c r="AB1233" s="36"/>
      <c r="AC1233" s="36"/>
      <c r="AD1233" s="36"/>
      <c r="AE1233" s="36"/>
      <c r="AR1233" s="186" t="s">
        <v>214</v>
      </c>
      <c r="AT1233" s="186" t="s">
        <v>156</v>
      </c>
      <c r="AU1233" s="186" t="s">
        <v>84</v>
      </c>
      <c r="AY1233" s="19" t="s">
        <v>153</v>
      </c>
      <c r="BE1233" s="187">
        <f>IF(N1233="základní",J1233,0)</f>
        <v>0</v>
      </c>
      <c r="BF1233" s="187">
        <f>IF(N1233="snížená",J1233,0)</f>
        <v>0</v>
      </c>
      <c r="BG1233" s="187">
        <f>IF(N1233="zákl. přenesená",J1233,0)</f>
        <v>0</v>
      </c>
      <c r="BH1233" s="187">
        <f>IF(N1233="sníž. přenesená",J1233,0)</f>
        <v>0</v>
      </c>
      <c r="BI1233" s="187">
        <f>IF(N1233="nulová",J1233,0)</f>
        <v>0</v>
      </c>
      <c r="BJ1233" s="19" t="s">
        <v>82</v>
      </c>
      <c r="BK1233" s="187">
        <f>ROUND(I1233*H1233,2)</f>
        <v>0</v>
      </c>
      <c r="BL1233" s="19" t="s">
        <v>214</v>
      </c>
      <c r="BM1233" s="186" t="s">
        <v>8558</v>
      </c>
    </row>
    <row r="1234" spans="1:65" s="12" customFormat="1" ht="22.9" customHeight="1" x14ac:dyDescent="0.2">
      <c r="B1234" s="159"/>
      <c r="C1234" s="160"/>
      <c r="D1234" s="161" t="s">
        <v>73</v>
      </c>
      <c r="E1234" s="173" t="s">
        <v>976</v>
      </c>
      <c r="F1234" s="173" t="s">
        <v>977</v>
      </c>
      <c r="G1234" s="160"/>
      <c r="H1234" s="160"/>
      <c r="I1234" s="163"/>
      <c r="J1234" s="174">
        <f>BK1234</f>
        <v>0</v>
      </c>
      <c r="K1234" s="160"/>
      <c r="L1234" s="165"/>
      <c r="M1234" s="166"/>
      <c r="N1234" s="167"/>
      <c r="O1234" s="167"/>
      <c r="P1234" s="168">
        <f>SUM(P1235:P1477)</f>
        <v>0</v>
      </c>
      <c r="Q1234" s="167"/>
      <c r="R1234" s="168">
        <f>SUM(R1235:R1477)</f>
        <v>11.400831849999999</v>
      </c>
      <c r="S1234" s="167"/>
      <c r="T1234" s="169">
        <f>SUM(T1235:T1477)</f>
        <v>0</v>
      </c>
      <c r="AR1234" s="170" t="s">
        <v>84</v>
      </c>
      <c r="AT1234" s="171" t="s">
        <v>73</v>
      </c>
      <c r="AU1234" s="171" t="s">
        <v>82</v>
      </c>
      <c r="AY1234" s="170" t="s">
        <v>153</v>
      </c>
      <c r="BK1234" s="172">
        <f>SUM(BK1235:BK1477)</f>
        <v>0</v>
      </c>
    </row>
    <row r="1235" spans="1:65" s="2" customFormat="1" ht="24" x14ac:dyDescent="0.2">
      <c r="A1235" s="36"/>
      <c r="B1235" s="37"/>
      <c r="C1235" s="175" t="s">
        <v>2310</v>
      </c>
      <c r="D1235" s="175" t="s">
        <v>156</v>
      </c>
      <c r="E1235" s="176" t="s">
        <v>8559</v>
      </c>
      <c r="F1235" s="177" t="s">
        <v>8560</v>
      </c>
      <c r="G1235" s="178" t="s">
        <v>433</v>
      </c>
      <c r="H1235" s="179">
        <v>22.05</v>
      </c>
      <c r="I1235" s="180"/>
      <c r="J1235" s="181">
        <f>ROUND(I1235*H1235,2)</f>
        <v>0</v>
      </c>
      <c r="K1235" s="177" t="s">
        <v>315</v>
      </c>
      <c r="L1235" s="41"/>
      <c r="M1235" s="182" t="s">
        <v>28</v>
      </c>
      <c r="N1235" s="183" t="s">
        <v>45</v>
      </c>
      <c r="O1235" s="66"/>
      <c r="P1235" s="184">
        <f>O1235*H1235</f>
        <v>0</v>
      </c>
      <c r="Q1235" s="184">
        <v>2.9999999999999997E-4</v>
      </c>
      <c r="R1235" s="184">
        <f>Q1235*H1235</f>
        <v>6.6149999999999994E-3</v>
      </c>
      <c r="S1235" s="184">
        <v>0</v>
      </c>
      <c r="T1235" s="185">
        <f>S1235*H1235</f>
        <v>0</v>
      </c>
      <c r="U1235" s="36"/>
      <c r="V1235" s="36"/>
      <c r="W1235" s="36"/>
      <c r="X1235" s="36"/>
      <c r="Y1235" s="36"/>
      <c r="Z1235" s="36"/>
      <c r="AA1235" s="36"/>
      <c r="AB1235" s="36"/>
      <c r="AC1235" s="36"/>
      <c r="AD1235" s="36"/>
      <c r="AE1235" s="36"/>
      <c r="AR1235" s="186" t="s">
        <v>214</v>
      </c>
      <c r="AT1235" s="186" t="s">
        <v>156</v>
      </c>
      <c r="AU1235" s="186" t="s">
        <v>84</v>
      </c>
      <c r="AY1235" s="19" t="s">
        <v>153</v>
      </c>
      <c r="BE1235" s="187">
        <f>IF(N1235="základní",J1235,0)</f>
        <v>0</v>
      </c>
      <c r="BF1235" s="187">
        <f>IF(N1235="snížená",J1235,0)</f>
        <v>0</v>
      </c>
      <c r="BG1235" s="187">
        <f>IF(N1235="zákl. přenesená",J1235,0)</f>
        <v>0</v>
      </c>
      <c r="BH1235" s="187">
        <f>IF(N1235="sníž. přenesená",J1235,0)</f>
        <v>0</v>
      </c>
      <c r="BI1235" s="187">
        <f>IF(N1235="nulová",J1235,0)</f>
        <v>0</v>
      </c>
      <c r="BJ1235" s="19" t="s">
        <v>82</v>
      </c>
      <c r="BK1235" s="187">
        <f>ROUND(I1235*H1235,2)</f>
        <v>0</v>
      </c>
      <c r="BL1235" s="19" t="s">
        <v>214</v>
      </c>
      <c r="BM1235" s="186" t="s">
        <v>8561</v>
      </c>
    </row>
    <row r="1236" spans="1:65" s="15" customFormat="1" x14ac:dyDescent="0.2">
      <c r="B1236" s="224"/>
      <c r="C1236" s="225"/>
      <c r="D1236" s="188" t="s">
        <v>317</v>
      </c>
      <c r="E1236" s="226" t="s">
        <v>28</v>
      </c>
      <c r="F1236" s="227" t="s">
        <v>8562</v>
      </c>
      <c r="G1236" s="225"/>
      <c r="H1236" s="226" t="s">
        <v>28</v>
      </c>
      <c r="I1236" s="228"/>
      <c r="J1236" s="225"/>
      <c r="K1236" s="225"/>
      <c r="L1236" s="229"/>
      <c r="M1236" s="230"/>
      <c r="N1236" s="231"/>
      <c r="O1236" s="231"/>
      <c r="P1236" s="231"/>
      <c r="Q1236" s="231"/>
      <c r="R1236" s="231"/>
      <c r="S1236" s="231"/>
      <c r="T1236" s="232"/>
      <c r="AT1236" s="233" t="s">
        <v>317</v>
      </c>
      <c r="AU1236" s="233" t="s">
        <v>84</v>
      </c>
      <c r="AV1236" s="15" t="s">
        <v>82</v>
      </c>
      <c r="AW1236" s="15" t="s">
        <v>35</v>
      </c>
      <c r="AX1236" s="15" t="s">
        <v>74</v>
      </c>
      <c r="AY1236" s="233" t="s">
        <v>153</v>
      </c>
    </row>
    <row r="1237" spans="1:65" s="13" customFormat="1" x14ac:dyDescent="0.2">
      <c r="B1237" s="197"/>
      <c r="C1237" s="198"/>
      <c r="D1237" s="188" t="s">
        <v>317</v>
      </c>
      <c r="E1237" s="199" t="s">
        <v>28</v>
      </c>
      <c r="F1237" s="200" t="s">
        <v>8563</v>
      </c>
      <c r="G1237" s="198"/>
      <c r="H1237" s="201">
        <v>22.05</v>
      </c>
      <c r="I1237" s="202"/>
      <c r="J1237" s="198"/>
      <c r="K1237" s="198"/>
      <c r="L1237" s="203"/>
      <c r="M1237" s="204"/>
      <c r="N1237" s="205"/>
      <c r="O1237" s="205"/>
      <c r="P1237" s="205"/>
      <c r="Q1237" s="205"/>
      <c r="R1237" s="205"/>
      <c r="S1237" s="205"/>
      <c r="T1237" s="206"/>
      <c r="AT1237" s="207" t="s">
        <v>317</v>
      </c>
      <c r="AU1237" s="207" t="s">
        <v>84</v>
      </c>
      <c r="AV1237" s="13" t="s">
        <v>84</v>
      </c>
      <c r="AW1237" s="13" t="s">
        <v>35</v>
      </c>
      <c r="AX1237" s="13" t="s">
        <v>82</v>
      </c>
      <c r="AY1237" s="207" t="s">
        <v>153</v>
      </c>
    </row>
    <row r="1238" spans="1:65" s="2" customFormat="1" ht="16.5" customHeight="1" x14ac:dyDescent="0.2">
      <c r="A1238" s="36"/>
      <c r="B1238" s="37"/>
      <c r="C1238" s="249" t="s">
        <v>2323</v>
      </c>
      <c r="D1238" s="249" t="s">
        <v>1767</v>
      </c>
      <c r="E1238" s="250" t="s">
        <v>8564</v>
      </c>
      <c r="F1238" s="251" t="s">
        <v>8565</v>
      </c>
      <c r="G1238" s="252" t="s">
        <v>433</v>
      </c>
      <c r="H1238" s="253">
        <v>23.152999999999999</v>
      </c>
      <c r="I1238" s="254"/>
      <c r="J1238" s="255">
        <f>ROUND(I1238*H1238,2)</f>
        <v>0</v>
      </c>
      <c r="K1238" s="251" t="s">
        <v>315</v>
      </c>
      <c r="L1238" s="256"/>
      <c r="M1238" s="257" t="s">
        <v>28</v>
      </c>
      <c r="N1238" s="258" t="s">
        <v>45</v>
      </c>
      <c r="O1238" s="66"/>
      <c r="P1238" s="184">
        <f>O1238*H1238</f>
        <v>0</v>
      </c>
      <c r="Q1238" s="184">
        <v>2.5000000000000001E-3</v>
      </c>
      <c r="R1238" s="184">
        <f>Q1238*H1238</f>
        <v>5.7882499999999996E-2</v>
      </c>
      <c r="S1238" s="184">
        <v>0</v>
      </c>
      <c r="T1238" s="185">
        <f>S1238*H1238</f>
        <v>0</v>
      </c>
      <c r="U1238" s="36"/>
      <c r="V1238" s="36"/>
      <c r="W1238" s="36"/>
      <c r="X1238" s="36"/>
      <c r="Y1238" s="36"/>
      <c r="Z1238" s="36"/>
      <c r="AA1238" s="36"/>
      <c r="AB1238" s="36"/>
      <c r="AC1238" s="36"/>
      <c r="AD1238" s="36"/>
      <c r="AE1238" s="36"/>
      <c r="AR1238" s="186" t="s">
        <v>279</v>
      </c>
      <c r="AT1238" s="186" t="s">
        <v>1767</v>
      </c>
      <c r="AU1238" s="186" t="s">
        <v>84</v>
      </c>
      <c r="AY1238" s="19" t="s">
        <v>153</v>
      </c>
      <c r="BE1238" s="187">
        <f>IF(N1238="základní",J1238,0)</f>
        <v>0</v>
      </c>
      <c r="BF1238" s="187">
        <f>IF(N1238="snížená",J1238,0)</f>
        <v>0</v>
      </c>
      <c r="BG1238" s="187">
        <f>IF(N1238="zákl. přenesená",J1238,0)</f>
        <v>0</v>
      </c>
      <c r="BH1238" s="187">
        <f>IF(N1238="sníž. přenesená",J1238,0)</f>
        <v>0</v>
      </c>
      <c r="BI1238" s="187">
        <f>IF(N1238="nulová",J1238,0)</f>
        <v>0</v>
      </c>
      <c r="BJ1238" s="19" t="s">
        <v>82</v>
      </c>
      <c r="BK1238" s="187">
        <f>ROUND(I1238*H1238,2)</f>
        <v>0</v>
      </c>
      <c r="BL1238" s="19" t="s">
        <v>214</v>
      </c>
      <c r="BM1238" s="186" t="s">
        <v>8566</v>
      </c>
    </row>
    <row r="1239" spans="1:65" s="2" customFormat="1" ht="19.5" x14ac:dyDescent="0.2">
      <c r="A1239" s="36"/>
      <c r="B1239" s="37"/>
      <c r="C1239" s="38"/>
      <c r="D1239" s="188" t="s">
        <v>194</v>
      </c>
      <c r="E1239" s="38"/>
      <c r="F1239" s="189" t="s">
        <v>2144</v>
      </c>
      <c r="G1239" s="38"/>
      <c r="H1239" s="38"/>
      <c r="I1239" s="190"/>
      <c r="J1239" s="38"/>
      <c r="K1239" s="38"/>
      <c r="L1239" s="41"/>
      <c r="M1239" s="191"/>
      <c r="N1239" s="192"/>
      <c r="O1239" s="66"/>
      <c r="P1239" s="66"/>
      <c r="Q1239" s="66"/>
      <c r="R1239" s="66"/>
      <c r="S1239" s="66"/>
      <c r="T1239" s="67"/>
      <c r="U1239" s="36"/>
      <c r="V1239" s="36"/>
      <c r="W1239" s="36"/>
      <c r="X1239" s="36"/>
      <c r="Y1239" s="36"/>
      <c r="Z1239" s="36"/>
      <c r="AA1239" s="36"/>
      <c r="AB1239" s="36"/>
      <c r="AC1239" s="36"/>
      <c r="AD1239" s="36"/>
      <c r="AE1239" s="36"/>
      <c r="AT1239" s="19" t="s">
        <v>194</v>
      </c>
      <c r="AU1239" s="19" t="s">
        <v>84</v>
      </c>
    </row>
    <row r="1240" spans="1:65" s="13" customFormat="1" x14ac:dyDescent="0.2">
      <c r="B1240" s="197"/>
      <c r="C1240" s="198"/>
      <c r="D1240" s="188" t="s">
        <v>317</v>
      </c>
      <c r="E1240" s="198"/>
      <c r="F1240" s="200" t="s">
        <v>8567</v>
      </c>
      <c r="G1240" s="198"/>
      <c r="H1240" s="201">
        <v>23.152999999999999</v>
      </c>
      <c r="I1240" s="202"/>
      <c r="J1240" s="198"/>
      <c r="K1240" s="198"/>
      <c r="L1240" s="203"/>
      <c r="M1240" s="204"/>
      <c r="N1240" s="205"/>
      <c r="O1240" s="205"/>
      <c r="P1240" s="205"/>
      <c r="Q1240" s="205"/>
      <c r="R1240" s="205"/>
      <c r="S1240" s="205"/>
      <c r="T1240" s="206"/>
      <c r="AT1240" s="207" t="s">
        <v>317</v>
      </c>
      <c r="AU1240" s="207" t="s">
        <v>84</v>
      </c>
      <c r="AV1240" s="13" t="s">
        <v>84</v>
      </c>
      <c r="AW1240" s="13" t="s">
        <v>4</v>
      </c>
      <c r="AX1240" s="13" t="s">
        <v>82</v>
      </c>
      <c r="AY1240" s="207" t="s">
        <v>153</v>
      </c>
    </row>
    <row r="1241" spans="1:65" s="2" customFormat="1" ht="24" x14ac:dyDescent="0.2">
      <c r="A1241" s="36"/>
      <c r="B1241" s="37"/>
      <c r="C1241" s="175" t="s">
        <v>2328</v>
      </c>
      <c r="D1241" s="175" t="s">
        <v>156</v>
      </c>
      <c r="E1241" s="176" t="s">
        <v>2135</v>
      </c>
      <c r="F1241" s="177" t="s">
        <v>2136</v>
      </c>
      <c r="G1241" s="178" t="s">
        <v>433</v>
      </c>
      <c r="H1241" s="179">
        <v>430.7</v>
      </c>
      <c r="I1241" s="180"/>
      <c r="J1241" s="181">
        <f>ROUND(I1241*H1241,2)</f>
        <v>0</v>
      </c>
      <c r="K1241" s="177" t="s">
        <v>315</v>
      </c>
      <c r="L1241" s="41"/>
      <c r="M1241" s="182" t="s">
        <v>28</v>
      </c>
      <c r="N1241" s="183" t="s">
        <v>45</v>
      </c>
      <c r="O1241" s="66"/>
      <c r="P1241" s="184">
        <f>O1241*H1241</f>
        <v>0</v>
      </c>
      <c r="Q1241" s="184">
        <v>0</v>
      </c>
      <c r="R1241" s="184">
        <f>Q1241*H1241</f>
        <v>0</v>
      </c>
      <c r="S1241" s="184">
        <v>0</v>
      </c>
      <c r="T1241" s="185">
        <f>S1241*H1241</f>
        <v>0</v>
      </c>
      <c r="U1241" s="36"/>
      <c r="V1241" s="36"/>
      <c r="W1241" s="36"/>
      <c r="X1241" s="36"/>
      <c r="Y1241" s="36"/>
      <c r="Z1241" s="36"/>
      <c r="AA1241" s="36"/>
      <c r="AB1241" s="36"/>
      <c r="AC1241" s="36"/>
      <c r="AD1241" s="36"/>
      <c r="AE1241" s="36"/>
      <c r="AR1241" s="186" t="s">
        <v>214</v>
      </c>
      <c r="AT1241" s="186" t="s">
        <v>156</v>
      </c>
      <c r="AU1241" s="186" t="s">
        <v>84</v>
      </c>
      <c r="AY1241" s="19" t="s">
        <v>153</v>
      </c>
      <c r="BE1241" s="187">
        <f>IF(N1241="základní",J1241,0)</f>
        <v>0</v>
      </c>
      <c r="BF1241" s="187">
        <f>IF(N1241="snížená",J1241,0)</f>
        <v>0</v>
      </c>
      <c r="BG1241" s="187">
        <f>IF(N1241="zákl. přenesená",J1241,0)</f>
        <v>0</v>
      </c>
      <c r="BH1241" s="187">
        <f>IF(N1241="sníž. přenesená",J1241,0)</f>
        <v>0</v>
      </c>
      <c r="BI1241" s="187">
        <f>IF(N1241="nulová",J1241,0)</f>
        <v>0</v>
      </c>
      <c r="BJ1241" s="19" t="s">
        <v>82</v>
      </c>
      <c r="BK1241" s="187">
        <f>ROUND(I1241*H1241,2)</f>
        <v>0</v>
      </c>
      <c r="BL1241" s="19" t="s">
        <v>214</v>
      </c>
      <c r="BM1241" s="186" t="s">
        <v>8568</v>
      </c>
    </row>
    <row r="1242" spans="1:65" s="15" customFormat="1" x14ac:dyDescent="0.2">
      <c r="B1242" s="224"/>
      <c r="C1242" s="225"/>
      <c r="D1242" s="188" t="s">
        <v>317</v>
      </c>
      <c r="E1242" s="226" t="s">
        <v>28</v>
      </c>
      <c r="F1242" s="227" t="s">
        <v>8569</v>
      </c>
      <c r="G1242" s="225"/>
      <c r="H1242" s="226" t="s">
        <v>28</v>
      </c>
      <c r="I1242" s="228"/>
      <c r="J1242" s="225"/>
      <c r="K1242" s="225"/>
      <c r="L1242" s="229"/>
      <c r="M1242" s="230"/>
      <c r="N1242" s="231"/>
      <c r="O1242" s="231"/>
      <c r="P1242" s="231"/>
      <c r="Q1242" s="231"/>
      <c r="R1242" s="231"/>
      <c r="S1242" s="231"/>
      <c r="T1242" s="232"/>
      <c r="AT1242" s="233" t="s">
        <v>317</v>
      </c>
      <c r="AU1242" s="233" t="s">
        <v>84</v>
      </c>
      <c r="AV1242" s="15" t="s">
        <v>82</v>
      </c>
      <c r="AW1242" s="15" t="s">
        <v>35</v>
      </c>
      <c r="AX1242" s="15" t="s">
        <v>74</v>
      </c>
      <c r="AY1242" s="233" t="s">
        <v>153</v>
      </c>
    </row>
    <row r="1243" spans="1:65" s="13" customFormat="1" x14ac:dyDescent="0.2">
      <c r="B1243" s="197"/>
      <c r="C1243" s="198"/>
      <c r="D1243" s="188" t="s">
        <v>317</v>
      </c>
      <c r="E1243" s="199" t="s">
        <v>28</v>
      </c>
      <c r="F1243" s="200" t="s">
        <v>8570</v>
      </c>
      <c r="G1243" s="198"/>
      <c r="H1243" s="201">
        <v>43.9</v>
      </c>
      <c r="I1243" s="202"/>
      <c r="J1243" s="198"/>
      <c r="K1243" s="198"/>
      <c r="L1243" s="203"/>
      <c r="M1243" s="204"/>
      <c r="N1243" s="205"/>
      <c r="O1243" s="205"/>
      <c r="P1243" s="205"/>
      <c r="Q1243" s="205"/>
      <c r="R1243" s="205"/>
      <c r="S1243" s="205"/>
      <c r="T1243" s="206"/>
      <c r="AT1243" s="207" t="s">
        <v>317</v>
      </c>
      <c r="AU1243" s="207" t="s">
        <v>84</v>
      </c>
      <c r="AV1243" s="13" t="s">
        <v>84</v>
      </c>
      <c r="AW1243" s="13" t="s">
        <v>35</v>
      </c>
      <c r="AX1243" s="13" t="s">
        <v>74</v>
      </c>
      <c r="AY1243" s="207" t="s">
        <v>153</v>
      </c>
    </row>
    <row r="1244" spans="1:65" s="15" customFormat="1" x14ac:dyDescent="0.2">
      <c r="B1244" s="224"/>
      <c r="C1244" s="225"/>
      <c r="D1244" s="188" t="s">
        <v>317</v>
      </c>
      <c r="E1244" s="226" t="s">
        <v>28</v>
      </c>
      <c r="F1244" s="227" t="s">
        <v>8571</v>
      </c>
      <c r="G1244" s="225"/>
      <c r="H1244" s="226" t="s">
        <v>28</v>
      </c>
      <c r="I1244" s="228"/>
      <c r="J1244" s="225"/>
      <c r="K1244" s="225"/>
      <c r="L1244" s="229"/>
      <c r="M1244" s="230"/>
      <c r="N1244" s="231"/>
      <c r="O1244" s="231"/>
      <c r="P1244" s="231"/>
      <c r="Q1244" s="231"/>
      <c r="R1244" s="231"/>
      <c r="S1244" s="231"/>
      <c r="T1244" s="232"/>
      <c r="AT1244" s="233" t="s">
        <v>317</v>
      </c>
      <c r="AU1244" s="233" t="s">
        <v>84</v>
      </c>
      <c r="AV1244" s="15" t="s">
        <v>82</v>
      </c>
      <c r="AW1244" s="15" t="s">
        <v>35</v>
      </c>
      <c r="AX1244" s="15" t="s">
        <v>74</v>
      </c>
      <c r="AY1244" s="233" t="s">
        <v>153</v>
      </c>
    </row>
    <row r="1245" spans="1:65" s="13" customFormat="1" x14ac:dyDescent="0.2">
      <c r="B1245" s="197"/>
      <c r="C1245" s="198"/>
      <c r="D1245" s="188" t="s">
        <v>317</v>
      </c>
      <c r="E1245" s="199" t="s">
        <v>28</v>
      </c>
      <c r="F1245" s="200" t="s">
        <v>8313</v>
      </c>
      <c r="G1245" s="198"/>
      <c r="H1245" s="201">
        <v>3.8</v>
      </c>
      <c r="I1245" s="202"/>
      <c r="J1245" s="198"/>
      <c r="K1245" s="198"/>
      <c r="L1245" s="203"/>
      <c r="M1245" s="204"/>
      <c r="N1245" s="205"/>
      <c r="O1245" s="205"/>
      <c r="P1245" s="205"/>
      <c r="Q1245" s="205"/>
      <c r="R1245" s="205"/>
      <c r="S1245" s="205"/>
      <c r="T1245" s="206"/>
      <c r="AT1245" s="207" t="s">
        <v>317</v>
      </c>
      <c r="AU1245" s="207" t="s">
        <v>84</v>
      </c>
      <c r="AV1245" s="13" t="s">
        <v>84</v>
      </c>
      <c r="AW1245" s="13" t="s">
        <v>35</v>
      </c>
      <c r="AX1245" s="13" t="s">
        <v>74</v>
      </c>
      <c r="AY1245" s="207" t="s">
        <v>153</v>
      </c>
    </row>
    <row r="1246" spans="1:65" s="15" customFormat="1" x14ac:dyDescent="0.2">
      <c r="B1246" s="224"/>
      <c r="C1246" s="225"/>
      <c r="D1246" s="188" t="s">
        <v>317</v>
      </c>
      <c r="E1246" s="226" t="s">
        <v>28</v>
      </c>
      <c r="F1246" s="227" t="s">
        <v>8572</v>
      </c>
      <c r="G1246" s="225"/>
      <c r="H1246" s="226" t="s">
        <v>28</v>
      </c>
      <c r="I1246" s="228"/>
      <c r="J1246" s="225"/>
      <c r="K1246" s="225"/>
      <c r="L1246" s="229"/>
      <c r="M1246" s="230"/>
      <c r="N1246" s="231"/>
      <c r="O1246" s="231"/>
      <c r="P1246" s="231"/>
      <c r="Q1246" s="231"/>
      <c r="R1246" s="231"/>
      <c r="S1246" s="231"/>
      <c r="T1246" s="232"/>
      <c r="AT1246" s="233" t="s">
        <v>317</v>
      </c>
      <c r="AU1246" s="233" t="s">
        <v>84</v>
      </c>
      <c r="AV1246" s="15" t="s">
        <v>82</v>
      </c>
      <c r="AW1246" s="15" t="s">
        <v>35</v>
      </c>
      <c r="AX1246" s="15" t="s">
        <v>74</v>
      </c>
      <c r="AY1246" s="233" t="s">
        <v>153</v>
      </c>
    </row>
    <row r="1247" spans="1:65" s="13" customFormat="1" x14ac:dyDescent="0.2">
      <c r="B1247" s="197"/>
      <c r="C1247" s="198"/>
      <c r="D1247" s="188" t="s">
        <v>317</v>
      </c>
      <c r="E1247" s="199" t="s">
        <v>28</v>
      </c>
      <c r="F1247" s="200" t="s">
        <v>8573</v>
      </c>
      <c r="G1247" s="198"/>
      <c r="H1247" s="201">
        <v>309.39999999999998</v>
      </c>
      <c r="I1247" s="202"/>
      <c r="J1247" s="198"/>
      <c r="K1247" s="198"/>
      <c r="L1247" s="203"/>
      <c r="M1247" s="204"/>
      <c r="N1247" s="205"/>
      <c r="O1247" s="205"/>
      <c r="P1247" s="205"/>
      <c r="Q1247" s="205"/>
      <c r="R1247" s="205"/>
      <c r="S1247" s="205"/>
      <c r="T1247" s="206"/>
      <c r="AT1247" s="207" t="s">
        <v>317</v>
      </c>
      <c r="AU1247" s="207" t="s">
        <v>84</v>
      </c>
      <c r="AV1247" s="13" t="s">
        <v>84</v>
      </c>
      <c r="AW1247" s="13" t="s">
        <v>35</v>
      </c>
      <c r="AX1247" s="13" t="s">
        <v>74</v>
      </c>
      <c r="AY1247" s="207" t="s">
        <v>153</v>
      </c>
    </row>
    <row r="1248" spans="1:65" s="15" customFormat="1" x14ac:dyDescent="0.2">
      <c r="B1248" s="224"/>
      <c r="C1248" s="225"/>
      <c r="D1248" s="188" t="s">
        <v>317</v>
      </c>
      <c r="E1248" s="226" t="s">
        <v>28</v>
      </c>
      <c r="F1248" s="227" t="s">
        <v>8574</v>
      </c>
      <c r="G1248" s="225"/>
      <c r="H1248" s="226" t="s">
        <v>28</v>
      </c>
      <c r="I1248" s="228"/>
      <c r="J1248" s="225"/>
      <c r="K1248" s="225"/>
      <c r="L1248" s="229"/>
      <c r="M1248" s="230"/>
      <c r="N1248" s="231"/>
      <c r="O1248" s="231"/>
      <c r="P1248" s="231"/>
      <c r="Q1248" s="231"/>
      <c r="R1248" s="231"/>
      <c r="S1248" s="231"/>
      <c r="T1248" s="232"/>
      <c r="AT1248" s="233" t="s">
        <v>317</v>
      </c>
      <c r="AU1248" s="233" t="s">
        <v>84</v>
      </c>
      <c r="AV1248" s="15" t="s">
        <v>82</v>
      </c>
      <c r="AW1248" s="15" t="s">
        <v>35</v>
      </c>
      <c r="AX1248" s="15" t="s">
        <v>74</v>
      </c>
      <c r="AY1248" s="233" t="s">
        <v>153</v>
      </c>
    </row>
    <row r="1249" spans="1:65" s="13" customFormat="1" x14ac:dyDescent="0.2">
      <c r="B1249" s="197"/>
      <c r="C1249" s="198"/>
      <c r="D1249" s="188" t="s">
        <v>317</v>
      </c>
      <c r="E1249" s="199" t="s">
        <v>28</v>
      </c>
      <c r="F1249" s="200" t="s">
        <v>8575</v>
      </c>
      <c r="G1249" s="198"/>
      <c r="H1249" s="201">
        <v>60.9</v>
      </c>
      <c r="I1249" s="202"/>
      <c r="J1249" s="198"/>
      <c r="K1249" s="198"/>
      <c r="L1249" s="203"/>
      <c r="M1249" s="204"/>
      <c r="N1249" s="205"/>
      <c r="O1249" s="205"/>
      <c r="P1249" s="205"/>
      <c r="Q1249" s="205"/>
      <c r="R1249" s="205"/>
      <c r="S1249" s="205"/>
      <c r="T1249" s="206"/>
      <c r="AT1249" s="207" t="s">
        <v>317</v>
      </c>
      <c r="AU1249" s="207" t="s">
        <v>84</v>
      </c>
      <c r="AV1249" s="13" t="s">
        <v>84</v>
      </c>
      <c r="AW1249" s="13" t="s">
        <v>35</v>
      </c>
      <c r="AX1249" s="13" t="s">
        <v>74</v>
      </c>
      <c r="AY1249" s="207" t="s">
        <v>153</v>
      </c>
    </row>
    <row r="1250" spans="1:65" s="15" customFormat="1" x14ac:dyDescent="0.2">
      <c r="B1250" s="224"/>
      <c r="C1250" s="225"/>
      <c r="D1250" s="188" t="s">
        <v>317</v>
      </c>
      <c r="E1250" s="226" t="s">
        <v>28</v>
      </c>
      <c r="F1250" s="227" t="s">
        <v>8576</v>
      </c>
      <c r="G1250" s="225"/>
      <c r="H1250" s="226" t="s">
        <v>28</v>
      </c>
      <c r="I1250" s="228"/>
      <c r="J1250" s="225"/>
      <c r="K1250" s="225"/>
      <c r="L1250" s="229"/>
      <c r="M1250" s="230"/>
      <c r="N1250" s="231"/>
      <c r="O1250" s="231"/>
      <c r="P1250" s="231"/>
      <c r="Q1250" s="231"/>
      <c r="R1250" s="231"/>
      <c r="S1250" s="231"/>
      <c r="T1250" s="232"/>
      <c r="AT1250" s="233" t="s">
        <v>317</v>
      </c>
      <c r="AU1250" s="233" t="s">
        <v>84</v>
      </c>
      <c r="AV1250" s="15" t="s">
        <v>82</v>
      </c>
      <c r="AW1250" s="15" t="s">
        <v>35</v>
      </c>
      <c r="AX1250" s="15" t="s">
        <v>74</v>
      </c>
      <c r="AY1250" s="233" t="s">
        <v>153</v>
      </c>
    </row>
    <row r="1251" spans="1:65" s="13" customFormat="1" x14ac:dyDescent="0.2">
      <c r="B1251" s="197"/>
      <c r="C1251" s="198"/>
      <c r="D1251" s="188" t="s">
        <v>317</v>
      </c>
      <c r="E1251" s="199" t="s">
        <v>28</v>
      </c>
      <c r="F1251" s="200" t="s">
        <v>8321</v>
      </c>
      <c r="G1251" s="198"/>
      <c r="H1251" s="201">
        <v>12.7</v>
      </c>
      <c r="I1251" s="202"/>
      <c r="J1251" s="198"/>
      <c r="K1251" s="198"/>
      <c r="L1251" s="203"/>
      <c r="M1251" s="204"/>
      <c r="N1251" s="205"/>
      <c r="O1251" s="205"/>
      <c r="P1251" s="205"/>
      <c r="Q1251" s="205"/>
      <c r="R1251" s="205"/>
      <c r="S1251" s="205"/>
      <c r="T1251" s="206"/>
      <c r="AT1251" s="207" t="s">
        <v>317</v>
      </c>
      <c r="AU1251" s="207" t="s">
        <v>84</v>
      </c>
      <c r="AV1251" s="13" t="s">
        <v>84</v>
      </c>
      <c r="AW1251" s="13" t="s">
        <v>35</v>
      </c>
      <c r="AX1251" s="13" t="s">
        <v>74</v>
      </c>
      <c r="AY1251" s="207" t="s">
        <v>153</v>
      </c>
    </row>
    <row r="1252" spans="1:65" s="14" customFormat="1" x14ac:dyDescent="0.2">
      <c r="B1252" s="208"/>
      <c r="C1252" s="209"/>
      <c r="D1252" s="188" t="s">
        <v>317</v>
      </c>
      <c r="E1252" s="210" t="s">
        <v>28</v>
      </c>
      <c r="F1252" s="211" t="s">
        <v>353</v>
      </c>
      <c r="G1252" s="209"/>
      <c r="H1252" s="212">
        <v>430.7</v>
      </c>
      <c r="I1252" s="213"/>
      <c r="J1252" s="209"/>
      <c r="K1252" s="209"/>
      <c r="L1252" s="214"/>
      <c r="M1252" s="215"/>
      <c r="N1252" s="216"/>
      <c r="O1252" s="216"/>
      <c r="P1252" s="216"/>
      <c r="Q1252" s="216"/>
      <c r="R1252" s="216"/>
      <c r="S1252" s="216"/>
      <c r="T1252" s="217"/>
      <c r="AT1252" s="218" t="s">
        <v>317</v>
      </c>
      <c r="AU1252" s="218" t="s">
        <v>84</v>
      </c>
      <c r="AV1252" s="14" t="s">
        <v>167</v>
      </c>
      <c r="AW1252" s="14" t="s">
        <v>35</v>
      </c>
      <c r="AX1252" s="14" t="s">
        <v>82</v>
      </c>
      <c r="AY1252" s="218" t="s">
        <v>153</v>
      </c>
    </row>
    <row r="1253" spans="1:65" s="2" customFormat="1" ht="16.5" customHeight="1" x14ac:dyDescent="0.2">
      <c r="A1253" s="36"/>
      <c r="B1253" s="37"/>
      <c r="C1253" s="249" t="s">
        <v>2333</v>
      </c>
      <c r="D1253" s="249" t="s">
        <v>1767</v>
      </c>
      <c r="E1253" s="250" t="s">
        <v>8577</v>
      </c>
      <c r="F1253" s="251" t="s">
        <v>8578</v>
      </c>
      <c r="G1253" s="252" t="s">
        <v>433</v>
      </c>
      <c r="H1253" s="253">
        <v>324.87</v>
      </c>
      <c r="I1253" s="254"/>
      <c r="J1253" s="255">
        <f>ROUND(I1253*H1253,2)</f>
        <v>0</v>
      </c>
      <c r="K1253" s="251" t="s">
        <v>28</v>
      </c>
      <c r="L1253" s="256"/>
      <c r="M1253" s="257" t="s">
        <v>28</v>
      </c>
      <c r="N1253" s="258" t="s">
        <v>45</v>
      </c>
      <c r="O1253" s="66"/>
      <c r="P1253" s="184">
        <f>O1253*H1253</f>
        <v>0</v>
      </c>
      <c r="Q1253" s="184">
        <v>3.7499999999999999E-3</v>
      </c>
      <c r="R1253" s="184">
        <f>Q1253*H1253</f>
        <v>1.2182625</v>
      </c>
      <c r="S1253" s="184">
        <v>0</v>
      </c>
      <c r="T1253" s="185">
        <f>S1253*H1253</f>
        <v>0</v>
      </c>
      <c r="U1253" s="36"/>
      <c r="V1253" s="36"/>
      <c r="W1253" s="36"/>
      <c r="X1253" s="36"/>
      <c r="Y1253" s="36"/>
      <c r="Z1253" s="36"/>
      <c r="AA1253" s="36"/>
      <c r="AB1253" s="36"/>
      <c r="AC1253" s="36"/>
      <c r="AD1253" s="36"/>
      <c r="AE1253" s="36"/>
      <c r="AR1253" s="186" t="s">
        <v>279</v>
      </c>
      <c r="AT1253" s="186" t="s">
        <v>1767</v>
      </c>
      <c r="AU1253" s="186" t="s">
        <v>84</v>
      </c>
      <c r="AY1253" s="19" t="s">
        <v>153</v>
      </c>
      <c r="BE1253" s="187">
        <f>IF(N1253="základní",J1253,0)</f>
        <v>0</v>
      </c>
      <c r="BF1253" s="187">
        <f>IF(N1253="snížená",J1253,0)</f>
        <v>0</v>
      </c>
      <c r="BG1253" s="187">
        <f>IF(N1253="zákl. přenesená",J1253,0)</f>
        <v>0</v>
      </c>
      <c r="BH1253" s="187">
        <f>IF(N1253="sníž. přenesená",J1253,0)</f>
        <v>0</v>
      </c>
      <c r="BI1253" s="187">
        <f>IF(N1253="nulová",J1253,0)</f>
        <v>0</v>
      </c>
      <c r="BJ1253" s="19" t="s">
        <v>82</v>
      </c>
      <c r="BK1253" s="187">
        <f>ROUND(I1253*H1253,2)</f>
        <v>0</v>
      </c>
      <c r="BL1253" s="19" t="s">
        <v>214</v>
      </c>
      <c r="BM1253" s="186" t="s">
        <v>8579</v>
      </c>
    </row>
    <row r="1254" spans="1:65" s="2" customFormat="1" ht="19.5" x14ac:dyDescent="0.2">
      <c r="A1254" s="36"/>
      <c r="B1254" s="37"/>
      <c r="C1254" s="38"/>
      <c r="D1254" s="188" t="s">
        <v>194</v>
      </c>
      <c r="E1254" s="38"/>
      <c r="F1254" s="189" t="s">
        <v>2144</v>
      </c>
      <c r="G1254" s="38"/>
      <c r="H1254" s="38"/>
      <c r="I1254" s="190"/>
      <c r="J1254" s="38"/>
      <c r="K1254" s="38"/>
      <c r="L1254" s="41"/>
      <c r="M1254" s="191"/>
      <c r="N1254" s="192"/>
      <c r="O1254" s="66"/>
      <c r="P1254" s="66"/>
      <c r="Q1254" s="66"/>
      <c r="R1254" s="66"/>
      <c r="S1254" s="66"/>
      <c r="T1254" s="67"/>
      <c r="U1254" s="36"/>
      <c r="V1254" s="36"/>
      <c r="W1254" s="36"/>
      <c r="X1254" s="36"/>
      <c r="Y1254" s="36"/>
      <c r="Z1254" s="36"/>
      <c r="AA1254" s="36"/>
      <c r="AB1254" s="36"/>
      <c r="AC1254" s="36"/>
      <c r="AD1254" s="36"/>
      <c r="AE1254" s="36"/>
      <c r="AT1254" s="19" t="s">
        <v>194</v>
      </c>
      <c r="AU1254" s="19" t="s">
        <v>84</v>
      </c>
    </row>
    <row r="1255" spans="1:65" s="13" customFormat="1" x14ac:dyDescent="0.2">
      <c r="B1255" s="197"/>
      <c r="C1255" s="198"/>
      <c r="D1255" s="188" t="s">
        <v>317</v>
      </c>
      <c r="E1255" s="198"/>
      <c r="F1255" s="200" t="s">
        <v>8580</v>
      </c>
      <c r="G1255" s="198"/>
      <c r="H1255" s="201">
        <v>324.87</v>
      </c>
      <c r="I1255" s="202"/>
      <c r="J1255" s="198"/>
      <c r="K1255" s="198"/>
      <c r="L1255" s="203"/>
      <c r="M1255" s="204"/>
      <c r="N1255" s="205"/>
      <c r="O1255" s="205"/>
      <c r="P1255" s="205"/>
      <c r="Q1255" s="205"/>
      <c r="R1255" s="205"/>
      <c r="S1255" s="205"/>
      <c r="T1255" s="206"/>
      <c r="AT1255" s="207" t="s">
        <v>317</v>
      </c>
      <c r="AU1255" s="207" t="s">
        <v>84</v>
      </c>
      <c r="AV1255" s="13" t="s">
        <v>84</v>
      </c>
      <c r="AW1255" s="13" t="s">
        <v>4</v>
      </c>
      <c r="AX1255" s="13" t="s">
        <v>82</v>
      </c>
      <c r="AY1255" s="207" t="s">
        <v>153</v>
      </c>
    </row>
    <row r="1256" spans="1:65" s="2" customFormat="1" ht="16.5" customHeight="1" x14ac:dyDescent="0.2">
      <c r="A1256" s="36"/>
      <c r="B1256" s="37"/>
      <c r="C1256" s="249" t="s">
        <v>2338</v>
      </c>
      <c r="D1256" s="249" t="s">
        <v>1767</v>
      </c>
      <c r="E1256" s="250" t="s">
        <v>2359</v>
      </c>
      <c r="F1256" s="251" t="s">
        <v>2360</v>
      </c>
      <c r="G1256" s="252" t="s">
        <v>433</v>
      </c>
      <c r="H1256" s="253">
        <v>63.945</v>
      </c>
      <c r="I1256" s="254"/>
      <c r="J1256" s="255">
        <f>ROUND(I1256*H1256,2)</f>
        <v>0</v>
      </c>
      <c r="K1256" s="251" t="s">
        <v>315</v>
      </c>
      <c r="L1256" s="256"/>
      <c r="M1256" s="257" t="s">
        <v>28</v>
      </c>
      <c r="N1256" s="258" t="s">
        <v>45</v>
      </c>
      <c r="O1256" s="66"/>
      <c r="P1256" s="184">
        <f>O1256*H1256</f>
        <v>0</v>
      </c>
      <c r="Q1256" s="184">
        <v>2.5000000000000001E-3</v>
      </c>
      <c r="R1256" s="184">
        <f>Q1256*H1256</f>
        <v>0.15986249999999999</v>
      </c>
      <c r="S1256" s="184">
        <v>0</v>
      </c>
      <c r="T1256" s="185">
        <f>S1256*H1256</f>
        <v>0</v>
      </c>
      <c r="U1256" s="36"/>
      <c r="V1256" s="36"/>
      <c r="W1256" s="36"/>
      <c r="X1256" s="36"/>
      <c r="Y1256" s="36"/>
      <c r="Z1256" s="36"/>
      <c r="AA1256" s="36"/>
      <c r="AB1256" s="36"/>
      <c r="AC1256" s="36"/>
      <c r="AD1256" s="36"/>
      <c r="AE1256" s="36"/>
      <c r="AR1256" s="186" t="s">
        <v>279</v>
      </c>
      <c r="AT1256" s="186" t="s">
        <v>1767</v>
      </c>
      <c r="AU1256" s="186" t="s">
        <v>84</v>
      </c>
      <c r="AY1256" s="19" t="s">
        <v>153</v>
      </c>
      <c r="BE1256" s="187">
        <f>IF(N1256="základní",J1256,0)</f>
        <v>0</v>
      </c>
      <c r="BF1256" s="187">
        <f>IF(N1256="snížená",J1256,0)</f>
        <v>0</v>
      </c>
      <c r="BG1256" s="187">
        <f>IF(N1256="zákl. přenesená",J1256,0)</f>
        <v>0</v>
      </c>
      <c r="BH1256" s="187">
        <f>IF(N1256="sníž. přenesená",J1256,0)</f>
        <v>0</v>
      </c>
      <c r="BI1256" s="187">
        <f>IF(N1256="nulová",J1256,0)</f>
        <v>0</v>
      </c>
      <c r="BJ1256" s="19" t="s">
        <v>82</v>
      </c>
      <c r="BK1256" s="187">
        <f>ROUND(I1256*H1256,2)</f>
        <v>0</v>
      </c>
      <c r="BL1256" s="19" t="s">
        <v>214</v>
      </c>
      <c r="BM1256" s="186" t="s">
        <v>8581</v>
      </c>
    </row>
    <row r="1257" spans="1:65" s="2" customFormat="1" ht="19.5" x14ac:dyDescent="0.2">
      <c r="A1257" s="36"/>
      <c r="B1257" s="37"/>
      <c r="C1257" s="38"/>
      <c r="D1257" s="188" t="s">
        <v>194</v>
      </c>
      <c r="E1257" s="38"/>
      <c r="F1257" s="189" t="s">
        <v>2144</v>
      </c>
      <c r="G1257" s="38"/>
      <c r="H1257" s="38"/>
      <c r="I1257" s="190"/>
      <c r="J1257" s="38"/>
      <c r="K1257" s="38"/>
      <c r="L1257" s="41"/>
      <c r="M1257" s="191"/>
      <c r="N1257" s="192"/>
      <c r="O1257" s="66"/>
      <c r="P1257" s="66"/>
      <c r="Q1257" s="66"/>
      <c r="R1257" s="66"/>
      <c r="S1257" s="66"/>
      <c r="T1257" s="67"/>
      <c r="U1257" s="36"/>
      <c r="V1257" s="36"/>
      <c r="W1257" s="36"/>
      <c r="X1257" s="36"/>
      <c r="Y1257" s="36"/>
      <c r="Z1257" s="36"/>
      <c r="AA1257" s="36"/>
      <c r="AB1257" s="36"/>
      <c r="AC1257" s="36"/>
      <c r="AD1257" s="36"/>
      <c r="AE1257" s="36"/>
      <c r="AT1257" s="19" t="s">
        <v>194</v>
      </c>
      <c r="AU1257" s="19" t="s">
        <v>84</v>
      </c>
    </row>
    <row r="1258" spans="1:65" s="13" customFormat="1" x14ac:dyDescent="0.2">
      <c r="B1258" s="197"/>
      <c r="C1258" s="198"/>
      <c r="D1258" s="188" t="s">
        <v>317</v>
      </c>
      <c r="E1258" s="198"/>
      <c r="F1258" s="200" t="s">
        <v>8582</v>
      </c>
      <c r="G1258" s="198"/>
      <c r="H1258" s="201">
        <v>63.945</v>
      </c>
      <c r="I1258" s="202"/>
      <c r="J1258" s="198"/>
      <c r="K1258" s="198"/>
      <c r="L1258" s="203"/>
      <c r="M1258" s="204"/>
      <c r="N1258" s="205"/>
      <c r="O1258" s="205"/>
      <c r="P1258" s="205"/>
      <c r="Q1258" s="205"/>
      <c r="R1258" s="205"/>
      <c r="S1258" s="205"/>
      <c r="T1258" s="206"/>
      <c r="AT1258" s="207" t="s">
        <v>317</v>
      </c>
      <c r="AU1258" s="207" t="s">
        <v>84</v>
      </c>
      <c r="AV1258" s="13" t="s">
        <v>84</v>
      </c>
      <c r="AW1258" s="13" t="s">
        <v>4</v>
      </c>
      <c r="AX1258" s="13" t="s">
        <v>82</v>
      </c>
      <c r="AY1258" s="207" t="s">
        <v>153</v>
      </c>
    </row>
    <row r="1259" spans="1:65" s="2" customFormat="1" ht="16.5" customHeight="1" x14ac:dyDescent="0.2">
      <c r="A1259" s="36"/>
      <c r="B1259" s="37"/>
      <c r="C1259" s="249" t="s">
        <v>2343</v>
      </c>
      <c r="D1259" s="249" t="s">
        <v>1767</v>
      </c>
      <c r="E1259" s="250" t="s">
        <v>8583</v>
      </c>
      <c r="F1259" s="251" t="s">
        <v>8584</v>
      </c>
      <c r="G1259" s="252" t="s">
        <v>433</v>
      </c>
      <c r="H1259" s="253">
        <v>13.335000000000001</v>
      </c>
      <c r="I1259" s="254"/>
      <c r="J1259" s="255">
        <f>ROUND(I1259*H1259,2)</f>
        <v>0</v>
      </c>
      <c r="K1259" s="251" t="s">
        <v>315</v>
      </c>
      <c r="L1259" s="256"/>
      <c r="M1259" s="257" t="s">
        <v>28</v>
      </c>
      <c r="N1259" s="258" t="s">
        <v>45</v>
      </c>
      <c r="O1259" s="66"/>
      <c r="P1259" s="184">
        <f>O1259*H1259</f>
        <v>0</v>
      </c>
      <c r="Q1259" s="184">
        <v>4.2500000000000003E-3</v>
      </c>
      <c r="R1259" s="184">
        <f>Q1259*H1259</f>
        <v>5.6673750000000009E-2</v>
      </c>
      <c r="S1259" s="184">
        <v>0</v>
      </c>
      <c r="T1259" s="185">
        <f>S1259*H1259</f>
        <v>0</v>
      </c>
      <c r="U1259" s="36"/>
      <c r="V1259" s="36"/>
      <c r="W1259" s="36"/>
      <c r="X1259" s="36"/>
      <c r="Y1259" s="36"/>
      <c r="Z1259" s="36"/>
      <c r="AA1259" s="36"/>
      <c r="AB1259" s="36"/>
      <c r="AC1259" s="36"/>
      <c r="AD1259" s="36"/>
      <c r="AE1259" s="36"/>
      <c r="AR1259" s="186" t="s">
        <v>279</v>
      </c>
      <c r="AT1259" s="186" t="s">
        <v>1767</v>
      </c>
      <c r="AU1259" s="186" t="s">
        <v>84</v>
      </c>
      <c r="AY1259" s="19" t="s">
        <v>153</v>
      </c>
      <c r="BE1259" s="187">
        <f>IF(N1259="základní",J1259,0)</f>
        <v>0</v>
      </c>
      <c r="BF1259" s="187">
        <f>IF(N1259="snížená",J1259,0)</f>
        <v>0</v>
      </c>
      <c r="BG1259" s="187">
        <f>IF(N1259="zákl. přenesená",J1259,0)</f>
        <v>0</v>
      </c>
      <c r="BH1259" s="187">
        <f>IF(N1259="sníž. přenesená",J1259,0)</f>
        <v>0</v>
      </c>
      <c r="BI1259" s="187">
        <f>IF(N1259="nulová",J1259,0)</f>
        <v>0</v>
      </c>
      <c r="BJ1259" s="19" t="s">
        <v>82</v>
      </c>
      <c r="BK1259" s="187">
        <f>ROUND(I1259*H1259,2)</f>
        <v>0</v>
      </c>
      <c r="BL1259" s="19" t="s">
        <v>214</v>
      </c>
      <c r="BM1259" s="186" t="s">
        <v>8585</v>
      </c>
    </row>
    <row r="1260" spans="1:65" s="2" customFormat="1" ht="19.5" x14ac:dyDescent="0.2">
      <c r="A1260" s="36"/>
      <c r="B1260" s="37"/>
      <c r="C1260" s="38"/>
      <c r="D1260" s="188" t="s">
        <v>194</v>
      </c>
      <c r="E1260" s="38"/>
      <c r="F1260" s="189" t="s">
        <v>2144</v>
      </c>
      <c r="G1260" s="38"/>
      <c r="H1260" s="38"/>
      <c r="I1260" s="190"/>
      <c r="J1260" s="38"/>
      <c r="K1260" s="38"/>
      <c r="L1260" s="41"/>
      <c r="M1260" s="191"/>
      <c r="N1260" s="192"/>
      <c r="O1260" s="66"/>
      <c r="P1260" s="66"/>
      <c r="Q1260" s="66"/>
      <c r="R1260" s="66"/>
      <c r="S1260" s="66"/>
      <c r="T1260" s="67"/>
      <c r="U1260" s="36"/>
      <c r="V1260" s="36"/>
      <c r="W1260" s="36"/>
      <c r="X1260" s="36"/>
      <c r="Y1260" s="36"/>
      <c r="Z1260" s="36"/>
      <c r="AA1260" s="36"/>
      <c r="AB1260" s="36"/>
      <c r="AC1260" s="36"/>
      <c r="AD1260" s="36"/>
      <c r="AE1260" s="36"/>
      <c r="AT1260" s="19" t="s">
        <v>194</v>
      </c>
      <c r="AU1260" s="19" t="s">
        <v>84</v>
      </c>
    </row>
    <row r="1261" spans="1:65" s="13" customFormat="1" x14ac:dyDescent="0.2">
      <c r="B1261" s="197"/>
      <c r="C1261" s="198"/>
      <c r="D1261" s="188" t="s">
        <v>317</v>
      </c>
      <c r="E1261" s="198"/>
      <c r="F1261" s="200" t="s">
        <v>5588</v>
      </c>
      <c r="G1261" s="198"/>
      <c r="H1261" s="201">
        <v>13.335000000000001</v>
      </c>
      <c r="I1261" s="202"/>
      <c r="J1261" s="198"/>
      <c r="K1261" s="198"/>
      <c r="L1261" s="203"/>
      <c r="M1261" s="204"/>
      <c r="N1261" s="205"/>
      <c r="O1261" s="205"/>
      <c r="P1261" s="205"/>
      <c r="Q1261" s="205"/>
      <c r="R1261" s="205"/>
      <c r="S1261" s="205"/>
      <c r="T1261" s="206"/>
      <c r="AT1261" s="207" t="s">
        <v>317</v>
      </c>
      <c r="AU1261" s="207" t="s">
        <v>84</v>
      </c>
      <c r="AV1261" s="13" t="s">
        <v>84</v>
      </c>
      <c r="AW1261" s="13" t="s">
        <v>4</v>
      </c>
      <c r="AX1261" s="13" t="s">
        <v>82</v>
      </c>
      <c r="AY1261" s="207" t="s">
        <v>153</v>
      </c>
    </row>
    <row r="1262" spans="1:65" s="2" customFormat="1" ht="16.5" customHeight="1" x14ac:dyDescent="0.2">
      <c r="A1262" s="36"/>
      <c r="B1262" s="37"/>
      <c r="C1262" s="249" t="s">
        <v>2348</v>
      </c>
      <c r="D1262" s="249" t="s">
        <v>1767</v>
      </c>
      <c r="E1262" s="250" t="s">
        <v>2141</v>
      </c>
      <c r="F1262" s="251" t="s">
        <v>2142</v>
      </c>
      <c r="G1262" s="252" t="s">
        <v>433</v>
      </c>
      <c r="H1262" s="253">
        <v>46.094999999999999</v>
      </c>
      <c r="I1262" s="254"/>
      <c r="J1262" s="255">
        <f>ROUND(I1262*H1262,2)</f>
        <v>0</v>
      </c>
      <c r="K1262" s="251" t="s">
        <v>28</v>
      </c>
      <c r="L1262" s="256"/>
      <c r="M1262" s="257" t="s">
        <v>28</v>
      </c>
      <c r="N1262" s="258" t="s">
        <v>45</v>
      </c>
      <c r="O1262" s="66"/>
      <c r="P1262" s="184">
        <f>O1262*H1262</f>
        <v>0</v>
      </c>
      <c r="Q1262" s="184">
        <v>2.2100000000000002E-3</v>
      </c>
      <c r="R1262" s="184">
        <f>Q1262*H1262</f>
        <v>0.10186995</v>
      </c>
      <c r="S1262" s="184">
        <v>0</v>
      </c>
      <c r="T1262" s="185">
        <f>S1262*H1262</f>
        <v>0</v>
      </c>
      <c r="U1262" s="36"/>
      <c r="V1262" s="36"/>
      <c r="W1262" s="36"/>
      <c r="X1262" s="36"/>
      <c r="Y1262" s="36"/>
      <c r="Z1262" s="36"/>
      <c r="AA1262" s="36"/>
      <c r="AB1262" s="36"/>
      <c r="AC1262" s="36"/>
      <c r="AD1262" s="36"/>
      <c r="AE1262" s="36"/>
      <c r="AR1262" s="186" t="s">
        <v>279</v>
      </c>
      <c r="AT1262" s="186" t="s">
        <v>1767</v>
      </c>
      <c r="AU1262" s="186" t="s">
        <v>84</v>
      </c>
      <c r="AY1262" s="19" t="s">
        <v>153</v>
      </c>
      <c r="BE1262" s="187">
        <f>IF(N1262="základní",J1262,0)</f>
        <v>0</v>
      </c>
      <c r="BF1262" s="187">
        <f>IF(N1262="snížená",J1262,0)</f>
        <v>0</v>
      </c>
      <c r="BG1262" s="187">
        <f>IF(N1262="zákl. přenesená",J1262,0)</f>
        <v>0</v>
      </c>
      <c r="BH1262" s="187">
        <f>IF(N1262="sníž. přenesená",J1262,0)</f>
        <v>0</v>
      </c>
      <c r="BI1262" s="187">
        <f>IF(N1262="nulová",J1262,0)</f>
        <v>0</v>
      </c>
      <c r="BJ1262" s="19" t="s">
        <v>82</v>
      </c>
      <c r="BK1262" s="187">
        <f>ROUND(I1262*H1262,2)</f>
        <v>0</v>
      </c>
      <c r="BL1262" s="19" t="s">
        <v>214</v>
      </c>
      <c r="BM1262" s="186" t="s">
        <v>8586</v>
      </c>
    </row>
    <row r="1263" spans="1:65" s="2" customFormat="1" ht="19.5" x14ac:dyDescent="0.2">
      <c r="A1263" s="36"/>
      <c r="B1263" s="37"/>
      <c r="C1263" s="38"/>
      <c r="D1263" s="188" t="s">
        <v>194</v>
      </c>
      <c r="E1263" s="38"/>
      <c r="F1263" s="189" t="s">
        <v>2144</v>
      </c>
      <c r="G1263" s="38"/>
      <c r="H1263" s="38"/>
      <c r="I1263" s="190"/>
      <c r="J1263" s="38"/>
      <c r="K1263" s="38"/>
      <c r="L1263" s="41"/>
      <c r="M1263" s="191"/>
      <c r="N1263" s="192"/>
      <c r="O1263" s="66"/>
      <c r="P1263" s="66"/>
      <c r="Q1263" s="66"/>
      <c r="R1263" s="66"/>
      <c r="S1263" s="66"/>
      <c r="T1263" s="67"/>
      <c r="U1263" s="36"/>
      <c r="V1263" s="36"/>
      <c r="W1263" s="36"/>
      <c r="X1263" s="36"/>
      <c r="Y1263" s="36"/>
      <c r="Z1263" s="36"/>
      <c r="AA1263" s="36"/>
      <c r="AB1263" s="36"/>
      <c r="AC1263" s="36"/>
      <c r="AD1263" s="36"/>
      <c r="AE1263" s="36"/>
      <c r="AT1263" s="19" t="s">
        <v>194</v>
      </c>
      <c r="AU1263" s="19" t="s">
        <v>84</v>
      </c>
    </row>
    <row r="1264" spans="1:65" s="13" customFormat="1" x14ac:dyDescent="0.2">
      <c r="B1264" s="197"/>
      <c r="C1264" s="198"/>
      <c r="D1264" s="188" t="s">
        <v>317</v>
      </c>
      <c r="E1264" s="198"/>
      <c r="F1264" s="200" t="s">
        <v>8587</v>
      </c>
      <c r="G1264" s="198"/>
      <c r="H1264" s="201">
        <v>46.094999999999999</v>
      </c>
      <c r="I1264" s="202"/>
      <c r="J1264" s="198"/>
      <c r="K1264" s="198"/>
      <c r="L1264" s="203"/>
      <c r="M1264" s="204"/>
      <c r="N1264" s="205"/>
      <c r="O1264" s="205"/>
      <c r="P1264" s="205"/>
      <c r="Q1264" s="205"/>
      <c r="R1264" s="205"/>
      <c r="S1264" s="205"/>
      <c r="T1264" s="206"/>
      <c r="AT1264" s="207" t="s">
        <v>317</v>
      </c>
      <c r="AU1264" s="207" t="s">
        <v>84</v>
      </c>
      <c r="AV1264" s="13" t="s">
        <v>84</v>
      </c>
      <c r="AW1264" s="13" t="s">
        <v>4</v>
      </c>
      <c r="AX1264" s="13" t="s">
        <v>82</v>
      </c>
      <c r="AY1264" s="207" t="s">
        <v>153</v>
      </c>
    </row>
    <row r="1265" spans="1:65" s="2" customFormat="1" ht="16.5" customHeight="1" x14ac:dyDescent="0.2">
      <c r="A1265" s="36"/>
      <c r="B1265" s="37"/>
      <c r="C1265" s="249" t="s">
        <v>2353</v>
      </c>
      <c r="D1265" s="249" t="s">
        <v>1767</v>
      </c>
      <c r="E1265" s="250" t="s">
        <v>2147</v>
      </c>
      <c r="F1265" s="251" t="s">
        <v>8588</v>
      </c>
      <c r="G1265" s="252" t="s">
        <v>433</v>
      </c>
      <c r="H1265" s="253">
        <v>3.99</v>
      </c>
      <c r="I1265" s="254"/>
      <c r="J1265" s="255">
        <f>ROUND(I1265*H1265,2)</f>
        <v>0</v>
      </c>
      <c r="K1265" s="251" t="s">
        <v>28</v>
      </c>
      <c r="L1265" s="256"/>
      <c r="M1265" s="257" t="s">
        <v>28</v>
      </c>
      <c r="N1265" s="258" t="s">
        <v>45</v>
      </c>
      <c r="O1265" s="66"/>
      <c r="P1265" s="184">
        <f>O1265*H1265</f>
        <v>0</v>
      </c>
      <c r="Q1265" s="184">
        <v>2.2100000000000002E-3</v>
      </c>
      <c r="R1265" s="184">
        <f>Q1265*H1265</f>
        <v>8.8179000000000018E-3</v>
      </c>
      <c r="S1265" s="184">
        <v>0</v>
      </c>
      <c r="T1265" s="185">
        <f>S1265*H1265</f>
        <v>0</v>
      </c>
      <c r="U1265" s="36"/>
      <c r="V1265" s="36"/>
      <c r="W1265" s="36"/>
      <c r="X1265" s="36"/>
      <c r="Y1265" s="36"/>
      <c r="Z1265" s="36"/>
      <c r="AA1265" s="36"/>
      <c r="AB1265" s="36"/>
      <c r="AC1265" s="36"/>
      <c r="AD1265" s="36"/>
      <c r="AE1265" s="36"/>
      <c r="AR1265" s="186" t="s">
        <v>279</v>
      </c>
      <c r="AT1265" s="186" t="s">
        <v>1767</v>
      </c>
      <c r="AU1265" s="186" t="s">
        <v>84</v>
      </c>
      <c r="AY1265" s="19" t="s">
        <v>153</v>
      </c>
      <c r="BE1265" s="187">
        <f>IF(N1265="základní",J1265,0)</f>
        <v>0</v>
      </c>
      <c r="BF1265" s="187">
        <f>IF(N1265="snížená",J1265,0)</f>
        <v>0</v>
      </c>
      <c r="BG1265" s="187">
        <f>IF(N1265="zákl. přenesená",J1265,0)</f>
        <v>0</v>
      </c>
      <c r="BH1265" s="187">
        <f>IF(N1265="sníž. přenesená",J1265,0)</f>
        <v>0</v>
      </c>
      <c r="BI1265" s="187">
        <f>IF(N1265="nulová",J1265,0)</f>
        <v>0</v>
      </c>
      <c r="BJ1265" s="19" t="s">
        <v>82</v>
      </c>
      <c r="BK1265" s="187">
        <f>ROUND(I1265*H1265,2)</f>
        <v>0</v>
      </c>
      <c r="BL1265" s="19" t="s">
        <v>214</v>
      </c>
      <c r="BM1265" s="186" t="s">
        <v>8589</v>
      </c>
    </row>
    <row r="1266" spans="1:65" s="2" customFormat="1" ht="19.5" x14ac:dyDescent="0.2">
      <c r="A1266" s="36"/>
      <c r="B1266" s="37"/>
      <c r="C1266" s="38"/>
      <c r="D1266" s="188" t="s">
        <v>194</v>
      </c>
      <c r="E1266" s="38"/>
      <c r="F1266" s="189" t="s">
        <v>2144</v>
      </c>
      <c r="G1266" s="38"/>
      <c r="H1266" s="38"/>
      <c r="I1266" s="190"/>
      <c r="J1266" s="38"/>
      <c r="K1266" s="38"/>
      <c r="L1266" s="41"/>
      <c r="M1266" s="191"/>
      <c r="N1266" s="192"/>
      <c r="O1266" s="66"/>
      <c r="P1266" s="66"/>
      <c r="Q1266" s="66"/>
      <c r="R1266" s="66"/>
      <c r="S1266" s="66"/>
      <c r="T1266" s="67"/>
      <c r="U1266" s="36"/>
      <c r="V1266" s="36"/>
      <c r="W1266" s="36"/>
      <c r="X1266" s="36"/>
      <c r="Y1266" s="36"/>
      <c r="Z1266" s="36"/>
      <c r="AA1266" s="36"/>
      <c r="AB1266" s="36"/>
      <c r="AC1266" s="36"/>
      <c r="AD1266" s="36"/>
      <c r="AE1266" s="36"/>
      <c r="AT1266" s="19" t="s">
        <v>194</v>
      </c>
      <c r="AU1266" s="19" t="s">
        <v>84</v>
      </c>
    </row>
    <row r="1267" spans="1:65" s="13" customFormat="1" x14ac:dyDescent="0.2">
      <c r="B1267" s="197"/>
      <c r="C1267" s="198"/>
      <c r="D1267" s="188" t="s">
        <v>317</v>
      </c>
      <c r="E1267" s="198"/>
      <c r="F1267" s="200" t="s">
        <v>8590</v>
      </c>
      <c r="G1267" s="198"/>
      <c r="H1267" s="201">
        <v>3.99</v>
      </c>
      <c r="I1267" s="202"/>
      <c r="J1267" s="198"/>
      <c r="K1267" s="198"/>
      <c r="L1267" s="203"/>
      <c r="M1267" s="204"/>
      <c r="N1267" s="205"/>
      <c r="O1267" s="205"/>
      <c r="P1267" s="205"/>
      <c r="Q1267" s="205"/>
      <c r="R1267" s="205"/>
      <c r="S1267" s="205"/>
      <c r="T1267" s="206"/>
      <c r="AT1267" s="207" t="s">
        <v>317</v>
      </c>
      <c r="AU1267" s="207" t="s">
        <v>84</v>
      </c>
      <c r="AV1267" s="13" t="s">
        <v>84</v>
      </c>
      <c r="AW1267" s="13" t="s">
        <v>4</v>
      </c>
      <c r="AX1267" s="13" t="s">
        <v>82</v>
      </c>
      <c r="AY1267" s="207" t="s">
        <v>153</v>
      </c>
    </row>
    <row r="1268" spans="1:65" s="2" customFormat="1" ht="24" x14ac:dyDescent="0.2">
      <c r="A1268" s="36"/>
      <c r="B1268" s="37"/>
      <c r="C1268" s="175" t="s">
        <v>2358</v>
      </c>
      <c r="D1268" s="175" t="s">
        <v>156</v>
      </c>
      <c r="E1268" s="176" t="s">
        <v>2152</v>
      </c>
      <c r="F1268" s="177" t="s">
        <v>2153</v>
      </c>
      <c r="G1268" s="178" t="s">
        <v>433</v>
      </c>
      <c r="H1268" s="179">
        <v>1437.4</v>
      </c>
      <c r="I1268" s="180"/>
      <c r="J1268" s="181">
        <f>ROUND(I1268*H1268,2)</f>
        <v>0</v>
      </c>
      <c r="K1268" s="177" t="s">
        <v>315</v>
      </c>
      <c r="L1268" s="41"/>
      <c r="M1268" s="182" t="s">
        <v>28</v>
      </c>
      <c r="N1268" s="183" t="s">
        <v>45</v>
      </c>
      <c r="O1268" s="66"/>
      <c r="P1268" s="184">
        <f>O1268*H1268</f>
        <v>0</v>
      </c>
      <c r="Q1268" s="184">
        <v>0</v>
      </c>
      <c r="R1268" s="184">
        <f>Q1268*H1268</f>
        <v>0</v>
      </c>
      <c r="S1268" s="184">
        <v>0</v>
      </c>
      <c r="T1268" s="185">
        <f>S1268*H1268</f>
        <v>0</v>
      </c>
      <c r="U1268" s="36"/>
      <c r="V1268" s="36"/>
      <c r="W1268" s="36"/>
      <c r="X1268" s="36"/>
      <c r="Y1268" s="36"/>
      <c r="Z1268" s="36"/>
      <c r="AA1268" s="36"/>
      <c r="AB1268" s="36"/>
      <c r="AC1268" s="36"/>
      <c r="AD1268" s="36"/>
      <c r="AE1268" s="36"/>
      <c r="AR1268" s="186" t="s">
        <v>214</v>
      </c>
      <c r="AT1268" s="186" t="s">
        <v>156</v>
      </c>
      <c r="AU1268" s="186" t="s">
        <v>84</v>
      </c>
      <c r="AY1268" s="19" t="s">
        <v>153</v>
      </c>
      <c r="BE1268" s="187">
        <f>IF(N1268="základní",J1268,0)</f>
        <v>0</v>
      </c>
      <c r="BF1268" s="187">
        <f>IF(N1268="snížená",J1268,0)</f>
        <v>0</v>
      </c>
      <c r="BG1268" s="187">
        <f>IF(N1268="zákl. přenesená",J1268,0)</f>
        <v>0</v>
      </c>
      <c r="BH1268" s="187">
        <f>IF(N1268="sníž. přenesená",J1268,0)</f>
        <v>0</v>
      </c>
      <c r="BI1268" s="187">
        <f>IF(N1268="nulová",J1268,0)</f>
        <v>0</v>
      </c>
      <c r="BJ1268" s="19" t="s">
        <v>82</v>
      </c>
      <c r="BK1268" s="187">
        <f>ROUND(I1268*H1268,2)</f>
        <v>0</v>
      </c>
      <c r="BL1268" s="19" t="s">
        <v>214</v>
      </c>
      <c r="BM1268" s="186" t="s">
        <v>8591</v>
      </c>
    </row>
    <row r="1269" spans="1:65" s="15" customFormat="1" x14ac:dyDescent="0.2">
      <c r="B1269" s="224"/>
      <c r="C1269" s="225"/>
      <c r="D1269" s="188" t="s">
        <v>317</v>
      </c>
      <c r="E1269" s="226" t="s">
        <v>28</v>
      </c>
      <c r="F1269" s="227" t="s">
        <v>5519</v>
      </c>
      <c r="G1269" s="225"/>
      <c r="H1269" s="226" t="s">
        <v>28</v>
      </c>
      <c r="I1269" s="228"/>
      <c r="J1269" s="225"/>
      <c r="K1269" s="225"/>
      <c r="L1269" s="229"/>
      <c r="M1269" s="230"/>
      <c r="N1269" s="231"/>
      <c r="O1269" s="231"/>
      <c r="P1269" s="231"/>
      <c r="Q1269" s="231"/>
      <c r="R1269" s="231"/>
      <c r="S1269" s="231"/>
      <c r="T1269" s="232"/>
      <c r="AT1269" s="233" t="s">
        <v>317</v>
      </c>
      <c r="AU1269" s="233" t="s">
        <v>84</v>
      </c>
      <c r="AV1269" s="15" t="s">
        <v>82</v>
      </c>
      <c r="AW1269" s="15" t="s">
        <v>35</v>
      </c>
      <c r="AX1269" s="15" t="s">
        <v>74</v>
      </c>
      <c r="AY1269" s="233" t="s">
        <v>153</v>
      </c>
    </row>
    <row r="1270" spans="1:65" s="13" customFormat="1" x14ac:dyDescent="0.2">
      <c r="B1270" s="197"/>
      <c r="C1270" s="198"/>
      <c r="D1270" s="188" t="s">
        <v>317</v>
      </c>
      <c r="E1270" s="199" t="s">
        <v>28</v>
      </c>
      <c r="F1270" s="200" t="s">
        <v>8592</v>
      </c>
      <c r="G1270" s="198"/>
      <c r="H1270" s="201">
        <v>59.2</v>
      </c>
      <c r="I1270" s="202"/>
      <c r="J1270" s="198"/>
      <c r="K1270" s="198"/>
      <c r="L1270" s="203"/>
      <c r="M1270" s="204"/>
      <c r="N1270" s="205"/>
      <c r="O1270" s="205"/>
      <c r="P1270" s="205"/>
      <c r="Q1270" s="205"/>
      <c r="R1270" s="205"/>
      <c r="S1270" s="205"/>
      <c r="T1270" s="206"/>
      <c r="AT1270" s="207" t="s">
        <v>317</v>
      </c>
      <c r="AU1270" s="207" t="s">
        <v>84</v>
      </c>
      <c r="AV1270" s="13" t="s">
        <v>84</v>
      </c>
      <c r="AW1270" s="13" t="s">
        <v>35</v>
      </c>
      <c r="AX1270" s="13" t="s">
        <v>74</v>
      </c>
      <c r="AY1270" s="207" t="s">
        <v>153</v>
      </c>
    </row>
    <row r="1271" spans="1:65" s="15" customFormat="1" x14ac:dyDescent="0.2">
      <c r="B1271" s="224"/>
      <c r="C1271" s="225"/>
      <c r="D1271" s="188" t="s">
        <v>317</v>
      </c>
      <c r="E1271" s="226" t="s">
        <v>28</v>
      </c>
      <c r="F1271" s="227" t="s">
        <v>8593</v>
      </c>
      <c r="G1271" s="225"/>
      <c r="H1271" s="226" t="s">
        <v>28</v>
      </c>
      <c r="I1271" s="228"/>
      <c r="J1271" s="225"/>
      <c r="K1271" s="225"/>
      <c r="L1271" s="229"/>
      <c r="M1271" s="230"/>
      <c r="N1271" s="231"/>
      <c r="O1271" s="231"/>
      <c r="P1271" s="231"/>
      <c r="Q1271" s="231"/>
      <c r="R1271" s="231"/>
      <c r="S1271" s="231"/>
      <c r="T1271" s="232"/>
      <c r="AT1271" s="233" t="s">
        <v>317</v>
      </c>
      <c r="AU1271" s="233" t="s">
        <v>84</v>
      </c>
      <c r="AV1271" s="15" t="s">
        <v>82</v>
      </c>
      <c r="AW1271" s="15" t="s">
        <v>35</v>
      </c>
      <c r="AX1271" s="15" t="s">
        <v>74</v>
      </c>
      <c r="AY1271" s="233" t="s">
        <v>153</v>
      </c>
    </row>
    <row r="1272" spans="1:65" s="13" customFormat="1" x14ac:dyDescent="0.2">
      <c r="B1272" s="197"/>
      <c r="C1272" s="198"/>
      <c r="D1272" s="188" t="s">
        <v>317</v>
      </c>
      <c r="E1272" s="199" t="s">
        <v>28</v>
      </c>
      <c r="F1272" s="200" t="s">
        <v>8594</v>
      </c>
      <c r="G1272" s="198"/>
      <c r="H1272" s="201">
        <v>46.7</v>
      </c>
      <c r="I1272" s="202"/>
      <c r="J1272" s="198"/>
      <c r="K1272" s="198"/>
      <c r="L1272" s="203"/>
      <c r="M1272" s="204"/>
      <c r="N1272" s="205"/>
      <c r="O1272" s="205"/>
      <c r="P1272" s="205"/>
      <c r="Q1272" s="205"/>
      <c r="R1272" s="205"/>
      <c r="S1272" s="205"/>
      <c r="T1272" s="206"/>
      <c r="AT1272" s="207" t="s">
        <v>317</v>
      </c>
      <c r="AU1272" s="207" t="s">
        <v>84</v>
      </c>
      <c r="AV1272" s="13" t="s">
        <v>84</v>
      </c>
      <c r="AW1272" s="13" t="s">
        <v>35</v>
      </c>
      <c r="AX1272" s="13" t="s">
        <v>74</v>
      </c>
      <c r="AY1272" s="207" t="s">
        <v>153</v>
      </c>
    </row>
    <row r="1273" spans="1:65" s="15" customFormat="1" x14ac:dyDescent="0.2">
      <c r="B1273" s="224"/>
      <c r="C1273" s="225"/>
      <c r="D1273" s="188" t="s">
        <v>317</v>
      </c>
      <c r="E1273" s="226" t="s">
        <v>28</v>
      </c>
      <c r="F1273" s="227" t="s">
        <v>8595</v>
      </c>
      <c r="G1273" s="225"/>
      <c r="H1273" s="226" t="s">
        <v>28</v>
      </c>
      <c r="I1273" s="228"/>
      <c r="J1273" s="225"/>
      <c r="K1273" s="225"/>
      <c r="L1273" s="229"/>
      <c r="M1273" s="230"/>
      <c r="N1273" s="231"/>
      <c r="O1273" s="231"/>
      <c r="P1273" s="231"/>
      <c r="Q1273" s="231"/>
      <c r="R1273" s="231"/>
      <c r="S1273" s="231"/>
      <c r="T1273" s="232"/>
      <c r="AT1273" s="233" t="s">
        <v>317</v>
      </c>
      <c r="AU1273" s="233" t="s">
        <v>84</v>
      </c>
      <c r="AV1273" s="15" t="s">
        <v>82</v>
      </c>
      <c r="AW1273" s="15" t="s">
        <v>35</v>
      </c>
      <c r="AX1273" s="15" t="s">
        <v>74</v>
      </c>
      <c r="AY1273" s="233" t="s">
        <v>153</v>
      </c>
    </row>
    <row r="1274" spans="1:65" s="13" customFormat="1" x14ac:dyDescent="0.2">
      <c r="B1274" s="197"/>
      <c r="C1274" s="198"/>
      <c r="D1274" s="188" t="s">
        <v>317</v>
      </c>
      <c r="E1274" s="199" t="s">
        <v>28</v>
      </c>
      <c r="F1274" s="200" t="s">
        <v>8596</v>
      </c>
      <c r="G1274" s="198"/>
      <c r="H1274" s="201">
        <v>139.9</v>
      </c>
      <c r="I1274" s="202"/>
      <c r="J1274" s="198"/>
      <c r="K1274" s="198"/>
      <c r="L1274" s="203"/>
      <c r="M1274" s="204"/>
      <c r="N1274" s="205"/>
      <c r="O1274" s="205"/>
      <c r="P1274" s="205"/>
      <c r="Q1274" s="205"/>
      <c r="R1274" s="205"/>
      <c r="S1274" s="205"/>
      <c r="T1274" s="206"/>
      <c r="AT1274" s="207" t="s">
        <v>317</v>
      </c>
      <c r="AU1274" s="207" t="s">
        <v>84</v>
      </c>
      <c r="AV1274" s="13" t="s">
        <v>84</v>
      </c>
      <c r="AW1274" s="13" t="s">
        <v>35</v>
      </c>
      <c r="AX1274" s="13" t="s">
        <v>74</v>
      </c>
      <c r="AY1274" s="207" t="s">
        <v>153</v>
      </c>
    </row>
    <row r="1275" spans="1:65" s="15" customFormat="1" x14ac:dyDescent="0.2">
      <c r="B1275" s="224"/>
      <c r="C1275" s="225"/>
      <c r="D1275" s="188" t="s">
        <v>317</v>
      </c>
      <c r="E1275" s="226" t="s">
        <v>28</v>
      </c>
      <c r="F1275" s="227" t="s">
        <v>8597</v>
      </c>
      <c r="G1275" s="225"/>
      <c r="H1275" s="226" t="s">
        <v>28</v>
      </c>
      <c r="I1275" s="228"/>
      <c r="J1275" s="225"/>
      <c r="K1275" s="225"/>
      <c r="L1275" s="229"/>
      <c r="M1275" s="230"/>
      <c r="N1275" s="231"/>
      <c r="O1275" s="231"/>
      <c r="P1275" s="231"/>
      <c r="Q1275" s="231"/>
      <c r="R1275" s="231"/>
      <c r="S1275" s="231"/>
      <c r="T1275" s="232"/>
      <c r="AT1275" s="233" t="s">
        <v>317</v>
      </c>
      <c r="AU1275" s="233" t="s">
        <v>84</v>
      </c>
      <c r="AV1275" s="15" t="s">
        <v>82</v>
      </c>
      <c r="AW1275" s="15" t="s">
        <v>35</v>
      </c>
      <c r="AX1275" s="15" t="s">
        <v>74</v>
      </c>
      <c r="AY1275" s="233" t="s">
        <v>153</v>
      </c>
    </row>
    <row r="1276" spans="1:65" s="13" customFormat="1" x14ac:dyDescent="0.2">
      <c r="B1276" s="197"/>
      <c r="C1276" s="198"/>
      <c r="D1276" s="188" t="s">
        <v>317</v>
      </c>
      <c r="E1276" s="199" t="s">
        <v>28</v>
      </c>
      <c r="F1276" s="200" t="s">
        <v>8598</v>
      </c>
      <c r="G1276" s="198"/>
      <c r="H1276" s="201">
        <v>63.8</v>
      </c>
      <c r="I1276" s="202"/>
      <c r="J1276" s="198"/>
      <c r="K1276" s="198"/>
      <c r="L1276" s="203"/>
      <c r="M1276" s="204"/>
      <c r="N1276" s="205"/>
      <c r="O1276" s="205"/>
      <c r="P1276" s="205"/>
      <c r="Q1276" s="205"/>
      <c r="R1276" s="205"/>
      <c r="S1276" s="205"/>
      <c r="T1276" s="206"/>
      <c r="AT1276" s="207" t="s">
        <v>317</v>
      </c>
      <c r="AU1276" s="207" t="s">
        <v>84</v>
      </c>
      <c r="AV1276" s="13" t="s">
        <v>84</v>
      </c>
      <c r="AW1276" s="13" t="s">
        <v>35</v>
      </c>
      <c r="AX1276" s="13" t="s">
        <v>74</v>
      </c>
      <c r="AY1276" s="207" t="s">
        <v>153</v>
      </c>
    </row>
    <row r="1277" spans="1:65" s="15" customFormat="1" x14ac:dyDescent="0.2">
      <c r="B1277" s="224"/>
      <c r="C1277" s="225"/>
      <c r="D1277" s="188" t="s">
        <v>317</v>
      </c>
      <c r="E1277" s="226" t="s">
        <v>28</v>
      </c>
      <c r="F1277" s="227" t="s">
        <v>5525</v>
      </c>
      <c r="G1277" s="225"/>
      <c r="H1277" s="226" t="s">
        <v>28</v>
      </c>
      <c r="I1277" s="228"/>
      <c r="J1277" s="225"/>
      <c r="K1277" s="225"/>
      <c r="L1277" s="229"/>
      <c r="M1277" s="230"/>
      <c r="N1277" s="231"/>
      <c r="O1277" s="231"/>
      <c r="P1277" s="231"/>
      <c r="Q1277" s="231"/>
      <c r="R1277" s="231"/>
      <c r="S1277" s="231"/>
      <c r="T1277" s="232"/>
      <c r="AT1277" s="233" t="s">
        <v>317</v>
      </c>
      <c r="AU1277" s="233" t="s">
        <v>84</v>
      </c>
      <c r="AV1277" s="15" t="s">
        <v>82</v>
      </c>
      <c r="AW1277" s="15" t="s">
        <v>35</v>
      </c>
      <c r="AX1277" s="15" t="s">
        <v>74</v>
      </c>
      <c r="AY1277" s="233" t="s">
        <v>153</v>
      </c>
    </row>
    <row r="1278" spans="1:65" s="13" customFormat="1" x14ac:dyDescent="0.2">
      <c r="B1278" s="197"/>
      <c r="C1278" s="198"/>
      <c r="D1278" s="188" t="s">
        <v>317</v>
      </c>
      <c r="E1278" s="199" t="s">
        <v>28</v>
      </c>
      <c r="F1278" s="200" t="s">
        <v>8599</v>
      </c>
      <c r="G1278" s="198"/>
      <c r="H1278" s="201">
        <v>110.5</v>
      </c>
      <c r="I1278" s="202"/>
      <c r="J1278" s="198"/>
      <c r="K1278" s="198"/>
      <c r="L1278" s="203"/>
      <c r="M1278" s="204"/>
      <c r="N1278" s="205"/>
      <c r="O1278" s="205"/>
      <c r="P1278" s="205"/>
      <c r="Q1278" s="205"/>
      <c r="R1278" s="205"/>
      <c r="S1278" s="205"/>
      <c r="T1278" s="206"/>
      <c r="AT1278" s="207" t="s">
        <v>317</v>
      </c>
      <c r="AU1278" s="207" t="s">
        <v>84</v>
      </c>
      <c r="AV1278" s="13" t="s">
        <v>84</v>
      </c>
      <c r="AW1278" s="13" t="s">
        <v>35</v>
      </c>
      <c r="AX1278" s="13" t="s">
        <v>74</v>
      </c>
      <c r="AY1278" s="207" t="s">
        <v>153</v>
      </c>
    </row>
    <row r="1279" spans="1:65" s="15" customFormat="1" x14ac:dyDescent="0.2">
      <c r="B1279" s="224"/>
      <c r="C1279" s="225"/>
      <c r="D1279" s="188" t="s">
        <v>317</v>
      </c>
      <c r="E1279" s="226" t="s">
        <v>28</v>
      </c>
      <c r="F1279" s="227" t="s">
        <v>8600</v>
      </c>
      <c r="G1279" s="225"/>
      <c r="H1279" s="226" t="s">
        <v>28</v>
      </c>
      <c r="I1279" s="228"/>
      <c r="J1279" s="225"/>
      <c r="K1279" s="225"/>
      <c r="L1279" s="229"/>
      <c r="M1279" s="230"/>
      <c r="N1279" s="231"/>
      <c r="O1279" s="231"/>
      <c r="P1279" s="231"/>
      <c r="Q1279" s="231"/>
      <c r="R1279" s="231"/>
      <c r="S1279" s="231"/>
      <c r="T1279" s="232"/>
      <c r="AT1279" s="233" t="s">
        <v>317</v>
      </c>
      <c r="AU1279" s="233" t="s">
        <v>84</v>
      </c>
      <c r="AV1279" s="15" t="s">
        <v>82</v>
      </c>
      <c r="AW1279" s="15" t="s">
        <v>35</v>
      </c>
      <c r="AX1279" s="15" t="s">
        <v>74</v>
      </c>
      <c r="AY1279" s="233" t="s">
        <v>153</v>
      </c>
    </row>
    <row r="1280" spans="1:65" s="13" customFormat="1" x14ac:dyDescent="0.2">
      <c r="B1280" s="197"/>
      <c r="C1280" s="198"/>
      <c r="D1280" s="188" t="s">
        <v>317</v>
      </c>
      <c r="E1280" s="199" t="s">
        <v>28</v>
      </c>
      <c r="F1280" s="200" t="s">
        <v>7742</v>
      </c>
      <c r="G1280" s="198"/>
      <c r="H1280" s="201">
        <v>12.6</v>
      </c>
      <c r="I1280" s="202"/>
      <c r="J1280" s="198"/>
      <c r="K1280" s="198"/>
      <c r="L1280" s="203"/>
      <c r="M1280" s="204"/>
      <c r="N1280" s="205"/>
      <c r="O1280" s="205"/>
      <c r="P1280" s="205"/>
      <c r="Q1280" s="205"/>
      <c r="R1280" s="205"/>
      <c r="S1280" s="205"/>
      <c r="T1280" s="206"/>
      <c r="AT1280" s="207" t="s">
        <v>317</v>
      </c>
      <c r="AU1280" s="207" t="s">
        <v>84</v>
      </c>
      <c r="AV1280" s="13" t="s">
        <v>84</v>
      </c>
      <c r="AW1280" s="13" t="s">
        <v>35</v>
      </c>
      <c r="AX1280" s="13" t="s">
        <v>74</v>
      </c>
      <c r="AY1280" s="207" t="s">
        <v>153</v>
      </c>
    </row>
    <row r="1281" spans="2:51" s="15" customFormat="1" x14ac:dyDescent="0.2">
      <c r="B1281" s="224"/>
      <c r="C1281" s="225"/>
      <c r="D1281" s="188" t="s">
        <v>317</v>
      </c>
      <c r="E1281" s="226" t="s">
        <v>28</v>
      </c>
      <c r="F1281" s="227" t="s">
        <v>8601</v>
      </c>
      <c r="G1281" s="225"/>
      <c r="H1281" s="226" t="s">
        <v>28</v>
      </c>
      <c r="I1281" s="228"/>
      <c r="J1281" s="225"/>
      <c r="K1281" s="225"/>
      <c r="L1281" s="229"/>
      <c r="M1281" s="230"/>
      <c r="N1281" s="231"/>
      <c r="O1281" s="231"/>
      <c r="P1281" s="231"/>
      <c r="Q1281" s="231"/>
      <c r="R1281" s="231"/>
      <c r="S1281" s="231"/>
      <c r="T1281" s="232"/>
      <c r="AT1281" s="233" t="s">
        <v>317</v>
      </c>
      <c r="AU1281" s="233" t="s">
        <v>84</v>
      </c>
      <c r="AV1281" s="15" t="s">
        <v>82</v>
      </c>
      <c r="AW1281" s="15" t="s">
        <v>35</v>
      </c>
      <c r="AX1281" s="15" t="s">
        <v>74</v>
      </c>
      <c r="AY1281" s="233" t="s">
        <v>153</v>
      </c>
    </row>
    <row r="1282" spans="2:51" s="13" customFormat="1" x14ac:dyDescent="0.2">
      <c r="B1282" s="197"/>
      <c r="C1282" s="198"/>
      <c r="D1282" s="188" t="s">
        <v>317</v>
      </c>
      <c r="E1282" s="199" t="s">
        <v>28</v>
      </c>
      <c r="F1282" s="200" t="s">
        <v>8602</v>
      </c>
      <c r="G1282" s="198"/>
      <c r="H1282" s="201">
        <v>48.6</v>
      </c>
      <c r="I1282" s="202"/>
      <c r="J1282" s="198"/>
      <c r="K1282" s="198"/>
      <c r="L1282" s="203"/>
      <c r="M1282" s="204"/>
      <c r="N1282" s="205"/>
      <c r="O1282" s="205"/>
      <c r="P1282" s="205"/>
      <c r="Q1282" s="205"/>
      <c r="R1282" s="205"/>
      <c r="S1282" s="205"/>
      <c r="T1282" s="206"/>
      <c r="AT1282" s="207" t="s">
        <v>317</v>
      </c>
      <c r="AU1282" s="207" t="s">
        <v>84</v>
      </c>
      <c r="AV1282" s="13" t="s">
        <v>84</v>
      </c>
      <c r="AW1282" s="13" t="s">
        <v>35</v>
      </c>
      <c r="AX1282" s="13" t="s">
        <v>74</v>
      </c>
      <c r="AY1282" s="207" t="s">
        <v>153</v>
      </c>
    </row>
    <row r="1283" spans="2:51" s="15" customFormat="1" x14ac:dyDescent="0.2">
      <c r="B1283" s="224"/>
      <c r="C1283" s="225"/>
      <c r="D1283" s="188" t="s">
        <v>317</v>
      </c>
      <c r="E1283" s="226" t="s">
        <v>28</v>
      </c>
      <c r="F1283" s="227" t="s">
        <v>8603</v>
      </c>
      <c r="G1283" s="225"/>
      <c r="H1283" s="226" t="s">
        <v>28</v>
      </c>
      <c r="I1283" s="228"/>
      <c r="J1283" s="225"/>
      <c r="K1283" s="225"/>
      <c r="L1283" s="229"/>
      <c r="M1283" s="230"/>
      <c r="N1283" s="231"/>
      <c r="O1283" s="231"/>
      <c r="P1283" s="231"/>
      <c r="Q1283" s="231"/>
      <c r="R1283" s="231"/>
      <c r="S1283" s="231"/>
      <c r="T1283" s="232"/>
      <c r="AT1283" s="233" t="s">
        <v>317</v>
      </c>
      <c r="AU1283" s="233" t="s">
        <v>84</v>
      </c>
      <c r="AV1283" s="15" t="s">
        <v>82</v>
      </c>
      <c r="AW1283" s="15" t="s">
        <v>35</v>
      </c>
      <c r="AX1283" s="15" t="s">
        <v>74</v>
      </c>
      <c r="AY1283" s="233" t="s">
        <v>153</v>
      </c>
    </row>
    <row r="1284" spans="2:51" s="13" customFormat="1" x14ac:dyDescent="0.2">
      <c r="B1284" s="197"/>
      <c r="C1284" s="198"/>
      <c r="D1284" s="188" t="s">
        <v>317</v>
      </c>
      <c r="E1284" s="199" t="s">
        <v>28</v>
      </c>
      <c r="F1284" s="200" t="s">
        <v>8604</v>
      </c>
      <c r="G1284" s="198"/>
      <c r="H1284" s="201">
        <v>28</v>
      </c>
      <c r="I1284" s="202"/>
      <c r="J1284" s="198"/>
      <c r="K1284" s="198"/>
      <c r="L1284" s="203"/>
      <c r="M1284" s="204"/>
      <c r="N1284" s="205"/>
      <c r="O1284" s="205"/>
      <c r="P1284" s="205"/>
      <c r="Q1284" s="205"/>
      <c r="R1284" s="205"/>
      <c r="S1284" s="205"/>
      <c r="T1284" s="206"/>
      <c r="AT1284" s="207" t="s">
        <v>317</v>
      </c>
      <c r="AU1284" s="207" t="s">
        <v>84</v>
      </c>
      <c r="AV1284" s="13" t="s">
        <v>84</v>
      </c>
      <c r="AW1284" s="13" t="s">
        <v>35</v>
      </c>
      <c r="AX1284" s="13" t="s">
        <v>74</v>
      </c>
      <c r="AY1284" s="207" t="s">
        <v>153</v>
      </c>
    </row>
    <row r="1285" spans="2:51" s="15" customFormat="1" x14ac:dyDescent="0.2">
      <c r="B1285" s="224"/>
      <c r="C1285" s="225"/>
      <c r="D1285" s="188" t="s">
        <v>317</v>
      </c>
      <c r="E1285" s="226" t="s">
        <v>28</v>
      </c>
      <c r="F1285" s="227" t="s">
        <v>8605</v>
      </c>
      <c r="G1285" s="225"/>
      <c r="H1285" s="226" t="s">
        <v>28</v>
      </c>
      <c r="I1285" s="228"/>
      <c r="J1285" s="225"/>
      <c r="K1285" s="225"/>
      <c r="L1285" s="229"/>
      <c r="M1285" s="230"/>
      <c r="N1285" s="231"/>
      <c r="O1285" s="231"/>
      <c r="P1285" s="231"/>
      <c r="Q1285" s="231"/>
      <c r="R1285" s="231"/>
      <c r="S1285" s="231"/>
      <c r="T1285" s="232"/>
      <c r="AT1285" s="233" t="s">
        <v>317</v>
      </c>
      <c r="AU1285" s="233" t="s">
        <v>84</v>
      </c>
      <c r="AV1285" s="15" t="s">
        <v>82</v>
      </c>
      <c r="AW1285" s="15" t="s">
        <v>35</v>
      </c>
      <c r="AX1285" s="15" t="s">
        <v>74</v>
      </c>
      <c r="AY1285" s="233" t="s">
        <v>153</v>
      </c>
    </row>
    <row r="1286" spans="2:51" s="13" customFormat="1" x14ac:dyDescent="0.2">
      <c r="B1286" s="197"/>
      <c r="C1286" s="198"/>
      <c r="D1286" s="188" t="s">
        <v>317</v>
      </c>
      <c r="E1286" s="199" t="s">
        <v>28</v>
      </c>
      <c r="F1286" s="200" t="s">
        <v>8606</v>
      </c>
      <c r="G1286" s="198"/>
      <c r="H1286" s="201">
        <v>56.2</v>
      </c>
      <c r="I1286" s="202"/>
      <c r="J1286" s="198"/>
      <c r="K1286" s="198"/>
      <c r="L1286" s="203"/>
      <c r="M1286" s="204"/>
      <c r="N1286" s="205"/>
      <c r="O1286" s="205"/>
      <c r="P1286" s="205"/>
      <c r="Q1286" s="205"/>
      <c r="R1286" s="205"/>
      <c r="S1286" s="205"/>
      <c r="T1286" s="206"/>
      <c r="AT1286" s="207" t="s">
        <v>317</v>
      </c>
      <c r="AU1286" s="207" t="s">
        <v>84</v>
      </c>
      <c r="AV1286" s="13" t="s">
        <v>84</v>
      </c>
      <c r="AW1286" s="13" t="s">
        <v>35</v>
      </c>
      <c r="AX1286" s="13" t="s">
        <v>74</v>
      </c>
      <c r="AY1286" s="207" t="s">
        <v>153</v>
      </c>
    </row>
    <row r="1287" spans="2:51" s="15" customFormat="1" x14ac:dyDescent="0.2">
      <c r="B1287" s="224"/>
      <c r="C1287" s="225"/>
      <c r="D1287" s="188" t="s">
        <v>317</v>
      </c>
      <c r="E1287" s="226" t="s">
        <v>28</v>
      </c>
      <c r="F1287" s="227" t="s">
        <v>8607</v>
      </c>
      <c r="G1287" s="225"/>
      <c r="H1287" s="226" t="s">
        <v>28</v>
      </c>
      <c r="I1287" s="228"/>
      <c r="J1287" s="225"/>
      <c r="K1287" s="225"/>
      <c r="L1287" s="229"/>
      <c r="M1287" s="230"/>
      <c r="N1287" s="231"/>
      <c r="O1287" s="231"/>
      <c r="P1287" s="231"/>
      <c r="Q1287" s="231"/>
      <c r="R1287" s="231"/>
      <c r="S1287" s="231"/>
      <c r="T1287" s="232"/>
      <c r="AT1287" s="233" t="s">
        <v>317</v>
      </c>
      <c r="AU1287" s="233" t="s">
        <v>84</v>
      </c>
      <c r="AV1287" s="15" t="s">
        <v>82</v>
      </c>
      <c r="AW1287" s="15" t="s">
        <v>35</v>
      </c>
      <c r="AX1287" s="15" t="s">
        <v>74</v>
      </c>
      <c r="AY1287" s="233" t="s">
        <v>153</v>
      </c>
    </row>
    <row r="1288" spans="2:51" s="13" customFormat="1" x14ac:dyDescent="0.2">
      <c r="B1288" s="197"/>
      <c r="C1288" s="198"/>
      <c r="D1288" s="188" t="s">
        <v>317</v>
      </c>
      <c r="E1288" s="199" t="s">
        <v>28</v>
      </c>
      <c r="F1288" s="200" t="s">
        <v>8608</v>
      </c>
      <c r="G1288" s="198"/>
      <c r="H1288" s="201">
        <v>10.6</v>
      </c>
      <c r="I1288" s="202"/>
      <c r="J1288" s="198"/>
      <c r="K1288" s="198"/>
      <c r="L1288" s="203"/>
      <c r="M1288" s="204"/>
      <c r="N1288" s="205"/>
      <c r="O1288" s="205"/>
      <c r="P1288" s="205"/>
      <c r="Q1288" s="205"/>
      <c r="R1288" s="205"/>
      <c r="S1288" s="205"/>
      <c r="T1288" s="206"/>
      <c r="AT1288" s="207" t="s">
        <v>317</v>
      </c>
      <c r="AU1288" s="207" t="s">
        <v>84</v>
      </c>
      <c r="AV1288" s="13" t="s">
        <v>84</v>
      </c>
      <c r="AW1288" s="13" t="s">
        <v>35</v>
      </c>
      <c r="AX1288" s="13" t="s">
        <v>74</v>
      </c>
      <c r="AY1288" s="207" t="s">
        <v>153</v>
      </c>
    </row>
    <row r="1289" spans="2:51" s="15" customFormat="1" x14ac:dyDescent="0.2">
      <c r="B1289" s="224"/>
      <c r="C1289" s="225"/>
      <c r="D1289" s="188" t="s">
        <v>317</v>
      </c>
      <c r="E1289" s="226" t="s">
        <v>28</v>
      </c>
      <c r="F1289" s="227" t="s">
        <v>5535</v>
      </c>
      <c r="G1289" s="225"/>
      <c r="H1289" s="226" t="s">
        <v>28</v>
      </c>
      <c r="I1289" s="228"/>
      <c r="J1289" s="225"/>
      <c r="K1289" s="225"/>
      <c r="L1289" s="229"/>
      <c r="M1289" s="230"/>
      <c r="N1289" s="231"/>
      <c r="O1289" s="231"/>
      <c r="P1289" s="231"/>
      <c r="Q1289" s="231"/>
      <c r="R1289" s="231"/>
      <c r="S1289" s="231"/>
      <c r="T1289" s="232"/>
      <c r="AT1289" s="233" t="s">
        <v>317</v>
      </c>
      <c r="AU1289" s="233" t="s">
        <v>84</v>
      </c>
      <c r="AV1289" s="15" t="s">
        <v>82</v>
      </c>
      <c r="AW1289" s="15" t="s">
        <v>35</v>
      </c>
      <c r="AX1289" s="15" t="s">
        <v>74</v>
      </c>
      <c r="AY1289" s="233" t="s">
        <v>153</v>
      </c>
    </row>
    <row r="1290" spans="2:51" s="13" customFormat="1" x14ac:dyDescent="0.2">
      <c r="B1290" s="197"/>
      <c r="C1290" s="198"/>
      <c r="D1290" s="188" t="s">
        <v>317</v>
      </c>
      <c r="E1290" s="199" t="s">
        <v>28</v>
      </c>
      <c r="F1290" s="200" t="s">
        <v>8609</v>
      </c>
      <c r="G1290" s="198"/>
      <c r="H1290" s="201">
        <v>373.3</v>
      </c>
      <c r="I1290" s="202"/>
      <c r="J1290" s="198"/>
      <c r="K1290" s="198"/>
      <c r="L1290" s="203"/>
      <c r="M1290" s="204"/>
      <c r="N1290" s="205"/>
      <c r="O1290" s="205"/>
      <c r="P1290" s="205"/>
      <c r="Q1290" s="205"/>
      <c r="R1290" s="205"/>
      <c r="S1290" s="205"/>
      <c r="T1290" s="206"/>
      <c r="AT1290" s="207" t="s">
        <v>317</v>
      </c>
      <c r="AU1290" s="207" t="s">
        <v>84</v>
      </c>
      <c r="AV1290" s="13" t="s">
        <v>84</v>
      </c>
      <c r="AW1290" s="13" t="s">
        <v>35</v>
      </c>
      <c r="AX1290" s="13" t="s">
        <v>74</v>
      </c>
      <c r="AY1290" s="207" t="s">
        <v>153</v>
      </c>
    </row>
    <row r="1291" spans="2:51" s="15" customFormat="1" x14ac:dyDescent="0.2">
      <c r="B1291" s="224"/>
      <c r="C1291" s="225"/>
      <c r="D1291" s="188" t="s">
        <v>317</v>
      </c>
      <c r="E1291" s="226" t="s">
        <v>28</v>
      </c>
      <c r="F1291" s="227" t="s">
        <v>8610</v>
      </c>
      <c r="G1291" s="225"/>
      <c r="H1291" s="226" t="s">
        <v>28</v>
      </c>
      <c r="I1291" s="228"/>
      <c r="J1291" s="225"/>
      <c r="K1291" s="225"/>
      <c r="L1291" s="229"/>
      <c r="M1291" s="230"/>
      <c r="N1291" s="231"/>
      <c r="O1291" s="231"/>
      <c r="P1291" s="231"/>
      <c r="Q1291" s="231"/>
      <c r="R1291" s="231"/>
      <c r="S1291" s="231"/>
      <c r="T1291" s="232"/>
      <c r="AT1291" s="233" t="s">
        <v>317</v>
      </c>
      <c r="AU1291" s="233" t="s">
        <v>84</v>
      </c>
      <c r="AV1291" s="15" t="s">
        <v>82</v>
      </c>
      <c r="AW1291" s="15" t="s">
        <v>35</v>
      </c>
      <c r="AX1291" s="15" t="s">
        <v>74</v>
      </c>
      <c r="AY1291" s="233" t="s">
        <v>153</v>
      </c>
    </row>
    <row r="1292" spans="2:51" s="13" customFormat="1" x14ac:dyDescent="0.2">
      <c r="B1292" s="197"/>
      <c r="C1292" s="198"/>
      <c r="D1292" s="188" t="s">
        <v>317</v>
      </c>
      <c r="E1292" s="199" t="s">
        <v>28</v>
      </c>
      <c r="F1292" s="200" t="s">
        <v>7758</v>
      </c>
      <c r="G1292" s="198"/>
      <c r="H1292" s="201">
        <v>79.5</v>
      </c>
      <c r="I1292" s="202"/>
      <c r="J1292" s="198"/>
      <c r="K1292" s="198"/>
      <c r="L1292" s="203"/>
      <c r="M1292" s="204"/>
      <c r="N1292" s="205"/>
      <c r="O1292" s="205"/>
      <c r="P1292" s="205"/>
      <c r="Q1292" s="205"/>
      <c r="R1292" s="205"/>
      <c r="S1292" s="205"/>
      <c r="T1292" s="206"/>
      <c r="AT1292" s="207" t="s">
        <v>317</v>
      </c>
      <c r="AU1292" s="207" t="s">
        <v>84</v>
      </c>
      <c r="AV1292" s="13" t="s">
        <v>84</v>
      </c>
      <c r="AW1292" s="13" t="s">
        <v>35</v>
      </c>
      <c r="AX1292" s="13" t="s">
        <v>74</v>
      </c>
      <c r="AY1292" s="207" t="s">
        <v>153</v>
      </c>
    </row>
    <row r="1293" spans="2:51" s="15" customFormat="1" x14ac:dyDescent="0.2">
      <c r="B1293" s="224"/>
      <c r="C1293" s="225"/>
      <c r="D1293" s="188" t="s">
        <v>317</v>
      </c>
      <c r="E1293" s="226" t="s">
        <v>28</v>
      </c>
      <c r="F1293" s="227" t="s">
        <v>8611</v>
      </c>
      <c r="G1293" s="225"/>
      <c r="H1293" s="226" t="s">
        <v>28</v>
      </c>
      <c r="I1293" s="228"/>
      <c r="J1293" s="225"/>
      <c r="K1293" s="225"/>
      <c r="L1293" s="229"/>
      <c r="M1293" s="230"/>
      <c r="N1293" s="231"/>
      <c r="O1293" s="231"/>
      <c r="P1293" s="231"/>
      <c r="Q1293" s="231"/>
      <c r="R1293" s="231"/>
      <c r="S1293" s="231"/>
      <c r="T1293" s="232"/>
      <c r="AT1293" s="233" t="s">
        <v>317</v>
      </c>
      <c r="AU1293" s="233" t="s">
        <v>84</v>
      </c>
      <c r="AV1293" s="15" t="s">
        <v>82</v>
      </c>
      <c r="AW1293" s="15" t="s">
        <v>35</v>
      </c>
      <c r="AX1293" s="15" t="s">
        <v>74</v>
      </c>
      <c r="AY1293" s="233" t="s">
        <v>153</v>
      </c>
    </row>
    <row r="1294" spans="2:51" s="13" customFormat="1" x14ac:dyDescent="0.2">
      <c r="B1294" s="197"/>
      <c r="C1294" s="198"/>
      <c r="D1294" s="188" t="s">
        <v>317</v>
      </c>
      <c r="E1294" s="199" t="s">
        <v>28</v>
      </c>
      <c r="F1294" s="200" t="s">
        <v>8612</v>
      </c>
      <c r="G1294" s="198"/>
      <c r="H1294" s="201">
        <v>59.7</v>
      </c>
      <c r="I1294" s="202"/>
      <c r="J1294" s="198"/>
      <c r="K1294" s="198"/>
      <c r="L1294" s="203"/>
      <c r="M1294" s="204"/>
      <c r="N1294" s="205"/>
      <c r="O1294" s="205"/>
      <c r="P1294" s="205"/>
      <c r="Q1294" s="205"/>
      <c r="R1294" s="205"/>
      <c r="S1294" s="205"/>
      <c r="T1294" s="206"/>
      <c r="AT1294" s="207" t="s">
        <v>317</v>
      </c>
      <c r="AU1294" s="207" t="s">
        <v>84</v>
      </c>
      <c r="AV1294" s="13" t="s">
        <v>84</v>
      </c>
      <c r="AW1294" s="13" t="s">
        <v>35</v>
      </c>
      <c r="AX1294" s="13" t="s">
        <v>74</v>
      </c>
      <c r="AY1294" s="207" t="s">
        <v>153</v>
      </c>
    </row>
    <row r="1295" spans="2:51" s="15" customFormat="1" x14ac:dyDescent="0.2">
      <c r="B1295" s="224"/>
      <c r="C1295" s="225"/>
      <c r="D1295" s="188" t="s">
        <v>317</v>
      </c>
      <c r="E1295" s="226" t="s">
        <v>28</v>
      </c>
      <c r="F1295" s="227" t="s">
        <v>8613</v>
      </c>
      <c r="G1295" s="225"/>
      <c r="H1295" s="226" t="s">
        <v>28</v>
      </c>
      <c r="I1295" s="228"/>
      <c r="J1295" s="225"/>
      <c r="K1295" s="225"/>
      <c r="L1295" s="229"/>
      <c r="M1295" s="230"/>
      <c r="N1295" s="231"/>
      <c r="O1295" s="231"/>
      <c r="P1295" s="231"/>
      <c r="Q1295" s="231"/>
      <c r="R1295" s="231"/>
      <c r="S1295" s="231"/>
      <c r="T1295" s="232"/>
      <c r="AT1295" s="233" t="s">
        <v>317</v>
      </c>
      <c r="AU1295" s="233" t="s">
        <v>84</v>
      </c>
      <c r="AV1295" s="15" t="s">
        <v>82</v>
      </c>
      <c r="AW1295" s="15" t="s">
        <v>35</v>
      </c>
      <c r="AX1295" s="15" t="s">
        <v>74</v>
      </c>
      <c r="AY1295" s="233" t="s">
        <v>153</v>
      </c>
    </row>
    <row r="1296" spans="2:51" s="13" customFormat="1" x14ac:dyDescent="0.2">
      <c r="B1296" s="197"/>
      <c r="C1296" s="198"/>
      <c r="D1296" s="188" t="s">
        <v>317</v>
      </c>
      <c r="E1296" s="199" t="s">
        <v>28</v>
      </c>
      <c r="F1296" s="200" t="s">
        <v>8614</v>
      </c>
      <c r="G1296" s="198"/>
      <c r="H1296" s="201">
        <v>9</v>
      </c>
      <c r="I1296" s="202"/>
      <c r="J1296" s="198"/>
      <c r="K1296" s="198"/>
      <c r="L1296" s="203"/>
      <c r="M1296" s="204"/>
      <c r="N1296" s="205"/>
      <c r="O1296" s="205"/>
      <c r="P1296" s="205"/>
      <c r="Q1296" s="205"/>
      <c r="R1296" s="205"/>
      <c r="S1296" s="205"/>
      <c r="T1296" s="206"/>
      <c r="AT1296" s="207" t="s">
        <v>317</v>
      </c>
      <c r="AU1296" s="207" t="s">
        <v>84</v>
      </c>
      <c r="AV1296" s="13" t="s">
        <v>84</v>
      </c>
      <c r="AW1296" s="13" t="s">
        <v>35</v>
      </c>
      <c r="AX1296" s="13" t="s">
        <v>74</v>
      </c>
      <c r="AY1296" s="207" t="s">
        <v>153</v>
      </c>
    </row>
    <row r="1297" spans="1:65" s="15" customFormat="1" x14ac:dyDescent="0.2">
      <c r="B1297" s="224"/>
      <c r="C1297" s="225"/>
      <c r="D1297" s="188" t="s">
        <v>317</v>
      </c>
      <c r="E1297" s="226" t="s">
        <v>28</v>
      </c>
      <c r="F1297" s="227" t="s">
        <v>8615</v>
      </c>
      <c r="G1297" s="225"/>
      <c r="H1297" s="226" t="s">
        <v>28</v>
      </c>
      <c r="I1297" s="228"/>
      <c r="J1297" s="225"/>
      <c r="K1297" s="225"/>
      <c r="L1297" s="229"/>
      <c r="M1297" s="230"/>
      <c r="N1297" s="231"/>
      <c r="O1297" s="231"/>
      <c r="P1297" s="231"/>
      <c r="Q1297" s="231"/>
      <c r="R1297" s="231"/>
      <c r="S1297" s="231"/>
      <c r="T1297" s="232"/>
      <c r="AT1297" s="233" t="s">
        <v>317</v>
      </c>
      <c r="AU1297" s="233" t="s">
        <v>84</v>
      </c>
      <c r="AV1297" s="15" t="s">
        <v>82</v>
      </c>
      <c r="AW1297" s="15" t="s">
        <v>35</v>
      </c>
      <c r="AX1297" s="15" t="s">
        <v>74</v>
      </c>
      <c r="AY1297" s="233" t="s">
        <v>153</v>
      </c>
    </row>
    <row r="1298" spans="1:65" s="13" customFormat="1" x14ac:dyDescent="0.2">
      <c r="B1298" s="197"/>
      <c r="C1298" s="198"/>
      <c r="D1298" s="188" t="s">
        <v>317</v>
      </c>
      <c r="E1298" s="199" t="s">
        <v>28</v>
      </c>
      <c r="F1298" s="200" t="s">
        <v>8616</v>
      </c>
      <c r="G1298" s="198"/>
      <c r="H1298" s="201">
        <v>4.9000000000000004</v>
      </c>
      <c r="I1298" s="202"/>
      <c r="J1298" s="198"/>
      <c r="K1298" s="198"/>
      <c r="L1298" s="203"/>
      <c r="M1298" s="204"/>
      <c r="N1298" s="205"/>
      <c r="O1298" s="205"/>
      <c r="P1298" s="205"/>
      <c r="Q1298" s="205"/>
      <c r="R1298" s="205"/>
      <c r="S1298" s="205"/>
      <c r="T1298" s="206"/>
      <c r="AT1298" s="207" t="s">
        <v>317</v>
      </c>
      <c r="AU1298" s="207" t="s">
        <v>84</v>
      </c>
      <c r="AV1298" s="13" t="s">
        <v>84</v>
      </c>
      <c r="AW1298" s="13" t="s">
        <v>35</v>
      </c>
      <c r="AX1298" s="13" t="s">
        <v>74</v>
      </c>
      <c r="AY1298" s="207" t="s">
        <v>153</v>
      </c>
    </row>
    <row r="1299" spans="1:65" s="15" customFormat="1" x14ac:dyDescent="0.2">
      <c r="B1299" s="224"/>
      <c r="C1299" s="225"/>
      <c r="D1299" s="188" t="s">
        <v>317</v>
      </c>
      <c r="E1299" s="226" t="s">
        <v>28</v>
      </c>
      <c r="F1299" s="227" t="s">
        <v>8617</v>
      </c>
      <c r="G1299" s="225"/>
      <c r="H1299" s="226" t="s">
        <v>28</v>
      </c>
      <c r="I1299" s="228"/>
      <c r="J1299" s="225"/>
      <c r="K1299" s="225"/>
      <c r="L1299" s="229"/>
      <c r="M1299" s="230"/>
      <c r="N1299" s="231"/>
      <c r="O1299" s="231"/>
      <c r="P1299" s="231"/>
      <c r="Q1299" s="231"/>
      <c r="R1299" s="231"/>
      <c r="S1299" s="231"/>
      <c r="T1299" s="232"/>
      <c r="AT1299" s="233" t="s">
        <v>317</v>
      </c>
      <c r="AU1299" s="233" t="s">
        <v>84</v>
      </c>
      <c r="AV1299" s="15" t="s">
        <v>82</v>
      </c>
      <c r="AW1299" s="15" t="s">
        <v>35</v>
      </c>
      <c r="AX1299" s="15" t="s">
        <v>74</v>
      </c>
      <c r="AY1299" s="233" t="s">
        <v>153</v>
      </c>
    </row>
    <row r="1300" spans="1:65" s="13" customFormat="1" x14ac:dyDescent="0.2">
      <c r="B1300" s="197"/>
      <c r="C1300" s="198"/>
      <c r="D1300" s="188" t="s">
        <v>317</v>
      </c>
      <c r="E1300" s="199" t="s">
        <v>28</v>
      </c>
      <c r="F1300" s="200" t="s">
        <v>8618</v>
      </c>
      <c r="G1300" s="198"/>
      <c r="H1300" s="201">
        <v>276.3</v>
      </c>
      <c r="I1300" s="202"/>
      <c r="J1300" s="198"/>
      <c r="K1300" s="198"/>
      <c r="L1300" s="203"/>
      <c r="M1300" s="204"/>
      <c r="N1300" s="205"/>
      <c r="O1300" s="205"/>
      <c r="P1300" s="205"/>
      <c r="Q1300" s="205"/>
      <c r="R1300" s="205"/>
      <c r="S1300" s="205"/>
      <c r="T1300" s="206"/>
      <c r="AT1300" s="207" t="s">
        <v>317</v>
      </c>
      <c r="AU1300" s="207" t="s">
        <v>84</v>
      </c>
      <c r="AV1300" s="13" t="s">
        <v>84</v>
      </c>
      <c r="AW1300" s="13" t="s">
        <v>35</v>
      </c>
      <c r="AX1300" s="13" t="s">
        <v>74</v>
      </c>
      <c r="AY1300" s="207" t="s">
        <v>153</v>
      </c>
    </row>
    <row r="1301" spans="1:65" s="15" customFormat="1" x14ac:dyDescent="0.2">
      <c r="B1301" s="224"/>
      <c r="C1301" s="225"/>
      <c r="D1301" s="188" t="s">
        <v>317</v>
      </c>
      <c r="E1301" s="226" t="s">
        <v>28</v>
      </c>
      <c r="F1301" s="227" t="s">
        <v>8619</v>
      </c>
      <c r="G1301" s="225"/>
      <c r="H1301" s="226" t="s">
        <v>28</v>
      </c>
      <c r="I1301" s="228"/>
      <c r="J1301" s="225"/>
      <c r="K1301" s="225"/>
      <c r="L1301" s="229"/>
      <c r="M1301" s="230"/>
      <c r="N1301" s="231"/>
      <c r="O1301" s="231"/>
      <c r="P1301" s="231"/>
      <c r="Q1301" s="231"/>
      <c r="R1301" s="231"/>
      <c r="S1301" s="231"/>
      <c r="T1301" s="232"/>
      <c r="AT1301" s="233" t="s">
        <v>317</v>
      </c>
      <c r="AU1301" s="233" t="s">
        <v>84</v>
      </c>
      <c r="AV1301" s="15" t="s">
        <v>82</v>
      </c>
      <c r="AW1301" s="15" t="s">
        <v>35</v>
      </c>
      <c r="AX1301" s="15" t="s">
        <v>74</v>
      </c>
      <c r="AY1301" s="233" t="s">
        <v>153</v>
      </c>
    </row>
    <row r="1302" spans="1:65" s="13" customFormat="1" x14ac:dyDescent="0.2">
      <c r="B1302" s="197"/>
      <c r="C1302" s="198"/>
      <c r="D1302" s="188" t="s">
        <v>317</v>
      </c>
      <c r="E1302" s="199" t="s">
        <v>28</v>
      </c>
      <c r="F1302" s="200" t="s">
        <v>8620</v>
      </c>
      <c r="G1302" s="198"/>
      <c r="H1302" s="201">
        <v>48.4</v>
      </c>
      <c r="I1302" s="202"/>
      <c r="J1302" s="198"/>
      <c r="K1302" s="198"/>
      <c r="L1302" s="203"/>
      <c r="M1302" s="204"/>
      <c r="N1302" s="205"/>
      <c r="O1302" s="205"/>
      <c r="P1302" s="205"/>
      <c r="Q1302" s="205"/>
      <c r="R1302" s="205"/>
      <c r="S1302" s="205"/>
      <c r="T1302" s="206"/>
      <c r="AT1302" s="207" t="s">
        <v>317</v>
      </c>
      <c r="AU1302" s="207" t="s">
        <v>84</v>
      </c>
      <c r="AV1302" s="13" t="s">
        <v>84</v>
      </c>
      <c r="AW1302" s="13" t="s">
        <v>35</v>
      </c>
      <c r="AX1302" s="13" t="s">
        <v>74</v>
      </c>
      <c r="AY1302" s="207" t="s">
        <v>153</v>
      </c>
    </row>
    <row r="1303" spans="1:65" s="15" customFormat="1" x14ac:dyDescent="0.2">
      <c r="B1303" s="224"/>
      <c r="C1303" s="225"/>
      <c r="D1303" s="188" t="s">
        <v>317</v>
      </c>
      <c r="E1303" s="226" t="s">
        <v>28</v>
      </c>
      <c r="F1303" s="227" t="s">
        <v>8621</v>
      </c>
      <c r="G1303" s="225"/>
      <c r="H1303" s="226" t="s">
        <v>28</v>
      </c>
      <c r="I1303" s="228"/>
      <c r="J1303" s="225"/>
      <c r="K1303" s="225"/>
      <c r="L1303" s="229"/>
      <c r="M1303" s="230"/>
      <c r="N1303" s="231"/>
      <c r="O1303" s="231"/>
      <c r="P1303" s="231"/>
      <c r="Q1303" s="231"/>
      <c r="R1303" s="231"/>
      <c r="S1303" s="231"/>
      <c r="T1303" s="232"/>
      <c r="AT1303" s="233" t="s">
        <v>317</v>
      </c>
      <c r="AU1303" s="233" t="s">
        <v>84</v>
      </c>
      <c r="AV1303" s="15" t="s">
        <v>82</v>
      </c>
      <c r="AW1303" s="15" t="s">
        <v>35</v>
      </c>
      <c r="AX1303" s="15" t="s">
        <v>74</v>
      </c>
      <c r="AY1303" s="233" t="s">
        <v>153</v>
      </c>
    </row>
    <row r="1304" spans="1:65" s="13" customFormat="1" x14ac:dyDescent="0.2">
      <c r="B1304" s="197"/>
      <c r="C1304" s="198"/>
      <c r="D1304" s="188" t="s">
        <v>317</v>
      </c>
      <c r="E1304" s="199" t="s">
        <v>28</v>
      </c>
      <c r="F1304" s="200" t="s">
        <v>8622</v>
      </c>
      <c r="G1304" s="198"/>
      <c r="H1304" s="201">
        <v>7.5</v>
      </c>
      <c r="I1304" s="202"/>
      <c r="J1304" s="198"/>
      <c r="K1304" s="198"/>
      <c r="L1304" s="203"/>
      <c r="M1304" s="204"/>
      <c r="N1304" s="205"/>
      <c r="O1304" s="205"/>
      <c r="P1304" s="205"/>
      <c r="Q1304" s="205"/>
      <c r="R1304" s="205"/>
      <c r="S1304" s="205"/>
      <c r="T1304" s="206"/>
      <c r="AT1304" s="207" t="s">
        <v>317</v>
      </c>
      <c r="AU1304" s="207" t="s">
        <v>84</v>
      </c>
      <c r="AV1304" s="13" t="s">
        <v>84</v>
      </c>
      <c r="AW1304" s="13" t="s">
        <v>35</v>
      </c>
      <c r="AX1304" s="13" t="s">
        <v>74</v>
      </c>
      <c r="AY1304" s="207" t="s">
        <v>153</v>
      </c>
    </row>
    <row r="1305" spans="1:65" s="15" customFormat="1" x14ac:dyDescent="0.2">
      <c r="B1305" s="224"/>
      <c r="C1305" s="225"/>
      <c r="D1305" s="188" t="s">
        <v>317</v>
      </c>
      <c r="E1305" s="226" t="s">
        <v>28</v>
      </c>
      <c r="F1305" s="227" t="s">
        <v>8623</v>
      </c>
      <c r="G1305" s="225"/>
      <c r="H1305" s="226" t="s">
        <v>28</v>
      </c>
      <c r="I1305" s="228"/>
      <c r="J1305" s="225"/>
      <c r="K1305" s="225"/>
      <c r="L1305" s="229"/>
      <c r="M1305" s="230"/>
      <c r="N1305" s="231"/>
      <c r="O1305" s="231"/>
      <c r="P1305" s="231"/>
      <c r="Q1305" s="231"/>
      <c r="R1305" s="231"/>
      <c r="S1305" s="231"/>
      <c r="T1305" s="232"/>
      <c r="AT1305" s="233" t="s">
        <v>317</v>
      </c>
      <c r="AU1305" s="233" t="s">
        <v>84</v>
      </c>
      <c r="AV1305" s="15" t="s">
        <v>82</v>
      </c>
      <c r="AW1305" s="15" t="s">
        <v>35</v>
      </c>
      <c r="AX1305" s="15" t="s">
        <v>74</v>
      </c>
      <c r="AY1305" s="233" t="s">
        <v>153</v>
      </c>
    </row>
    <row r="1306" spans="1:65" s="13" customFormat="1" x14ac:dyDescent="0.2">
      <c r="B1306" s="197"/>
      <c r="C1306" s="198"/>
      <c r="D1306" s="188" t="s">
        <v>317</v>
      </c>
      <c r="E1306" s="199" t="s">
        <v>28</v>
      </c>
      <c r="F1306" s="200" t="s">
        <v>8624</v>
      </c>
      <c r="G1306" s="198"/>
      <c r="H1306" s="201">
        <v>2.7</v>
      </c>
      <c r="I1306" s="202"/>
      <c r="J1306" s="198"/>
      <c r="K1306" s="198"/>
      <c r="L1306" s="203"/>
      <c r="M1306" s="204"/>
      <c r="N1306" s="205"/>
      <c r="O1306" s="205"/>
      <c r="P1306" s="205"/>
      <c r="Q1306" s="205"/>
      <c r="R1306" s="205"/>
      <c r="S1306" s="205"/>
      <c r="T1306" s="206"/>
      <c r="AT1306" s="207" t="s">
        <v>317</v>
      </c>
      <c r="AU1306" s="207" t="s">
        <v>84</v>
      </c>
      <c r="AV1306" s="13" t="s">
        <v>84</v>
      </c>
      <c r="AW1306" s="13" t="s">
        <v>35</v>
      </c>
      <c r="AX1306" s="13" t="s">
        <v>74</v>
      </c>
      <c r="AY1306" s="207" t="s">
        <v>153</v>
      </c>
    </row>
    <row r="1307" spans="1:65" s="14" customFormat="1" x14ac:dyDescent="0.2">
      <c r="B1307" s="208"/>
      <c r="C1307" s="209"/>
      <c r="D1307" s="188" t="s">
        <v>317</v>
      </c>
      <c r="E1307" s="210" t="s">
        <v>28</v>
      </c>
      <c r="F1307" s="211" t="s">
        <v>353</v>
      </c>
      <c r="G1307" s="209"/>
      <c r="H1307" s="212">
        <v>1437.4</v>
      </c>
      <c r="I1307" s="213"/>
      <c r="J1307" s="209"/>
      <c r="K1307" s="209"/>
      <c r="L1307" s="214"/>
      <c r="M1307" s="215"/>
      <c r="N1307" s="216"/>
      <c r="O1307" s="216"/>
      <c r="P1307" s="216"/>
      <c r="Q1307" s="216"/>
      <c r="R1307" s="216"/>
      <c r="S1307" s="216"/>
      <c r="T1307" s="217"/>
      <c r="AT1307" s="218" t="s">
        <v>317</v>
      </c>
      <c r="AU1307" s="218" t="s">
        <v>84</v>
      </c>
      <c r="AV1307" s="14" t="s">
        <v>167</v>
      </c>
      <c r="AW1307" s="14" t="s">
        <v>35</v>
      </c>
      <c r="AX1307" s="14" t="s">
        <v>82</v>
      </c>
      <c r="AY1307" s="218" t="s">
        <v>153</v>
      </c>
    </row>
    <row r="1308" spans="1:65" s="2" customFormat="1" ht="16.5" customHeight="1" x14ac:dyDescent="0.2">
      <c r="A1308" s="36"/>
      <c r="B1308" s="37"/>
      <c r="C1308" s="249" t="s">
        <v>2363</v>
      </c>
      <c r="D1308" s="249" t="s">
        <v>1767</v>
      </c>
      <c r="E1308" s="250" t="s">
        <v>2160</v>
      </c>
      <c r="F1308" s="251" t="s">
        <v>2161</v>
      </c>
      <c r="G1308" s="252" t="s">
        <v>433</v>
      </c>
      <c r="H1308" s="253">
        <v>5.1449999999999996</v>
      </c>
      <c r="I1308" s="254"/>
      <c r="J1308" s="255">
        <f>ROUND(I1308*H1308,2)</f>
        <v>0</v>
      </c>
      <c r="K1308" s="251" t="s">
        <v>315</v>
      </c>
      <c r="L1308" s="256"/>
      <c r="M1308" s="257" t="s">
        <v>28</v>
      </c>
      <c r="N1308" s="258" t="s">
        <v>45</v>
      </c>
      <c r="O1308" s="66"/>
      <c r="P1308" s="184">
        <f>O1308*H1308</f>
        <v>0</v>
      </c>
      <c r="Q1308" s="184">
        <v>5.9999999999999995E-4</v>
      </c>
      <c r="R1308" s="184">
        <f>Q1308*H1308</f>
        <v>3.0869999999999995E-3</v>
      </c>
      <c r="S1308" s="184">
        <v>0</v>
      </c>
      <c r="T1308" s="185">
        <f>S1308*H1308</f>
        <v>0</v>
      </c>
      <c r="U1308" s="36"/>
      <c r="V1308" s="36"/>
      <c r="W1308" s="36"/>
      <c r="X1308" s="36"/>
      <c r="Y1308" s="36"/>
      <c r="Z1308" s="36"/>
      <c r="AA1308" s="36"/>
      <c r="AB1308" s="36"/>
      <c r="AC1308" s="36"/>
      <c r="AD1308" s="36"/>
      <c r="AE1308" s="36"/>
      <c r="AR1308" s="186" t="s">
        <v>279</v>
      </c>
      <c r="AT1308" s="186" t="s">
        <v>1767</v>
      </c>
      <c r="AU1308" s="186" t="s">
        <v>84</v>
      </c>
      <c r="AY1308" s="19" t="s">
        <v>153</v>
      </c>
      <c r="BE1308" s="187">
        <f>IF(N1308="základní",J1308,0)</f>
        <v>0</v>
      </c>
      <c r="BF1308" s="187">
        <f>IF(N1308="snížená",J1308,0)</f>
        <v>0</v>
      </c>
      <c r="BG1308" s="187">
        <f>IF(N1308="zákl. přenesená",J1308,0)</f>
        <v>0</v>
      </c>
      <c r="BH1308" s="187">
        <f>IF(N1308="sníž. přenesená",J1308,0)</f>
        <v>0</v>
      </c>
      <c r="BI1308" s="187">
        <f>IF(N1308="nulová",J1308,0)</f>
        <v>0</v>
      </c>
      <c r="BJ1308" s="19" t="s">
        <v>82</v>
      </c>
      <c r="BK1308" s="187">
        <f>ROUND(I1308*H1308,2)</f>
        <v>0</v>
      </c>
      <c r="BL1308" s="19" t="s">
        <v>214</v>
      </c>
      <c r="BM1308" s="186" t="s">
        <v>8625</v>
      </c>
    </row>
    <row r="1309" spans="1:65" s="2" customFormat="1" ht="19.5" x14ac:dyDescent="0.2">
      <c r="A1309" s="36"/>
      <c r="B1309" s="37"/>
      <c r="C1309" s="38"/>
      <c r="D1309" s="188" t="s">
        <v>194</v>
      </c>
      <c r="E1309" s="38"/>
      <c r="F1309" s="189" t="s">
        <v>2144</v>
      </c>
      <c r="G1309" s="38"/>
      <c r="H1309" s="38"/>
      <c r="I1309" s="190"/>
      <c r="J1309" s="38"/>
      <c r="K1309" s="38"/>
      <c r="L1309" s="41"/>
      <c r="M1309" s="191"/>
      <c r="N1309" s="192"/>
      <c r="O1309" s="66"/>
      <c r="P1309" s="66"/>
      <c r="Q1309" s="66"/>
      <c r="R1309" s="66"/>
      <c r="S1309" s="66"/>
      <c r="T1309" s="67"/>
      <c r="U1309" s="36"/>
      <c r="V1309" s="36"/>
      <c r="W1309" s="36"/>
      <c r="X1309" s="36"/>
      <c r="Y1309" s="36"/>
      <c r="Z1309" s="36"/>
      <c r="AA1309" s="36"/>
      <c r="AB1309" s="36"/>
      <c r="AC1309" s="36"/>
      <c r="AD1309" s="36"/>
      <c r="AE1309" s="36"/>
      <c r="AT1309" s="19" t="s">
        <v>194</v>
      </c>
      <c r="AU1309" s="19" t="s">
        <v>84</v>
      </c>
    </row>
    <row r="1310" spans="1:65" s="13" customFormat="1" x14ac:dyDescent="0.2">
      <c r="B1310" s="197"/>
      <c r="C1310" s="198"/>
      <c r="D1310" s="188" t="s">
        <v>317</v>
      </c>
      <c r="E1310" s="198"/>
      <c r="F1310" s="200" t="s">
        <v>8626</v>
      </c>
      <c r="G1310" s="198"/>
      <c r="H1310" s="201">
        <v>5.1449999999999996</v>
      </c>
      <c r="I1310" s="202"/>
      <c r="J1310" s="198"/>
      <c r="K1310" s="198"/>
      <c r="L1310" s="203"/>
      <c r="M1310" s="204"/>
      <c r="N1310" s="205"/>
      <c r="O1310" s="205"/>
      <c r="P1310" s="205"/>
      <c r="Q1310" s="205"/>
      <c r="R1310" s="205"/>
      <c r="S1310" s="205"/>
      <c r="T1310" s="206"/>
      <c r="AT1310" s="207" t="s">
        <v>317</v>
      </c>
      <c r="AU1310" s="207" t="s">
        <v>84</v>
      </c>
      <c r="AV1310" s="13" t="s">
        <v>84</v>
      </c>
      <c r="AW1310" s="13" t="s">
        <v>4</v>
      </c>
      <c r="AX1310" s="13" t="s">
        <v>82</v>
      </c>
      <c r="AY1310" s="207" t="s">
        <v>153</v>
      </c>
    </row>
    <row r="1311" spans="1:65" s="2" customFormat="1" ht="16.5" customHeight="1" x14ac:dyDescent="0.2">
      <c r="A1311" s="36"/>
      <c r="B1311" s="37"/>
      <c r="C1311" s="249" t="s">
        <v>2367</v>
      </c>
      <c r="D1311" s="249" t="s">
        <v>1767</v>
      </c>
      <c r="E1311" s="250" t="s">
        <v>2165</v>
      </c>
      <c r="F1311" s="251" t="s">
        <v>2166</v>
      </c>
      <c r="G1311" s="252" t="s">
        <v>433</v>
      </c>
      <c r="H1311" s="253">
        <v>110.04</v>
      </c>
      <c r="I1311" s="254"/>
      <c r="J1311" s="255">
        <f>ROUND(I1311*H1311,2)</f>
        <v>0</v>
      </c>
      <c r="K1311" s="251" t="s">
        <v>315</v>
      </c>
      <c r="L1311" s="256"/>
      <c r="M1311" s="257" t="s">
        <v>28</v>
      </c>
      <c r="N1311" s="258" t="s">
        <v>45</v>
      </c>
      <c r="O1311" s="66"/>
      <c r="P1311" s="184">
        <f>O1311*H1311</f>
        <v>0</v>
      </c>
      <c r="Q1311" s="184">
        <v>8.9999999999999998E-4</v>
      </c>
      <c r="R1311" s="184">
        <f>Q1311*H1311</f>
        <v>9.9035999999999999E-2</v>
      </c>
      <c r="S1311" s="184">
        <v>0</v>
      </c>
      <c r="T1311" s="185">
        <f>S1311*H1311</f>
        <v>0</v>
      </c>
      <c r="U1311" s="36"/>
      <c r="V1311" s="36"/>
      <c r="W1311" s="36"/>
      <c r="X1311" s="36"/>
      <c r="Y1311" s="36"/>
      <c r="Z1311" s="36"/>
      <c r="AA1311" s="36"/>
      <c r="AB1311" s="36"/>
      <c r="AC1311" s="36"/>
      <c r="AD1311" s="36"/>
      <c r="AE1311" s="36"/>
      <c r="AR1311" s="186" t="s">
        <v>279</v>
      </c>
      <c r="AT1311" s="186" t="s">
        <v>1767</v>
      </c>
      <c r="AU1311" s="186" t="s">
        <v>84</v>
      </c>
      <c r="AY1311" s="19" t="s">
        <v>153</v>
      </c>
      <c r="BE1311" s="187">
        <f>IF(N1311="základní",J1311,0)</f>
        <v>0</v>
      </c>
      <c r="BF1311" s="187">
        <f>IF(N1311="snížená",J1311,0)</f>
        <v>0</v>
      </c>
      <c r="BG1311" s="187">
        <f>IF(N1311="zákl. přenesená",J1311,0)</f>
        <v>0</v>
      </c>
      <c r="BH1311" s="187">
        <f>IF(N1311="sníž. přenesená",J1311,0)</f>
        <v>0</v>
      </c>
      <c r="BI1311" s="187">
        <f>IF(N1311="nulová",J1311,0)</f>
        <v>0</v>
      </c>
      <c r="BJ1311" s="19" t="s">
        <v>82</v>
      </c>
      <c r="BK1311" s="187">
        <f>ROUND(I1311*H1311,2)</f>
        <v>0</v>
      </c>
      <c r="BL1311" s="19" t="s">
        <v>214</v>
      </c>
      <c r="BM1311" s="186" t="s">
        <v>8627</v>
      </c>
    </row>
    <row r="1312" spans="1:65" s="2" customFormat="1" ht="19.5" x14ac:dyDescent="0.2">
      <c r="A1312" s="36"/>
      <c r="B1312" s="37"/>
      <c r="C1312" s="38"/>
      <c r="D1312" s="188" t="s">
        <v>194</v>
      </c>
      <c r="E1312" s="38"/>
      <c r="F1312" s="189" t="s">
        <v>2144</v>
      </c>
      <c r="G1312" s="38"/>
      <c r="H1312" s="38"/>
      <c r="I1312" s="190"/>
      <c r="J1312" s="38"/>
      <c r="K1312" s="38"/>
      <c r="L1312" s="41"/>
      <c r="M1312" s="191"/>
      <c r="N1312" s="192"/>
      <c r="O1312" s="66"/>
      <c r="P1312" s="66"/>
      <c r="Q1312" s="66"/>
      <c r="R1312" s="66"/>
      <c r="S1312" s="66"/>
      <c r="T1312" s="67"/>
      <c r="U1312" s="36"/>
      <c r="V1312" s="36"/>
      <c r="W1312" s="36"/>
      <c r="X1312" s="36"/>
      <c r="Y1312" s="36"/>
      <c r="Z1312" s="36"/>
      <c r="AA1312" s="36"/>
      <c r="AB1312" s="36"/>
      <c r="AC1312" s="36"/>
      <c r="AD1312" s="36"/>
      <c r="AE1312" s="36"/>
      <c r="AT1312" s="19" t="s">
        <v>194</v>
      </c>
      <c r="AU1312" s="19" t="s">
        <v>84</v>
      </c>
    </row>
    <row r="1313" spans="1:65" s="13" customFormat="1" x14ac:dyDescent="0.2">
      <c r="B1313" s="197"/>
      <c r="C1313" s="198"/>
      <c r="D1313" s="188" t="s">
        <v>317</v>
      </c>
      <c r="E1313" s="199" t="s">
        <v>28</v>
      </c>
      <c r="F1313" s="200" t="s">
        <v>8628</v>
      </c>
      <c r="G1313" s="198"/>
      <c r="H1313" s="201">
        <v>110.04</v>
      </c>
      <c r="I1313" s="202"/>
      <c r="J1313" s="198"/>
      <c r="K1313" s="198"/>
      <c r="L1313" s="203"/>
      <c r="M1313" s="204"/>
      <c r="N1313" s="205"/>
      <c r="O1313" s="205"/>
      <c r="P1313" s="205"/>
      <c r="Q1313" s="205"/>
      <c r="R1313" s="205"/>
      <c r="S1313" s="205"/>
      <c r="T1313" s="206"/>
      <c r="AT1313" s="207" t="s">
        <v>317</v>
      </c>
      <c r="AU1313" s="207" t="s">
        <v>84</v>
      </c>
      <c r="AV1313" s="13" t="s">
        <v>84</v>
      </c>
      <c r="AW1313" s="13" t="s">
        <v>35</v>
      </c>
      <c r="AX1313" s="13" t="s">
        <v>82</v>
      </c>
      <c r="AY1313" s="207" t="s">
        <v>153</v>
      </c>
    </row>
    <row r="1314" spans="1:65" s="2" customFormat="1" ht="16.5" customHeight="1" x14ac:dyDescent="0.2">
      <c r="A1314" s="36"/>
      <c r="B1314" s="37"/>
      <c r="C1314" s="249" t="s">
        <v>2372</v>
      </c>
      <c r="D1314" s="249" t="s">
        <v>1767</v>
      </c>
      <c r="E1314" s="250" t="s">
        <v>5547</v>
      </c>
      <c r="F1314" s="251" t="s">
        <v>5548</v>
      </c>
      <c r="G1314" s="252" t="s">
        <v>433</v>
      </c>
      <c r="H1314" s="253">
        <v>145.42500000000001</v>
      </c>
      <c r="I1314" s="254"/>
      <c r="J1314" s="255">
        <f>ROUND(I1314*H1314,2)</f>
        <v>0</v>
      </c>
      <c r="K1314" s="251" t="s">
        <v>315</v>
      </c>
      <c r="L1314" s="256"/>
      <c r="M1314" s="257" t="s">
        <v>28</v>
      </c>
      <c r="N1314" s="258" t="s">
        <v>45</v>
      </c>
      <c r="O1314" s="66"/>
      <c r="P1314" s="184">
        <f>O1314*H1314</f>
        <v>0</v>
      </c>
      <c r="Q1314" s="184">
        <v>1.4E-3</v>
      </c>
      <c r="R1314" s="184">
        <f>Q1314*H1314</f>
        <v>0.20359500000000003</v>
      </c>
      <c r="S1314" s="184">
        <v>0</v>
      </c>
      <c r="T1314" s="185">
        <f>S1314*H1314</f>
        <v>0</v>
      </c>
      <c r="U1314" s="36"/>
      <c r="V1314" s="36"/>
      <c r="W1314" s="36"/>
      <c r="X1314" s="36"/>
      <c r="Y1314" s="36"/>
      <c r="Z1314" s="36"/>
      <c r="AA1314" s="36"/>
      <c r="AB1314" s="36"/>
      <c r="AC1314" s="36"/>
      <c r="AD1314" s="36"/>
      <c r="AE1314" s="36"/>
      <c r="AR1314" s="186" t="s">
        <v>279</v>
      </c>
      <c r="AT1314" s="186" t="s">
        <v>1767</v>
      </c>
      <c r="AU1314" s="186" t="s">
        <v>84</v>
      </c>
      <c r="AY1314" s="19" t="s">
        <v>153</v>
      </c>
      <c r="BE1314" s="187">
        <f>IF(N1314="základní",J1314,0)</f>
        <v>0</v>
      </c>
      <c r="BF1314" s="187">
        <f>IF(N1314="snížená",J1314,0)</f>
        <v>0</v>
      </c>
      <c r="BG1314" s="187">
        <f>IF(N1314="zákl. přenesená",J1314,0)</f>
        <v>0</v>
      </c>
      <c r="BH1314" s="187">
        <f>IF(N1314="sníž. přenesená",J1314,0)</f>
        <v>0</v>
      </c>
      <c r="BI1314" s="187">
        <f>IF(N1314="nulová",J1314,0)</f>
        <v>0</v>
      </c>
      <c r="BJ1314" s="19" t="s">
        <v>82</v>
      </c>
      <c r="BK1314" s="187">
        <f>ROUND(I1314*H1314,2)</f>
        <v>0</v>
      </c>
      <c r="BL1314" s="19" t="s">
        <v>214</v>
      </c>
      <c r="BM1314" s="186" t="s">
        <v>8629</v>
      </c>
    </row>
    <row r="1315" spans="1:65" s="2" customFormat="1" ht="19.5" x14ac:dyDescent="0.2">
      <c r="A1315" s="36"/>
      <c r="B1315" s="37"/>
      <c r="C1315" s="38"/>
      <c r="D1315" s="188" t="s">
        <v>194</v>
      </c>
      <c r="E1315" s="38"/>
      <c r="F1315" s="189" t="s">
        <v>2144</v>
      </c>
      <c r="G1315" s="38"/>
      <c r="H1315" s="38"/>
      <c r="I1315" s="190"/>
      <c r="J1315" s="38"/>
      <c r="K1315" s="38"/>
      <c r="L1315" s="41"/>
      <c r="M1315" s="191"/>
      <c r="N1315" s="192"/>
      <c r="O1315" s="66"/>
      <c r="P1315" s="66"/>
      <c r="Q1315" s="66"/>
      <c r="R1315" s="66"/>
      <c r="S1315" s="66"/>
      <c r="T1315" s="67"/>
      <c r="U1315" s="36"/>
      <c r="V1315" s="36"/>
      <c r="W1315" s="36"/>
      <c r="X1315" s="36"/>
      <c r="Y1315" s="36"/>
      <c r="Z1315" s="36"/>
      <c r="AA1315" s="36"/>
      <c r="AB1315" s="36"/>
      <c r="AC1315" s="36"/>
      <c r="AD1315" s="36"/>
      <c r="AE1315" s="36"/>
      <c r="AT1315" s="19" t="s">
        <v>194</v>
      </c>
      <c r="AU1315" s="19" t="s">
        <v>84</v>
      </c>
    </row>
    <row r="1316" spans="1:65" s="13" customFormat="1" x14ac:dyDescent="0.2">
      <c r="B1316" s="197"/>
      <c r="C1316" s="198"/>
      <c r="D1316" s="188" t="s">
        <v>317</v>
      </c>
      <c r="E1316" s="199" t="s">
        <v>28</v>
      </c>
      <c r="F1316" s="200" t="s">
        <v>8630</v>
      </c>
      <c r="G1316" s="198"/>
      <c r="H1316" s="201">
        <v>145.42500000000001</v>
      </c>
      <c r="I1316" s="202"/>
      <c r="J1316" s="198"/>
      <c r="K1316" s="198"/>
      <c r="L1316" s="203"/>
      <c r="M1316" s="204"/>
      <c r="N1316" s="205"/>
      <c r="O1316" s="205"/>
      <c r="P1316" s="205"/>
      <c r="Q1316" s="205"/>
      <c r="R1316" s="205"/>
      <c r="S1316" s="205"/>
      <c r="T1316" s="206"/>
      <c r="AT1316" s="207" t="s">
        <v>317</v>
      </c>
      <c r="AU1316" s="207" t="s">
        <v>84</v>
      </c>
      <c r="AV1316" s="13" t="s">
        <v>84</v>
      </c>
      <c r="AW1316" s="13" t="s">
        <v>35</v>
      </c>
      <c r="AX1316" s="13" t="s">
        <v>82</v>
      </c>
      <c r="AY1316" s="207" t="s">
        <v>153</v>
      </c>
    </row>
    <row r="1317" spans="1:65" s="2" customFormat="1" ht="16.5" customHeight="1" x14ac:dyDescent="0.2">
      <c r="A1317" s="36"/>
      <c r="B1317" s="37"/>
      <c r="C1317" s="249" t="s">
        <v>2377</v>
      </c>
      <c r="D1317" s="249" t="s">
        <v>1767</v>
      </c>
      <c r="E1317" s="250" t="s">
        <v>2175</v>
      </c>
      <c r="F1317" s="251" t="s">
        <v>2176</v>
      </c>
      <c r="G1317" s="252" t="s">
        <v>433</v>
      </c>
      <c r="H1317" s="253">
        <v>66.989999999999995</v>
      </c>
      <c r="I1317" s="254"/>
      <c r="J1317" s="255">
        <f>ROUND(I1317*H1317,2)</f>
        <v>0</v>
      </c>
      <c r="K1317" s="251" t="s">
        <v>315</v>
      </c>
      <c r="L1317" s="256"/>
      <c r="M1317" s="257" t="s">
        <v>28</v>
      </c>
      <c r="N1317" s="258" t="s">
        <v>45</v>
      </c>
      <c r="O1317" s="66"/>
      <c r="P1317" s="184">
        <f>O1317*H1317</f>
        <v>0</v>
      </c>
      <c r="Q1317" s="184">
        <v>1.5E-3</v>
      </c>
      <c r="R1317" s="184">
        <f>Q1317*H1317</f>
        <v>0.10048499999999999</v>
      </c>
      <c r="S1317" s="184">
        <v>0</v>
      </c>
      <c r="T1317" s="185">
        <f>S1317*H1317</f>
        <v>0</v>
      </c>
      <c r="U1317" s="36"/>
      <c r="V1317" s="36"/>
      <c r="W1317" s="36"/>
      <c r="X1317" s="36"/>
      <c r="Y1317" s="36"/>
      <c r="Z1317" s="36"/>
      <c r="AA1317" s="36"/>
      <c r="AB1317" s="36"/>
      <c r="AC1317" s="36"/>
      <c r="AD1317" s="36"/>
      <c r="AE1317" s="36"/>
      <c r="AR1317" s="186" t="s">
        <v>279</v>
      </c>
      <c r="AT1317" s="186" t="s">
        <v>1767</v>
      </c>
      <c r="AU1317" s="186" t="s">
        <v>84</v>
      </c>
      <c r="AY1317" s="19" t="s">
        <v>153</v>
      </c>
      <c r="BE1317" s="187">
        <f>IF(N1317="základní",J1317,0)</f>
        <v>0</v>
      </c>
      <c r="BF1317" s="187">
        <f>IF(N1317="snížená",J1317,0)</f>
        <v>0</v>
      </c>
      <c r="BG1317" s="187">
        <f>IF(N1317="zákl. přenesená",J1317,0)</f>
        <v>0</v>
      </c>
      <c r="BH1317" s="187">
        <f>IF(N1317="sníž. přenesená",J1317,0)</f>
        <v>0</v>
      </c>
      <c r="BI1317" s="187">
        <f>IF(N1317="nulová",J1317,0)</f>
        <v>0</v>
      </c>
      <c r="BJ1317" s="19" t="s">
        <v>82</v>
      </c>
      <c r="BK1317" s="187">
        <f>ROUND(I1317*H1317,2)</f>
        <v>0</v>
      </c>
      <c r="BL1317" s="19" t="s">
        <v>214</v>
      </c>
      <c r="BM1317" s="186" t="s">
        <v>8631</v>
      </c>
    </row>
    <row r="1318" spans="1:65" s="2" customFormat="1" ht="19.5" x14ac:dyDescent="0.2">
      <c r="A1318" s="36"/>
      <c r="B1318" s="37"/>
      <c r="C1318" s="38"/>
      <c r="D1318" s="188" t="s">
        <v>194</v>
      </c>
      <c r="E1318" s="38"/>
      <c r="F1318" s="189" t="s">
        <v>2144</v>
      </c>
      <c r="G1318" s="38"/>
      <c r="H1318" s="38"/>
      <c r="I1318" s="190"/>
      <c r="J1318" s="38"/>
      <c r="K1318" s="38"/>
      <c r="L1318" s="41"/>
      <c r="M1318" s="191"/>
      <c r="N1318" s="192"/>
      <c r="O1318" s="66"/>
      <c r="P1318" s="66"/>
      <c r="Q1318" s="66"/>
      <c r="R1318" s="66"/>
      <c r="S1318" s="66"/>
      <c r="T1318" s="67"/>
      <c r="U1318" s="36"/>
      <c r="V1318" s="36"/>
      <c r="W1318" s="36"/>
      <c r="X1318" s="36"/>
      <c r="Y1318" s="36"/>
      <c r="Z1318" s="36"/>
      <c r="AA1318" s="36"/>
      <c r="AB1318" s="36"/>
      <c r="AC1318" s="36"/>
      <c r="AD1318" s="36"/>
      <c r="AE1318" s="36"/>
      <c r="AT1318" s="19" t="s">
        <v>194</v>
      </c>
      <c r="AU1318" s="19" t="s">
        <v>84</v>
      </c>
    </row>
    <row r="1319" spans="1:65" s="13" customFormat="1" x14ac:dyDescent="0.2">
      <c r="B1319" s="197"/>
      <c r="C1319" s="198"/>
      <c r="D1319" s="188" t="s">
        <v>317</v>
      </c>
      <c r="E1319" s="198"/>
      <c r="F1319" s="200" t="s">
        <v>8632</v>
      </c>
      <c r="G1319" s="198"/>
      <c r="H1319" s="201">
        <v>66.989999999999995</v>
      </c>
      <c r="I1319" s="202"/>
      <c r="J1319" s="198"/>
      <c r="K1319" s="198"/>
      <c r="L1319" s="203"/>
      <c r="M1319" s="204"/>
      <c r="N1319" s="205"/>
      <c r="O1319" s="205"/>
      <c r="P1319" s="205"/>
      <c r="Q1319" s="205"/>
      <c r="R1319" s="205"/>
      <c r="S1319" s="205"/>
      <c r="T1319" s="206"/>
      <c r="AT1319" s="207" t="s">
        <v>317</v>
      </c>
      <c r="AU1319" s="207" t="s">
        <v>84</v>
      </c>
      <c r="AV1319" s="13" t="s">
        <v>84</v>
      </c>
      <c r="AW1319" s="13" t="s">
        <v>4</v>
      </c>
      <c r="AX1319" s="13" t="s">
        <v>82</v>
      </c>
      <c r="AY1319" s="207" t="s">
        <v>153</v>
      </c>
    </row>
    <row r="1320" spans="1:65" s="2" customFormat="1" ht="16.5" customHeight="1" x14ac:dyDescent="0.2">
      <c r="A1320" s="36"/>
      <c r="B1320" s="37"/>
      <c r="C1320" s="249" t="s">
        <v>2382</v>
      </c>
      <c r="D1320" s="249" t="s">
        <v>1767</v>
      </c>
      <c r="E1320" s="250" t="s">
        <v>5552</v>
      </c>
      <c r="F1320" s="251" t="s">
        <v>5553</v>
      </c>
      <c r="G1320" s="252" t="s">
        <v>433</v>
      </c>
      <c r="H1320" s="253">
        <v>391.96499999999997</v>
      </c>
      <c r="I1320" s="254"/>
      <c r="J1320" s="255">
        <f>ROUND(I1320*H1320,2)</f>
        <v>0</v>
      </c>
      <c r="K1320" s="251" t="s">
        <v>315</v>
      </c>
      <c r="L1320" s="256"/>
      <c r="M1320" s="257" t="s">
        <v>28</v>
      </c>
      <c r="N1320" s="258" t="s">
        <v>45</v>
      </c>
      <c r="O1320" s="66"/>
      <c r="P1320" s="184">
        <f>O1320*H1320</f>
        <v>0</v>
      </c>
      <c r="Q1320" s="184">
        <v>2.2499999999999998E-3</v>
      </c>
      <c r="R1320" s="184">
        <f>Q1320*H1320</f>
        <v>0.88192124999999988</v>
      </c>
      <c r="S1320" s="184">
        <v>0</v>
      </c>
      <c r="T1320" s="185">
        <f>S1320*H1320</f>
        <v>0</v>
      </c>
      <c r="U1320" s="36"/>
      <c r="V1320" s="36"/>
      <c r="W1320" s="36"/>
      <c r="X1320" s="36"/>
      <c r="Y1320" s="36"/>
      <c r="Z1320" s="36"/>
      <c r="AA1320" s="36"/>
      <c r="AB1320" s="36"/>
      <c r="AC1320" s="36"/>
      <c r="AD1320" s="36"/>
      <c r="AE1320" s="36"/>
      <c r="AR1320" s="186" t="s">
        <v>279</v>
      </c>
      <c r="AT1320" s="186" t="s">
        <v>1767</v>
      </c>
      <c r="AU1320" s="186" t="s">
        <v>84</v>
      </c>
      <c r="AY1320" s="19" t="s">
        <v>153</v>
      </c>
      <c r="BE1320" s="187">
        <f>IF(N1320="základní",J1320,0)</f>
        <v>0</v>
      </c>
      <c r="BF1320" s="187">
        <f>IF(N1320="snížená",J1320,0)</f>
        <v>0</v>
      </c>
      <c r="BG1320" s="187">
        <f>IF(N1320="zákl. přenesená",J1320,0)</f>
        <v>0</v>
      </c>
      <c r="BH1320" s="187">
        <f>IF(N1320="sníž. přenesená",J1320,0)</f>
        <v>0</v>
      </c>
      <c r="BI1320" s="187">
        <f>IF(N1320="nulová",J1320,0)</f>
        <v>0</v>
      </c>
      <c r="BJ1320" s="19" t="s">
        <v>82</v>
      </c>
      <c r="BK1320" s="187">
        <f>ROUND(I1320*H1320,2)</f>
        <v>0</v>
      </c>
      <c r="BL1320" s="19" t="s">
        <v>214</v>
      </c>
      <c r="BM1320" s="186" t="s">
        <v>8633</v>
      </c>
    </row>
    <row r="1321" spans="1:65" s="2" customFormat="1" ht="19.5" x14ac:dyDescent="0.2">
      <c r="A1321" s="36"/>
      <c r="B1321" s="37"/>
      <c r="C1321" s="38"/>
      <c r="D1321" s="188" t="s">
        <v>194</v>
      </c>
      <c r="E1321" s="38"/>
      <c r="F1321" s="189" t="s">
        <v>2144</v>
      </c>
      <c r="G1321" s="38"/>
      <c r="H1321" s="38"/>
      <c r="I1321" s="190"/>
      <c r="J1321" s="38"/>
      <c r="K1321" s="38"/>
      <c r="L1321" s="41"/>
      <c r="M1321" s="191"/>
      <c r="N1321" s="192"/>
      <c r="O1321" s="66"/>
      <c r="P1321" s="66"/>
      <c r="Q1321" s="66"/>
      <c r="R1321" s="66"/>
      <c r="S1321" s="66"/>
      <c r="T1321" s="67"/>
      <c r="U1321" s="36"/>
      <c r="V1321" s="36"/>
      <c r="W1321" s="36"/>
      <c r="X1321" s="36"/>
      <c r="Y1321" s="36"/>
      <c r="Z1321" s="36"/>
      <c r="AA1321" s="36"/>
      <c r="AB1321" s="36"/>
      <c r="AC1321" s="36"/>
      <c r="AD1321" s="36"/>
      <c r="AE1321" s="36"/>
      <c r="AT1321" s="19" t="s">
        <v>194</v>
      </c>
      <c r="AU1321" s="19" t="s">
        <v>84</v>
      </c>
    </row>
    <row r="1322" spans="1:65" s="13" customFormat="1" x14ac:dyDescent="0.2">
      <c r="B1322" s="197"/>
      <c r="C1322" s="198"/>
      <c r="D1322" s="188" t="s">
        <v>317</v>
      </c>
      <c r="E1322" s="198"/>
      <c r="F1322" s="200" t="s">
        <v>8634</v>
      </c>
      <c r="G1322" s="198"/>
      <c r="H1322" s="201">
        <v>391.96499999999997</v>
      </c>
      <c r="I1322" s="202"/>
      <c r="J1322" s="198"/>
      <c r="K1322" s="198"/>
      <c r="L1322" s="203"/>
      <c r="M1322" s="204"/>
      <c r="N1322" s="205"/>
      <c r="O1322" s="205"/>
      <c r="P1322" s="205"/>
      <c r="Q1322" s="205"/>
      <c r="R1322" s="205"/>
      <c r="S1322" s="205"/>
      <c r="T1322" s="206"/>
      <c r="AT1322" s="207" t="s">
        <v>317</v>
      </c>
      <c r="AU1322" s="207" t="s">
        <v>84</v>
      </c>
      <c r="AV1322" s="13" t="s">
        <v>84</v>
      </c>
      <c r="AW1322" s="13" t="s">
        <v>4</v>
      </c>
      <c r="AX1322" s="13" t="s">
        <v>82</v>
      </c>
      <c r="AY1322" s="207" t="s">
        <v>153</v>
      </c>
    </row>
    <row r="1323" spans="1:65" s="2" customFormat="1" ht="16.5" customHeight="1" x14ac:dyDescent="0.2">
      <c r="A1323" s="36"/>
      <c r="B1323" s="37"/>
      <c r="C1323" s="249" t="s">
        <v>2387</v>
      </c>
      <c r="D1323" s="249" t="s">
        <v>1767</v>
      </c>
      <c r="E1323" s="250" t="s">
        <v>8635</v>
      </c>
      <c r="F1323" s="251" t="s">
        <v>8636</v>
      </c>
      <c r="G1323" s="252" t="s">
        <v>433</v>
      </c>
      <c r="H1323" s="253">
        <v>9.4499999999999993</v>
      </c>
      <c r="I1323" s="254"/>
      <c r="J1323" s="255">
        <f>ROUND(I1323*H1323,2)</f>
        <v>0</v>
      </c>
      <c r="K1323" s="251" t="s">
        <v>315</v>
      </c>
      <c r="L1323" s="256"/>
      <c r="M1323" s="257" t="s">
        <v>28</v>
      </c>
      <c r="N1323" s="258" t="s">
        <v>45</v>
      </c>
      <c r="O1323" s="66"/>
      <c r="P1323" s="184">
        <f>O1323*H1323</f>
        <v>0</v>
      </c>
      <c r="Q1323" s="184">
        <v>2.7499999999999998E-3</v>
      </c>
      <c r="R1323" s="184">
        <f>Q1323*H1323</f>
        <v>2.5987499999999997E-2</v>
      </c>
      <c r="S1323" s="184">
        <v>0</v>
      </c>
      <c r="T1323" s="185">
        <f>S1323*H1323</f>
        <v>0</v>
      </c>
      <c r="U1323" s="36"/>
      <c r="V1323" s="36"/>
      <c r="W1323" s="36"/>
      <c r="X1323" s="36"/>
      <c r="Y1323" s="36"/>
      <c r="Z1323" s="36"/>
      <c r="AA1323" s="36"/>
      <c r="AB1323" s="36"/>
      <c r="AC1323" s="36"/>
      <c r="AD1323" s="36"/>
      <c r="AE1323" s="36"/>
      <c r="AR1323" s="186" t="s">
        <v>279</v>
      </c>
      <c r="AT1323" s="186" t="s">
        <v>1767</v>
      </c>
      <c r="AU1323" s="186" t="s">
        <v>84</v>
      </c>
      <c r="AY1323" s="19" t="s">
        <v>153</v>
      </c>
      <c r="BE1323" s="187">
        <f>IF(N1323="základní",J1323,0)</f>
        <v>0</v>
      </c>
      <c r="BF1323" s="187">
        <f>IF(N1323="snížená",J1323,0)</f>
        <v>0</v>
      </c>
      <c r="BG1323" s="187">
        <f>IF(N1323="zákl. přenesená",J1323,0)</f>
        <v>0</v>
      </c>
      <c r="BH1323" s="187">
        <f>IF(N1323="sníž. přenesená",J1323,0)</f>
        <v>0</v>
      </c>
      <c r="BI1323" s="187">
        <f>IF(N1323="nulová",J1323,0)</f>
        <v>0</v>
      </c>
      <c r="BJ1323" s="19" t="s">
        <v>82</v>
      </c>
      <c r="BK1323" s="187">
        <f>ROUND(I1323*H1323,2)</f>
        <v>0</v>
      </c>
      <c r="BL1323" s="19" t="s">
        <v>214</v>
      </c>
      <c r="BM1323" s="186" t="s">
        <v>8637</v>
      </c>
    </row>
    <row r="1324" spans="1:65" s="2" customFormat="1" ht="19.5" x14ac:dyDescent="0.2">
      <c r="A1324" s="36"/>
      <c r="B1324" s="37"/>
      <c r="C1324" s="38"/>
      <c r="D1324" s="188" t="s">
        <v>194</v>
      </c>
      <c r="E1324" s="38"/>
      <c r="F1324" s="189" t="s">
        <v>2144</v>
      </c>
      <c r="G1324" s="38"/>
      <c r="H1324" s="38"/>
      <c r="I1324" s="190"/>
      <c r="J1324" s="38"/>
      <c r="K1324" s="38"/>
      <c r="L1324" s="41"/>
      <c r="M1324" s="191"/>
      <c r="N1324" s="192"/>
      <c r="O1324" s="66"/>
      <c r="P1324" s="66"/>
      <c r="Q1324" s="66"/>
      <c r="R1324" s="66"/>
      <c r="S1324" s="66"/>
      <c r="T1324" s="67"/>
      <c r="U1324" s="36"/>
      <c r="V1324" s="36"/>
      <c r="W1324" s="36"/>
      <c r="X1324" s="36"/>
      <c r="Y1324" s="36"/>
      <c r="Z1324" s="36"/>
      <c r="AA1324" s="36"/>
      <c r="AB1324" s="36"/>
      <c r="AC1324" s="36"/>
      <c r="AD1324" s="36"/>
      <c r="AE1324" s="36"/>
      <c r="AT1324" s="19" t="s">
        <v>194</v>
      </c>
      <c r="AU1324" s="19" t="s">
        <v>84</v>
      </c>
    </row>
    <row r="1325" spans="1:65" s="13" customFormat="1" x14ac:dyDescent="0.2">
      <c r="B1325" s="197"/>
      <c r="C1325" s="198"/>
      <c r="D1325" s="188" t="s">
        <v>317</v>
      </c>
      <c r="E1325" s="198"/>
      <c r="F1325" s="200" t="s">
        <v>5697</v>
      </c>
      <c r="G1325" s="198"/>
      <c r="H1325" s="201">
        <v>9.4499999999999993</v>
      </c>
      <c r="I1325" s="202"/>
      <c r="J1325" s="198"/>
      <c r="K1325" s="198"/>
      <c r="L1325" s="203"/>
      <c r="M1325" s="204"/>
      <c r="N1325" s="205"/>
      <c r="O1325" s="205"/>
      <c r="P1325" s="205"/>
      <c r="Q1325" s="205"/>
      <c r="R1325" s="205"/>
      <c r="S1325" s="205"/>
      <c r="T1325" s="206"/>
      <c r="AT1325" s="207" t="s">
        <v>317</v>
      </c>
      <c r="AU1325" s="207" t="s">
        <v>84</v>
      </c>
      <c r="AV1325" s="13" t="s">
        <v>84</v>
      </c>
      <c r="AW1325" s="13" t="s">
        <v>4</v>
      </c>
      <c r="AX1325" s="13" t="s">
        <v>82</v>
      </c>
      <c r="AY1325" s="207" t="s">
        <v>153</v>
      </c>
    </row>
    <row r="1326" spans="1:65" s="2" customFormat="1" ht="16.5" customHeight="1" x14ac:dyDescent="0.2">
      <c r="A1326" s="36"/>
      <c r="B1326" s="37"/>
      <c r="C1326" s="249" t="s">
        <v>2392</v>
      </c>
      <c r="D1326" s="249" t="s">
        <v>1767</v>
      </c>
      <c r="E1326" s="250" t="s">
        <v>8638</v>
      </c>
      <c r="F1326" s="251" t="s">
        <v>8639</v>
      </c>
      <c r="G1326" s="252" t="s">
        <v>433</v>
      </c>
      <c r="H1326" s="253">
        <v>50.82</v>
      </c>
      <c r="I1326" s="254"/>
      <c r="J1326" s="255">
        <f>ROUND(I1326*H1326,2)</f>
        <v>0</v>
      </c>
      <c r="K1326" s="251" t="s">
        <v>315</v>
      </c>
      <c r="L1326" s="256"/>
      <c r="M1326" s="257" t="s">
        <v>28</v>
      </c>
      <c r="N1326" s="258" t="s">
        <v>45</v>
      </c>
      <c r="O1326" s="66"/>
      <c r="P1326" s="184">
        <f>O1326*H1326</f>
        <v>0</v>
      </c>
      <c r="Q1326" s="184">
        <v>3.0000000000000001E-3</v>
      </c>
      <c r="R1326" s="184">
        <f>Q1326*H1326</f>
        <v>0.15246000000000001</v>
      </c>
      <c r="S1326" s="184">
        <v>0</v>
      </c>
      <c r="T1326" s="185">
        <f>S1326*H1326</f>
        <v>0</v>
      </c>
      <c r="U1326" s="36"/>
      <c r="V1326" s="36"/>
      <c r="W1326" s="36"/>
      <c r="X1326" s="36"/>
      <c r="Y1326" s="36"/>
      <c r="Z1326" s="36"/>
      <c r="AA1326" s="36"/>
      <c r="AB1326" s="36"/>
      <c r="AC1326" s="36"/>
      <c r="AD1326" s="36"/>
      <c r="AE1326" s="36"/>
      <c r="AR1326" s="186" t="s">
        <v>279</v>
      </c>
      <c r="AT1326" s="186" t="s">
        <v>1767</v>
      </c>
      <c r="AU1326" s="186" t="s">
        <v>84</v>
      </c>
      <c r="AY1326" s="19" t="s">
        <v>153</v>
      </c>
      <c r="BE1326" s="187">
        <f>IF(N1326="základní",J1326,0)</f>
        <v>0</v>
      </c>
      <c r="BF1326" s="187">
        <f>IF(N1326="snížená",J1326,0)</f>
        <v>0</v>
      </c>
      <c r="BG1326" s="187">
        <f>IF(N1326="zákl. přenesená",J1326,0)</f>
        <v>0</v>
      </c>
      <c r="BH1326" s="187">
        <f>IF(N1326="sníž. přenesená",J1326,0)</f>
        <v>0</v>
      </c>
      <c r="BI1326" s="187">
        <f>IF(N1326="nulová",J1326,0)</f>
        <v>0</v>
      </c>
      <c r="BJ1326" s="19" t="s">
        <v>82</v>
      </c>
      <c r="BK1326" s="187">
        <f>ROUND(I1326*H1326,2)</f>
        <v>0</v>
      </c>
      <c r="BL1326" s="19" t="s">
        <v>214</v>
      </c>
      <c r="BM1326" s="186" t="s">
        <v>8640</v>
      </c>
    </row>
    <row r="1327" spans="1:65" s="2" customFormat="1" ht="19.5" x14ac:dyDescent="0.2">
      <c r="A1327" s="36"/>
      <c r="B1327" s="37"/>
      <c r="C1327" s="38"/>
      <c r="D1327" s="188" t="s">
        <v>194</v>
      </c>
      <c r="E1327" s="38"/>
      <c r="F1327" s="189" t="s">
        <v>2144</v>
      </c>
      <c r="G1327" s="38"/>
      <c r="H1327" s="38"/>
      <c r="I1327" s="190"/>
      <c r="J1327" s="38"/>
      <c r="K1327" s="38"/>
      <c r="L1327" s="41"/>
      <c r="M1327" s="191"/>
      <c r="N1327" s="192"/>
      <c r="O1327" s="66"/>
      <c r="P1327" s="66"/>
      <c r="Q1327" s="66"/>
      <c r="R1327" s="66"/>
      <c r="S1327" s="66"/>
      <c r="T1327" s="67"/>
      <c r="U1327" s="36"/>
      <c r="V1327" s="36"/>
      <c r="W1327" s="36"/>
      <c r="X1327" s="36"/>
      <c r="Y1327" s="36"/>
      <c r="Z1327" s="36"/>
      <c r="AA1327" s="36"/>
      <c r="AB1327" s="36"/>
      <c r="AC1327" s="36"/>
      <c r="AD1327" s="36"/>
      <c r="AE1327" s="36"/>
      <c r="AT1327" s="19" t="s">
        <v>194</v>
      </c>
      <c r="AU1327" s="19" t="s">
        <v>84</v>
      </c>
    </row>
    <row r="1328" spans="1:65" s="13" customFormat="1" x14ac:dyDescent="0.2">
      <c r="B1328" s="197"/>
      <c r="C1328" s="198"/>
      <c r="D1328" s="188" t="s">
        <v>317</v>
      </c>
      <c r="E1328" s="198"/>
      <c r="F1328" s="200" t="s">
        <v>8641</v>
      </c>
      <c r="G1328" s="198"/>
      <c r="H1328" s="201">
        <v>50.82</v>
      </c>
      <c r="I1328" s="202"/>
      <c r="J1328" s="198"/>
      <c r="K1328" s="198"/>
      <c r="L1328" s="203"/>
      <c r="M1328" s="204"/>
      <c r="N1328" s="205"/>
      <c r="O1328" s="205"/>
      <c r="P1328" s="205"/>
      <c r="Q1328" s="205"/>
      <c r="R1328" s="205"/>
      <c r="S1328" s="205"/>
      <c r="T1328" s="206"/>
      <c r="AT1328" s="207" t="s">
        <v>317</v>
      </c>
      <c r="AU1328" s="207" t="s">
        <v>84</v>
      </c>
      <c r="AV1328" s="13" t="s">
        <v>84</v>
      </c>
      <c r="AW1328" s="13" t="s">
        <v>4</v>
      </c>
      <c r="AX1328" s="13" t="s">
        <v>82</v>
      </c>
      <c r="AY1328" s="207" t="s">
        <v>153</v>
      </c>
    </row>
    <row r="1329" spans="1:65" s="2" customFormat="1" ht="16.5" customHeight="1" x14ac:dyDescent="0.2">
      <c r="A1329" s="36"/>
      <c r="B1329" s="37"/>
      <c r="C1329" s="249" t="s">
        <v>2397</v>
      </c>
      <c r="D1329" s="249" t="s">
        <v>1767</v>
      </c>
      <c r="E1329" s="250" t="s">
        <v>8642</v>
      </c>
      <c r="F1329" s="251" t="s">
        <v>8643</v>
      </c>
      <c r="G1329" s="252" t="s">
        <v>433</v>
      </c>
      <c r="H1329" s="253">
        <v>83.474999999999994</v>
      </c>
      <c r="I1329" s="254"/>
      <c r="J1329" s="255">
        <f>ROUND(I1329*H1329,2)</f>
        <v>0</v>
      </c>
      <c r="K1329" s="251" t="s">
        <v>315</v>
      </c>
      <c r="L1329" s="256"/>
      <c r="M1329" s="257" t="s">
        <v>28</v>
      </c>
      <c r="N1329" s="258" t="s">
        <v>45</v>
      </c>
      <c r="O1329" s="66"/>
      <c r="P1329" s="184">
        <f>O1329*H1329</f>
        <v>0</v>
      </c>
      <c r="Q1329" s="184">
        <v>3.7499999999999999E-3</v>
      </c>
      <c r="R1329" s="184">
        <f>Q1329*H1329</f>
        <v>0.31303124999999998</v>
      </c>
      <c r="S1329" s="184">
        <v>0</v>
      </c>
      <c r="T1329" s="185">
        <f>S1329*H1329</f>
        <v>0</v>
      </c>
      <c r="U1329" s="36"/>
      <c r="V1329" s="36"/>
      <c r="W1329" s="36"/>
      <c r="X1329" s="36"/>
      <c r="Y1329" s="36"/>
      <c r="Z1329" s="36"/>
      <c r="AA1329" s="36"/>
      <c r="AB1329" s="36"/>
      <c r="AC1329" s="36"/>
      <c r="AD1329" s="36"/>
      <c r="AE1329" s="36"/>
      <c r="AR1329" s="186" t="s">
        <v>279</v>
      </c>
      <c r="AT1329" s="186" t="s">
        <v>1767</v>
      </c>
      <c r="AU1329" s="186" t="s">
        <v>84</v>
      </c>
      <c r="AY1329" s="19" t="s">
        <v>153</v>
      </c>
      <c r="BE1329" s="187">
        <f>IF(N1329="základní",J1329,0)</f>
        <v>0</v>
      </c>
      <c r="BF1329" s="187">
        <f>IF(N1329="snížená",J1329,0)</f>
        <v>0</v>
      </c>
      <c r="BG1329" s="187">
        <f>IF(N1329="zákl. přenesená",J1329,0)</f>
        <v>0</v>
      </c>
      <c r="BH1329" s="187">
        <f>IF(N1329="sníž. přenesená",J1329,0)</f>
        <v>0</v>
      </c>
      <c r="BI1329" s="187">
        <f>IF(N1329="nulová",J1329,0)</f>
        <v>0</v>
      </c>
      <c r="BJ1329" s="19" t="s">
        <v>82</v>
      </c>
      <c r="BK1329" s="187">
        <f>ROUND(I1329*H1329,2)</f>
        <v>0</v>
      </c>
      <c r="BL1329" s="19" t="s">
        <v>214</v>
      </c>
      <c r="BM1329" s="186" t="s">
        <v>8644</v>
      </c>
    </row>
    <row r="1330" spans="1:65" s="2" customFormat="1" ht="19.5" x14ac:dyDescent="0.2">
      <c r="A1330" s="36"/>
      <c r="B1330" s="37"/>
      <c r="C1330" s="38"/>
      <c r="D1330" s="188" t="s">
        <v>194</v>
      </c>
      <c r="E1330" s="38"/>
      <c r="F1330" s="189" t="s">
        <v>2144</v>
      </c>
      <c r="G1330" s="38"/>
      <c r="H1330" s="38"/>
      <c r="I1330" s="190"/>
      <c r="J1330" s="38"/>
      <c r="K1330" s="38"/>
      <c r="L1330" s="41"/>
      <c r="M1330" s="191"/>
      <c r="N1330" s="192"/>
      <c r="O1330" s="66"/>
      <c r="P1330" s="66"/>
      <c r="Q1330" s="66"/>
      <c r="R1330" s="66"/>
      <c r="S1330" s="66"/>
      <c r="T1330" s="67"/>
      <c r="U1330" s="36"/>
      <c r="V1330" s="36"/>
      <c r="W1330" s="36"/>
      <c r="X1330" s="36"/>
      <c r="Y1330" s="36"/>
      <c r="Z1330" s="36"/>
      <c r="AA1330" s="36"/>
      <c r="AB1330" s="36"/>
      <c r="AC1330" s="36"/>
      <c r="AD1330" s="36"/>
      <c r="AE1330" s="36"/>
      <c r="AT1330" s="19" t="s">
        <v>194</v>
      </c>
      <c r="AU1330" s="19" t="s">
        <v>84</v>
      </c>
    </row>
    <row r="1331" spans="1:65" s="13" customFormat="1" x14ac:dyDescent="0.2">
      <c r="B1331" s="197"/>
      <c r="C1331" s="198"/>
      <c r="D1331" s="188" t="s">
        <v>317</v>
      </c>
      <c r="E1331" s="198"/>
      <c r="F1331" s="200" t="s">
        <v>8645</v>
      </c>
      <c r="G1331" s="198"/>
      <c r="H1331" s="201">
        <v>83.474999999999994</v>
      </c>
      <c r="I1331" s="202"/>
      <c r="J1331" s="198"/>
      <c r="K1331" s="198"/>
      <c r="L1331" s="203"/>
      <c r="M1331" s="204"/>
      <c r="N1331" s="205"/>
      <c r="O1331" s="205"/>
      <c r="P1331" s="205"/>
      <c r="Q1331" s="205"/>
      <c r="R1331" s="205"/>
      <c r="S1331" s="205"/>
      <c r="T1331" s="206"/>
      <c r="AT1331" s="207" t="s">
        <v>317</v>
      </c>
      <c r="AU1331" s="207" t="s">
        <v>84</v>
      </c>
      <c r="AV1331" s="13" t="s">
        <v>84</v>
      </c>
      <c r="AW1331" s="13" t="s">
        <v>4</v>
      </c>
      <c r="AX1331" s="13" t="s">
        <v>82</v>
      </c>
      <c r="AY1331" s="207" t="s">
        <v>153</v>
      </c>
    </row>
    <row r="1332" spans="1:65" s="2" customFormat="1" ht="16.5" customHeight="1" x14ac:dyDescent="0.2">
      <c r="A1332" s="36"/>
      <c r="B1332" s="37"/>
      <c r="C1332" s="249" t="s">
        <v>2402</v>
      </c>
      <c r="D1332" s="249" t="s">
        <v>1767</v>
      </c>
      <c r="E1332" s="250" t="s">
        <v>5559</v>
      </c>
      <c r="F1332" s="251" t="s">
        <v>5560</v>
      </c>
      <c r="G1332" s="252" t="s">
        <v>433</v>
      </c>
      <c r="H1332" s="253">
        <v>13.23</v>
      </c>
      <c r="I1332" s="254"/>
      <c r="J1332" s="255">
        <f>ROUND(I1332*H1332,2)</f>
        <v>0</v>
      </c>
      <c r="K1332" s="251" t="s">
        <v>315</v>
      </c>
      <c r="L1332" s="256"/>
      <c r="M1332" s="257" t="s">
        <v>28</v>
      </c>
      <c r="N1332" s="258" t="s">
        <v>45</v>
      </c>
      <c r="O1332" s="66"/>
      <c r="P1332" s="184">
        <f>O1332*H1332</f>
        <v>0</v>
      </c>
      <c r="Q1332" s="184">
        <v>6.0000000000000001E-3</v>
      </c>
      <c r="R1332" s="184">
        <f>Q1332*H1332</f>
        <v>7.9380000000000006E-2</v>
      </c>
      <c r="S1332" s="184">
        <v>0</v>
      </c>
      <c r="T1332" s="185">
        <f>S1332*H1332</f>
        <v>0</v>
      </c>
      <c r="U1332" s="36"/>
      <c r="V1332" s="36"/>
      <c r="W1332" s="36"/>
      <c r="X1332" s="36"/>
      <c r="Y1332" s="36"/>
      <c r="Z1332" s="36"/>
      <c r="AA1332" s="36"/>
      <c r="AB1332" s="36"/>
      <c r="AC1332" s="36"/>
      <c r="AD1332" s="36"/>
      <c r="AE1332" s="36"/>
      <c r="AR1332" s="186" t="s">
        <v>279</v>
      </c>
      <c r="AT1332" s="186" t="s">
        <v>1767</v>
      </c>
      <c r="AU1332" s="186" t="s">
        <v>84</v>
      </c>
      <c r="AY1332" s="19" t="s">
        <v>153</v>
      </c>
      <c r="BE1332" s="187">
        <f>IF(N1332="základní",J1332,0)</f>
        <v>0</v>
      </c>
      <c r="BF1332" s="187">
        <f>IF(N1332="snížená",J1332,0)</f>
        <v>0</v>
      </c>
      <c r="BG1332" s="187">
        <f>IF(N1332="zákl. přenesená",J1332,0)</f>
        <v>0</v>
      </c>
      <c r="BH1332" s="187">
        <f>IF(N1332="sníž. přenesená",J1332,0)</f>
        <v>0</v>
      </c>
      <c r="BI1332" s="187">
        <f>IF(N1332="nulová",J1332,0)</f>
        <v>0</v>
      </c>
      <c r="BJ1332" s="19" t="s">
        <v>82</v>
      </c>
      <c r="BK1332" s="187">
        <f>ROUND(I1332*H1332,2)</f>
        <v>0</v>
      </c>
      <c r="BL1332" s="19" t="s">
        <v>214</v>
      </c>
      <c r="BM1332" s="186" t="s">
        <v>8646</v>
      </c>
    </row>
    <row r="1333" spans="1:65" s="2" customFormat="1" ht="19.5" x14ac:dyDescent="0.2">
      <c r="A1333" s="36"/>
      <c r="B1333" s="37"/>
      <c r="C1333" s="38"/>
      <c r="D1333" s="188" t="s">
        <v>194</v>
      </c>
      <c r="E1333" s="38"/>
      <c r="F1333" s="189" t="s">
        <v>2144</v>
      </c>
      <c r="G1333" s="38"/>
      <c r="H1333" s="38"/>
      <c r="I1333" s="190"/>
      <c r="J1333" s="38"/>
      <c r="K1333" s="38"/>
      <c r="L1333" s="41"/>
      <c r="M1333" s="191"/>
      <c r="N1333" s="192"/>
      <c r="O1333" s="66"/>
      <c r="P1333" s="66"/>
      <c r="Q1333" s="66"/>
      <c r="R1333" s="66"/>
      <c r="S1333" s="66"/>
      <c r="T1333" s="67"/>
      <c r="U1333" s="36"/>
      <c r="V1333" s="36"/>
      <c r="W1333" s="36"/>
      <c r="X1333" s="36"/>
      <c r="Y1333" s="36"/>
      <c r="Z1333" s="36"/>
      <c r="AA1333" s="36"/>
      <c r="AB1333" s="36"/>
      <c r="AC1333" s="36"/>
      <c r="AD1333" s="36"/>
      <c r="AE1333" s="36"/>
      <c r="AT1333" s="19" t="s">
        <v>194</v>
      </c>
      <c r="AU1333" s="19" t="s">
        <v>84</v>
      </c>
    </row>
    <row r="1334" spans="1:65" s="13" customFormat="1" x14ac:dyDescent="0.2">
      <c r="B1334" s="197"/>
      <c r="C1334" s="198"/>
      <c r="D1334" s="188" t="s">
        <v>317</v>
      </c>
      <c r="E1334" s="198"/>
      <c r="F1334" s="200" t="s">
        <v>8647</v>
      </c>
      <c r="G1334" s="198"/>
      <c r="H1334" s="201">
        <v>13.23</v>
      </c>
      <c r="I1334" s="202"/>
      <c r="J1334" s="198"/>
      <c r="K1334" s="198"/>
      <c r="L1334" s="203"/>
      <c r="M1334" s="204"/>
      <c r="N1334" s="205"/>
      <c r="O1334" s="205"/>
      <c r="P1334" s="205"/>
      <c r="Q1334" s="205"/>
      <c r="R1334" s="205"/>
      <c r="S1334" s="205"/>
      <c r="T1334" s="206"/>
      <c r="AT1334" s="207" t="s">
        <v>317</v>
      </c>
      <c r="AU1334" s="207" t="s">
        <v>84</v>
      </c>
      <c r="AV1334" s="13" t="s">
        <v>84</v>
      </c>
      <c r="AW1334" s="13" t="s">
        <v>4</v>
      </c>
      <c r="AX1334" s="13" t="s">
        <v>82</v>
      </c>
      <c r="AY1334" s="207" t="s">
        <v>153</v>
      </c>
    </row>
    <row r="1335" spans="1:65" s="2" customFormat="1" ht="16.5" customHeight="1" x14ac:dyDescent="0.2">
      <c r="A1335" s="36"/>
      <c r="B1335" s="37"/>
      <c r="C1335" s="249" t="s">
        <v>2407</v>
      </c>
      <c r="D1335" s="249" t="s">
        <v>1767</v>
      </c>
      <c r="E1335" s="250" t="s">
        <v>8648</v>
      </c>
      <c r="F1335" s="251" t="s">
        <v>8649</v>
      </c>
      <c r="G1335" s="252" t="s">
        <v>433</v>
      </c>
      <c r="H1335" s="253">
        <v>2.835</v>
      </c>
      <c r="I1335" s="254"/>
      <c r="J1335" s="255">
        <f>ROUND(I1335*H1335,2)</f>
        <v>0</v>
      </c>
      <c r="K1335" s="251" t="s">
        <v>28</v>
      </c>
      <c r="L1335" s="256"/>
      <c r="M1335" s="257" t="s">
        <v>28</v>
      </c>
      <c r="N1335" s="258" t="s">
        <v>45</v>
      </c>
      <c r="O1335" s="66"/>
      <c r="P1335" s="184">
        <f>O1335*H1335</f>
        <v>0</v>
      </c>
      <c r="Q1335" s="184">
        <v>6.0000000000000001E-3</v>
      </c>
      <c r="R1335" s="184">
        <f>Q1335*H1335</f>
        <v>1.7010000000000001E-2</v>
      </c>
      <c r="S1335" s="184">
        <v>0</v>
      </c>
      <c r="T1335" s="185">
        <f>S1335*H1335</f>
        <v>0</v>
      </c>
      <c r="U1335" s="36"/>
      <c r="V1335" s="36"/>
      <c r="W1335" s="36"/>
      <c r="X1335" s="36"/>
      <c r="Y1335" s="36"/>
      <c r="Z1335" s="36"/>
      <c r="AA1335" s="36"/>
      <c r="AB1335" s="36"/>
      <c r="AC1335" s="36"/>
      <c r="AD1335" s="36"/>
      <c r="AE1335" s="36"/>
      <c r="AR1335" s="186" t="s">
        <v>279</v>
      </c>
      <c r="AT1335" s="186" t="s">
        <v>1767</v>
      </c>
      <c r="AU1335" s="186" t="s">
        <v>84</v>
      </c>
      <c r="AY1335" s="19" t="s">
        <v>153</v>
      </c>
      <c r="BE1335" s="187">
        <f>IF(N1335="základní",J1335,0)</f>
        <v>0</v>
      </c>
      <c r="BF1335" s="187">
        <f>IF(N1335="snížená",J1335,0)</f>
        <v>0</v>
      </c>
      <c r="BG1335" s="187">
        <f>IF(N1335="zákl. přenesená",J1335,0)</f>
        <v>0</v>
      </c>
      <c r="BH1335" s="187">
        <f>IF(N1335="sníž. přenesená",J1335,0)</f>
        <v>0</v>
      </c>
      <c r="BI1335" s="187">
        <f>IF(N1335="nulová",J1335,0)</f>
        <v>0</v>
      </c>
      <c r="BJ1335" s="19" t="s">
        <v>82</v>
      </c>
      <c r="BK1335" s="187">
        <f>ROUND(I1335*H1335,2)</f>
        <v>0</v>
      </c>
      <c r="BL1335" s="19" t="s">
        <v>214</v>
      </c>
      <c r="BM1335" s="186" t="s">
        <v>8650</v>
      </c>
    </row>
    <row r="1336" spans="1:65" s="2" customFormat="1" ht="19.5" x14ac:dyDescent="0.2">
      <c r="A1336" s="36"/>
      <c r="B1336" s="37"/>
      <c r="C1336" s="38"/>
      <c r="D1336" s="188" t="s">
        <v>194</v>
      </c>
      <c r="E1336" s="38"/>
      <c r="F1336" s="189" t="s">
        <v>2144</v>
      </c>
      <c r="G1336" s="38"/>
      <c r="H1336" s="38"/>
      <c r="I1336" s="190"/>
      <c r="J1336" s="38"/>
      <c r="K1336" s="38"/>
      <c r="L1336" s="41"/>
      <c r="M1336" s="191"/>
      <c r="N1336" s="192"/>
      <c r="O1336" s="66"/>
      <c r="P1336" s="66"/>
      <c r="Q1336" s="66"/>
      <c r="R1336" s="66"/>
      <c r="S1336" s="66"/>
      <c r="T1336" s="67"/>
      <c r="U1336" s="36"/>
      <c r="V1336" s="36"/>
      <c r="W1336" s="36"/>
      <c r="X1336" s="36"/>
      <c r="Y1336" s="36"/>
      <c r="Z1336" s="36"/>
      <c r="AA1336" s="36"/>
      <c r="AB1336" s="36"/>
      <c r="AC1336" s="36"/>
      <c r="AD1336" s="36"/>
      <c r="AE1336" s="36"/>
      <c r="AT1336" s="19" t="s">
        <v>194</v>
      </c>
      <c r="AU1336" s="19" t="s">
        <v>84</v>
      </c>
    </row>
    <row r="1337" spans="1:65" s="13" customFormat="1" x14ac:dyDescent="0.2">
      <c r="B1337" s="197"/>
      <c r="C1337" s="198"/>
      <c r="D1337" s="188" t="s">
        <v>317</v>
      </c>
      <c r="E1337" s="198"/>
      <c r="F1337" s="200" t="s">
        <v>8651</v>
      </c>
      <c r="G1337" s="198"/>
      <c r="H1337" s="201">
        <v>2.835</v>
      </c>
      <c r="I1337" s="202"/>
      <c r="J1337" s="198"/>
      <c r="K1337" s="198"/>
      <c r="L1337" s="203"/>
      <c r="M1337" s="204"/>
      <c r="N1337" s="205"/>
      <c r="O1337" s="205"/>
      <c r="P1337" s="205"/>
      <c r="Q1337" s="205"/>
      <c r="R1337" s="205"/>
      <c r="S1337" s="205"/>
      <c r="T1337" s="206"/>
      <c r="AT1337" s="207" t="s">
        <v>317</v>
      </c>
      <c r="AU1337" s="207" t="s">
        <v>84</v>
      </c>
      <c r="AV1337" s="13" t="s">
        <v>84</v>
      </c>
      <c r="AW1337" s="13" t="s">
        <v>4</v>
      </c>
      <c r="AX1337" s="13" t="s">
        <v>82</v>
      </c>
      <c r="AY1337" s="207" t="s">
        <v>153</v>
      </c>
    </row>
    <row r="1338" spans="1:65" s="2" customFormat="1" ht="16.5" customHeight="1" x14ac:dyDescent="0.2">
      <c r="A1338" s="36"/>
      <c r="B1338" s="37"/>
      <c r="C1338" s="249" t="s">
        <v>2411</v>
      </c>
      <c r="D1338" s="249" t="s">
        <v>1767</v>
      </c>
      <c r="E1338" s="250" t="s">
        <v>5563</v>
      </c>
      <c r="F1338" s="251" t="s">
        <v>8652</v>
      </c>
      <c r="G1338" s="252" t="s">
        <v>433</v>
      </c>
      <c r="H1338" s="253">
        <v>11.13</v>
      </c>
      <c r="I1338" s="254"/>
      <c r="J1338" s="255">
        <f>ROUND(I1338*H1338,2)</f>
        <v>0</v>
      </c>
      <c r="K1338" s="251" t="s">
        <v>28</v>
      </c>
      <c r="L1338" s="256"/>
      <c r="M1338" s="257" t="s">
        <v>28</v>
      </c>
      <c r="N1338" s="258" t="s">
        <v>45</v>
      </c>
      <c r="O1338" s="66"/>
      <c r="P1338" s="184">
        <f>O1338*H1338</f>
        <v>0</v>
      </c>
      <c r="Q1338" s="184">
        <v>6.0000000000000001E-3</v>
      </c>
      <c r="R1338" s="184">
        <f>Q1338*H1338</f>
        <v>6.6780000000000006E-2</v>
      </c>
      <c r="S1338" s="184">
        <v>0</v>
      </c>
      <c r="T1338" s="185">
        <f>S1338*H1338</f>
        <v>0</v>
      </c>
      <c r="U1338" s="36"/>
      <c r="V1338" s="36"/>
      <c r="W1338" s="36"/>
      <c r="X1338" s="36"/>
      <c r="Y1338" s="36"/>
      <c r="Z1338" s="36"/>
      <c r="AA1338" s="36"/>
      <c r="AB1338" s="36"/>
      <c r="AC1338" s="36"/>
      <c r="AD1338" s="36"/>
      <c r="AE1338" s="36"/>
      <c r="AR1338" s="186" t="s">
        <v>279</v>
      </c>
      <c r="AT1338" s="186" t="s">
        <v>1767</v>
      </c>
      <c r="AU1338" s="186" t="s">
        <v>84</v>
      </c>
      <c r="AY1338" s="19" t="s">
        <v>153</v>
      </c>
      <c r="BE1338" s="187">
        <f>IF(N1338="základní",J1338,0)</f>
        <v>0</v>
      </c>
      <c r="BF1338" s="187">
        <f>IF(N1338="snížená",J1338,0)</f>
        <v>0</v>
      </c>
      <c r="BG1338" s="187">
        <f>IF(N1338="zákl. přenesená",J1338,0)</f>
        <v>0</v>
      </c>
      <c r="BH1338" s="187">
        <f>IF(N1338="sníž. přenesená",J1338,0)</f>
        <v>0</v>
      </c>
      <c r="BI1338" s="187">
        <f>IF(N1338="nulová",J1338,0)</f>
        <v>0</v>
      </c>
      <c r="BJ1338" s="19" t="s">
        <v>82</v>
      </c>
      <c r="BK1338" s="187">
        <f>ROUND(I1338*H1338,2)</f>
        <v>0</v>
      </c>
      <c r="BL1338" s="19" t="s">
        <v>214</v>
      </c>
      <c r="BM1338" s="186" t="s">
        <v>8653</v>
      </c>
    </row>
    <row r="1339" spans="1:65" s="2" customFormat="1" ht="19.5" x14ac:dyDescent="0.2">
      <c r="A1339" s="36"/>
      <c r="B1339" s="37"/>
      <c r="C1339" s="38"/>
      <c r="D1339" s="188" t="s">
        <v>194</v>
      </c>
      <c r="E1339" s="38"/>
      <c r="F1339" s="189" t="s">
        <v>2144</v>
      </c>
      <c r="G1339" s="38"/>
      <c r="H1339" s="38"/>
      <c r="I1339" s="190"/>
      <c r="J1339" s="38"/>
      <c r="K1339" s="38"/>
      <c r="L1339" s="41"/>
      <c r="M1339" s="191"/>
      <c r="N1339" s="192"/>
      <c r="O1339" s="66"/>
      <c r="P1339" s="66"/>
      <c r="Q1339" s="66"/>
      <c r="R1339" s="66"/>
      <c r="S1339" s="66"/>
      <c r="T1339" s="67"/>
      <c r="U1339" s="36"/>
      <c r="V1339" s="36"/>
      <c r="W1339" s="36"/>
      <c r="X1339" s="36"/>
      <c r="Y1339" s="36"/>
      <c r="Z1339" s="36"/>
      <c r="AA1339" s="36"/>
      <c r="AB1339" s="36"/>
      <c r="AC1339" s="36"/>
      <c r="AD1339" s="36"/>
      <c r="AE1339" s="36"/>
      <c r="AT1339" s="19" t="s">
        <v>194</v>
      </c>
      <c r="AU1339" s="19" t="s">
        <v>84</v>
      </c>
    </row>
    <row r="1340" spans="1:65" s="13" customFormat="1" x14ac:dyDescent="0.2">
      <c r="B1340" s="197"/>
      <c r="C1340" s="198"/>
      <c r="D1340" s="188" t="s">
        <v>317</v>
      </c>
      <c r="E1340" s="198"/>
      <c r="F1340" s="200" t="s">
        <v>8654</v>
      </c>
      <c r="G1340" s="198"/>
      <c r="H1340" s="201">
        <v>11.13</v>
      </c>
      <c r="I1340" s="202"/>
      <c r="J1340" s="198"/>
      <c r="K1340" s="198"/>
      <c r="L1340" s="203"/>
      <c r="M1340" s="204"/>
      <c r="N1340" s="205"/>
      <c r="O1340" s="205"/>
      <c r="P1340" s="205"/>
      <c r="Q1340" s="205"/>
      <c r="R1340" s="205"/>
      <c r="S1340" s="205"/>
      <c r="T1340" s="206"/>
      <c r="AT1340" s="207" t="s">
        <v>317</v>
      </c>
      <c r="AU1340" s="207" t="s">
        <v>84</v>
      </c>
      <c r="AV1340" s="13" t="s">
        <v>84</v>
      </c>
      <c r="AW1340" s="13" t="s">
        <v>4</v>
      </c>
      <c r="AX1340" s="13" t="s">
        <v>82</v>
      </c>
      <c r="AY1340" s="207" t="s">
        <v>153</v>
      </c>
    </row>
    <row r="1341" spans="1:65" s="2" customFormat="1" ht="16.5" customHeight="1" x14ac:dyDescent="0.2">
      <c r="A1341" s="36"/>
      <c r="B1341" s="37"/>
      <c r="C1341" s="249" t="s">
        <v>2416</v>
      </c>
      <c r="D1341" s="249" t="s">
        <v>1767</v>
      </c>
      <c r="E1341" s="250" t="s">
        <v>5567</v>
      </c>
      <c r="F1341" s="251" t="s">
        <v>8655</v>
      </c>
      <c r="G1341" s="252" t="s">
        <v>433</v>
      </c>
      <c r="H1341" s="253">
        <v>7.875</v>
      </c>
      <c r="I1341" s="254"/>
      <c r="J1341" s="255">
        <f>ROUND(I1341*H1341,2)</f>
        <v>0</v>
      </c>
      <c r="K1341" s="251" t="s">
        <v>28</v>
      </c>
      <c r="L1341" s="256"/>
      <c r="M1341" s="257" t="s">
        <v>28</v>
      </c>
      <c r="N1341" s="258" t="s">
        <v>45</v>
      </c>
      <c r="O1341" s="66"/>
      <c r="P1341" s="184">
        <f>O1341*H1341</f>
        <v>0</v>
      </c>
      <c r="Q1341" s="184">
        <v>6.0000000000000001E-3</v>
      </c>
      <c r="R1341" s="184">
        <f>Q1341*H1341</f>
        <v>4.725E-2</v>
      </c>
      <c r="S1341" s="184">
        <v>0</v>
      </c>
      <c r="T1341" s="185">
        <f>S1341*H1341</f>
        <v>0</v>
      </c>
      <c r="U1341" s="36"/>
      <c r="V1341" s="36"/>
      <c r="W1341" s="36"/>
      <c r="X1341" s="36"/>
      <c r="Y1341" s="36"/>
      <c r="Z1341" s="36"/>
      <c r="AA1341" s="36"/>
      <c r="AB1341" s="36"/>
      <c r="AC1341" s="36"/>
      <c r="AD1341" s="36"/>
      <c r="AE1341" s="36"/>
      <c r="AR1341" s="186" t="s">
        <v>279</v>
      </c>
      <c r="AT1341" s="186" t="s">
        <v>1767</v>
      </c>
      <c r="AU1341" s="186" t="s">
        <v>84</v>
      </c>
      <c r="AY1341" s="19" t="s">
        <v>153</v>
      </c>
      <c r="BE1341" s="187">
        <f>IF(N1341="základní",J1341,0)</f>
        <v>0</v>
      </c>
      <c r="BF1341" s="187">
        <f>IF(N1341="snížená",J1341,0)</f>
        <v>0</v>
      </c>
      <c r="BG1341" s="187">
        <f>IF(N1341="zákl. přenesená",J1341,0)</f>
        <v>0</v>
      </c>
      <c r="BH1341" s="187">
        <f>IF(N1341="sníž. přenesená",J1341,0)</f>
        <v>0</v>
      </c>
      <c r="BI1341" s="187">
        <f>IF(N1341="nulová",J1341,0)</f>
        <v>0</v>
      </c>
      <c r="BJ1341" s="19" t="s">
        <v>82</v>
      </c>
      <c r="BK1341" s="187">
        <f>ROUND(I1341*H1341,2)</f>
        <v>0</v>
      </c>
      <c r="BL1341" s="19" t="s">
        <v>214</v>
      </c>
      <c r="BM1341" s="186" t="s">
        <v>8656</v>
      </c>
    </row>
    <row r="1342" spans="1:65" s="2" customFormat="1" ht="19.5" x14ac:dyDescent="0.2">
      <c r="A1342" s="36"/>
      <c r="B1342" s="37"/>
      <c r="C1342" s="38"/>
      <c r="D1342" s="188" t="s">
        <v>194</v>
      </c>
      <c r="E1342" s="38"/>
      <c r="F1342" s="189" t="s">
        <v>2144</v>
      </c>
      <c r="G1342" s="38"/>
      <c r="H1342" s="38"/>
      <c r="I1342" s="190"/>
      <c r="J1342" s="38"/>
      <c r="K1342" s="38"/>
      <c r="L1342" s="41"/>
      <c r="M1342" s="191"/>
      <c r="N1342" s="192"/>
      <c r="O1342" s="66"/>
      <c r="P1342" s="66"/>
      <c r="Q1342" s="66"/>
      <c r="R1342" s="66"/>
      <c r="S1342" s="66"/>
      <c r="T1342" s="67"/>
      <c r="U1342" s="36"/>
      <c r="V1342" s="36"/>
      <c r="W1342" s="36"/>
      <c r="X1342" s="36"/>
      <c r="Y1342" s="36"/>
      <c r="Z1342" s="36"/>
      <c r="AA1342" s="36"/>
      <c r="AB1342" s="36"/>
      <c r="AC1342" s="36"/>
      <c r="AD1342" s="36"/>
      <c r="AE1342" s="36"/>
      <c r="AT1342" s="19" t="s">
        <v>194</v>
      </c>
      <c r="AU1342" s="19" t="s">
        <v>84</v>
      </c>
    </row>
    <row r="1343" spans="1:65" s="13" customFormat="1" x14ac:dyDescent="0.2">
      <c r="B1343" s="197"/>
      <c r="C1343" s="198"/>
      <c r="D1343" s="188" t="s">
        <v>317</v>
      </c>
      <c r="E1343" s="198"/>
      <c r="F1343" s="200" t="s">
        <v>8657</v>
      </c>
      <c r="G1343" s="198"/>
      <c r="H1343" s="201">
        <v>7.875</v>
      </c>
      <c r="I1343" s="202"/>
      <c r="J1343" s="198"/>
      <c r="K1343" s="198"/>
      <c r="L1343" s="203"/>
      <c r="M1343" s="204"/>
      <c r="N1343" s="205"/>
      <c r="O1343" s="205"/>
      <c r="P1343" s="205"/>
      <c r="Q1343" s="205"/>
      <c r="R1343" s="205"/>
      <c r="S1343" s="205"/>
      <c r="T1343" s="206"/>
      <c r="AT1343" s="207" t="s">
        <v>317</v>
      </c>
      <c r="AU1343" s="207" t="s">
        <v>84</v>
      </c>
      <c r="AV1343" s="13" t="s">
        <v>84</v>
      </c>
      <c r="AW1343" s="13" t="s">
        <v>4</v>
      </c>
      <c r="AX1343" s="13" t="s">
        <v>82</v>
      </c>
      <c r="AY1343" s="207" t="s">
        <v>153</v>
      </c>
    </row>
    <row r="1344" spans="1:65" s="2" customFormat="1" ht="16.5" customHeight="1" x14ac:dyDescent="0.2">
      <c r="A1344" s="36"/>
      <c r="B1344" s="37"/>
      <c r="C1344" s="249" t="s">
        <v>2420</v>
      </c>
      <c r="D1344" s="249" t="s">
        <v>1767</v>
      </c>
      <c r="E1344" s="250" t="s">
        <v>5571</v>
      </c>
      <c r="F1344" s="251" t="s">
        <v>8658</v>
      </c>
      <c r="G1344" s="252" t="s">
        <v>433</v>
      </c>
      <c r="H1344" s="253">
        <v>62.685000000000002</v>
      </c>
      <c r="I1344" s="254"/>
      <c r="J1344" s="255">
        <f>ROUND(I1344*H1344,2)</f>
        <v>0</v>
      </c>
      <c r="K1344" s="251" t="s">
        <v>28</v>
      </c>
      <c r="L1344" s="256"/>
      <c r="M1344" s="257" t="s">
        <v>28</v>
      </c>
      <c r="N1344" s="258" t="s">
        <v>45</v>
      </c>
      <c r="O1344" s="66"/>
      <c r="P1344" s="184">
        <f>O1344*H1344</f>
        <v>0</v>
      </c>
      <c r="Q1344" s="184">
        <v>6.0000000000000001E-3</v>
      </c>
      <c r="R1344" s="184">
        <f>Q1344*H1344</f>
        <v>0.37611</v>
      </c>
      <c r="S1344" s="184">
        <v>0</v>
      </c>
      <c r="T1344" s="185">
        <f>S1344*H1344</f>
        <v>0</v>
      </c>
      <c r="U1344" s="36"/>
      <c r="V1344" s="36"/>
      <c r="W1344" s="36"/>
      <c r="X1344" s="36"/>
      <c r="Y1344" s="36"/>
      <c r="Z1344" s="36"/>
      <c r="AA1344" s="36"/>
      <c r="AB1344" s="36"/>
      <c r="AC1344" s="36"/>
      <c r="AD1344" s="36"/>
      <c r="AE1344" s="36"/>
      <c r="AR1344" s="186" t="s">
        <v>279</v>
      </c>
      <c r="AT1344" s="186" t="s">
        <v>1767</v>
      </c>
      <c r="AU1344" s="186" t="s">
        <v>84</v>
      </c>
      <c r="AY1344" s="19" t="s">
        <v>153</v>
      </c>
      <c r="BE1344" s="187">
        <f>IF(N1344="základní",J1344,0)</f>
        <v>0</v>
      </c>
      <c r="BF1344" s="187">
        <f>IF(N1344="snížená",J1344,0)</f>
        <v>0</v>
      </c>
      <c r="BG1344" s="187">
        <f>IF(N1344="zákl. přenesená",J1344,0)</f>
        <v>0</v>
      </c>
      <c r="BH1344" s="187">
        <f>IF(N1344="sníž. přenesená",J1344,0)</f>
        <v>0</v>
      </c>
      <c r="BI1344" s="187">
        <f>IF(N1344="nulová",J1344,0)</f>
        <v>0</v>
      </c>
      <c r="BJ1344" s="19" t="s">
        <v>82</v>
      </c>
      <c r="BK1344" s="187">
        <f>ROUND(I1344*H1344,2)</f>
        <v>0</v>
      </c>
      <c r="BL1344" s="19" t="s">
        <v>214</v>
      </c>
      <c r="BM1344" s="186" t="s">
        <v>8659</v>
      </c>
    </row>
    <row r="1345" spans="1:65" s="2" customFormat="1" ht="19.5" x14ac:dyDescent="0.2">
      <c r="A1345" s="36"/>
      <c r="B1345" s="37"/>
      <c r="C1345" s="38"/>
      <c r="D1345" s="188" t="s">
        <v>194</v>
      </c>
      <c r="E1345" s="38"/>
      <c r="F1345" s="189" t="s">
        <v>2144</v>
      </c>
      <c r="G1345" s="38"/>
      <c r="H1345" s="38"/>
      <c r="I1345" s="190"/>
      <c r="J1345" s="38"/>
      <c r="K1345" s="38"/>
      <c r="L1345" s="41"/>
      <c r="M1345" s="191"/>
      <c r="N1345" s="192"/>
      <c r="O1345" s="66"/>
      <c r="P1345" s="66"/>
      <c r="Q1345" s="66"/>
      <c r="R1345" s="66"/>
      <c r="S1345" s="66"/>
      <c r="T1345" s="67"/>
      <c r="U1345" s="36"/>
      <c r="V1345" s="36"/>
      <c r="W1345" s="36"/>
      <c r="X1345" s="36"/>
      <c r="Y1345" s="36"/>
      <c r="Z1345" s="36"/>
      <c r="AA1345" s="36"/>
      <c r="AB1345" s="36"/>
      <c r="AC1345" s="36"/>
      <c r="AD1345" s="36"/>
      <c r="AE1345" s="36"/>
      <c r="AT1345" s="19" t="s">
        <v>194</v>
      </c>
      <c r="AU1345" s="19" t="s">
        <v>84</v>
      </c>
    </row>
    <row r="1346" spans="1:65" s="13" customFormat="1" x14ac:dyDescent="0.2">
      <c r="B1346" s="197"/>
      <c r="C1346" s="198"/>
      <c r="D1346" s="188" t="s">
        <v>317</v>
      </c>
      <c r="E1346" s="198"/>
      <c r="F1346" s="200" t="s">
        <v>8660</v>
      </c>
      <c r="G1346" s="198"/>
      <c r="H1346" s="201">
        <v>62.685000000000002</v>
      </c>
      <c r="I1346" s="202"/>
      <c r="J1346" s="198"/>
      <c r="K1346" s="198"/>
      <c r="L1346" s="203"/>
      <c r="M1346" s="204"/>
      <c r="N1346" s="205"/>
      <c r="O1346" s="205"/>
      <c r="P1346" s="205"/>
      <c r="Q1346" s="205"/>
      <c r="R1346" s="205"/>
      <c r="S1346" s="205"/>
      <c r="T1346" s="206"/>
      <c r="AT1346" s="207" t="s">
        <v>317</v>
      </c>
      <c r="AU1346" s="207" t="s">
        <v>84</v>
      </c>
      <c r="AV1346" s="13" t="s">
        <v>84</v>
      </c>
      <c r="AW1346" s="13" t="s">
        <v>4</v>
      </c>
      <c r="AX1346" s="13" t="s">
        <v>82</v>
      </c>
      <c r="AY1346" s="207" t="s">
        <v>153</v>
      </c>
    </row>
    <row r="1347" spans="1:65" s="2" customFormat="1" ht="16.5" customHeight="1" x14ac:dyDescent="0.2">
      <c r="A1347" s="36"/>
      <c r="B1347" s="37"/>
      <c r="C1347" s="249" t="s">
        <v>2425</v>
      </c>
      <c r="D1347" s="249" t="s">
        <v>1767</v>
      </c>
      <c r="E1347" s="250" t="s">
        <v>5575</v>
      </c>
      <c r="F1347" s="251" t="s">
        <v>8661</v>
      </c>
      <c r="G1347" s="252" t="s">
        <v>433</v>
      </c>
      <c r="H1347" s="253">
        <v>290.11500000000001</v>
      </c>
      <c r="I1347" s="254"/>
      <c r="J1347" s="255">
        <f>ROUND(I1347*H1347,2)</f>
        <v>0</v>
      </c>
      <c r="K1347" s="251" t="s">
        <v>28</v>
      </c>
      <c r="L1347" s="256"/>
      <c r="M1347" s="257" t="s">
        <v>28</v>
      </c>
      <c r="N1347" s="258" t="s">
        <v>45</v>
      </c>
      <c r="O1347" s="66"/>
      <c r="P1347" s="184">
        <f>O1347*H1347</f>
        <v>0</v>
      </c>
      <c r="Q1347" s="184">
        <v>6.0000000000000001E-3</v>
      </c>
      <c r="R1347" s="184">
        <f>Q1347*H1347</f>
        <v>1.7406900000000001</v>
      </c>
      <c r="S1347" s="184">
        <v>0</v>
      </c>
      <c r="T1347" s="185">
        <f>S1347*H1347</f>
        <v>0</v>
      </c>
      <c r="U1347" s="36"/>
      <c r="V1347" s="36"/>
      <c r="W1347" s="36"/>
      <c r="X1347" s="36"/>
      <c r="Y1347" s="36"/>
      <c r="Z1347" s="36"/>
      <c r="AA1347" s="36"/>
      <c r="AB1347" s="36"/>
      <c r="AC1347" s="36"/>
      <c r="AD1347" s="36"/>
      <c r="AE1347" s="36"/>
      <c r="AR1347" s="186" t="s">
        <v>279</v>
      </c>
      <c r="AT1347" s="186" t="s">
        <v>1767</v>
      </c>
      <c r="AU1347" s="186" t="s">
        <v>84</v>
      </c>
      <c r="AY1347" s="19" t="s">
        <v>153</v>
      </c>
      <c r="BE1347" s="187">
        <f>IF(N1347="základní",J1347,0)</f>
        <v>0</v>
      </c>
      <c r="BF1347" s="187">
        <f>IF(N1347="snížená",J1347,0)</f>
        <v>0</v>
      </c>
      <c r="BG1347" s="187">
        <f>IF(N1347="zákl. přenesená",J1347,0)</f>
        <v>0</v>
      </c>
      <c r="BH1347" s="187">
        <f>IF(N1347="sníž. přenesená",J1347,0)</f>
        <v>0</v>
      </c>
      <c r="BI1347" s="187">
        <f>IF(N1347="nulová",J1347,0)</f>
        <v>0</v>
      </c>
      <c r="BJ1347" s="19" t="s">
        <v>82</v>
      </c>
      <c r="BK1347" s="187">
        <f>ROUND(I1347*H1347,2)</f>
        <v>0</v>
      </c>
      <c r="BL1347" s="19" t="s">
        <v>214</v>
      </c>
      <c r="BM1347" s="186" t="s">
        <v>8662</v>
      </c>
    </row>
    <row r="1348" spans="1:65" s="2" customFormat="1" ht="19.5" x14ac:dyDescent="0.2">
      <c r="A1348" s="36"/>
      <c r="B1348" s="37"/>
      <c r="C1348" s="38"/>
      <c r="D1348" s="188" t="s">
        <v>194</v>
      </c>
      <c r="E1348" s="38"/>
      <c r="F1348" s="189" t="s">
        <v>2144</v>
      </c>
      <c r="G1348" s="38"/>
      <c r="H1348" s="38"/>
      <c r="I1348" s="190"/>
      <c r="J1348" s="38"/>
      <c r="K1348" s="38"/>
      <c r="L1348" s="41"/>
      <c r="M1348" s="191"/>
      <c r="N1348" s="192"/>
      <c r="O1348" s="66"/>
      <c r="P1348" s="66"/>
      <c r="Q1348" s="66"/>
      <c r="R1348" s="66"/>
      <c r="S1348" s="66"/>
      <c r="T1348" s="67"/>
      <c r="U1348" s="36"/>
      <c r="V1348" s="36"/>
      <c r="W1348" s="36"/>
      <c r="X1348" s="36"/>
      <c r="Y1348" s="36"/>
      <c r="Z1348" s="36"/>
      <c r="AA1348" s="36"/>
      <c r="AB1348" s="36"/>
      <c r="AC1348" s="36"/>
      <c r="AD1348" s="36"/>
      <c r="AE1348" s="36"/>
      <c r="AT1348" s="19" t="s">
        <v>194</v>
      </c>
      <c r="AU1348" s="19" t="s">
        <v>84</v>
      </c>
    </row>
    <row r="1349" spans="1:65" s="13" customFormat="1" x14ac:dyDescent="0.2">
      <c r="B1349" s="197"/>
      <c r="C1349" s="198"/>
      <c r="D1349" s="188" t="s">
        <v>317</v>
      </c>
      <c r="E1349" s="198"/>
      <c r="F1349" s="200" t="s">
        <v>8663</v>
      </c>
      <c r="G1349" s="198"/>
      <c r="H1349" s="201">
        <v>290.11500000000001</v>
      </c>
      <c r="I1349" s="202"/>
      <c r="J1349" s="198"/>
      <c r="K1349" s="198"/>
      <c r="L1349" s="203"/>
      <c r="M1349" s="204"/>
      <c r="N1349" s="205"/>
      <c r="O1349" s="205"/>
      <c r="P1349" s="205"/>
      <c r="Q1349" s="205"/>
      <c r="R1349" s="205"/>
      <c r="S1349" s="205"/>
      <c r="T1349" s="206"/>
      <c r="AT1349" s="207" t="s">
        <v>317</v>
      </c>
      <c r="AU1349" s="207" t="s">
        <v>84</v>
      </c>
      <c r="AV1349" s="13" t="s">
        <v>84</v>
      </c>
      <c r="AW1349" s="13" t="s">
        <v>4</v>
      </c>
      <c r="AX1349" s="13" t="s">
        <v>82</v>
      </c>
      <c r="AY1349" s="207" t="s">
        <v>153</v>
      </c>
    </row>
    <row r="1350" spans="1:65" s="2" customFormat="1" ht="16.5" customHeight="1" x14ac:dyDescent="0.2">
      <c r="A1350" s="36"/>
      <c r="B1350" s="37"/>
      <c r="C1350" s="249" t="s">
        <v>2430</v>
      </c>
      <c r="D1350" s="249" t="s">
        <v>1767</v>
      </c>
      <c r="E1350" s="250" t="s">
        <v>2185</v>
      </c>
      <c r="F1350" s="251" t="s">
        <v>2186</v>
      </c>
      <c r="G1350" s="252" t="s">
        <v>433</v>
      </c>
      <c r="H1350" s="253">
        <v>49.034999999999997</v>
      </c>
      <c r="I1350" s="254"/>
      <c r="J1350" s="255">
        <f>ROUND(I1350*H1350,2)</f>
        <v>0</v>
      </c>
      <c r="K1350" s="251" t="s">
        <v>315</v>
      </c>
      <c r="L1350" s="256"/>
      <c r="M1350" s="257" t="s">
        <v>28</v>
      </c>
      <c r="N1350" s="258" t="s">
        <v>45</v>
      </c>
      <c r="O1350" s="66"/>
      <c r="P1350" s="184">
        <f>O1350*H1350</f>
        <v>0</v>
      </c>
      <c r="Q1350" s="184">
        <v>1.75E-3</v>
      </c>
      <c r="R1350" s="184">
        <f>Q1350*H1350</f>
        <v>8.5811249999999992E-2</v>
      </c>
      <c r="S1350" s="184">
        <v>0</v>
      </c>
      <c r="T1350" s="185">
        <f>S1350*H1350</f>
        <v>0</v>
      </c>
      <c r="U1350" s="36"/>
      <c r="V1350" s="36"/>
      <c r="W1350" s="36"/>
      <c r="X1350" s="36"/>
      <c r="Y1350" s="36"/>
      <c r="Z1350" s="36"/>
      <c r="AA1350" s="36"/>
      <c r="AB1350" s="36"/>
      <c r="AC1350" s="36"/>
      <c r="AD1350" s="36"/>
      <c r="AE1350" s="36"/>
      <c r="AR1350" s="186" t="s">
        <v>279</v>
      </c>
      <c r="AT1350" s="186" t="s">
        <v>1767</v>
      </c>
      <c r="AU1350" s="186" t="s">
        <v>84</v>
      </c>
      <c r="AY1350" s="19" t="s">
        <v>153</v>
      </c>
      <c r="BE1350" s="187">
        <f>IF(N1350="základní",J1350,0)</f>
        <v>0</v>
      </c>
      <c r="BF1350" s="187">
        <f>IF(N1350="snížená",J1350,0)</f>
        <v>0</v>
      </c>
      <c r="BG1350" s="187">
        <f>IF(N1350="zákl. přenesená",J1350,0)</f>
        <v>0</v>
      </c>
      <c r="BH1350" s="187">
        <f>IF(N1350="sníž. přenesená",J1350,0)</f>
        <v>0</v>
      </c>
      <c r="BI1350" s="187">
        <f>IF(N1350="nulová",J1350,0)</f>
        <v>0</v>
      </c>
      <c r="BJ1350" s="19" t="s">
        <v>82</v>
      </c>
      <c r="BK1350" s="187">
        <f>ROUND(I1350*H1350,2)</f>
        <v>0</v>
      </c>
      <c r="BL1350" s="19" t="s">
        <v>214</v>
      </c>
      <c r="BM1350" s="186" t="s">
        <v>8664</v>
      </c>
    </row>
    <row r="1351" spans="1:65" s="2" customFormat="1" ht="19.5" x14ac:dyDescent="0.2">
      <c r="A1351" s="36"/>
      <c r="B1351" s="37"/>
      <c r="C1351" s="38"/>
      <c r="D1351" s="188" t="s">
        <v>194</v>
      </c>
      <c r="E1351" s="38"/>
      <c r="F1351" s="189" t="s">
        <v>2144</v>
      </c>
      <c r="G1351" s="38"/>
      <c r="H1351" s="38"/>
      <c r="I1351" s="190"/>
      <c r="J1351" s="38"/>
      <c r="K1351" s="38"/>
      <c r="L1351" s="41"/>
      <c r="M1351" s="191"/>
      <c r="N1351" s="192"/>
      <c r="O1351" s="66"/>
      <c r="P1351" s="66"/>
      <c r="Q1351" s="66"/>
      <c r="R1351" s="66"/>
      <c r="S1351" s="66"/>
      <c r="T1351" s="67"/>
      <c r="U1351" s="36"/>
      <c r="V1351" s="36"/>
      <c r="W1351" s="36"/>
      <c r="X1351" s="36"/>
      <c r="Y1351" s="36"/>
      <c r="Z1351" s="36"/>
      <c r="AA1351" s="36"/>
      <c r="AB1351" s="36"/>
      <c r="AC1351" s="36"/>
      <c r="AD1351" s="36"/>
      <c r="AE1351" s="36"/>
      <c r="AT1351" s="19" t="s">
        <v>194</v>
      </c>
      <c r="AU1351" s="19" t="s">
        <v>84</v>
      </c>
    </row>
    <row r="1352" spans="1:65" s="13" customFormat="1" x14ac:dyDescent="0.2">
      <c r="B1352" s="197"/>
      <c r="C1352" s="198"/>
      <c r="D1352" s="188" t="s">
        <v>317</v>
      </c>
      <c r="E1352" s="198"/>
      <c r="F1352" s="200" t="s">
        <v>8665</v>
      </c>
      <c r="G1352" s="198"/>
      <c r="H1352" s="201">
        <v>49.034999999999997</v>
      </c>
      <c r="I1352" s="202"/>
      <c r="J1352" s="198"/>
      <c r="K1352" s="198"/>
      <c r="L1352" s="203"/>
      <c r="M1352" s="204"/>
      <c r="N1352" s="205"/>
      <c r="O1352" s="205"/>
      <c r="P1352" s="205"/>
      <c r="Q1352" s="205"/>
      <c r="R1352" s="205"/>
      <c r="S1352" s="205"/>
      <c r="T1352" s="206"/>
      <c r="AT1352" s="207" t="s">
        <v>317</v>
      </c>
      <c r="AU1352" s="207" t="s">
        <v>84</v>
      </c>
      <c r="AV1352" s="13" t="s">
        <v>84</v>
      </c>
      <c r="AW1352" s="13" t="s">
        <v>4</v>
      </c>
      <c r="AX1352" s="13" t="s">
        <v>82</v>
      </c>
      <c r="AY1352" s="207" t="s">
        <v>153</v>
      </c>
    </row>
    <row r="1353" spans="1:65" s="2" customFormat="1" ht="16.5" customHeight="1" x14ac:dyDescent="0.2">
      <c r="A1353" s="36"/>
      <c r="B1353" s="37"/>
      <c r="C1353" s="249" t="s">
        <v>2434</v>
      </c>
      <c r="D1353" s="249" t="s">
        <v>1767</v>
      </c>
      <c r="E1353" s="250" t="s">
        <v>5583</v>
      </c>
      <c r="F1353" s="251" t="s">
        <v>5584</v>
      </c>
      <c r="G1353" s="252" t="s">
        <v>433</v>
      </c>
      <c r="H1353" s="253">
        <v>62.16</v>
      </c>
      <c r="I1353" s="254"/>
      <c r="J1353" s="255">
        <f>ROUND(I1353*H1353,2)</f>
        <v>0</v>
      </c>
      <c r="K1353" s="251" t="s">
        <v>315</v>
      </c>
      <c r="L1353" s="256"/>
      <c r="M1353" s="257" t="s">
        <v>28</v>
      </c>
      <c r="N1353" s="258" t="s">
        <v>45</v>
      </c>
      <c r="O1353" s="66"/>
      <c r="P1353" s="184">
        <f>O1353*H1353</f>
        <v>0</v>
      </c>
      <c r="Q1353" s="184">
        <v>2.0999999999999999E-3</v>
      </c>
      <c r="R1353" s="184">
        <f>Q1353*H1353</f>
        <v>0.13053599999999999</v>
      </c>
      <c r="S1353" s="184">
        <v>0</v>
      </c>
      <c r="T1353" s="185">
        <f>S1353*H1353</f>
        <v>0</v>
      </c>
      <c r="U1353" s="36"/>
      <c r="V1353" s="36"/>
      <c r="W1353" s="36"/>
      <c r="X1353" s="36"/>
      <c r="Y1353" s="36"/>
      <c r="Z1353" s="36"/>
      <c r="AA1353" s="36"/>
      <c r="AB1353" s="36"/>
      <c r="AC1353" s="36"/>
      <c r="AD1353" s="36"/>
      <c r="AE1353" s="36"/>
      <c r="AR1353" s="186" t="s">
        <v>279</v>
      </c>
      <c r="AT1353" s="186" t="s">
        <v>1767</v>
      </c>
      <c r="AU1353" s="186" t="s">
        <v>84</v>
      </c>
      <c r="AY1353" s="19" t="s">
        <v>153</v>
      </c>
      <c r="BE1353" s="187">
        <f>IF(N1353="základní",J1353,0)</f>
        <v>0</v>
      </c>
      <c r="BF1353" s="187">
        <f>IF(N1353="snížená",J1353,0)</f>
        <v>0</v>
      </c>
      <c r="BG1353" s="187">
        <f>IF(N1353="zákl. přenesená",J1353,0)</f>
        <v>0</v>
      </c>
      <c r="BH1353" s="187">
        <f>IF(N1353="sníž. přenesená",J1353,0)</f>
        <v>0</v>
      </c>
      <c r="BI1353" s="187">
        <f>IF(N1353="nulová",J1353,0)</f>
        <v>0</v>
      </c>
      <c r="BJ1353" s="19" t="s">
        <v>82</v>
      </c>
      <c r="BK1353" s="187">
        <f>ROUND(I1353*H1353,2)</f>
        <v>0</v>
      </c>
      <c r="BL1353" s="19" t="s">
        <v>214</v>
      </c>
      <c r="BM1353" s="186" t="s">
        <v>8666</v>
      </c>
    </row>
    <row r="1354" spans="1:65" s="2" customFormat="1" ht="19.5" x14ac:dyDescent="0.2">
      <c r="A1354" s="36"/>
      <c r="B1354" s="37"/>
      <c r="C1354" s="38"/>
      <c r="D1354" s="188" t="s">
        <v>194</v>
      </c>
      <c r="E1354" s="38"/>
      <c r="F1354" s="189" t="s">
        <v>2144</v>
      </c>
      <c r="G1354" s="38"/>
      <c r="H1354" s="38"/>
      <c r="I1354" s="190"/>
      <c r="J1354" s="38"/>
      <c r="K1354" s="38"/>
      <c r="L1354" s="41"/>
      <c r="M1354" s="191"/>
      <c r="N1354" s="192"/>
      <c r="O1354" s="66"/>
      <c r="P1354" s="66"/>
      <c r="Q1354" s="66"/>
      <c r="R1354" s="66"/>
      <c r="S1354" s="66"/>
      <c r="T1354" s="67"/>
      <c r="U1354" s="36"/>
      <c r="V1354" s="36"/>
      <c r="W1354" s="36"/>
      <c r="X1354" s="36"/>
      <c r="Y1354" s="36"/>
      <c r="Z1354" s="36"/>
      <c r="AA1354" s="36"/>
      <c r="AB1354" s="36"/>
      <c r="AC1354" s="36"/>
      <c r="AD1354" s="36"/>
      <c r="AE1354" s="36"/>
      <c r="AT1354" s="19" t="s">
        <v>194</v>
      </c>
      <c r="AU1354" s="19" t="s">
        <v>84</v>
      </c>
    </row>
    <row r="1355" spans="1:65" s="13" customFormat="1" x14ac:dyDescent="0.2">
      <c r="B1355" s="197"/>
      <c r="C1355" s="198"/>
      <c r="D1355" s="188" t="s">
        <v>317</v>
      </c>
      <c r="E1355" s="198"/>
      <c r="F1355" s="200" t="s">
        <v>8667</v>
      </c>
      <c r="G1355" s="198"/>
      <c r="H1355" s="201">
        <v>62.16</v>
      </c>
      <c r="I1355" s="202"/>
      <c r="J1355" s="198"/>
      <c r="K1355" s="198"/>
      <c r="L1355" s="203"/>
      <c r="M1355" s="204"/>
      <c r="N1355" s="205"/>
      <c r="O1355" s="205"/>
      <c r="P1355" s="205"/>
      <c r="Q1355" s="205"/>
      <c r="R1355" s="205"/>
      <c r="S1355" s="205"/>
      <c r="T1355" s="206"/>
      <c r="AT1355" s="207" t="s">
        <v>317</v>
      </c>
      <c r="AU1355" s="207" t="s">
        <v>84</v>
      </c>
      <c r="AV1355" s="13" t="s">
        <v>84</v>
      </c>
      <c r="AW1355" s="13" t="s">
        <v>4</v>
      </c>
      <c r="AX1355" s="13" t="s">
        <v>82</v>
      </c>
      <c r="AY1355" s="207" t="s">
        <v>153</v>
      </c>
    </row>
    <row r="1356" spans="1:65" s="2" customFormat="1" ht="16.5" customHeight="1" x14ac:dyDescent="0.2">
      <c r="A1356" s="36"/>
      <c r="B1356" s="37"/>
      <c r="C1356" s="249" t="s">
        <v>2438</v>
      </c>
      <c r="D1356" s="249" t="s">
        <v>1767</v>
      </c>
      <c r="E1356" s="250" t="s">
        <v>8668</v>
      </c>
      <c r="F1356" s="251" t="s">
        <v>8669</v>
      </c>
      <c r="G1356" s="252" t="s">
        <v>433</v>
      </c>
      <c r="H1356" s="253">
        <v>146.89500000000001</v>
      </c>
      <c r="I1356" s="254"/>
      <c r="J1356" s="255">
        <f>ROUND(I1356*H1356,2)</f>
        <v>0</v>
      </c>
      <c r="K1356" s="251" t="s">
        <v>315</v>
      </c>
      <c r="L1356" s="256"/>
      <c r="M1356" s="257" t="s">
        <v>28</v>
      </c>
      <c r="N1356" s="258" t="s">
        <v>45</v>
      </c>
      <c r="O1356" s="66"/>
      <c r="P1356" s="184">
        <f>O1356*H1356</f>
        <v>0</v>
      </c>
      <c r="Q1356" s="184">
        <v>2.8E-3</v>
      </c>
      <c r="R1356" s="184">
        <f>Q1356*H1356</f>
        <v>0.411306</v>
      </c>
      <c r="S1356" s="184">
        <v>0</v>
      </c>
      <c r="T1356" s="185">
        <f>S1356*H1356</f>
        <v>0</v>
      </c>
      <c r="U1356" s="36"/>
      <c r="V1356" s="36"/>
      <c r="W1356" s="36"/>
      <c r="X1356" s="36"/>
      <c r="Y1356" s="36"/>
      <c r="Z1356" s="36"/>
      <c r="AA1356" s="36"/>
      <c r="AB1356" s="36"/>
      <c r="AC1356" s="36"/>
      <c r="AD1356" s="36"/>
      <c r="AE1356" s="36"/>
      <c r="AR1356" s="186" t="s">
        <v>279</v>
      </c>
      <c r="AT1356" s="186" t="s">
        <v>1767</v>
      </c>
      <c r="AU1356" s="186" t="s">
        <v>84</v>
      </c>
      <c r="AY1356" s="19" t="s">
        <v>153</v>
      </c>
      <c r="BE1356" s="187">
        <f>IF(N1356="základní",J1356,0)</f>
        <v>0</v>
      </c>
      <c r="BF1356" s="187">
        <f>IF(N1356="snížená",J1356,0)</f>
        <v>0</v>
      </c>
      <c r="BG1356" s="187">
        <f>IF(N1356="zákl. přenesená",J1356,0)</f>
        <v>0</v>
      </c>
      <c r="BH1356" s="187">
        <f>IF(N1356="sníž. přenesená",J1356,0)</f>
        <v>0</v>
      </c>
      <c r="BI1356" s="187">
        <f>IF(N1356="nulová",J1356,0)</f>
        <v>0</v>
      </c>
      <c r="BJ1356" s="19" t="s">
        <v>82</v>
      </c>
      <c r="BK1356" s="187">
        <f>ROUND(I1356*H1356,2)</f>
        <v>0</v>
      </c>
      <c r="BL1356" s="19" t="s">
        <v>214</v>
      </c>
      <c r="BM1356" s="186" t="s">
        <v>8670</v>
      </c>
    </row>
    <row r="1357" spans="1:65" s="2" customFormat="1" ht="19.5" x14ac:dyDescent="0.2">
      <c r="A1357" s="36"/>
      <c r="B1357" s="37"/>
      <c r="C1357" s="38"/>
      <c r="D1357" s="188" t="s">
        <v>194</v>
      </c>
      <c r="E1357" s="38"/>
      <c r="F1357" s="189" t="s">
        <v>2144</v>
      </c>
      <c r="G1357" s="38"/>
      <c r="H1357" s="38"/>
      <c r="I1357" s="190"/>
      <c r="J1357" s="38"/>
      <c r="K1357" s="38"/>
      <c r="L1357" s="41"/>
      <c r="M1357" s="191"/>
      <c r="N1357" s="192"/>
      <c r="O1357" s="66"/>
      <c r="P1357" s="66"/>
      <c r="Q1357" s="66"/>
      <c r="R1357" s="66"/>
      <c r="S1357" s="66"/>
      <c r="T1357" s="67"/>
      <c r="U1357" s="36"/>
      <c r="V1357" s="36"/>
      <c r="W1357" s="36"/>
      <c r="X1357" s="36"/>
      <c r="Y1357" s="36"/>
      <c r="Z1357" s="36"/>
      <c r="AA1357" s="36"/>
      <c r="AB1357" s="36"/>
      <c r="AC1357" s="36"/>
      <c r="AD1357" s="36"/>
      <c r="AE1357" s="36"/>
      <c r="AT1357" s="19" t="s">
        <v>194</v>
      </c>
      <c r="AU1357" s="19" t="s">
        <v>84</v>
      </c>
    </row>
    <row r="1358" spans="1:65" s="13" customFormat="1" x14ac:dyDescent="0.2">
      <c r="B1358" s="197"/>
      <c r="C1358" s="198"/>
      <c r="D1358" s="188" t="s">
        <v>317</v>
      </c>
      <c r="E1358" s="198"/>
      <c r="F1358" s="200" t="s">
        <v>8671</v>
      </c>
      <c r="G1358" s="198"/>
      <c r="H1358" s="201">
        <v>146.89500000000001</v>
      </c>
      <c r="I1358" s="202"/>
      <c r="J1358" s="198"/>
      <c r="K1358" s="198"/>
      <c r="L1358" s="203"/>
      <c r="M1358" s="204"/>
      <c r="N1358" s="205"/>
      <c r="O1358" s="205"/>
      <c r="P1358" s="205"/>
      <c r="Q1358" s="205"/>
      <c r="R1358" s="205"/>
      <c r="S1358" s="205"/>
      <c r="T1358" s="206"/>
      <c r="AT1358" s="207" t="s">
        <v>317</v>
      </c>
      <c r="AU1358" s="207" t="s">
        <v>84</v>
      </c>
      <c r="AV1358" s="13" t="s">
        <v>84</v>
      </c>
      <c r="AW1358" s="13" t="s">
        <v>4</v>
      </c>
      <c r="AX1358" s="13" t="s">
        <v>82</v>
      </c>
      <c r="AY1358" s="207" t="s">
        <v>153</v>
      </c>
    </row>
    <row r="1359" spans="1:65" s="2" customFormat="1" ht="16.5" customHeight="1" x14ac:dyDescent="0.2">
      <c r="A1359" s="36"/>
      <c r="B1359" s="37"/>
      <c r="C1359" s="249" t="s">
        <v>2443</v>
      </c>
      <c r="D1359" s="249" t="s">
        <v>1767</v>
      </c>
      <c r="E1359" s="250" t="s">
        <v>2141</v>
      </c>
      <c r="F1359" s="251" t="s">
        <v>2142</v>
      </c>
      <c r="G1359" s="252" t="s">
        <v>433</v>
      </c>
      <c r="H1359" s="253">
        <v>466.41</v>
      </c>
      <c r="I1359" s="254"/>
      <c r="J1359" s="255">
        <f>ROUND(I1359*H1359,2)</f>
        <v>0</v>
      </c>
      <c r="K1359" s="251" t="s">
        <v>28</v>
      </c>
      <c r="L1359" s="256"/>
      <c r="M1359" s="257" t="s">
        <v>28</v>
      </c>
      <c r="N1359" s="258" t="s">
        <v>45</v>
      </c>
      <c r="O1359" s="66"/>
      <c r="P1359" s="184">
        <f>O1359*H1359</f>
        <v>0</v>
      </c>
      <c r="Q1359" s="184">
        <v>2.2100000000000002E-3</v>
      </c>
      <c r="R1359" s="184">
        <f>Q1359*H1359</f>
        <v>1.0307661000000001</v>
      </c>
      <c r="S1359" s="184">
        <v>0</v>
      </c>
      <c r="T1359" s="185">
        <f>S1359*H1359</f>
        <v>0</v>
      </c>
      <c r="U1359" s="36"/>
      <c r="V1359" s="36"/>
      <c r="W1359" s="36"/>
      <c r="X1359" s="36"/>
      <c r="Y1359" s="36"/>
      <c r="Z1359" s="36"/>
      <c r="AA1359" s="36"/>
      <c r="AB1359" s="36"/>
      <c r="AC1359" s="36"/>
      <c r="AD1359" s="36"/>
      <c r="AE1359" s="36"/>
      <c r="AR1359" s="186" t="s">
        <v>279</v>
      </c>
      <c r="AT1359" s="186" t="s">
        <v>1767</v>
      </c>
      <c r="AU1359" s="186" t="s">
        <v>84</v>
      </c>
      <c r="AY1359" s="19" t="s">
        <v>153</v>
      </c>
      <c r="BE1359" s="187">
        <f>IF(N1359="základní",J1359,0)</f>
        <v>0</v>
      </c>
      <c r="BF1359" s="187">
        <f>IF(N1359="snížená",J1359,0)</f>
        <v>0</v>
      </c>
      <c r="BG1359" s="187">
        <f>IF(N1359="zákl. přenesená",J1359,0)</f>
        <v>0</v>
      </c>
      <c r="BH1359" s="187">
        <f>IF(N1359="sníž. přenesená",J1359,0)</f>
        <v>0</v>
      </c>
      <c r="BI1359" s="187">
        <f>IF(N1359="nulová",J1359,0)</f>
        <v>0</v>
      </c>
      <c r="BJ1359" s="19" t="s">
        <v>82</v>
      </c>
      <c r="BK1359" s="187">
        <f>ROUND(I1359*H1359,2)</f>
        <v>0</v>
      </c>
      <c r="BL1359" s="19" t="s">
        <v>214</v>
      </c>
      <c r="BM1359" s="186" t="s">
        <v>8672</v>
      </c>
    </row>
    <row r="1360" spans="1:65" s="2" customFormat="1" ht="19.5" x14ac:dyDescent="0.2">
      <c r="A1360" s="36"/>
      <c r="B1360" s="37"/>
      <c r="C1360" s="38"/>
      <c r="D1360" s="188" t="s">
        <v>194</v>
      </c>
      <c r="E1360" s="38"/>
      <c r="F1360" s="189" t="s">
        <v>2144</v>
      </c>
      <c r="G1360" s="38"/>
      <c r="H1360" s="38"/>
      <c r="I1360" s="190"/>
      <c r="J1360" s="38"/>
      <c r="K1360" s="38"/>
      <c r="L1360" s="41"/>
      <c r="M1360" s="191"/>
      <c r="N1360" s="192"/>
      <c r="O1360" s="66"/>
      <c r="P1360" s="66"/>
      <c r="Q1360" s="66"/>
      <c r="R1360" s="66"/>
      <c r="S1360" s="66"/>
      <c r="T1360" s="67"/>
      <c r="U1360" s="36"/>
      <c r="V1360" s="36"/>
      <c r="W1360" s="36"/>
      <c r="X1360" s="36"/>
      <c r="Y1360" s="36"/>
      <c r="Z1360" s="36"/>
      <c r="AA1360" s="36"/>
      <c r="AB1360" s="36"/>
      <c r="AC1360" s="36"/>
      <c r="AD1360" s="36"/>
      <c r="AE1360" s="36"/>
      <c r="AT1360" s="19" t="s">
        <v>194</v>
      </c>
      <c r="AU1360" s="19" t="s">
        <v>84</v>
      </c>
    </row>
    <row r="1361" spans="1:65" s="13" customFormat="1" x14ac:dyDescent="0.2">
      <c r="B1361" s="197"/>
      <c r="C1361" s="198"/>
      <c r="D1361" s="188" t="s">
        <v>317</v>
      </c>
      <c r="E1361" s="199" t="s">
        <v>28</v>
      </c>
      <c r="F1361" s="200" t="s">
        <v>8673</v>
      </c>
      <c r="G1361" s="198"/>
      <c r="H1361" s="201">
        <v>466.41</v>
      </c>
      <c r="I1361" s="202"/>
      <c r="J1361" s="198"/>
      <c r="K1361" s="198"/>
      <c r="L1361" s="203"/>
      <c r="M1361" s="204"/>
      <c r="N1361" s="205"/>
      <c r="O1361" s="205"/>
      <c r="P1361" s="205"/>
      <c r="Q1361" s="205"/>
      <c r="R1361" s="205"/>
      <c r="S1361" s="205"/>
      <c r="T1361" s="206"/>
      <c r="AT1361" s="207" t="s">
        <v>317</v>
      </c>
      <c r="AU1361" s="207" t="s">
        <v>84</v>
      </c>
      <c r="AV1361" s="13" t="s">
        <v>84</v>
      </c>
      <c r="AW1361" s="13" t="s">
        <v>35</v>
      </c>
      <c r="AX1361" s="13" t="s">
        <v>82</v>
      </c>
      <c r="AY1361" s="207" t="s">
        <v>153</v>
      </c>
    </row>
    <row r="1362" spans="1:65" s="2" customFormat="1" ht="16.5" customHeight="1" x14ac:dyDescent="0.2">
      <c r="A1362" s="36"/>
      <c r="B1362" s="37"/>
      <c r="C1362" s="175" t="s">
        <v>2448</v>
      </c>
      <c r="D1362" s="175" t="s">
        <v>156</v>
      </c>
      <c r="E1362" s="176" t="s">
        <v>2205</v>
      </c>
      <c r="F1362" s="177" t="s">
        <v>2206</v>
      </c>
      <c r="G1362" s="178" t="s">
        <v>349</v>
      </c>
      <c r="H1362" s="179">
        <v>709.8</v>
      </c>
      <c r="I1362" s="180"/>
      <c r="J1362" s="181">
        <f>ROUND(I1362*H1362,2)</f>
        <v>0</v>
      </c>
      <c r="K1362" s="177" t="s">
        <v>315</v>
      </c>
      <c r="L1362" s="41"/>
      <c r="M1362" s="182" t="s">
        <v>28</v>
      </c>
      <c r="N1362" s="183" t="s">
        <v>45</v>
      </c>
      <c r="O1362" s="66"/>
      <c r="P1362" s="184">
        <f>O1362*H1362</f>
        <v>0</v>
      </c>
      <c r="Q1362" s="184">
        <v>0</v>
      </c>
      <c r="R1362" s="184">
        <f>Q1362*H1362</f>
        <v>0</v>
      </c>
      <c r="S1362" s="184">
        <v>0</v>
      </c>
      <c r="T1362" s="185">
        <f>S1362*H1362</f>
        <v>0</v>
      </c>
      <c r="U1362" s="36"/>
      <c r="V1362" s="36"/>
      <c r="W1362" s="36"/>
      <c r="X1362" s="36"/>
      <c r="Y1362" s="36"/>
      <c r="Z1362" s="36"/>
      <c r="AA1362" s="36"/>
      <c r="AB1362" s="36"/>
      <c r="AC1362" s="36"/>
      <c r="AD1362" s="36"/>
      <c r="AE1362" s="36"/>
      <c r="AR1362" s="186" t="s">
        <v>214</v>
      </c>
      <c r="AT1362" s="186" t="s">
        <v>156</v>
      </c>
      <c r="AU1362" s="186" t="s">
        <v>84</v>
      </c>
      <c r="AY1362" s="19" t="s">
        <v>153</v>
      </c>
      <c r="BE1362" s="187">
        <f>IF(N1362="základní",J1362,0)</f>
        <v>0</v>
      </c>
      <c r="BF1362" s="187">
        <f>IF(N1362="snížená",J1362,0)</f>
        <v>0</v>
      </c>
      <c r="BG1362" s="187">
        <f>IF(N1362="zákl. přenesená",J1362,0)</f>
        <v>0</v>
      </c>
      <c r="BH1362" s="187">
        <f>IF(N1362="sníž. přenesená",J1362,0)</f>
        <v>0</v>
      </c>
      <c r="BI1362" s="187">
        <f>IF(N1362="nulová",J1362,0)</f>
        <v>0</v>
      </c>
      <c r="BJ1362" s="19" t="s">
        <v>82</v>
      </c>
      <c r="BK1362" s="187">
        <f>ROUND(I1362*H1362,2)</f>
        <v>0</v>
      </c>
      <c r="BL1362" s="19" t="s">
        <v>214</v>
      </c>
      <c r="BM1362" s="186" t="s">
        <v>8674</v>
      </c>
    </row>
    <row r="1363" spans="1:65" s="15" customFormat="1" x14ac:dyDescent="0.2">
      <c r="B1363" s="224"/>
      <c r="C1363" s="225"/>
      <c r="D1363" s="188" t="s">
        <v>317</v>
      </c>
      <c r="E1363" s="226" t="s">
        <v>28</v>
      </c>
      <c r="F1363" s="227" t="s">
        <v>1212</v>
      </c>
      <c r="G1363" s="225"/>
      <c r="H1363" s="226" t="s">
        <v>28</v>
      </c>
      <c r="I1363" s="228"/>
      <c r="J1363" s="225"/>
      <c r="K1363" s="225"/>
      <c r="L1363" s="229"/>
      <c r="M1363" s="230"/>
      <c r="N1363" s="231"/>
      <c r="O1363" s="231"/>
      <c r="P1363" s="231"/>
      <c r="Q1363" s="231"/>
      <c r="R1363" s="231"/>
      <c r="S1363" s="231"/>
      <c r="T1363" s="232"/>
      <c r="AT1363" s="233" t="s">
        <v>317</v>
      </c>
      <c r="AU1363" s="233" t="s">
        <v>84</v>
      </c>
      <c r="AV1363" s="15" t="s">
        <v>82</v>
      </c>
      <c r="AW1363" s="15" t="s">
        <v>35</v>
      </c>
      <c r="AX1363" s="15" t="s">
        <v>74</v>
      </c>
      <c r="AY1363" s="233" t="s">
        <v>153</v>
      </c>
    </row>
    <row r="1364" spans="1:65" s="13" customFormat="1" x14ac:dyDescent="0.2">
      <c r="B1364" s="197"/>
      <c r="C1364" s="198"/>
      <c r="D1364" s="188" t="s">
        <v>317</v>
      </c>
      <c r="E1364" s="199" t="s">
        <v>28</v>
      </c>
      <c r="F1364" s="200" t="s">
        <v>8675</v>
      </c>
      <c r="G1364" s="198"/>
      <c r="H1364" s="201">
        <v>37.5</v>
      </c>
      <c r="I1364" s="202"/>
      <c r="J1364" s="198"/>
      <c r="K1364" s="198"/>
      <c r="L1364" s="203"/>
      <c r="M1364" s="204"/>
      <c r="N1364" s="205"/>
      <c r="O1364" s="205"/>
      <c r="P1364" s="205"/>
      <c r="Q1364" s="205"/>
      <c r="R1364" s="205"/>
      <c r="S1364" s="205"/>
      <c r="T1364" s="206"/>
      <c r="AT1364" s="207" t="s">
        <v>317</v>
      </c>
      <c r="AU1364" s="207" t="s">
        <v>84</v>
      </c>
      <c r="AV1364" s="13" t="s">
        <v>84</v>
      </c>
      <c r="AW1364" s="13" t="s">
        <v>35</v>
      </c>
      <c r="AX1364" s="13" t="s">
        <v>74</v>
      </c>
      <c r="AY1364" s="207" t="s">
        <v>153</v>
      </c>
    </row>
    <row r="1365" spans="1:65" s="16" customFormat="1" x14ac:dyDescent="0.2">
      <c r="B1365" s="234"/>
      <c r="C1365" s="235"/>
      <c r="D1365" s="188" t="s">
        <v>317</v>
      </c>
      <c r="E1365" s="236" t="s">
        <v>28</v>
      </c>
      <c r="F1365" s="237" t="s">
        <v>448</v>
      </c>
      <c r="G1365" s="235"/>
      <c r="H1365" s="238">
        <v>37.5</v>
      </c>
      <c r="I1365" s="239"/>
      <c r="J1365" s="235"/>
      <c r="K1365" s="235"/>
      <c r="L1365" s="240"/>
      <c r="M1365" s="241"/>
      <c r="N1365" s="242"/>
      <c r="O1365" s="242"/>
      <c r="P1365" s="242"/>
      <c r="Q1365" s="242"/>
      <c r="R1365" s="242"/>
      <c r="S1365" s="242"/>
      <c r="T1365" s="243"/>
      <c r="AT1365" s="244" t="s">
        <v>317</v>
      </c>
      <c r="AU1365" s="244" t="s">
        <v>84</v>
      </c>
      <c r="AV1365" s="16" t="s">
        <v>163</v>
      </c>
      <c r="AW1365" s="16" t="s">
        <v>35</v>
      </c>
      <c r="AX1365" s="16" t="s">
        <v>74</v>
      </c>
      <c r="AY1365" s="244" t="s">
        <v>153</v>
      </c>
    </row>
    <row r="1366" spans="1:65" s="15" customFormat="1" x14ac:dyDescent="0.2">
      <c r="B1366" s="224"/>
      <c r="C1366" s="225"/>
      <c r="D1366" s="188" t="s">
        <v>317</v>
      </c>
      <c r="E1366" s="226" t="s">
        <v>28</v>
      </c>
      <c r="F1366" s="227" t="s">
        <v>524</v>
      </c>
      <c r="G1366" s="225"/>
      <c r="H1366" s="226" t="s">
        <v>28</v>
      </c>
      <c r="I1366" s="228"/>
      <c r="J1366" s="225"/>
      <c r="K1366" s="225"/>
      <c r="L1366" s="229"/>
      <c r="M1366" s="230"/>
      <c r="N1366" s="231"/>
      <c r="O1366" s="231"/>
      <c r="P1366" s="231"/>
      <c r="Q1366" s="231"/>
      <c r="R1366" s="231"/>
      <c r="S1366" s="231"/>
      <c r="T1366" s="232"/>
      <c r="AT1366" s="233" t="s">
        <v>317</v>
      </c>
      <c r="AU1366" s="233" t="s">
        <v>84</v>
      </c>
      <c r="AV1366" s="15" t="s">
        <v>82</v>
      </c>
      <c r="AW1366" s="15" t="s">
        <v>35</v>
      </c>
      <c r="AX1366" s="15" t="s">
        <v>74</v>
      </c>
      <c r="AY1366" s="233" t="s">
        <v>153</v>
      </c>
    </row>
    <row r="1367" spans="1:65" s="13" customFormat="1" x14ac:dyDescent="0.2">
      <c r="B1367" s="197"/>
      <c r="C1367" s="198"/>
      <c r="D1367" s="188" t="s">
        <v>317</v>
      </c>
      <c r="E1367" s="199" t="s">
        <v>28</v>
      </c>
      <c r="F1367" s="200" t="s">
        <v>8676</v>
      </c>
      <c r="G1367" s="198"/>
      <c r="H1367" s="201">
        <v>32.4</v>
      </c>
      <c r="I1367" s="202"/>
      <c r="J1367" s="198"/>
      <c r="K1367" s="198"/>
      <c r="L1367" s="203"/>
      <c r="M1367" s="204"/>
      <c r="N1367" s="205"/>
      <c r="O1367" s="205"/>
      <c r="P1367" s="205"/>
      <c r="Q1367" s="205"/>
      <c r="R1367" s="205"/>
      <c r="S1367" s="205"/>
      <c r="T1367" s="206"/>
      <c r="AT1367" s="207" t="s">
        <v>317</v>
      </c>
      <c r="AU1367" s="207" t="s">
        <v>84</v>
      </c>
      <c r="AV1367" s="13" t="s">
        <v>84</v>
      </c>
      <c r="AW1367" s="13" t="s">
        <v>35</v>
      </c>
      <c r="AX1367" s="13" t="s">
        <v>74</v>
      </c>
      <c r="AY1367" s="207" t="s">
        <v>153</v>
      </c>
    </row>
    <row r="1368" spans="1:65" s="13" customFormat="1" x14ac:dyDescent="0.2">
      <c r="B1368" s="197"/>
      <c r="C1368" s="198"/>
      <c r="D1368" s="188" t="s">
        <v>317</v>
      </c>
      <c r="E1368" s="199" t="s">
        <v>28</v>
      </c>
      <c r="F1368" s="200" t="s">
        <v>8677</v>
      </c>
      <c r="G1368" s="198"/>
      <c r="H1368" s="201">
        <v>16.899999999999999</v>
      </c>
      <c r="I1368" s="202"/>
      <c r="J1368" s="198"/>
      <c r="K1368" s="198"/>
      <c r="L1368" s="203"/>
      <c r="M1368" s="204"/>
      <c r="N1368" s="205"/>
      <c r="O1368" s="205"/>
      <c r="P1368" s="205"/>
      <c r="Q1368" s="205"/>
      <c r="R1368" s="205"/>
      <c r="S1368" s="205"/>
      <c r="T1368" s="206"/>
      <c r="AT1368" s="207" t="s">
        <v>317</v>
      </c>
      <c r="AU1368" s="207" t="s">
        <v>84</v>
      </c>
      <c r="AV1368" s="13" t="s">
        <v>84</v>
      </c>
      <c r="AW1368" s="13" t="s">
        <v>35</v>
      </c>
      <c r="AX1368" s="13" t="s">
        <v>74</v>
      </c>
      <c r="AY1368" s="207" t="s">
        <v>153</v>
      </c>
    </row>
    <row r="1369" spans="1:65" s="13" customFormat="1" x14ac:dyDescent="0.2">
      <c r="B1369" s="197"/>
      <c r="C1369" s="198"/>
      <c r="D1369" s="188" t="s">
        <v>317</v>
      </c>
      <c r="E1369" s="199" t="s">
        <v>28</v>
      </c>
      <c r="F1369" s="200" t="s">
        <v>8678</v>
      </c>
      <c r="G1369" s="198"/>
      <c r="H1369" s="201">
        <v>6.2</v>
      </c>
      <c r="I1369" s="202"/>
      <c r="J1369" s="198"/>
      <c r="K1369" s="198"/>
      <c r="L1369" s="203"/>
      <c r="M1369" s="204"/>
      <c r="N1369" s="205"/>
      <c r="O1369" s="205"/>
      <c r="P1369" s="205"/>
      <c r="Q1369" s="205"/>
      <c r="R1369" s="205"/>
      <c r="S1369" s="205"/>
      <c r="T1369" s="206"/>
      <c r="AT1369" s="207" t="s">
        <v>317</v>
      </c>
      <c r="AU1369" s="207" t="s">
        <v>84</v>
      </c>
      <c r="AV1369" s="13" t="s">
        <v>84</v>
      </c>
      <c r="AW1369" s="13" t="s">
        <v>35</v>
      </c>
      <c r="AX1369" s="13" t="s">
        <v>74</v>
      </c>
      <c r="AY1369" s="207" t="s">
        <v>153</v>
      </c>
    </row>
    <row r="1370" spans="1:65" s="13" customFormat="1" x14ac:dyDescent="0.2">
      <c r="B1370" s="197"/>
      <c r="C1370" s="198"/>
      <c r="D1370" s="188" t="s">
        <v>317</v>
      </c>
      <c r="E1370" s="199" t="s">
        <v>28</v>
      </c>
      <c r="F1370" s="200" t="s">
        <v>8679</v>
      </c>
      <c r="G1370" s="198"/>
      <c r="H1370" s="201">
        <v>4.5999999999999996</v>
      </c>
      <c r="I1370" s="202"/>
      <c r="J1370" s="198"/>
      <c r="K1370" s="198"/>
      <c r="L1370" s="203"/>
      <c r="M1370" s="204"/>
      <c r="N1370" s="205"/>
      <c r="O1370" s="205"/>
      <c r="P1370" s="205"/>
      <c r="Q1370" s="205"/>
      <c r="R1370" s="205"/>
      <c r="S1370" s="205"/>
      <c r="T1370" s="206"/>
      <c r="AT1370" s="207" t="s">
        <v>317</v>
      </c>
      <c r="AU1370" s="207" t="s">
        <v>84</v>
      </c>
      <c r="AV1370" s="13" t="s">
        <v>84</v>
      </c>
      <c r="AW1370" s="13" t="s">
        <v>35</v>
      </c>
      <c r="AX1370" s="13" t="s">
        <v>74</v>
      </c>
      <c r="AY1370" s="207" t="s">
        <v>153</v>
      </c>
    </row>
    <row r="1371" spans="1:65" s="13" customFormat="1" x14ac:dyDescent="0.2">
      <c r="B1371" s="197"/>
      <c r="C1371" s="198"/>
      <c r="D1371" s="188" t="s">
        <v>317</v>
      </c>
      <c r="E1371" s="199" t="s">
        <v>28</v>
      </c>
      <c r="F1371" s="200" t="s">
        <v>8680</v>
      </c>
      <c r="G1371" s="198"/>
      <c r="H1371" s="201">
        <v>5.4</v>
      </c>
      <c r="I1371" s="202"/>
      <c r="J1371" s="198"/>
      <c r="K1371" s="198"/>
      <c r="L1371" s="203"/>
      <c r="M1371" s="204"/>
      <c r="N1371" s="205"/>
      <c r="O1371" s="205"/>
      <c r="P1371" s="205"/>
      <c r="Q1371" s="205"/>
      <c r="R1371" s="205"/>
      <c r="S1371" s="205"/>
      <c r="T1371" s="206"/>
      <c r="AT1371" s="207" t="s">
        <v>317</v>
      </c>
      <c r="AU1371" s="207" t="s">
        <v>84</v>
      </c>
      <c r="AV1371" s="13" t="s">
        <v>84</v>
      </c>
      <c r="AW1371" s="13" t="s">
        <v>35</v>
      </c>
      <c r="AX1371" s="13" t="s">
        <v>74</v>
      </c>
      <c r="AY1371" s="207" t="s">
        <v>153</v>
      </c>
    </row>
    <row r="1372" spans="1:65" s="13" customFormat="1" x14ac:dyDescent="0.2">
      <c r="B1372" s="197"/>
      <c r="C1372" s="198"/>
      <c r="D1372" s="188" t="s">
        <v>317</v>
      </c>
      <c r="E1372" s="199" t="s">
        <v>28</v>
      </c>
      <c r="F1372" s="200" t="s">
        <v>8681</v>
      </c>
      <c r="G1372" s="198"/>
      <c r="H1372" s="201">
        <v>7.4</v>
      </c>
      <c r="I1372" s="202"/>
      <c r="J1372" s="198"/>
      <c r="K1372" s="198"/>
      <c r="L1372" s="203"/>
      <c r="M1372" s="204"/>
      <c r="N1372" s="205"/>
      <c r="O1372" s="205"/>
      <c r="P1372" s="205"/>
      <c r="Q1372" s="205"/>
      <c r="R1372" s="205"/>
      <c r="S1372" s="205"/>
      <c r="T1372" s="206"/>
      <c r="AT1372" s="207" t="s">
        <v>317</v>
      </c>
      <c r="AU1372" s="207" t="s">
        <v>84</v>
      </c>
      <c r="AV1372" s="13" t="s">
        <v>84</v>
      </c>
      <c r="AW1372" s="13" t="s">
        <v>35</v>
      </c>
      <c r="AX1372" s="13" t="s">
        <v>74</v>
      </c>
      <c r="AY1372" s="207" t="s">
        <v>153</v>
      </c>
    </row>
    <row r="1373" spans="1:65" s="13" customFormat="1" x14ac:dyDescent="0.2">
      <c r="B1373" s="197"/>
      <c r="C1373" s="198"/>
      <c r="D1373" s="188" t="s">
        <v>317</v>
      </c>
      <c r="E1373" s="199" t="s">
        <v>28</v>
      </c>
      <c r="F1373" s="200" t="s">
        <v>8682</v>
      </c>
      <c r="G1373" s="198"/>
      <c r="H1373" s="201">
        <v>15.8</v>
      </c>
      <c r="I1373" s="202"/>
      <c r="J1373" s="198"/>
      <c r="K1373" s="198"/>
      <c r="L1373" s="203"/>
      <c r="M1373" s="204"/>
      <c r="N1373" s="205"/>
      <c r="O1373" s="205"/>
      <c r="P1373" s="205"/>
      <c r="Q1373" s="205"/>
      <c r="R1373" s="205"/>
      <c r="S1373" s="205"/>
      <c r="T1373" s="206"/>
      <c r="AT1373" s="207" t="s">
        <v>317</v>
      </c>
      <c r="AU1373" s="207" t="s">
        <v>84</v>
      </c>
      <c r="AV1373" s="13" t="s">
        <v>84</v>
      </c>
      <c r="AW1373" s="13" t="s">
        <v>35</v>
      </c>
      <c r="AX1373" s="13" t="s">
        <v>74</v>
      </c>
      <c r="AY1373" s="207" t="s">
        <v>153</v>
      </c>
    </row>
    <row r="1374" spans="1:65" s="13" customFormat="1" x14ac:dyDescent="0.2">
      <c r="B1374" s="197"/>
      <c r="C1374" s="198"/>
      <c r="D1374" s="188" t="s">
        <v>317</v>
      </c>
      <c r="E1374" s="199" t="s">
        <v>28</v>
      </c>
      <c r="F1374" s="200" t="s">
        <v>8683</v>
      </c>
      <c r="G1374" s="198"/>
      <c r="H1374" s="201">
        <v>5.2</v>
      </c>
      <c r="I1374" s="202"/>
      <c r="J1374" s="198"/>
      <c r="K1374" s="198"/>
      <c r="L1374" s="203"/>
      <c r="M1374" s="204"/>
      <c r="N1374" s="205"/>
      <c r="O1374" s="205"/>
      <c r="P1374" s="205"/>
      <c r="Q1374" s="205"/>
      <c r="R1374" s="205"/>
      <c r="S1374" s="205"/>
      <c r="T1374" s="206"/>
      <c r="AT1374" s="207" t="s">
        <v>317</v>
      </c>
      <c r="AU1374" s="207" t="s">
        <v>84</v>
      </c>
      <c r="AV1374" s="13" t="s">
        <v>84</v>
      </c>
      <c r="AW1374" s="13" t="s">
        <v>35</v>
      </c>
      <c r="AX1374" s="13" t="s">
        <v>74</v>
      </c>
      <c r="AY1374" s="207" t="s">
        <v>153</v>
      </c>
    </row>
    <row r="1375" spans="1:65" s="13" customFormat="1" x14ac:dyDescent="0.2">
      <c r="B1375" s="197"/>
      <c r="C1375" s="198"/>
      <c r="D1375" s="188" t="s">
        <v>317</v>
      </c>
      <c r="E1375" s="199" t="s">
        <v>28</v>
      </c>
      <c r="F1375" s="200" t="s">
        <v>8684</v>
      </c>
      <c r="G1375" s="198"/>
      <c r="H1375" s="201">
        <v>5</v>
      </c>
      <c r="I1375" s="202"/>
      <c r="J1375" s="198"/>
      <c r="K1375" s="198"/>
      <c r="L1375" s="203"/>
      <c r="M1375" s="204"/>
      <c r="N1375" s="205"/>
      <c r="O1375" s="205"/>
      <c r="P1375" s="205"/>
      <c r="Q1375" s="205"/>
      <c r="R1375" s="205"/>
      <c r="S1375" s="205"/>
      <c r="T1375" s="206"/>
      <c r="AT1375" s="207" t="s">
        <v>317</v>
      </c>
      <c r="AU1375" s="207" t="s">
        <v>84</v>
      </c>
      <c r="AV1375" s="13" t="s">
        <v>84</v>
      </c>
      <c r="AW1375" s="13" t="s">
        <v>35</v>
      </c>
      <c r="AX1375" s="13" t="s">
        <v>74</v>
      </c>
      <c r="AY1375" s="207" t="s">
        <v>153</v>
      </c>
    </row>
    <row r="1376" spans="1:65" s="13" customFormat="1" x14ac:dyDescent="0.2">
      <c r="B1376" s="197"/>
      <c r="C1376" s="198"/>
      <c r="D1376" s="188" t="s">
        <v>317</v>
      </c>
      <c r="E1376" s="199" t="s">
        <v>28</v>
      </c>
      <c r="F1376" s="200" t="s">
        <v>8685</v>
      </c>
      <c r="G1376" s="198"/>
      <c r="H1376" s="201">
        <v>11.1</v>
      </c>
      <c r="I1376" s="202"/>
      <c r="J1376" s="198"/>
      <c r="K1376" s="198"/>
      <c r="L1376" s="203"/>
      <c r="M1376" s="204"/>
      <c r="N1376" s="205"/>
      <c r="O1376" s="205"/>
      <c r="P1376" s="205"/>
      <c r="Q1376" s="205"/>
      <c r="R1376" s="205"/>
      <c r="S1376" s="205"/>
      <c r="T1376" s="206"/>
      <c r="AT1376" s="207" t="s">
        <v>317</v>
      </c>
      <c r="AU1376" s="207" t="s">
        <v>84</v>
      </c>
      <c r="AV1376" s="13" t="s">
        <v>84</v>
      </c>
      <c r="AW1376" s="13" t="s">
        <v>35</v>
      </c>
      <c r="AX1376" s="13" t="s">
        <v>74</v>
      </c>
      <c r="AY1376" s="207" t="s">
        <v>153</v>
      </c>
    </row>
    <row r="1377" spans="2:51" s="13" customFormat="1" x14ac:dyDescent="0.2">
      <c r="B1377" s="197"/>
      <c r="C1377" s="198"/>
      <c r="D1377" s="188" t="s">
        <v>317</v>
      </c>
      <c r="E1377" s="199" t="s">
        <v>28</v>
      </c>
      <c r="F1377" s="200" t="s">
        <v>8686</v>
      </c>
      <c r="G1377" s="198"/>
      <c r="H1377" s="201">
        <v>19</v>
      </c>
      <c r="I1377" s="202"/>
      <c r="J1377" s="198"/>
      <c r="K1377" s="198"/>
      <c r="L1377" s="203"/>
      <c r="M1377" s="204"/>
      <c r="N1377" s="205"/>
      <c r="O1377" s="205"/>
      <c r="P1377" s="205"/>
      <c r="Q1377" s="205"/>
      <c r="R1377" s="205"/>
      <c r="S1377" s="205"/>
      <c r="T1377" s="206"/>
      <c r="AT1377" s="207" t="s">
        <v>317</v>
      </c>
      <c r="AU1377" s="207" t="s">
        <v>84</v>
      </c>
      <c r="AV1377" s="13" t="s">
        <v>84</v>
      </c>
      <c r="AW1377" s="13" t="s">
        <v>35</v>
      </c>
      <c r="AX1377" s="13" t="s">
        <v>74</v>
      </c>
      <c r="AY1377" s="207" t="s">
        <v>153</v>
      </c>
    </row>
    <row r="1378" spans="2:51" s="13" customFormat="1" x14ac:dyDescent="0.2">
      <c r="B1378" s="197"/>
      <c r="C1378" s="198"/>
      <c r="D1378" s="188" t="s">
        <v>317</v>
      </c>
      <c r="E1378" s="199" t="s">
        <v>28</v>
      </c>
      <c r="F1378" s="200" t="s">
        <v>8687</v>
      </c>
      <c r="G1378" s="198"/>
      <c r="H1378" s="201">
        <v>19.8</v>
      </c>
      <c r="I1378" s="202"/>
      <c r="J1378" s="198"/>
      <c r="K1378" s="198"/>
      <c r="L1378" s="203"/>
      <c r="M1378" s="204"/>
      <c r="N1378" s="205"/>
      <c r="O1378" s="205"/>
      <c r="P1378" s="205"/>
      <c r="Q1378" s="205"/>
      <c r="R1378" s="205"/>
      <c r="S1378" s="205"/>
      <c r="T1378" s="206"/>
      <c r="AT1378" s="207" t="s">
        <v>317</v>
      </c>
      <c r="AU1378" s="207" t="s">
        <v>84</v>
      </c>
      <c r="AV1378" s="13" t="s">
        <v>84</v>
      </c>
      <c r="AW1378" s="13" t="s">
        <v>35</v>
      </c>
      <c r="AX1378" s="13" t="s">
        <v>74</v>
      </c>
      <c r="AY1378" s="207" t="s">
        <v>153</v>
      </c>
    </row>
    <row r="1379" spans="2:51" s="13" customFormat="1" x14ac:dyDescent="0.2">
      <c r="B1379" s="197"/>
      <c r="C1379" s="198"/>
      <c r="D1379" s="188" t="s">
        <v>317</v>
      </c>
      <c r="E1379" s="199" t="s">
        <v>28</v>
      </c>
      <c r="F1379" s="200" t="s">
        <v>8688</v>
      </c>
      <c r="G1379" s="198"/>
      <c r="H1379" s="201">
        <v>10.4</v>
      </c>
      <c r="I1379" s="202"/>
      <c r="J1379" s="198"/>
      <c r="K1379" s="198"/>
      <c r="L1379" s="203"/>
      <c r="M1379" s="204"/>
      <c r="N1379" s="205"/>
      <c r="O1379" s="205"/>
      <c r="P1379" s="205"/>
      <c r="Q1379" s="205"/>
      <c r="R1379" s="205"/>
      <c r="S1379" s="205"/>
      <c r="T1379" s="206"/>
      <c r="AT1379" s="207" t="s">
        <v>317</v>
      </c>
      <c r="AU1379" s="207" t="s">
        <v>84</v>
      </c>
      <c r="AV1379" s="13" t="s">
        <v>84</v>
      </c>
      <c r="AW1379" s="13" t="s">
        <v>35</v>
      </c>
      <c r="AX1379" s="13" t="s">
        <v>74</v>
      </c>
      <c r="AY1379" s="207" t="s">
        <v>153</v>
      </c>
    </row>
    <row r="1380" spans="2:51" s="13" customFormat="1" x14ac:dyDescent="0.2">
      <c r="B1380" s="197"/>
      <c r="C1380" s="198"/>
      <c r="D1380" s="188" t="s">
        <v>317</v>
      </c>
      <c r="E1380" s="199" t="s">
        <v>28</v>
      </c>
      <c r="F1380" s="200" t="s">
        <v>8689</v>
      </c>
      <c r="G1380" s="198"/>
      <c r="H1380" s="201">
        <v>8.6</v>
      </c>
      <c r="I1380" s="202"/>
      <c r="J1380" s="198"/>
      <c r="K1380" s="198"/>
      <c r="L1380" s="203"/>
      <c r="M1380" s="204"/>
      <c r="N1380" s="205"/>
      <c r="O1380" s="205"/>
      <c r="P1380" s="205"/>
      <c r="Q1380" s="205"/>
      <c r="R1380" s="205"/>
      <c r="S1380" s="205"/>
      <c r="T1380" s="206"/>
      <c r="AT1380" s="207" t="s">
        <v>317</v>
      </c>
      <c r="AU1380" s="207" t="s">
        <v>84</v>
      </c>
      <c r="AV1380" s="13" t="s">
        <v>84</v>
      </c>
      <c r="AW1380" s="13" t="s">
        <v>35</v>
      </c>
      <c r="AX1380" s="13" t="s">
        <v>74</v>
      </c>
      <c r="AY1380" s="207" t="s">
        <v>153</v>
      </c>
    </row>
    <row r="1381" spans="2:51" s="13" customFormat="1" x14ac:dyDescent="0.2">
      <c r="B1381" s="197"/>
      <c r="C1381" s="198"/>
      <c r="D1381" s="188" t="s">
        <v>317</v>
      </c>
      <c r="E1381" s="199" t="s">
        <v>28</v>
      </c>
      <c r="F1381" s="200" t="s">
        <v>8690</v>
      </c>
      <c r="G1381" s="198"/>
      <c r="H1381" s="201">
        <v>15.6</v>
      </c>
      <c r="I1381" s="202"/>
      <c r="J1381" s="198"/>
      <c r="K1381" s="198"/>
      <c r="L1381" s="203"/>
      <c r="M1381" s="204"/>
      <c r="N1381" s="205"/>
      <c r="O1381" s="205"/>
      <c r="P1381" s="205"/>
      <c r="Q1381" s="205"/>
      <c r="R1381" s="205"/>
      <c r="S1381" s="205"/>
      <c r="T1381" s="206"/>
      <c r="AT1381" s="207" t="s">
        <v>317</v>
      </c>
      <c r="AU1381" s="207" t="s">
        <v>84</v>
      </c>
      <c r="AV1381" s="13" t="s">
        <v>84</v>
      </c>
      <c r="AW1381" s="13" t="s">
        <v>35</v>
      </c>
      <c r="AX1381" s="13" t="s">
        <v>74</v>
      </c>
      <c r="AY1381" s="207" t="s">
        <v>153</v>
      </c>
    </row>
    <row r="1382" spans="2:51" s="13" customFormat="1" x14ac:dyDescent="0.2">
      <c r="B1382" s="197"/>
      <c r="C1382" s="198"/>
      <c r="D1382" s="188" t="s">
        <v>317</v>
      </c>
      <c r="E1382" s="199" t="s">
        <v>28</v>
      </c>
      <c r="F1382" s="200" t="s">
        <v>8691</v>
      </c>
      <c r="G1382" s="198"/>
      <c r="H1382" s="201">
        <v>23.2</v>
      </c>
      <c r="I1382" s="202"/>
      <c r="J1382" s="198"/>
      <c r="K1382" s="198"/>
      <c r="L1382" s="203"/>
      <c r="M1382" s="204"/>
      <c r="N1382" s="205"/>
      <c r="O1382" s="205"/>
      <c r="P1382" s="205"/>
      <c r="Q1382" s="205"/>
      <c r="R1382" s="205"/>
      <c r="S1382" s="205"/>
      <c r="T1382" s="206"/>
      <c r="AT1382" s="207" t="s">
        <v>317</v>
      </c>
      <c r="AU1382" s="207" t="s">
        <v>84</v>
      </c>
      <c r="AV1382" s="13" t="s">
        <v>84</v>
      </c>
      <c r="AW1382" s="13" t="s">
        <v>35</v>
      </c>
      <c r="AX1382" s="13" t="s">
        <v>74</v>
      </c>
      <c r="AY1382" s="207" t="s">
        <v>153</v>
      </c>
    </row>
    <row r="1383" spans="2:51" s="13" customFormat="1" x14ac:dyDescent="0.2">
      <c r="B1383" s="197"/>
      <c r="C1383" s="198"/>
      <c r="D1383" s="188" t="s">
        <v>317</v>
      </c>
      <c r="E1383" s="199" t="s">
        <v>28</v>
      </c>
      <c r="F1383" s="200" t="s">
        <v>8692</v>
      </c>
      <c r="G1383" s="198"/>
      <c r="H1383" s="201">
        <v>13.4</v>
      </c>
      <c r="I1383" s="202"/>
      <c r="J1383" s="198"/>
      <c r="K1383" s="198"/>
      <c r="L1383" s="203"/>
      <c r="M1383" s="204"/>
      <c r="N1383" s="205"/>
      <c r="O1383" s="205"/>
      <c r="P1383" s="205"/>
      <c r="Q1383" s="205"/>
      <c r="R1383" s="205"/>
      <c r="S1383" s="205"/>
      <c r="T1383" s="206"/>
      <c r="AT1383" s="207" t="s">
        <v>317</v>
      </c>
      <c r="AU1383" s="207" t="s">
        <v>84</v>
      </c>
      <c r="AV1383" s="13" t="s">
        <v>84</v>
      </c>
      <c r="AW1383" s="13" t="s">
        <v>35</v>
      </c>
      <c r="AX1383" s="13" t="s">
        <v>74</v>
      </c>
      <c r="AY1383" s="207" t="s">
        <v>153</v>
      </c>
    </row>
    <row r="1384" spans="2:51" s="13" customFormat="1" x14ac:dyDescent="0.2">
      <c r="B1384" s="197"/>
      <c r="C1384" s="198"/>
      <c r="D1384" s="188" t="s">
        <v>317</v>
      </c>
      <c r="E1384" s="199" t="s">
        <v>28</v>
      </c>
      <c r="F1384" s="200" t="s">
        <v>8693</v>
      </c>
      <c r="G1384" s="198"/>
      <c r="H1384" s="201">
        <v>8.4</v>
      </c>
      <c r="I1384" s="202"/>
      <c r="J1384" s="198"/>
      <c r="K1384" s="198"/>
      <c r="L1384" s="203"/>
      <c r="M1384" s="204"/>
      <c r="N1384" s="205"/>
      <c r="O1384" s="205"/>
      <c r="P1384" s="205"/>
      <c r="Q1384" s="205"/>
      <c r="R1384" s="205"/>
      <c r="S1384" s="205"/>
      <c r="T1384" s="206"/>
      <c r="AT1384" s="207" t="s">
        <v>317</v>
      </c>
      <c r="AU1384" s="207" t="s">
        <v>84</v>
      </c>
      <c r="AV1384" s="13" t="s">
        <v>84</v>
      </c>
      <c r="AW1384" s="13" t="s">
        <v>35</v>
      </c>
      <c r="AX1384" s="13" t="s">
        <v>74</v>
      </c>
      <c r="AY1384" s="207" t="s">
        <v>153</v>
      </c>
    </row>
    <row r="1385" spans="2:51" s="13" customFormat="1" x14ac:dyDescent="0.2">
      <c r="B1385" s="197"/>
      <c r="C1385" s="198"/>
      <c r="D1385" s="188" t="s">
        <v>317</v>
      </c>
      <c r="E1385" s="199" t="s">
        <v>28</v>
      </c>
      <c r="F1385" s="200" t="s">
        <v>8694</v>
      </c>
      <c r="G1385" s="198"/>
      <c r="H1385" s="201">
        <v>4</v>
      </c>
      <c r="I1385" s="202"/>
      <c r="J1385" s="198"/>
      <c r="K1385" s="198"/>
      <c r="L1385" s="203"/>
      <c r="M1385" s="204"/>
      <c r="N1385" s="205"/>
      <c r="O1385" s="205"/>
      <c r="P1385" s="205"/>
      <c r="Q1385" s="205"/>
      <c r="R1385" s="205"/>
      <c r="S1385" s="205"/>
      <c r="T1385" s="206"/>
      <c r="AT1385" s="207" t="s">
        <v>317</v>
      </c>
      <c r="AU1385" s="207" t="s">
        <v>84</v>
      </c>
      <c r="AV1385" s="13" t="s">
        <v>84</v>
      </c>
      <c r="AW1385" s="13" t="s">
        <v>35</v>
      </c>
      <c r="AX1385" s="13" t="s">
        <v>74</v>
      </c>
      <c r="AY1385" s="207" t="s">
        <v>153</v>
      </c>
    </row>
    <row r="1386" spans="2:51" s="13" customFormat="1" x14ac:dyDescent="0.2">
      <c r="B1386" s="197"/>
      <c r="C1386" s="198"/>
      <c r="D1386" s="188" t="s">
        <v>317</v>
      </c>
      <c r="E1386" s="199" t="s">
        <v>28</v>
      </c>
      <c r="F1386" s="200" t="s">
        <v>8695</v>
      </c>
      <c r="G1386" s="198"/>
      <c r="H1386" s="201">
        <v>9.8000000000000007</v>
      </c>
      <c r="I1386" s="202"/>
      <c r="J1386" s="198"/>
      <c r="K1386" s="198"/>
      <c r="L1386" s="203"/>
      <c r="M1386" s="204"/>
      <c r="N1386" s="205"/>
      <c r="O1386" s="205"/>
      <c r="P1386" s="205"/>
      <c r="Q1386" s="205"/>
      <c r="R1386" s="205"/>
      <c r="S1386" s="205"/>
      <c r="T1386" s="206"/>
      <c r="AT1386" s="207" t="s">
        <v>317</v>
      </c>
      <c r="AU1386" s="207" t="s">
        <v>84</v>
      </c>
      <c r="AV1386" s="13" t="s">
        <v>84</v>
      </c>
      <c r="AW1386" s="13" t="s">
        <v>35</v>
      </c>
      <c r="AX1386" s="13" t="s">
        <v>74</v>
      </c>
      <c r="AY1386" s="207" t="s">
        <v>153</v>
      </c>
    </row>
    <row r="1387" spans="2:51" s="16" customFormat="1" x14ac:dyDescent="0.2">
      <c r="B1387" s="234"/>
      <c r="C1387" s="235"/>
      <c r="D1387" s="188" t="s">
        <v>317</v>
      </c>
      <c r="E1387" s="236" t="s">
        <v>28</v>
      </c>
      <c r="F1387" s="237" t="s">
        <v>448</v>
      </c>
      <c r="G1387" s="235"/>
      <c r="H1387" s="238">
        <v>242.2</v>
      </c>
      <c r="I1387" s="239"/>
      <c r="J1387" s="235"/>
      <c r="K1387" s="235"/>
      <c r="L1387" s="240"/>
      <c r="M1387" s="241"/>
      <c r="N1387" s="242"/>
      <c r="O1387" s="242"/>
      <c r="P1387" s="242"/>
      <c r="Q1387" s="242"/>
      <c r="R1387" s="242"/>
      <c r="S1387" s="242"/>
      <c r="T1387" s="243"/>
      <c r="AT1387" s="244" t="s">
        <v>317</v>
      </c>
      <c r="AU1387" s="244" t="s">
        <v>84</v>
      </c>
      <c r="AV1387" s="16" t="s">
        <v>163</v>
      </c>
      <c r="AW1387" s="16" t="s">
        <v>35</v>
      </c>
      <c r="AX1387" s="16" t="s">
        <v>74</v>
      </c>
      <c r="AY1387" s="244" t="s">
        <v>153</v>
      </c>
    </row>
    <row r="1388" spans="2:51" s="15" customFormat="1" x14ac:dyDescent="0.2">
      <c r="B1388" s="224"/>
      <c r="C1388" s="225"/>
      <c r="D1388" s="188" t="s">
        <v>317</v>
      </c>
      <c r="E1388" s="226" t="s">
        <v>28</v>
      </c>
      <c r="F1388" s="227" t="s">
        <v>549</v>
      </c>
      <c r="G1388" s="225"/>
      <c r="H1388" s="226" t="s">
        <v>28</v>
      </c>
      <c r="I1388" s="228"/>
      <c r="J1388" s="225"/>
      <c r="K1388" s="225"/>
      <c r="L1388" s="229"/>
      <c r="M1388" s="230"/>
      <c r="N1388" s="231"/>
      <c r="O1388" s="231"/>
      <c r="P1388" s="231"/>
      <c r="Q1388" s="231"/>
      <c r="R1388" s="231"/>
      <c r="S1388" s="231"/>
      <c r="T1388" s="232"/>
      <c r="AT1388" s="233" t="s">
        <v>317</v>
      </c>
      <c r="AU1388" s="233" t="s">
        <v>84</v>
      </c>
      <c r="AV1388" s="15" t="s">
        <v>82</v>
      </c>
      <c r="AW1388" s="15" t="s">
        <v>35</v>
      </c>
      <c r="AX1388" s="15" t="s">
        <v>74</v>
      </c>
      <c r="AY1388" s="233" t="s">
        <v>153</v>
      </c>
    </row>
    <row r="1389" spans="2:51" s="13" customFormat="1" x14ac:dyDescent="0.2">
      <c r="B1389" s="197"/>
      <c r="C1389" s="198"/>
      <c r="D1389" s="188" t="s">
        <v>317</v>
      </c>
      <c r="E1389" s="199" t="s">
        <v>28</v>
      </c>
      <c r="F1389" s="200" t="s">
        <v>8696</v>
      </c>
      <c r="G1389" s="198"/>
      <c r="H1389" s="201">
        <v>32</v>
      </c>
      <c r="I1389" s="202"/>
      <c r="J1389" s="198"/>
      <c r="K1389" s="198"/>
      <c r="L1389" s="203"/>
      <c r="M1389" s="204"/>
      <c r="N1389" s="205"/>
      <c r="O1389" s="205"/>
      <c r="P1389" s="205"/>
      <c r="Q1389" s="205"/>
      <c r="R1389" s="205"/>
      <c r="S1389" s="205"/>
      <c r="T1389" s="206"/>
      <c r="AT1389" s="207" t="s">
        <v>317</v>
      </c>
      <c r="AU1389" s="207" t="s">
        <v>84</v>
      </c>
      <c r="AV1389" s="13" t="s">
        <v>84</v>
      </c>
      <c r="AW1389" s="13" t="s">
        <v>35</v>
      </c>
      <c r="AX1389" s="13" t="s">
        <v>74</v>
      </c>
      <c r="AY1389" s="207" t="s">
        <v>153</v>
      </c>
    </row>
    <row r="1390" spans="2:51" s="13" customFormat="1" x14ac:dyDescent="0.2">
      <c r="B1390" s="197"/>
      <c r="C1390" s="198"/>
      <c r="D1390" s="188" t="s">
        <v>317</v>
      </c>
      <c r="E1390" s="199" t="s">
        <v>28</v>
      </c>
      <c r="F1390" s="200" t="s">
        <v>8697</v>
      </c>
      <c r="G1390" s="198"/>
      <c r="H1390" s="201">
        <v>30.8</v>
      </c>
      <c r="I1390" s="202"/>
      <c r="J1390" s="198"/>
      <c r="K1390" s="198"/>
      <c r="L1390" s="203"/>
      <c r="M1390" s="204"/>
      <c r="N1390" s="205"/>
      <c r="O1390" s="205"/>
      <c r="P1390" s="205"/>
      <c r="Q1390" s="205"/>
      <c r="R1390" s="205"/>
      <c r="S1390" s="205"/>
      <c r="T1390" s="206"/>
      <c r="AT1390" s="207" t="s">
        <v>317</v>
      </c>
      <c r="AU1390" s="207" t="s">
        <v>84</v>
      </c>
      <c r="AV1390" s="13" t="s">
        <v>84</v>
      </c>
      <c r="AW1390" s="13" t="s">
        <v>35</v>
      </c>
      <c r="AX1390" s="13" t="s">
        <v>74</v>
      </c>
      <c r="AY1390" s="207" t="s">
        <v>153</v>
      </c>
    </row>
    <row r="1391" spans="2:51" s="13" customFormat="1" x14ac:dyDescent="0.2">
      <c r="B1391" s="197"/>
      <c r="C1391" s="198"/>
      <c r="D1391" s="188" t="s">
        <v>317</v>
      </c>
      <c r="E1391" s="199" t="s">
        <v>28</v>
      </c>
      <c r="F1391" s="200" t="s">
        <v>8698</v>
      </c>
      <c r="G1391" s="198"/>
      <c r="H1391" s="201">
        <v>23.8</v>
      </c>
      <c r="I1391" s="202"/>
      <c r="J1391" s="198"/>
      <c r="K1391" s="198"/>
      <c r="L1391" s="203"/>
      <c r="M1391" s="204"/>
      <c r="N1391" s="205"/>
      <c r="O1391" s="205"/>
      <c r="P1391" s="205"/>
      <c r="Q1391" s="205"/>
      <c r="R1391" s="205"/>
      <c r="S1391" s="205"/>
      <c r="T1391" s="206"/>
      <c r="AT1391" s="207" t="s">
        <v>317</v>
      </c>
      <c r="AU1391" s="207" t="s">
        <v>84</v>
      </c>
      <c r="AV1391" s="13" t="s">
        <v>84</v>
      </c>
      <c r="AW1391" s="13" t="s">
        <v>35</v>
      </c>
      <c r="AX1391" s="13" t="s">
        <v>74</v>
      </c>
      <c r="AY1391" s="207" t="s">
        <v>153</v>
      </c>
    </row>
    <row r="1392" spans="2:51" s="13" customFormat="1" x14ac:dyDescent="0.2">
      <c r="B1392" s="197"/>
      <c r="C1392" s="198"/>
      <c r="D1392" s="188" t="s">
        <v>317</v>
      </c>
      <c r="E1392" s="199" t="s">
        <v>28</v>
      </c>
      <c r="F1392" s="200" t="s">
        <v>8699</v>
      </c>
      <c r="G1392" s="198"/>
      <c r="H1392" s="201">
        <v>15.8</v>
      </c>
      <c r="I1392" s="202"/>
      <c r="J1392" s="198"/>
      <c r="K1392" s="198"/>
      <c r="L1392" s="203"/>
      <c r="M1392" s="204"/>
      <c r="N1392" s="205"/>
      <c r="O1392" s="205"/>
      <c r="P1392" s="205"/>
      <c r="Q1392" s="205"/>
      <c r="R1392" s="205"/>
      <c r="S1392" s="205"/>
      <c r="T1392" s="206"/>
      <c r="AT1392" s="207" t="s">
        <v>317</v>
      </c>
      <c r="AU1392" s="207" t="s">
        <v>84</v>
      </c>
      <c r="AV1392" s="13" t="s">
        <v>84</v>
      </c>
      <c r="AW1392" s="13" t="s">
        <v>35</v>
      </c>
      <c r="AX1392" s="13" t="s">
        <v>74</v>
      </c>
      <c r="AY1392" s="207" t="s">
        <v>153</v>
      </c>
    </row>
    <row r="1393" spans="2:51" s="13" customFormat="1" x14ac:dyDescent="0.2">
      <c r="B1393" s="197"/>
      <c r="C1393" s="198"/>
      <c r="D1393" s="188" t="s">
        <v>317</v>
      </c>
      <c r="E1393" s="199" t="s">
        <v>28</v>
      </c>
      <c r="F1393" s="200" t="s">
        <v>8700</v>
      </c>
      <c r="G1393" s="198"/>
      <c r="H1393" s="201">
        <v>23.8</v>
      </c>
      <c r="I1393" s="202"/>
      <c r="J1393" s="198"/>
      <c r="K1393" s="198"/>
      <c r="L1393" s="203"/>
      <c r="M1393" s="204"/>
      <c r="N1393" s="205"/>
      <c r="O1393" s="205"/>
      <c r="P1393" s="205"/>
      <c r="Q1393" s="205"/>
      <c r="R1393" s="205"/>
      <c r="S1393" s="205"/>
      <c r="T1393" s="206"/>
      <c r="AT1393" s="207" t="s">
        <v>317</v>
      </c>
      <c r="AU1393" s="207" t="s">
        <v>84</v>
      </c>
      <c r="AV1393" s="13" t="s">
        <v>84</v>
      </c>
      <c r="AW1393" s="13" t="s">
        <v>35</v>
      </c>
      <c r="AX1393" s="13" t="s">
        <v>74</v>
      </c>
      <c r="AY1393" s="207" t="s">
        <v>153</v>
      </c>
    </row>
    <row r="1394" spans="2:51" s="13" customFormat="1" x14ac:dyDescent="0.2">
      <c r="B1394" s="197"/>
      <c r="C1394" s="198"/>
      <c r="D1394" s="188" t="s">
        <v>317</v>
      </c>
      <c r="E1394" s="199" t="s">
        <v>28</v>
      </c>
      <c r="F1394" s="200" t="s">
        <v>8701</v>
      </c>
      <c r="G1394" s="198"/>
      <c r="H1394" s="201">
        <v>19.7</v>
      </c>
      <c r="I1394" s="202"/>
      <c r="J1394" s="198"/>
      <c r="K1394" s="198"/>
      <c r="L1394" s="203"/>
      <c r="M1394" s="204"/>
      <c r="N1394" s="205"/>
      <c r="O1394" s="205"/>
      <c r="P1394" s="205"/>
      <c r="Q1394" s="205"/>
      <c r="R1394" s="205"/>
      <c r="S1394" s="205"/>
      <c r="T1394" s="206"/>
      <c r="AT1394" s="207" t="s">
        <v>317</v>
      </c>
      <c r="AU1394" s="207" t="s">
        <v>84</v>
      </c>
      <c r="AV1394" s="13" t="s">
        <v>84</v>
      </c>
      <c r="AW1394" s="13" t="s">
        <v>35</v>
      </c>
      <c r="AX1394" s="13" t="s">
        <v>74</v>
      </c>
      <c r="AY1394" s="207" t="s">
        <v>153</v>
      </c>
    </row>
    <row r="1395" spans="2:51" s="13" customFormat="1" x14ac:dyDescent="0.2">
      <c r="B1395" s="197"/>
      <c r="C1395" s="198"/>
      <c r="D1395" s="188" t="s">
        <v>317</v>
      </c>
      <c r="E1395" s="199" t="s">
        <v>28</v>
      </c>
      <c r="F1395" s="200" t="s">
        <v>8702</v>
      </c>
      <c r="G1395" s="198"/>
      <c r="H1395" s="201">
        <v>12.9</v>
      </c>
      <c r="I1395" s="202"/>
      <c r="J1395" s="198"/>
      <c r="K1395" s="198"/>
      <c r="L1395" s="203"/>
      <c r="M1395" s="204"/>
      <c r="N1395" s="205"/>
      <c r="O1395" s="205"/>
      <c r="P1395" s="205"/>
      <c r="Q1395" s="205"/>
      <c r="R1395" s="205"/>
      <c r="S1395" s="205"/>
      <c r="T1395" s="206"/>
      <c r="AT1395" s="207" t="s">
        <v>317</v>
      </c>
      <c r="AU1395" s="207" t="s">
        <v>84</v>
      </c>
      <c r="AV1395" s="13" t="s">
        <v>84</v>
      </c>
      <c r="AW1395" s="13" t="s">
        <v>35</v>
      </c>
      <c r="AX1395" s="13" t="s">
        <v>74</v>
      </c>
      <c r="AY1395" s="207" t="s">
        <v>153</v>
      </c>
    </row>
    <row r="1396" spans="2:51" s="13" customFormat="1" x14ac:dyDescent="0.2">
      <c r="B1396" s="197"/>
      <c r="C1396" s="198"/>
      <c r="D1396" s="188" t="s">
        <v>317</v>
      </c>
      <c r="E1396" s="199" t="s">
        <v>28</v>
      </c>
      <c r="F1396" s="200" t="s">
        <v>8703</v>
      </c>
      <c r="G1396" s="198"/>
      <c r="H1396" s="201">
        <v>6.7</v>
      </c>
      <c r="I1396" s="202"/>
      <c r="J1396" s="198"/>
      <c r="K1396" s="198"/>
      <c r="L1396" s="203"/>
      <c r="M1396" s="204"/>
      <c r="N1396" s="205"/>
      <c r="O1396" s="205"/>
      <c r="P1396" s="205"/>
      <c r="Q1396" s="205"/>
      <c r="R1396" s="205"/>
      <c r="S1396" s="205"/>
      <c r="T1396" s="206"/>
      <c r="AT1396" s="207" t="s">
        <v>317</v>
      </c>
      <c r="AU1396" s="207" t="s">
        <v>84</v>
      </c>
      <c r="AV1396" s="13" t="s">
        <v>84</v>
      </c>
      <c r="AW1396" s="13" t="s">
        <v>35</v>
      </c>
      <c r="AX1396" s="13" t="s">
        <v>74</v>
      </c>
      <c r="AY1396" s="207" t="s">
        <v>153</v>
      </c>
    </row>
    <row r="1397" spans="2:51" s="13" customFormat="1" x14ac:dyDescent="0.2">
      <c r="B1397" s="197"/>
      <c r="C1397" s="198"/>
      <c r="D1397" s="188" t="s">
        <v>317</v>
      </c>
      <c r="E1397" s="199" t="s">
        <v>28</v>
      </c>
      <c r="F1397" s="200" t="s">
        <v>8704</v>
      </c>
      <c r="G1397" s="198"/>
      <c r="H1397" s="201">
        <v>9.5</v>
      </c>
      <c r="I1397" s="202"/>
      <c r="J1397" s="198"/>
      <c r="K1397" s="198"/>
      <c r="L1397" s="203"/>
      <c r="M1397" s="204"/>
      <c r="N1397" s="205"/>
      <c r="O1397" s="205"/>
      <c r="P1397" s="205"/>
      <c r="Q1397" s="205"/>
      <c r="R1397" s="205"/>
      <c r="S1397" s="205"/>
      <c r="T1397" s="206"/>
      <c r="AT1397" s="207" t="s">
        <v>317</v>
      </c>
      <c r="AU1397" s="207" t="s">
        <v>84</v>
      </c>
      <c r="AV1397" s="13" t="s">
        <v>84</v>
      </c>
      <c r="AW1397" s="13" t="s">
        <v>35</v>
      </c>
      <c r="AX1397" s="13" t="s">
        <v>74</v>
      </c>
      <c r="AY1397" s="207" t="s">
        <v>153</v>
      </c>
    </row>
    <row r="1398" spans="2:51" s="13" customFormat="1" x14ac:dyDescent="0.2">
      <c r="B1398" s="197"/>
      <c r="C1398" s="198"/>
      <c r="D1398" s="188" t="s">
        <v>317</v>
      </c>
      <c r="E1398" s="199" t="s">
        <v>28</v>
      </c>
      <c r="F1398" s="200" t="s">
        <v>8705</v>
      </c>
      <c r="G1398" s="198"/>
      <c r="H1398" s="201">
        <v>4.5999999999999996</v>
      </c>
      <c r="I1398" s="202"/>
      <c r="J1398" s="198"/>
      <c r="K1398" s="198"/>
      <c r="L1398" s="203"/>
      <c r="M1398" s="204"/>
      <c r="N1398" s="205"/>
      <c r="O1398" s="205"/>
      <c r="P1398" s="205"/>
      <c r="Q1398" s="205"/>
      <c r="R1398" s="205"/>
      <c r="S1398" s="205"/>
      <c r="T1398" s="206"/>
      <c r="AT1398" s="207" t="s">
        <v>317</v>
      </c>
      <c r="AU1398" s="207" t="s">
        <v>84</v>
      </c>
      <c r="AV1398" s="13" t="s">
        <v>84</v>
      </c>
      <c r="AW1398" s="13" t="s">
        <v>35</v>
      </c>
      <c r="AX1398" s="13" t="s">
        <v>74</v>
      </c>
      <c r="AY1398" s="207" t="s">
        <v>153</v>
      </c>
    </row>
    <row r="1399" spans="2:51" s="13" customFormat="1" x14ac:dyDescent="0.2">
      <c r="B1399" s="197"/>
      <c r="C1399" s="198"/>
      <c r="D1399" s="188" t="s">
        <v>317</v>
      </c>
      <c r="E1399" s="199" t="s">
        <v>28</v>
      </c>
      <c r="F1399" s="200" t="s">
        <v>8706</v>
      </c>
      <c r="G1399" s="198"/>
      <c r="H1399" s="201">
        <v>7.8</v>
      </c>
      <c r="I1399" s="202"/>
      <c r="J1399" s="198"/>
      <c r="K1399" s="198"/>
      <c r="L1399" s="203"/>
      <c r="M1399" s="204"/>
      <c r="N1399" s="205"/>
      <c r="O1399" s="205"/>
      <c r="P1399" s="205"/>
      <c r="Q1399" s="205"/>
      <c r="R1399" s="205"/>
      <c r="S1399" s="205"/>
      <c r="T1399" s="206"/>
      <c r="AT1399" s="207" t="s">
        <v>317</v>
      </c>
      <c r="AU1399" s="207" t="s">
        <v>84</v>
      </c>
      <c r="AV1399" s="13" t="s">
        <v>84</v>
      </c>
      <c r="AW1399" s="13" t="s">
        <v>35</v>
      </c>
      <c r="AX1399" s="13" t="s">
        <v>74</v>
      </c>
      <c r="AY1399" s="207" t="s">
        <v>153</v>
      </c>
    </row>
    <row r="1400" spans="2:51" s="13" customFormat="1" x14ac:dyDescent="0.2">
      <c r="B1400" s="197"/>
      <c r="C1400" s="198"/>
      <c r="D1400" s="188" t="s">
        <v>317</v>
      </c>
      <c r="E1400" s="199" t="s">
        <v>28</v>
      </c>
      <c r="F1400" s="200" t="s">
        <v>8707</v>
      </c>
      <c r="G1400" s="198"/>
      <c r="H1400" s="201">
        <v>5.4</v>
      </c>
      <c r="I1400" s="202"/>
      <c r="J1400" s="198"/>
      <c r="K1400" s="198"/>
      <c r="L1400" s="203"/>
      <c r="M1400" s="204"/>
      <c r="N1400" s="205"/>
      <c r="O1400" s="205"/>
      <c r="P1400" s="205"/>
      <c r="Q1400" s="205"/>
      <c r="R1400" s="205"/>
      <c r="S1400" s="205"/>
      <c r="T1400" s="206"/>
      <c r="AT1400" s="207" t="s">
        <v>317</v>
      </c>
      <c r="AU1400" s="207" t="s">
        <v>84</v>
      </c>
      <c r="AV1400" s="13" t="s">
        <v>84</v>
      </c>
      <c r="AW1400" s="13" t="s">
        <v>35</v>
      </c>
      <c r="AX1400" s="13" t="s">
        <v>74</v>
      </c>
      <c r="AY1400" s="207" t="s">
        <v>153</v>
      </c>
    </row>
    <row r="1401" spans="2:51" s="13" customFormat="1" x14ac:dyDescent="0.2">
      <c r="B1401" s="197"/>
      <c r="C1401" s="198"/>
      <c r="D1401" s="188" t="s">
        <v>317</v>
      </c>
      <c r="E1401" s="199" t="s">
        <v>28</v>
      </c>
      <c r="F1401" s="200" t="s">
        <v>8708</v>
      </c>
      <c r="G1401" s="198"/>
      <c r="H1401" s="201">
        <v>4.8</v>
      </c>
      <c r="I1401" s="202"/>
      <c r="J1401" s="198"/>
      <c r="K1401" s="198"/>
      <c r="L1401" s="203"/>
      <c r="M1401" s="204"/>
      <c r="N1401" s="205"/>
      <c r="O1401" s="205"/>
      <c r="P1401" s="205"/>
      <c r="Q1401" s="205"/>
      <c r="R1401" s="205"/>
      <c r="S1401" s="205"/>
      <c r="T1401" s="206"/>
      <c r="AT1401" s="207" t="s">
        <v>317</v>
      </c>
      <c r="AU1401" s="207" t="s">
        <v>84</v>
      </c>
      <c r="AV1401" s="13" t="s">
        <v>84</v>
      </c>
      <c r="AW1401" s="13" t="s">
        <v>35</v>
      </c>
      <c r="AX1401" s="13" t="s">
        <v>74</v>
      </c>
      <c r="AY1401" s="207" t="s">
        <v>153</v>
      </c>
    </row>
    <row r="1402" spans="2:51" s="13" customFormat="1" x14ac:dyDescent="0.2">
      <c r="B1402" s="197"/>
      <c r="C1402" s="198"/>
      <c r="D1402" s="188" t="s">
        <v>317</v>
      </c>
      <c r="E1402" s="199" t="s">
        <v>28</v>
      </c>
      <c r="F1402" s="200" t="s">
        <v>8709</v>
      </c>
      <c r="G1402" s="198"/>
      <c r="H1402" s="201">
        <v>18.8</v>
      </c>
      <c r="I1402" s="202"/>
      <c r="J1402" s="198"/>
      <c r="K1402" s="198"/>
      <c r="L1402" s="203"/>
      <c r="M1402" s="204"/>
      <c r="N1402" s="205"/>
      <c r="O1402" s="205"/>
      <c r="P1402" s="205"/>
      <c r="Q1402" s="205"/>
      <c r="R1402" s="205"/>
      <c r="S1402" s="205"/>
      <c r="T1402" s="206"/>
      <c r="AT1402" s="207" t="s">
        <v>317</v>
      </c>
      <c r="AU1402" s="207" t="s">
        <v>84</v>
      </c>
      <c r="AV1402" s="13" t="s">
        <v>84</v>
      </c>
      <c r="AW1402" s="13" t="s">
        <v>35</v>
      </c>
      <c r="AX1402" s="13" t="s">
        <v>74</v>
      </c>
      <c r="AY1402" s="207" t="s">
        <v>153</v>
      </c>
    </row>
    <row r="1403" spans="2:51" s="13" customFormat="1" x14ac:dyDescent="0.2">
      <c r="B1403" s="197"/>
      <c r="C1403" s="198"/>
      <c r="D1403" s="188" t="s">
        <v>317</v>
      </c>
      <c r="E1403" s="199" t="s">
        <v>28</v>
      </c>
      <c r="F1403" s="200" t="s">
        <v>8710</v>
      </c>
      <c r="G1403" s="198"/>
      <c r="H1403" s="201">
        <v>7.2</v>
      </c>
      <c r="I1403" s="202"/>
      <c r="J1403" s="198"/>
      <c r="K1403" s="198"/>
      <c r="L1403" s="203"/>
      <c r="M1403" s="204"/>
      <c r="N1403" s="205"/>
      <c r="O1403" s="205"/>
      <c r="P1403" s="205"/>
      <c r="Q1403" s="205"/>
      <c r="R1403" s="205"/>
      <c r="S1403" s="205"/>
      <c r="T1403" s="206"/>
      <c r="AT1403" s="207" t="s">
        <v>317</v>
      </c>
      <c r="AU1403" s="207" t="s">
        <v>84</v>
      </c>
      <c r="AV1403" s="13" t="s">
        <v>84</v>
      </c>
      <c r="AW1403" s="13" t="s">
        <v>35</v>
      </c>
      <c r="AX1403" s="13" t="s">
        <v>74</v>
      </c>
      <c r="AY1403" s="207" t="s">
        <v>153</v>
      </c>
    </row>
    <row r="1404" spans="2:51" s="13" customFormat="1" x14ac:dyDescent="0.2">
      <c r="B1404" s="197"/>
      <c r="C1404" s="198"/>
      <c r="D1404" s="188" t="s">
        <v>317</v>
      </c>
      <c r="E1404" s="199" t="s">
        <v>28</v>
      </c>
      <c r="F1404" s="200" t="s">
        <v>8711</v>
      </c>
      <c r="G1404" s="198"/>
      <c r="H1404" s="201">
        <v>5.2</v>
      </c>
      <c r="I1404" s="202"/>
      <c r="J1404" s="198"/>
      <c r="K1404" s="198"/>
      <c r="L1404" s="203"/>
      <c r="M1404" s="204"/>
      <c r="N1404" s="205"/>
      <c r="O1404" s="205"/>
      <c r="P1404" s="205"/>
      <c r="Q1404" s="205"/>
      <c r="R1404" s="205"/>
      <c r="S1404" s="205"/>
      <c r="T1404" s="206"/>
      <c r="AT1404" s="207" t="s">
        <v>317</v>
      </c>
      <c r="AU1404" s="207" t="s">
        <v>84</v>
      </c>
      <c r="AV1404" s="13" t="s">
        <v>84</v>
      </c>
      <c r="AW1404" s="13" t="s">
        <v>35</v>
      </c>
      <c r="AX1404" s="13" t="s">
        <v>74</v>
      </c>
      <c r="AY1404" s="207" t="s">
        <v>153</v>
      </c>
    </row>
    <row r="1405" spans="2:51" s="13" customFormat="1" x14ac:dyDescent="0.2">
      <c r="B1405" s="197"/>
      <c r="C1405" s="198"/>
      <c r="D1405" s="188" t="s">
        <v>317</v>
      </c>
      <c r="E1405" s="199" t="s">
        <v>28</v>
      </c>
      <c r="F1405" s="200" t="s">
        <v>8712</v>
      </c>
      <c r="G1405" s="198"/>
      <c r="H1405" s="201">
        <v>8.4</v>
      </c>
      <c r="I1405" s="202"/>
      <c r="J1405" s="198"/>
      <c r="K1405" s="198"/>
      <c r="L1405" s="203"/>
      <c r="M1405" s="204"/>
      <c r="N1405" s="205"/>
      <c r="O1405" s="205"/>
      <c r="P1405" s="205"/>
      <c r="Q1405" s="205"/>
      <c r="R1405" s="205"/>
      <c r="S1405" s="205"/>
      <c r="T1405" s="206"/>
      <c r="AT1405" s="207" t="s">
        <v>317</v>
      </c>
      <c r="AU1405" s="207" t="s">
        <v>84</v>
      </c>
      <c r="AV1405" s="13" t="s">
        <v>84</v>
      </c>
      <c r="AW1405" s="13" t="s">
        <v>35</v>
      </c>
      <c r="AX1405" s="13" t="s">
        <v>74</v>
      </c>
      <c r="AY1405" s="207" t="s">
        <v>153</v>
      </c>
    </row>
    <row r="1406" spans="2:51" s="13" customFormat="1" x14ac:dyDescent="0.2">
      <c r="B1406" s="197"/>
      <c r="C1406" s="198"/>
      <c r="D1406" s="188" t="s">
        <v>317</v>
      </c>
      <c r="E1406" s="199" t="s">
        <v>28</v>
      </c>
      <c r="F1406" s="200" t="s">
        <v>8713</v>
      </c>
      <c r="G1406" s="198"/>
      <c r="H1406" s="201">
        <v>4.2</v>
      </c>
      <c r="I1406" s="202"/>
      <c r="J1406" s="198"/>
      <c r="K1406" s="198"/>
      <c r="L1406" s="203"/>
      <c r="M1406" s="204"/>
      <c r="N1406" s="205"/>
      <c r="O1406" s="205"/>
      <c r="P1406" s="205"/>
      <c r="Q1406" s="205"/>
      <c r="R1406" s="205"/>
      <c r="S1406" s="205"/>
      <c r="T1406" s="206"/>
      <c r="AT1406" s="207" t="s">
        <v>317</v>
      </c>
      <c r="AU1406" s="207" t="s">
        <v>84</v>
      </c>
      <c r="AV1406" s="13" t="s">
        <v>84</v>
      </c>
      <c r="AW1406" s="13" t="s">
        <v>35</v>
      </c>
      <c r="AX1406" s="13" t="s">
        <v>74</v>
      </c>
      <c r="AY1406" s="207" t="s">
        <v>153</v>
      </c>
    </row>
    <row r="1407" spans="2:51" s="13" customFormat="1" x14ac:dyDescent="0.2">
      <c r="B1407" s="197"/>
      <c r="C1407" s="198"/>
      <c r="D1407" s="188" t="s">
        <v>317</v>
      </c>
      <c r="E1407" s="199" t="s">
        <v>28</v>
      </c>
      <c r="F1407" s="200" t="s">
        <v>8714</v>
      </c>
      <c r="G1407" s="198"/>
      <c r="H1407" s="201">
        <v>19.8</v>
      </c>
      <c r="I1407" s="202"/>
      <c r="J1407" s="198"/>
      <c r="K1407" s="198"/>
      <c r="L1407" s="203"/>
      <c r="M1407" s="204"/>
      <c r="N1407" s="205"/>
      <c r="O1407" s="205"/>
      <c r="P1407" s="205"/>
      <c r="Q1407" s="205"/>
      <c r="R1407" s="205"/>
      <c r="S1407" s="205"/>
      <c r="T1407" s="206"/>
      <c r="AT1407" s="207" t="s">
        <v>317</v>
      </c>
      <c r="AU1407" s="207" t="s">
        <v>84</v>
      </c>
      <c r="AV1407" s="13" t="s">
        <v>84</v>
      </c>
      <c r="AW1407" s="13" t="s">
        <v>35</v>
      </c>
      <c r="AX1407" s="13" t="s">
        <v>74</v>
      </c>
      <c r="AY1407" s="207" t="s">
        <v>153</v>
      </c>
    </row>
    <row r="1408" spans="2:51" s="13" customFormat="1" x14ac:dyDescent="0.2">
      <c r="B1408" s="197"/>
      <c r="C1408" s="198"/>
      <c r="D1408" s="188" t="s">
        <v>317</v>
      </c>
      <c r="E1408" s="199" t="s">
        <v>28</v>
      </c>
      <c r="F1408" s="200" t="s">
        <v>8715</v>
      </c>
      <c r="G1408" s="198"/>
      <c r="H1408" s="201">
        <v>11.7</v>
      </c>
      <c r="I1408" s="202"/>
      <c r="J1408" s="198"/>
      <c r="K1408" s="198"/>
      <c r="L1408" s="203"/>
      <c r="M1408" s="204"/>
      <c r="N1408" s="205"/>
      <c r="O1408" s="205"/>
      <c r="P1408" s="205"/>
      <c r="Q1408" s="205"/>
      <c r="R1408" s="205"/>
      <c r="S1408" s="205"/>
      <c r="T1408" s="206"/>
      <c r="AT1408" s="207" t="s">
        <v>317</v>
      </c>
      <c r="AU1408" s="207" t="s">
        <v>84</v>
      </c>
      <c r="AV1408" s="13" t="s">
        <v>84</v>
      </c>
      <c r="AW1408" s="13" t="s">
        <v>35</v>
      </c>
      <c r="AX1408" s="13" t="s">
        <v>74</v>
      </c>
      <c r="AY1408" s="207" t="s">
        <v>153</v>
      </c>
    </row>
    <row r="1409" spans="2:51" s="13" customFormat="1" x14ac:dyDescent="0.2">
      <c r="B1409" s="197"/>
      <c r="C1409" s="198"/>
      <c r="D1409" s="188" t="s">
        <v>317</v>
      </c>
      <c r="E1409" s="199" t="s">
        <v>28</v>
      </c>
      <c r="F1409" s="200" t="s">
        <v>8716</v>
      </c>
      <c r="G1409" s="198"/>
      <c r="H1409" s="201">
        <v>8.6999999999999993</v>
      </c>
      <c r="I1409" s="202"/>
      <c r="J1409" s="198"/>
      <c r="K1409" s="198"/>
      <c r="L1409" s="203"/>
      <c r="M1409" s="204"/>
      <c r="N1409" s="205"/>
      <c r="O1409" s="205"/>
      <c r="P1409" s="205"/>
      <c r="Q1409" s="205"/>
      <c r="R1409" s="205"/>
      <c r="S1409" s="205"/>
      <c r="T1409" s="206"/>
      <c r="AT1409" s="207" t="s">
        <v>317</v>
      </c>
      <c r="AU1409" s="207" t="s">
        <v>84</v>
      </c>
      <c r="AV1409" s="13" t="s">
        <v>84</v>
      </c>
      <c r="AW1409" s="13" t="s">
        <v>35</v>
      </c>
      <c r="AX1409" s="13" t="s">
        <v>74</v>
      </c>
      <c r="AY1409" s="207" t="s">
        <v>153</v>
      </c>
    </row>
    <row r="1410" spans="2:51" s="13" customFormat="1" x14ac:dyDescent="0.2">
      <c r="B1410" s="197"/>
      <c r="C1410" s="198"/>
      <c r="D1410" s="188" t="s">
        <v>317</v>
      </c>
      <c r="E1410" s="199" t="s">
        <v>28</v>
      </c>
      <c r="F1410" s="200" t="s">
        <v>8717</v>
      </c>
      <c r="G1410" s="198"/>
      <c r="H1410" s="201">
        <v>5.4</v>
      </c>
      <c r="I1410" s="202"/>
      <c r="J1410" s="198"/>
      <c r="K1410" s="198"/>
      <c r="L1410" s="203"/>
      <c r="M1410" s="204"/>
      <c r="N1410" s="205"/>
      <c r="O1410" s="205"/>
      <c r="P1410" s="205"/>
      <c r="Q1410" s="205"/>
      <c r="R1410" s="205"/>
      <c r="S1410" s="205"/>
      <c r="T1410" s="206"/>
      <c r="AT1410" s="207" t="s">
        <v>317</v>
      </c>
      <c r="AU1410" s="207" t="s">
        <v>84</v>
      </c>
      <c r="AV1410" s="13" t="s">
        <v>84</v>
      </c>
      <c r="AW1410" s="13" t="s">
        <v>35</v>
      </c>
      <c r="AX1410" s="13" t="s">
        <v>74</v>
      </c>
      <c r="AY1410" s="207" t="s">
        <v>153</v>
      </c>
    </row>
    <row r="1411" spans="2:51" s="13" customFormat="1" x14ac:dyDescent="0.2">
      <c r="B1411" s="197"/>
      <c r="C1411" s="198"/>
      <c r="D1411" s="188" t="s">
        <v>317</v>
      </c>
      <c r="E1411" s="199" t="s">
        <v>28</v>
      </c>
      <c r="F1411" s="200" t="s">
        <v>8718</v>
      </c>
      <c r="G1411" s="198"/>
      <c r="H1411" s="201">
        <v>3.8</v>
      </c>
      <c r="I1411" s="202"/>
      <c r="J1411" s="198"/>
      <c r="K1411" s="198"/>
      <c r="L1411" s="203"/>
      <c r="M1411" s="204"/>
      <c r="N1411" s="205"/>
      <c r="O1411" s="205"/>
      <c r="P1411" s="205"/>
      <c r="Q1411" s="205"/>
      <c r="R1411" s="205"/>
      <c r="S1411" s="205"/>
      <c r="T1411" s="206"/>
      <c r="AT1411" s="207" t="s">
        <v>317</v>
      </c>
      <c r="AU1411" s="207" t="s">
        <v>84</v>
      </c>
      <c r="AV1411" s="13" t="s">
        <v>84</v>
      </c>
      <c r="AW1411" s="13" t="s">
        <v>35</v>
      </c>
      <c r="AX1411" s="13" t="s">
        <v>74</v>
      </c>
      <c r="AY1411" s="207" t="s">
        <v>153</v>
      </c>
    </row>
    <row r="1412" spans="2:51" s="16" customFormat="1" x14ac:dyDescent="0.2">
      <c r="B1412" s="234"/>
      <c r="C1412" s="235"/>
      <c r="D1412" s="188" t="s">
        <v>317</v>
      </c>
      <c r="E1412" s="236" t="s">
        <v>28</v>
      </c>
      <c r="F1412" s="237" t="s">
        <v>448</v>
      </c>
      <c r="G1412" s="235"/>
      <c r="H1412" s="238">
        <v>290.8</v>
      </c>
      <c r="I1412" s="239"/>
      <c r="J1412" s="235"/>
      <c r="K1412" s="235"/>
      <c r="L1412" s="240"/>
      <c r="M1412" s="241"/>
      <c r="N1412" s="242"/>
      <c r="O1412" s="242"/>
      <c r="P1412" s="242"/>
      <c r="Q1412" s="242"/>
      <c r="R1412" s="242"/>
      <c r="S1412" s="242"/>
      <c r="T1412" s="243"/>
      <c r="AT1412" s="244" t="s">
        <v>317</v>
      </c>
      <c r="AU1412" s="244" t="s">
        <v>84</v>
      </c>
      <c r="AV1412" s="16" t="s">
        <v>163</v>
      </c>
      <c r="AW1412" s="16" t="s">
        <v>35</v>
      </c>
      <c r="AX1412" s="16" t="s">
        <v>74</v>
      </c>
      <c r="AY1412" s="244" t="s">
        <v>153</v>
      </c>
    </row>
    <row r="1413" spans="2:51" s="15" customFormat="1" x14ac:dyDescent="0.2">
      <c r="B1413" s="224"/>
      <c r="C1413" s="225"/>
      <c r="D1413" s="188" t="s">
        <v>317</v>
      </c>
      <c r="E1413" s="226" t="s">
        <v>28</v>
      </c>
      <c r="F1413" s="227" t="s">
        <v>531</v>
      </c>
      <c r="G1413" s="225"/>
      <c r="H1413" s="226" t="s">
        <v>28</v>
      </c>
      <c r="I1413" s="228"/>
      <c r="J1413" s="225"/>
      <c r="K1413" s="225"/>
      <c r="L1413" s="229"/>
      <c r="M1413" s="230"/>
      <c r="N1413" s="231"/>
      <c r="O1413" s="231"/>
      <c r="P1413" s="231"/>
      <c r="Q1413" s="231"/>
      <c r="R1413" s="231"/>
      <c r="S1413" s="231"/>
      <c r="T1413" s="232"/>
      <c r="AT1413" s="233" t="s">
        <v>317</v>
      </c>
      <c r="AU1413" s="233" t="s">
        <v>84</v>
      </c>
      <c r="AV1413" s="15" t="s">
        <v>82</v>
      </c>
      <c r="AW1413" s="15" t="s">
        <v>35</v>
      </c>
      <c r="AX1413" s="15" t="s">
        <v>74</v>
      </c>
      <c r="AY1413" s="233" t="s">
        <v>153</v>
      </c>
    </row>
    <row r="1414" spans="2:51" s="13" customFormat="1" x14ac:dyDescent="0.2">
      <c r="B1414" s="197"/>
      <c r="C1414" s="198"/>
      <c r="D1414" s="188" t="s">
        <v>317</v>
      </c>
      <c r="E1414" s="199" t="s">
        <v>28</v>
      </c>
      <c r="F1414" s="200" t="s">
        <v>8719</v>
      </c>
      <c r="G1414" s="198"/>
      <c r="H1414" s="201">
        <v>19.8</v>
      </c>
      <c r="I1414" s="202"/>
      <c r="J1414" s="198"/>
      <c r="K1414" s="198"/>
      <c r="L1414" s="203"/>
      <c r="M1414" s="204"/>
      <c r="N1414" s="205"/>
      <c r="O1414" s="205"/>
      <c r="P1414" s="205"/>
      <c r="Q1414" s="205"/>
      <c r="R1414" s="205"/>
      <c r="S1414" s="205"/>
      <c r="T1414" s="206"/>
      <c r="AT1414" s="207" t="s">
        <v>317</v>
      </c>
      <c r="AU1414" s="207" t="s">
        <v>84</v>
      </c>
      <c r="AV1414" s="13" t="s">
        <v>84</v>
      </c>
      <c r="AW1414" s="13" t="s">
        <v>35</v>
      </c>
      <c r="AX1414" s="13" t="s">
        <v>74</v>
      </c>
      <c r="AY1414" s="207" t="s">
        <v>153</v>
      </c>
    </row>
    <row r="1415" spans="2:51" s="13" customFormat="1" x14ac:dyDescent="0.2">
      <c r="B1415" s="197"/>
      <c r="C1415" s="198"/>
      <c r="D1415" s="188" t="s">
        <v>317</v>
      </c>
      <c r="E1415" s="199" t="s">
        <v>28</v>
      </c>
      <c r="F1415" s="200" t="s">
        <v>8720</v>
      </c>
      <c r="G1415" s="198"/>
      <c r="H1415" s="201">
        <v>6.2</v>
      </c>
      <c r="I1415" s="202"/>
      <c r="J1415" s="198"/>
      <c r="K1415" s="198"/>
      <c r="L1415" s="203"/>
      <c r="M1415" s="204"/>
      <c r="N1415" s="205"/>
      <c r="O1415" s="205"/>
      <c r="P1415" s="205"/>
      <c r="Q1415" s="205"/>
      <c r="R1415" s="205"/>
      <c r="S1415" s="205"/>
      <c r="T1415" s="206"/>
      <c r="AT1415" s="207" t="s">
        <v>317</v>
      </c>
      <c r="AU1415" s="207" t="s">
        <v>84</v>
      </c>
      <c r="AV1415" s="13" t="s">
        <v>84</v>
      </c>
      <c r="AW1415" s="13" t="s">
        <v>35</v>
      </c>
      <c r="AX1415" s="13" t="s">
        <v>74</v>
      </c>
      <c r="AY1415" s="207" t="s">
        <v>153</v>
      </c>
    </row>
    <row r="1416" spans="2:51" s="13" customFormat="1" x14ac:dyDescent="0.2">
      <c r="B1416" s="197"/>
      <c r="C1416" s="198"/>
      <c r="D1416" s="188" t="s">
        <v>317</v>
      </c>
      <c r="E1416" s="199" t="s">
        <v>28</v>
      </c>
      <c r="F1416" s="200" t="s">
        <v>8721</v>
      </c>
      <c r="G1416" s="198"/>
      <c r="H1416" s="201">
        <v>7.2</v>
      </c>
      <c r="I1416" s="202"/>
      <c r="J1416" s="198"/>
      <c r="K1416" s="198"/>
      <c r="L1416" s="203"/>
      <c r="M1416" s="204"/>
      <c r="N1416" s="205"/>
      <c r="O1416" s="205"/>
      <c r="P1416" s="205"/>
      <c r="Q1416" s="205"/>
      <c r="R1416" s="205"/>
      <c r="S1416" s="205"/>
      <c r="T1416" s="206"/>
      <c r="AT1416" s="207" t="s">
        <v>317</v>
      </c>
      <c r="AU1416" s="207" t="s">
        <v>84</v>
      </c>
      <c r="AV1416" s="13" t="s">
        <v>84</v>
      </c>
      <c r="AW1416" s="13" t="s">
        <v>35</v>
      </c>
      <c r="AX1416" s="13" t="s">
        <v>74</v>
      </c>
      <c r="AY1416" s="207" t="s">
        <v>153</v>
      </c>
    </row>
    <row r="1417" spans="2:51" s="13" customFormat="1" x14ac:dyDescent="0.2">
      <c r="B1417" s="197"/>
      <c r="C1417" s="198"/>
      <c r="D1417" s="188" t="s">
        <v>317</v>
      </c>
      <c r="E1417" s="199" t="s">
        <v>28</v>
      </c>
      <c r="F1417" s="200" t="s">
        <v>8722</v>
      </c>
      <c r="G1417" s="198"/>
      <c r="H1417" s="201">
        <v>4.8</v>
      </c>
      <c r="I1417" s="202"/>
      <c r="J1417" s="198"/>
      <c r="K1417" s="198"/>
      <c r="L1417" s="203"/>
      <c r="M1417" s="204"/>
      <c r="N1417" s="205"/>
      <c r="O1417" s="205"/>
      <c r="P1417" s="205"/>
      <c r="Q1417" s="205"/>
      <c r="R1417" s="205"/>
      <c r="S1417" s="205"/>
      <c r="T1417" s="206"/>
      <c r="AT1417" s="207" t="s">
        <v>317</v>
      </c>
      <c r="AU1417" s="207" t="s">
        <v>84</v>
      </c>
      <c r="AV1417" s="13" t="s">
        <v>84</v>
      </c>
      <c r="AW1417" s="13" t="s">
        <v>35</v>
      </c>
      <c r="AX1417" s="13" t="s">
        <v>74</v>
      </c>
      <c r="AY1417" s="207" t="s">
        <v>153</v>
      </c>
    </row>
    <row r="1418" spans="2:51" s="13" customFormat="1" x14ac:dyDescent="0.2">
      <c r="B1418" s="197"/>
      <c r="C1418" s="198"/>
      <c r="D1418" s="188" t="s">
        <v>317</v>
      </c>
      <c r="E1418" s="199" t="s">
        <v>28</v>
      </c>
      <c r="F1418" s="200" t="s">
        <v>8723</v>
      </c>
      <c r="G1418" s="198"/>
      <c r="H1418" s="201">
        <v>6.2</v>
      </c>
      <c r="I1418" s="202"/>
      <c r="J1418" s="198"/>
      <c r="K1418" s="198"/>
      <c r="L1418" s="203"/>
      <c r="M1418" s="204"/>
      <c r="N1418" s="205"/>
      <c r="O1418" s="205"/>
      <c r="P1418" s="205"/>
      <c r="Q1418" s="205"/>
      <c r="R1418" s="205"/>
      <c r="S1418" s="205"/>
      <c r="T1418" s="206"/>
      <c r="AT1418" s="207" t="s">
        <v>317</v>
      </c>
      <c r="AU1418" s="207" t="s">
        <v>84</v>
      </c>
      <c r="AV1418" s="13" t="s">
        <v>84</v>
      </c>
      <c r="AW1418" s="13" t="s">
        <v>35</v>
      </c>
      <c r="AX1418" s="13" t="s">
        <v>74</v>
      </c>
      <c r="AY1418" s="207" t="s">
        <v>153</v>
      </c>
    </row>
    <row r="1419" spans="2:51" s="13" customFormat="1" x14ac:dyDescent="0.2">
      <c r="B1419" s="197"/>
      <c r="C1419" s="198"/>
      <c r="D1419" s="188" t="s">
        <v>317</v>
      </c>
      <c r="E1419" s="199" t="s">
        <v>28</v>
      </c>
      <c r="F1419" s="200" t="s">
        <v>8724</v>
      </c>
      <c r="G1419" s="198"/>
      <c r="H1419" s="201">
        <v>9.6999999999999993</v>
      </c>
      <c r="I1419" s="202"/>
      <c r="J1419" s="198"/>
      <c r="K1419" s="198"/>
      <c r="L1419" s="203"/>
      <c r="M1419" s="204"/>
      <c r="N1419" s="205"/>
      <c r="O1419" s="205"/>
      <c r="P1419" s="205"/>
      <c r="Q1419" s="205"/>
      <c r="R1419" s="205"/>
      <c r="S1419" s="205"/>
      <c r="T1419" s="206"/>
      <c r="AT1419" s="207" t="s">
        <v>317</v>
      </c>
      <c r="AU1419" s="207" t="s">
        <v>84</v>
      </c>
      <c r="AV1419" s="13" t="s">
        <v>84</v>
      </c>
      <c r="AW1419" s="13" t="s">
        <v>35</v>
      </c>
      <c r="AX1419" s="13" t="s">
        <v>74</v>
      </c>
      <c r="AY1419" s="207" t="s">
        <v>153</v>
      </c>
    </row>
    <row r="1420" spans="2:51" s="13" customFormat="1" x14ac:dyDescent="0.2">
      <c r="B1420" s="197"/>
      <c r="C1420" s="198"/>
      <c r="D1420" s="188" t="s">
        <v>317</v>
      </c>
      <c r="E1420" s="199" t="s">
        <v>28</v>
      </c>
      <c r="F1420" s="200" t="s">
        <v>8725</v>
      </c>
      <c r="G1420" s="198"/>
      <c r="H1420" s="201">
        <v>7.3</v>
      </c>
      <c r="I1420" s="202"/>
      <c r="J1420" s="198"/>
      <c r="K1420" s="198"/>
      <c r="L1420" s="203"/>
      <c r="M1420" s="204"/>
      <c r="N1420" s="205"/>
      <c r="O1420" s="205"/>
      <c r="P1420" s="205"/>
      <c r="Q1420" s="205"/>
      <c r="R1420" s="205"/>
      <c r="S1420" s="205"/>
      <c r="T1420" s="206"/>
      <c r="AT1420" s="207" t="s">
        <v>317</v>
      </c>
      <c r="AU1420" s="207" t="s">
        <v>84</v>
      </c>
      <c r="AV1420" s="13" t="s">
        <v>84</v>
      </c>
      <c r="AW1420" s="13" t="s">
        <v>35</v>
      </c>
      <c r="AX1420" s="13" t="s">
        <v>74</v>
      </c>
      <c r="AY1420" s="207" t="s">
        <v>153</v>
      </c>
    </row>
    <row r="1421" spans="2:51" s="16" customFormat="1" x14ac:dyDescent="0.2">
      <c r="B1421" s="234"/>
      <c r="C1421" s="235"/>
      <c r="D1421" s="188" t="s">
        <v>317</v>
      </c>
      <c r="E1421" s="236" t="s">
        <v>28</v>
      </c>
      <c r="F1421" s="237" t="s">
        <v>448</v>
      </c>
      <c r="G1421" s="235"/>
      <c r="H1421" s="238">
        <v>61.2</v>
      </c>
      <c r="I1421" s="239"/>
      <c r="J1421" s="235"/>
      <c r="K1421" s="235"/>
      <c r="L1421" s="240"/>
      <c r="M1421" s="241"/>
      <c r="N1421" s="242"/>
      <c r="O1421" s="242"/>
      <c r="P1421" s="242"/>
      <c r="Q1421" s="242"/>
      <c r="R1421" s="242"/>
      <c r="S1421" s="242"/>
      <c r="T1421" s="243"/>
      <c r="AT1421" s="244" t="s">
        <v>317</v>
      </c>
      <c r="AU1421" s="244" t="s">
        <v>84</v>
      </c>
      <c r="AV1421" s="16" t="s">
        <v>163</v>
      </c>
      <c r="AW1421" s="16" t="s">
        <v>35</v>
      </c>
      <c r="AX1421" s="16" t="s">
        <v>74</v>
      </c>
      <c r="AY1421" s="244" t="s">
        <v>153</v>
      </c>
    </row>
    <row r="1422" spans="2:51" s="15" customFormat="1" x14ac:dyDescent="0.2">
      <c r="B1422" s="224"/>
      <c r="C1422" s="225"/>
      <c r="D1422" s="188" t="s">
        <v>317</v>
      </c>
      <c r="E1422" s="226" t="s">
        <v>28</v>
      </c>
      <c r="F1422" s="227" t="s">
        <v>534</v>
      </c>
      <c r="G1422" s="225"/>
      <c r="H1422" s="226" t="s">
        <v>28</v>
      </c>
      <c r="I1422" s="228"/>
      <c r="J1422" s="225"/>
      <c r="K1422" s="225"/>
      <c r="L1422" s="229"/>
      <c r="M1422" s="230"/>
      <c r="N1422" s="231"/>
      <c r="O1422" s="231"/>
      <c r="P1422" s="231"/>
      <c r="Q1422" s="231"/>
      <c r="R1422" s="231"/>
      <c r="S1422" s="231"/>
      <c r="T1422" s="232"/>
      <c r="AT1422" s="233" t="s">
        <v>317</v>
      </c>
      <c r="AU1422" s="233" t="s">
        <v>84</v>
      </c>
      <c r="AV1422" s="15" t="s">
        <v>82</v>
      </c>
      <c r="AW1422" s="15" t="s">
        <v>35</v>
      </c>
      <c r="AX1422" s="15" t="s">
        <v>74</v>
      </c>
      <c r="AY1422" s="233" t="s">
        <v>153</v>
      </c>
    </row>
    <row r="1423" spans="2:51" s="13" customFormat="1" x14ac:dyDescent="0.2">
      <c r="B1423" s="197"/>
      <c r="C1423" s="198"/>
      <c r="D1423" s="188" t="s">
        <v>317</v>
      </c>
      <c r="E1423" s="199" t="s">
        <v>28</v>
      </c>
      <c r="F1423" s="200" t="s">
        <v>8726</v>
      </c>
      <c r="G1423" s="198"/>
      <c r="H1423" s="201">
        <v>19.600000000000001</v>
      </c>
      <c r="I1423" s="202"/>
      <c r="J1423" s="198"/>
      <c r="K1423" s="198"/>
      <c r="L1423" s="203"/>
      <c r="M1423" s="204"/>
      <c r="N1423" s="205"/>
      <c r="O1423" s="205"/>
      <c r="P1423" s="205"/>
      <c r="Q1423" s="205"/>
      <c r="R1423" s="205"/>
      <c r="S1423" s="205"/>
      <c r="T1423" s="206"/>
      <c r="AT1423" s="207" t="s">
        <v>317</v>
      </c>
      <c r="AU1423" s="207" t="s">
        <v>84</v>
      </c>
      <c r="AV1423" s="13" t="s">
        <v>84</v>
      </c>
      <c r="AW1423" s="13" t="s">
        <v>35</v>
      </c>
      <c r="AX1423" s="13" t="s">
        <v>74</v>
      </c>
      <c r="AY1423" s="207" t="s">
        <v>153</v>
      </c>
    </row>
    <row r="1424" spans="2:51" s="13" customFormat="1" x14ac:dyDescent="0.2">
      <c r="B1424" s="197"/>
      <c r="C1424" s="198"/>
      <c r="D1424" s="188" t="s">
        <v>317</v>
      </c>
      <c r="E1424" s="199" t="s">
        <v>28</v>
      </c>
      <c r="F1424" s="200" t="s">
        <v>8727</v>
      </c>
      <c r="G1424" s="198"/>
      <c r="H1424" s="201">
        <v>6.7</v>
      </c>
      <c r="I1424" s="202"/>
      <c r="J1424" s="198"/>
      <c r="K1424" s="198"/>
      <c r="L1424" s="203"/>
      <c r="M1424" s="204"/>
      <c r="N1424" s="205"/>
      <c r="O1424" s="205"/>
      <c r="P1424" s="205"/>
      <c r="Q1424" s="205"/>
      <c r="R1424" s="205"/>
      <c r="S1424" s="205"/>
      <c r="T1424" s="206"/>
      <c r="AT1424" s="207" t="s">
        <v>317</v>
      </c>
      <c r="AU1424" s="207" t="s">
        <v>84</v>
      </c>
      <c r="AV1424" s="13" t="s">
        <v>84</v>
      </c>
      <c r="AW1424" s="13" t="s">
        <v>35</v>
      </c>
      <c r="AX1424" s="13" t="s">
        <v>74</v>
      </c>
      <c r="AY1424" s="207" t="s">
        <v>153</v>
      </c>
    </row>
    <row r="1425" spans="1:65" s="13" customFormat="1" x14ac:dyDescent="0.2">
      <c r="B1425" s="197"/>
      <c r="C1425" s="198"/>
      <c r="D1425" s="188" t="s">
        <v>317</v>
      </c>
      <c r="E1425" s="199" t="s">
        <v>28</v>
      </c>
      <c r="F1425" s="200" t="s">
        <v>8728</v>
      </c>
      <c r="G1425" s="198"/>
      <c r="H1425" s="201">
        <v>7</v>
      </c>
      <c r="I1425" s="202"/>
      <c r="J1425" s="198"/>
      <c r="K1425" s="198"/>
      <c r="L1425" s="203"/>
      <c r="M1425" s="204"/>
      <c r="N1425" s="205"/>
      <c r="O1425" s="205"/>
      <c r="P1425" s="205"/>
      <c r="Q1425" s="205"/>
      <c r="R1425" s="205"/>
      <c r="S1425" s="205"/>
      <c r="T1425" s="206"/>
      <c r="AT1425" s="207" t="s">
        <v>317</v>
      </c>
      <c r="AU1425" s="207" t="s">
        <v>84</v>
      </c>
      <c r="AV1425" s="13" t="s">
        <v>84</v>
      </c>
      <c r="AW1425" s="13" t="s">
        <v>35</v>
      </c>
      <c r="AX1425" s="13" t="s">
        <v>74</v>
      </c>
      <c r="AY1425" s="207" t="s">
        <v>153</v>
      </c>
    </row>
    <row r="1426" spans="1:65" s="13" customFormat="1" x14ac:dyDescent="0.2">
      <c r="B1426" s="197"/>
      <c r="C1426" s="198"/>
      <c r="D1426" s="188" t="s">
        <v>317</v>
      </c>
      <c r="E1426" s="199" t="s">
        <v>28</v>
      </c>
      <c r="F1426" s="200" t="s">
        <v>8729</v>
      </c>
      <c r="G1426" s="198"/>
      <c r="H1426" s="201">
        <v>4.4000000000000004</v>
      </c>
      <c r="I1426" s="202"/>
      <c r="J1426" s="198"/>
      <c r="K1426" s="198"/>
      <c r="L1426" s="203"/>
      <c r="M1426" s="204"/>
      <c r="N1426" s="205"/>
      <c r="O1426" s="205"/>
      <c r="P1426" s="205"/>
      <c r="Q1426" s="205"/>
      <c r="R1426" s="205"/>
      <c r="S1426" s="205"/>
      <c r="T1426" s="206"/>
      <c r="AT1426" s="207" t="s">
        <v>317</v>
      </c>
      <c r="AU1426" s="207" t="s">
        <v>84</v>
      </c>
      <c r="AV1426" s="13" t="s">
        <v>84</v>
      </c>
      <c r="AW1426" s="13" t="s">
        <v>35</v>
      </c>
      <c r="AX1426" s="13" t="s">
        <v>74</v>
      </c>
      <c r="AY1426" s="207" t="s">
        <v>153</v>
      </c>
    </row>
    <row r="1427" spans="1:65" s="13" customFormat="1" x14ac:dyDescent="0.2">
      <c r="B1427" s="197"/>
      <c r="C1427" s="198"/>
      <c r="D1427" s="188" t="s">
        <v>317</v>
      </c>
      <c r="E1427" s="199" t="s">
        <v>28</v>
      </c>
      <c r="F1427" s="200" t="s">
        <v>8730</v>
      </c>
      <c r="G1427" s="198"/>
      <c r="H1427" s="201">
        <v>6.2</v>
      </c>
      <c r="I1427" s="202"/>
      <c r="J1427" s="198"/>
      <c r="K1427" s="198"/>
      <c r="L1427" s="203"/>
      <c r="M1427" s="204"/>
      <c r="N1427" s="205"/>
      <c r="O1427" s="205"/>
      <c r="P1427" s="205"/>
      <c r="Q1427" s="205"/>
      <c r="R1427" s="205"/>
      <c r="S1427" s="205"/>
      <c r="T1427" s="206"/>
      <c r="AT1427" s="207" t="s">
        <v>317</v>
      </c>
      <c r="AU1427" s="207" t="s">
        <v>84</v>
      </c>
      <c r="AV1427" s="13" t="s">
        <v>84</v>
      </c>
      <c r="AW1427" s="13" t="s">
        <v>35</v>
      </c>
      <c r="AX1427" s="13" t="s">
        <v>74</v>
      </c>
      <c r="AY1427" s="207" t="s">
        <v>153</v>
      </c>
    </row>
    <row r="1428" spans="1:65" s="13" customFormat="1" x14ac:dyDescent="0.2">
      <c r="B1428" s="197"/>
      <c r="C1428" s="198"/>
      <c r="D1428" s="188" t="s">
        <v>317</v>
      </c>
      <c r="E1428" s="199" t="s">
        <v>28</v>
      </c>
      <c r="F1428" s="200" t="s">
        <v>8731</v>
      </c>
      <c r="G1428" s="198"/>
      <c r="H1428" s="201">
        <v>3.7</v>
      </c>
      <c r="I1428" s="202"/>
      <c r="J1428" s="198"/>
      <c r="K1428" s="198"/>
      <c r="L1428" s="203"/>
      <c r="M1428" s="204"/>
      <c r="N1428" s="205"/>
      <c r="O1428" s="205"/>
      <c r="P1428" s="205"/>
      <c r="Q1428" s="205"/>
      <c r="R1428" s="205"/>
      <c r="S1428" s="205"/>
      <c r="T1428" s="206"/>
      <c r="AT1428" s="207" t="s">
        <v>317</v>
      </c>
      <c r="AU1428" s="207" t="s">
        <v>84</v>
      </c>
      <c r="AV1428" s="13" t="s">
        <v>84</v>
      </c>
      <c r="AW1428" s="13" t="s">
        <v>35</v>
      </c>
      <c r="AX1428" s="13" t="s">
        <v>74</v>
      </c>
      <c r="AY1428" s="207" t="s">
        <v>153</v>
      </c>
    </row>
    <row r="1429" spans="1:65" s="16" customFormat="1" x14ac:dyDescent="0.2">
      <c r="B1429" s="234"/>
      <c r="C1429" s="235"/>
      <c r="D1429" s="188" t="s">
        <v>317</v>
      </c>
      <c r="E1429" s="236" t="s">
        <v>28</v>
      </c>
      <c r="F1429" s="237" t="s">
        <v>448</v>
      </c>
      <c r="G1429" s="235"/>
      <c r="H1429" s="238">
        <v>47.6</v>
      </c>
      <c r="I1429" s="239"/>
      <c r="J1429" s="235"/>
      <c r="K1429" s="235"/>
      <c r="L1429" s="240"/>
      <c r="M1429" s="241"/>
      <c r="N1429" s="242"/>
      <c r="O1429" s="242"/>
      <c r="P1429" s="242"/>
      <c r="Q1429" s="242"/>
      <c r="R1429" s="242"/>
      <c r="S1429" s="242"/>
      <c r="T1429" s="243"/>
      <c r="AT1429" s="244" t="s">
        <v>317</v>
      </c>
      <c r="AU1429" s="244" t="s">
        <v>84</v>
      </c>
      <c r="AV1429" s="16" t="s">
        <v>163</v>
      </c>
      <c r="AW1429" s="16" t="s">
        <v>35</v>
      </c>
      <c r="AX1429" s="16" t="s">
        <v>74</v>
      </c>
      <c r="AY1429" s="244" t="s">
        <v>153</v>
      </c>
    </row>
    <row r="1430" spans="1:65" s="15" customFormat="1" x14ac:dyDescent="0.2">
      <c r="B1430" s="224"/>
      <c r="C1430" s="225"/>
      <c r="D1430" s="188" t="s">
        <v>317</v>
      </c>
      <c r="E1430" s="226" t="s">
        <v>28</v>
      </c>
      <c r="F1430" s="227" t="s">
        <v>536</v>
      </c>
      <c r="G1430" s="225"/>
      <c r="H1430" s="226" t="s">
        <v>28</v>
      </c>
      <c r="I1430" s="228"/>
      <c r="J1430" s="225"/>
      <c r="K1430" s="225"/>
      <c r="L1430" s="229"/>
      <c r="M1430" s="230"/>
      <c r="N1430" s="231"/>
      <c r="O1430" s="231"/>
      <c r="P1430" s="231"/>
      <c r="Q1430" s="231"/>
      <c r="R1430" s="231"/>
      <c r="S1430" s="231"/>
      <c r="T1430" s="232"/>
      <c r="AT1430" s="233" t="s">
        <v>317</v>
      </c>
      <c r="AU1430" s="233" t="s">
        <v>84</v>
      </c>
      <c r="AV1430" s="15" t="s">
        <v>82</v>
      </c>
      <c r="AW1430" s="15" t="s">
        <v>35</v>
      </c>
      <c r="AX1430" s="15" t="s">
        <v>74</v>
      </c>
      <c r="AY1430" s="233" t="s">
        <v>153</v>
      </c>
    </row>
    <row r="1431" spans="1:65" s="13" customFormat="1" x14ac:dyDescent="0.2">
      <c r="B1431" s="197"/>
      <c r="C1431" s="198"/>
      <c r="D1431" s="188" t="s">
        <v>317</v>
      </c>
      <c r="E1431" s="199" t="s">
        <v>28</v>
      </c>
      <c r="F1431" s="200" t="s">
        <v>8732</v>
      </c>
      <c r="G1431" s="198"/>
      <c r="H1431" s="201">
        <v>4.8</v>
      </c>
      <c r="I1431" s="202"/>
      <c r="J1431" s="198"/>
      <c r="K1431" s="198"/>
      <c r="L1431" s="203"/>
      <c r="M1431" s="204"/>
      <c r="N1431" s="205"/>
      <c r="O1431" s="205"/>
      <c r="P1431" s="205"/>
      <c r="Q1431" s="205"/>
      <c r="R1431" s="205"/>
      <c r="S1431" s="205"/>
      <c r="T1431" s="206"/>
      <c r="AT1431" s="207" t="s">
        <v>317</v>
      </c>
      <c r="AU1431" s="207" t="s">
        <v>84</v>
      </c>
      <c r="AV1431" s="13" t="s">
        <v>84</v>
      </c>
      <c r="AW1431" s="13" t="s">
        <v>35</v>
      </c>
      <c r="AX1431" s="13" t="s">
        <v>74</v>
      </c>
      <c r="AY1431" s="207" t="s">
        <v>153</v>
      </c>
    </row>
    <row r="1432" spans="1:65" s="13" customFormat="1" x14ac:dyDescent="0.2">
      <c r="B1432" s="197"/>
      <c r="C1432" s="198"/>
      <c r="D1432" s="188" t="s">
        <v>317</v>
      </c>
      <c r="E1432" s="199" t="s">
        <v>28</v>
      </c>
      <c r="F1432" s="200" t="s">
        <v>8733</v>
      </c>
      <c r="G1432" s="198"/>
      <c r="H1432" s="201">
        <v>25.7</v>
      </c>
      <c r="I1432" s="202"/>
      <c r="J1432" s="198"/>
      <c r="K1432" s="198"/>
      <c r="L1432" s="203"/>
      <c r="M1432" s="204"/>
      <c r="N1432" s="205"/>
      <c r="O1432" s="205"/>
      <c r="P1432" s="205"/>
      <c r="Q1432" s="205"/>
      <c r="R1432" s="205"/>
      <c r="S1432" s="205"/>
      <c r="T1432" s="206"/>
      <c r="AT1432" s="207" t="s">
        <v>317</v>
      </c>
      <c r="AU1432" s="207" t="s">
        <v>84</v>
      </c>
      <c r="AV1432" s="13" t="s">
        <v>84</v>
      </c>
      <c r="AW1432" s="13" t="s">
        <v>35</v>
      </c>
      <c r="AX1432" s="13" t="s">
        <v>74</v>
      </c>
      <c r="AY1432" s="207" t="s">
        <v>153</v>
      </c>
    </row>
    <row r="1433" spans="1:65" s="16" customFormat="1" x14ac:dyDescent="0.2">
      <c r="B1433" s="234"/>
      <c r="C1433" s="235"/>
      <c r="D1433" s="188" t="s">
        <v>317</v>
      </c>
      <c r="E1433" s="236" t="s">
        <v>28</v>
      </c>
      <c r="F1433" s="237" t="s">
        <v>448</v>
      </c>
      <c r="G1433" s="235"/>
      <c r="H1433" s="238">
        <v>30.5</v>
      </c>
      <c r="I1433" s="239"/>
      <c r="J1433" s="235"/>
      <c r="K1433" s="235"/>
      <c r="L1433" s="240"/>
      <c r="M1433" s="241"/>
      <c r="N1433" s="242"/>
      <c r="O1433" s="242"/>
      <c r="P1433" s="242"/>
      <c r="Q1433" s="242"/>
      <c r="R1433" s="242"/>
      <c r="S1433" s="242"/>
      <c r="T1433" s="243"/>
      <c r="AT1433" s="244" t="s">
        <v>317</v>
      </c>
      <c r="AU1433" s="244" t="s">
        <v>84</v>
      </c>
      <c r="AV1433" s="16" t="s">
        <v>163</v>
      </c>
      <c r="AW1433" s="16" t="s">
        <v>35</v>
      </c>
      <c r="AX1433" s="16" t="s">
        <v>74</v>
      </c>
      <c r="AY1433" s="244" t="s">
        <v>153</v>
      </c>
    </row>
    <row r="1434" spans="1:65" s="14" customFormat="1" x14ac:dyDescent="0.2">
      <c r="B1434" s="208"/>
      <c r="C1434" s="209"/>
      <c r="D1434" s="188" t="s">
        <v>317</v>
      </c>
      <c r="E1434" s="210" t="s">
        <v>28</v>
      </c>
      <c r="F1434" s="211" t="s">
        <v>353</v>
      </c>
      <c r="G1434" s="209"/>
      <c r="H1434" s="212">
        <v>709.8</v>
      </c>
      <c r="I1434" s="213"/>
      <c r="J1434" s="209"/>
      <c r="K1434" s="209"/>
      <c r="L1434" s="214"/>
      <c r="M1434" s="215"/>
      <c r="N1434" s="216"/>
      <c r="O1434" s="216"/>
      <c r="P1434" s="216"/>
      <c r="Q1434" s="216"/>
      <c r="R1434" s="216"/>
      <c r="S1434" s="216"/>
      <c r="T1434" s="217"/>
      <c r="AT1434" s="218" t="s">
        <v>317</v>
      </c>
      <c r="AU1434" s="218" t="s">
        <v>84</v>
      </c>
      <c r="AV1434" s="14" t="s">
        <v>167</v>
      </c>
      <c r="AW1434" s="14" t="s">
        <v>35</v>
      </c>
      <c r="AX1434" s="14" t="s">
        <v>82</v>
      </c>
      <c r="AY1434" s="218" t="s">
        <v>153</v>
      </c>
    </row>
    <row r="1435" spans="1:65" s="2" customFormat="1" ht="16.5" customHeight="1" x14ac:dyDescent="0.2">
      <c r="A1435" s="36"/>
      <c r="B1435" s="37"/>
      <c r="C1435" s="249" t="s">
        <v>2455</v>
      </c>
      <c r="D1435" s="249" t="s">
        <v>1767</v>
      </c>
      <c r="E1435" s="250" t="s">
        <v>2240</v>
      </c>
      <c r="F1435" s="251" t="s">
        <v>2241</v>
      </c>
      <c r="G1435" s="252" t="s">
        <v>349</v>
      </c>
      <c r="H1435" s="253">
        <v>745.29</v>
      </c>
      <c r="I1435" s="254"/>
      <c r="J1435" s="255">
        <f>ROUND(I1435*H1435,2)</f>
        <v>0</v>
      </c>
      <c r="K1435" s="251" t="s">
        <v>315</v>
      </c>
      <c r="L1435" s="256"/>
      <c r="M1435" s="257" t="s">
        <v>28</v>
      </c>
      <c r="N1435" s="258" t="s">
        <v>45</v>
      </c>
      <c r="O1435" s="66"/>
      <c r="P1435" s="184">
        <f>O1435*H1435</f>
        <v>0</v>
      </c>
      <c r="Q1435" s="184">
        <v>5.0000000000000002E-5</v>
      </c>
      <c r="R1435" s="184">
        <f>Q1435*H1435</f>
        <v>3.7264499999999999E-2</v>
      </c>
      <c r="S1435" s="184">
        <v>0</v>
      </c>
      <c r="T1435" s="185">
        <f>S1435*H1435</f>
        <v>0</v>
      </c>
      <c r="U1435" s="36"/>
      <c r="V1435" s="36"/>
      <c r="W1435" s="36"/>
      <c r="X1435" s="36"/>
      <c r="Y1435" s="36"/>
      <c r="Z1435" s="36"/>
      <c r="AA1435" s="36"/>
      <c r="AB1435" s="36"/>
      <c r="AC1435" s="36"/>
      <c r="AD1435" s="36"/>
      <c r="AE1435" s="36"/>
      <c r="AR1435" s="186" t="s">
        <v>279</v>
      </c>
      <c r="AT1435" s="186" t="s">
        <v>1767</v>
      </c>
      <c r="AU1435" s="186" t="s">
        <v>84</v>
      </c>
      <c r="AY1435" s="19" t="s">
        <v>153</v>
      </c>
      <c r="BE1435" s="187">
        <f>IF(N1435="základní",J1435,0)</f>
        <v>0</v>
      </c>
      <c r="BF1435" s="187">
        <f>IF(N1435="snížená",J1435,0)</f>
        <v>0</v>
      </c>
      <c r="BG1435" s="187">
        <f>IF(N1435="zákl. přenesená",J1435,0)</f>
        <v>0</v>
      </c>
      <c r="BH1435" s="187">
        <f>IF(N1435="sníž. přenesená",J1435,0)</f>
        <v>0</v>
      </c>
      <c r="BI1435" s="187">
        <f>IF(N1435="nulová",J1435,0)</f>
        <v>0</v>
      </c>
      <c r="BJ1435" s="19" t="s">
        <v>82</v>
      </c>
      <c r="BK1435" s="187">
        <f>ROUND(I1435*H1435,2)</f>
        <v>0</v>
      </c>
      <c r="BL1435" s="19" t="s">
        <v>214</v>
      </c>
      <c r="BM1435" s="186" t="s">
        <v>8734</v>
      </c>
    </row>
    <row r="1436" spans="1:65" s="13" customFormat="1" x14ac:dyDescent="0.2">
      <c r="B1436" s="197"/>
      <c r="C1436" s="198"/>
      <c r="D1436" s="188" t="s">
        <v>317</v>
      </c>
      <c r="E1436" s="198"/>
      <c r="F1436" s="200" t="s">
        <v>8735</v>
      </c>
      <c r="G1436" s="198"/>
      <c r="H1436" s="201">
        <v>745.29</v>
      </c>
      <c r="I1436" s="202"/>
      <c r="J1436" s="198"/>
      <c r="K1436" s="198"/>
      <c r="L1436" s="203"/>
      <c r="M1436" s="204"/>
      <c r="N1436" s="205"/>
      <c r="O1436" s="205"/>
      <c r="P1436" s="205"/>
      <c r="Q1436" s="205"/>
      <c r="R1436" s="205"/>
      <c r="S1436" s="205"/>
      <c r="T1436" s="206"/>
      <c r="AT1436" s="207" t="s">
        <v>317</v>
      </c>
      <c r="AU1436" s="207" t="s">
        <v>84</v>
      </c>
      <c r="AV1436" s="13" t="s">
        <v>84</v>
      </c>
      <c r="AW1436" s="13" t="s">
        <v>4</v>
      </c>
      <c r="AX1436" s="13" t="s">
        <v>82</v>
      </c>
      <c r="AY1436" s="207" t="s">
        <v>153</v>
      </c>
    </row>
    <row r="1437" spans="1:65" s="2" customFormat="1" ht="24" x14ac:dyDescent="0.2">
      <c r="A1437" s="36"/>
      <c r="B1437" s="37"/>
      <c r="C1437" s="175" t="s">
        <v>2460</v>
      </c>
      <c r="D1437" s="175" t="s">
        <v>156</v>
      </c>
      <c r="E1437" s="176" t="s">
        <v>2286</v>
      </c>
      <c r="F1437" s="177" t="s">
        <v>2287</v>
      </c>
      <c r="G1437" s="178" t="s">
        <v>433</v>
      </c>
      <c r="H1437" s="179">
        <v>15.75</v>
      </c>
      <c r="I1437" s="180"/>
      <c r="J1437" s="181">
        <f>ROUND(I1437*H1437,2)</f>
        <v>0</v>
      </c>
      <c r="K1437" s="177" t="s">
        <v>315</v>
      </c>
      <c r="L1437" s="41"/>
      <c r="M1437" s="182" t="s">
        <v>28</v>
      </c>
      <c r="N1437" s="183" t="s">
        <v>45</v>
      </c>
      <c r="O1437" s="66"/>
      <c r="P1437" s="184">
        <f>O1437*H1437</f>
        <v>0</v>
      </c>
      <c r="Q1437" s="184">
        <v>0</v>
      </c>
      <c r="R1437" s="184">
        <f>Q1437*H1437</f>
        <v>0</v>
      </c>
      <c r="S1437" s="184">
        <v>0</v>
      </c>
      <c r="T1437" s="185">
        <f>S1437*H1437</f>
        <v>0</v>
      </c>
      <c r="U1437" s="36"/>
      <c r="V1437" s="36"/>
      <c r="W1437" s="36"/>
      <c r="X1437" s="36"/>
      <c r="Y1437" s="36"/>
      <c r="Z1437" s="36"/>
      <c r="AA1437" s="36"/>
      <c r="AB1437" s="36"/>
      <c r="AC1437" s="36"/>
      <c r="AD1437" s="36"/>
      <c r="AE1437" s="36"/>
      <c r="AR1437" s="186" t="s">
        <v>214</v>
      </c>
      <c r="AT1437" s="186" t="s">
        <v>156</v>
      </c>
      <c r="AU1437" s="186" t="s">
        <v>84</v>
      </c>
      <c r="AY1437" s="19" t="s">
        <v>153</v>
      </c>
      <c r="BE1437" s="187">
        <f>IF(N1437="základní",J1437,0)</f>
        <v>0</v>
      </c>
      <c r="BF1437" s="187">
        <f>IF(N1437="snížená",J1437,0)</f>
        <v>0</v>
      </c>
      <c r="BG1437" s="187">
        <f>IF(N1437="zákl. přenesená",J1437,0)</f>
        <v>0</v>
      </c>
      <c r="BH1437" s="187">
        <f>IF(N1437="sníž. přenesená",J1437,0)</f>
        <v>0</v>
      </c>
      <c r="BI1437" s="187">
        <f>IF(N1437="nulová",J1437,0)</f>
        <v>0</v>
      </c>
      <c r="BJ1437" s="19" t="s">
        <v>82</v>
      </c>
      <c r="BK1437" s="187">
        <f>ROUND(I1437*H1437,2)</f>
        <v>0</v>
      </c>
      <c r="BL1437" s="19" t="s">
        <v>214</v>
      </c>
      <c r="BM1437" s="186" t="s">
        <v>8736</v>
      </c>
    </row>
    <row r="1438" spans="1:65" s="13" customFormat="1" x14ac:dyDescent="0.2">
      <c r="B1438" s="197"/>
      <c r="C1438" s="198"/>
      <c r="D1438" s="188" t="s">
        <v>317</v>
      </c>
      <c r="E1438" s="199" t="s">
        <v>28</v>
      </c>
      <c r="F1438" s="200" t="s">
        <v>8737</v>
      </c>
      <c r="G1438" s="198"/>
      <c r="H1438" s="201">
        <v>15.75</v>
      </c>
      <c r="I1438" s="202"/>
      <c r="J1438" s="198"/>
      <c r="K1438" s="198"/>
      <c r="L1438" s="203"/>
      <c r="M1438" s="204"/>
      <c r="N1438" s="205"/>
      <c r="O1438" s="205"/>
      <c r="P1438" s="205"/>
      <c r="Q1438" s="205"/>
      <c r="R1438" s="205"/>
      <c r="S1438" s="205"/>
      <c r="T1438" s="206"/>
      <c r="AT1438" s="207" t="s">
        <v>317</v>
      </c>
      <c r="AU1438" s="207" t="s">
        <v>84</v>
      </c>
      <c r="AV1438" s="13" t="s">
        <v>84</v>
      </c>
      <c r="AW1438" s="13" t="s">
        <v>35</v>
      </c>
      <c r="AX1438" s="13" t="s">
        <v>82</v>
      </c>
      <c r="AY1438" s="207" t="s">
        <v>153</v>
      </c>
    </row>
    <row r="1439" spans="1:65" s="2" customFormat="1" ht="16.5" customHeight="1" x14ac:dyDescent="0.2">
      <c r="A1439" s="36"/>
      <c r="B1439" s="37"/>
      <c r="C1439" s="249" t="s">
        <v>2465</v>
      </c>
      <c r="D1439" s="249" t="s">
        <v>1767</v>
      </c>
      <c r="E1439" s="250" t="s">
        <v>8738</v>
      </c>
      <c r="F1439" s="251" t="s">
        <v>8739</v>
      </c>
      <c r="G1439" s="252" t="s">
        <v>433</v>
      </c>
      <c r="H1439" s="253">
        <v>16.538</v>
      </c>
      <c r="I1439" s="254"/>
      <c r="J1439" s="255">
        <f>ROUND(I1439*H1439,2)</f>
        <v>0</v>
      </c>
      <c r="K1439" s="251" t="s">
        <v>315</v>
      </c>
      <c r="L1439" s="256"/>
      <c r="M1439" s="257" t="s">
        <v>28</v>
      </c>
      <c r="N1439" s="258" t="s">
        <v>45</v>
      </c>
      <c r="O1439" s="66"/>
      <c r="P1439" s="184">
        <f>O1439*H1439</f>
        <v>0</v>
      </c>
      <c r="Q1439" s="184">
        <v>4.0000000000000001E-3</v>
      </c>
      <c r="R1439" s="184">
        <f>Q1439*H1439</f>
        <v>6.6152000000000002E-2</v>
      </c>
      <c r="S1439" s="184">
        <v>0</v>
      </c>
      <c r="T1439" s="185">
        <f>S1439*H1439</f>
        <v>0</v>
      </c>
      <c r="U1439" s="36"/>
      <c r="V1439" s="36"/>
      <c r="W1439" s="36"/>
      <c r="X1439" s="36"/>
      <c r="Y1439" s="36"/>
      <c r="Z1439" s="36"/>
      <c r="AA1439" s="36"/>
      <c r="AB1439" s="36"/>
      <c r="AC1439" s="36"/>
      <c r="AD1439" s="36"/>
      <c r="AE1439" s="36"/>
      <c r="AR1439" s="186" t="s">
        <v>279</v>
      </c>
      <c r="AT1439" s="186" t="s">
        <v>1767</v>
      </c>
      <c r="AU1439" s="186" t="s">
        <v>84</v>
      </c>
      <c r="AY1439" s="19" t="s">
        <v>153</v>
      </c>
      <c r="BE1439" s="187">
        <f>IF(N1439="základní",J1439,0)</f>
        <v>0</v>
      </c>
      <c r="BF1439" s="187">
        <f>IF(N1439="snížená",J1439,0)</f>
        <v>0</v>
      </c>
      <c r="BG1439" s="187">
        <f>IF(N1439="zákl. přenesená",J1439,0)</f>
        <v>0</v>
      </c>
      <c r="BH1439" s="187">
        <f>IF(N1439="sníž. přenesená",J1439,0)</f>
        <v>0</v>
      </c>
      <c r="BI1439" s="187">
        <f>IF(N1439="nulová",J1439,0)</f>
        <v>0</v>
      </c>
      <c r="BJ1439" s="19" t="s">
        <v>82</v>
      </c>
      <c r="BK1439" s="187">
        <f>ROUND(I1439*H1439,2)</f>
        <v>0</v>
      </c>
      <c r="BL1439" s="19" t="s">
        <v>214</v>
      </c>
      <c r="BM1439" s="186" t="s">
        <v>8740</v>
      </c>
    </row>
    <row r="1440" spans="1:65" s="2" customFormat="1" ht="19.5" x14ac:dyDescent="0.2">
      <c r="A1440" s="36"/>
      <c r="B1440" s="37"/>
      <c r="C1440" s="38"/>
      <c r="D1440" s="188" t="s">
        <v>194</v>
      </c>
      <c r="E1440" s="38"/>
      <c r="F1440" s="189" t="s">
        <v>5678</v>
      </c>
      <c r="G1440" s="38"/>
      <c r="H1440" s="38"/>
      <c r="I1440" s="190"/>
      <c r="J1440" s="38"/>
      <c r="K1440" s="38"/>
      <c r="L1440" s="41"/>
      <c r="M1440" s="191"/>
      <c r="N1440" s="192"/>
      <c r="O1440" s="66"/>
      <c r="P1440" s="66"/>
      <c r="Q1440" s="66"/>
      <c r="R1440" s="66"/>
      <c r="S1440" s="66"/>
      <c r="T1440" s="67"/>
      <c r="U1440" s="36"/>
      <c r="V1440" s="36"/>
      <c r="W1440" s="36"/>
      <c r="X1440" s="36"/>
      <c r="Y1440" s="36"/>
      <c r="Z1440" s="36"/>
      <c r="AA1440" s="36"/>
      <c r="AB1440" s="36"/>
      <c r="AC1440" s="36"/>
      <c r="AD1440" s="36"/>
      <c r="AE1440" s="36"/>
      <c r="AT1440" s="19" t="s">
        <v>194</v>
      </c>
      <c r="AU1440" s="19" t="s">
        <v>84</v>
      </c>
    </row>
    <row r="1441" spans="1:65" s="13" customFormat="1" x14ac:dyDescent="0.2">
      <c r="B1441" s="197"/>
      <c r="C1441" s="198"/>
      <c r="D1441" s="188" t="s">
        <v>317</v>
      </c>
      <c r="E1441" s="198"/>
      <c r="F1441" s="200" t="s">
        <v>8741</v>
      </c>
      <c r="G1441" s="198"/>
      <c r="H1441" s="201">
        <v>16.538</v>
      </c>
      <c r="I1441" s="202"/>
      <c r="J1441" s="198"/>
      <c r="K1441" s="198"/>
      <c r="L1441" s="203"/>
      <c r="M1441" s="204"/>
      <c r="N1441" s="205"/>
      <c r="O1441" s="205"/>
      <c r="P1441" s="205"/>
      <c r="Q1441" s="205"/>
      <c r="R1441" s="205"/>
      <c r="S1441" s="205"/>
      <c r="T1441" s="206"/>
      <c r="AT1441" s="207" t="s">
        <v>317</v>
      </c>
      <c r="AU1441" s="207" t="s">
        <v>84</v>
      </c>
      <c r="AV1441" s="13" t="s">
        <v>84</v>
      </c>
      <c r="AW1441" s="13" t="s">
        <v>4</v>
      </c>
      <c r="AX1441" s="13" t="s">
        <v>82</v>
      </c>
      <c r="AY1441" s="207" t="s">
        <v>153</v>
      </c>
    </row>
    <row r="1442" spans="1:65" s="2" customFormat="1" ht="24" x14ac:dyDescent="0.2">
      <c r="A1442" s="36"/>
      <c r="B1442" s="37"/>
      <c r="C1442" s="175" t="s">
        <v>2470</v>
      </c>
      <c r="D1442" s="175" t="s">
        <v>156</v>
      </c>
      <c r="E1442" s="176" t="s">
        <v>5698</v>
      </c>
      <c r="F1442" s="177" t="s">
        <v>5699</v>
      </c>
      <c r="G1442" s="178" t="s">
        <v>433</v>
      </c>
      <c r="H1442" s="179">
        <v>31.72</v>
      </c>
      <c r="I1442" s="180"/>
      <c r="J1442" s="181">
        <f>ROUND(I1442*H1442,2)</f>
        <v>0</v>
      </c>
      <c r="K1442" s="177" t="s">
        <v>315</v>
      </c>
      <c r="L1442" s="41"/>
      <c r="M1442" s="182" t="s">
        <v>28</v>
      </c>
      <c r="N1442" s="183" t="s">
        <v>45</v>
      </c>
      <c r="O1442" s="66"/>
      <c r="P1442" s="184">
        <f>O1442*H1442</f>
        <v>0</v>
      </c>
      <c r="Q1442" s="184">
        <v>1.16E-3</v>
      </c>
      <c r="R1442" s="184">
        <f>Q1442*H1442</f>
        <v>3.67952E-2</v>
      </c>
      <c r="S1442" s="184">
        <v>0</v>
      </c>
      <c r="T1442" s="185">
        <f>S1442*H1442</f>
        <v>0</v>
      </c>
      <c r="U1442" s="36"/>
      <c r="V1442" s="36"/>
      <c r="W1442" s="36"/>
      <c r="X1442" s="36"/>
      <c r="Y1442" s="36"/>
      <c r="Z1442" s="36"/>
      <c r="AA1442" s="36"/>
      <c r="AB1442" s="36"/>
      <c r="AC1442" s="36"/>
      <c r="AD1442" s="36"/>
      <c r="AE1442" s="36"/>
      <c r="AR1442" s="186" t="s">
        <v>214</v>
      </c>
      <c r="AT1442" s="186" t="s">
        <v>156</v>
      </c>
      <c r="AU1442" s="186" t="s">
        <v>84</v>
      </c>
      <c r="AY1442" s="19" t="s">
        <v>153</v>
      </c>
      <c r="BE1442" s="187">
        <f>IF(N1442="základní",J1442,0)</f>
        <v>0</v>
      </c>
      <c r="BF1442" s="187">
        <f>IF(N1442="snížená",J1442,0)</f>
        <v>0</v>
      </c>
      <c r="BG1442" s="187">
        <f>IF(N1442="zákl. přenesená",J1442,0)</f>
        <v>0</v>
      </c>
      <c r="BH1442" s="187">
        <f>IF(N1442="sníž. přenesená",J1442,0)</f>
        <v>0</v>
      </c>
      <c r="BI1442" s="187">
        <f>IF(N1442="nulová",J1442,0)</f>
        <v>0</v>
      </c>
      <c r="BJ1442" s="19" t="s">
        <v>82</v>
      </c>
      <c r="BK1442" s="187">
        <f>ROUND(I1442*H1442,2)</f>
        <v>0</v>
      </c>
      <c r="BL1442" s="19" t="s">
        <v>214</v>
      </c>
      <c r="BM1442" s="186" t="s">
        <v>8742</v>
      </c>
    </row>
    <row r="1443" spans="1:65" s="2" customFormat="1" ht="16.5" customHeight="1" x14ac:dyDescent="0.2">
      <c r="A1443" s="36"/>
      <c r="B1443" s="37"/>
      <c r="C1443" s="249" t="s">
        <v>2474</v>
      </c>
      <c r="D1443" s="249" t="s">
        <v>1767</v>
      </c>
      <c r="E1443" s="250" t="s">
        <v>5675</v>
      </c>
      <c r="F1443" s="251" t="s">
        <v>5676</v>
      </c>
      <c r="G1443" s="252" t="s">
        <v>433</v>
      </c>
      <c r="H1443" s="253">
        <v>33.305999999999997</v>
      </c>
      <c r="I1443" s="254"/>
      <c r="J1443" s="255">
        <f>ROUND(I1443*H1443,2)</f>
        <v>0</v>
      </c>
      <c r="K1443" s="251" t="s">
        <v>28</v>
      </c>
      <c r="L1443" s="256"/>
      <c r="M1443" s="257" t="s">
        <v>28</v>
      </c>
      <c r="N1443" s="258" t="s">
        <v>45</v>
      </c>
      <c r="O1443" s="66"/>
      <c r="P1443" s="184">
        <f>O1443*H1443</f>
        <v>0</v>
      </c>
      <c r="Q1443" s="184">
        <v>4.7999999999999996E-3</v>
      </c>
      <c r="R1443" s="184">
        <f>Q1443*H1443</f>
        <v>0.15986879999999998</v>
      </c>
      <c r="S1443" s="184">
        <v>0</v>
      </c>
      <c r="T1443" s="185">
        <f>S1443*H1443</f>
        <v>0</v>
      </c>
      <c r="U1443" s="36"/>
      <c r="V1443" s="36"/>
      <c r="W1443" s="36"/>
      <c r="X1443" s="36"/>
      <c r="Y1443" s="36"/>
      <c r="Z1443" s="36"/>
      <c r="AA1443" s="36"/>
      <c r="AB1443" s="36"/>
      <c r="AC1443" s="36"/>
      <c r="AD1443" s="36"/>
      <c r="AE1443" s="36"/>
      <c r="AR1443" s="186" t="s">
        <v>279</v>
      </c>
      <c r="AT1443" s="186" t="s">
        <v>1767</v>
      </c>
      <c r="AU1443" s="186" t="s">
        <v>84</v>
      </c>
      <c r="AY1443" s="19" t="s">
        <v>153</v>
      </c>
      <c r="BE1443" s="187">
        <f>IF(N1443="základní",J1443,0)</f>
        <v>0</v>
      </c>
      <c r="BF1443" s="187">
        <f>IF(N1443="snížená",J1443,0)</f>
        <v>0</v>
      </c>
      <c r="BG1443" s="187">
        <f>IF(N1443="zákl. přenesená",J1443,0)</f>
        <v>0</v>
      </c>
      <c r="BH1443" s="187">
        <f>IF(N1443="sníž. přenesená",J1443,0)</f>
        <v>0</v>
      </c>
      <c r="BI1443" s="187">
        <f>IF(N1443="nulová",J1443,0)</f>
        <v>0</v>
      </c>
      <c r="BJ1443" s="19" t="s">
        <v>82</v>
      </c>
      <c r="BK1443" s="187">
        <f>ROUND(I1443*H1443,2)</f>
        <v>0</v>
      </c>
      <c r="BL1443" s="19" t="s">
        <v>214</v>
      </c>
      <c r="BM1443" s="186" t="s">
        <v>8743</v>
      </c>
    </row>
    <row r="1444" spans="1:65" s="2" customFormat="1" ht="19.5" x14ac:dyDescent="0.2">
      <c r="A1444" s="36"/>
      <c r="B1444" s="37"/>
      <c r="C1444" s="38"/>
      <c r="D1444" s="188" t="s">
        <v>194</v>
      </c>
      <c r="E1444" s="38"/>
      <c r="F1444" s="189" t="s">
        <v>5678</v>
      </c>
      <c r="G1444" s="38"/>
      <c r="H1444" s="38"/>
      <c r="I1444" s="190"/>
      <c r="J1444" s="38"/>
      <c r="K1444" s="38"/>
      <c r="L1444" s="41"/>
      <c r="M1444" s="191"/>
      <c r="N1444" s="192"/>
      <c r="O1444" s="66"/>
      <c r="P1444" s="66"/>
      <c r="Q1444" s="66"/>
      <c r="R1444" s="66"/>
      <c r="S1444" s="66"/>
      <c r="T1444" s="67"/>
      <c r="U1444" s="36"/>
      <c r="V1444" s="36"/>
      <c r="W1444" s="36"/>
      <c r="X1444" s="36"/>
      <c r="Y1444" s="36"/>
      <c r="Z1444" s="36"/>
      <c r="AA1444" s="36"/>
      <c r="AB1444" s="36"/>
      <c r="AC1444" s="36"/>
      <c r="AD1444" s="36"/>
      <c r="AE1444" s="36"/>
      <c r="AT1444" s="19" t="s">
        <v>194</v>
      </c>
      <c r="AU1444" s="19" t="s">
        <v>84</v>
      </c>
    </row>
    <row r="1445" spans="1:65" s="13" customFormat="1" x14ac:dyDescent="0.2">
      <c r="B1445" s="197"/>
      <c r="C1445" s="198"/>
      <c r="D1445" s="188" t="s">
        <v>317</v>
      </c>
      <c r="E1445" s="198"/>
      <c r="F1445" s="200" t="s">
        <v>8744</v>
      </c>
      <c r="G1445" s="198"/>
      <c r="H1445" s="201">
        <v>33.305999999999997</v>
      </c>
      <c r="I1445" s="202"/>
      <c r="J1445" s="198"/>
      <c r="K1445" s="198"/>
      <c r="L1445" s="203"/>
      <c r="M1445" s="204"/>
      <c r="N1445" s="205"/>
      <c r="O1445" s="205"/>
      <c r="P1445" s="205"/>
      <c r="Q1445" s="205"/>
      <c r="R1445" s="205"/>
      <c r="S1445" s="205"/>
      <c r="T1445" s="206"/>
      <c r="AT1445" s="207" t="s">
        <v>317</v>
      </c>
      <c r="AU1445" s="207" t="s">
        <v>84</v>
      </c>
      <c r="AV1445" s="13" t="s">
        <v>84</v>
      </c>
      <c r="AW1445" s="13" t="s">
        <v>4</v>
      </c>
      <c r="AX1445" s="13" t="s">
        <v>82</v>
      </c>
      <c r="AY1445" s="207" t="s">
        <v>153</v>
      </c>
    </row>
    <row r="1446" spans="1:65" s="2" customFormat="1" ht="24" x14ac:dyDescent="0.2">
      <c r="A1446" s="36"/>
      <c r="B1446" s="37"/>
      <c r="C1446" s="175" t="s">
        <v>2479</v>
      </c>
      <c r="D1446" s="175" t="s">
        <v>156</v>
      </c>
      <c r="E1446" s="176" t="s">
        <v>2296</v>
      </c>
      <c r="F1446" s="177" t="s">
        <v>2297</v>
      </c>
      <c r="G1446" s="178" t="s">
        <v>433</v>
      </c>
      <c r="H1446" s="179">
        <v>49.16</v>
      </c>
      <c r="I1446" s="180"/>
      <c r="J1446" s="181">
        <f>ROUND(I1446*H1446,2)</f>
        <v>0</v>
      </c>
      <c r="K1446" s="177" t="s">
        <v>315</v>
      </c>
      <c r="L1446" s="41"/>
      <c r="M1446" s="182" t="s">
        <v>28</v>
      </c>
      <c r="N1446" s="183" t="s">
        <v>45</v>
      </c>
      <c r="O1446" s="66"/>
      <c r="P1446" s="184">
        <f>O1446*H1446</f>
        <v>0</v>
      </c>
      <c r="Q1446" s="184">
        <v>0</v>
      </c>
      <c r="R1446" s="184">
        <f>Q1446*H1446</f>
        <v>0</v>
      </c>
      <c r="S1446" s="184">
        <v>0</v>
      </c>
      <c r="T1446" s="185">
        <f>S1446*H1446</f>
        <v>0</v>
      </c>
      <c r="U1446" s="36"/>
      <c r="V1446" s="36"/>
      <c r="W1446" s="36"/>
      <c r="X1446" s="36"/>
      <c r="Y1446" s="36"/>
      <c r="Z1446" s="36"/>
      <c r="AA1446" s="36"/>
      <c r="AB1446" s="36"/>
      <c r="AC1446" s="36"/>
      <c r="AD1446" s="36"/>
      <c r="AE1446" s="36"/>
      <c r="AR1446" s="186" t="s">
        <v>214</v>
      </c>
      <c r="AT1446" s="186" t="s">
        <v>156</v>
      </c>
      <c r="AU1446" s="186" t="s">
        <v>84</v>
      </c>
      <c r="AY1446" s="19" t="s">
        <v>153</v>
      </c>
      <c r="BE1446" s="187">
        <f>IF(N1446="základní",J1446,0)</f>
        <v>0</v>
      </c>
      <c r="BF1446" s="187">
        <f>IF(N1446="snížená",J1446,0)</f>
        <v>0</v>
      </c>
      <c r="BG1446" s="187">
        <f>IF(N1446="zákl. přenesená",J1446,0)</f>
        <v>0</v>
      </c>
      <c r="BH1446" s="187">
        <f>IF(N1446="sníž. přenesená",J1446,0)</f>
        <v>0</v>
      </c>
      <c r="BI1446" s="187">
        <f>IF(N1446="nulová",J1446,0)</f>
        <v>0</v>
      </c>
      <c r="BJ1446" s="19" t="s">
        <v>82</v>
      </c>
      <c r="BK1446" s="187">
        <f>ROUND(I1446*H1446,2)</f>
        <v>0</v>
      </c>
      <c r="BL1446" s="19" t="s">
        <v>214</v>
      </c>
      <c r="BM1446" s="186" t="s">
        <v>8745</v>
      </c>
    </row>
    <row r="1447" spans="1:65" s="13" customFormat="1" x14ac:dyDescent="0.2">
      <c r="B1447" s="197"/>
      <c r="C1447" s="198"/>
      <c r="D1447" s="188" t="s">
        <v>317</v>
      </c>
      <c r="E1447" s="199" t="s">
        <v>28</v>
      </c>
      <c r="F1447" s="200" t="s">
        <v>8746</v>
      </c>
      <c r="G1447" s="198"/>
      <c r="H1447" s="201">
        <v>4.8600000000000003</v>
      </c>
      <c r="I1447" s="202"/>
      <c r="J1447" s="198"/>
      <c r="K1447" s="198"/>
      <c r="L1447" s="203"/>
      <c r="M1447" s="204"/>
      <c r="N1447" s="205"/>
      <c r="O1447" s="205"/>
      <c r="P1447" s="205"/>
      <c r="Q1447" s="205"/>
      <c r="R1447" s="205"/>
      <c r="S1447" s="205"/>
      <c r="T1447" s="206"/>
      <c r="AT1447" s="207" t="s">
        <v>317</v>
      </c>
      <c r="AU1447" s="207" t="s">
        <v>84</v>
      </c>
      <c r="AV1447" s="13" t="s">
        <v>84</v>
      </c>
      <c r="AW1447" s="13" t="s">
        <v>35</v>
      </c>
      <c r="AX1447" s="13" t="s">
        <v>74</v>
      </c>
      <c r="AY1447" s="207" t="s">
        <v>153</v>
      </c>
    </row>
    <row r="1448" spans="1:65" s="13" customFormat="1" x14ac:dyDescent="0.2">
      <c r="B1448" s="197"/>
      <c r="C1448" s="198"/>
      <c r="D1448" s="188" t="s">
        <v>317</v>
      </c>
      <c r="E1448" s="199" t="s">
        <v>28</v>
      </c>
      <c r="F1448" s="200" t="s">
        <v>8529</v>
      </c>
      <c r="G1448" s="198"/>
      <c r="H1448" s="201">
        <v>44.3</v>
      </c>
      <c r="I1448" s="202"/>
      <c r="J1448" s="198"/>
      <c r="K1448" s="198"/>
      <c r="L1448" s="203"/>
      <c r="M1448" s="204"/>
      <c r="N1448" s="205"/>
      <c r="O1448" s="205"/>
      <c r="P1448" s="205"/>
      <c r="Q1448" s="205"/>
      <c r="R1448" s="205"/>
      <c r="S1448" s="205"/>
      <c r="T1448" s="206"/>
      <c r="AT1448" s="207" t="s">
        <v>317</v>
      </c>
      <c r="AU1448" s="207" t="s">
        <v>84</v>
      </c>
      <c r="AV1448" s="13" t="s">
        <v>84</v>
      </c>
      <c r="AW1448" s="13" t="s">
        <v>35</v>
      </c>
      <c r="AX1448" s="13" t="s">
        <v>74</v>
      </c>
      <c r="AY1448" s="207" t="s">
        <v>153</v>
      </c>
    </row>
    <row r="1449" spans="1:65" s="14" customFormat="1" x14ac:dyDescent="0.2">
      <c r="B1449" s="208"/>
      <c r="C1449" s="209"/>
      <c r="D1449" s="188" t="s">
        <v>317</v>
      </c>
      <c r="E1449" s="210" t="s">
        <v>28</v>
      </c>
      <c r="F1449" s="211" t="s">
        <v>353</v>
      </c>
      <c r="G1449" s="209"/>
      <c r="H1449" s="212">
        <v>49.16</v>
      </c>
      <c r="I1449" s="213"/>
      <c r="J1449" s="209"/>
      <c r="K1449" s="209"/>
      <c r="L1449" s="214"/>
      <c r="M1449" s="215"/>
      <c r="N1449" s="216"/>
      <c r="O1449" s="216"/>
      <c r="P1449" s="216"/>
      <c r="Q1449" s="216"/>
      <c r="R1449" s="216"/>
      <c r="S1449" s="216"/>
      <c r="T1449" s="217"/>
      <c r="AT1449" s="218" t="s">
        <v>317</v>
      </c>
      <c r="AU1449" s="218" t="s">
        <v>84</v>
      </c>
      <c r="AV1449" s="14" t="s">
        <v>167</v>
      </c>
      <c r="AW1449" s="14" t="s">
        <v>35</v>
      </c>
      <c r="AX1449" s="14" t="s">
        <v>82</v>
      </c>
      <c r="AY1449" s="218" t="s">
        <v>153</v>
      </c>
    </row>
    <row r="1450" spans="1:65" s="2" customFormat="1" ht="16.5" customHeight="1" x14ac:dyDescent="0.2">
      <c r="A1450" s="36"/>
      <c r="B1450" s="37"/>
      <c r="C1450" s="249" t="s">
        <v>2484</v>
      </c>
      <c r="D1450" s="249" t="s">
        <v>1767</v>
      </c>
      <c r="E1450" s="250" t="s">
        <v>2271</v>
      </c>
      <c r="F1450" s="251" t="s">
        <v>2272</v>
      </c>
      <c r="G1450" s="252" t="s">
        <v>433</v>
      </c>
      <c r="H1450" s="253">
        <v>51.618000000000002</v>
      </c>
      <c r="I1450" s="254"/>
      <c r="J1450" s="255">
        <f>ROUND(I1450*H1450,2)</f>
        <v>0</v>
      </c>
      <c r="K1450" s="251" t="s">
        <v>315</v>
      </c>
      <c r="L1450" s="256"/>
      <c r="M1450" s="257" t="s">
        <v>28</v>
      </c>
      <c r="N1450" s="258" t="s">
        <v>45</v>
      </c>
      <c r="O1450" s="66"/>
      <c r="P1450" s="184">
        <f>O1450*H1450</f>
        <v>0</v>
      </c>
      <c r="Q1450" s="184">
        <v>2E-3</v>
      </c>
      <c r="R1450" s="184">
        <f>Q1450*H1450</f>
        <v>0.10323600000000001</v>
      </c>
      <c r="S1450" s="184">
        <v>0</v>
      </c>
      <c r="T1450" s="185">
        <f>S1450*H1450</f>
        <v>0</v>
      </c>
      <c r="U1450" s="36"/>
      <c r="V1450" s="36"/>
      <c r="W1450" s="36"/>
      <c r="X1450" s="36"/>
      <c r="Y1450" s="36"/>
      <c r="Z1450" s="36"/>
      <c r="AA1450" s="36"/>
      <c r="AB1450" s="36"/>
      <c r="AC1450" s="36"/>
      <c r="AD1450" s="36"/>
      <c r="AE1450" s="36"/>
      <c r="AR1450" s="186" t="s">
        <v>279</v>
      </c>
      <c r="AT1450" s="186" t="s">
        <v>1767</v>
      </c>
      <c r="AU1450" s="186" t="s">
        <v>84</v>
      </c>
      <c r="AY1450" s="19" t="s">
        <v>153</v>
      </c>
      <c r="BE1450" s="187">
        <f>IF(N1450="základní",J1450,0)</f>
        <v>0</v>
      </c>
      <c r="BF1450" s="187">
        <f>IF(N1450="snížená",J1450,0)</f>
        <v>0</v>
      </c>
      <c r="BG1450" s="187">
        <f>IF(N1450="zákl. přenesená",J1450,0)</f>
        <v>0</v>
      </c>
      <c r="BH1450" s="187">
        <f>IF(N1450="sníž. přenesená",J1450,0)</f>
        <v>0</v>
      </c>
      <c r="BI1450" s="187">
        <f>IF(N1450="nulová",J1450,0)</f>
        <v>0</v>
      </c>
      <c r="BJ1450" s="19" t="s">
        <v>82</v>
      </c>
      <c r="BK1450" s="187">
        <f>ROUND(I1450*H1450,2)</f>
        <v>0</v>
      </c>
      <c r="BL1450" s="19" t="s">
        <v>214</v>
      </c>
      <c r="BM1450" s="186" t="s">
        <v>8747</v>
      </c>
    </row>
    <row r="1451" spans="1:65" s="2" customFormat="1" ht="19.5" x14ac:dyDescent="0.2">
      <c r="A1451" s="36"/>
      <c r="B1451" s="37"/>
      <c r="C1451" s="38"/>
      <c r="D1451" s="188" t="s">
        <v>194</v>
      </c>
      <c r="E1451" s="38"/>
      <c r="F1451" s="189" t="s">
        <v>5678</v>
      </c>
      <c r="G1451" s="38"/>
      <c r="H1451" s="38"/>
      <c r="I1451" s="190"/>
      <c r="J1451" s="38"/>
      <c r="K1451" s="38"/>
      <c r="L1451" s="41"/>
      <c r="M1451" s="191"/>
      <c r="N1451" s="192"/>
      <c r="O1451" s="66"/>
      <c r="P1451" s="66"/>
      <c r="Q1451" s="66"/>
      <c r="R1451" s="66"/>
      <c r="S1451" s="66"/>
      <c r="T1451" s="67"/>
      <c r="U1451" s="36"/>
      <c r="V1451" s="36"/>
      <c r="W1451" s="36"/>
      <c r="X1451" s="36"/>
      <c r="Y1451" s="36"/>
      <c r="Z1451" s="36"/>
      <c r="AA1451" s="36"/>
      <c r="AB1451" s="36"/>
      <c r="AC1451" s="36"/>
      <c r="AD1451" s="36"/>
      <c r="AE1451" s="36"/>
      <c r="AT1451" s="19" t="s">
        <v>194</v>
      </c>
      <c r="AU1451" s="19" t="s">
        <v>84</v>
      </c>
    </row>
    <row r="1452" spans="1:65" s="13" customFormat="1" x14ac:dyDescent="0.2">
      <c r="B1452" s="197"/>
      <c r="C1452" s="198"/>
      <c r="D1452" s="188" t="s">
        <v>317</v>
      </c>
      <c r="E1452" s="198"/>
      <c r="F1452" s="200" t="s">
        <v>8748</v>
      </c>
      <c r="G1452" s="198"/>
      <c r="H1452" s="201">
        <v>51.618000000000002</v>
      </c>
      <c r="I1452" s="202"/>
      <c r="J1452" s="198"/>
      <c r="K1452" s="198"/>
      <c r="L1452" s="203"/>
      <c r="M1452" s="204"/>
      <c r="N1452" s="205"/>
      <c r="O1452" s="205"/>
      <c r="P1452" s="205"/>
      <c r="Q1452" s="205"/>
      <c r="R1452" s="205"/>
      <c r="S1452" s="205"/>
      <c r="T1452" s="206"/>
      <c r="AT1452" s="207" t="s">
        <v>317</v>
      </c>
      <c r="AU1452" s="207" t="s">
        <v>84</v>
      </c>
      <c r="AV1452" s="13" t="s">
        <v>84</v>
      </c>
      <c r="AW1452" s="13" t="s">
        <v>4</v>
      </c>
      <c r="AX1452" s="13" t="s">
        <v>82</v>
      </c>
      <c r="AY1452" s="207" t="s">
        <v>153</v>
      </c>
    </row>
    <row r="1453" spans="1:65" s="2" customFormat="1" ht="24" x14ac:dyDescent="0.2">
      <c r="A1453" s="36"/>
      <c r="B1453" s="37"/>
      <c r="C1453" s="175" t="s">
        <v>2489</v>
      </c>
      <c r="D1453" s="175" t="s">
        <v>156</v>
      </c>
      <c r="E1453" s="176" t="s">
        <v>2311</v>
      </c>
      <c r="F1453" s="177" t="s">
        <v>2312</v>
      </c>
      <c r="G1453" s="178" t="s">
        <v>433</v>
      </c>
      <c r="H1453" s="179">
        <v>94.22</v>
      </c>
      <c r="I1453" s="180"/>
      <c r="J1453" s="181">
        <f>ROUND(I1453*H1453,2)</f>
        <v>0</v>
      </c>
      <c r="K1453" s="177" t="s">
        <v>315</v>
      </c>
      <c r="L1453" s="41"/>
      <c r="M1453" s="182" t="s">
        <v>28</v>
      </c>
      <c r="N1453" s="183" t="s">
        <v>45</v>
      </c>
      <c r="O1453" s="66"/>
      <c r="P1453" s="184">
        <f>O1453*H1453</f>
        <v>0</v>
      </c>
      <c r="Q1453" s="184">
        <v>0</v>
      </c>
      <c r="R1453" s="184">
        <f>Q1453*H1453</f>
        <v>0</v>
      </c>
      <c r="S1453" s="184">
        <v>0</v>
      </c>
      <c r="T1453" s="185">
        <f>S1453*H1453</f>
        <v>0</v>
      </c>
      <c r="U1453" s="36"/>
      <c r="V1453" s="36"/>
      <c r="W1453" s="36"/>
      <c r="X1453" s="36"/>
      <c r="Y1453" s="36"/>
      <c r="Z1453" s="36"/>
      <c r="AA1453" s="36"/>
      <c r="AB1453" s="36"/>
      <c r="AC1453" s="36"/>
      <c r="AD1453" s="36"/>
      <c r="AE1453" s="36"/>
      <c r="AR1453" s="186" t="s">
        <v>214</v>
      </c>
      <c r="AT1453" s="186" t="s">
        <v>156</v>
      </c>
      <c r="AU1453" s="186" t="s">
        <v>84</v>
      </c>
      <c r="AY1453" s="19" t="s">
        <v>153</v>
      </c>
      <c r="BE1453" s="187">
        <f>IF(N1453="základní",J1453,0)</f>
        <v>0</v>
      </c>
      <c r="BF1453" s="187">
        <f>IF(N1453="snížená",J1453,0)</f>
        <v>0</v>
      </c>
      <c r="BG1453" s="187">
        <f>IF(N1453="zákl. přenesená",J1453,0)</f>
        <v>0</v>
      </c>
      <c r="BH1453" s="187">
        <f>IF(N1453="sníž. přenesená",J1453,0)</f>
        <v>0</v>
      </c>
      <c r="BI1453" s="187">
        <f>IF(N1453="nulová",J1453,0)</f>
        <v>0</v>
      </c>
      <c r="BJ1453" s="19" t="s">
        <v>82</v>
      </c>
      <c r="BK1453" s="187">
        <f>ROUND(I1453*H1453,2)</f>
        <v>0</v>
      </c>
      <c r="BL1453" s="19" t="s">
        <v>214</v>
      </c>
      <c r="BM1453" s="186" t="s">
        <v>8749</v>
      </c>
    </row>
    <row r="1454" spans="1:65" s="2" customFormat="1" ht="16.5" customHeight="1" x14ac:dyDescent="0.2">
      <c r="A1454" s="36"/>
      <c r="B1454" s="37"/>
      <c r="C1454" s="249" t="s">
        <v>2494</v>
      </c>
      <c r="D1454" s="249" t="s">
        <v>1767</v>
      </c>
      <c r="E1454" s="250" t="s">
        <v>2324</v>
      </c>
      <c r="F1454" s="251" t="s">
        <v>2325</v>
      </c>
      <c r="G1454" s="252" t="s">
        <v>433</v>
      </c>
      <c r="H1454" s="253">
        <v>98.930999999999997</v>
      </c>
      <c r="I1454" s="254"/>
      <c r="J1454" s="255">
        <f>ROUND(I1454*H1454,2)</f>
        <v>0</v>
      </c>
      <c r="K1454" s="251" t="s">
        <v>315</v>
      </c>
      <c r="L1454" s="256"/>
      <c r="M1454" s="257" t="s">
        <v>28</v>
      </c>
      <c r="N1454" s="258" t="s">
        <v>45</v>
      </c>
      <c r="O1454" s="66"/>
      <c r="P1454" s="184">
        <f>O1454*H1454</f>
        <v>0</v>
      </c>
      <c r="Q1454" s="184">
        <v>3.5000000000000001E-3</v>
      </c>
      <c r="R1454" s="184">
        <f>Q1454*H1454</f>
        <v>0.34625850000000002</v>
      </c>
      <c r="S1454" s="184">
        <v>0</v>
      </c>
      <c r="T1454" s="185">
        <f>S1454*H1454</f>
        <v>0</v>
      </c>
      <c r="U1454" s="36"/>
      <c r="V1454" s="36"/>
      <c r="W1454" s="36"/>
      <c r="X1454" s="36"/>
      <c r="Y1454" s="36"/>
      <c r="Z1454" s="36"/>
      <c r="AA1454" s="36"/>
      <c r="AB1454" s="36"/>
      <c r="AC1454" s="36"/>
      <c r="AD1454" s="36"/>
      <c r="AE1454" s="36"/>
      <c r="AR1454" s="186" t="s">
        <v>279</v>
      </c>
      <c r="AT1454" s="186" t="s">
        <v>1767</v>
      </c>
      <c r="AU1454" s="186" t="s">
        <v>84</v>
      </c>
      <c r="AY1454" s="19" t="s">
        <v>153</v>
      </c>
      <c r="BE1454" s="187">
        <f>IF(N1454="základní",J1454,0)</f>
        <v>0</v>
      </c>
      <c r="BF1454" s="187">
        <f>IF(N1454="snížená",J1454,0)</f>
        <v>0</v>
      </c>
      <c r="BG1454" s="187">
        <f>IF(N1454="zákl. přenesená",J1454,0)</f>
        <v>0</v>
      </c>
      <c r="BH1454" s="187">
        <f>IF(N1454="sníž. přenesená",J1454,0)</f>
        <v>0</v>
      </c>
      <c r="BI1454" s="187">
        <f>IF(N1454="nulová",J1454,0)</f>
        <v>0</v>
      </c>
      <c r="BJ1454" s="19" t="s">
        <v>82</v>
      </c>
      <c r="BK1454" s="187">
        <f>ROUND(I1454*H1454,2)</f>
        <v>0</v>
      </c>
      <c r="BL1454" s="19" t="s">
        <v>214</v>
      </c>
      <c r="BM1454" s="186" t="s">
        <v>8750</v>
      </c>
    </row>
    <row r="1455" spans="1:65" s="2" customFormat="1" ht="19.5" x14ac:dyDescent="0.2">
      <c r="A1455" s="36"/>
      <c r="B1455" s="37"/>
      <c r="C1455" s="38"/>
      <c r="D1455" s="188" t="s">
        <v>194</v>
      </c>
      <c r="E1455" s="38"/>
      <c r="F1455" s="189" t="s">
        <v>2144</v>
      </c>
      <c r="G1455" s="38"/>
      <c r="H1455" s="38"/>
      <c r="I1455" s="190"/>
      <c r="J1455" s="38"/>
      <c r="K1455" s="38"/>
      <c r="L1455" s="41"/>
      <c r="M1455" s="191"/>
      <c r="N1455" s="192"/>
      <c r="O1455" s="66"/>
      <c r="P1455" s="66"/>
      <c r="Q1455" s="66"/>
      <c r="R1455" s="66"/>
      <c r="S1455" s="66"/>
      <c r="T1455" s="67"/>
      <c r="U1455" s="36"/>
      <c r="V1455" s="36"/>
      <c r="W1455" s="36"/>
      <c r="X1455" s="36"/>
      <c r="Y1455" s="36"/>
      <c r="Z1455" s="36"/>
      <c r="AA1455" s="36"/>
      <c r="AB1455" s="36"/>
      <c r="AC1455" s="36"/>
      <c r="AD1455" s="36"/>
      <c r="AE1455" s="36"/>
      <c r="AT1455" s="19" t="s">
        <v>194</v>
      </c>
      <c r="AU1455" s="19" t="s">
        <v>84</v>
      </c>
    </row>
    <row r="1456" spans="1:65" s="13" customFormat="1" x14ac:dyDescent="0.2">
      <c r="B1456" s="197"/>
      <c r="C1456" s="198"/>
      <c r="D1456" s="188" t="s">
        <v>317</v>
      </c>
      <c r="E1456" s="198"/>
      <c r="F1456" s="200" t="s">
        <v>8751</v>
      </c>
      <c r="G1456" s="198"/>
      <c r="H1456" s="201">
        <v>98.930999999999997</v>
      </c>
      <c r="I1456" s="202"/>
      <c r="J1456" s="198"/>
      <c r="K1456" s="198"/>
      <c r="L1456" s="203"/>
      <c r="M1456" s="204"/>
      <c r="N1456" s="205"/>
      <c r="O1456" s="205"/>
      <c r="P1456" s="205"/>
      <c r="Q1456" s="205"/>
      <c r="R1456" s="205"/>
      <c r="S1456" s="205"/>
      <c r="T1456" s="206"/>
      <c r="AT1456" s="207" t="s">
        <v>317</v>
      </c>
      <c r="AU1456" s="207" t="s">
        <v>84</v>
      </c>
      <c r="AV1456" s="13" t="s">
        <v>84</v>
      </c>
      <c r="AW1456" s="13" t="s">
        <v>4</v>
      </c>
      <c r="AX1456" s="13" t="s">
        <v>82</v>
      </c>
      <c r="AY1456" s="207" t="s">
        <v>153</v>
      </c>
    </row>
    <row r="1457" spans="1:65" s="2" customFormat="1" ht="16.5" customHeight="1" x14ac:dyDescent="0.2">
      <c r="A1457" s="36"/>
      <c r="B1457" s="37"/>
      <c r="C1457" s="249" t="s">
        <v>2500</v>
      </c>
      <c r="D1457" s="249" t="s">
        <v>1767</v>
      </c>
      <c r="E1457" s="250" t="s">
        <v>2349</v>
      </c>
      <c r="F1457" s="251" t="s">
        <v>8752</v>
      </c>
      <c r="G1457" s="252" t="s">
        <v>433</v>
      </c>
      <c r="H1457" s="253">
        <v>98.930999999999997</v>
      </c>
      <c r="I1457" s="254"/>
      <c r="J1457" s="255">
        <f>ROUND(I1457*H1457,2)</f>
        <v>0</v>
      </c>
      <c r="K1457" s="251" t="s">
        <v>28</v>
      </c>
      <c r="L1457" s="256"/>
      <c r="M1457" s="257" t="s">
        <v>28</v>
      </c>
      <c r="N1457" s="258" t="s">
        <v>45</v>
      </c>
      <c r="O1457" s="66"/>
      <c r="P1457" s="184">
        <f>O1457*H1457</f>
        <v>0</v>
      </c>
      <c r="Q1457" s="184">
        <v>2.3999999999999998E-3</v>
      </c>
      <c r="R1457" s="184">
        <f>Q1457*H1457</f>
        <v>0.23743439999999996</v>
      </c>
      <c r="S1457" s="184">
        <v>0</v>
      </c>
      <c r="T1457" s="185">
        <f>S1457*H1457</f>
        <v>0</v>
      </c>
      <c r="U1457" s="36"/>
      <c r="V1457" s="36"/>
      <c r="W1457" s="36"/>
      <c r="X1457" s="36"/>
      <c r="Y1457" s="36"/>
      <c r="Z1457" s="36"/>
      <c r="AA1457" s="36"/>
      <c r="AB1457" s="36"/>
      <c r="AC1457" s="36"/>
      <c r="AD1457" s="36"/>
      <c r="AE1457" s="36"/>
      <c r="AR1457" s="186" t="s">
        <v>279</v>
      </c>
      <c r="AT1457" s="186" t="s">
        <v>1767</v>
      </c>
      <c r="AU1457" s="186" t="s">
        <v>84</v>
      </c>
      <c r="AY1457" s="19" t="s">
        <v>153</v>
      </c>
      <c r="BE1457" s="187">
        <f>IF(N1457="základní",J1457,0)</f>
        <v>0</v>
      </c>
      <c r="BF1457" s="187">
        <f>IF(N1457="snížená",J1457,0)</f>
        <v>0</v>
      </c>
      <c r="BG1457" s="187">
        <f>IF(N1457="zákl. přenesená",J1457,0)</f>
        <v>0</v>
      </c>
      <c r="BH1457" s="187">
        <f>IF(N1457="sníž. přenesená",J1457,0)</f>
        <v>0</v>
      </c>
      <c r="BI1457" s="187">
        <f>IF(N1457="nulová",J1457,0)</f>
        <v>0</v>
      </c>
      <c r="BJ1457" s="19" t="s">
        <v>82</v>
      </c>
      <c r="BK1457" s="187">
        <f>ROUND(I1457*H1457,2)</f>
        <v>0</v>
      </c>
      <c r="BL1457" s="19" t="s">
        <v>214</v>
      </c>
      <c r="BM1457" s="186" t="s">
        <v>8753</v>
      </c>
    </row>
    <row r="1458" spans="1:65" s="2" customFormat="1" ht="19.5" x14ac:dyDescent="0.2">
      <c r="A1458" s="36"/>
      <c r="B1458" s="37"/>
      <c r="C1458" s="38"/>
      <c r="D1458" s="188" t="s">
        <v>194</v>
      </c>
      <c r="E1458" s="38"/>
      <c r="F1458" s="189" t="s">
        <v>5678</v>
      </c>
      <c r="G1458" s="38"/>
      <c r="H1458" s="38"/>
      <c r="I1458" s="190"/>
      <c r="J1458" s="38"/>
      <c r="K1458" s="38"/>
      <c r="L1458" s="41"/>
      <c r="M1458" s="191"/>
      <c r="N1458" s="192"/>
      <c r="O1458" s="66"/>
      <c r="P1458" s="66"/>
      <c r="Q1458" s="66"/>
      <c r="R1458" s="66"/>
      <c r="S1458" s="66"/>
      <c r="T1458" s="67"/>
      <c r="U1458" s="36"/>
      <c r="V1458" s="36"/>
      <c r="W1458" s="36"/>
      <c r="X1458" s="36"/>
      <c r="Y1458" s="36"/>
      <c r="Z1458" s="36"/>
      <c r="AA1458" s="36"/>
      <c r="AB1458" s="36"/>
      <c r="AC1458" s="36"/>
      <c r="AD1458" s="36"/>
      <c r="AE1458" s="36"/>
      <c r="AT1458" s="19" t="s">
        <v>194</v>
      </c>
      <c r="AU1458" s="19" t="s">
        <v>84</v>
      </c>
    </row>
    <row r="1459" spans="1:65" s="13" customFormat="1" x14ac:dyDescent="0.2">
      <c r="B1459" s="197"/>
      <c r="C1459" s="198"/>
      <c r="D1459" s="188" t="s">
        <v>317</v>
      </c>
      <c r="E1459" s="198"/>
      <c r="F1459" s="200" t="s">
        <v>8751</v>
      </c>
      <c r="G1459" s="198"/>
      <c r="H1459" s="201">
        <v>98.930999999999997</v>
      </c>
      <c r="I1459" s="202"/>
      <c r="J1459" s="198"/>
      <c r="K1459" s="198"/>
      <c r="L1459" s="203"/>
      <c r="M1459" s="204"/>
      <c r="N1459" s="205"/>
      <c r="O1459" s="205"/>
      <c r="P1459" s="205"/>
      <c r="Q1459" s="205"/>
      <c r="R1459" s="205"/>
      <c r="S1459" s="205"/>
      <c r="T1459" s="206"/>
      <c r="AT1459" s="207" t="s">
        <v>317</v>
      </c>
      <c r="AU1459" s="207" t="s">
        <v>84</v>
      </c>
      <c r="AV1459" s="13" t="s">
        <v>84</v>
      </c>
      <c r="AW1459" s="13" t="s">
        <v>4</v>
      </c>
      <c r="AX1459" s="13" t="s">
        <v>82</v>
      </c>
      <c r="AY1459" s="207" t="s">
        <v>153</v>
      </c>
    </row>
    <row r="1460" spans="1:65" s="2" customFormat="1" ht="21.75" customHeight="1" x14ac:dyDescent="0.2">
      <c r="A1460" s="36"/>
      <c r="B1460" s="37"/>
      <c r="C1460" s="175" t="s">
        <v>2507</v>
      </c>
      <c r="D1460" s="175" t="s">
        <v>156</v>
      </c>
      <c r="E1460" s="176" t="s">
        <v>5708</v>
      </c>
      <c r="F1460" s="177" t="s">
        <v>5709</v>
      </c>
      <c r="G1460" s="178" t="s">
        <v>433</v>
      </c>
      <c r="H1460" s="179">
        <v>484.22</v>
      </c>
      <c r="I1460" s="180"/>
      <c r="J1460" s="181">
        <f>ROUND(I1460*H1460,2)</f>
        <v>0</v>
      </c>
      <c r="K1460" s="177" t="s">
        <v>28</v>
      </c>
      <c r="L1460" s="41"/>
      <c r="M1460" s="182" t="s">
        <v>28</v>
      </c>
      <c r="N1460" s="183" t="s">
        <v>45</v>
      </c>
      <c r="O1460" s="66"/>
      <c r="P1460" s="184">
        <f>O1460*H1460</f>
        <v>0</v>
      </c>
      <c r="Q1460" s="184">
        <v>1.6000000000000001E-4</v>
      </c>
      <c r="R1460" s="184">
        <f>Q1460*H1460</f>
        <v>7.7475200000000008E-2</v>
      </c>
      <c r="S1460" s="184">
        <v>0</v>
      </c>
      <c r="T1460" s="185">
        <f>S1460*H1460</f>
        <v>0</v>
      </c>
      <c r="U1460" s="36"/>
      <c r="V1460" s="36"/>
      <c r="W1460" s="36"/>
      <c r="X1460" s="36"/>
      <c r="Y1460" s="36"/>
      <c r="Z1460" s="36"/>
      <c r="AA1460" s="36"/>
      <c r="AB1460" s="36"/>
      <c r="AC1460" s="36"/>
      <c r="AD1460" s="36"/>
      <c r="AE1460" s="36"/>
      <c r="AR1460" s="186" t="s">
        <v>214</v>
      </c>
      <c r="AT1460" s="186" t="s">
        <v>156</v>
      </c>
      <c r="AU1460" s="186" t="s">
        <v>84</v>
      </c>
      <c r="AY1460" s="19" t="s">
        <v>153</v>
      </c>
      <c r="BE1460" s="187">
        <f>IF(N1460="základní",J1460,0)</f>
        <v>0</v>
      </c>
      <c r="BF1460" s="187">
        <f>IF(N1460="snížená",J1460,0)</f>
        <v>0</v>
      </c>
      <c r="BG1460" s="187">
        <f>IF(N1460="zákl. přenesená",J1460,0)</f>
        <v>0</v>
      </c>
      <c r="BH1460" s="187">
        <f>IF(N1460="sníž. přenesená",J1460,0)</f>
        <v>0</v>
      </c>
      <c r="BI1460" s="187">
        <f>IF(N1460="nulová",J1460,0)</f>
        <v>0</v>
      </c>
      <c r="BJ1460" s="19" t="s">
        <v>82</v>
      </c>
      <c r="BK1460" s="187">
        <f>ROUND(I1460*H1460,2)</f>
        <v>0</v>
      </c>
      <c r="BL1460" s="19" t="s">
        <v>214</v>
      </c>
      <c r="BM1460" s="186" t="s">
        <v>8754</v>
      </c>
    </row>
    <row r="1461" spans="1:65" s="15" customFormat="1" x14ac:dyDescent="0.2">
      <c r="B1461" s="224"/>
      <c r="C1461" s="225"/>
      <c r="D1461" s="188" t="s">
        <v>317</v>
      </c>
      <c r="E1461" s="226" t="s">
        <v>28</v>
      </c>
      <c r="F1461" s="227" t="s">
        <v>1992</v>
      </c>
      <c r="G1461" s="225"/>
      <c r="H1461" s="226" t="s">
        <v>28</v>
      </c>
      <c r="I1461" s="228"/>
      <c r="J1461" s="225"/>
      <c r="K1461" s="225"/>
      <c r="L1461" s="229"/>
      <c r="M1461" s="230"/>
      <c r="N1461" s="231"/>
      <c r="O1461" s="231"/>
      <c r="P1461" s="231"/>
      <c r="Q1461" s="231"/>
      <c r="R1461" s="231"/>
      <c r="S1461" s="231"/>
      <c r="T1461" s="232"/>
      <c r="AT1461" s="233" t="s">
        <v>317</v>
      </c>
      <c r="AU1461" s="233" t="s">
        <v>84</v>
      </c>
      <c r="AV1461" s="15" t="s">
        <v>82</v>
      </c>
      <c r="AW1461" s="15" t="s">
        <v>35</v>
      </c>
      <c r="AX1461" s="15" t="s">
        <v>74</v>
      </c>
      <c r="AY1461" s="233" t="s">
        <v>153</v>
      </c>
    </row>
    <row r="1462" spans="1:65" s="13" customFormat="1" x14ac:dyDescent="0.2">
      <c r="B1462" s="197"/>
      <c r="C1462" s="198"/>
      <c r="D1462" s="188" t="s">
        <v>317</v>
      </c>
      <c r="E1462" s="199" t="s">
        <v>28</v>
      </c>
      <c r="F1462" s="200" t="s">
        <v>8554</v>
      </c>
      <c r="G1462" s="198"/>
      <c r="H1462" s="201">
        <v>503.1</v>
      </c>
      <c r="I1462" s="202"/>
      <c r="J1462" s="198"/>
      <c r="K1462" s="198"/>
      <c r="L1462" s="203"/>
      <c r="M1462" s="204"/>
      <c r="N1462" s="205"/>
      <c r="O1462" s="205"/>
      <c r="P1462" s="205"/>
      <c r="Q1462" s="205"/>
      <c r="R1462" s="205"/>
      <c r="S1462" s="205"/>
      <c r="T1462" s="206"/>
      <c r="AT1462" s="207" t="s">
        <v>317</v>
      </c>
      <c r="AU1462" s="207" t="s">
        <v>84</v>
      </c>
      <c r="AV1462" s="13" t="s">
        <v>84</v>
      </c>
      <c r="AW1462" s="13" t="s">
        <v>35</v>
      </c>
      <c r="AX1462" s="13" t="s">
        <v>74</v>
      </c>
      <c r="AY1462" s="207" t="s">
        <v>153</v>
      </c>
    </row>
    <row r="1463" spans="1:65" s="13" customFormat="1" x14ac:dyDescent="0.2">
      <c r="B1463" s="197"/>
      <c r="C1463" s="198"/>
      <c r="D1463" s="188" t="s">
        <v>317</v>
      </c>
      <c r="E1463" s="199" t="s">
        <v>28</v>
      </c>
      <c r="F1463" s="200" t="s">
        <v>8555</v>
      </c>
      <c r="G1463" s="198"/>
      <c r="H1463" s="201">
        <v>-18.88</v>
      </c>
      <c r="I1463" s="202"/>
      <c r="J1463" s="198"/>
      <c r="K1463" s="198"/>
      <c r="L1463" s="203"/>
      <c r="M1463" s="204"/>
      <c r="N1463" s="205"/>
      <c r="O1463" s="205"/>
      <c r="P1463" s="205"/>
      <c r="Q1463" s="205"/>
      <c r="R1463" s="205"/>
      <c r="S1463" s="205"/>
      <c r="T1463" s="206"/>
      <c r="AT1463" s="207" t="s">
        <v>317</v>
      </c>
      <c r="AU1463" s="207" t="s">
        <v>84</v>
      </c>
      <c r="AV1463" s="13" t="s">
        <v>84</v>
      </c>
      <c r="AW1463" s="13" t="s">
        <v>35</v>
      </c>
      <c r="AX1463" s="13" t="s">
        <v>74</v>
      </c>
      <c r="AY1463" s="207" t="s">
        <v>153</v>
      </c>
    </row>
    <row r="1464" spans="1:65" s="14" customFormat="1" x14ac:dyDescent="0.2">
      <c r="B1464" s="208"/>
      <c r="C1464" s="209"/>
      <c r="D1464" s="188" t="s">
        <v>317</v>
      </c>
      <c r="E1464" s="210" t="s">
        <v>28</v>
      </c>
      <c r="F1464" s="211" t="s">
        <v>353</v>
      </c>
      <c r="G1464" s="209"/>
      <c r="H1464" s="212">
        <v>484.22</v>
      </c>
      <c r="I1464" s="213"/>
      <c r="J1464" s="209"/>
      <c r="K1464" s="209"/>
      <c r="L1464" s="214"/>
      <c r="M1464" s="215"/>
      <c r="N1464" s="216"/>
      <c r="O1464" s="216"/>
      <c r="P1464" s="216"/>
      <c r="Q1464" s="216"/>
      <c r="R1464" s="216"/>
      <c r="S1464" s="216"/>
      <c r="T1464" s="217"/>
      <c r="AT1464" s="218" t="s">
        <v>317</v>
      </c>
      <c r="AU1464" s="218" t="s">
        <v>84</v>
      </c>
      <c r="AV1464" s="14" t="s">
        <v>167</v>
      </c>
      <c r="AW1464" s="14" t="s">
        <v>35</v>
      </c>
      <c r="AX1464" s="14" t="s">
        <v>82</v>
      </c>
      <c r="AY1464" s="218" t="s">
        <v>153</v>
      </c>
    </row>
    <row r="1465" spans="1:65" s="2" customFormat="1" ht="16.5" customHeight="1" x14ac:dyDescent="0.2">
      <c r="A1465" s="36"/>
      <c r="B1465" s="37"/>
      <c r="C1465" s="249" t="s">
        <v>2515</v>
      </c>
      <c r="D1465" s="249" t="s">
        <v>1767</v>
      </c>
      <c r="E1465" s="250" t="s">
        <v>5675</v>
      </c>
      <c r="F1465" s="251" t="s">
        <v>5676</v>
      </c>
      <c r="G1465" s="252" t="s">
        <v>433</v>
      </c>
      <c r="H1465" s="253">
        <v>508.43099999999998</v>
      </c>
      <c r="I1465" s="254"/>
      <c r="J1465" s="255">
        <f>ROUND(I1465*H1465,2)</f>
        <v>0</v>
      </c>
      <c r="K1465" s="251" t="s">
        <v>28</v>
      </c>
      <c r="L1465" s="256"/>
      <c r="M1465" s="257" t="s">
        <v>28</v>
      </c>
      <c r="N1465" s="258" t="s">
        <v>45</v>
      </c>
      <c r="O1465" s="66"/>
      <c r="P1465" s="184">
        <f>O1465*H1465</f>
        <v>0</v>
      </c>
      <c r="Q1465" s="184">
        <v>4.7999999999999996E-3</v>
      </c>
      <c r="R1465" s="184">
        <f>Q1465*H1465</f>
        <v>2.4404687999999997</v>
      </c>
      <c r="S1465" s="184">
        <v>0</v>
      </c>
      <c r="T1465" s="185">
        <f>S1465*H1465</f>
        <v>0</v>
      </c>
      <c r="U1465" s="36"/>
      <c r="V1465" s="36"/>
      <c r="W1465" s="36"/>
      <c r="X1465" s="36"/>
      <c r="Y1465" s="36"/>
      <c r="Z1465" s="36"/>
      <c r="AA1465" s="36"/>
      <c r="AB1465" s="36"/>
      <c r="AC1465" s="36"/>
      <c r="AD1465" s="36"/>
      <c r="AE1465" s="36"/>
      <c r="AR1465" s="186" t="s">
        <v>279</v>
      </c>
      <c r="AT1465" s="186" t="s">
        <v>1767</v>
      </c>
      <c r="AU1465" s="186" t="s">
        <v>84</v>
      </c>
      <c r="AY1465" s="19" t="s">
        <v>153</v>
      </c>
      <c r="BE1465" s="187">
        <f>IF(N1465="základní",J1465,0)</f>
        <v>0</v>
      </c>
      <c r="BF1465" s="187">
        <f>IF(N1465="snížená",J1465,0)</f>
        <v>0</v>
      </c>
      <c r="BG1465" s="187">
        <f>IF(N1465="zákl. přenesená",J1465,0)</f>
        <v>0</v>
      </c>
      <c r="BH1465" s="187">
        <f>IF(N1465="sníž. přenesená",J1465,0)</f>
        <v>0</v>
      </c>
      <c r="BI1465" s="187">
        <f>IF(N1465="nulová",J1465,0)</f>
        <v>0</v>
      </c>
      <c r="BJ1465" s="19" t="s">
        <v>82</v>
      </c>
      <c r="BK1465" s="187">
        <f>ROUND(I1465*H1465,2)</f>
        <v>0</v>
      </c>
      <c r="BL1465" s="19" t="s">
        <v>214</v>
      </c>
      <c r="BM1465" s="186" t="s">
        <v>8755</v>
      </c>
    </row>
    <row r="1466" spans="1:65" s="2" customFormat="1" ht="19.5" x14ac:dyDescent="0.2">
      <c r="A1466" s="36"/>
      <c r="B1466" s="37"/>
      <c r="C1466" s="38"/>
      <c r="D1466" s="188" t="s">
        <v>194</v>
      </c>
      <c r="E1466" s="38"/>
      <c r="F1466" s="189" t="s">
        <v>5678</v>
      </c>
      <c r="G1466" s="38"/>
      <c r="H1466" s="38"/>
      <c r="I1466" s="190"/>
      <c r="J1466" s="38"/>
      <c r="K1466" s="38"/>
      <c r="L1466" s="41"/>
      <c r="M1466" s="191"/>
      <c r="N1466" s="192"/>
      <c r="O1466" s="66"/>
      <c r="P1466" s="66"/>
      <c r="Q1466" s="66"/>
      <c r="R1466" s="66"/>
      <c r="S1466" s="66"/>
      <c r="T1466" s="67"/>
      <c r="U1466" s="36"/>
      <c r="V1466" s="36"/>
      <c r="W1466" s="36"/>
      <c r="X1466" s="36"/>
      <c r="Y1466" s="36"/>
      <c r="Z1466" s="36"/>
      <c r="AA1466" s="36"/>
      <c r="AB1466" s="36"/>
      <c r="AC1466" s="36"/>
      <c r="AD1466" s="36"/>
      <c r="AE1466" s="36"/>
      <c r="AT1466" s="19" t="s">
        <v>194</v>
      </c>
      <c r="AU1466" s="19" t="s">
        <v>84</v>
      </c>
    </row>
    <row r="1467" spans="1:65" s="13" customFormat="1" x14ac:dyDescent="0.2">
      <c r="B1467" s="197"/>
      <c r="C1467" s="198"/>
      <c r="D1467" s="188" t="s">
        <v>317</v>
      </c>
      <c r="E1467" s="198"/>
      <c r="F1467" s="200" t="s">
        <v>8756</v>
      </c>
      <c r="G1467" s="198"/>
      <c r="H1467" s="201">
        <v>508.43099999999998</v>
      </c>
      <c r="I1467" s="202"/>
      <c r="J1467" s="198"/>
      <c r="K1467" s="198"/>
      <c r="L1467" s="203"/>
      <c r="M1467" s="204"/>
      <c r="N1467" s="205"/>
      <c r="O1467" s="205"/>
      <c r="P1467" s="205"/>
      <c r="Q1467" s="205"/>
      <c r="R1467" s="205"/>
      <c r="S1467" s="205"/>
      <c r="T1467" s="206"/>
      <c r="AT1467" s="207" t="s">
        <v>317</v>
      </c>
      <c r="AU1467" s="207" t="s">
        <v>84</v>
      </c>
      <c r="AV1467" s="13" t="s">
        <v>84</v>
      </c>
      <c r="AW1467" s="13" t="s">
        <v>4</v>
      </c>
      <c r="AX1467" s="13" t="s">
        <v>82</v>
      </c>
      <c r="AY1467" s="207" t="s">
        <v>153</v>
      </c>
    </row>
    <row r="1468" spans="1:65" s="2" customFormat="1" ht="24" x14ac:dyDescent="0.2">
      <c r="A1468" s="36"/>
      <c r="B1468" s="37"/>
      <c r="C1468" s="175" t="s">
        <v>2522</v>
      </c>
      <c r="D1468" s="175" t="s">
        <v>156</v>
      </c>
      <c r="E1468" s="176" t="s">
        <v>2421</v>
      </c>
      <c r="F1468" s="177" t="s">
        <v>2422</v>
      </c>
      <c r="G1468" s="178" t="s">
        <v>433</v>
      </c>
      <c r="H1468" s="179">
        <v>1183.3</v>
      </c>
      <c r="I1468" s="180"/>
      <c r="J1468" s="181">
        <f>ROUND(I1468*H1468,2)</f>
        <v>0</v>
      </c>
      <c r="K1468" s="177" t="s">
        <v>315</v>
      </c>
      <c r="L1468" s="41"/>
      <c r="M1468" s="182" t="s">
        <v>28</v>
      </c>
      <c r="N1468" s="183" t="s">
        <v>45</v>
      </c>
      <c r="O1468" s="66"/>
      <c r="P1468" s="184">
        <f>O1468*H1468</f>
        <v>0</v>
      </c>
      <c r="Q1468" s="184">
        <v>0</v>
      </c>
      <c r="R1468" s="184">
        <f>Q1468*H1468</f>
        <v>0</v>
      </c>
      <c r="S1468" s="184">
        <v>0</v>
      </c>
      <c r="T1468" s="185">
        <f>S1468*H1468</f>
        <v>0</v>
      </c>
      <c r="U1468" s="36"/>
      <c r="V1468" s="36"/>
      <c r="W1468" s="36"/>
      <c r="X1468" s="36"/>
      <c r="Y1468" s="36"/>
      <c r="Z1468" s="36"/>
      <c r="AA1468" s="36"/>
      <c r="AB1468" s="36"/>
      <c r="AC1468" s="36"/>
      <c r="AD1468" s="36"/>
      <c r="AE1468" s="36"/>
      <c r="AR1468" s="186" t="s">
        <v>214</v>
      </c>
      <c r="AT1468" s="186" t="s">
        <v>156</v>
      </c>
      <c r="AU1468" s="186" t="s">
        <v>84</v>
      </c>
      <c r="AY1468" s="19" t="s">
        <v>153</v>
      </c>
      <c r="BE1468" s="187">
        <f>IF(N1468="základní",J1468,0)</f>
        <v>0</v>
      </c>
      <c r="BF1468" s="187">
        <f>IF(N1468="snížená",J1468,0)</f>
        <v>0</v>
      </c>
      <c r="BG1468" s="187">
        <f>IF(N1468="zákl. přenesená",J1468,0)</f>
        <v>0</v>
      </c>
      <c r="BH1468" s="187">
        <f>IF(N1468="sníž. přenesená",J1468,0)</f>
        <v>0</v>
      </c>
      <c r="BI1468" s="187">
        <f>IF(N1468="nulová",J1468,0)</f>
        <v>0</v>
      </c>
      <c r="BJ1468" s="19" t="s">
        <v>82</v>
      </c>
      <c r="BK1468" s="187">
        <f>ROUND(I1468*H1468,2)</f>
        <v>0</v>
      </c>
      <c r="BL1468" s="19" t="s">
        <v>214</v>
      </c>
      <c r="BM1468" s="186" t="s">
        <v>8757</v>
      </c>
    </row>
    <row r="1469" spans="1:65" s="13" customFormat="1" ht="22.5" x14ac:dyDescent="0.2">
      <c r="B1469" s="197"/>
      <c r="C1469" s="198"/>
      <c r="D1469" s="188" t="s">
        <v>317</v>
      </c>
      <c r="E1469" s="199" t="s">
        <v>28</v>
      </c>
      <c r="F1469" s="200" t="s">
        <v>8758</v>
      </c>
      <c r="G1469" s="198"/>
      <c r="H1469" s="201">
        <v>350</v>
      </c>
      <c r="I1469" s="202"/>
      <c r="J1469" s="198"/>
      <c r="K1469" s="198"/>
      <c r="L1469" s="203"/>
      <c r="M1469" s="204"/>
      <c r="N1469" s="205"/>
      <c r="O1469" s="205"/>
      <c r="P1469" s="205"/>
      <c r="Q1469" s="205"/>
      <c r="R1469" s="205"/>
      <c r="S1469" s="205"/>
      <c r="T1469" s="206"/>
      <c r="AT1469" s="207" t="s">
        <v>317</v>
      </c>
      <c r="AU1469" s="207" t="s">
        <v>84</v>
      </c>
      <c r="AV1469" s="13" t="s">
        <v>84</v>
      </c>
      <c r="AW1469" s="13" t="s">
        <v>35</v>
      </c>
      <c r="AX1469" s="13" t="s">
        <v>74</v>
      </c>
      <c r="AY1469" s="207" t="s">
        <v>153</v>
      </c>
    </row>
    <row r="1470" spans="1:65" s="13" customFormat="1" x14ac:dyDescent="0.2">
      <c r="B1470" s="197"/>
      <c r="C1470" s="198"/>
      <c r="D1470" s="188" t="s">
        <v>317</v>
      </c>
      <c r="E1470" s="199" t="s">
        <v>28</v>
      </c>
      <c r="F1470" s="200" t="s">
        <v>8759</v>
      </c>
      <c r="G1470" s="198"/>
      <c r="H1470" s="201">
        <v>208.7</v>
      </c>
      <c r="I1470" s="202"/>
      <c r="J1470" s="198"/>
      <c r="K1470" s="198"/>
      <c r="L1470" s="203"/>
      <c r="M1470" s="204"/>
      <c r="N1470" s="205"/>
      <c r="O1470" s="205"/>
      <c r="P1470" s="205"/>
      <c r="Q1470" s="205"/>
      <c r="R1470" s="205"/>
      <c r="S1470" s="205"/>
      <c r="T1470" s="206"/>
      <c r="AT1470" s="207" t="s">
        <v>317</v>
      </c>
      <c r="AU1470" s="207" t="s">
        <v>84</v>
      </c>
      <c r="AV1470" s="13" t="s">
        <v>84</v>
      </c>
      <c r="AW1470" s="13" t="s">
        <v>35</v>
      </c>
      <c r="AX1470" s="13" t="s">
        <v>74</v>
      </c>
      <c r="AY1470" s="207" t="s">
        <v>153</v>
      </c>
    </row>
    <row r="1471" spans="1:65" s="16" customFormat="1" x14ac:dyDescent="0.2">
      <c r="B1471" s="234"/>
      <c r="C1471" s="235"/>
      <c r="D1471" s="188" t="s">
        <v>317</v>
      </c>
      <c r="E1471" s="236" t="s">
        <v>28</v>
      </c>
      <c r="F1471" s="237" t="s">
        <v>448</v>
      </c>
      <c r="G1471" s="235"/>
      <c r="H1471" s="238">
        <v>558.70000000000005</v>
      </c>
      <c r="I1471" s="239"/>
      <c r="J1471" s="235"/>
      <c r="K1471" s="235"/>
      <c r="L1471" s="240"/>
      <c r="M1471" s="241"/>
      <c r="N1471" s="242"/>
      <c r="O1471" s="242"/>
      <c r="P1471" s="242"/>
      <c r="Q1471" s="242"/>
      <c r="R1471" s="242"/>
      <c r="S1471" s="242"/>
      <c r="T1471" s="243"/>
      <c r="AT1471" s="244" t="s">
        <v>317</v>
      </c>
      <c r="AU1471" s="244" t="s">
        <v>84</v>
      </c>
      <c r="AV1471" s="16" t="s">
        <v>163</v>
      </c>
      <c r="AW1471" s="16" t="s">
        <v>35</v>
      </c>
      <c r="AX1471" s="16" t="s">
        <v>74</v>
      </c>
      <c r="AY1471" s="244" t="s">
        <v>153</v>
      </c>
    </row>
    <row r="1472" spans="1:65" s="13" customFormat="1" ht="22.5" x14ac:dyDescent="0.2">
      <c r="B1472" s="197"/>
      <c r="C1472" s="198"/>
      <c r="D1472" s="188" t="s">
        <v>317</v>
      </c>
      <c r="E1472" s="199" t="s">
        <v>28</v>
      </c>
      <c r="F1472" s="200" t="s">
        <v>8760</v>
      </c>
      <c r="G1472" s="198"/>
      <c r="H1472" s="201">
        <v>624.6</v>
      </c>
      <c r="I1472" s="202"/>
      <c r="J1472" s="198"/>
      <c r="K1472" s="198"/>
      <c r="L1472" s="203"/>
      <c r="M1472" s="204"/>
      <c r="N1472" s="205"/>
      <c r="O1472" s="205"/>
      <c r="P1472" s="205"/>
      <c r="Q1472" s="205"/>
      <c r="R1472" s="205"/>
      <c r="S1472" s="205"/>
      <c r="T1472" s="206"/>
      <c r="AT1472" s="207" t="s">
        <v>317</v>
      </c>
      <c r="AU1472" s="207" t="s">
        <v>84</v>
      </c>
      <c r="AV1472" s="13" t="s">
        <v>84</v>
      </c>
      <c r="AW1472" s="13" t="s">
        <v>35</v>
      </c>
      <c r="AX1472" s="13" t="s">
        <v>74</v>
      </c>
      <c r="AY1472" s="207" t="s">
        <v>153</v>
      </c>
    </row>
    <row r="1473" spans="1:65" s="16" customFormat="1" x14ac:dyDescent="0.2">
      <c r="B1473" s="234"/>
      <c r="C1473" s="235"/>
      <c r="D1473" s="188" t="s">
        <v>317</v>
      </c>
      <c r="E1473" s="236" t="s">
        <v>28</v>
      </c>
      <c r="F1473" s="237" t="s">
        <v>448</v>
      </c>
      <c r="G1473" s="235"/>
      <c r="H1473" s="238">
        <v>624.6</v>
      </c>
      <c r="I1473" s="239"/>
      <c r="J1473" s="235"/>
      <c r="K1473" s="235"/>
      <c r="L1473" s="240"/>
      <c r="M1473" s="241"/>
      <c r="N1473" s="242"/>
      <c r="O1473" s="242"/>
      <c r="P1473" s="242"/>
      <c r="Q1473" s="242"/>
      <c r="R1473" s="242"/>
      <c r="S1473" s="242"/>
      <c r="T1473" s="243"/>
      <c r="AT1473" s="244" t="s">
        <v>317</v>
      </c>
      <c r="AU1473" s="244" t="s">
        <v>84</v>
      </c>
      <c r="AV1473" s="16" t="s">
        <v>163</v>
      </c>
      <c r="AW1473" s="16" t="s">
        <v>35</v>
      </c>
      <c r="AX1473" s="16" t="s">
        <v>74</v>
      </c>
      <c r="AY1473" s="244" t="s">
        <v>153</v>
      </c>
    </row>
    <row r="1474" spans="1:65" s="14" customFormat="1" x14ac:dyDescent="0.2">
      <c r="B1474" s="208"/>
      <c r="C1474" s="209"/>
      <c r="D1474" s="188" t="s">
        <v>317</v>
      </c>
      <c r="E1474" s="210" t="s">
        <v>28</v>
      </c>
      <c r="F1474" s="211" t="s">
        <v>353</v>
      </c>
      <c r="G1474" s="209"/>
      <c r="H1474" s="212">
        <v>1183.3</v>
      </c>
      <c r="I1474" s="213"/>
      <c r="J1474" s="209"/>
      <c r="K1474" s="209"/>
      <c r="L1474" s="214"/>
      <c r="M1474" s="215"/>
      <c r="N1474" s="216"/>
      <c r="O1474" s="216"/>
      <c r="P1474" s="216"/>
      <c r="Q1474" s="216"/>
      <c r="R1474" s="216"/>
      <c r="S1474" s="216"/>
      <c r="T1474" s="217"/>
      <c r="AT1474" s="218" t="s">
        <v>317</v>
      </c>
      <c r="AU1474" s="218" t="s">
        <v>84</v>
      </c>
      <c r="AV1474" s="14" t="s">
        <v>167</v>
      </c>
      <c r="AW1474" s="14" t="s">
        <v>35</v>
      </c>
      <c r="AX1474" s="14" t="s">
        <v>82</v>
      </c>
      <c r="AY1474" s="218" t="s">
        <v>153</v>
      </c>
    </row>
    <row r="1475" spans="1:65" s="2" customFormat="1" ht="16.5" customHeight="1" x14ac:dyDescent="0.2">
      <c r="A1475" s="36"/>
      <c r="B1475" s="37"/>
      <c r="C1475" s="249" t="s">
        <v>2528</v>
      </c>
      <c r="D1475" s="249" t="s">
        <v>1767</v>
      </c>
      <c r="E1475" s="250" t="s">
        <v>2426</v>
      </c>
      <c r="F1475" s="251" t="s">
        <v>2427</v>
      </c>
      <c r="G1475" s="252" t="s">
        <v>433</v>
      </c>
      <c r="H1475" s="253">
        <v>1301.6300000000001</v>
      </c>
      <c r="I1475" s="254"/>
      <c r="J1475" s="255">
        <f>ROUND(I1475*H1475,2)</f>
        <v>0</v>
      </c>
      <c r="K1475" s="251" t="s">
        <v>315</v>
      </c>
      <c r="L1475" s="256"/>
      <c r="M1475" s="257" t="s">
        <v>28</v>
      </c>
      <c r="N1475" s="258" t="s">
        <v>45</v>
      </c>
      <c r="O1475" s="66"/>
      <c r="P1475" s="184">
        <f>O1475*H1475</f>
        <v>0</v>
      </c>
      <c r="Q1475" s="184">
        <v>4.0000000000000002E-4</v>
      </c>
      <c r="R1475" s="184">
        <f>Q1475*H1475</f>
        <v>0.52065200000000011</v>
      </c>
      <c r="S1475" s="184">
        <v>0</v>
      </c>
      <c r="T1475" s="185">
        <f>S1475*H1475</f>
        <v>0</v>
      </c>
      <c r="U1475" s="36"/>
      <c r="V1475" s="36"/>
      <c r="W1475" s="36"/>
      <c r="X1475" s="36"/>
      <c r="Y1475" s="36"/>
      <c r="Z1475" s="36"/>
      <c r="AA1475" s="36"/>
      <c r="AB1475" s="36"/>
      <c r="AC1475" s="36"/>
      <c r="AD1475" s="36"/>
      <c r="AE1475" s="36"/>
      <c r="AR1475" s="186" t="s">
        <v>279</v>
      </c>
      <c r="AT1475" s="186" t="s">
        <v>1767</v>
      </c>
      <c r="AU1475" s="186" t="s">
        <v>84</v>
      </c>
      <c r="AY1475" s="19" t="s">
        <v>153</v>
      </c>
      <c r="BE1475" s="187">
        <f>IF(N1475="základní",J1475,0)</f>
        <v>0</v>
      </c>
      <c r="BF1475" s="187">
        <f>IF(N1475="snížená",J1475,0)</f>
        <v>0</v>
      </c>
      <c r="BG1475" s="187">
        <f>IF(N1475="zákl. přenesená",J1475,0)</f>
        <v>0</v>
      </c>
      <c r="BH1475" s="187">
        <f>IF(N1475="sníž. přenesená",J1475,0)</f>
        <v>0</v>
      </c>
      <c r="BI1475" s="187">
        <f>IF(N1475="nulová",J1475,0)</f>
        <v>0</v>
      </c>
      <c r="BJ1475" s="19" t="s">
        <v>82</v>
      </c>
      <c r="BK1475" s="187">
        <f>ROUND(I1475*H1475,2)</f>
        <v>0</v>
      </c>
      <c r="BL1475" s="19" t="s">
        <v>214</v>
      </c>
      <c r="BM1475" s="186" t="s">
        <v>8761</v>
      </c>
    </row>
    <row r="1476" spans="1:65" s="13" customFormat="1" x14ac:dyDescent="0.2">
      <c r="B1476" s="197"/>
      <c r="C1476" s="198"/>
      <c r="D1476" s="188" t="s">
        <v>317</v>
      </c>
      <c r="E1476" s="198"/>
      <c r="F1476" s="200" t="s">
        <v>8762</v>
      </c>
      <c r="G1476" s="198"/>
      <c r="H1476" s="201">
        <v>1301.6300000000001</v>
      </c>
      <c r="I1476" s="202"/>
      <c r="J1476" s="198"/>
      <c r="K1476" s="198"/>
      <c r="L1476" s="203"/>
      <c r="M1476" s="204"/>
      <c r="N1476" s="205"/>
      <c r="O1476" s="205"/>
      <c r="P1476" s="205"/>
      <c r="Q1476" s="205"/>
      <c r="R1476" s="205"/>
      <c r="S1476" s="205"/>
      <c r="T1476" s="206"/>
      <c r="AT1476" s="207" t="s">
        <v>317</v>
      </c>
      <c r="AU1476" s="207" t="s">
        <v>84</v>
      </c>
      <c r="AV1476" s="13" t="s">
        <v>84</v>
      </c>
      <c r="AW1476" s="13" t="s">
        <v>4</v>
      </c>
      <c r="AX1476" s="13" t="s">
        <v>82</v>
      </c>
      <c r="AY1476" s="207" t="s">
        <v>153</v>
      </c>
    </row>
    <row r="1477" spans="1:65" s="2" customFormat="1" ht="24" x14ac:dyDescent="0.2">
      <c r="A1477" s="36"/>
      <c r="B1477" s="37"/>
      <c r="C1477" s="175" t="s">
        <v>2539</v>
      </c>
      <c r="D1477" s="175" t="s">
        <v>156</v>
      </c>
      <c r="E1477" s="176" t="s">
        <v>2431</v>
      </c>
      <c r="F1477" s="177" t="s">
        <v>2432</v>
      </c>
      <c r="G1477" s="178" t="s">
        <v>419</v>
      </c>
      <c r="H1477" s="219"/>
      <c r="I1477" s="180"/>
      <c r="J1477" s="181">
        <f>ROUND(I1477*H1477,2)</f>
        <v>0</v>
      </c>
      <c r="K1477" s="177" t="s">
        <v>315</v>
      </c>
      <c r="L1477" s="41"/>
      <c r="M1477" s="182" t="s">
        <v>28</v>
      </c>
      <c r="N1477" s="183" t="s">
        <v>45</v>
      </c>
      <c r="O1477" s="66"/>
      <c r="P1477" s="184">
        <f>O1477*H1477</f>
        <v>0</v>
      </c>
      <c r="Q1477" s="184">
        <v>0</v>
      </c>
      <c r="R1477" s="184">
        <f>Q1477*H1477</f>
        <v>0</v>
      </c>
      <c r="S1477" s="184">
        <v>0</v>
      </c>
      <c r="T1477" s="185">
        <f>S1477*H1477</f>
        <v>0</v>
      </c>
      <c r="U1477" s="36"/>
      <c r="V1477" s="36"/>
      <c r="W1477" s="36"/>
      <c r="X1477" s="36"/>
      <c r="Y1477" s="36"/>
      <c r="Z1477" s="36"/>
      <c r="AA1477" s="36"/>
      <c r="AB1477" s="36"/>
      <c r="AC1477" s="36"/>
      <c r="AD1477" s="36"/>
      <c r="AE1477" s="36"/>
      <c r="AR1477" s="186" t="s">
        <v>214</v>
      </c>
      <c r="AT1477" s="186" t="s">
        <v>156</v>
      </c>
      <c r="AU1477" s="186" t="s">
        <v>84</v>
      </c>
      <c r="AY1477" s="19" t="s">
        <v>153</v>
      </c>
      <c r="BE1477" s="187">
        <f>IF(N1477="základní",J1477,0)</f>
        <v>0</v>
      </c>
      <c r="BF1477" s="187">
        <f>IF(N1477="snížená",J1477,0)</f>
        <v>0</v>
      </c>
      <c r="BG1477" s="187">
        <f>IF(N1477="zákl. přenesená",J1477,0)</f>
        <v>0</v>
      </c>
      <c r="BH1477" s="187">
        <f>IF(N1477="sníž. přenesená",J1477,0)</f>
        <v>0</v>
      </c>
      <c r="BI1477" s="187">
        <f>IF(N1477="nulová",J1477,0)</f>
        <v>0</v>
      </c>
      <c r="BJ1477" s="19" t="s">
        <v>82</v>
      </c>
      <c r="BK1477" s="187">
        <f>ROUND(I1477*H1477,2)</f>
        <v>0</v>
      </c>
      <c r="BL1477" s="19" t="s">
        <v>214</v>
      </c>
      <c r="BM1477" s="186" t="s">
        <v>8763</v>
      </c>
    </row>
    <row r="1478" spans="1:65" s="12" customFormat="1" ht="22.9" customHeight="1" x14ac:dyDescent="0.2">
      <c r="B1478" s="159"/>
      <c r="C1478" s="160"/>
      <c r="D1478" s="161" t="s">
        <v>73</v>
      </c>
      <c r="E1478" s="173" t="s">
        <v>987</v>
      </c>
      <c r="F1478" s="173" t="s">
        <v>988</v>
      </c>
      <c r="G1478" s="160"/>
      <c r="H1478" s="160"/>
      <c r="I1478" s="163"/>
      <c r="J1478" s="174">
        <f>BK1478</f>
        <v>0</v>
      </c>
      <c r="K1478" s="160"/>
      <c r="L1478" s="165"/>
      <c r="M1478" s="166"/>
      <c r="N1478" s="167"/>
      <c r="O1478" s="167"/>
      <c r="P1478" s="168">
        <f>SUM(P1479:P1552)</f>
        <v>0</v>
      </c>
      <c r="Q1478" s="167"/>
      <c r="R1478" s="168">
        <f>SUM(R1479:R1552)</f>
        <v>50.34743357</v>
      </c>
      <c r="S1478" s="167"/>
      <c r="T1478" s="169">
        <f>SUM(T1479:T1552)</f>
        <v>0</v>
      </c>
      <c r="AR1478" s="170" t="s">
        <v>84</v>
      </c>
      <c r="AT1478" s="171" t="s">
        <v>73</v>
      </c>
      <c r="AU1478" s="171" t="s">
        <v>82</v>
      </c>
      <c r="AY1478" s="170" t="s">
        <v>153</v>
      </c>
      <c r="BK1478" s="172">
        <f>SUM(BK1479:BK1552)</f>
        <v>0</v>
      </c>
    </row>
    <row r="1479" spans="1:65" s="2" customFormat="1" ht="16.5" customHeight="1" x14ac:dyDescent="0.2">
      <c r="A1479" s="36"/>
      <c r="B1479" s="37"/>
      <c r="C1479" s="175" t="s">
        <v>2547</v>
      </c>
      <c r="D1479" s="175" t="s">
        <v>156</v>
      </c>
      <c r="E1479" s="176" t="s">
        <v>5720</v>
      </c>
      <c r="F1479" s="177" t="s">
        <v>5721</v>
      </c>
      <c r="G1479" s="178" t="s">
        <v>433</v>
      </c>
      <c r="H1479" s="179">
        <v>1164.28</v>
      </c>
      <c r="I1479" s="180"/>
      <c r="J1479" s="181">
        <f>ROUND(I1479*H1479,2)</f>
        <v>0</v>
      </c>
      <c r="K1479" s="177" t="s">
        <v>28</v>
      </c>
      <c r="L1479" s="41"/>
      <c r="M1479" s="182" t="s">
        <v>28</v>
      </c>
      <c r="N1479" s="183" t="s">
        <v>45</v>
      </c>
      <c r="O1479" s="66"/>
      <c r="P1479" s="184">
        <f>O1479*H1479</f>
        <v>0</v>
      </c>
      <c r="Q1479" s="184">
        <v>1.08E-3</v>
      </c>
      <c r="R1479" s="184">
        <f>Q1479*H1479</f>
        <v>1.2574224000000001</v>
      </c>
      <c r="S1479" s="184">
        <v>0</v>
      </c>
      <c r="T1479" s="185">
        <f>S1479*H1479</f>
        <v>0</v>
      </c>
      <c r="U1479" s="36"/>
      <c r="V1479" s="36"/>
      <c r="W1479" s="36"/>
      <c r="X1479" s="36"/>
      <c r="Y1479" s="36"/>
      <c r="Z1479" s="36"/>
      <c r="AA1479" s="36"/>
      <c r="AB1479" s="36"/>
      <c r="AC1479" s="36"/>
      <c r="AD1479" s="36"/>
      <c r="AE1479" s="36"/>
      <c r="AR1479" s="186" t="s">
        <v>214</v>
      </c>
      <c r="AT1479" s="186" t="s">
        <v>156</v>
      </c>
      <c r="AU1479" s="186" t="s">
        <v>84</v>
      </c>
      <c r="AY1479" s="19" t="s">
        <v>153</v>
      </c>
      <c r="BE1479" s="187">
        <f>IF(N1479="základní",J1479,0)</f>
        <v>0</v>
      </c>
      <c r="BF1479" s="187">
        <f>IF(N1479="snížená",J1479,0)</f>
        <v>0</v>
      </c>
      <c r="BG1479" s="187">
        <f>IF(N1479="zákl. přenesená",J1479,0)</f>
        <v>0</v>
      </c>
      <c r="BH1479" s="187">
        <f>IF(N1479="sníž. přenesená",J1479,0)</f>
        <v>0</v>
      </c>
      <c r="BI1479" s="187">
        <f>IF(N1479="nulová",J1479,0)</f>
        <v>0</v>
      </c>
      <c r="BJ1479" s="19" t="s">
        <v>82</v>
      </c>
      <c r="BK1479" s="187">
        <f>ROUND(I1479*H1479,2)</f>
        <v>0</v>
      </c>
      <c r="BL1479" s="19" t="s">
        <v>214</v>
      </c>
      <c r="BM1479" s="186" t="s">
        <v>8764</v>
      </c>
    </row>
    <row r="1480" spans="1:65" s="13" customFormat="1" x14ac:dyDescent="0.2">
      <c r="B1480" s="197"/>
      <c r="C1480" s="198"/>
      <c r="D1480" s="188" t="s">
        <v>317</v>
      </c>
      <c r="E1480" s="199" t="s">
        <v>28</v>
      </c>
      <c r="F1480" s="200" t="s">
        <v>8765</v>
      </c>
      <c r="G1480" s="198"/>
      <c r="H1480" s="201">
        <v>69.784000000000006</v>
      </c>
      <c r="I1480" s="202"/>
      <c r="J1480" s="198"/>
      <c r="K1480" s="198"/>
      <c r="L1480" s="203"/>
      <c r="M1480" s="204"/>
      <c r="N1480" s="205"/>
      <c r="O1480" s="205"/>
      <c r="P1480" s="205"/>
      <c r="Q1480" s="205"/>
      <c r="R1480" s="205"/>
      <c r="S1480" s="205"/>
      <c r="T1480" s="206"/>
      <c r="AT1480" s="207" t="s">
        <v>317</v>
      </c>
      <c r="AU1480" s="207" t="s">
        <v>84</v>
      </c>
      <c r="AV1480" s="13" t="s">
        <v>84</v>
      </c>
      <c r="AW1480" s="13" t="s">
        <v>35</v>
      </c>
      <c r="AX1480" s="13" t="s">
        <v>74</v>
      </c>
      <c r="AY1480" s="207" t="s">
        <v>153</v>
      </c>
    </row>
    <row r="1481" spans="1:65" s="13" customFormat="1" x14ac:dyDescent="0.2">
      <c r="B1481" s="197"/>
      <c r="C1481" s="198"/>
      <c r="D1481" s="188" t="s">
        <v>317</v>
      </c>
      <c r="E1481" s="199" t="s">
        <v>28</v>
      </c>
      <c r="F1481" s="200" t="s">
        <v>8766</v>
      </c>
      <c r="G1481" s="198"/>
      <c r="H1481" s="201">
        <v>968.8</v>
      </c>
      <c r="I1481" s="202"/>
      <c r="J1481" s="198"/>
      <c r="K1481" s="198"/>
      <c r="L1481" s="203"/>
      <c r="M1481" s="204"/>
      <c r="N1481" s="205"/>
      <c r="O1481" s="205"/>
      <c r="P1481" s="205"/>
      <c r="Q1481" s="205"/>
      <c r="R1481" s="205"/>
      <c r="S1481" s="205"/>
      <c r="T1481" s="206"/>
      <c r="AT1481" s="207" t="s">
        <v>317</v>
      </c>
      <c r="AU1481" s="207" t="s">
        <v>84</v>
      </c>
      <c r="AV1481" s="13" t="s">
        <v>84</v>
      </c>
      <c r="AW1481" s="13" t="s">
        <v>35</v>
      </c>
      <c r="AX1481" s="13" t="s">
        <v>74</v>
      </c>
      <c r="AY1481" s="207" t="s">
        <v>153</v>
      </c>
    </row>
    <row r="1482" spans="1:65" s="13" customFormat="1" x14ac:dyDescent="0.2">
      <c r="B1482" s="197"/>
      <c r="C1482" s="198"/>
      <c r="D1482" s="188" t="s">
        <v>317</v>
      </c>
      <c r="E1482" s="199" t="s">
        <v>28</v>
      </c>
      <c r="F1482" s="200" t="s">
        <v>8767</v>
      </c>
      <c r="G1482" s="198"/>
      <c r="H1482" s="201">
        <v>11.173999999999999</v>
      </c>
      <c r="I1482" s="202"/>
      <c r="J1482" s="198"/>
      <c r="K1482" s="198"/>
      <c r="L1482" s="203"/>
      <c r="M1482" s="204"/>
      <c r="N1482" s="205"/>
      <c r="O1482" s="205"/>
      <c r="P1482" s="205"/>
      <c r="Q1482" s="205"/>
      <c r="R1482" s="205"/>
      <c r="S1482" s="205"/>
      <c r="T1482" s="206"/>
      <c r="AT1482" s="207" t="s">
        <v>317</v>
      </c>
      <c r="AU1482" s="207" t="s">
        <v>84</v>
      </c>
      <c r="AV1482" s="13" t="s">
        <v>84</v>
      </c>
      <c r="AW1482" s="13" t="s">
        <v>35</v>
      </c>
      <c r="AX1482" s="13" t="s">
        <v>74</v>
      </c>
      <c r="AY1482" s="207" t="s">
        <v>153</v>
      </c>
    </row>
    <row r="1483" spans="1:65" s="13" customFormat="1" x14ac:dyDescent="0.2">
      <c r="B1483" s="197"/>
      <c r="C1483" s="198"/>
      <c r="D1483" s="188" t="s">
        <v>317</v>
      </c>
      <c r="E1483" s="199" t="s">
        <v>28</v>
      </c>
      <c r="F1483" s="200" t="s">
        <v>8768</v>
      </c>
      <c r="G1483" s="198"/>
      <c r="H1483" s="201">
        <v>24.364999999999998</v>
      </c>
      <c r="I1483" s="202"/>
      <c r="J1483" s="198"/>
      <c r="K1483" s="198"/>
      <c r="L1483" s="203"/>
      <c r="M1483" s="204"/>
      <c r="N1483" s="205"/>
      <c r="O1483" s="205"/>
      <c r="P1483" s="205"/>
      <c r="Q1483" s="205"/>
      <c r="R1483" s="205"/>
      <c r="S1483" s="205"/>
      <c r="T1483" s="206"/>
      <c r="AT1483" s="207" t="s">
        <v>317</v>
      </c>
      <c r="AU1483" s="207" t="s">
        <v>84</v>
      </c>
      <c r="AV1483" s="13" t="s">
        <v>84</v>
      </c>
      <c r="AW1483" s="13" t="s">
        <v>35</v>
      </c>
      <c r="AX1483" s="13" t="s">
        <v>74</v>
      </c>
      <c r="AY1483" s="207" t="s">
        <v>153</v>
      </c>
    </row>
    <row r="1484" spans="1:65" s="13" customFormat="1" x14ac:dyDescent="0.2">
      <c r="B1484" s="197"/>
      <c r="C1484" s="198"/>
      <c r="D1484" s="188" t="s">
        <v>317</v>
      </c>
      <c r="E1484" s="199" t="s">
        <v>28</v>
      </c>
      <c r="F1484" s="200" t="s">
        <v>8769</v>
      </c>
      <c r="G1484" s="198"/>
      <c r="H1484" s="201">
        <v>31.277000000000001</v>
      </c>
      <c r="I1484" s="202"/>
      <c r="J1484" s="198"/>
      <c r="K1484" s="198"/>
      <c r="L1484" s="203"/>
      <c r="M1484" s="204"/>
      <c r="N1484" s="205"/>
      <c r="O1484" s="205"/>
      <c r="P1484" s="205"/>
      <c r="Q1484" s="205"/>
      <c r="R1484" s="205"/>
      <c r="S1484" s="205"/>
      <c r="T1484" s="206"/>
      <c r="AT1484" s="207" t="s">
        <v>317</v>
      </c>
      <c r="AU1484" s="207" t="s">
        <v>84</v>
      </c>
      <c r="AV1484" s="13" t="s">
        <v>84</v>
      </c>
      <c r="AW1484" s="13" t="s">
        <v>35</v>
      </c>
      <c r="AX1484" s="13" t="s">
        <v>74</v>
      </c>
      <c r="AY1484" s="207" t="s">
        <v>153</v>
      </c>
    </row>
    <row r="1485" spans="1:65" s="13" customFormat="1" x14ac:dyDescent="0.2">
      <c r="B1485" s="197"/>
      <c r="C1485" s="198"/>
      <c r="D1485" s="188" t="s">
        <v>317</v>
      </c>
      <c r="E1485" s="199" t="s">
        <v>28</v>
      </c>
      <c r="F1485" s="200" t="s">
        <v>8770</v>
      </c>
      <c r="G1485" s="198"/>
      <c r="H1485" s="201">
        <v>58.88</v>
      </c>
      <c r="I1485" s="202"/>
      <c r="J1485" s="198"/>
      <c r="K1485" s="198"/>
      <c r="L1485" s="203"/>
      <c r="M1485" s="204"/>
      <c r="N1485" s="205"/>
      <c r="O1485" s="205"/>
      <c r="P1485" s="205"/>
      <c r="Q1485" s="205"/>
      <c r="R1485" s="205"/>
      <c r="S1485" s="205"/>
      <c r="T1485" s="206"/>
      <c r="AT1485" s="207" t="s">
        <v>317</v>
      </c>
      <c r="AU1485" s="207" t="s">
        <v>84</v>
      </c>
      <c r="AV1485" s="13" t="s">
        <v>84</v>
      </c>
      <c r="AW1485" s="13" t="s">
        <v>35</v>
      </c>
      <c r="AX1485" s="13" t="s">
        <v>74</v>
      </c>
      <c r="AY1485" s="207" t="s">
        <v>153</v>
      </c>
    </row>
    <row r="1486" spans="1:65" s="14" customFormat="1" x14ac:dyDescent="0.2">
      <c r="B1486" s="208"/>
      <c r="C1486" s="209"/>
      <c r="D1486" s="188" t="s">
        <v>317</v>
      </c>
      <c r="E1486" s="210" t="s">
        <v>28</v>
      </c>
      <c r="F1486" s="211" t="s">
        <v>353</v>
      </c>
      <c r="G1486" s="209"/>
      <c r="H1486" s="212">
        <v>1164.2800000000002</v>
      </c>
      <c r="I1486" s="213"/>
      <c r="J1486" s="209"/>
      <c r="K1486" s="209"/>
      <c r="L1486" s="214"/>
      <c r="M1486" s="215"/>
      <c r="N1486" s="216"/>
      <c r="O1486" s="216"/>
      <c r="P1486" s="216"/>
      <c r="Q1486" s="216"/>
      <c r="R1486" s="216"/>
      <c r="S1486" s="216"/>
      <c r="T1486" s="217"/>
      <c r="AT1486" s="218" t="s">
        <v>317</v>
      </c>
      <c r="AU1486" s="218" t="s">
        <v>84</v>
      </c>
      <c r="AV1486" s="14" t="s">
        <v>167</v>
      </c>
      <c r="AW1486" s="14" t="s">
        <v>35</v>
      </c>
      <c r="AX1486" s="14" t="s">
        <v>82</v>
      </c>
      <c r="AY1486" s="218" t="s">
        <v>153</v>
      </c>
    </row>
    <row r="1487" spans="1:65" s="2" customFormat="1" ht="16.5" customHeight="1" x14ac:dyDescent="0.2">
      <c r="A1487" s="36"/>
      <c r="B1487" s="37"/>
      <c r="C1487" s="175" t="s">
        <v>2552</v>
      </c>
      <c r="D1487" s="175" t="s">
        <v>156</v>
      </c>
      <c r="E1487" s="176" t="s">
        <v>5726</v>
      </c>
      <c r="F1487" s="177" t="s">
        <v>5727</v>
      </c>
      <c r="G1487" s="178" t="s">
        <v>433</v>
      </c>
      <c r="H1487" s="179">
        <v>128.32499999999999</v>
      </c>
      <c r="I1487" s="180"/>
      <c r="J1487" s="181">
        <f>ROUND(I1487*H1487,2)</f>
        <v>0</v>
      </c>
      <c r="K1487" s="177" t="s">
        <v>28</v>
      </c>
      <c r="L1487" s="41"/>
      <c r="M1487" s="182" t="s">
        <v>28</v>
      </c>
      <c r="N1487" s="183" t="s">
        <v>45</v>
      </c>
      <c r="O1487" s="66"/>
      <c r="P1487" s="184">
        <f>O1487*H1487</f>
        <v>0</v>
      </c>
      <c r="Q1487" s="184">
        <v>1.08E-3</v>
      </c>
      <c r="R1487" s="184">
        <f>Q1487*H1487</f>
        <v>0.13859099999999999</v>
      </c>
      <c r="S1487" s="184">
        <v>0</v>
      </c>
      <c r="T1487" s="185">
        <f>S1487*H1487</f>
        <v>0</v>
      </c>
      <c r="U1487" s="36"/>
      <c r="V1487" s="36"/>
      <c r="W1487" s="36"/>
      <c r="X1487" s="36"/>
      <c r="Y1487" s="36"/>
      <c r="Z1487" s="36"/>
      <c r="AA1487" s="36"/>
      <c r="AB1487" s="36"/>
      <c r="AC1487" s="36"/>
      <c r="AD1487" s="36"/>
      <c r="AE1487" s="36"/>
      <c r="AR1487" s="186" t="s">
        <v>214</v>
      </c>
      <c r="AT1487" s="186" t="s">
        <v>156</v>
      </c>
      <c r="AU1487" s="186" t="s">
        <v>84</v>
      </c>
      <c r="AY1487" s="19" t="s">
        <v>153</v>
      </c>
      <c r="BE1487" s="187">
        <f>IF(N1487="základní",J1487,0)</f>
        <v>0</v>
      </c>
      <c r="BF1487" s="187">
        <f>IF(N1487="snížená",J1487,0)</f>
        <v>0</v>
      </c>
      <c r="BG1487" s="187">
        <f>IF(N1487="zákl. přenesená",J1487,0)</f>
        <v>0</v>
      </c>
      <c r="BH1487" s="187">
        <f>IF(N1487="sníž. přenesená",J1487,0)</f>
        <v>0</v>
      </c>
      <c r="BI1487" s="187">
        <f>IF(N1487="nulová",J1487,0)</f>
        <v>0</v>
      </c>
      <c r="BJ1487" s="19" t="s">
        <v>82</v>
      </c>
      <c r="BK1487" s="187">
        <f>ROUND(I1487*H1487,2)</f>
        <v>0</v>
      </c>
      <c r="BL1487" s="19" t="s">
        <v>214</v>
      </c>
      <c r="BM1487" s="186" t="s">
        <v>8771</v>
      </c>
    </row>
    <row r="1488" spans="1:65" s="2" customFormat="1" ht="19.5" x14ac:dyDescent="0.2">
      <c r="A1488" s="36"/>
      <c r="B1488" s="37"/>
      <c r="C1488" s="38"/>
      <c r="D1488" s="188" t="s">
        <v>194</v>
      </c>
      <c r="E1488" s="38"/>
      <c r="F1488" s="189" t="s">
        <v>8772</v>
      </c>
      <c r="G1488" s="38"/>
      <c r="H1488" s="38"/>
      <c r="I1488" s="190"/>
      <c r="J1488" s="38"/>
      <c r="K1488" s="38"/>
      <c r="L1488" s="41"/>
      <c r="M1488" s="191"/>
      <c r="N1488" s="192"/>
      <c r="O1488" s="66"/>
      <c r="P1488" s="66"/>
      <c r="Q1488" s="66"/>
      <c r="R1488" s="66"/>
      <c r="S1488" s="66"/>
      <c r="T1488" s="67"/>
      <c r="U1488" s="36"/>
      <c r="V1488" s="36"/>
      <c r="W1488" s="36"/>
      <c r="X1488" s="36"/>
      <c r="Y1488" s="36"/>
      <c r="Z1488" s="36"/>
      <c r="AA1488" s="36"/>
      <c r="AB1488" s="36"/>
      <c r="AC1488" s="36"/>
      <c r="AD1488" s="36"/>
      <c r="AE1488" s="36"/>
      <c r="AT1488" s="19" t="s">
        <v>194</v>
      </c>
      <c r="AU1488" s="19" t="s">
        <v>84</v>
      </c>
    </row>
    <row r="1489" spans="1:65" s="13" customFormat="1" x14ac:dyDescent="0.2">
      <c r="B1489" s="197"/>
      <c r="C1489" s="198"/>
      <c r="D1489" s="188" t="s">
        <v>317</v>
      </c>
      <c r="E1489" s="199" t="s">
        <v>28</v>
      </c>
      <c r="F1489" s="200" t="s">
        <v>8773</v>
      </c>
      <c r="G1489" s="198"/>
      <c r="H1489" s="201">
        <v>111.22499999999999</v>
      </c>
      <c r="I1489" s="202"/>
      <c r="J1489" s="198"/>
      <c r="K1489" s="198"/>
      <c r="L1489" s="203"/>
      <c r="M1489" s="204"/>
      <c r="N1489" s="205"/>
      <c r="O1489" s="205"/>
      <c r="P1489" s="205"/>
      <c r="Q1489" s="205"/>
      <c r="R1489" s="205"/>
      <c r="S1489" s="205"/>
      <c r="T1489" s="206"/>
      <c r="AT1489" s="207" t="s">
        <v>317</v>
      </c>
      <c r="AU1489" s="207" t="s">
        <v>84</v>
      </c>
      <c r="AV1489" s="13" t="s">
        <v>84</v>
      </c>
      <c r="AW1489" s="13" t="s">
        <v>35</v>
      </c>
      <c r="AX1489" s="13" t="s">
        <v>74</v>
      </c>
      <c r="AY1489" s="207" t="s">
        <v>153</v>
      </c>
    </row>
    <row r="1490" spans="1:65" s="13" customFormat="1" x14ac:dyDescent="0.2">
      <c r="B1490" s="197"/>
      <c r="C1490" s="198"/>
      <c r="D1490" s="188" t="s">
        <v>317</v>
      </c>
      <c r="E1490" s="199" t="s">
        <v>28</v>
      </c>
      <c r="F1490" s="200" t="s">
        <v>8774</v>
      </c>
      <c r="G1490" s="198"/>
      <c r="H1490" s="201">
        <v>17.100000000000001</v>
      </c>
      <c r="I1490" s="202"/>
      <c r="J1490" s="198"/>
      <c r="K1490" s="198"/>
      <c r="L1490" s="203"/>
      <c r="M1490" s="204"/>
      <c r="N1490" s="205"/>
      <c r="O1490" s="205"/>
      <c r="P1490" s="205"/>
      <c r="Q1490" s="205"/>
      <c r="R1490" s="205"/>
      <c r="S1490" s="205"/>
      <c r="T1490" s="206"/>
      <c r="AT1490" s="207" t="s">
        <v>317</v>
      </c>
      <c r="AU1490" s="207" t="s">
        <v>84</v>
      </c>
      <c r="AV1490" s="13" t="s">
        <v>84</v>
      </c>
      <c r="AW1490" s="13" t="s">
        <v>35</v>
      </c>
      <c r="AX1490" s="13" t="s">
        <v>74</v>
      </c>
      <c r="AY1490" s="207" t="s">
        <v>153</v>
      </c>
    </row>
    <row r="1491" spans="1:65" s="14" customFormat="1" x14ac:dyDescent="0.2">
      <c r="B1491" s="208"/>
      <c r="C1491" s="209"/>
      <c r="D1491" s="188" t="s">
        <v>317</v>
      </c>
      <c r="E1491" s="210" t="s">
        <v>28</v>
      </c>
      <c r="F1491" s="211" t="s">
        <v>353</v>
      </c>
      <c r="G1491" s="209"/>
      <c r="H1491" s="212">
        <v>128.32499999999999</v>
      </c>
      <c r="I1491" s="213"/>
      <c r="J1491" s="209"/>
      <c r="K1491" s="209"/>
      <c r="L1491" s="214"/>
      <c r="M1491" s="215"/>
      <c r="N1491" s="216"/>
      <c r="O1491" s="216"/>
      <c r="P1491" s="216"/>
      <c r="Q1491" s="216"/>
      <c r="R1491" s="216"/>
      <c r="S1491" s="216"/>
      <c r="T1491" s="217"/>
      <c r="AT1491" s="218" t="s">
        <v>317</v>
      </c>
      <c r="AU1491" s="218" t="s">
        <v>84</v>
      </c>
      <c r="AV1491" s="14" t="s">
        <v>167</v>
      </c>
      <c r="AW1491" s="14" t="s">
        <v>35</v>
      </c>
      <c r="AX1491" s="14" t="s">
        <v>82</v>
      </c>
      <c r="AY1491" s="218" t="s">
        <v>153</v>
      </c>
    </row>
    <row r="1492" spans="1:65" s="2" customFormat="1" ht="16.5" customHeight="1" x14ac:dyDescent="0.2">
      <c r="A1492" s="36"/>
      <c r="B1492" s="37"/>
      <c r="C1492" s="175" t="s">
        <v>2557</v>
      </c>
      <c r="D1492" s="175" t="s">
        <v>156</v>
      </c>
      <c r="E1492" s="176" t="s">
        <v>8775</v>
      </c>
      <c r="F1492" s="177" t="s">
        <v>8776</v>
      </c>
      <c r="G1492" s="178" t="s">
        <v>158</v>
      </c>
      <c r="H1492" s="179">
        <v>1</v>
      </c>
      <c r="I1492" s="180"/>
      <c r="J1492" s="181">
        <f>ROUND(I1492*H1492,2)</f>
        <v>0</v>
      </c>
      <c r="K1492" s="177" t="s">
        <v>28</v>
      </c>
      <c r="L1492" s="41"/>
      <c r="M1492" s="182" t="s">
        <v>28</v>
      </c>
      <c r="N1492" s="183" t="s">
        <v>45</v>
      </c>
      <c r="O1492" s="66"/>
      <c r="P1492" s="184">
        <f>O1492*H1492</f>
        <v>0</v>
      </c>
      <c r="Q1492" s="184">
        <v>0</v>
      </c>
      <c r="R1492" s="184">
        <f>Q1492*H1492</f>
        <v>0</v>
      </c>
      <c r="S1492" s="184">
        <v>0</v>
      </c>
      <c r="T1492" s="185">
        <f>S1492*H1492</f>
        <v>0</v>
      </c>
      <c r="U1492" s="36"/>
      <c r="V1492" s="36"/>
      <c r="W1492" s="36"/>
      <c r="X1492" s="36"/>
      <c r="Y1492" s="36"/>
      <c r="Z1492" s="36"/>
      <c r="AA1492" s="36"/>
      <c r="AB1492" s="36"/>
      <c r="AC1492" s="36"/>
      <c r="AD1492" s="36"/>
      <c r="AE1492" s="36"/>
      <c r="AR1492" s="186" t="s">
        <v>214</v>
      </c>
      <c r="AT1492" s="186" t="s">
        <v>156</v>
      </c>
      <c r="AU1492" s="186" t="s">
        <v>84</v>
      </c>
      <c r="AY1492" s="19" t="s">
        <v>153</v>
      </c>
      <c r="BE1492" s="187">
        <f>IF(N1492="základní",J1492,0)</f>
        <v>0</v>
      </c>
      <c r="BF1492" s="187">
        <f>IF(N1492="snížená",J1492,0)</f>
        <v>0</v>
      </c>
      <c r="BG1492" s="187">
        <f>IF(N1492="zákl. přenesená",J1492,0)</f>
        <v>0</v>
      </c>
      <c r="BH1492" s="187">
        <f>IF(N1492="sníž. přenesená",J1492,0)</f>
        <v>0</v>
      </c>
      <c r="BI1492" s="187">
        <f>IF(N1492="nulová",J1492,0)</f>
        <v>0</v>
      </c>
      <c r="BJ1492" s="19" t="s">
        <v>82</v>
      </c>
      <c r="BK1492" s="187">
        <f>ROUND(I1492*H1492,2)</f>
        <v>0</v>
      </c>
      <c r="BL1492" s="19" t="s">
        <v>214</v>
      </c>
      <c r="BM1492" s="186" t="s">
        <v>8777</v>
      </c>
    </row>
    <row r="1493" spans="1:65" s="2" customFormat="1" ht="48.75" x14ac:dyDescent="0.2">
      <c r="A1493" s="36"/>
      <c r="B1493" s="37"/>
      <c r="C1493" s="38"/>
      <c r="D1493" s="188" t="s">
        <v>194</v>
      </c>
      <c r="E1493" s="38"/>
      <c r="F1493" s="189" t="s">
        <v>8778</v>
      </c>
      <c r="G1493" s="38"/>
      <c r="H1493" s="38"/>
      <c r="I1493" s="190"/>
      <c r="J1493" s="38"/>
      <c r="K1493" s="38"/>
      <c r="L1493" s="41"/>
      <c r="M1493" s="191"/>
      <c r="N1493" s="192"/>
      <c r="O1493" s="66"/>
      <c r="P1493" s="66"/>
      <c r="Q1493" s="66"/>
      <c r="R1493" s="66"/>
      <c r="S1493" s="66"/>
      <c r="T1493" s="67"/>
      <c r="U1493" s="36"/>
      <c r="V1493" s="36"/>
      <c r="W1493" s="36"/>
      <c r="X1493" s="36"/>
      <c r="Y1493" s="36"/>
      <c r="Z1493" s="36"/>
      <c r="AA1493" s="36"/>
      <c r="AB1493" s="36"/>
      <c r="AC1493" s="36"/>
      <c r="AD1493" s="36"/>
      <c r="AE1493" s="36"/>
      <c r="AT1493" s="19" t="s">
        <v>194</v>
      </c>
      <c r="AU1493" s="19" t="s">
        <v>84</v>
      </c>
    </row>
    <row r="1494" spans="1:65" s="2" customFormat="1" ht="24" x14ac:dyDescent="0.2">
      <c r="A1494" s="36"/>
      <c r="B1494" s="37"/>
      <c r="C1494" s="175" t="s">
        <v>2562</v>
      </c>
      <c r="D1494" s="175" t="s">
        <v>156</v>
      </c>
      <c r="E1494" s="176" t="s">
        <v>5740</v>
      </c>
      <c r="F1494" s="177" t="s">
        <v>5741</v>
      </c>
      <c r="G1494" s="178" t="s">
        <v>349</v>
      </c>
      <c r="H1494" s="179">
        <v>17.46</v>
      </c>
      <c r="I1494" s="180"/>
      <c r="J1494" s="181">
        <f>ROUND(I1494*H1494,2)</f>
        <v>0</v>
      </c>
      <c r="K1494" s="177" t="s">
        <v>315</v>
      </c>
      <c r="L1494" s="41"/>
      <c r="M1494" s="182" t="s">
        <v>28</v>
      </c>
      <c r="N1494" s="183" t="s">
        <v>45</v>
      </c>
      <c r="O1494" s="66"/>
      <c r="P1494" s="184">
        <f>O1494*H1494</f>
        <v>0</v>
      </c>
      <c r="Q1494" s="184">
        <v>0</v>
      </c>
      <c r="R1494" s="184">
        <f>Q1494*H1494</f>
        <v>0</v>
      </c>
      <c r="S1494" s="184">
        <v>0</v>
      </c>
      <c r="T1494" s="185">
        <f>S1494*H1494</f>
        <v>0</v>
      </c>
      <c r="U1494" s="36"/>
      <c r="V1494" s="36"/>
      <c r="W1494" s="36"/>
      <c r="X1494" s="36"/>
      <c r="Y1494" s="36"/>
      <c r="Z1494" s="36"/>
      <c r="AA1494" s="36"/>
      <c r="AB1494" s="36"/>
      <c r="AC1494" s="36"/>
      <c r="AD1494" s="36"/>
      <c r="AE1494" s="36"/>
      <c r="AR1494" s="186" t="s">
        <v>214</v>
      </c>
      <c r="AT1494" s="186" t="s">
        <v>156</v>
      </c>
      <c r="AU1494" s="186" t="s">
        <v>84</v>
      </c>
      <c r="AY1494" s="19" t="s">
        <v>153</v>
      </c>
      <c r="BE1494" s="187">
        <f>IF(N1494="základní",J1494,0)</f>
        <v>0</v>
      </c>
      <c r="BF1494" s="187">
        <f>IF(N1494="snížená",J1494,0)</f>
        <v>0</v>
      </c>
      <c r="BG1494" s="187">
        <f>IF(N1494="zákl. přenesená",J1494,0)</f>
        <v>0</v>
      </c>
      <c r="BH1494" s="187">
        <f>IF(N1494="sníž. přenesená",J1494,0)</f>
        <v>0</v>
      </c>
      <c r="BI1494" s="187">
        <f>IF(N1494="nulová",J1494,0)</f>
        <v>0</v>
      </c>
      <c r="BJ1494" s="19" t="s">
        <v>82</v>
      </c>
      <c r="BK1494" s="187">
        <f>ROUND(I1494*H1494,2)</f>
        <v>0</v>
      </c>
      <c r="BL1494" s="19" t="s">
        <v>214</v>
      </c>
      <c r="BM1494" s="186" t="s">
        <v>8779</v>
      </c>
    </row>
    <row r="1495" spans="1:65" s="15" customFormat="1" x14ac:dyDescent="0.2">
      <c r="B1495" s="224"/>
      <c r="C1495" s="225"/>
      <c r="D1495" s="188" t="s">
        <v>317</v>
      </c>
      <c r="E1495" s="226" t="s">
        <v>28</v>
      </c>
      <c r="F1495" s="227" t="s">
        <v>1097</v>
      </c>
      <c r="G1495" s="225"/>
      <c r="H1495" s="226" t="s">
        <v>28</v>
      </c>
      <c r="I1495" s="228"/>
      <c r="J1495" s="225"/>
      <c r="K1495" s="225"/>
      <c r="L1495" s="229"/>
      <c r="M1495" s="230"/>
      <c r="N1495" s="231"/>
      <c r="O1495" s="231"/>
      <c r="P1495" s="231"/>
      <c r="Q1495" s="231"/>
      <c r="R1495" s="231"/>
      <c r="S1495" s="231"/>
      <c r="T1495" s="232"/>
      <c r="AT1495" s="233" t="s">
        <v>317</v>
      </c>
      <c r="AU1495" s="233" t="s">
        <v>84</v>
      </c>
      <c r="AV1495" s="15" t="s">
        <v>82</v>
      </c>
      <c r="AW1495" s="15" t="s">
        <v>35</v>
      </c>
      <c r="AX1495" s="15" t="s">
        <v>74</v>
      </c>
      <c r="AY1495" s="233" t="s">
        <v>153</v>
      </c>
    </row>
    <row r="1496" spans="1:65" s="13" customFormat="1" x14ac:dyDescent="0.2">
      <c r="B1496" s="197"/>
      <c r="C1496" s="198"/>
      <c r="D1496" s="188" t="s">
        <v>317</v>
      </c>
      <c r="E1496" s="199" t="s">
        <v>28</v>
      </c>
      <c r="F1496" s="200" t="s">
        <v>8780</v>
      </c>
      <c r="G1496" s="198"/>
      <c r="H1496" s="201">
        <v>17.46</v>
      </c>
      <c r="I1496" s="202"/>
      <c r="J1496" s="198"/>
      <c r="K1496" s="198"/>
      <c r="L1496" s="203"/>
      <c r="M1496" s="204"/>
      <c r="N1496" s="205"/>
      <c r="O1496" s="205"/>
      <c r="P1496" s="205"/>
      <c r="Q1496" s="205"/>
      <c r="R1496" s="205"/>
      <c r="S1496" s="205"/>
      <c r="T1496" s="206"/>
      <c r="AT1496" s="207" t="s">
        <v>317</v>
      </c>
      <c r="AU1496" s="207" t="s">
        <v>84</v>
      </c>
      <c r="AV1496" s="13" t="s">
        <v>84</v>
      </c>
      <c r="AW1496" s="13" t="s">
        <v>35</v>
      </c>
      <c r="AX1496" s="13" t="s">
        <v>82</v>
      </c>
      <c r="AY1496" s="207" t="s">
        <v>153</v>
      </c>
    </row>
    <row r="1497" spans="1:65" s="2" customFormat="1" ht="24" x14ac:dyDescent="0.2">
      <c r="A1497" s="36"/>
      <c r="B1497" s="37"/>
      <c r="C1497" s="175" t="s">
        <v>2566</v>
      </c>
      <c r="D1497" s="175" t="s">
        <v>156</v>
      </c>
      <c r="E1497" s="176" t="s">
        <v>8781</v>
      </c>
      <c r="F1497" s="177" t="s">
        <v>8782</v>
      </c>
      <c r="G1497" s="178" t="s">
        <v>349</v>
      </c>
      <c r="H1497" s="179">
        <v>77.28</v>
      </c>
      <c r="I1497" s="180"/>
      <c r="J1497" s="181">
        <f>ROUND(I1497*H1497,2)</f>
        <v>0</v>
      </c>
      <c r="K1497" s="177" t="s">
        <v>315</v>
      </c>
      <c r="L1497" s="41"/>
      <c r="M1497" s="182" t="s">
        <v>28</v>
      </c>
      <c r="N1497" s="183" t="s">
        <v>45</v>
      </c>
      <c r="O1497" s="66"/>
      <c r="P1497" s="184">
        <f>O1497*H1497</f>
        <v>0</v>
      </c>
      <c r="Q1497" s="184">
        <v>0</v>
      </c>
      <c r="R1497" s="184">
        <f>Q1497*H1497</f>
        <v>0</v>
      </c>
      <c r="S1497" s="184">
        <v>0</v>
      </c>
      <c r="T1497" s="185">
        <f>S1497*H1497</f>
        <v>0</v>
      </c>
      <c r="U1497" s="36"/>
      <c r="V1497" s="36"/>
      <c r="W1497" s="36"/>
      <c r="X1497" s="36"/>
      <c r="Y1497" s="36"/>
      <c r="Z1497" s="36"/>
      <c r="AA1497" s="36"/>
      <c r="AB1497" s="36"/>
      <c r="AC1497" s="36"/>
      <c r="AD1497" s="36"/>
      <c r="AE1497" s="36"/>
      <c r="AR1497" s="186" t="s">
        <v>214</v>
      </c>
      <c r="AT1497" s="186" t="s">
        <v>156</v>
      </c>
      <c r="AU1497" s="186" t="s">
        <v>84</v>
      </c>
      <c r="AY1497" s="19" t="s">
        <v>153</v>
      </c>
      <c r="BE1497" s="187">
        <f>IF(N1497="základní",J1497,0)</f>
        <v>0</v>
      </c>
      <c r="BF1497" s="187">
        <f>IF(N1497="snížená",J1497,0)</f>
        <v>0</v>
      </c>
      <c r="BG1497" s="187">
        <f>IF(N1497="zákl. přenesená",J1497,0)</f>
        <v>0</v>
      </c>
      <c r="BH1497" s="187">
        <f>IF(N1497="sníž. přenesená",J1497,0)</f>
        <v>0</v>
      </c>
      <c r="BI1497" s="187">
        <f>IF(N1497="nulová",J1497,0)</f>
        <v>0</v>
      </c>
      <c r="BJ1497" s="19" t="s">
        <v>82</v>
      </c>
      <c r="BK1497" s="187">
        <f>ROUND(I1497*H1497,2)</f>
        <v>0</v>
      </c>
      <c r="BL1497" s="19" t="s">
        <v>214</v>
      </c>
      <c r="BM1497" s="186" t="s">
        <v>8783</v>
      </c>
    </row>
    <row r="1498" spans="1:65" s="15" customFormat="1" x14ac:dyDescent="0.2">
      <c r="B1498" s="224"/>
      <c r="C1498" s="225"/>
      <c r="D1498" s="188" t="s">
        <v>317</v>
      </c>
      <c r="E1498" s="226" t="s">
        <v>28</v>
      </c>
      <c r="F1498" s="227" t="s">
        <v>1097</v>
      </c>
      <c r="G1498" s="225"/>
      <c r="H1498" s="226" t="s">
        <v>28</v>
      </c>
      <c r="I1498" s="228"/>
      <c r="J1498" s="225"/>
      <c r="K1498" s="225"/>
      <c r="L1498" s="229"/>
      <c r="M1498" s="230"/>
      <c r="N1498" s="231"/>
      <c r="O1498" s="231"/>
      <c r="P1498" s="231"/>
      <c r="Q1498" s="231"/>
      <c r="R1498" s="231"/>
      <c r="S1498" s="231"/>
      <c r="T1498" s="232"/>
      <c r="AT1498" s="233" t="s">
        <v>317</v>
      </c>
      <c r="AU1498" s="233" t="s">
        <v>84</v>
      </c>
      <c r="AV1498" s="15" t="s">
        <v>82</v>
      </c>
      <c r="AW1498" s="15" t="s">
        <v>35</v>
      </c>
      <c r="AX1498" s="15" t="s">
        <v>74</v>
      </c>
      <c r="AY1498" s="233" t="s">
        <v>153</v>
      </c>
    </row>
    <row r="1499" spans="1:65" s="13" customFormat="1" x14ac:dyDescent="0.2">
      <c r="B1499" s="197"/>
      <c r="C1499" s="198"/>
      <c r="D1499" s="188" t="s">
        <v>317</v>
      </c>
      <c r="E1499" s="199" t="s">
        <v>28</v>
      </c>
      <c r="F1499" s="200" t="s">
        <v>8784</v>
      </c>
      <c r="G1499" s="198"/>
      <c r="H1499" s="201">
        <v>33.840000000000003</v>
      </c>
      <c r="I1499" s="202"/>
      <c r="J1499" s="198"/>
      <c r="K1499" s="198"/>
      <c r="L1499" s="203"/>
      <c r="M1499" s="204"/>
      <c r="N1499" s="205"/>
      <c r="O1499" s="205"/>
      <c r="P1499" s="205"/>
      <c r="Q1499" s="205"/>
      <c r="R1499" s="205"/>
      <c r="S1499" s="205"/>
      <c r="T1499" s="206"/>
      <c r="AT1499" s="207" t="s">
        <v>317</v>
      </c>
      <c r="AU1499" s="207" t="s">
        <v>84</v>
      </c>
      <c r="AV1499" s="13" t="s">
        <v>84</v>
      </c>
      <c r="AW1499" s="13" t="s">
        <v>35</v>
      </c>
      <c r="AX1499" s="13" t="s">
        <v>74</v>
      </c>
      <c r="AY1499" s="207" t="s">
        <v>153</v>
      </c>
    </row>
    <row r="1500" spans="1:65" s="13" customFormat="1" x14ac:dyDescent="0.2">
      <c r="B1500" s="197"/>
      <c r="C1500" s="198"/>
      <c r="D1500" s="188" t="s">
        <v>317</v>
      </c>
      <c r="E1500" s="199" t="s">
        <v>28</v>
      </c>
      <c r="F1500" s="200" t="s">
        <v>8785</v>
      </c>
      <c r="G1500" s="198"/>
      <c r="H1500" s="201">
        <v>43.44</v>
      </c>
      <c r="I1500" s="202"/>
      <c r="J1500" s="198"/>
      <c r="K1500" s="198"/>
      <c r="L1500" s="203"/>
      <c r="M1500" s="204"/>
      <c r="N1500" s="205"/>
      <c r="O1500" s="205"/>
      <c r="P1500" s="205"/>
      <c r="Q1500" s="205"/>
      <c r="R1500" s="205"/>
      <c r="S1500" s="205"/>
      <c r="T1500" s="206"/>
      <c r="AT1500" s="207" t="s">
        <v>317</v>
      </c>
      <c r="AU1500" s="207" t="s">
        <v>84</v>
      </c>
      <c r="AV1500" s="13" t="s">
        <v>84</v>
      </c>
      <c r="AW1500" s="13" t="s">
        <v>35</v>
      </c>
      <c r="AX1500" s="13" t="s">
        <v>74</v>
      </c>
      <c r="AY1500" s="207" t="s">
        <v>153</v>
      </c>
    </row>
    <row r="1501" spans="1:65" s="14" customFormat="1" x14ac:dyDescent="0.2">
      <c r="B1501" s="208"/>
      <c r="C1501" s="209"/>
      <c r="D1501" s="188" t="s">
        <v>317</v>
      </c>
      <c r="E1501" s="210" t="s">
        <v>28</v>
      </c>
      <c r="F1501" s="211" t="s">
        <v>353</v>
      </c>
      <c r="G1501" s="209"/>
      <c r="H1501" s="212">
        <v>77.28</v>
      </c>
      <c r="I1501" s="213"/>
      <c r="J1501" s="209"/>
      <c r="K1501" s="209"/>
      <c r="L1501" s="214"/>
      <c r="M1501" s="215"/>
      <c r="N1501" s="216"/>
      <c r="O1501" s="216"/>
      <c r="P1501" s="216"/>
      <c r="Q1501" s="216"/>
      <c r="R1501" s="216"/>
      <c r="S1501" s="216"/>
      <c r="T1501" s="217"/>
      <c r="AT1501" s="218" t="s">
        <v>317</v>
      </c>
      <c r="AU1501" s="218" t="s">
        <v>84</v>
      </c>
      <c r="AV1501" s="14" t="s">
        <v>167</v>
      </c>
      <c r="AW1501" s="14" t="s">
        <v>35</v>
      </c>
      <c r="AX1501" s="14" t="s">
        <v>82</v>
      </c>
      <c r="AY1501" s="218" t="s">
        <v>153</v>
      </c>
    </row>
    <row r="1502" spans="1:65" s="2" customFormat="1" ht="16.5" customHeight="1" x14ac:dyDescent="0.2">
      <c r="A1502" s="36"/>
      <c r="B1502" s="37"/>
      <c r="C1502" s="249" t="s">
        <v>2570</v>
      </c>
      <c r="D1502" s="249" t="s">
        <v>1767</v>
      </c>
      <c r="E1502" s="250" t="s">
        <v>5745</v>
      </c>
      <c r="F1502" s="251" t="s">
        <v>5746</v>
      </c>
      <c r="G1502" s="252" t="s">
        <v>314</v>
      </c>
      <c r="H1502" s="253">
        <v>3.238</v>
      </c>
      <c r="I1502" s="254"/>
      <c r="J1502" s="255">
        <f>ROUND(I1502*H1502,2)</f>
        <v>0</v>
      </c>
      <c r="K1502" s="251" t="s">
        <v>315</v>
      </c>
      <c r="L1502" s="256"/>
      <c r="M1502" s="257" t="s">
        <v>28</v>
      </c>
      <c r="N1502" s="258" t="s">
        <v>45</v>
      </c>
      <c r="O1502" s="66"/>
      <c r="P1502" s="184">
        <f>O1502*H1502</f>
        <v>0</v>
      </c>
      <c r="Q1502" s="184">
        <v>0.55000000000000004</v>
      </c>
      <c r="R1502" s="184">
        <f>Q1502*H1502</f>
        <v>1.7809000000000001</v>
      </c>
      <c r="S1502" s="184">
        <v>0</v>
      </c>
      <c r="T1502" s="185">
        <f>S1502*H1502</f>
        <v>0</v>
      </c>
      <c r="U1502" s="36"/>
      <c r="V1502" s="36"/>
      <c r="W1502" s="36"/>
      <c r="X1502" s="36"/>
      <c r="Y1502" s="36"/>
      <c r="Z1502" s="36"/>
      <c r="AA1502" s="36"/>
      <c r="AB1502" s="36"/>
      <c r="AC1502" s="36"/>
      <c r="AD1502" s="36"/>
      <c r="AE1502" s="36"/>
      <c r="AR1502" s="186" t="s">
        <v>279</v>
      </c>
      <c r="AT1502" s="186" t="s">
        <v>1767</v>
      </c>
      <c r="AU1502" s="186" t="s">
        <v>84</v>
      </c>
      <c r="AY1502" s="19" t="s">
        <v>153</v>
      </c>
      <c r="BE1502" s="187">
        <f>IF(N1502="základní",J1502,0)</f>
        <v>0</v>
      </c>
      <c r="BF1502" s="187">
        <f>IF(N1502="snížená",J1502,0)</f>
        <v>0</v>
      </c>
      <c r="BG1502" s="187">
        <f>IF(N1502="zákl. přenesená",J1502,0)</f>
        <v>0</v>
      </c>
      <c r="BH1502" s="187">
        <f>IF(N1502="sníž. přenesená",J1502,0)</f>
        <v>0</v>
      </c>
      <c r="BI1502" s="187">
        <f>IF(N1502="nulová",J1502,0)</f>
        <v>0</v>
      </c>
      <c r="BJ1502" s="19" t="s">
        <v>82</v>
      </c>
      <c r="BK1502" s="187">
        <f>ROUND(I1502*H1502,2)</f>
        <v>0</v>
      </c>
      <c r="BL1502" s="19" t="s">
        <v>214</v>
      </c>
      <c r="BM1502" s="186" t="s">
        <v>8786</v>
      </c>
    </row>
    <row r="1503" spans="1:65" s="13" customFormat="1" x14ac:dyDescent="0.2">
      <c r="B1503" s="197"/>
      <c r="C1503" s="198"/>
      <c r="D1503" s="188" t="s">
        <v>317</v>
      </c>
      <c r="E1503" s="199" t="s">
        <v>28</v>
      </c>
      <c r="F1503" s="200" t="s">
        <v>8787</v>
      </c>
      <c r="G1503" s="198"/>
      <c r="H1503" s="201">
        <v>0.48399999999999999</v>
      </c>
      <c r="I1503" s="202"/>
      <c r="J1503" s="198"/>
      <c r="K1503" s="198"/>
      <c r="L1503" s="203"/>
      <c r="M1503" s="204"/>
      <c r="N1503" s="205"/>
      <c r="O1503" s="205"/>
      <c r="P1503" s="205"/>
      <c r="Q1503" s="205"/>
      <c r="R1503" s="205"/>
      <c r="S1503" s="205"/>
      <c r="T1503" s="206"/>
      <c r="AT1503" s="207" t="s">
        <v>317</v>
      </c>
      <c r="AU1503" s="207" t="s">
        <v>84</v>
      </c>
      <c r="AV1503" s="13" t="s">
        <v>84</v>
      </c>
      <c r="AW1503" s="13" t="s">
        <v>35</v>
      </c>
      <c r="AX1503" s="13" t="s">
        <v>74</v>
      </c>
      <c r="AY1503" s="207" t="s">
        <v>153</v>
      </c>
    </row>
    <row r="1504" spans="1:65" s="13" customFormat="1" x14ac:dyDescent="0.2">
      <c r="B1504" s="197"/>
      <c r="C1504" s="198"/>
      <c r="D1504" s="188" t="s">
        <v>317</v>
      </c>
      <c r="E1504" s="199" t="s">
        <v>28</v>
      </c>
      <c r="F1504" s="200" t="s">
        <v>8788</v>
      </c>
      <c r="G1504" s="198"/>
      <c r="H1504" s="201">
        <v>1.206</v>
      </c>
      <c r="I1504" s="202"/>
      <c r="J1504" s="198"/>
      <c r="K1504" s="198"/>
      <c r="L1504" s="203"/>
      <c r="M1504" s="204"/>
      <c r="N1504" s="205"/>
      <c r="O1504" s="205"/>
      <c r="P1504" s="205"/>
      <c r="Q1504" s="205"/>
      <c r="R1504" s="205"/>
      <c r="S1504" s="205"/>
      <c r="T1504" s="206"/>
      <c r="AT1504" s="207" t="s">
        <v>317</v>
      </c>
      <c r="AU1504" s="207" t="s">
        <v>84</v>
      </c>
      <c r="AV1504" s="13" t="s">
        <v>84</v>
      </c>
      <c r="AW1504" s="13" t="s">
        <v>35</v>
      </c>
      <c r="AX1504" s="13" t="s">
        <v>74</v>
      </c>
      <c r="AY1504" s="207" t="s">
        <v>153</v>
      </c>
    </row>
    <row r="1505" spans="1:65" s="13" customFormat="1" x14ac:dyDescent="0.2">
      <c r="B1505" s="197"/>
      <c r="C1505" s="198"/>
      <c r="D1505" s="188" t="s">
        <v>317</v>
      </c>
      <c r="E1505" s="199" t="s">
        <v>28</v>
      </c>
      <c r="F1505" s="200" t="s">
        <v>8789</v>
      </c>
      <c r="G1505" s="198"/>
      <c r="H1505" s="201">
        <v>1.548</v>
      </c>
      <c r="I1505" s="202"/>
      <c r="J1505" s="198"/>
      <c r="K1505" s="198"/>
      <c r="L1505" s="203"/>
      <c r="M1505" s="204"/>
      <c r="N1505" s="205"/>
      <c r="O1505" s="205"/>
      <c r="P1505" s="205"/>
      <c r="Q1505" s="205"/>
      <c r="R1505" s="205"/>
      <c r="S1505" s="205"/>
      <c r="T1505" s="206"/>
      <c r="AT1505" s="207" t="s">
        <v>317</v>
      </c>
      <c r="AU1505" s="207" t="s">
        <v>84</v>
      </c>
      <c r="AV1505" s="13" t="s">
        <v>84</v>
      </c>
      <c r="AW1505" s="13" t="s">
        <v>35</v>
      </c>
      <c r="AX1505" s="13" t="s">
        <v>74</v>
      </c>
      <c r="AY1505" s="207" t="s">
        <v>153</v>
      </c>
    </row>
    <row r="1506" spans="1:65" s="14" customFormat="1" x14ac:dyDescent="0.2">
      <c r="B1506" s="208"/>
      <c r="C1506" s="209"/>
      <c r="D1506" s="188" t="s">
        <v>317</v>
      </c>
      <c r="E1506" s="210" t="s">
        <v>28</v>
      </c>
      <c r="F1506" s="211" t="s">
        <v>353</v>
      </c>
      <c r="G1506" s="209"/>
      <c r="H1506" s="212">
        <v>3.238</v>
      </c>
      <c r="I1506" s="213"/>
      <c r="J1506" s="209"/>
      <c r="K1506" s="209"/>
      <c r="L1506" s="214"/>
      <c r="M1506" s="215"/>
      <c r="N1506" s="216"/>
      <c r="O1506" s="216"/>
      <c r="P1506" s="216"/>
      <c r="Q1506" s="216"/>
      <c r="R1506" s="216"/>
      <c r="S1506" s="216"/>
      <c r="T1506" s="217"/>
      <c r="AT1506" s="218" t="s">
        <v>317</v>
      </c>
      <c r="AU1506" s="218" t="s">
        <v>84</v>
      </c>
      <c r="AV1506" s="14" t="s">
        <v>167</v>
      </c>
      <c r="AW1506" s="14" t="s">
        <v>35</v>
      </c>
      <c r="AX1506" s="14" t="s">
        <v>82</v>
      </c>
      <c r="AY1506" s="218" t="s">
        <v>153</v>
      </c>
    </row>
    <row r="1507" spans="1:65" s="2" customFormat="1" ht="16.5" customHeight="1" x14ac:dyDescent="0.2">
      <c r="A1507" s="36"/>
      <c r="B1507" s="37"/>
      <c r="C1507" s="175" t="s">
        <v>2574</v>
      </c>
      <c r="D1507" s="175" t="s">
        <v>156</v>
      </c>
      <c r="E1507" s="176" t="s">
        <v>8790</v>
      </c>
      <c r="F1507" s="177" t="s">
        <v>8791</v>
      </c>
      <c r="G1507" s="178" t="s">
        <v>433</v>
      </c>
      <c r="H1507" s="179">
        <v>31.72</v>
      </c>
      <c r="I1507" s="180"/>
      <c r="J1507" s="181">
        <f>ROUND(I1507*H1507,2)</f>
        <v>0</v>
      </c>
      <c r="K1507" s="177" t="s">
        <v>28</v>
      </c>
      <c r="L1507" s="41"/>
      <c r="M1507" s="182" t="s">
        <v>28</v>
      </c>
      <c r="N1507" s="183" t="s">
        <v>45</v>
      </c>
      <c r="O1507" s="66"/>
      <c r="P1507" s="184">
        <f>O1507*H1507</f>
        <v>0</v>
      </c>
      <c r="Q1507" s="184">
        <v>1.6250000000000001E-2</v>
      </c>
      <c r="R1507" s="184">
        <f>Q1507*H1507</f>
        <v>0.51544999999999996</v>
      </c>
      <c r="S1507" s="184">
        <v>0</v>
      </c>
      <c r="T1507" s="185">
        <f>S1507*H1507</f>
        <v>0</v>
      </c>
      <c r="U1507" s="36"/>
      <c r="V1507" s="36"/>
      <c r="W1507" s="36"/>
      <c r="X1507" s="36"/>
      <c r="Y1507" s="36"/>
      <c r="Z1507" s="36"/>
      <c r="AA1507" s="36"/>
      <c r="AB1507" s="36"/>
      <c r="AC1507" s="36"/>
      <c r="AD1507" s="36"/>
      <c r="AE1507" s="36"/>
      <c r="AR1507" s="186" t="s">
        <v>214</v>
      </c>
      <c r="AT1507" s="186" t="s">
        <v>156</v>
      </c>
      <c r="AU1507" s="186" t="s">
        <v>84</v>
      </c>
      <c r="AY1507" s="19" t="s">
        <v>153</v>
      </c>
      <c r="BE1507" s="187">
        <f>IF(N1507="základní",J1507,0)</f>
        <v>0</v>
      </c>
      <c r="BF1507" s="187">
        <f>IF(N1507="snížená",J1507,0)</f>
        <v>0</v>
      </c>
      <c r="BG1507" s="187">
        <f>IF(N1507="zákl. přenesená",J1507,0)</f>
        <v>0</v>
      </c>
      <c r="BH1507" s="187">
        <f>IF(N1507="sníž. přenesená",J1507,0)</f>
        <v>0</v>
      </c>
      <c r="BI1507" s="187">
        <f>IF(N1507="nulová",J1507,0)</f>
        <v>0</v>
      </c>
      <c r="BJ1507" s="19" t="s">
        <v>82</v>
      </c>
      <c r="BK1507" s="187">
        <f>ROUND(I1507*H1507,2)</f>
        <v>0</v>
      </c>
      <c r="BL1507" s="19" t="s">
        <v>214</v>
      </c>
      <c r="BM1507" s="186" t="s">
        <v>8792</v>
      </c>
    </row>
    <row r="1508" spans="1:65" s="13" customFormat="1" x14ac:dyDescent="0.2">
      <c r="B1508" s="197"/>
      <c r="C1508" s="198"/>
      <c r="D1508" s="188" t="s">
        <v>317</v>
      </c>
      <c r="E1508" s="199" t="s">
        <v>28</v>
      </c>
      <c r="F1508" s="200" t="s">
        <v>8793</v>
      </c>
      <c r="G1508" s="198"/>
      <c r="H1508" s="201">
        <v>31.72</v>
      </c>
      <c r="I1508" s="202"/>
      <c r="J1508" s="198"/>
      <c r="K1508" s="198"/>
      <c r="L1508" s="203"/>
      <c r="M1508" s="204"/>
      <c r="N1508" s="205"/>
      <c r="O1508" s="205"/>
      <c r="P1508" s="205"/>
      <c r="Q1508" s="205"/>
      <c r="R1508" s="205"/>
      <c r="S1508" s="205"/>
      <c r="T1508" s="206"/>
      <c r="AT1508" s="207" t="s">
        <v>317</v>
      </c>
      <c r="AU1508" s="207" t="s">
        <v>84</v>
      </c>
      <c r="AV1508" s="13" t="s">
        <v>84</v>
      </c>
      <c r="AW1508" s="13" t="s">
        <v>35</v>
      </c>
      <c r="AX1508" s="13" t="s">
        <v>82</v>
      </c>
      <c r="AY1508" s="207" t="s">
        <v>153</v>
      </c>
    </row>
    <row r="1509" spans="1:65" s="2" customFormat="1" ht="21.75" customHeight="1" x14ac:dyDescent="0.2">
      <c r="A1509" s="36"/>
      <c r="B1509" s="37"/>
      <c r="C1509" s="175" t="s">
        <v>2578</v>
      </c>
      <c r="D1509" s="175" t="s">
        <v>156</v>
      </c>
      <c r="E1509" s="176" t="s">
        <v>8794</v>
      </c>
      <c r="F1509" s="177" t="s">
        <v>8795</v>
      </c>
      <c r="G1509" s="178" t="s">
        <v>433</v>
      </c>
      <c r="H1509" s="179">
        <v>522.82000000000005</v>
      </c>
      <c r="I1509" s="180"/>
      <c r="J1509" s="181">
        <f>ROUND(I1509*H1509,2)</f>
        <v>0</v>
      </c>
      <c r="K1509" s="177" t="s">
        <v>28</v>
      </c>
      <c r="L1509" s="41"/>
      <c r="M1509" s="182" t="s">
        <v>28</v>
      </c>
      <c r="N1509" s="183" t="s">
        <v>45</v>
      </c>
      <c r="O1509" s="66"/>
      <c r="P1509" s="184">
        <f>O1509*H1509</f>
        <v>0</v>
      </c>
      <c r="Q1509" s="184">
        <v>3.7850000000000002E-2</v>
      </c>
      <c r="R1509" s="184">
        <f>Q1509*H1509</f>
        <v>19.788737000000001</v>
      </c>
      <c r="S1509" s="184">
        <v>0</v>
      </c>
      <c r="T1509" s="185">
        <f>S1509*H1509</f>
        <v>0</v>
      </c>
      <c r="U1509" s="36"/>
      <c r="V1509" s="36"/>
      <c r="W1509" s="36"/>
      <c r="X1509" s="36"/>
      <c r="Y1509" s="36"/>
      <c r="Z1509" s="36"/>
      <c r="AA1509" s="36"/>
      <c r="AB1509" s="36"/>
      <c r="AC1509" s="36"/>
      <c r="AD1509" s="36"/>
      <c r="AE1509" s="36"/>
      <c r="AR1509" s="186" t="s">
        <v>214</v>
      </c>
      <c r="AT1509" s="186" t="s">
        <v>156</v>
      </c>
      <c r="AU1509" s="186" t="s">
        <v>84</v>
      </c>
      <c r="AY1509" s="19" t="s">
        <v>153</v>
      </c>
      <c r="BE1509" s="187">
        <f>IF(N1509="základní",J1509,0)</f>
        <v>0</v>
      </c>
      <c r="BF1509" s="187">
        <f>IF(N1509="snížená",J1509,0)</f>
        <v>0</v>
      </c>
      <c r="BG1509" s="187">
        <f>IF(N1509="zákl. přenesená",J1509,0)</f>
        <v>0</v>
      </c>
      <c r="BH1509" s="187">
        <f>IF(N1509="sníž. přenesená",J1509,0)</f>
        <v>0</v>
      </c>
      <c r="BI1509" s="187">
        <f>IF(N1509="nulová",J1509,0)</f>
        <v>0</v>
      </c>
      <c r="BJ1509" s="19" t="s">
        <v>82</v>
      </c>
      <c r="BK1509" s="187">
        <f>ROUND(I1509*H1509,2)</f>
        <v>0</v>
      </c>
      <c r="BL1509" s="19" t="s">
        <v>214</v>
      </c>
      <c r="BM1509" s="186" t="s">
        <v>8796</v>
      </c>
    </row>
    <row r="1510" spans="1:65" s="2" customFormat="1" ht="21.75" customHeight="1" x14ac:dyDescent="0.2">
      <c r="A1510" s="36"/>
      <c r="B1510" s="37"/>
      <c r="C1510" s="175" t="s">
        <v>2583</v>
      </c>
      <c r="D1510" s="175" t="s">
        <v>156</v>
      </c>
      <c r="E1510" s="176" t="s">
        <v>8797</v>
      </c>
      <c r="F1510" s="177" t="s">
        <v>8798</v>
      </c>
      <c r="G1510" s="178" t="s">
        <v>433</v>
      </c>
      <c r="H1510" s="179">
        <v>31.72</v>
      </c>
      <c r="I1510" s="180"/>
      <c r="J1510" s="181">
        <f>ROUND(I1510*H1510,2)</f>
        <v>0</v>
      </c>
      <c r="K1510" s="177" t="s">
        <v>315</v>
      </c>
      <c r="L1510" s="41"/>
      <c r="M1510" s="182" t="s">
        <v>28</v>
      </c>
      <c r="N1510" s="183" t="s">
        <v>45</v>
      </c>
      <c r="O1510" s="66"/>
      <c r="P1510" s="184">
        <f>O1510*H1510</f>
        <v>0</v>
      </c>
      <c r="Q1510" s="184">
        <v>0</v>
      </c>
      <c r="R1510" s="184">
        <f>Q1510*H1510</f>
        <v>0</v>
      </c>
      <c r="S1510" s="184">
        <v>0</v>
      </c>
      <c r="T1510" s="185">
        <f>S1510*H1510</f>
        <v>0</v>
      </c>
      <c r="U1510" s="36"/>
      <c r="V1510" s="36"/>
      <c r="W1510" s="36"/>
      <c r="X1510" s="36"/>
      <c r="Y1510" s="36"/>
      <c r="Z1510" s="36"/>
      <c r="AA1510" s="36"/>
      <c r="AB1510" s="36"/>
      <c r="AC1510" s="36"/>
      <c r="AD1510" s="36"/>
      <c r="AE1510" s="36"/>
      <c r="AR1510" s="186" t="s">
        <v>214</v>
      </c>
      <c r="AT1510" s="186" t="s">
        <v>156</v>
      </c>
      <c r="AU1510" s="186" t="s">
        <v>84</v>
      </c>
      <c r="AY1510" s="19" t="s">
        <v>153</v>
      </c>
      <c r="BE1510" s="187">
        <f>IF(N1510="základní",J1510,0)</f>
        <v>0</v>
      </c>
      <c r="BF1510" s="187">
        <f>IF(N1510="snížená",J1510,0)</f>
        <v>0</v>
      </c>
      <c r="BG1510" s="187">
        <f>IF(N1510="zákl. přenesená",J1510,0)</f>
        <v>0</v>
      </c>
      <c r="BH1510" s="187">
        <f>IF(N1510="sníž. přenesená",J1510,0)</f>
        <v>0</v>
      </c>
      <c r="BI1510" s="187">
        <f>IF(N1510="nulová",J1510,0)</f>
        <v>0</v>
      </c>
      <c r="BJ1510" s="19" t="s">
        <v>82</v>
      </c>
      <c r="BK1510" s="187">
        <f>ROUND(I1510*H1510,2)</f>
        <v>0</v>
      </c>
      <c r="BL1510" s="19" t="s">
        <v>214</v>
      </c>
      <c r="BM1510" s="186" t="s">
        <v>8799</v>
      </c>
    </row>
    <row r="1511" spans="1:65" s="2" customFormat="1" ht="16.5" customHeight="1" x14ac:dyDescent="0.2">
      <c r="A1511" s="36"/>
      <c r="B1511" s="37"/>
      <c r="C1511" s="249" t="s">
        <v>2587</v>
      </c>
      <c r="D1511" s="249" t="s">
        <v>1767</v>
      </c>
      <c r="E1511" s="250" t="s">
        <v>8800</v>
      </c>
      <c r="F1511" s="251" t="s">
        <v>8801</v>
      </c>
      <c r="G1511" s="252" t="s">
        <v>433</v>
      </c>
      <c r="H1511" s="253">
        <v>34.892000000000003</v>
      </c>
      <c r="I1511" s="254"/>
      <c r="J1511" s="255">
        <f>ROUND(I1511*H1511,2)</f>
        <v>0</v>
      </c>
      <c r="K1511" s="251" t="s">
        <v>28</v>
      </c>
      <c r="L1511" s="256"/>
      <c r="M1511" s="257" t="s">
        <v>28</v>
      </c>
      <c r="N1511" s="258" t="s">
        <v>45</v>
      </c>
      <c r="O1511" s="66"/>
      <c r="P1511" s="184">
        <f>O1511*H1511</f>
        <v>0</v>
      </c>
      <c r="Q1511" s="184">
        <v>1.176E-2</v>
      </c>
      <c r="R1511" s="184">
        <f>Q1511*H1511</f>
        <v>0.41032992000000001</v>
      </c>
      <c r="S1511" s="184">
        <v>0</v>
      </c>
      <c r="T1511" s="185">
        <f>S1511*H1511</f>
        <v>0</v>
      </c>
      <c r="U1511" s="36"/>
      <c r="V1511" s="36"/>
      <c r="W1511" s="36"/>
      <c r="X1511" s="36"/>
      <c r="Y1511" s="36"/>
      <c r="Z1511" s="36"/>
      <c r="AA1511" s="36"/>
      <c r="AB1511" s="36"/>
      <c r="AC1511" s="36"/>
      <c r="AD1511" s="36"/>
      <c r="AE1511" s="36"/>
      <c r="AR1511" s="186" t="s">
        <v>279</v>
      </c>
      <c r="AT1511" s="186" t="s">
        <v>1767</v>
      </c>
      <c r="AU1511" s="186" t="s">
        <v>84</v>
      </c>
      <c r="AY1511" s="19" t="s">
        <v>153</v>
      </c>
      <c r="BE1511" s="187">
        <f>IF(N1511="základní",J1511,0)</f>
        <v>0</v>
      </c>
      <c r="BF1511" s="187">
        <f>IF(N1511="snížená",J1511,0)</f>
        <v>0</v>
      </c>
      <c r="BG1511" s="187">
        <f>IF(N1511="zákl. přenesená",J1511,0)</f>
        <v>0</v>
      </c>
      <c r="BH1511" s="187">
        <f>IF(N1511="sníž. přenesená",J1511,0)</f>
        <v>0</v>
      </c>
      <c r="BI1511" s="187">
        <f>IF(N1511="nulová",J1511,0)</f>
        <v>0</v>
      </c>
      <c r="BJ1511" s="19" t="s">
        <v>82</v>
      </c>
      <c r="BK1511" s="187">
        <f>ROUND(I1511*H1511,2)</f>
        <v>0</v>
      </c>
      <c r="BL1511" s="19" t="s">
        <v>214</v>
      </c>
      <c r="BM1511" s="186" t="s">
        <v>8802</v>
      </c>
    </row>
    <row r="1512" spans="1:65" s="13" customFormat="1" x14ac:dyDescent="0.2">
      <c r="B1512" s="197"/>
      <c r="C1512" s="198"/>
      <c r="D1512" s="188" t="s">
        <v>317</v>
      </c>
      <c r="E1512" s="198"/>
      <c r="F1512" s="200" t="s">
        <v>8803</v>
      </c>
      <c r="G1512" s="198"/>
      <c r="H1512" s="201">
        <v>34.892000000000003</v>
      </c>
      <c r="I1512" s="202"/>
      <c r="J1512" s="198"/>
      <c r="K1512" s="198"/>
      <c r="L1512" s="203"/>
      <c r="M1512" s="204"/>
      <c r="N1512" s="205"/>
      <c r="O1512" s="205"/>
      <c r="P1512" s="205"/>
      <c r="Q1512" s="205"/>
      <c r="R1512" s="205"/>
      <c r="S1512" s="205"/>
      <c r="T1512" s="206"/>
      <c r="AT1512" s="207" t="s">
        <v>317</v>
      </c>
      <c r="AU1512" s="207" t="s">
        <v>84</v>
      </c>
      <c r="AV1512" s="13" t="s">
        <v>84</v>
      </c>
      <c r="AW1512" s="13" t="s">
        <v>4</v>
      </c>
      <c r="AX1512" s="13" t="s">
        <v>82</v>
      </c>
      <c r="AY1512" s="207" t="s">
        <v>153</v>
      </c>
    </row>
    <row r="1513" spans="1:65" s="2" customFormat="1" ht="21.75" customHeight="1" x14ac:dyDescent="0.2">
      <c r="A1513" s="36"/>
      <c r="B1513" s="37"/>
      <c r="C1513" s="175" t="s">
        <v>2592</v>
      </c>
      <c r="D1513" s="175" t="s">
        <v>156</v>
      </c>
      <c r="E1513" s="176" t="s">
        <v>5764</v>
      </c>
      <c r="F1513" s="177" t="s">
        <v>5765</v>
      </c>
      <c r="G1513" s="178" t="s">
        <v>433</v>
      </c>
      <c r="H1513" s="179">
        <v>522.82000000000005</v>
      </c>
      <c r="I1513" s="180"/>
      <c r="J1513" s="181">
        <f>ROUND(I1513*H1513,2)</f>
        <v>0</v>
      </c>
      <c r="K1513" s="177" t="s">
        <v>315</v>
      </c>
      <c r="L1513" s="41"/>
      <c r="M1513" s="182" t="s">
        <v>28</v>
      </c>
      <c r="N1513" s="183" t="s">
        <v>45</v>
      </c>
      <c r="O1513" s="66"/>
      <c r="P1513" s="184">
        <f>O1513*H1513</f>
        <v>0</v>
      </c>
      <c r="Q1513" s="184">
        <v>0</v>
      </c>
      <c r="R1513" s="184">
        <f>Q1513*H1513</f>
        <v>0</v>
      </c>
      <c r="S1513" s="184">
        <v>0</v>
      </c>
      <c r="T1513" s="185">
        <f>S1513*H1513</f>
        <v>0</v>
      </c>
      <c r="U1513" s="36"/>
      <c r="V1513" s="36"/>
      <c r="W1513" s="36"/>
      <c r="X1513" s="36"/>
      <c r="Y1513" s="36"/>
      <c r="Z1513" s="36"/>
      <c r="AA1513" s="36"/>
      <c r="AB1513" s="36"/>
      <c r="AC1513" s="36"/>
      <c r="AD1513" s="36"/>
      <c r="AE1513" s="36"/>
      <c r="AR1513" s="186" t="s">
        <v>214</v>
      </c>
      <c r="AT1513" s="186" t="s">
        <v>156</v>
      </c>
      <c r="AU1513" s="186" t="s">
        <v>84</v>
      </c>
      <c r="AY1513" s="19" t="s">
        <v>153</v>
      </c>
      <c r="BE1513" s="187">
        <f>IF(N1513="základní",J1513,0)</f>
        <v>0</v>
      </c>
      <c r="BF1513" s="187">
        <f>IF(N1513="snížená",J1513,0)</f>
        <v>0</v>
      </c>
      <c r="BG1513" s="187">
        <f>IF(N1513="zákl. přenesená",J1513,0)</f>
        <v>0</v>
      </c>
      <c r="BH1513" s="187">
        <f>IF(N1513="sníž. přenesená",J1513,0)</f>
        <v>0</v>
      </c>
      <c r="BI1513" s="187">
        <f>IF(N1513="nulová",J1513,0)</f>
        <v>0</v>
      </c>
      <c r="BJ1513" s="19" t="s">
        <v>82</v>
      </c>
      <c r="BK1513" s="187">
        <f>ROUND(I1513*H1513,2)</f>
        <v>0</v>
      </c>
      <c r="BL1513" s="19" t="s">
        <v>214</v>
      </c>
      <c r="BM1513" s="186" t="s">
        <v>8804</v>
      </c>
    </row>
    <row r="1514" spans="1:65" s="2" customFormat="1" ht="16.5" customHeight="1" x14ac:dyDescent="0.2">
      <c r="A1514" s="36"/>
      <c r="B1514" s="37"/>
      <c r="C1514" s="249" t="s">
        <v>2598</v>
      </c>
      <c r="D1514" s="249" t="s">
        <v>1767</v>
      </c>
      <c r="E1514" s="250" t="s">
        <v>2485</v>
      </c>
      <c r="F1514" s="251" t="s">
        <v>2486</v>
      </c>
      <c r="G1514" s="252" t="s">
        <v>314</v>
      </c>
      <c r="H1514" s="253">
        <v>9.2479999999999993</v>
      </c>
      <c r="I1514" s="254"/>
      <c r="J1514" s="255">
        <f>ROUND(I1514*H1514,2)</f>
        <v>0</v>
      </c>
      <c r="K1514" s="251" t="s">
        <v>315</v>
      </c>
      <c r="L1514" s="256"/>
      <c r="M1514" s="257" t="s">
        <v>28</v>
      </c>
      <c r="N1514" s="258" t="s">
        <v>45</v>
      </c>
      <c r="O1514" s="66"/>
      <c r="P1514" s="184">
        <f>O1514*H1514</f>
        <v>0</v>
      </c>
      <c r="Q1514" s="184">
        <v>0.55000000000000004</v>
      </c>
      <c r="R1514" s="184">
        <f>Q1514*H1514</f>
        <v>5.0864000000000003</v>
      </c>
      <c r="S1514" s="184">
        <v>0</v>
      </c>
      <c r="T1514" s="185">
        <f>S1514*H1514</f>
        <v>0</v>
      </c>
      <c r="U1514" s="36"/>
      <c r="V1514" s="36"/>
      <c r="W1514" s="36"/>
      <c r="X1514" s="36"/>
      <c r="Y1514" s="36"/>
      <c r="Z1514" s="36"/>
      <c r="AA1514" s="36"/>
      <c r="AB1514" s="36"/>
      <c r="AC1514" s="36"/>
      <c r="AD1514" s="36"/>
      <c r="AE1514" s="36"/>
      <c r="AR1514" s="186" t="s">
        <v>279</v>
      </c>
      <c r="AT1514" s="186" t="s">
        <v>1767</v>
      </c>
      <c r="AU1514" s="186" t="s">
        <v>84</v>
      </c>
      <c r="AY1514" s="19" t="s">
        <v>153</v>
      </c>
      <c r="BE1514" s="187">
        <f>IF(N1514="základní",J1514,0)</f>
        <v>0</v>
      </c>
      <c r="BF1514" s="187">
        <f>IF(N1514="snížená",J1514,0)</f>
        <v>0</v>
      </c>
      <c r="BG1514" s="187">
        <f>IF(N1514="zákl. přenesená",J1514,0)</f>
        <v>0</v>
      </c>
      <c r="BH1514" s="187">
        <f>IF(N1514="sníž. přenesená",J1514,0)</f>
        <v>0</v>
      </c>
      <c r="BI1514" s="187">
        <f>IF(N1514="nulová",J1514,0)</f>
        <v>0</v>
      </c>
      <c r="BJ1514" s="19" t="s">
        <v>82</v>
      </c>
      <c r="BK1514" s="187">
        <f>ROUND(I1514*H1514,2)</f>
        <v>0</v>
      </c>
      <c r="BL1514" s="19" t="s">
        <v>214</v>
      </c>
      <c r="BM1514" s="186" t="s">
        <v>8805</v>
      </c>
    </row>
    <row r="1515" spans="1:65" s="13" customFormat="1" x14ac:dyDescent="0.2">
      <c r="B1515" s="197"/>
      <c r="C1515" s="198"/>
      <c r="D1515" s="188" t="s">
        <v>317</v>
      </c>
      <c r="E1515" s="199" t="s">
        <v>28</v>
      </c>
      <c r="F1515" s="200" t="s">
        <v>8806</v>
      </c>
      <c r="G1515" s="198"/>
      <c r="H1515" s="201">
        <v>9.2479999999999993</v>
      </c>
      <c r="I1515" s="202"/>
      <c r="J1515" s="198"/>
      <c r="K1515" s="198"/>
      <c r="L1515" s="203"/>
      <c r="M1515" s="204"/>
      <c r="N1515" s="205"/>
      <c r="O1515" s="205"/>
      <c r="P1515" s="205"/>
      <c r="Q1515" s="205"/>
      <c r="R1515" s="205"/>
      <c r="S1515" s="205"/>
      <c r="T1515" s="206"/>
      <c r="AT1515" s="207" t="s">
        <v>317</v>
      </c>
      <c r="AU1515" s="207" t="s">
        <v>84</v>
      </c>
      <c r="AV1515" s="13" t="s">
        <v>84</v>
      </c>
      <c r="AW1515" s="13" t="s">
        <v>35</v>
      </c>
      <c r="AX1515" s="13" t="s">
        <v>82</v>
      </c>
      <c r="AY1515" s="207" t="s">
        <v>153</v>
      </c>
    </row>
    <row r="1516" spans="1:65" s="2" customFormat="1" ht="16.5" customHeight="1" x14ac:dyDescent="0.2">
      <c r="A1516" s="36"/>
      <c r="B1516" s="37"/>
      <c r="C1516" s="175" t="s">
        <v>2603</v>
      </c>
      <c r="D1516" s="175" t="s">
        <v>156</v>
      </c>
      <c r="E1516" s="176" t="s">
        <v>2480</v>
      </c>
      <c r="F1516" s="177" t="s">
        <v>2481</v>
      </c>
      <c r="G1516" s="178" t="s">
        <v>349</v>
      </c>
      <c r="H1516" s="179">
        <v>625.55799999999999</v>
      </c>
      <c r="I1516" s="180"/>
      <c r="J1516" s="181">
        <f>ROUND(I1516*H1516,2)</f>
        <v>0</v>
      </c>
      <c r="K1516" s="177" t="s">
        <v>315</v>
      </c>
      <c r="L1516" s="41"/>
      <c r="M1516" s="182" t="s">
        <v>28</v>
      </c>
      <c r="N1516" s="183" t="s">
        <v>45</v>
      </c>
      <c r="O1516" s="66"/>
      <c r="P1516" s="184">
        <f>O1516*H1516</f>
        <v>0</v>
      </c>
      <c r="Q1516" s="184">
        <v>0</v>
      </c>
      <c r="R1516" s="184">
        <f>Q1516*H1516</f>
        <v>0</v>
      </c>
      <c r="S1516" s="184">
        <v>0</v>
      </c>
      <c r="T1516" s="185">
        <f>S1516*H1516</f>
        <v>0</v>
      </c>
      <c r="U1516" s="36"/>
      <c r="V1516" s="36"/>
      <c r="W1516" s="36"/>
      <c r="X1516" s="36"/>
      <c r="Y1516" s="36"/>
      <c r="Z1516" s="36"/>
      <c r="AA1516" s="36"/>
      <c r="AB1516" s="36"/>
      <c r="AC1516" s="36"/>
      <c r="AD1516" s="36"/>
      <c r="AE1516" s="36"/>
      <c r="AR1516" s="186" t="s">
        <v>214</v>
      </c>
      <c r="AT1516" s="186" t="s">
        <v>156</v>
      </c>
      <c r="AU1516" s="186" t="s">
        <v>84</v>
      </c>
      <c r="AY1516" s="19" t="s">
        <v>153</v>
      </c>
      <c r="BE1516" s="187">
        <f>IF(N1516="základní",J1516,0)</f>
        <v>0</v>
      </c>
      <c r="BF1516" s="187">
        <f>IF(N1516="snížená",J1516,0)</f>
        <v>0</v>
      </c>
      <c r="BG1516" s="187">
        <f>IF(N1516="zákl. přenesená",J1516,0)</f>
        <v>0</v>
      </c>
      <c r="BH1516" s="187">
        <f>IF(N1516="sníž. přenesená",J1516,0)</f>
        <v>0</v>
      </c>
      <c r="BI1516" s="187">
        <f>IF(N1516="nulová",J1516,0)</f>
        <v>0</v>
      </c>
      <c r="BJ1516" s="19" t="s">
        <v>82</v>
      </c>
      <c r="BK1516" s="187">
        <f>ROUND(I1516*H1516,2)</f>
        <v>0</v>
      </c>
      <c r="BL1516" s="19" t="s">
        <v>214</v>
      </c>
      <c r="BM1516" s="186" t="s">
        <v>8807</v>
      </c>
    </row>
    <row r="1517" spans="1:65" s="13" customFormat="1" x14ac:dyDescent="0.2">
      <c r="B1517" s="197"/>
      <c r="C1517" s="198"/>
      <c r="D1517" s="188" t="s">
        <v>317</v>
      </c>
      <c r="E1517" s="199" t="s">
        <v>28</v>
      </c>
      <c r="F1517" s="200" t="s">
        <v>8808</v>
      </c>
      <c r="G1517" s="198"/>
      <c r="H1517" s="201">
        <v>585.55799999999999</v>
      </c>
      <c r="I1517" s="202"/>
      <c r="J1517" s="198"/>
      <c r="K1517" s="198"/>
      <c r="L1517" s="203"/>
      <c r="M1517" s="204"/>
      <c r="N1517" s="205"/>
      <c r="O1517" s="205"/>
      <c r="P1517" s="205"/>
      <c r="Q1517" s="205"/>
      <c r="R1517" s="205"/>
      <c r="S1517" s="205"/>
      <c r="T1517" s="206"/>
      <c r="AT1517" s="207" t="s">
        <v>317</v>
      </c>
      <c r="AU1517" s="207" t="s">
        <v>84</v>
      </c>
      <c r="AV1517" s="13" t="s">
        <v>84</v>
      </c>
      <c r="AW1517" s="13" t="s">
        <v>35</v>
      </c>
      <c r="AX1517" s="13" t="s">
        <v>74</v>
      </c>
      <c r="AY1517" s="207" t="s">
        <v>153</v>
      </c>
    </row>
    <row r="1518" spans="1:65" s="13" customFormat="1" x14ac:dyDescent="0.2">
      <c r="B1518" s="197"/>
      <c r="C1518" s="198"/>
      <c r="D1518" s="188" t="s">
        <v>317</v>
      </c>
      <c r="E1518" s="199" t="s">
        <v>28</v>
      </c>
      <c r="F1518" s="200" t="s">
        <v>8809</v>
      </c>
      <c r="G1518" s="198"/>
      <c r="H1518" s="201">
        <v>40</v>
      </c>
      <c r="I1518" s="202"/>
      <c r="J1518" s="198"/>
      <c r="K1518" s="198"/>
      <c r="L1518" s="203"/>
      <c r="M1518" s="204"/>
      <c r="N1518" s="205"/>
      <c r="O1518" s="205"/>
      <c r="P1518" s="205"/>
      <c r="Q1518" s="205"/>
      <c r="R1518" s="205"/>
      <c r="S1518" s="205"/>
      <c r="T1518" s="206"/>
      <c r="AT1518" s="207" t="s">
        <v>317</v>
      </c>
      <c r="AU1518" s="207" t="s">
        <v>84</v>
      </c>
      <c r="AV1518" s="13" t="s">
        <v>84</v>
      </c>
      <c r="AW1518" s="13" t="s">
        <v>35</v>
      </c>
      <c r="AX1518" s="13" t="s">
        <v>74</v>
      </c>
      <c r="AY1518" s="207" t="s">
        <v>153</v>
      </c>
    </row>
    <row r="1519" spans="1:65" s="14" customFormat="1" x14ac:dyDescent="0.2">
      <c r="B1519" s="208"/>
      <c r="C1519" s="209"/>
      <c r="D1519" s="188" t="s">
        <v>317</v>
      </c>
      <c r="E1519" s="210" t="s">
        <v>28</v>
      </c>
      <c r="F1519" s="211" t="s">
        <v>353</v>
      </c>
      <c r="G1519" s="209"/>
      <c r="H1519" s="212">
        <v>625.55799999999999</v>
      </c>
      <c r="I1519" s="213"/>
      <c r="J1519" s="209"/>
      <c r="K1519" s="209"/>
      <c r="L1519" s="214"/>
      <c r="M1519" s="215"/>
      <c r="N1519" s="216"/>
      <c r="O1519" s="216"/>
      <c r="P1519" s="216"/>
      <c r="Q1519" s="216"/>
      <c r="R1519" s="216"/>
      <c r="S1519" s="216"/>
      <c r="T1519" s="217"/>
      <c r="AT1519" s="218" t="s">
        <v>317</v>
      </c>
      <c r="AU1519" s="218" t="s">
        <v>84</v>
      </c>
      <c r="AV1519" s="14" t="s">
        <v>167</v>
      </c>
      <c r="AW1519" s="14" t="s">
        <v>35</v>
      </c>
      <c r="AX1519" s="14" t="s">
        <v>82</v>
      </c>
      <c r="AY1519" s="218" t="s">
        <v>153</v>
      </c>
    </row>
    <row r="1520" spans="1:65" s="2" customFormat="1" ht="16.5" customHeight="1" x14ac:dyDescent="0.2">
      <c r="A1520" s="36"/>
      <c r="B1520" s="37"/>
      <c r="C1520" s="249" t="s">
        <v>2607</v>
      </c>
      <c r="D1520" s="249" t="s">
        <v>1767</v>
      </c>
      <c r="E1520" s="250" t="s">
        <v>2485</v>
      </c>
      <c r="F1520" s="251" t="s">
        <v>2486</v>
      </c>
      <c r="G1520" s="252" t="s">
        <v>314</v>
      </c>
      <c r="H1520" s="253">
        <v>1.651</v>
      </c>
      <c r="I1520" s="254"/>
      <c r="J1520" s="255">
        <f>ROUND(I1520*H1520,2)</f>
        <v>0</v>
      </c>
      <c r="K1520" s="251" t="s">
        <v>315</v>
      </c>
      <c r="L1520" s="256"/>
      <c r="M1520" s="257" t="s">
        <v>28</v>
      </c>
      <c r="N1520" s="258" t="s">
        <v>45</v>
      </c>
      <c r="O1520" s="66"/>
      <c r="P1520" s="184">
        <f>O1520*H1520</f>
        <v>0</v>
      </c>
      <c r="Q1520" s="184">
        <v>0.55000000000000004</v>
      </c>
      <c r="R1520" s="184">
        <f>Q1520*H1520</f>
        <v>0.90805000000000013</v>
      </c>
      <c r="S1520" s="184">
        <v>0</v>
      </c>
      <c r="T1520" s="185">
        <f>S1520*H1520</f>
        <v>0</v>
      </c>
      <c r="U1520" s="36"/>
      <c r="V1520" s="36"/>
      <c r="W1520" s="36"/>
      <c r="X1520" s="36"/>
      <c r="Y1520" s="36"/>
      <c r="Z1520" s="36"/>
      <c r="AA1520" s="36"/>
      <c r="AB1520" s="36"/>
      <c r="AC1520" s="36"/>
      <c r="AD1520" s="36"/>
      <c r="AE1520" s="36"/>
      <c r="AR1520" s="186" t="s">
        <v>279</v>
      </c>
      <c r="AT1520" s="186" t="s">
        <v>1767</v>
      </c>
      <c r="AU1520" s="186" t="s">
        <v>84</v>
      </c>
      <c r="AY1520" s="19" t="s">
        <v>153</v>
      </c>
      <c r="BE1520" s="187">
        <f>IF(N1520="základní",J1520,0)</f>
        <v>0</v>
      </c>
      <c r="BF1520" s="187">
        <f>IF(N1520="snížená",J1520,0)</f>
        <v>0</v>
      </c>
      <c r="BG1520" s="187">
        <f>IF(N1520="zákl. přenesená",J1520,0)</f>
        <v>0</v>
      </c>
      <c r="BH1520" s="187">
        <f>IF(N1520="sníž. přenesená",J1520,0)</f>
        <v>0</v>
      </c>
      <c r="BI1520" s="187">
        <f>IF(N1520="nulová",J1520,0)</f>
        <v>0</v>
      </c>
      <c r="BJ1520" s="19" t="s">
        <v>82</v>
      </c>
      <c r="BK1520" s="187">
        <f>ROUND(I1520*H1520,2)</f>
        <v>0</v>
      </c>
      <c r="BL1520" s="19" t="s">
        <v>214</v>
      </c>
      <c r="BM1520" s="186" t="s">
        <v>8810</v>
      </c>
    </row>
    <row r="1521" spans="1:65" s="13" customFormat="1" x14ac:dyDescent="0.2">
      <c r="B1521" s="197"/>
      <c r="C1521" s="198"/>
      <c r="D1521" s="188" t="s">
        <v>317</v>
      </c>
      <c r="E1521" s="199" t="s">
        <v>28</v>
      </c>
      <c r="F1521" s="200" t="s">
        <v>8811</v>
      </c>
      <c r="G1521" s="198"/>
      <c r="H1521" s="201">
        <v>1.651</v>
      </c>
      <c r="I1521" s="202"/>
      <c r="J1521" s="198"/>
      <c r="K1521" s="198"/>
      <c r="L1521" s="203"/>
      <c r="M1521" s="204"/>
      <c r="N1521" s="205"/>
      <c r="O1521" s="205"/>
      <c r="P1521" s="205"/>
      <c r="Q1521" s="205"/>
      <c r="R1521" s="205"/>
      <c r="S1521" s="205"/>
      <c r="T1521" s="206"/>
      <c r="AT1521" s="207" t="s">
        <v>317</v>
      </c>
      <c r="AU1521" s="207" t="s">
        <v>84</v>
      </c>
      <c r="AV1521" s="13" t="s">
        <v>84</v>
      </c>
      <c r="AW1521" s="13" t="s">
        <v>35</v>
      </c>
      <c r="AX1521" s="13" t="s">
        <v>82</v>
      </c>
      <c r="AY1521" s="207" t="s">
        <v>153</v>
      </c>
    </row>
    <row r="1522" spans="1:65" s="2" customFormat="1" ht="21.75" customHeight="1" x14ac:dyDescent="0.2">
      <c r="A1522" s="36"/>
      <c r="B1522" s="37"/>
      <c r="C1522" s="175" t="s">
        <v>2611</v>
      </c>
      <c r="D1522" s="175" t="s">
        <v>156</v>
      </c>
      <c r="E1522" s="176" t="s">
        <v>2490</v>
      </c>
      <c r="F1522" s="177" t="s">
        <v>2491</v>
      </c>
      <c r="G1522" s="178" t="s">
        <v>314</v>
      </c>
      <c r="H1522" s="179">
        <v>25.635000000000002</v>
      </c>
      <c r="I1522" s="180"/>
      <c r="J1522" s="181">
        <f>ROUND(I1522*H1522,2)</f>
        <v>0</v>
      </c>
      <c r="K1522" s="177" t="s">
        <v>315</v>
      </c>
      <c r="L1522" s="41"/>
      <c r="M1522" s="182" t="s">
        <v>28</v>
      </c>
      <c r="N1522" s="183" t="s">
        <v>45</v>
      </c>
      <c r="O1522" s="66"/>
      <c r="P1522" s="184">
        <f>O1522*H1522</f>
        <v>0</v>
      </c>
      <c r="Q1522" s="184">
        <v>2.3369999999999998E-2</v>
      </c>
      <c r="R1522" s="184">
        <f>Q1522*H1522</f>
        <v>0.59908994999999998</v>
      </c>
      <c r="S1522" s="184">
        <v>0</v>
      </c>
      <c r="T1522" s="185">
        <f>S1522*H1522</f>
        <v>0</v>
      </c>
      <c r="U1522" s="36"/>
      <c r="V1522" s="36"/>
      <c r="W1522" s="36"/>
      <c r="X1522" s="36"/>
      <c r="Y1522" s="36"/>
      <c r="Z1522" s="36"/>
      <c r="AA1522" s="36"/>
      <c r="AB1522" s="36"/>
      <c r="AC1522" s="36"/>
      <c r="AD1522" s="36"/>
      <c r="AE1522" s="36"/>
      <c r="AR1522" s="186" t="s">
        <v>214</v>
      </c>
      <c r="AT1522" s="186" t="s">
        <v>156</v>
      </c>
      <c r="AU1522" s="186" t="s">
        <v>84</v>
      </c>
      <c r="AY1522" s="19" t="s">
        <v>153</v>
      </c>
      <c r="BE1522" s="187">
        <f>IF(N1522="základní",J1522,0)</f>
        <v>0</v>
      </c>
      <c r="BF1522" s="187">
        <f>IF(N1522="snížená",J1522,0)</f>
        <v>0</v>
      </c>
      <c r="BG1522" s="187">
        <f>IF(N1522="zákl. přenesená",J1522,0)</f>
        <v>0</v>
      </c>
      <c r="BH1522" s="187">
        <f>IF(N1522="sníž. přenesená",J1522,0)</f>
        <v>0</v>
      </c>
      <c r="BI1522" s="187">
        <f>IF(N1522="nulová",J1522,0)</f>
        <v>0</v>
      </c>
      <c r="BJ1522" s="19" t="s">
        <v>82</v>
      </c>
      <c r="BK1522" s="187">
        <f>ROUND(I1522*H1522,2)</f>
        <v>0</v>
      </c>
      <c r="BL1522" s="19" t="s">
        <v>214</v>
      </c>
      <c r="BM1522" s="186" t="s">
        <v>8812</v>
      </c>
    </row>
    <row r="1523" spans="1:65" s="13" customFormat="1" x14ac:dyDescent="0.2">
      <c r="B1523" s="197"/>
      <c r="C1523" s="198"/>
      <c r="D1523" s="188" t="s">
        <v>317</v>
      </c>
      <c r="E1523" s="199" t="s">
        <v>28</v>
      </c>
      <c r="F1523" s="200" t="s">
        <v>8813</v>
      </c>
      <c r="G1523" s="198"/>
      <c r="H1523" s="201">
        <v>14.736000000000001</v>
      </c>
      <c r="I1523" s="202"/>
      <c r="J1523" s="198"/>
      <c r="K1523" s="198"/>
      <c r="L1523" s="203"/>
      <c r="M1523" s="204"/>
      <c r="N1523" s="205"/>
      <c r="O1523" s="205"/>
      <c r="P1523" s="205"/>
      <c r="Q1523" s="205"/>
      <c r="R1523" s="205"/>
      <c r="S1523" s="205"/>
      <c r="T1523" s="206"/>
      <c r="AT1523" s="207" t="s">
        <v>317</v>
      </c>
      <c r="AU1523" s="207" t="s">
        <v>84</v>
      </c>
      <c r="AV1523" s="13" t="s">
        <v>84</v>
      </c>
      <c r="AW1523" s="13" t="s">
        <v>35</v>
      </c>
      <c r="AX1523" s="13" t="s">
        <v>74</v>
      </c>
      <c r="AY1523" s="207" t="s">
        <v>153</v>
      </c>
    </row>
    <row r="1524" spans="1:65" s="13" customFormat="1" x14ac:dyDescent="0.2">
      <c r="B1524" s="197"/>
      <c r="C1524" s="198"/>
      <c r="D1524" s="188" t="s">
        <v>317</v>
      </c>
      <c r="E1524" s="199" t="s">
        <v>28</v>
      </c>
      <c r="F1524" s="200" t="s">
        <v>8814</v>
      </c>
      <c r="G1524" s="198"/>
      <c r="H1524" s="201">
        <v>10.898999999999999</v>
      </c>
      <c r="I1524" s="202"/>
      <c r="J1524" s="198"/>
      <c r="K1524" s="198"/>
      <c r="L1524" s="203"/>
      <c r="M1524" s="204"/>
      <c r="N1524" s="205"/>
      <c r="O1524" s="205"/>
      <c r="P1524" s="205"/>
      <c r="Q1524" s="205"/>
      <c r="R1524" s="205"/>
      <c r="S1524" s="205"/>
      <c r="T1524" s="206"/>
      <c r="AT1524" s="207" t="s">
        <v>317</v>
      </c>
      <c r="AU1524" s="207" t="s">
        <v>84</v>
      </c>
      <c r="AV1524" s="13" t="s">
        <v>84</v>
      </c>
      <c r="AW1524" s="13" t="s">
        <v>35</v>
      </c>
      <c r="AX1524" s="13" t="s">
        <v>74</v>
      </c>
      <c r="AY1524" s="207" t="s">
        <v>153</v>
      </c>
    </row>
    <row r="1525" spans="1:65" s="14" customFormat="1" x14ac:dyDescent="0.2">
      <c r="B1525" s="208"/>
      <c r="C1525" s="209"/>
      <c r="D1525" s="188" t="s">
        <v>317</v>
      </c>
      <c r="E1525" s="210" t="s">
        <v>28</v>
      </c>
      <c r="F1525" s="211" t="s">
        <v>353</v>
      </c>
      <c r="G1525" s="209"/>
      <c r="H1525" s="212">
        <v>25.635000000000002</v>
      </c>
      <c r="I1525" s="213"/>
      <c r="J1525" s="209"/>
      <c r="K1525" s="209"/>
      <c r="L1525" s="214"/>
      <c r="M1525" s="215"/>
      <c r="N1525" s="216"/>
      <c r="O1525" s="216"/>
      <c r="P1525" s="216"/>
      <c r="Q1525" s="216"/>
      <c r="R1525" s="216"/>
      <c r="S1525" s="216"/>
      <c r="T1525" s="217"/>
      <c r="AT1525" s="218" t="s">
        <v>317</v>
      </c>
      <c r="AU1525" s="218" t="s">
        <v>84</v>
      </c>
      <c r="AV1525" s="14" t="s">
        <v>167</v>
      </c>
      <c r="AW1525" s="14" t="s">
        <v>35</v>
      </c>
      <c r="AX1525" s="14" t="s">
        <v>82</v>
      </c>
      <c r="AY1525" s="218" t="s">
        <v>153</v>
      </c>
    </row>
    <row r="1526" spans="1:65" s="2" customFormat="1" ht="16.5" customHeight="1" x14ac:dyDescent="0.2">
      <c r="A1526" s="36"/>
      <c r="B1526" s="37"/>
      <c r="C1526" s="175" t="s">
        <v>2615</v>
      </c>
      <c r="D1526" s="175" t="s">
        <v>156</v>
      </c>
      <c r="E1526" s="176" t="s">
        <v>5781</v>
      </c>
      <c r="F1526" s="177" t="s">
        <v>5782</v>
      </c>
      <c r="G1526" s="178" t="s">
        <v>373</v>
      </c>
      <c r="H1526" s="179">
        <v>80</v>
      </c>
      <c r="I1526" s="180"/>
      <c r="J1526" s="181">
        <f>ROUND(I1526*H1526,2)</f>
        <v>0</v>
      </c>
      <c r="K1526" s="177" t="s">
        <v>28</v>
      </c>
      <c r="L1526" s="41"/>
      <c r="M1526" s="182" t="s">
        <v>28</v>
      </c>
      <c r="N1526" s="183" t="s">
        <v>45</v>
      </c>
      <c r="O1526" s="66"/>
      <c r="P1526" s="184">
        <f>O1526*H1526</f>
        <v>0</v>
      </c>
      <c r="Q1526" s="184">
        <v>0</v>
      </c>
      <c r="R1526" s="184">
        <f>Q1526*H1526</f>
        <v>0</v>
      </c>
      <c r="S1526" s="184">
        <v>0</v>
      </c>
      <c r="T1526" s="185">
        <f>S1526*H1526</f>
        <v>0</v>
      </c>
      <c r="U1526" s="36"/>
      <c r="V1526" s="36"/>
      <c r="W1526" s="36"/>
      <c r="X1526" s="36"/>
      <c r="Y1526" s="36"/>
      <c r="Z1526" s="36"/>
      <c r="AA1526" s="36"/>
      <c r="AB1526" s="36"/>
      <c r="AC1526" s="36"/>
      <c r="AD1526" s="36"/>
      <c r="AE1526" s="36"/>
      <c r="AR1526" s="186" t="s">
        <v>214</v>
      </c>
      <c r="AT1526" s="186" t="s">
        <v>156</v>
      </c>
      <c r="AU1526" s="186" t="s">
        <v>84</v>
      </c>
      <c r="AY1526" s="19" t="s">
        <v>153</v>
      </c>
      <c r="BE1526" s="187">
        <f>IF(N1526="základní",J1526,0)</f>
        <v>0</v>
      </c>
      <c r="BF1526" s="187">
        <f>IF(N1526="snížená",J1526,0)</f>
        <v>0</v>
      </c>
      <c r="BG1526" s="187">
        <f>IF(N1526="zákl. přenesená",J1526,0)</f>
        <v>0</v>
      </c>
      <c r="BH1526" s="187">
        <f>IF(N1526="sníž. přenesená",J1526,0)</f>
        <v>0</v>
      </c>
      <c r="BI1526" s="187">
        <f>IF(N1526="nulová",J1526,0)</f>
        <v>0</v>
      </c>
      <c r="BJ1526" s="19" t="s">
        <v>82</v>
      </c>
      <c r="BK1526" s="187">
        <f>ROUND(I1526*H1526,2)</f>
        <v>0</v>
      </c>
      <c r="BL1526" s="19" t="s">
        <v>214</v>
      </c>
      <c r="BM1526" s="186" t="s">
        <v>8815</v>
      </c>
    </row>
    <row r="1527" spans="1:65" s="2" customFormat="1" ht="39" x14ac:dyDescent="0.2">
      <c r="A1527" s="36"/>
      <c r="B1527" s="37"/>
      <c r="C1527" s="38"/>
      <c r="D1527" s="188" t="s">
        <v>194</v>
      </c>
      <c r="E1527" s="38"/>
      <c r="F1527" s="189" t="s">
        <v>5784</v>
      </c>
      <c r="G1527" s="38"/>
      <c r="H1527" s="38"/>
      <c r="I1527" s="190"/>
      <c r="J1527" s="38"/>
      <c r="K1527" s="38"/>
      <c r="L1527" s="41"/>
      <c r="M1527" s="191"/>
      <c r="N1527" s="192"/>
      <c r="O1527" s="66"/>
      <c r="P1527" s="66"/>
      <c r="Q1527" s="66"/>
      <c r="R1527" s="66"/>
      <c r="S1527" s="66"/>
      <c r="T1527" s="67"/>
      <c r="U1527" s="36"/>
      <c r="V1527" s="36"/>
      <c r="W1527" s="36"/>
      <c r="X1527" s="36"/>
      <c r="Y1527" s="36"/>
      <c r="Z1527" s="36"/>
      <c r="AA1527" s="36"/>
      <c r="AB1527" s="36"/>
      <c r="AC1527" s="36"/>
      <c r="AD1527" s="36"/>
      <c r="AE1527" s="36"/>
      <c r="AT1527" s="19" t="s">
        <v>194</v>
      </c>
      <c r="AU1527" s="19" t="s">
        <v>84</v>
      </c>
    </row>
    <row r="1528" spans="1:65" s="2" customFormat="1" ht="16.5" customHeight="1" x14ac:dyDescent="0.2">
      <c r="A1528" s="36"/>
      <c r="B1528" s="37"/>
      <c r="C1528" s="175" t="s">
        <v>2619</v>
      </c>
      <c r="D1528" s="175" t="s">
        <v>156</v>
      </c>
      <c r="E1528" s="176" t="s">
        <v>5785</v>
      </c>
      <c r="F1528" s="177" t="s">
        <v>5786</v>
      </c>
      <c r="G1528" s="178" t="s">
        <v>433</v>
      </c>
      <c r="H1528" s="179">
        <v>968.8</v>
      </c>
      <c r="I1528" s="180"/>
      <c r="J1528" s="181">
        <f>ROUND(I1528*H1528,2)</f>
        <v>0</v>
      </c>
      <c r="K1528" s="177" t="s">
        <v>315</v>
      </c>
      <c r="L1528" s="41"/>
      <c r="M1528" s="182" t="s">
        <v>28</v>
      </c>
      <c r="N1528" s="183" t="s">
        <v>45</v>
      </c>
      <c r="O1528" s="66"/>
      <c r="P1528" s="184">
        <f>O1528*H1528</f>
        <v>0</v>
      </c>
      <c r="Q1528" s="184">
        <v>0</v>
      </c>
      <c r="R1528" s="184">
        <f>Q1528*H1528</f>
        <v>0</v>
      </c>
      <c r="S1528" s="184">
        <v>0</v>
      </c>
      <c r="T1528" s="185">
        <f>S1528*H1528</f>
        <v>0</v>
      </c>
      <c r="U1528" s="36"/>
      <c r="V1528" s="36"/>
      <c r="W1528" s="36"/>
      <c r="X1528" s="36"/>
      <c r="Y1528" s="36"/>
      <c r="Z1528" s="36"/>
      <c r="AA1528" s="36"/>
      <c r="AB1528" s="36"/>
      <c r="AC1528" s="36"/>
      <c r="AD1528" s="36"/>
      <c r="AE1528" s="36"/>
      <c r="AR1528" s="186" t="s">
        <v>214</v>
      </c>
      <c r="AT1528" s="186" t="s">
        <v>156</v>
      </c>
      <c r="AU1528" s="186" t="s">
        <v>84</v>
      </c>
      <c r="AY1528" s="19" t="s">
        <v>153</v>
      </c>
      <c r="BE1528" s="187">
        <f>IF(N1528="základní",J1528,0)</f>
        <v>0</v>
      </c>
      <c r="BF1528" s="187">
        <f>IF(N1528="snížená",J1528,0)</f>
        <v>0</v>
      </c>
      <c r="BG1528" s="187">
        <f>IF(N1528="zákl. přenesená",J1528,0)</f>
        <v>0</v>
      </c>
      <c r="BH1528" s="187">
        <f>IF(N1528="sníž. přenesená",J1528,0)</f>
        <v>0</v>
      </c>
      <c r="BI1528" s="187">
        <f>IF(N1528="nulová",J1528,0)</f>
        <v>0</v>
      </c>
      <c r="BJ1528" s="19" t="s">
        <v>82</v>
      </c>
      <c r="BK1528" s="187">
        <f>ROUND(I1528*H1528,2)</f>
        <v>0</v>
      </c>
      <c r="BL1528" s="19" t="s">
        <v>214</v>
      </c>
      <c r="BM1528" s="186" t="s">
        <v>8816</v>
      </c>
    </row>
    <row r="1529" spans="1:65" s="15" customFormat="1" x14ac:dyDescent="0.2">
      <c r="B1529" s="224"/>
      <c r="C1529" s="225"/>
      <c r="D1529" s="188" t="s">
        <v>317</v>
      </c>
      <c r="E1529" s="226" t="s">
        <v>28</v>
      </c>
      <c r="F1529" s="227" t="s">
        <v>534</v>
      </c>
      <c r="G1529" s="225"/>
      <c r="H1529" s="226" t="s">
        <v>28</v>
      </c>
      <c r="I1529" s="228"/>
      <c r="J1529" s="225"/>
      <c r="K1529" s="225"/>
      <c r="L1529" s="229"/>
      <c r="M1529" s="230"/>
      <c r="N1529" s="231"/>
      <c r="O1529" s="231"/>
      <c r="P1529" s="231"/>
      <c r="Q1529" s="231"/>
      <c r="R1529" s="231"/>
      <c r="S1529" s="231"/>
      <c r="T1529" s="232"/>
      <c r="AT1529" s="233" t="s">
        <v>317</v>
      </c>
      <c r="AU1529" s="233" t="s">
        <v>84</v>
      </c>
      <c r="AV1529" s="15" t="s">
        <v>82</v>
      </c>
      <c r="AW1529" s="15" t="s">
        <v>35</v>
      </c>
      <c r="AX1529" s="15" t="s">
        <v>74</v>
      </c>
      <c r="AY1529" s="233" t="s">
        <v>153</v>
      </c>
    </row>
    <row r="1530" spans="1:65" s="13" customFormat="1" x14ac:dyDescent="0.2">
      <c r="B1530" s="197"/>
      <c r="C1530" s="198"/>
      <c r="D1530" s="188" t="s">
        <v>317</v>
      </c>
      <c r="E1530" s="199" t="s">
        <v>28</v>
      </c>
      <c r="F1530" s="200" t="s">
        <v>8817</v>
      </c>
      <c r="G1530" s="198"/>
      <c r="H1530" s="201">
        <v>132</v>
      </c>
      <c r="I1530" s="202"/>
      <c r="J1530" s="198"/>
      <c r="K1530" s="198"/>
      <c r="L1530" s="203"/>
      <c r="M1530" s="204"/>
      <c r="N1530" s="205"/>
      <c r="O1530" s="205"/>
      <c r="P1530" s="205"/>
      <c r="Q1530" s="205"/>
      <c r="R1530" s="205"/>
      <c r="S1530" s="205"/>
      <c r="T1530" s="206"/>
      <c r="AT1530" s="207" t="s">
        <v>317</v>
      </c>
      <c r="AU1530" s="207" t="s">
        <v>84</v>
      </c>
      <c r="AV1530" s="13" t="s">
        <v>84</v>
      </c>
      <c r="AW1530" s="13" t="s">
        <v>35</v>
      </c>
      <c r="AX1530" s="13" t="s">
        <v>74</v>
      </c>
      <c r="AY1530" s="207" t="s">
        <v>153</v>
      </c>
    </row>
    <row r="1531" spans="1:65" s="13" customFormat="1" x14ac:dyDescent="0.2">
      <c r="B1531" s="197"/>
      <c r="C1531" s="198"/>
      <c r="D1531" s="188" t="s">
        <v>317</v>
      </c>
      <c r="E1531" s="199" t="s">
        <v>28</v>
      </c>
      <c r="F1531" s="200" t="s">
        <v>8818</v>
      </c>
      <c r="G1531" s="198"/>
      <c r="H1531" s="201">
        <v>23.4</v>
      </c>
      <c r="I1531" s="202"/>
      <c r="J1531" s="198"/>
      <c r="K1531" s="198"/>
      <c r="L1531" s="203"/>
      <c r="M1531" s="204"/>
      <c r="N1531" s="205"/>
      <c r="O1531" s="205"/>
      <c r="P1531" s="205"/>
      <c r="Q1531" s="205"/>
      <c r="R1531" s="205"/>
      <c r="S1531" s="205"/>
      <c r="T1531" s="206"/>
      <c r="AT1531" s="207" t="s">
        <v>317</v>
      </c>
      <c r="AU1531" s="207" t="s">
        <v>84</v>
      </c>
      <c r="AV1531" s="13" t="s">
        <v>84</v>
      </c>
      <c r="AW1531" s="13" t="s">
        <v>35</v>
      </c>
      <c r="AX1531" s="13" t="s">
        <v>74</v>
      </c>
      <c r="AY1531" s="207" t="s">
        <v>153</v>
      </c>
    </row>
    <row r="1532" spans="1:65" s="16" customFormat="1" x14ac:dyDescent="0.2">
      <c r="B1532" s="234"/>
      <c r="C1532" s="235"/>
      <c r="D1532" s="188" t="s">
        <v>317</v>
      </c>
      <c r="E1532" s="236" t="s">
        <v>28</v>
      </c>
      <c r="F1532" s="237" t="s">
        <v>448</v>
      </c>
      <c r="G1532" s="235"/>
      <c r="H1532" s="238">
        <v>155.4</v>
      </c>
      <c r="I1532" s="239"/>
      <c r="J1532" s="235"/>
      <c r="K1532" s="235"/>
      <c r="L1532" s="240"/>
      <c r="M1532" s="241"/>
      <c r="N1532" s="242"/>
      <c r="O1532" s="242"/>
      <c r="P1532" s="242"/>
      <c r="Q1532" s="242"/>
      <c r="R1532" s="242"/>
      <c r="S1532" s="242"/>
      <c r="T1532" s="243"/>
      <c r="AT1532" s="244" t="s">
        <v>317</v>
      </c>
      <c r="AU1532" s="244" t="s">
        <v>84</v>
      </c>
      <c r="AV1532" s="16" t="s">
        <v>163</v>
      </c>
      <c r="AW1532" s="16" t="s">
        <v>35</v>
      </c>
      <c r="AX1532" s="16" t="s">
        <v>74</v>
      </c>
      <c r="AY1532" s="244" t="s">
        <v>153</v>
      </c>
    </row>
    <row r="1533" spans="1:65" s="15" customFormat="1" x14ac:dyDescent="0.2">
      <c r="B1533" s="224"/>
      <c r="C1533" s="225"/>
      <c r="D1533" s="188" t="s">
        <v>317</v>
      </c>
      <c r="E1533" s="226" t="s">
        <v>28</v>
      </c>
      <c r="F1533" s="227" t="s">
        <v>536</v>
      </c>
      <c r="G1533" s="225"/>
      <c r="H1533" s="226" t="s">
        <v>28</v>
      </c>
      <c r="I1533" s="228"/>
      <c r="J1533" s="225"/>
      <c r="K1533" s="225"/>
      <c r="L1533" s="229"/>
      <c r="M1533" s="230"/>
      <c r="N1533" s="231"/>
      <c r="O1533" s="231"/>
      <c r="P1533" s="231"/>
      <c r="Q1533" s="231"/>
      <c r="R1533" s="231"/>
      <c r="S1533" s="231"/>
      <c r="T1533" s="232"/>
      <c r="AT1533" s="233" t="s">
        <v>317</v>
      </c>
      <c r="AU1533" s="233" t="s">
        <v>84</v>
      </c>
      <c r="AV1533" s="15" t="s">
        <v>82</v>
      </c>
      <c r="AW1533" s="15" t="s">
        <v>35</v>
      </c>
      <c r="AX1533" s="15" t="s">
        <v>74</v>
      </c>
      <c r="AY1533" s="233" t="s">
        <v>153</v>
      </c>
    </row>
    <row r="1534" spans="1:65" s="13" customFormat="1" x14ac:dyDescent="0.2">
      <c r="B1534" s="197"/>
      <c r="C1534" s="198"/>
      <c r="D1534" s="188" t="s">
        <v>317</v>
      </c>
      <c r="E1534" s="199" t="s">
        <v>28</v>
      </c>
      <c r="F1534" s="200" t="s">
        <v>8819</v>
      </c>
      <c r="G1534" s="198"/>
      <c r="H1534" s="201">
        <v>790</v>
      </c>
      <c r="I1534" s="202"/>
      <c r="J1534" s="198"/>
      <c r="K1534" s="198"/>
      <c r="L1534" s="203"/>
      <c r="M1534" s="204"/>
      <c r="N1534" s="205"/>
      <c r="O1534" s="205"/>
      <c r="P1534" s="205"/>
      <c r="Q1534" s="205"/>
      <c r="R1534" s="205"/>
      <c r="S1534" s="205"/>
      <c r="T1534" s="206"/>
      <c r="AT1534" s="207" t="s">
        <v>317</v>
      </c>
      <c r="AU1534" s="207" t="s">
        <v>84</v>
      </c>
      <c r="AV1534" s="13" t="s">
        <v>84</v>
      </c>
      <c r="AW1534" s="13" t="s">
        <v>35</v>
      </c>
      <c r="AX1534" s="13" t="s">
        <v>74</v>
      </c>
      <c r="AY1534" s="207" t="s">
        <v>153</v>
      </c>
    </row>
    <row r="1535" spans="1:65" s="13" customFormat="1" x14ac:dyDescent="0.2">
      <c r="B1535" s="197"/>
      <c r="C1535" s="198"/>
      <c r="D1535" s="188" t="s">
        <v>317</v>
      </c>
      <c r="E1535" s="199" t="s">
        <v>28</v>
      </c>
      <c r="F1535" s="200" t="s">
        <v>8818</v>
      </c>
      <c r="G1535" s="198"/>
      <c r="H1535" s="201">
        <v>23.4</v>
      </c>
      <c r="I1535" s="202"/>
      <c r="J1535" s="198"/>
      <c r="K1535" s="198"/>
      <c r="L1535" s="203"/>
      <c r="M1535" s="204"/>
      <c r="N1535" s="205"/>
      <c r="O1535" s="205"/>
      <c r="P1535" s="205"/>
      <c r="Q1535" s="205"/>
      <c r="R1535" s="205"/>
      <c r="S1535" s="205"/>
      <c r="T1535" s="206"/>
      <c r="AT1535" s="207" t="s">
        <v>317</v>
      </c>
      <c r="AU1535" s="207" t="s">
        <v>84</v>
      </c>
      <c r="AV1535" s="13" t="s">
        <v>84</v>
      </c>
      <c r="AW1535" s="13" t="s">
        <v>35</v>
      </c>
      <c r="AX1535" s="13" t="s">
        <v>74</v>
      </c>
      <c r="AY1535" s="207" t="s">
        <v>153</v>
      </c>
    </row>
    <row r="1536" spans="1:65" s="16" customFormat="1" x14ac:dyDescent="0.2">
      <c r="B1536" s="234"/>
      <c r="C1536" s="235"/>
      <c r="D1536" s="188" t="s">
        <v>317</v>
      </c>
      <c r="E1536" s="236" t="s">
        <v>28</v>
      </c>
      <c r="F1536" s="237" t="s">
        <v>448</v>
      </c>
      <c r="G1536" s="235"/>
      <c r="H1536" s="238">
        <v>813.4</v>
      </c>
      <c r="I1536" s="239"/>
      <c r="J1536" s="235"/>
      <c r="K1536" s="235"/>
      <c r="L1536" s="240"/>
      <c r="M1536" s="241"/>
      <c r="N1536" s="242"/>
      <c r="O1536" s="242"/>
      <c r="P1536" s="242"/>
      <c r="Q1536" s="242"/>
      <c r="R1536" s="242"/>
      <c r="S1536" s="242"/>
      <c r="T1536" s="243"/>
      <c r="AT1536" s="244" t="s">
        <v>317</v>
      </c>
      <c r="AU1536" s="244" t="s">
        <v>84</v>
      </c>
      <c r="AV1536" s="16" t="s">
        <v>163</v>
      </c>
      <c r="AW1536" s="16" t="s">
        <v>35</v>
      </c>
      <c r="AX1536" s="16" t="s">
        <v>74</v>
      </c>
      <c r="AY1536" s="244" t="s">
        <v>153</v>
      </c>
    </row>
    <row r="1537" spans="1:65" s="14" customFormat="1" x14ac:dyDescent="0.2">
      <c r="B1537" s="208"/>
      <c r="C1537" s="209"/>
      <c r="D1537" s="188" t="s">
        <v>317</v>
      </c>
      <c r="E1537" s="210" t="s">
        <v>28</v>
      </c>
      <c r="F1537" s="211" t="s">
        <v>353</v>
      </c>
      <c r="G1537" s="209"/>
      <c r="H1537" s="212">
        <v>968.8</v>
      </c>
      <c r="I1537" s="213"/>
      <c r="J1537" s="209"/>
      <c r="K1537" s="209"/>
      <c r="L1537" s="214"/>
      <c r="M1537" s="215"/>
      <c r="N1537" s="216"/>
      <c r="O1537" s="216"/>
      <c r="P1537" s="216"/>
      <c r="Q1537" s="216"/>
      <c r="R1537" s="216"/>
      <c r="S1537" s="216"/>
      <c r="T1537" s="217"/>
      <c r="AT1537" s="218" t="s">
        <v>317</v>
      </c>
      <c r="AU1537" s="218" t="s">
        <v>84</v>
      </c>
      <c r="AV1537" s="14" t="s">
        <v>167</v>
      </c>
      <c r="AW1537" s="14" t="s">
        <v>35</v>
      </c>
      <c r="AX1537" s="14" t="s">
        <v>82</v>
      </c>
      <c r="AY1537" s="218" t="s">
        <v>153</v>
      </c>
    </row>
    <row r="1538" spans="1:65" s="2" customFormat="1" ht="16.5" customHeight="1" x14ac:dyDescent="0.2">
      <c r="A1538" s="36"/>
      <c r="B1538" s="37"/>
      <c r="C1538" s="249" t="s">
        <v>2623</v>
      </c>
      <c r="D1538" s="249" t="s">
        <v>1767</v>
      </c>
      <c r="E1538" s="250" t="s">
        <v>5788</v>
      </c>
      <c r="F1538" s="251" t="s">
        <v>5789</v>
      </c>
      <c r="G1538" s="252" t="s">
        <v>314</v>
      </c>
      <c r="H1538" s="253">
        <v>13.321</v>
      </c>
      <c r="I1538" s="254"/>
      <c r="J1538" s="255">
        <f>ROUND(I1538*H1538,2)</f>
        <v>0</v>
      </c>
      <c r="K1538" s="251" t="s">
        <v>315</v>
      </c>
      <c r="L1538" s="256"/>
      <c r="M1538" s="257" t="s">
        <v>28</v>
      </c>
      <c r="N1538" s="258" t="s">
        <v>45</v>
      </c>
      <c r="O1538" s="66"/>
      <c r="P1538" s="184">
        <f>O1538*H1538</f>
        <v>0</v>
      </c>
      <c r="Q1538" s="184">
        <v>0.55000000000000004</v>
      </c>
      <c r="R1538" s="184">
        <f>Q1538*H1538</f>
        <v>7.3265500000000001</v>
      </c>
      <c r="S1538" s="184">
        <v>0</v>
      </c>
      <c r="T1538" s="185">
        <f>S1538*H1538</f>
        <v>0</v>
      </c>
      <c r="U1538" s="36"/>
      <c r="V1538" s="36"/>
      <c r="W1538" s="36"/>
      <c r="X1538" s="36"/>
      <c r="Y1538" s="36"/>
      <c r="Z1538" s="36"/>
      <c r="AA1538" s="36"/>
      <c r="AB1538" s="36"/>
      <c r="AC1538" s="36"/>
      <c r="AD1538" s="36"/>
      <c r="AE1538" s="36"/>
      <c r="AR1538" s="186" t="s">
        <v>279</v>
      </c>
      <c r="AT1538" s="186" t="s">
        <v>1767</v>
      </c>
      <c r="AU1538" s="186" t="s">
        <v>84</v>
      </c>
      <c r="AY1538" s="19" t="s">
        <v>153</v>
      </c>
      <c r="BE1538" s="187">
        <f>IF(N1538="základní",J1538,0)</f>
        <v>0</v>
      </c>
      <c r="BF1538" s="187">
        <f>IF(N1538="snížená",J1538,0)</f>
        <v>0</v>
      </c>
      <c r="BG1538" s="187">
        <f>IF(N1538="zákl. přenesená",J1538,0)</f>
        <v>0</v>
      </c>
      <c r="BH1538" s="187">
        <f>IF(N1538="sníž. přenesená",J1538,0)</f>
        <v>0</v>
      </c>
      <c r="BI1538" s="187">
        <f>IF(N1538="nulová",J1538,0)</f>
        <v>0</v>
      </c>
      <c r="BJ1538" s="19" t="s">
        <v>82</v>
      </c>
      <c r="BK1538" s="187">
        <f>ROUND(I1538*H1538,2)</f>
        <v>0</v>
      </c>
      <c r="BL1538" s="19" t="s">
        <v>214</v>
      </c>
      <c r="BM1538" s="186" t="s">
        <v>8820</v>
      </c>
    </row>
    <row r="1539" spans="1:65" s="13" customFormat="1" x14ac:dyDescent="0.2">
      <c r="B1539" s="197"/>
      <c r="C1539" s="198"/>
      <c r="D1539" s="188" t="s">
        <v>317</v>
      </c>
      <c r="E1539" s="199" t="s">
        <v>28</v>
      </c>
      <c r="F1539" s="200" t="s">
        <v>8821</v>
      </c>
      <c r="G1539" s="198"/>
      <c r="H1539" s="201">
        <v>13.321</v>
      </c>
      <c r="I1539" s="202"/>
      <c r="J1539" s="198"/>
      <c r="K1539" s="198"/>
      <c r="L1539" s="203"/>
      <c r="M1539" s="204"/>
      <c r="N1539" s="205"/>
      <c r="O1539" s="205"/>
      <c r="P1539" s="205"/>
      <c r="Q1539" s="205"/>
      <c r="R1539" s="205"/>
      <c r="S1539" s="205"/>
      <c r="T1539" s="206"/>
      <c r="AT1539" s="207" t="s">
        <v>317</v>
      </c>
      <c r="AU1539" s="207" t="s">
        <v>84</v>
      </c>
      <c r="AV1539" s="13" t="s">
        <v>84</v>
      </c>
      <c r="AW1539" s="13" t="s">
        <v>35</v>
      </c>
      <c r="AX1539" s="13" t="s">
        <v>82</v>
      </c>
      <c r="AY1539" s="207" t="s">
        <v>153</v>
      </c>
    </row>
    <row r="1540" spans="1:65" s="2" customFormat="1" ht="16.5" customHeight="1" x14ac:dyDescent="0.2">
      <c r="A1540" s="36"/>
      <c r="B1540" s="37"/>
      <c r="C1540" s="249" t="s">
        <v>2627</v>
      </c>
      <c r="D1540" s="249" t="s">
        <v>1767</v>
      </c>
      <c r="E1540" s="250" t="s">
        <v>5792</v>
      </c>
      <c r="F1540" s="251" t="s">
        <v>5793</v>
      </c>
      <c r="G1540" s="252" t="s">
        <v>314</v>
      </c>
      <c r="H1540" s="253">
        <v>21.314</v>
      </c>
      <c r="I1540" s="254"/>
      <c r="J1540" s="255">
        <f>ROUND(I1540*H1540,2)</f>
        <v>0</v>
      </c>
      <c r="K1540" s="251" t="s">
        <v>315</v>
      </c>
      <c r="L1540" s="256"/>
      <c r="M1540" s="257" t="s">
        <v>28</v>
      </c>
      <c r="N1540" s="258" t="s">
        <v>45</v>
      </c>
      <c r="O1540" s="66"/>
      <c r="P1540" s="184">
        <f>O1540*H1540</f>
        <v>0</v>
      </c>
      <c r="Q1540" s="184">
        <v>0.55000000000000004</v>
      </c>
      <c r="R1540" s="184">
        <f>Q1540*H1540</f>
        <v>11.722700000000001</v>
      </c>
      <c r="S1540" s="184">
        <v>0</v>
      </c>
      <c r="T1540" s="185">
        <f>S1540*H1540</f>
        <v>0</v>
      </c>
      <c r="U1540" s="36"/>
      <c r="V1540" s="36"/>
      <c r="W1540" s="36"/>
      <c r="X1540" s="36"/>
      <c r="Y1540" s="36"/>
      <c r="Z1540" s="36"/>
      <c r="AA1540" s="36"/>
      <c r="AB1540" s="36"/>
      <c r="AC1540" s="36"/>
      <c r="AD1540" s="36"/>
      <c r="AE1540" s="36"/>
      <c r="AR1540" s="186" t="s">
        <v>279</v>
      </c>
      <c r="AT1540" s="186" t="s">
        <v>1767</v>
      </c>
      <c r="AU1540" s="186" t="s">
        <v>84</v>
      </c>
      <c r="AY1540" s="19" t="s">
        <v>153</v>
      </c>
      <c r="BE1540" s="187">
        <f>IF(N1540="základní",J1540,0)</f>
        <v>0</v>
      </c>
      <c r="BF1540" s="187">
        <f>IF(N1540="snížená",J1540,0)</f>
        <v>0</v>
      </c>
      <c r="BG1540" s="187">
        <f>IF(N1540="zákl. přenesená",J1540,0)</f>
        <v>0</v>
      </c>
      <c r="BH1540" s="187">
        <f>IF(N1540="sníž. přenesená",J1540,0)</f>
        <v>0</v>
      </c>
      <c r="BI1540" s="187">
        <f>IF(N1540="nulová",J1540,0)</f>
        <v>0</v>
      </c>
      <c r="BJ1540" s="19" t="s">
        <v>82</v>
      </c>
      <c r="BK1540" s="187">
        <f>ROUND(I1540*H1540,2)</f>
        <v>0</v>
      </c>
      <c r="BL1540" s="19" t="s">
        <v>214</v>
      </c>
      <c r="BM1540" s="186" t="s">
        <v>8822</v>
      </c>
    </row>
    <row r="1541" spans="1:65" s="13" customFormat="1" x14ac:dyDescent="0.2">
      <c r="B1541" s="197"/>
      <c r="C1541" s="198"/>
      <c r="D1541" s="188" t="s">
        <v>317</v>
      </c>
      <c r="E1541" s="199" t="s">
        <v>28</v>
      </c>
      <c r="F1541" s="200" t="s">
        <v>8823</v>
      </c>
      <c r="G1541" s="198"/>
      <c r="H1541" s="201">
        <v>21.314</v>
      </c>
      <c r="I1541" s="202"/>
      <c r="J1541" s="198"/>
      <c r="K1541" s="198"/>
      <c r="L1541" s="203"/>
      <c r="M1541" s="204"/>
      <c r="N1541" s="205"/>
      <c r="O1541" s="205"/>
      <c r="P1541" s="205"/>
      <c r="Q1541" s="205"/>
      <c r="R1541" s="205"/>
      <c r="S1541" s="205"/>
      <c r="T1541" s="206"/>
      <c r="AT1541" s="207" t="s">
        <v>317</v>
      </c>
      <c r="AU1541" s="207" t="s">
        <v>84</v>
      </c>
      <c r="AV1541" s="13" t="s">
        <v>84</v>
      </c>
      <c r="AW1541" s="13" t="s">
        <v>35</v>
      </c>
      <c r="AX1541" s="13" t="s">
        <v>82</v>
      </c>
      <c r="AY1541" s="207" t="s">
        <v>153</v>
      </c>
    </row>
    <row r="1542" spans="1:65" s="2" customFormat="1" ht="16.5" customHeight="1" x14ac:dyDescent="0.2">
      <c r="A1542" s="36"/>
      <c r="B1542" s="37"/>
      <c r="C1542" s="175" t="s">
        <v>2631</v>
      </c>
      <c r="D1542" s="175" t="s">
        <v>156</v>
      </c>
      <c r="E1542" s="176" t="s">
        <v>5796</v>
      </c>
      <c r="F1542" s="177" t="s">
        <v>5797</v>
      </c>
      <c r="G1542" s="178" t="s">
        <v>349</v>
      </c>
      <c r="H1542" s="179">
        <v>184</v>
      </c>
      <c r="I1542" s="180"/>
      <c r="J1542" s="181">
        <f>ROUND(I1542*H1542,2)</f>
        <v>0</v>
      </c>
      <c r="K1542" s="177" t="s">
        <v>315</v>
      </c>
      <c r="L1542" s="41"/>
      <c r="M1542" s="182" t="s">
        <v>28</v>
      </c>
      <c r="N1542" s="183" t="s">
        <v>45</v>
      </c>
      <c r="O1542" s="66"/>
      <c r="P1542" s="184">
        <f>O1542*H1542</f>
        <v>0</v>
      </c>
      <c r="Q1542" s="184">
        <v>0</v>
      </c>
      <c r="R1542" s="184">
        <f>Q1542*H1542</f>
        <v>0</v>
      </c>
      <c r="S1542" s="184">
        <v>0</v>
      </c>
      <c r="T1542" s="185">
        <f>S1542*H1542</f>
        <v>0</v>
      </c>
      <c r="U1542" s="36"/>
      <c r="V1542" s="36"/>
      <c r="W1542" s="36"/>
      <c r="X1542" s="36"/>
      <c r="Y1542" s="36"/>
      <c r="Z1542" s="36"/>
      <c r="AA1542" s="36"/>
      <c r="AB1542" s="36"/>
      <c r="AC1542" s="36"/>
      <c r="AD1542" s="36"/>
      <c r="AE1542" s="36"/>
      <c r="AR1542" s="186" t="s">
        <v>214</v>
      </c>
      <c r="AT1542" s="186" t="s">
        <v>156</v>
      </c>
      <c r="AU1542" s="186" t="s">
        <v>84</v>
      </c>
      <c r="AY1542" s="19" t="s">
        <v>153</v>
      </c>
      <c r="BE1542" s="187">
        <f>IF(N1542="základní",J1542,0)</f>
        <v>0</v>
      </c>
      <c r="BF1542" s="187">
        <f>IF(N1542="snížená",J1542,0)</f>
        <v>0</v>
      </c>
      <c r="BG1542" s="187">
        <f>IF(N1542="zákl. přenesená",J1542,0)</f>
        <v>0</v>
      </c>
      <c r="BH1542" s="187">
        <f>IF(N1542="sníž. přenesená",J1542,0)</f>
        <v>0</v>
      </c>
      <c r="BI1542" s="187">
        <f>IF(N1542="nulová",J1542,0)</f>
        <v>0</v>
      </c>
      <c r="BJ1542" s="19" t="s">
        <v>82</v>
      </c>
      <c r="BK1542" s="187">
        <f>ROUND(I1542*H1542,2)</f>
        <v>0</v>
      </c>
      <c r="BL1542" s="19" t="s">
        <v>214</v>
      </c>
      <c r="BM1542" s="186" t="s">
        <v>8824</v>
      </c>
    </row>
    <row r="1543" spans="1:65" s="15" customFormat="1" x14ac:dyDescent="0.2">
      <c r="B1543" s="224"/>
      <c r="C1543" s="225"/>
      <c r="D1543" s="188" t="s">
        <v>317</v>
      </c>
      <c r="E1543" s="226" t="s">
        <v>28</v>
      </c>
      <c r="F1543" s="227" t="s">
        <v>5800</v>
      </c>
      <c r="G1543" s="225"/>
      <c r="H1543" s="226" t="s">
        <v>28</v>
      </c>
      <c r="I1543" s="228"/>
      <c r="J1543" s="225"/>
      <c r="K1543" s="225"/>
      <c r="L1543" s="229"/>
      <c r="M1543" s="230"/>
      <c r="N1543" s="231"/>
      <c r="O1543" s="231"/>
      <c r="P1543" s="231"/>
      <c r="Q1543" s="231"/>
      <c r="R1543" s="231"/>
      <c r="S1543" s="231"/>
      <c r="T1543" s="232"/>
      <c r="AT1543" s="233" t="s">
        <v>317</v>
      </c>
      <c r="AU1543" s="233" t="s">
        <v>84</v>
      </c>
      <c r="AV1543" s="15" t="s">
        <v>82</v>
      </c>
      <c r="AW1543" s="15" t="s">
        <v>35</v>
      </c>
      <c r="AX1543" s="15" t="s">
        <v>74</v>
      </c>
      <c r="AY1543" s="233" t="s">
        <v>153</v>
      </c>
    </row>
    <row r="1544" spans="1:65" s="13" customFormat="1" x14ac:dyDescent="0.2">
      <c r="B1544" s="197"/>
      <c r="C1544" s="198"/>
      <c r="D1544" s="188" t="s">
        <v>317</v>
      </c>
      <c r="E1544" s="199" t="s">
        <v>28</v>
      </c>
      <c r="F1544" s="200" t="s">
        <v>8825</v>
      </c>
      <c r="G1544" s="198"/>
      <c r="H1544" s="201">
        <v>72</v>
      </c>
      <c r="I1544" s="202"/>
      <c r="J1544" s="198"/>
      <c r="K1544" s="198"/>
      <c r="L1544" s="203"/>
      <c r="M1544" s="204"/>
      <c r="N1544" s="205"/>
      <c r="O1544" s="205"/>
      <c r="P1544" s="205"/>
      <c r="Q1544" s="205"/>
      <c r="R1544" s="205"/>
      <c r="S1544" s="205"/>
      <c r="T1544" s="206"/>
      <c r="AT1544" s="207" t="s">
        <v>317</v>
      </c>
      <c r="AU1544" s="207" t="s">
        <v>84</v>
      </c>
      <c r="AV1544" s="13" t="s">
        <v>84</v>
      </c>
      <c r="AW1544" s="13" t="s">
        <v>35</v>
      </c>
      <c r="AX1544" s="13" t="s">
        <v>74</v>
      </c>
      <c r="AY1544" s="207" t="s">
        <v>153</v>
      </c>
    </row>
    <row r="1545" spans="1:65" s="13" customFormat="1" x14ac:dyDescent="0.2">
      <c r="B1545" s="197"/>
      <c r="C1545" s="198"/>
      <c r="D1545" s="188" t="s">
        <v>317</v>
      </c>
      <c r="E1545" s="199" t="s">
        <v>28</v>
      </c>
      <c r="F1545" s="200" t="s">
        <v>8826</v>
      </c>
      <c r="G1545" s="198"/>
      <c r="H1545" s="201">
        <v>80</v>
      </c>
      <c r="I1545" s="202"/>
      <c r="J1545" s="198"/>
      <c r="K1545" s="198"/>
      <c r="L1545" s="203"/>
      <c r="M1545" s="204"/>
      <c r="N1545" s="205"/>
      <c r="O1545" s="205"/>
      <c r="P1545" s="205"/>
      <c r="Q1545" s="205"/>
      <c r="R1545" s="205"/>
      <c r="S1545" s="205"/>
      <c r="T1545" s="206"/>
      <c r="AT1545" s="207" t="s">
        <v>317</v>
      </c>
      <c r="AU1545" s="207" t="s">
        <v>84</v>
      </c>
      <c r="AV1545" s="13" t="s">
        <v>84</v>
      </c>
      <c r="AW1545" s="13" t="s">
        <v>35</v>
      </c>
      <c r="AX1545" s="13" t="s">
        <v>74</v>
      </c>
      <c r="AY1545" s="207" t="s">
        <v>153</v>
      </c>
    </row>
    <row r="1546" spans="1:65" s="13" customFormat="1" x14ac:dyDescent="0.2">
      <c r="B1546" s="197"/>
      <c r="C1546" s="198"/>
      <c r="D1546" s="188" t="s">
        <v>317</v>
      </c>
      <c r="E1546" s="199" t="s">
        <v>28</v>
      </c>
      <c r="F1546" s="200" t="s">
        <v>8827</v>
      </c>
      <c r="G1546" s="198"/>
      <c r="H1546" s="201">
        <v>32</v>
      </c>
      <c r="I1546" s="202"/>
      <c r="J1546" s="198"/>
      <c r="K1546" s="198"/>
      <c r="L1546" s="203"/>
      <c r="M1546" s="204"/>
      <c r="N1546" s="205"/>
      <c r="O1546" s="205"/>
      <c r="P1546" s="205"/>
      <c r="Q1546" s="205"/>
      <c r="R1546" s="205"/>
      <c r="S1546" s="205"/>
      <c r="T1546" s="206"/>
      <c r="AT1546" s="207" t="s">
        <v>317</v>
      </c>
      <c r="AU1546" s="207" t="s">
        <v>84</v>
      </c>
      <c r="AV1546" s="13" t="s">
        <v>84</v>
      </c>
      <c r="AW1546" s="13" t="s">
        <v>35</v>
      </c>
      <c r="AX1546" s="13" t="s">
        <v>74</v>
      </c>
      <c r="AY1546" s="207" t="s">
        <v>153</v>
      </c>
    </row>
    <row r="1547" spans="1:65" s="14" customFormat="1" x14ac:dyDescent="0.2">
      <c r="B1547" s="208"/>
      <c r="C1547" s="209"/>
      <c r="D1547" s="188" t="s">
        <v>317</v>
      </c>
      <c r="E1547" s="210" t="s">
        <v>28</v>
      </c>
      <c r="F1547" s="211" t="s">
        <v>353</v>
      </c>
      <c r="G1547" s="209"/>
      <c r="H1547" s="212">
        <v>184</v>
      </c>
      <c r="I1547" s="213"/>
      <c r="J1547" s="209"/>
      <c r="K1547" s="209"/>
      <c r="L1547" s="214"/>
      <c r="M1547" s="215"/>
      <c r="N1547" s="216"/>
      <c r="O1547" s="216"/>
      <c r="P1547" s="216"/>
      <c r="Q1547" s="216"/>
      <c r="R1547" s="216"/>
      <c r="S1547" s="216"/>
      <c r="T1547" s="217"/>
      <c r="AT1547" s="218" t="s">
        <v>317</v>
      </c>
      <c r="AU1547" s="218" t="s">
        <v>84</v>
      </c>
      <c r="AV1547" s="14" t="s">
        <v>167</v>
      </c>
      <c r="AW1547" s="14" t="s">
        <v>35</v>
      </c>
      <c r="AX1547" s="14" t="s">
        <v>82</v>
      </c>
      <c r="AY1547" s="218" t="s">
        <v>153</v>
      </c>
    </row>
    <row r="1548" spans="1:65" s="2" customFormat="1" ht="16.5" customHeight="1" x14ac:dyDescent="0.2">
      <c r="A1548" s="36"/>
      <c r="B1548" s="37"/>
      <c r="C1548" s="249" t="s">
        <v>2635</v>
      </c>
      <c r="D1548" s="249" t="s">
        <v>1767</v>
      </c>
      <c r="E1548" s="250" t="s">
        <v>5804</v>
      </c>
      <c r="F1548" s="251" t="s">
        <v>5805</v>
      </c>
      <c r="G1548" s="252" t="s">
        <v>314</v>
      </c>
      <c r="H1548" s="253">
        <v>1.2949999999999999</v>
      </c>
      <c r="I1548" s="254"/>
      <c r="J1548" s="255">
        <f>ROUND(I1548*H1548,2)</f>
        <v>0</v>
      </c>
      <c r="K1548" s="251" t="s">
        <v>315</v>
      </c>
      <c r="L1548" s="256"/>
      <c r="M1548" s="257" t="s">
        <v>28</v>
      </c>
      <c r="N1548" s="258" t="s">
        <v>45</v>
      </c>
      <c r="O1548" s="66"/>
      <c r="P1548" s="184">
        <f>O1548*H1548</f>
        <v>0</v>
      </c>
      <c r="Q1548" s="184">
        <v>0.55000000000000004</v>
      </c>
      <c r="R1548" s="184">
        <f>Q1548*H1548</f>
        <v>0.71225000000000005</v>
      </c>
      <c r="S1548" s="184">
        <v>0</v>
      </c>
      <c r="T1548" s="185">
        <f>S1548*H1548</f>
        <v>0</v>
      </c>
      <c r="U1548" s="36"/>
      <c r="V1548" s="36"/>
      <c r="W1548" s="36"/>
      <c r="X1548" s="36"/>
      <c r="Y1548" s="36"/>
      <c r="Z1548" s="36"/>
      <c r="AA1548" s="36"/>
      <c r="AB1548" s="36"/>
      <c r="AC1548" s="36"/>
      <c r="AD1548" s="36"/>
      <c r="AE1548" s="36"/>
      <c r="AR1548" s="186" t="s">
        <v>279</v>
      </c>
      <c r="AT1548" s="186" t="s">
        <v>1767</v>
      </c>
      <c r="AU1548" s="186" t="s">
        <v>84</v>
      </c>
      <c r="AY1548" s="19" t="s">
        <v>153</v>
      </c>
      <c r="BE1548" s="187">
        <f>IF(N1548="základní",J1548,0)</f>
        <v>0</v>
      </c>
      <c r="BF1548" s="187">
        <f>IF(N1548="snížená",J1548,0)</f>
        <v>0</v>
      </c>
      <c r="BG1548" s="187">
        <f>IF(N1548="zákl. přenesená",J1548,0)</f>
        <v>0</v>
      </c>
      <c r="BH1548" s="187">
        <f>IF(N1548="sníž. přenesená",J1548,0)</f>
        <v>0</v>
      </c>
      <c r="BI1548" s="187">
        <f>IF(N1548="nulová",J1548,0)</f>
        <v>0</v>
      </c>
      <c r="BJ1548" s="19" t="s">
        <v>82</v>
      </c>
      <c r="BK1548" s="187">
        <f>ROUND(I1548*H1548,2)</f>
        <v>0</v>
      </c>
      <c r="BL1548" s="19" t="s">
        <v>214</v>
      </c>
      <c r="BM1548" s="186" t="s">
        <v>8828</v>
      </c>
    </row>
    <row r="1549" spans="1:65" s="13" customFormat="1" x14ac:dyDescent="0.2">
      <c r="B1549" s="197"/>
      <c r="C1549" s="198"/>
      <c r="D1549" s="188" t="s">
        <v>317</v>
      </c>
      <c r="E1549" s="199" t="s">
        <v>28</v>
      </c>
      <c r="F1549" s="200" t="s">
        <v>8829</v>
      </c>
      <c r="G1549" s="198"/>
      <c r="H1549" s="201">
        <v>1.2949999999999999</v>
      </c>
      <c r="I1549" s="202"/>
      <c r="J1549" s="198"/>
      <c r="K1549" s="198"/>
      <c r="L1549" s="203"/>
      <c r="M1549" s="204"/>
      <c r="N1549" s="205"/>
      <c r="O1549" s="205"/>
      <c r="P1549" s="205"/>
      <c r="Q1549" s="205"/>
      <c r="R1549" s="205"/>
      <c r="S1549" s="205"/>
      <c r="T1549" s="206"/>
      <c r="AT1549" s="207" t="s">
        <v>317</v>
      </c>
      <c r="AU1549" s="207" t="s">
        <v>84</v>
      </c>
      <c r="AV1549" s="13" t="s">
        <v>84</v>
      </c>
      <c r="AW1549" s="13" t="s">
        <v>35</v>
      </c>
      <c r="AX1549" s="13" t="s">
        <v>82</v>
      </c>
      <c r="AY1549" s="207" t="s">
        <v>153</v>
      </c>
    </row>
    <row r="1550" spans="1:65" s="2" customFormat="1" ht="16.5" customHeight="1" x14ac:dyDescent="0.2">
      <c r="A1550" s="36"/>
      <c r="B1550" s="37"/>
      <c r="C1550" s="175" t="s">
        <v>2639</v>
      </c>
      <c r="D1550" s="175" t="s">
        <v>156</v>
      </c>
      <c r="E1550" s="176" t="s">
        <v>5808</v>
      </c>
      <c r="F1550" s="177" t="s">
        <v>5809</v>
      </c>
      <c r="G1550" s="178" t="s">
        <v>314</v>
      </c>
      <c r="H1550" s="179">
        <v>35.93</v>
      </c>
      <c r="I1550" s="180"/>
      <c r="J1550" s="181">
        <f>ROUND(I1550*H1550,2)</f>
        <v>0</v>
      </c>
      <c r="K1550" s="177" t="s">
        <v>315</v>
      </c>
      <c r="L1550" s="41"/>
      <c r="M1550" s="182" t="s">
        <v>28</v>
      </c>
      <c r="N1550" s="183" t="s">
        <v>45</v>
      </c>
      <c r="O1550" s="66"/>
      <c r="P1550" s="184">
        <f>O1550*H1550</f>
        <v>0</v>
      </c>
      <c r="Q1550" s="184">
        <v>2.81E-3</v>
      </c>
      <c r="R1550" s="184">
        <f>Q1550*H1550</f>
        <v>0.10096330000000001</v>
      </c>
      <c r="S1550" s="184">
        <v>0</v>
      </c>
      <c r="T1550" s="185">
        <f>S1550*H1550</f>
        <v>0</v>
      </c>
      <c r="U1550" s="36"/>
      <c r="V1550" s="36"/>
      <c r="W1550" s="36"/>
      <c r="X1550" s="36"/>
      <c r="Y1550" s="36"/>
      <c r="Z1550" s="36"/>
      <c r="AA1550" s="36"/>
      <c r="AB1550" s="36"/>
      <c r="AC1550" s="36"/>
      <c r="AD1550" s="36"/>
      <c r="AE1550" s="36"/>
      <c r="AR1550" s="186" t="s">
        <v>214</v>
      </c>
      <c r="AT1550" s="186" t="s">
        <v>156</v>
      </c>
      <c r="AU1550" s="186" t="s">
        <v>84</v>
      </c>
      <c r="AY1550" s="19" t="s">
        <v>153</v>
      </c>
      <c r="BE1550" s="187">
        <f>IF(N1550="základní",J1550,0)</f>
        <v>0</v>
      </c>
      <c r="BF1550" s="187">
        <f>IF(N1550="snížená",J1550,0)</f>
        <v>0</v>
      </c>
      <c r="BG1550" s="187">
        <f>IF(N1550="zákl. přenesená",J1550,0)</f>
        <v>0</v>
      </c>
      <c r="BH1550" s="187">
        <f>IF(N1550="sníž. přenesená",J1550,0)</f>
        <v>0</v>
      </c>
      <c r="BI1550" s="187">
        <f>IF(N1550="nulová",J1550,0)</f>
        <v>0</v>
      </c>
      <c r="BJ1550" s="19" t="s">
        <v>82</v>
      </c>
      <c r="BK1550" s="187">
        <f>ROUND(I1550*H1550,2)</f>
        <v>0</v>
      </c>
      <c r="BL1550" s="19" t="s">
        <v>214</v>
      </c>
      <c r="BM1550" s="186" t="s">
        <v>8830</v>
      </c>
    </row>
    <row r="1551" spans="1:65" s="13" customFormat="1" x14ac:dyDescent="0.2">
      <c r="B1551" s="197"/>
      <c r="C1551" s="198"/>
      <c r="D1551" s="188" t="s">
        <v>317</v>
      </c>
      <c r="E1551" s="199" t="s">
        <v>28</v>
      </c>
      <c r="F1551" s="200" t="s">
        <v>8831</v>
      </c>
      <c r="G1551" s="198"/>
      <c r="H1551" s="201">
        <v>35.93</v>
      </c>
      <c r="I1551" s="202"/>
      <c r="J1551" s="198"/>
      <c r="K1551" s="198"/>
      <c r="L1551" s="203"/>
      <c r="M1551" s="204"/>
      <c r="N1551" s="205"/>
      <c r="O1551" s="205"/>
      <c r="P1551" s="205"/>
      <c r="Q1551" s="205"/>
      <c r="R1551" s="205"/>
      <c r="S1551" s="205"/>
      <c r="T1551" s="206"/>
      <c r="AT1551" s="207" t="s">
        <v>317</v>
      </c>
      <c r="AU1551" s="207" t="s">
        <v>84</v>
      </c>
      <c r="AV1551" s="13" t="s">
        <v>84</v>
      </c>
      <c r="AW1551" s="13" t="s">
        <v>35</v>
      </c>
      <c r="AX1551" s="13" t="s">
        <v>82</v>
      </c>
      <c r="AY1551" s="207" t="s">
        <v>153</v>
      </c>
    </row>
    <row r="1552" spans="1:65" s="2" customFormat="1" ht="24" x14ac:dyDescent="0.2">
      <c r="A1552" s="36"/>
      <c r="B1552" s="37"/>
      <c r="C1552" s="175" t="s">
        <v>2643</v>
      </c>
      <c r="D1552" s="175" t="s">
        <v>156</v>
      </c>
      <c r="E1552" s="176" t="s">
        <v>2495</v>
      </c>
      <c r="F1552" s="177" t="s">
        <v>2496</v>
      </c>
      <c r="G1552" s="178" t="s">
        <v>419</v>
      </c>
      <c r="H1552" s="219"/>
      <c r="I1552" s="180"/>
      <c r="J1552" s="181">
        <f>ROUND(I1552*H1552,2)</f>
        <v>0</v>
      </c>
      <c r="K1552" s="177" t="s">
        <v>315</v>
      </c>
      <c r="L1552" s="41"/>
      <c r="M1552" s="182" t="s">
        <v>28</v>
      </c>
      <c r="N1552" s="183" t="s">
        <v>45</v>
      </c>
      <c r="O1552" s="66"/>
      <c r="P1552" s="184">
        <f>O1552*H1552</f>
        <v>0</v>
      </c>
      <c r="Q1552" s="184">
        <v>0</v>
      </c>
      <c r="R1552" s="184">
        <f>Q1552*H1552</f>
        <v>0</v>
      </c>
      <c r="S1552" s="184">
        <v>0</v>
      </c>
      <c r="T1552" s="185">
        <f>S1552*H1552</f>
        <v>0</v>
      </c>
      <c r="U1552" s="36"/>
      <c r="V1552" s="36"/>
      <c r="W1552" s="36"/>
      <c r="X1552" s="36"/>
      <c r="Y1552" s="36"/>
      <c r="Z1552" s="36"/>
      <c r="AA1552" s="36"/>
      <c r="AB1552" s="36"/>
      <c r="AC1552" s="36"/>
      <c r="AD1552" s="36"/>
      <c r="AE1552" s="36"/>
      <c r="AR1552" s="186" t="s">
        <v>214</v>
      </c>
      <c r="AT1552" s="186" t="s">
        <v>156</v>
      </c>
      <c r="AU1552" s="186" t="s">
        <v>84</v>
      </c>
      <c r="AY1552" s="19" t="s">
        <v>153</v>
      </c>
      <c r="BE1552" s="187">
        <f>IF(N1552="základní",J1552,0)</f>
        <v>0</v>
      </c>
      <c r="BF1552" s="187">
        <f>IF(N1552="snížená",J1552,0)</f>
        <v>0</v>
      </c>
      <c r="BG1552" s="187">
        <f>IF(N1552="zákl. přenesená",J1552,0)</f>
        <v>0</v>
      </c>
      <c r="BH1552" s="187">
        <f>IF(N1552="sníž. přenesená",J1552,0)</f>
        <v>0</v>
      </c>
      <c r="BI1552" s="187">
        <f>IF(N1552="nulová",J1552,0)</f>
        <v>0</v>
      </c>
      <c r="BJ1552" s="19" t="s">
        <v>82</v>
      </c>
      <c r="BK1552" s="187">
        <f>ROUND(I1552*H1552,2)</f>
        <v>0</v>
      </c>
      <c r="BL1552" s="19" t="s">
        <v>214</v>
      </c>
      <c r="BM1552" s="186" t="s">
        <v>8832</v>
      </c>
    </row>
    <row r="1553" spans="1:65" s="12" customFormat="1" ht="22.9" customHeight="1" x14ac:dyDescent="0.2">
      <c r="B1553" s="159"/>
      <c r="C1553" s="160"/>
      <c r="D1553" s="161" t="s">
        <v>73</v>
      </c>
      <c r="E1553" s="173" t="s">
        <v>2498</v>
      </c>
      <c r="F1553" s="173" t="s">
        <v>2499</v>
      </c>
      <c r="G1553" s="160"/>
      <c r="H1553" s="160"/>
      <c r="I1553" s="163"/>
      <c r="J1553" s="174">
        <f>BK1553</f>
        <v>0</v>
      </c>
      <c r="K1553" s="160"/>
      <c r="L1553" s="165"/>
      <c r="M1553" s="166"/>
      <c r="N1553" s="167"/>
      <c r="O1553" s="167"/>
      <c r="P1553" s="168">
        <f>SUM(P1554:P1668)</f>
        <v>0</v>
      </c>
      <c r="Q1553" s="167"/>
      <c r="R1553" s="168">
        <f>SUM(R1554:R1668)</f>
        <v>68.567286400000015</v>
      </c>
      <c r="S1553" s="167"/>
      <c r="T1553" s="169">
        <f>SUM(T1554:T1668)</f>
        <v>0.65999999999999992</v>
      </c>
      <c r="AR1553" s="170" t="s">
        <v>84</v>
      </c>
      <c r="AT1553" s="171" t="s">
        <v>73</v>
      </c>
      <c r="AU1553" s="171" t="s">
        <v>82</v>
      </c>
      <c r="AY1553" s="170" t="s">
        <v>153</v>
      </c>
      <c r="BK1553" s="172">
        <f>SUM(BK1554:BK1668)</f>
        <v>0</v>
      </c>
    </row>
    <row r="1554" spans="1:65" s="2" customFormat="1" ht="33" customHeight="1" x14ac:dyDescent="0.2">
      <c r="A1554" s="36"/>
      <c r="B1554" s="37"/>
      <c r="C1554" s="175" t="s">
        <v>2647</v>
      </c>
      <c r="D1554" s="175" t="s">
        <v>156</v>
      </c>
      <c r="E1554" s="176" t="s">
        <v>2501</v>
      </c>
      <c r="F1554" s="177" t="s">
        <v>2502</v>
      </c>
      <c r="G1554" s="178" t="s">
        <v>433</v>
      </c>
      <c r="H1554" s="179">
        <v>9.75</v>
      </c>
      <c r="I1554" s="180"/>
      <c r="J1554" s="181">
        <f>ROUND(I1554*H1554,2)</f>
        <v>0</v>
      </c>
      <c r="K1554" s="177" t="s">
        <v>315</v>
      </c>
      <c r="L1554" s="41"/>
      <c r="M1554" s="182" t="s">
        <v>28</v>
      </c>
      <c r="N1554" s="183" t="s">
        <v>45</v>
      </c>
      <c r="O1554" s="66"/>
      <c r="P1554" s="184">
        <f>O1554*H1554</f>
        <v>0</v>
      </c>
      <c r="Q1554" s="184">
        <v>4.428E-2</v>
      </c>
      <c r="R1554" s="184">
        <f>Q1554*H1554</f>
        <v>0.43173</v>
      </c>
      <c r="S1554" s="184">
        <v>0</v>
      </c>
      <c r="T1554" s="185">
        <f>S1554*H1554</f>
        <v>0</v>
      </c>
      <c r="U1554" s="36"/>
      <c r="V1554" s="36"/>
      <c r="W1554" s="36"/>
      <c r="X1554" s="36"/>
      <c r="Y1554" s="36"/>
      <c r="Z1554" s="36"/>
      <c r="AA1554" s="36"/>
      <c r="AB1554" s="36"/>
      <c r="AC1554" s="36"/>
      <c r="AD1554" s="36"/>
      <c r="AE1554" s="36"/>
      <c r="AR1554" s="186" t="s">
        <v>214</v>
      </c>
      <c r="AT1554" s="186" t="s">
        <v>156</v>
      </c>
      <c r="AU1554" s="186" t="s">
        <v>84</v>
      </c>
      <c r="AY1554" s="19" t="s">
        <v>153</v>
      </c>
      <c r="BE1554" s="187">
        <f>IF(N1554="základní",J1554,0)</f>
        <v>0</v>
      </c>
      <c r="BF1554" s="187">
        <f>IF(N1554="snížená",J1554,0)</f>
        <v>0</v>
      </c>
      <c r="BG1554" s="187">
        <f>IF(N1554="zákl. přenesená",J1554,0)</f>
        <v>0</v>
      </c>
      <c r="BH1554" s="187">
        <f>IF(N1554="sníž. přenesená",J1554,0)</f>
        <v>0</v>
      </c>
      <c r="BI1554" s="187">
        <f>IF(N1554="nulová",J1554,0)</f>
        <v>0</v>
      </c>
      <c r="BJ1554" s="19" t="s">
        <v>82</v>
      </c>
      <c r="BK1554" s="187">
        <f>ROUND(I1554*H1554,2)</f>
        <v>0</v>
      </c>
      <c r="BL1554" s="19" t="s">
        <v>214</v>
      </c>
      <c r="BM1554" s="186" t="s">
        <v>8833</v>
      </c>
    </row>
    <row r="1555" spans="1:65" s="15" customFormat="1" x14ac:dyDescent="0.2">
      <c r="B1555" s="224"/>
      <c r="C1555" s="225"/>
      <c r="D1555" s="188" t="s">
        <v>317</v>
      </c>
      <c r="E1555" s="226" t="s">
        <v>28</v>
      </c>
      <c r="F1555" s="227" t="s">
        <v>534</v>
      </c>
      <c r="G1555" s="225"/>
      <c r="H1555" s="226" t="s">
        <v>28</v>
      </c>
      <c r="I1555" s="228"/>
      <c r="J1555" s="225"/>
      <c r="K1555" s="225"/>
      <c r="L1555" s="229"/>
      <c r="M1555" s="230"/>
      <c r="N1555" s="231"/>
      <c r="O1555" s="231"/>
      <c r="P1555" s="231"/>
      <c r="Q1555" s="231"/>
      <c r="R1555" s="231"/>
      <c r="S1555" s="231"/>
      <c r="T1555" s="232"/>
      <c r="AT1555" s="233" t="s">
        <v>317</v>
      </c>
      <c r="AU1555" s="233" t="s">
        <v>84</v>
      </c>
      <c r="AV1555" s="15" t="s">
        <v>82</v>
      </c>
      <c r="AW1555" s="15" t="s">
        <v>35</v>
      </c>
      <c r="AX1555" s="15" t="s">
        <v>74</v>
      </c>
      <c r="AY1555" s="233" t="s">
        <v>153</v>
      </c>
    </row>
    <row r="1556" spans="1:65" s="13" customFormat="1" x14ac:dyDescent="0.2">
      <c r="B1556" s="197"/>
      <c r="C1556" s="198"/>
      <c r="D1556" s="188" t="s">
        <v>317</v>
      </c>
      <c r="E1556" s="199" t="s">
        <v>28</v>
      </c>
      <c r="F1556" s="200" t="s">
        <v>8834</v>
      </c>
      <c r="G1556" s="198"/>
      <c r="H1556" s="201">
        <v>9.75</v>
      </c>
      <c r="I1556" s="202"/>
      <c r="J1556" s="198"/>
      <c r="K1556" s="198"/>
      <c r="L1556" s="203"/>
      <c r="M1556" s="204"/>
      <c r="N1556" s="205"/>
      <c r="O1556" s="205"/>
      <c r="P1556" s="205"/>
      <c r="Q1556" s="205"/>
      <c r="R1556" s="205"/>
      <c r="S1556" s="205"/>
      <c r="T1556" s="206"/>
      <c r="AT1556" s="207" t="s">
        <v>317</v>
      </c>
      <c r="AU1556" s="207" t="s">
        <v>84</v>
      </c>
      <c r="AV1556" s="13" t="s">
        <v>84</v>
      </c>
      <c r="AW1556" s="13" t="s">
        <v>35</v>
      </c>
      <c r="AX1556" s="13" t="s">
        <v>82</v>
      </c>
      <c r="AY1556" s="207" t="s">
        <v>153</v>
      </c>
    </row>
    <row r="1557" spans="1:65" s="2" customFormat="1" ht="33" customHeight="1" x14ac:dyDescent="0.2">
      <c r="A1557" s="36"/>
      <c r="B1557" s="37"/>
      <c r="C1557" s="175" t="s">
        <v>2653</v>
      </c>
      <c r="D1557" s="175" t="s">
        <v>156</v>
      </c>
      <c r="E1557" s="176" t="s">
        <v>8835</v>
      </c>
      <c r="F1557" s="177" t="s">
        <v>8836</v>
      </c>
      <c r="G1557" s="178" t="s">
        <v>433</v>
      </c>
      <c r="H1557" s="179">
        <v>103.16500000000001</v>
      </c>
      <c r="I1557" s="180"/>
      <c r="J1557" s="181">
        <f>ROUND(I1557*H1557,2)</f>
        <v>0</v>
      </c>
      <c r="K1557" s="177" t="s">
        <v>315</v>
      </c>
      <c r="L1557" s="41"/>
      <c r="M1557" s="182" t="s">
        <v>28</v>
      </c>
      <c r="N1557" s="183" t="s">
        <v>45</v>
      </c>
      <c r="O1557" s="66"/>
      <c r="P1557" s="184">
        <f>O1557*H1557</f>
        <v>0</v>
      </c>
      <c r="Q1557" s="184">
        <v>4.5030000000000001E-2</v>
      </c>
      <c r="R1557" s="184">
        <f>Q1557*H1557</f>
        <v>4.6455199500000006</v>
      </c>
      <c r="S1557" s="184">
        <v>0</v>
      </c>
      <c r="T1557" s="185">
        <f>S1557*H1557</f>
        <v>0</v>
      </c>
      <c r="U1557" s="36"/>
      <c r="V1557" s="36"/>
      <c r="W1557" s="36"/>
      <c r="X1557" s="36"/>
      <c r="Y1557" s="36"/>
      <c r="Z1557" s="36"/>
      <c r="AA1557" s="36"/>
      <c r="AB1557" s="36"/>
      <c r="AC1557" s="36"/>
      <c r="AD1557" s="36"/>
      <c r="AE1557" s="36"/>
      <c r="AR1557" s="186" t="s">
        <v>214</v>
      </c>
      <c r="AT1557" s="186" t="s">
        <v>156</v>
      </c>
      <c r="AU1557" s="186" t="s">
        <v>84</v>
      </c>
      <c r="AY1557" s="19" t="s">
        <v>153</v>
      </c>
      <c r="BE1557" s="187">
        <f>IF(N1557="základní",J1557,0)</f>
        <v>0</v>
      </c>
      <c r="BF1557" s="187">
        <f>IF(N1557="snížená",J1557,0)</f>
        <v>0</v>
      </c>
      <c r="BG1557" s="187">
        <f>IF(N1557="zákl. přenesená",J1557,0)</f>
        <v>0</v>
      </c>
      <c r="BH1557" s="187">
        <f>IF(N1557="sníž. přenesená",J1557,0)</f>
        <v>0</v>
      </c>
      <c r="BI1557" s="187">
        <f>IF(N1557="nulová",J1557,0)</f>
        <v>0</v>
      </c>
      <c r="BJ1557" s="19" t="s">
        <v>82</v>
      </c>
      <c r="BK1557" s="187">
        <f>ROUND(I1557*H1557,2)</f>
        <v>0</v>
      </c>
      <c r="BL1557" s="19" t="s">
        <v>214</v>
      </c>
      <c r="BM1557" s="186" t="s">
        <v>8837</v>
      </c>
    </row>
    <row r="1558" spans="1:65" s="15" customFormat="1" x14ac:dyDescent="0.2">
      <c r="B1558" s="224"/>
      <c r="C1558" s="225"/>
      <c r="D1558" s="188" t="s">
        <v>317</v>
      </c>
      <c r="E1558" s="226" t="s">
        <v>28</v>
      </c>
      <c r="F1558" s="227" t="s">
        <v>536</v>
      </c>
      <c r="G1558" s="225"/>
      <c r="H1558" s="226" t="s">
        <v>28</v>
      </c>
      <c r="I1558" s="228"/>
      <c r="J1558" s="225"/>
      <c r="K1558" s="225"/>
      <c r="L1558" s="229"/>
      <c r="M1558" s="230"/>
      <c r="N1558" s="231"/>
      <c r="O1558" s="231"/>
      <c r="P1558" s="231"/>
      <c r="Q1558" s="231"/>
      <c r="R1558" s="231"/>
      <c r="S1558" s="231"/>
      <c r="T1558" s="232"/>
      <c r="AT1558" s="233" t="s">
        <v>317</v>
      </c>
      <c r="AU1558" s="233" t="s">
        <v>84</v>
      </c>
      <c r="AV1558" s="15" t="s">
        <v>82</v>
      </c>
      <c r="AW1558" s="15" t="s">
        <v>35</v>
      </c>
      <c r="AX1558" s="15" t="s">
        <v>74</v>
      </c>
      <c r="AY1558" s="233" t="s">
        <v>153</v>
      </c>
    </row>
    <row r="1559" spans="1:65" s="13" customFormat="1" x14ac:dyDescent="0.2">
      <c r="B1559" s="197"/>
      <c r="C1559" s="198"/>
      <c r="D1559" s="188" t="s">
        <v>317</v>
      </c>
      <c r="E1559" s="199" t="s">
        <v>28</v>
      </c>
      <c r="F1559" s="200" t="s">
        <v>8838</v>
      </c>
      <c r="G1559" s="198"/>
      <c r="H1559" s="201">
        <v>29.49</v>
      </c>
      <c r="I1559" s="202"/>
      <c r="J1559" s="198"/>
      <c r="K1559" s="198"/>
      <c r="L1559" s="203"/>
      <c r="M1559" s="204"/>
      <c r="N1559" s="205"/>
      <c r="O1559" s="205"/>
      <c r="P1559" s="205"/>
      <c r="Q1559" s="205"/>
      <c r="R1559" s="205"/>
      <c r="S1559" s="205"/>
      <c r="T1559" s="206"/>
      <c r="AT1559" s="207" t="s">
        <v>317</v>
      </c>
      <c r="AU1559" s="207" t="s">
        <v>84</v>
      </c>
      <c r="AV1559" s="13" t="s">
        <v>84</v>
      </c>
      <c r="AW1559" s="13" t="s">
        <v>35</v>
      </c>
      <c r="AX1559" s="13" t="s">
        <v>74</v>
      </c>
      <c r="AY1559" s="207" t="s">
        <v>153</v>
      </c>
    </row>
    <row r="1560" spans="1:65" s="13" customFormat="1" x14ac:dyDescent="0.2">
      <c r="B1560" s="197"/>
      <c r="C1560" s="198"/>
      <c r="D1560" s="188" t="s">
        <v>317</v>
      </c>
      <c r="E1560" s="199" t="s">
        <v>28</v>
      </c>
      <c r="F1560" s="200" t="s">
        <v>8839</v>
      </c>
      <c r="G1560" s="198"/>
      <c r="H1560" s="201">
        <v>2.4750000000000001</v>
      </c>
      <c r="I1560" s="202"/>
      <c r="J1560" s="198"/>
      <c r="K1560" s="198"/>
      <c r="L1560" s="203"/>
      <c r="M1560" s="204"/>
      <c r="N1560" s="205"/>
      <c r="O1560" s="205"/>
      <c r="P1560" s="205"/>
      <c r="Q1560" s="205"/>
      <c r="R1560" s="205"/>
      <c r="S1560" s="205"/>
      <c r="T1560" s="206"/>
      <c r="AT1560" s="207" t="s">
        <v>317</v>
      </c>
      <c r="AU1560" s="207" t="s">
        <v>84</v>
      </c>
      <c r="AV1560" s="13" t="s">
        <v>84</v>
      </c>
      <c r="AW1560" s="13" t="s">
        <v>35</v>
      </c>
      <c r="AX1560" s="13" t="s">
        <v>74</v>
      </c>
      <c r="AY1560" s="207" t="s">
        <v>153</v>
      </c>
    </row>
    <row r="1561" spans="1:65" s="13" customFormat="1" x14ac:dyDescent="0.2">
      <c r="B1561" s="197"/>
      <c r="C1561" s="198"/>
      <c r="D1561" s="188" t="s">
        <v>317</v>
      </c>
      <c r="E1561" s="199" t="s">
        <v>28</v>
      </c>
      <c r="F1561" s="200" t="s">
        <v>8840</v>
      </c>
      <c r="G1561" s="198"/>
      <c r="H1561" s="201">
        <v>32.200000000000003</v>
      </c>
      <c r="I1561" s="202"/>
      <c r="J1561" s="198"/>
      <c r="K1561" s="198"/>
      <c r="L1561" s="203"/>
      <c r="M1561" s="204"/>
      <c r="N1561" s="205"/>
      <c r="O1561" s="205"/>
      <c r="P1561" s="205"/>
      <c r="Q1561" s="205"/>
      <c r="R1561" s="205"/>
      <c r="S1561" s="205"/>
      <c r="T1561" s="206"/>
      <c r="AT1561" s="207" t="s">
        <v>317</v>
      </c>
      <c r="AU1561" s="207" t="s">
        <v>84</v>
      </c>
      <c r="AV1561" s="13" t="s">
        <v>84</v>
      </c>
      <c r="AW1561" s="13" t="s">
        <v>35</v>
      </c>
      <c r="AX1561" s="13" t="s">
        <v>74</v>
      </c>
      <c r="AY1561" s="207" t="s">
        <v>153</v>
      </c>
    </row>
    <row r="1562" spans="1:65" s="13" customFormat="1" x14ac:dyDescent="0.2">
      <c r="B1562" s="197"/>
      <c r="C1562" s="198"/>
      <c r="D1562" s="188" t="s">
        <v>317</v>
      </c>
      <c r="E1562" s="199" t="s">
        <v>28</v>
      </c>
      <c r="F1562" s="200" t="s">
        <v>8841</v>
      </c>
      <c r="G1562" s="198"/>
      <c r="H1562" s="201">
        <v>39</v>
      </c>
      <c r="I1562" s="202"/>
      <c r="J1562" s="198"/>
      <c r="K1562" s="198"/>
      <c r="L1562" s="203"/>
      <c r="M1562" s="204"/>
      <c r="N1562" s="205"/>
      <c r="O1562" s="205"/>
      <c r="P1562" s="205"/>
      <c r="Q1562" s="205"/>
      <c r="R1562" s="205"/>
      <c r="S1562" s="205"/>
      <c r="T1562" s="206"/>
      <c r="AT1562" s="207" t="s">
        <v>317</v>
      </c>
      <c r="AU1562" s="207" t="s">
        <v>84</v>
      </c>
      <c r="AV1562" s="13" t="s">
        <v>84</v>
      </c>
      <c r="AW1562" s="13" t="s">
        <v>35</v>
      </c>
      <c r="AX1562" s="13" t="s">
        <v>74</v>
      </c>
      <c r="AY1562" s="207" t="s">
        <v>153</v>
      </c>
    </row>
    <row r="1563" spans="1:65" s="14" customFormat="1" x14ac:dyDescent="0.2">
      <c r="B1563" s="208"/>
      <c r="C1563" s="209"/>
      <c r="D1563" s="188" t="s">
        <v>317</v>
      </c>
      <c r="E1563" s="210" t="s">
        <v>28</v>
      </c>
      <c r="F1563" s="211" t="s">
        <v>353</v>
      </c>
      <c r="G1563" s="209"/>
      <c r="H1563" s="212">
        <v>103.16500000000001</v>
      </c>
      <c r="I1563" s="213"/>
      <c r="J1563" s="209"/>
      <c r="K1563" s="209"/>
      <c r="L1563" s="214"/>
      <c r="M1563" s="215"/>
      <c r="N1563" s="216"/>
      <c r="O1563" s="216"/>
      <c r="P1563" s="216"/>
      <c r="Q1563" s="216"/>
      <c r="R1563" s="216"/>
      <c r="S1563" s="216"/>
      <c r="T1563" s="217"/>
      <c r="AT1563" s="218" t="s">
        <v>317</v>
      </c>
      <c r="AU1563" s="218" t="s">
        <v>84</v>
      </c>
      <c r="AV1563" s="14" t="s">
        <v>167</v>
      </c>
      <c r="AW1563" s="14" t="s">
        <v>35</v>
      </c>
      <c r="AX1563" s="14" t="s">
        <v>82</v>
      </c>
      <c r="AY1563" s="218" t="s">
        <v>153</v>
      </c>
    </row>
    <row r="1564" spans="1:65" s="2" customFormat="1" ht="33" customHeight="1" x14ac:dyDescent="0.2">
      <c r="A1564" s="36"/>
      <c r="B1564" s="37"/>
      <c r="C1564" s="175" t="s">
        <v>2657</v>
      </c>
      <c r="D1564" s="175" t="s">
        <v>156</v>
      </c>
      <c r="E1564" s="176" t="s">
        <v>2508</v>
      </c>
      <c r="F1564" s="177" t="s">
        <v>2509</v>
      </c>
      <c r="G1564" s="178" t="s">
        <v>433</v>
      </c>
      <c r="H1564" s="179">
        <v>27.55</v>
      </c>
      <c r="I1564" s="180"/>
      <c r="J1564" s="181">
        <f>ROUND(I1564*H1564,2)</f>
        <v>0</v>
      </c>
      <c r="K1564" s="177" t="s">
        <v>315</v>
      </c>
      <c r="L1564" s="41"/>
      <c r="M1564" s="182" t="s">
        <v>28</v>
      </c>
      <c r="N1564" s="183" t="s">
        <v>45</v>
      </c>
      <c r="O1564" s="66"/>
      <c r="P1564" s="184">
        <f>O1564*H1564</f>
        <v>0</v>
      </c>
      <c r="Q1564" s="184">
        <v>4.5699999999999998E-2</v>
      </c>
      <c r="R1564" s="184">
        <f>Q1564*H1564</f>
        <v>1.2590349999999999</v>
      </c>
      <c r="S1564" s="184">
        <v>0</v>
      </c>
      <c r="T1564" s="185">
        <f>S1564*H1564</f>
        <v>0</v>
      </c>
      <c r="U1564" s="36"/>
      <c r="V1564" s="36"/>
      <c r="W1564" s="36"/>
      <c r="X1564" s="36"/>
      <c r="Y1564" s="36"/>
      <c r="Z1564" s="36"/>
      <c r="AA1564" s="36"/>
      <c r="AB1564" s="36"/>
      <c r="AC1564" s="36"/>
      <c r="AD1564" s="36"/>
      <c r="AE1564" s="36"/>
      <c r="AR1564" s="186" t="s">
        <v>214</v>
      </c>
      <c r="AT1564" s="186" t="s">
        <v>156</v>
      </c>
      <c r="AU1564" s="186" t="s">
        <v>84</v>
      </c>
      <c r="AY1564" s="19" t="s">
        <v>153</v>
      </c>
      <c r="BE1564" s="187">
        <f>IF(N1564="základní",J1564,0)</f>
        <v>0</v>
      </c>
      <c r="BF1564" s="187">
        <f>IF(N1564="snížená",J1564,0)</f>
        <v>0</v>
      </c>
      <c r="BG1564" s="187">
        <f>IF(N1564="zákl. přenesená",J1564,0)</f>
        <v>0</v>
      </c>
      <c r="BH1564" s="187">
        <f>IF(N1564="sníž. přenesená",J1564,0)</f>
        <v>0</v>
      </c>
      <c r="BI1564" s="187">
        <f>IF(N1564="nulová",J1564,0)</f>
        <v>0</v>
      </c>
      <c r="BJ1564" s="19" t="s">
        <v>82</v>
      </c>
      <c r="BK1564" s="187">
        <f>ROUND(I1564*H1564,2)</f>
        <v>0</v>
      </c>
      <c r="BL1564" s="19" t="s">
        <v>214</v>
      </c>
      <c r="BM1564" s="186" t="s">
        <v>8842</v>
      </c>
    </row>
    <row r="1565" spans="1:65" s="15" customFormat="1" x14ac:dyDescent="0.2">
      <c r="B1565" s="224"/>
      <c r="C1565" s="225"/>
      <c r="D1565" s="188" t="s">
        <v>317</v>
      </c>
      <c r="E1565" s="226" t="s">
        <v>28</v>
      </c>
      <c r="F1565" s="227" t="s">
        <v>536</v>
      </c>
      <c r="G1565" s="225"/>
      <c r="H1565" s="226" t="s">
        <v>28</v>
      </c>
      <c r="I1565" s="228"/>
      <c r="J1565" s="225"/>
      <c r="K1565" s="225"/>
      <c r="L1565" s="229"/>
      <c r="M1565" s="230"/>
      <c r="N1565" s="231"/>
      <c r="O1565" s="231"/>
      <c r="P1565" s="231"/>
      <c r="Q1565" s="231"/>
      <c r="R1565" s="231"/>
      <c r="S1565" s="231"/>
      <c r="T1565" s="232"/>
      <c r="AT1565" s="233" t="s">
        <v>317</v>
      </c>
      <c r="AU1565" s="233" t="s">
        <v>84</v>
      </c>
      <c r="AV1565" s="15" t="s">
        <v>82</v>
      </c>
      <c r="AW1565" s="15" t="s">
        <v>35</v>
      </c>
      <c r="AX1565" s="15" t="s">
        <v>74</v>
      </c>
      <c r="AY1565" s="233" t="s">
        <v>153</v>
      </c>
    </row>
    <row r="1566" spans="1:65" s="13" customFormat="1" x14ac:dyDescent="0.2">
      <c r="B1566" s="197"/>
      <c r="C1566" s="198"/>
      <c r="D1566" s="188" t="s">
        <v>317</v>
      </c>
      <c r="E1566" s="199" t="s">
        <v>28</v>
      </c>
      <c r="F1566" s="200" t="s">
        <v>8843</v>
      </c>
      <c r="G1566" s="198"/>
      <c r="H1566" s="201">
        <v>27.55</v>
      </c>
      <c r="I1566" s="202"/>
      <c r="J1566" s="198"/>
      <c r="K1566" s="198"/>
      <c r="L1566" s="203"/>
      <c r="M1566" s="204"/>
      <c r="N1566" s="205"/>
      <c r="O1566" s="205"/>
      <c r="P1566" s="205"/>
      <c r="Q1566" s="205"/>
      <c r="R1566" s="205"/>
      <c r="S1566" s="205"/>
      <c r="T1566" s="206"/>
      <c r="AT1566" s="207" t="s">
        <v>317</v>
      </c>
      <c r="AU1566" s="207" t="s">
        <v>84</v>
      </c>
      <c r="AV1566" s="13" t="s">
        <v>84</v>
      </c>
      <c r="AW1566" s="13" t="s">
        <v>35</v>
      </c>
      <c r="AX1566" s="13" t="s">
        <v>82</v>
      </c>
      <c r="AY1566" s="207" t="s">
        <v>153</v>
      </c>
    </row>
    <row r="1567" spans="1:65" s="2" customFormat="1" ht="36" x14ac:dyDescent="0.2">
      <c r="A1567" s="36"/>
      <c r="B1567" s="37"/>
      <c r="C1567" s="175" t="s">
        <v>2661</v>
      </c>
      <c r="D1567" s="175" t="s">
        <v>156</v>
      </c>
      <c r="E1567" s="176" t="s">
        <v>5813</v>
      </c>
      <c r="F1567" s="177" t="s">
        <v>5814</v>
      </c>
      <c r="G1567" s="178" t="s">
        <v>433</v>
      </c>
      <c r="H1567" s="179">
        <v>7.49</v>
      </c>
      <c r="I1567" s="180"/>
      <c r="J1567" s="181">
        <f>ROUND(I1567*H1567,2)</f>
        <v>0</v>
      </c>
      <c r="K1567" s="177" t="s">
        <v>315</v>
      </c>
      <c r="L1567" s="41"/>
      <c r="M1567" s="182" t="s">
        <v>28</v>
      </c>
      <c r="N1567" s="183" t="s">
        <v>45</v>
      </c>
      <c r="O1567" s="66"/>
      <c r="P1567" s="184">
        <f>O1567*H1567</f>
        <v>0</v>
      </c>
      <c r="Q1567" s="184">
        <v>4.5539999999999997E-2</v>
      </c>
      <c r="R1567" s="184">
        <f>Q1567*H1567</f>
        <v>0.34109459999999997</v>
      </c>
      <c r="S1567" s="184">
        <v>0</v>
      </c>
      <c r="T1567" s="185">
        <f>S1567*H1567</f>
        <v>0</v>
      </c>
      <c r="U1567" s="36"/>
      <c r="V1567" s="36"/>
      <c r="W1567" s="36"/>
      <c r="X1567" s="36"/>
      <c r="Y1567" s="36"/>
      <c r="Z1567" s="36"/>
      <c r="AA1567" s="36"/>
      <c r="AB1567" s="36"/>
      <c r="AC1567" s="36"/>
      <c r="AD1567" s="36"/>
      <c r="AE1567" s="36"/>
      <c r="AR1567" s="186" t="s">
        <v>214</v>
      </c>
      <c r="AT1567" s="186" t="s">
        <v>156</v>
      </c>
      <c r="AU1567" s="186" t="s">
        <v>84</v>
      </c>
      <c r="AY1567" s="19" t="s">
        <v>153</v>
      </c>
      <c r="BE1567" s="187">
        <f>IF(N1567="základní",J1567,0)</f>
        <v>0</v>
      </c>
      <c r="BF1567" s="187">
        <f>IF(N1567="snížená",J1567,0)</f>
        <v>0</v>
      </c>
      <c r="BG1567" s="187">
        <f>IF(N1567="zákl. přenesená",J1567,0)</f>
        <v>0</v>
      </c>
      <c r="BH1567" s="187">
        <f>IF(N1567="sníž. přenesená",J1567,0)</f>
        <v>0</v>
      </c>
      <c r="BI1567" s="187">
        <f>IF(N1567="nulová",J1567,0)</f>
        <v>0</v>
      </c>
      <c r="BJ1567" s="19" t="s">
        <v>82</v>
      </c>
      <c r="BK1567" s="187">
        <f>ROUND(I1567*H1567,2)</f>
        <v>0</v>
      </c>
      <c r="BL1567" s="19" t="s">
        <v>214</v>
      </c>
      <c r="BM1567" s="186" t="s">
        <v>8844</v>
      </c>
    </row>
    <row r="1568" spans="1:65" s="15" customFormat="1" x14ac:dyDescent="0.2">
      <c r="B1568" s="224"/>
      <c r="C1568" s="225"/>
      <c r="D1568" s="188" t="s">
        <v>317</v>
      </c>
      <c r="E1568" s="226" t="s">
        <v>28</v>
      </c>
      <c r="F1568" s="227" t="s">
        <v>536</v>
      </c>
      <c r="G1568" s="225"/>
      <c r="H1568" s="226" t="s">
        <v>28</v>
      </c>
      <c r="I1568" s="228"/>
      <c r="J1568" s="225"/>
      <c r="K1568" s="225"/>
      <c r="L1568" s="229"/>
      <c r="M1568" s="230"/>
      <c r="N1568" s="231"/>
      <c r="O1568" s="231"/>
      <c r="P1568" s="231"/>
      <c r="Q1568" s="231"/>
      <c r="R1568" s="231"/>
      <c r="S1568" s="231"/>
      <c r="T1568" s="232"/>
      <c r="AT1568" s="233" t="s">
        <v>317</v>
      </c>
      <c r="AU1568" s="233" t="s">
        <v>84</v>
      </c>
      <c r="AV1568" s="15" t="s">
        <v>82</v>
      </c>
      <c r="AW1568" s="15" t="s">
        <v>35</v>
      </c>
      <c r="AX1568" s="15" t="s">
        <v>74</v>
      </c>
      <c r="AY1568" s="233" t="s">
        <v>153</v>
      </c>
    </row>
    <row r="1569" spans="1:65" s="13" customFormat="1" x14ac:dyDescent="0.2">
      <c r="B1569" s="197"/>
      <c r="C1569" s="198"/>
      <c r="D1569" s="188" t="s">
        <v>317</v>
      </c>
      <c r="E1569" s="199" t="s">
        <v>28</v>
      </c>
      <c r="F1569" s="200" t="s">
        <v>8845</v>
      </c>
      <c r="G1569" s="198"/>
      <c r="H1569" s="201">
        <v>11.9</v>
      </c>
      <c r="I1569" s="202"/>
      <c r="J1569" s="198"/>
      <c r="K1569" s="198"/>
      <c r="L1569" s="203"/>
      <c r="M1569" s="204"/>
      <c r="N1569" s="205"/>
      <c r="O1569" s="205"/>
      <c r="P1569" s="205"/>
      <c r="Q1569" s="205"/>
      <c r="R1569" s="205"/>
      <c r="S1569" s="205"/>
      <c r="T1569" s="206"/>
      <c r="AT1569" s="207" t="s">
        <v>317</v>
      </c>
      <c r="AU1569" s="207" t="s">
        <v>84</v>
      </c>
      <c r="AV1569" s="13" t="s">
        <v>84</v>
      </c>
      <c r="AW1569" s="13" t="s">
        <v>35</v>
      </c>
      <c r="AX1569" s="13" t="s">
        <v>74</v>
      </c>
      <c r="AY1569" s="207" t="s">
        <v>153</v>
      </c>
    </row>
    <row r="1570" spans="1:65" s="13" customFormat="1" x14ac:dyDescent="0.2">
      <c r="B1570" s="197"/>
      <c r="C1570" s="198"/>
      <c r="D1570" s="188" t="s">
        <v>317</v>
      </c>
      <c r="E1570" s="199" t="s">
        <v>28</v>
      </c>
      <c r="F1570" s="200" t="s">
        <v>8846</v>
      </c>
      <c r="G1570" s="198"/>
      <c r="H1570" s="201">
        <v>-4.41</v>
      </c>
      <c r="I1570" s="202"/>
      <c r="J1570" s="198"/>
      <c r="K1570" s="198"/>
      <c r="L1570" s="203"/>
      <c r="M1570" s="204"/>
      <c r="N1570" s="205"/>
      <c r="O1570" s="205"/>
      <c r="P1570" s="205"/>
      <c r="Q1570" s="205"/>
      <c r="R1570" s="205"/>
      <c r="S1570" s="205"/>
      <c r="T1570" s="206"/>
      <c r="AT1570" s="207" t="s">
        <v>317</v>
      </c>
      <c r="AU1570" s="207" t="s">
        <v>84</v>
      </c>
      <c r="AV1570" s="13" t="s">
        <v>84</v>
      </c>
      <c r="AW1570" s="13" t="s">
        <v>35</v>
      </c>
      <c r="AX1570" s="13" t="s">
        <v>74</v>
      </c>
      <c r="AY1570" s="207" t="s">
        <v>153</v>
      </c>
    </row>
    <row r="1571" spans="1:65" s="14" customFormat="1" x14ac:dyDescent="0.2">
      <c r="B1571" s="208"/>
      <c r="C1571" s="209"/>
      <c r="D1571" s="188" t="s">
        <v>317</v>
      </c>
      <c r="E1571" s="210" t="s">
        <v>28</v>
      </c>
      <c r="F1571" s="211" t="s">
        <v>353</v>
      </c>
      <c r="G1571" s="209"/>
      <c r="H1571" s="212">
        <v>7.49</v>
      </c>
      <c r="I1571" s="213"/>
      <c r="J1571" s="209"/>
      <c r="K1571" s="209"/>
      <c r="L1571" s="214"/>
      <c r="M1571" s="215"/>
      <c r="N1571" s="216"/>
      <c r="O1571" s="216"/>
      <c r="P1571" s="216"/>
      <c r="Q1571" s="216"/>
      <c r="R1571" s="216"/>
      <c r="S1571" s="216"/>
      <c r="T1571" s="217"/>
      <c r="AT1571" s="218" t="s">
        <v>317</v>
      </c>
      <c r="AU1571" s="218" t="s">
        <v>84</v>
      </c>
      <c r="AV1571" s="14" t="s">
        <v>167</v>
      </c>
      <c r="AW1571" s="14" t="s">
        <v>35</v>
      </c>
      <c r="AX1571" s="14" t="s">
        <v>82</v>
      </c>
      <c r="AY1571" s="218" t="s">
        <v>153</v>
      </c>
    </row>
    <row r="1572" spans="1:65" s="2" customFormat="1" ht="36" x14ac:dyDescent="0.2">
      <c r="A1572" s="36"/>
      <c r="B1572" s="37"/>
      <c r="C1572" s="175" t="s">
        <v>2665</v>
      </c>
      <c r="D1572" s="175" t="s">
        <v>156</v>
      </c>
      <c r="E1572" s="176" t="s">
        <v>8847</v>
      </c>
      <c r="F1572" s="177" t="s">
        <v>8848</v>
      </c>
      <c r="G1572" s="178" t="s">
        <v>433</v>
      </c>
      <c r="H1572" s="179">
        <v>30.42</v>
      </c>
      <c r="I1572" s="180"/>
      <c r="J1572" s="181">
        <f>ROUND(I1572*H1572,2)</f>
        <v>0</v>
      </c>
      <c r="K1572" s="177" t="s">
        <v>315</v>
      </c>
      <c r="L1572" s="41"/>
      <c r="M1572" s="182" t="s">
        <v>28</v>
      </c>
      <c r="N1572" s="183" t="s">
        <v>45</v>
      </c>
      <c r="O1572" s="66"/>
      <c r="P1572" s="184">
        <f>O1572*H1572</f>
        <v>0</v>
      </c>
      <c r="Q1572" s="184">
        <v>4.6960000000000002E-2</v>
      </c>
      <c r="R1572" s="184">
        <f>Q1572*H1572</f>
        <v>1.4285232000000001</v>
      </c>
      <c r="S1572" s="184">
        <v>0</v>
      </c>
      <c r="T1572" s="185">
        <f>S1572*H1572</f>
        <v>0</v>
      </c>
      <c r="U1572" s="36"/>
      <c r="V1572" s="36"/>
      <c r="W1572" s="36"/>
      <c r="X1572" s="36"/>
      <c r="Y1572" s="36"/>
      <c r="Z1572" s="36"/>
      <c r="AA1572" s="36"/>
      <c r="AB1572" s="36"/>
      <c r="AC1572" s="36"/>
      <c r="AD1572" s="36"/>
      <c r="AE1572" s="36"/>
      <c r="AR1572" s="186" t="s">
        <v>214</v>
      </c>
      <c r="AT1572" s="186" t="s">
        <v>156</v>
      </c>
      <c r="AU1572" s="186" t="s">
        <v>84</v>
      </c>
      <c r="AY1572" s="19" t="s">
        <v>153</v>
      </c>
      <c r="BE1572" s="187">
        <f>IF(N1572="základní",J1572,0)</f>
        <v>0</v>
      </c>
      <c r="BF1572" s="187">
        <f>IF(N1572="snížená",J1572,0)</f>
        <v>0</v>
      </c>
      <c r="BG1572" s="187">
        <f>IF(N1572="zákl. přenesená",J1572,0)</f>
        <v>0</v>
      </c>
      <c r="BH1572" s="187">
        <f>IF(N1572="sníž. přenesená",J1572,0)</f>
        <v>0</v>
      </c>
      <c r="BI1572" s="187">
        <f>IF(N1572="nulová",J1572,0)</f>
        <v>0</v>
      </c>
      <c r="BJ1572" s="19" t="s">
        <v>82</v>
      </c>
      <c r="BK1572" s="187">
        <f>ROUND(I1572*H1572,2)</f>
        <v>0</v>
      </c>
      <c r="BL1572" s="19" t="s">
        <v>214</v>
      </c>
      <c r="BM1572" s="186" t="s">
        <v>8849</v>
      </c>
    </row>
    <row r="1573" spans="1:65" s="15" customFormat="1" x14ac:dyDescent="0.2">
      <c r="B1573" s="224"/>
      <c r="C1573" s="225"/>
      <c r="D1573" s="188" t="s">
        <v>317</v>
      </c>
      <c r="E1573" s="226" t="s">
        <v>28</v>
      </c>
      <c r="F1573" s="227" t="s">
        <v>536</v>
      </c>
      <c r="G1573" s="225"/>
      <c r="H1573" s="226" t="s">
        <v>28</v>
      </c>
      <c r="I1573" s="228"/>
      <c r="J1573" s="225"/>
      <c r="K1573" s="225"/>
      <c r="L1573" s="229"/>
      <c r="M1573" s="230"/>
      <c r="N1573" s="231"/>
      <c r="O1573" s="231"/>
      <c r="P1573" s="231"/>
      <c r="Q1573" s="231"/>
      <c r="R1573" s="231"/>
      <c r="S1573" s="231"/>
      <c r="T1573" s="232"/>
      <c r="AT1573" s="233" t="s">
        <v>317</v>
      </c>
      <c r="AU1573" s="233" t="s">
        <v>84</v>
      </c>
      <c r="AV1573" s="15" t="s">
        <v>82</v>
      </c>
      <c r="AW1573" s="15" t="s">
        <v>35</v>
      </c>
      <c r="AX1573" s="15" t="s">
        <v>74</v>
      </c>
      <c r="AY1573" s="233" t="s">
        <v>153</v>
      </c>
    </row>
    <row r="1574" spans="1:65" s="13" customFormat="1" x14ac:dyDescent="0.2">
      <c r="B1574" s="197"/>
      <c r="C1574" s="198"/>
      <c r="D1574" s="188" t="s">
        <v>317</v>
      </c>
      <c r="E1574" s="199" t="s">
        <v>28</v>
      </c>
      <c r="F1574" s="200" t="s">
        <v>8850</v>
      </c>
      <c r="G1574" s="198"/>
      <c r="H1574" s="201">
        <v>33.78</v>
      </c>
      <c r="I1574" s="202"/>
      <c r="J1574" s="198"/>
      <c r="K1574" s="198"/>
      <c r="L1574" s="203"/>
      <c r="M1574" s="204"/>
      <c r="N1574" s="205"/>
      <c r="O1574" s="205"/>
      <c r="P1574" s="205"/>
      <c r="Q1574" s="205"/>
      <c r="R1574" s="205"/>
      <c r="S1574" s="205"/>
      <c r="T1574" s="206"/>
      <c r="AT1574" s="207" t="s">
        <v>317</v>
      </c>
      <c r="AU1574" s="207" t="s">
        <v>84</v>
      </c>
      <c r="AV1574" s="13" t="s">
        <v>84</v>
      </c>
      <c r="AW1574" s="13" t="s">
        <v>35</v>
      </c>
      <c r="AX1574" s="13" t="s">
        <v>74</v>
      </c>
      <c r="AY1574" s="207" t="s">
        <v>153</v>
      </c>
    </row>
    <row r="1575" spans="1:65" s="13" customFormat="1" x14ac:dyDescent="0.2">
      <c r="B1575" s="197"/>
      <c r="C1575" s="198"/>
      <c r="D1575" s="188" t="s">
        <v>317</v>
      </c>
      <c r="E1575" s="199" t="s">
        <v>28</v>
      </c>
      <c r="F1575" s="200" t="s">
        <v>1568</v>
      </c>
      <c r="G1575" s="198"/>
      <c r="H1575" s="201">
        <v>-3.36</v>
      </c>
      <c r="I1575" s="202"/>
      <c r="J1575" s="198"/>
      <c r="K1575" s="198"/>
      <c r="L1575" s="203"/>
      <c r="M1575" s="204"/>
      <c r="N1575" s="205"/>
      <c r="O1575" s="205"/>
      <c r="P1575" s="205"/>
      <c r="Q1575" s="205"/>
      <c r="R1575" s="205"/>
      <c r="S1575" s="205"/>
      <c r="T1575" s="206"/>
      <c r="AT1575" s="207" t="s">
        <v>317</v>
      </c>
      <c r="AU1575" s="207" t="s">
        <v>84</v>
      </c>
      <c r="AV1575" s="13" t="s">
        <v>84</v>
      </c>
      <c r="AW1575" s="13" t="s">
        <v>35</v>
      </c>
      <c r="AX1575" s="13" t="s">
        <v>74</v>
      </c>
      <c r="AY1575" s="207" t="s">
        <v>153</v>
      </c>
    </row>
    <row r="1576" spans="1:65" s="14" customFormat="1" x14ac:dyDescent="0.2">
      <c r="B1576" s="208"/>
      <c r="C1576" s="209"/>
      <c r="D1576" s="188" t="s">
        <v>317</v>
      </c>
      <c r="E1576" s="210" t="s">
        <v>28</v>
      </c>
      <c r="F1576" s="211" t="s">
        <v>353</v>
      </c>
      <c r="G1576" s="209"/>
      <c r="H1576" s="212">
        <v>30.42</v>
      </c>
      <c r="I1576" s="213"/>
      <c r="J1576" s="209"/>
      <c r="K1576" s="209"/>
      <c r="L1576" s="214"/>
      <c r="M1576" s="215"/>
      <c r="N1576" s="216"/>
      <c r="O1576" s="216"/>
      <c r="P1576" s="216"/>
      <c r="Q1576" s="216"/>
      <c r="R1576" s="216"/>
      <c r="S1576" s="216"/>
      <c r="T1576" s="217"/>
      <c r="AT1576" s="218" t="s">
        <v>317</v>
      </c>
      <c r="AU1576" s="218" t="s">
        <v>84</v>
      </c>
      <c r="AV1576" s="14" t="s">
        <v>167</v>
      </c>
      <c r="AW1576" s="14" t="s">
        <v>35</v>
      </c>
      <c r="AX1576" s="14" t="s">
        <v>82</v>
      </c>
      <c r="AY1576" s="218" t="s">
        <v>153</v>
      </c>
    </row>
    <row r="1577" spans="1:65" s="2" customFormat="1" ht="21.75" customHeight="1" x14ac:dyDescent="0.2">
      <c r="A1577" s="36"/>
      <c r="B1577" s="37"/>
      <c r="C1577" s="175" t="s">
        <v>2669</v>
      </c>
      <c r="D1577" s="175" t="s">
        <v>156</v>
      </c>
      <c r="E1577" s="176" t="s">
        <v>8851</v>
      </c>
      <c r="F1577" s="177" t="s">
        <v>8852</v>
      </c>
      <c r="G1577" s="178" t="s">
        <v>433</v>
      </c>
      <c r="H1577" s="179">
        <v>38.1</v>
      </c>
      <c r="I1577" s="180"/>
      <c r="J1577" s="181">
        <f>ROUND(I1577*H1577,2)</f>
        <v>0</v>
      </c>
      <c r="K1577" s="177" t="s">
        <v>28</v>
      </c>
      <c r="L1577" s="41"/>
      <c r="M1577" s="182" t="s">
        <v>28</v>
      </c>
      <c r="N1577" s="183" t="s">
        <v>45</v>
      </c>
      <c r="O1577" s="66"/>
      <c r="P1577" s="184">
        <f>O1577*H1577</f>
        <v>0</v>
      </c>
      <c r="Q1577" s="184">
        <v>4.5990000000000003E-2</v>
      </c>
      <c r="R1577" s="184">
        <f>Q1577*H1577</f>
        <v>1.7522190000000002</v>
      </c>
      <c r="S1577" s="184">
        <v>0</v>
      </c>
      <c r="T1577" s="185">
        <f>S1577*H1577</f>
        <v>0</v>
      </c>
      <c r="U1577" s="36"/>
      <c r="V1577" s="36"/>
      <c r="W1577" s="36"/>
      <c r="X1577" s="36"/>
      <c r="Y1577" s="36"/>
      <c r="Z1577" s="36"/>
      <c r="AA1577" s="36"/>
      <c r="AB1577" s="36"/>
      <c r="AC1577" s="36"/>
      <c r="AD1577" s="36"/>
      <c r="AE1577" s="36"/>
      <c r="AR1577" s="186" t="s">
        <v>214</v>
      </c>
      <c r="AT1577" s="186" t="s">
        <v>156</v>
      </c>
      <c r="AU1577" s="186" t="s">
        <v>84</v>
      </c>
      <c r="AY1577" s="19" t="s">
        <v>153</v>
      </c>
      <c r="BE1577" s="187">
        <f>IF(N1577="základní",J1577,0)</f>
        <v>0</v>
      </c>
      <c r="BF1577" s="187">
        <f>IF(N1577="snížená",J1577,0)</f>
        <v>0</v>
      </c>
      <c r="BG1577" s="187">
        <f>IF(N1577="zákl. přenesená",J1577,0)</f>
        <v>0</v>
      </c>
      <c r="BH1577" s="187">
        <f>IF(N1577="sníž. přenesená",J1577,0)</f>
        <v>0</v>
      </c>
      <c r="BI1577" s="187">
        <f>IF(N1577="nulová",J1577,0)</f>
        <v>0</v>
      </c>
      <c r="BJ1577" s="19" t="s">
        <v>82</v>
      </c>
      <c r="BK1577" s="187">
        <f>ROUND(I1577*H1577,2)</f>
        <v>0</v>
      </c>
      <c r="BL1577" s="19" t="s">
        <v>214</v>
      </c>
      <c r="BM1577" s="186" t="s">
        <v>8853</v>
      </c>
    </row>
    <row r="1578" spans="1:65" s="15" customFormat="1" x14ac:dyDescent="0.2">
      <c r="B1578" s="224"/>
      <c r="C1578" s="225"/>
      <c r="D1578" s="188" t="s">
        <v>317</v>
      </c>
      <c r="E1578" s="226" t="s">
        <v>28</v>
      </c>
      <c r="F1578" s="227" t="s">
        <v>536</v>
      </c>
      <c r="G1578" s="225"/>
      <c r="H1578" s="226" t="s">
        <v>28</v>
      </c>
      <c r="I1578" s="228"/>
      <c r="J1578" s="225"/>
      <c r="K1578" s="225"/>
      <c r="L1578" s="229"/>
      <c r="M1578" s="230"/>
      <c r="N1578" s="231"/>
      <c r="O1578" s="231"/>
      <c r="P1578" s="231"/>
      <c r="Q1578" s="231"/>
      <c r="R1578" s="231"/>
      <c r="S1578" s="231"/>
      <c r="T1578" s="232"/>
      <c r="AT1578" s="233" t="s">
        <v>317</v>
      </c>
      <c r="AU1578" s="233" t="s">
        <v>84</v>
      </c>
      <c r="AV1578" s="15" t="s">
        <v>82</v>
      </c>
      <c r="AW1578" s="15" t="s">
        <v>35</v>
      </c>
      <c r="AX1578" s="15" t="s">
        <v>74</v>
      </c>
      <c r="AY1578" s="233" t="s">
        <v>153</v>
      </c>
    </row>
    <row r="1579" spans="1:65" s="13" customFormat="1" x14ac:dyDescent="0.2">
      <c r="B1579" s="197"/>
      <c r="C1579" s="198"/>
      <c r="D1579" s="188" t="s">
        <v>317</v>
      </c>
      <c r="E1579" s="199" t="s">
        <v>28</v>
      </c>
      <c r="F1579" s="200" t="s">
        <v>8854</v>
      </c>
      <c r="G1579" s="198"/>
      <c r="H1579" s="201">
        <v>24.8</v>
      </c>
      <c r="I1579" s="202"/>
      <c r="J1579" s="198"/>
      <c r="K1579" s="198"/>
      <c r="L1579" s="203"/>
      <c r="M1579" s="204"/>
      <c r="N1579" s="205"/>
      <c r="O1579" s="205"/>
      <c r="P1579" s="205"/>
      <c r="Q1579" s="205"/>
      <c r="R1579" s="205"/>
      <c r="S1579" s="205"/>
      <c r="T1579" s="206"/>
      <c r="AT1579" s="207" t="s">
        <v>317</v>
      </c>
      <c r="AU1579" s="207" t="s">
        <v>84</v>
      </c>
      <c r="AV1579" s="13" t="s">
        <v>84</v>
      </c>
      <c r="AW1579" s="13" t="s">
        <v>35</v>
      </c>
      <c r="AX1579" s="13" t="s">
        <v>74</v>
      </c>
      <c r="AY1579" s="207" t="s">
        <v>153</v>
      </c>
    </row>
    <row r="1580" spans="1:65" s="13" customFormat="1" x14ac:dyDescent="0.2">
      <c r="B1580" s="197"/>
      <c r="C1580" s="198"/>
      <c r="D1580" s="188" t="s">
        <v>317</v>
      </c>
      <c r="E1580" s="199" t="s">
        <v>28</v>
      </c>
      <c r="F1580" s="200" t="s">
        <v>8855</v>
      </c>
      <c r="G1580" s="198"/>
      <c r="H1580" s="201">
        <v>13.3</v>
      </c>
      <c r="I1580" s="202"/>
      <c r="J1580" s="198"/>
      <c r="K1580" s="198"/>
      <c r="L1580" s="203"/>
      <c r="M1580" s="204"/>
      <c r="N1580" s="205"/>
      <c r="O1580" s="205"/>
      <c r="P1580" s="205"/>
      <c r="Q1580" s="205"/>
      <c r="R1580" s="205"/>
      <c r="S1580" s="205"/>
      <c r="T1580" s="206"/>
      <c r="AT1580" s="207" t="s">
        <v>317</v>
      </c>
      <c r="AU1580" s="207" t="s">
        <v>84</v>
      </c>
      <c r="AV1580" s="13" t="s">
        <v>84</v>
      </c>
      <c r="AW1580" s="13" t="s">
        <v>35</v>
      </c>
      <c r="AX1580" s="13" t="s">
        <v>74</v>
      </c>
      <c r="AY1580" s="207" t="s">
        <v>153</v>
      </c>
    </row>
    <row r="1581" spans="1:65" s="14" customFormat="1" x14ac:dyDescent="0.2">
      <c r="B1581" s="208"/>
      <c r="C1581" s="209"/>
      <c r="D1581" s="188" t="s">
        <v>317</v>
      </c>
      <c r="E1581" s="210" t="s">
        <v>28</v>
      </c>
      <c r="F1581" s="211" t="s">
        <v>353</v>
      </c>
      <c r="G1581" s="209"/>
      <c r="H1581" s="212">
        <v>38.1</v>
      </c>
      <c r="I1581" s="213"/>
      <c r="J1581" s="209"/>
      <c r="K1581" s="209"/>
      <c r="L1581" s="214"/>
      <c r="M1581" s="215"/>
      <c r="N1581" s="216"/>
      <c r="O1581" s="216"/>
      <c r="P1581" s="216"/>
      <c r="Q1581" s="216"/>
      <c r="R1581" s="216"/>
      <c r="S1581" s="216"/>
      <c r="T1581" s="217"/>
      <c r="AT1581" s="218" t="s">
        <v>317</v>
      </c>
      <c r="AU1581" s="218" t="s">
        <v>84</v>
      </c>
      <c r="AV1581" s="14" t="s">
        <v>167</v>
      </c>
      <c r="AW1581" s="14" t="s">
        <v>35</v>
      </c>
      <c r="AX1581" s="14" t="s">
        <v>82</v>
      </c>
      <c r="AY1581" s="218" t="s">
        <v>153</v>
      </c>
    </row>
    <row r="1582" spans="1:65" s="2" customFormat="1" ht="21.75" customHeight="1" x14ac:dyDescent="0.2">
      <c r="A1582" s="36"/>
      <c r="B1582" s="37"/>
      <c r="C1582" s="175" t="s">
        <v>2673</v>
      </c>
      <c r="D1582" s="175" t="s">
        <v>156</v>
      </c>
      <c r="E1582" s="176" t="s">
        <v>8856</v>
      </c>
      <c r="F1582" s="177" t="s">
        <v>8857</v>
      </c>
      <c r="G1582" s="178" t="s">
        <v>433</v>
      </c>
      <c r="H1582" s="179">
        <v>13.3</v>
      </c>
      <c r="I1582" s="180"/>
      <c r="J1582" s="181">
        <f>ROUND(I1582*H1582,2)</f>
        <v>0</v>
      </c>
      <c r="K1582" s="177" t="s">
        <v>28</v>
      </c>
      <c r="L1582" s="41"/>
      <c r="M1582" s="182" t="s">
        <v>28</v>
      </c>
      <c r="N1582" s="183" t="s">
        <v>45</v>
      </c>
      <c r="O1582" s="66"/>
      <c r="P1582" s="184">
        <f>O1582*H1582</f>
        <v>0</v>
      </c>
      <c r="Q1582" s="184">
        <v>4.5990000000000003E-2</v>
      </c>
      <c r="R1582" s="184">
        <f>Q1582*H1582</f>
        <v>0.61166700000000007</v>
      </c>
      <c r="S1582" s="184">
        <v>0</v>
      </c>
      <c r="T1582" s="185">
        <f>S1582*H1582</f>
        <v>0</v>
      </c>
      <c r="U1582" s="36"/>
      <c r="V1582" s="36"/>
      <c r="W1582" s="36"/>
      <c r="X1582" s="36"/>
      <c r="Y1582" s="36"/>
      <c r="Z1582" s="36"/>
      <c r="AA1582" s="36"/>
      <c r="AB1582" s="36"/>
      <c r="AC1582" s="36"/>
      <c r="AD1582" s="36"/>
      <c r="AE1582" s="36"/>
      <c r="AR1582" s="186" t="s">
        <v>214</v>
      </c>
      <c r="AT1582" s="186" t="s">
        <v>156</v>
      </c>
      <c r="AU1582" s="186" t="s">
        <v>84</v>
      </c>
      <c r="AY1582" s="19" t="s">
        <v>153</v>
      </c>
      <c r="BE1582" s="187">
        <f>IF(N1582="základní",J1582,0)</f>
        <v>0</v>
      </c>
      <c r="BF1582" s="187">
        <f>IF(N1582="snížená",J1582,0)</f>
        <v>0</v>
      </c>
      <c r="BG1582" s="187">
        <f>IF(N1582="zákl. přenesená",J1582,0)</f>
        <v>0</v>
      </c>
      <c r="BH1582" s="187">
        <f>IF(N1582="sníž. přenesená",J1582,0)</f>
        <v>0</v>
      </c>
      <c r="BI1582" s="187">
        <f>IF(N1582="nulová",J1582,0)</f>
        <v>0</v>
      </c>
      <c r="BJ1582" s="19" t="s">
        <v>82</v>
      </c>
      <c r="BK1582" s="187">
        <f>ROUND(I1582*H1582,2)</f>
        <v>0</v>
      </c>
      <c r="BL1582" s="19" t="s">
        <v>214</v>
      </c>
      <c r="BM1582" s="186" t="s">
        <v>8858</v>
      </c>
    </row>
    <row r="1583" spans="1:65" s="15" customFormat="1" x14ac:dyDescent="0.2">
      <c r="B1583" s="224"/>
      <c r="C1583" s="225"/>
      <c r="D1583" s="188" t="s">
        <v>317</v>
      </c>
      <c r="E1583" s="226" t="s">
        <v>28</v>
      </c>
      <c r="F1583" s="227" t="s">
        <v>536</v>
      </c>
      <c r="G1583" s="225"/>
      <c r="H1583" s="226" t="s">
        <v>28</v>
      </c>
      <c r="I1583" s="228"/>
      <c r="J1583" s="225"/>
      <c r="K1583" s="225"/>
      <c r="L1583" s="229"/>
      <c r="M1583" s="230"/>
      <c r="N1583" s="231"/>
      <c r="O1583" s="231"/>
      <c r="P1583" s="231"/>
      <c r="Q1583" s="231"/>
      <c r="R1583" s="231"/>
      <c r="S1583" s="231"/>
      <c r="T1583" s="232"/>
      <c r="AT1583" s="233" t="s">
        <v>317</v>
      </c>
      <c r="AU1583" s="233" t="s">
        <v>84</v>
      </c>
      <c r="AV1583" s="15" t="s">
        <v>82</v>
      </c>
      <c r="AW1583" s="15" t="s">
        <v>35</v>
      </c>
      <c r="AX1583" s="15" t="s">
        <v>74</v>
      </c>
      <c r="AY1583" s="233" t="s">
        <v>153</v>
      </c>
    </row>
    <row r="1584" spans="1:65" s="13" customFormat="1" x14ac:dyDescent="0.2">
      <c r="B1584" s="197"/>
      <c r="C1584" s="198"/>
      <c r="D1584" s="188" t="s">
        <v>317</v>
      </c>
      <c r="E1584" s="199" t="s">
        <v>28</v>
      </c>
      <c r="F1584" s="200" t="s">
        <v>8855</v>
      </c>
      <c r="G1584" s="198"/>
      <c r="H1584" s="201">
        <v>13.3</v>
      </c>
      <c r="I1584" s="202"/>
      <c r="J1584" s="198"/>
      <c r="K1584" s="198"/>
      <c r="L1584" s="203"/>
      <c r="M1584" s="204"/>
      <c r="N1584" s="205"/>
      <c r="O1584" s="205"/>
      <c r="P1584" s="205"/>
      <c r="Q1584" s="205"/>
      <c r="R1584" s="205"/>
      <c r="S1584" s="205"/>
      <c r="T1584" s="206"/>
      <c r="AT1584" s="207" t="s">
        <v>317</v>
      </c>
      <c r="AU1584" s="207" t="s">
        <v>84</v>
      </c>
      <c r="AV1584" s="13" t="s">
        <v>84</v>
      </c>
      <c r="AW1584" s="13" t="s">
        <v>35</v>
      </c>
      <c r="AX1584" s="13" t="s">
        <v>82</v>
      </c>
      <c r="AY1584" s="207" t="s">
        <v>153</v>
      </c>
    </row>
    <row r="1585" spans="1:65" s="2" customFormat="1" ht="21.75" customHeight="1" x14ac:dyDescent="0.2">
      <c r="A1585" s="36"/>
      <c r="B1585" s="37"/>
      <c r="C1585" s="175" t="s">
        <v>2677</v>
      </c>
      <c r="D1585" s="175" t="s">
        <v>156</v>
      </c>
      <c r="E1585" s="176" t="s">
        <v>8859</v>
      </c>
      <c r="F1585" s="177" t="s">
        <v>8860</v>
      </c>
      <c r="G1585" s="178" t="s">
        <v>433</v>
      </c>
      <c r="H1585" s="179">
        <v>13.75</v>
      </c>
      <c r="I1585" s="180"/>
      <c r="J1585" s="181">
        <f>ROUND(I1585*H1585,2)</f>
        <v>0</v>
      </c>
      <c r="K1585" s="177" t="s">
        <v>28</v>
      </c>
      <c r="L1585" s="41"/>
      <c r="M1585" s="182" t="s">
        <v>28</v>
      </c>
      <c r="N1585" s="183" t="s">
        <v>45</v>
      </c>
      <c r="O1585" s="66"/>
      <c r="P1585" s="184">
        <f>O1585*H1585</f>
        <v>0</v>
      </c>
      <c r="Q1585" s="184">
        <v>4.5990000000000003E-2</v>
      </c>
      <c r="R1585" s="184">
        <f>Q1585*H1585</f>
        <v>0.63236250000000005</v>
      </c>
      <c r="S1585" s="184">
        <v>0</v>
      </c>
      <c r="T1585" s="185">
        <f>S1585*H1585</f>
        <v>0</v>
      </c>
      <c r="U1585" s="36"/>
      <c r="V1585" s="36"/>
      <c r="W1585" s="36"/>
      <c r="X1585" s="36"/>
      <c r="Y1585" s="36"/>
      <c r="Z1585" s="36"/>
      <c r="AA1585" s="36"/>
      <c r="AB1585" s="36"/>
      <c r="AC1585" s="36"/>
      <c r="AD1585" s="36"/>
      <c r="AE1585" s="36"/>
      <c r="AR1585" s="186" t="s">
        <v>214</v>
      </c>
      <c r="AT1585" s="186" t="s">
        <v>156</v>
      </c>
      <c r="AU1585" s="186" t="s">
        <v>84</v>
      </c>
      <c r="AY1585" s="19" t="s">
        <v>153</v>
      </c>
      <c r="BE1585" s="187">
        <f>IF(N1585="základní",J1585,0)</f>
        <v>0</v>
      </c>
      <c r="BF1585" s="187">
        <f>IF(N1585="snížená",J1585,0)</f>
        <v>0</v>
      </c>
      <c r="BG1585" s="187">
        <f>IF(N1585="zákl. přenesená",J1585,0)</f>
        <v>0</v>
      </c>
      <c r="BH1585" s="187">
        <f>IF(N1585="sníž. přenesená",J1585,0)</f>
        <v>0</v>
      </c>
      <c r="BI1585" s="187">
        <f>IF(N1585="nulová",J1585,0)</f>
        <v>0</v>
      </c>
      <c r="BJ1585" s="19" t="s">
        <v>82</v>
      </c>
      <c r="BK1585" s="187">
        <f>ROUND(I1585*H1585,2)</f>
        <v>0</v>
      </c>
      <c r="BL1585" s="19" t="s">
        <v>214</v>
      </c>
      <c r="BM1585" s="186" t="s">
        <v>8861</v>
      </c>
    </row>
    <row r="1586" spans="1:65" s="15" customFormat="1" x14ac:dyDescent="0.2">
      <c r="B1586" s="224"/>
      <c r="C1586" s="225"/>
      <c r="D1586" s="188" t="s">
        <v>317</v>
      </c>
      <c r="E1586" s="226" t="s">
        <v>28</v>
      </c>
      <c r="F1586" s="227" t="s">
        <v>536</v>
      </c>
      <c r="G1586" s="225"/>
      <c r="H1586" s="226" t="s">
        <v>28</v>
      </c>
      <c r="I1586" s="228"/>
      <c r="J1586" s="225"/>
      <c r="K1586" s="225"/>
      <c r="L1586" s="229"/>
      <c r="M1586" s="230"/>
      <c r="N1586" s="231"/>
      <c r="O1586" s="231"/>
      <c r="P1586" s="231"/>
      <c r="Q1586" s="231"/>
      <c r="R1586" s="231"/>
      <c r="S1586" s="231"/>
      <c r="T1586" s="232"/>
      <c r="AT1586" s="233" t="s">
        <v>317</v>
      </c>
      <c r="AU1586" s="233" t="s">
        <v>84</v>
      </c>
      <c r="AV1586" s="15" t="s">
        <v>82</v>
      </c>
      <c r="AW1586" s="15" t="s">
        <v>35</v>
      </c>
      <c r="AX1586" s="15" t="s">
        <v>74</v>
      </c>
      <c r="AY1586" s="233" t="s">
        <v>153</v>
      </c>
    </row>
    <row r="1587" spans="1:65" s="13" customFormat="1" x14ac:dyDescent="0.2">
      <c r="B1587" s="197"/>
      <c r="C1587" s="198"/>
      <c r="D1587" s="188" t="s">
        <v>317</v>
      </c>
      <c r="E1587" s="199" t="s">
        <v>28</v>
      </c>
      <c r="F1587" s="200" t="s">
        <v>8862</v>
      </c>
      <c r="G1587" s="198"/>
      <c r="H1587" s="201">
        <v>13.75</v>
      </c>
      <c r="I1587" s="202"/>
      <c r="J1587" s="198"/>
      <c r="K1587" s="198"/>
      <c r="L1587" s="203"/>
      <c r="M1587" s="204"/>
      <c r="N1587" s="205"/>
      <c r="O1587" s="205"/>
      <c r="P1587" s="205"/>
      <c r="Q1587" s="205"/>
      <c r="R1587" s="205"/>
      <c r="S1587" s="205"/>
      <c r="T1587" s="206"/>
      <c r="AT1587" s="207" t="s">
        <v>317</v>
      </c>
      <c r="AU1587" s="207" t="s">
        <v>84</v>
      </c>
      <c r="AV1587" s="13" t="s">
        <v>84</v>
      </c>
      <c r="AW1587" s="13" t="s">
        <v>35</v>
      </c>
      <c r="AX1587" s="13" t="s">
        <v>82</v>
      </c>
      <c r="AY1587" s="207" t="s">
        <v>153</v>
      </c>
    </row>
    <row r="1588" spans="1:65" s="2" customFormat="1" ht="16.5" customHeight="1" x14ac:dyDescent="0.2">
      <c r="A1588" s="36"/>
      <c r="B1588" s="37"/>
      <c r="C1588" s="175" t="s">
        <v>2681</v>
      </c>
      <c r="D1588" s="175" t="s">
        <v>156</v>
      </c>
      <c r="E1588" s="176" t="s">
        <v>5821</v>
      </c>
      <c r="F1588" s="177" t="s">
        <v>5822</v>
      </c>
      <c r="G1588" s="178" t="s">
        <v>433</v>
      </c>
      <c r="H1588" s="179">
        <v>4.75</v>
      </c>
      <c r="I1588" s="180"/>
      <c r="J1588" s="181">
        <f>ROUND(I1588*H1588,2)</f>
        <v>0</v>
      </c>
      <c r="K1588" s="177" t="s">
        <v>28</v>
      </c>
      <c r="L1588" s="41"/>
      <c r="M1588" s="182" t="s">
        <v>28</v>
      </c>
      <c r="N1588" s="183" t="s">
        <v>45</v>
      </c>
      <c r="O1588" s="66"/>
      <c r="P1588" s="184">
        <f>O1588*H1588</f>
        <v>0</v>
      </c>
      <c r="Q1588" s="184">
        <v>1.355E-2</v>
      </c>
      <c r="R1588" s="184">
        <f>Q1588*H1588</f>
        <v>6.4362500000000003E-2</v>
      </c>
      <c r="S1588" s="184">
        <v>0</v>
      </c>
      <c r="T1588" s="185">
        <f>S1588*H1588</f>
        <v>0</v>
      </c>
      <c r="U1588" s="36"/>
      <c r="V1588" s="36"/>
      <c r="W1588" s="36"/>
      <c r="X1588" s="36"/>
      <c r="Y1588" s="36"/>
      <c r="Z1588" s="36"/>
      <c r="AA1588" s="36"/>
      <c r="AB1588" s="36"/>
      <c r="AC1588" s="36"/>
      <c r="AD1588" s="36"/>
      <c r="AE1588" s="36"/>
      <c r="AR1588" s="186" t="s">
        <v>214</v>
      </c>
      <c r="AT1588" s="186" t="s">
        <v>156</v>
      </c>
      <c r="AU1588" s="186" t="s">
        <v>84</v>
      </c>
      <c r="AY1588" s="19" t="s">
        <v>153</v>
      </c>
      <c r="BE1588" s="187">
        <f>IF(N1588="základní",J1588,0)</f>
        <v>0</v>
      </c>
      <c r="BF1588" s="187">
        <f>IF(N1588="snížená",J1588,0)</f>
        <v>0</v>
      </c>
      <c r="BG1588" s="187">
        <f>IF(N1588="zákl. přenesená",J1588,0)</f>
        <v>0</v>
      </c>
      <c r="BH1588" s="187">
        <f>IF(N1588="sníž. přenesená",J1588,0)</f>
        <v>0</v>
      </c>
      <c r="BI1588" s="187">
        <f>IF(N1588="nulová",J1588,0)</f>
        <v>0</v>
      </c>
      <c r="BJ1588" s="19" t="s">
        <v>82</v>
      </c>
      <c r="BK1588" s="187">
        <f>ROUND(I1588*H1588,2)</f>
        <v>0</v>
      </c>
      <c r="BL1588" s="19" t="s">
        <v>214</v>
      </c>
      <c r="BM1588" s="186" t="s">
        <v>8863</v>
      </c>
    </row>
    <row r="1589" spans="1:65" s="15" customFormat="1" x14ac:dyDescent="0.2">
      <c r="B1589" s="224"/>
      <c r="C1589" s="225"/>
      <c r="D1589" s="188" t="s">
        <v>317</v>
      </c>
      <c r="E1589" s="226" t="s">
        <v>28</v>
      </c>
      <c r="F1589" s="227" t="s">
        <v>536</v>
      </c>
      <c r="G1589" s="225"/>
      <c r="H1589" s="226" t="s">
        <v>28</v>
      </c>
      <c r="I1589" s="228"/>
      <c r="J1589" s="225"/>
      <c r="K1589" s="225"/>
      <c r="L1589" s="229"/>
      <c r="M1589" s="230"/>
      <c r="N1589" s="231"/>
      <c r="O1589" s="231"/>
      <c r="P1589" s="231"/>
      <c r="Q1589" s="231"/>
      <c r="R1589" s="231"/>
      <c r="S1589" s="231"/>
      <c r="T1589" s="232"/>
      <c r="AT1589" s="233" t="s">
        <v>317</v>
      </c>
      <c r="AU1589" s="233" t="s">
        <v>84</v>
      </c>
      <c r="AV1589" s="15" t="s">
        <v>82</v>
      </c>
      <c r="AW1589" s="15" t="s">
        <v>35</v>
      </c>
      <c r="AX1589" s="15" t="s">
        <v>74</v>
      </c>
      <c r="AY1589" s="233" t="s">
        <v>153</v>
      </c>
    </row>
    <row r="1590" spans="1:65" s="13" customFormat="1" x14ac:dyDescent="0.2">
      <c r="B1590" s="197"/>
      <c r="C1590" s="198"/>
      <c r="D1590" s="188" t="s">
        <v>317</v>
      </c>
      <c r="E1590" s="199" t="s">
        <v>28</v>
      </c>
      <c r="F1590" s="200" t="s">
        <v>8013</v>
      </c>
      <c r="G1590" s="198"/>
      <c r="H1590" s="201">
        <v>4.75</v>
      </c>
      <c r="I1590" s="202"/>
      <c r="J1590" s="198"/>
      <c r="K1590" s="198"/>
      <c r="L1590" s="203"/>
      <c r="M1590" s="204"/>
      <c r="N1590" s="205"/>
      <c r="O1590" s="205"/>
      <c r="P1590" s="205"/>
      <c r="Q1590" s="205"/>
      <c r="R1590" s="205"/>
      <c r="S1590" s="205"/>
      <c r="T1590" s="206"/>
      <c r="AT1590" s="207" t="s">
        <v>317</v>
      </c>
      <c r="AU1590" s="207" t="s">
        <v>84</v>
      </c>
      <c r="AV1590" s="13" t="s">
        <v>84</v>
      </c>
      <c r="AW1590" s="13" t="s">
        <v>35</v>
      </c>
      <c r="AX1590" s="13" t="s">
        <v>82</v>
      </c>
      <c r="AY1590" s="207" t="s">
        <v>153</v>
      </c>
    </row>
    <row r="1591" spans="1:65" s="2" customFormat="1" ht="16.5" customHeight="1" x14ac:dyDescent="0.2">
      <c r="A1591" s="36"/>
      <c r="B1591" s="37"/>
      <c r="C1591" s="175" t="s">
        <v>2685</v>
      </c>
      <c r="D1591" s="175" t="s">
        <v>156</v>
      </c>
      <c r="E1591" s="176" t="s">
        <v>5825</v>
      </c>
      <c r="F1591" s="177" t="s">
        <v>5826</v>
      </c>
      <c r="G1591" s="178" t="s">
        <v>433</v>
      </c>
      <c r="H1591" s="179">
        <v>13.64</v>
      </c>
      <c r="I1591" s="180"/>
      <c r="J1591" s="181">
        <f>ROUND(I1591*H1591,2)</f>
        <v>0</v>
      </c>
      <c r="K1591" s="177" t="s">
        <v>28</v>
      </c>
      <c r="L1591" s="41"/>
      <c r="M1591" s="182" t="s">
        <v>28</v>
      </c>
      <c r="N1591" s="183" t="s">
        <v>45</v>
      </c>
      <c r="O1591" s="66"/>
      <c r="P1591" s="184">
        <f>O1591*H1591</f>
        <v>0</v>
      </c>
      <c r="Q1591" s="184">
        <v>1.355E-2</v>
      </c>
      <c r="R1591" s="184">
        <f>Q1591*H1591</f>
        <v>0.18482200000000001</v>
      </c>
      <c r="S1591" s="184">
        <v>0</v>
      </c>
      <c r="T1591" s="185">
        <f>S1591*H1591</f>
        <v>0</v>
      </c>
      <c r="U1591" s="36"/>
      <c r="V1591" s="36"/>
      <c r="W1591" s="36"/>
      <c r="X1591" s="36"/>
      <c r="Y1591" s="36"/>
      <c r="Z1591" s="36"/>
      <c r="AA1591" s="36"/>
      <c r="AB1591" s="36"/>
      <c r="AC1591" s="36"/>
      <c r="AD1591" s="36"/>
      <c r="AE1591" s="36"/>
      <c r="AR1591" s="186" t="s">
        <v>214</v>
      </c>
      <c r="AT1591" s="186" t="s">
        <v>156</v>
      </c>
      <c r="AU1591" s="186" t="s">
        <v>84</v>
      </c>
      <c r="AY1591" s="19" t="s">
        <v>153</v>
      </c>
      <c r="BE1591" s="187">
        <f>IF(N1591="základní",J1591,0)</f>
        <v>0</v>
      </c>
      <c r="BF1591" s="187">
        <f>IF(N1591="snížená",J1591,0)</f>
        <v>0</v>
      </c>
      <c r="BG1591" s="187">
        <f>IF(N1591="zákl. přenesená",J1591,0)</f>
        <v>0</v>
      </c>
      <c r="BH1591" s="187">
        <f>IF(N1591="sníž. přenesená",J1591,0)</f>
        <v>0</v>
      </c>
      <c r="BI1591" s="187">
        <f>IF(N1591="nulová",J1591,0)</f>
        <v>0</v>
      </c>
      <c r="BJ1591" s="19" t="s">
        <v>82</v>
      </c>
      <c r="BK1591" s="187">
        <f>ROUND(I1591*H1591,2)</f>
        <v>0</v>
      </c>
      <c r="BL1591" s="19" t="s">
        <v>214</v>
      </c>
      <c r="BM1591" s="186" t="s">
        <v>8864</v>
      </c>
    </row>
    <row r="1592" spans="1:65" s="15" customFormat="1" x14ac:dyDescent="0.2">
      <c r="B1592" s="224"/>
      <c r="C1592" s="225"/>
      <c r="D1592" s="188" t="s">
        <v>317</v>
      </c>
      <c r="E1592" s="226" t="s">
        <v>28</v>
      </c>
      <c r="F1592" s="227" t="s">
        <v>524</v>
      </c>
      <c r="G1592" s="225"/>
      <c r="H1592" s="226" t="s">
        <v>28</v>
      </c>
      <c r="I1592" s="228"/>
      <c r="J1592" s="225"/>
      <c r="K1592" s="225"/>
      <c r="L1592" s="229"/>
      <c r="M1592" s="230"/>
      <c r="N1592" s="231"/>
      <c r="O1592" s="231"/>
      <c r="P1592" s="231"/>
      <c r="Q1592" s="231"/>
      <c r="R1592" s="231"/>
      <c r="S1592" s="231"/>
      <c r="T1592" s="232"/>
      <c r="AT1592" s="233" t="s">
        <v>317</v>
      </c>
      <c r="AU1592" s="233" t="s">
        <v>84</v>
      </c>
      <c r="AV1592" s="15" t="s">
        <v>82</v>
      </c>
      <c r="AW1592" s="15" t="s">
        <v>35</v>
      </c>
      <c r="AX1592" s="15" t="s">
        <v>74</v>
      </c>
      <c r="AY1592" s="233" t="s">
        <v>153</v>
      </c>
    </row>
    <row r="1593" spans="1:65" s="13" customFormat="1" x14ac:dyDescent="0.2">
      <c r="B1593" s="197"/>
      <c r="C1593" s="198"/>
      <c r="D1593" s="188" t="s">
        <v>317</v>
      </c>
      <c r="E1593" s="199" t="s">
        <v>28</v>
      </c>
      <c r="F1593" s="200" t="s">
        <v>8865</v>
      </c>
      <c r="G1593" s="198"/>
      <c r="H1593" s="201">
        <v>6.09</v>
      </c>
      <c r="I1593" s="202"/>
      <c r="J1593" s="198"/>
      <c r="K1593" s="198"/>
      <c r="L1593" s="203"/>
      <c r="M1593" s="204"/>
      <c r="N1593" s="205"/>
      <c r="O1593" s="205"/>
      <c r="P1593" s="205"/>
      <c r="Q1593" s="205"/>
      <c r="R1593" s="205"/>
      <c r="S1593" s="205"/>
      <c r="T1593" s="206"/>
      <c r="AT1593" s="207" t="s">
        <v>317</v>
      </c>
      <c r="AU1593" s="207" t="s">
        <v>84</v>
      </c>
      <c r="AV1593" s="13" t="s">
        <v>84</v>
      </c>
      <c r="AW1593" s="13" t="s">
        <v>35</v>
      </c>
      <c r="AX1593" s="13" t="s">
        <v>74</v>
      </c>
      <c r="AY1593" s="207" t="s">
        <v>153</v>
      </c>
    </row>
    <row r="1594" spans="1:65" s="15" customFormat="1" x14ac:dyDescent="0.2">
      <c r="B1594" s="224"/>
      <c r="C1594" s="225"/>
      <c r="D1594" s="188" t="s">
        <v>317</v>
      </c>
      <c r="E1594" s="226" t="s">
        <v>28</v>
      </c>
      <c r="F1594" s="227" t="s">
        <v>531</v>
      </c>
      <c r="G1594" s="225"/>
      <c r="H1594" s="226" t="s">
        <v>28</v>
      </c>
      <c r="I1594" s="228"/>
      <c r="J1594" s="225"/>
      <c r="K1594" s="225"/>
      <c r="L1594" s="229"/>
      <c r="M1594" s="230"/>
      <c r="N1594" s="231"/>
      <c r="O1594" s="231"/>
      <c r="P1594" s="231"/>
      <c r="Q1594" s="231"/>
      <c r="R1594" s="231"/>
      <c r="S1594" s="231"/>
      <c r="T1594" s="232"/>
      <c r="AT1594" s="233" t="s">
        <v>317</v>
      </c>
      <c r="AU1594" s="233" t="s">
        <v>84</v>
      </c>
      <c r="AV1594" s="15" t="s">
        <v>82</v>
      </c>
      <c r="AW1594" s="15" t="s">
        <v>35</v>
      </c>
      <c r="AX1594" s="15" t="s">
        <v>74</v>
      </c>
      <c r="AY1594" s="233" t="s">
        <v>153</v>
      </c>
    </row>
    <row r="1595" spans="1:65" s="13" customFormat="1" x14ac:dyDescent="0.2">
      <c r="B1595" s="197"/>
      <c r="C1595" s="198"/>
      <c r="D1595" s="188" t="s">
        <v>317</v>
      </c>
      <c r="E1595" s="199" t="s">
        <v>28</v>
      </c>
      <c r="F1595" s="200" t="s">
        <v>8866</v>
      </c>
      <c r="G1595" s="198"/>
      <c r="H1595" s="201">
        <v>5.1340000000000003</v>
      </c>
      <c r="I1595" s="202"/>
      <c r="J1595" s="198"/>
      <c r="K1595" s="198"/>
      <c r="L1595" s="203"/>
      <c r="M1595" s="204"/>
      <c r="N1595" s="205"/>
      <c r="O1595" s="205"/>
      <c r="P1595" s="205"/>
      <c r="Q1595" s="205"/>
      <c r="R1595" s="205"/>
      <c r="S1595" s="205"/>
      <c r="T1595" s="206"/>
      <c r="AT1595" s="207" t="s">
        <v>317</v>
      </c>
      <c r="AU1595" s="207" t="s">
        <v>84</v>
      </c>
      <c r="AV1595" s="13" t="s">
        <v>84</v>
      </c>
      <c r="AW1595" s="13" t="s">
        <v>35</v>
      </c>
      <c r="AX1595" s="13" t="s">
        <v>74</v>
      </c>
      <c r="AY1595" s="207" t="s">
        <v>153</v>
      </c>
    </row>
    <row r="1596" spans="1:65" s="15" customFormat="1" x14ac:dyDescent="0.2">
      <c r="B1596" s="224"/>
      <c r="C1596" s="225"/>
      <c r="D1596" s="188" t="s">
        <v>317</v>
      </c>
      <c r="E1596" s="226" t="s">
        <v>28</v>
      </c>
      <c r="F1596" s="227" t="s">
        <v>534</v>
      </c>
      <c r="G1596" s="225"/>
      <c r="H1596" s="226" t="s">
        <v>28</v>
      </c>
      <c r="I1596" s="228"/>
      <c r="J1596" s="225"/>
      <c r="K1596" s="225"/>
      <c r="L1596" s="229"/>
      <c r="M1596" s="230"/>
      <c r="N1596" s="231"/>
      <c r="O1596" s="231"/>
      <c r="P1596" s="231"/>
      <c r="Q1596" s="231"/>
      <c r="R1596" s="231"/>
      <c r="S1596" s="231"/>
      <c r="T1596" s="232"/>
      <c r="AT1596" s="233" t="s">
        <v>317</v>
      </c>
      <c r="AU1596" s="233" t="s">
        <v>84</v>
      </c>
      <c r="AV1596" s="15" t="s">
        <v>82</v>
      </c>
      <c r="AW1596" s="15" t="s">
        <v>35</v>
      </c>
      <c r="AX1596" s="15" t="s">
        <v>74</v>
      </c>
      <c r="AY1596" s="233" t="s">
        <v>153</v>
      </c>
    </row>
    <row r="1597" spans="1:65" s="13" customFormat="1" x14ac:dyDescent="0.2">
      <c r="B1597" s="197"/>
      <c r="C1597" s="198"/>
      <c r="D1597" s="188" t="s">
        <v>317</v>
      </c>
      <c r="E1597" s="199" t="s">
        <v>28</v>
      </c>
      <c r="F1597" s="200" t="s">
        <v>8867</v>
      </c>
      <c r="G1597" s="198"/>
      <c r="H1597" s="201">
        <v>2.4159999999999999</v>
      </c>
      <c r="I1597" s="202"/>
      <c r="J1597" s="198"/>
      <c r="K1597" s="198"/>
      <c r="L1597" s="203"/>
      <c r="M1597" s="204"/>
      <c r="N1597" s="205"/>
      <c r="O1597" s="205"/>
      <c r="P1597" s="205"/>
      <c r="Q1597" s="205"/>
      <c r="R1597" s="205"/>
      <c r="S1597" s="205"/>
      <c r="T1597" s="206"/>
      <c r="AT1597" s="207" t="s">
        <v>317</v>
      </c>
      <c r="AU1597" s="207" t="s">
        <v>84</v>
      </c>
      <c r="AV1597" s="13" t="s">
        <v>84</v>
      </c>
      <c r="AW1597" s="13" t="s">
        <v>35</v>
      </c>
      <c r="AX1597" s="13" t="s">
        <v>74</v>
      </c>
      <c r="AY1597" s="207" t="s">
        <v>153</v>
      </c>
    </row>
    <row r="1598" spans="1:65" s="14" customFormat="1" x14ac:dyDescent="0.2">
      <c r="B1598" s="208"/>
      <c r="C1598" s="209"/>
      <c r="D1598" s="188" t="s">
        <v>317</v>
      </c>
      <c r="E1598" s="210" t="s">
        <v>28</v>
      </c>
      <c r="F1598" s="211" t="s">
        <v>353</v>
      </c>
      <c r="G1598" s="209"/>
      <c r="H1598" s="212">
        <v>13.64</v>
      </c>
      <c r="I1598" s="213"/>
      <c r="J1598" s="209"/>
      <c r="K1598" s="209"/>
      <c r="L1598" s="214"/>
      <c r="M1598" s="215"/>
      <c r="N1598" s="216"/>
      <c r="O1598" s="216"/>
      <c r="P1598" s="216"/>
      <c r="Q1598" s="216"/>
      <c r="R1598" s="216"/>
      <c r="S1598" s="216"/>
      <c r="T1598" s="217"/>
      <c r="AT1598" s="218" t="s">
        <v>317</v>
      </c>
      <c r="AU1598" s="218" t="s">
        <v>84</v>
      </c>
      <c r="AV1598" s="14" t="s">
        <v>167</v>
      </c>
      <c r="AW1598" s="14" t="s">
        <v>35</v>
      </c>
      <c r="AX1598" s="14" t="s">
        <v>82</v>
      </c>
      <c r="AY1598" s="218" t="s">
        <v>153</v>
      </c>
    </row>
    <row r="1599" spans="1:65" s="2" customFormat="1" ht="16.5" customHeight="1" x14ac:dyDescent="0.2">
      <c r="A1599" s="36"/>
      <c r="B1599" s="37"/>
      <c r="C1599" s="175" t="s">
        <v>2689</v>
      </c>
      <c r="D1599" s="175" t="s">
        <v>156</v>
      </c>
      <c r="E1599" s="176" t="s">
        <v>5834</v>
      </c>
      <c r="F1599" s="177" t="s">
        <v>5835</v>
      </c>
      <c r="G1599" s="178" t="s">
        <v>433</v>
      </c>
      <c r="H1599" s="179">
        <v>11.324999999999999</v>
      </c>
      <c r="I1599" s="180"/>
      <c r="J1599" s="181">
        <f>ROUND(I1599*H1599,2)</f>
        <v>0</v>
      </c>
      <c r="K1599" s="177" t="s">
        <v>28</v>
      </c>
      <c r="L1599" s="41"/>
      <c r="M1599" s="182" t="s">
        <v>28</v>
      </c>
      <c r="N1599" s="183" t="s">
        <v>45</v>
      </c>
      <c r="O1599" s="66"/>
      <c r="P1599" s="184">
        <f>O1599*H1599</f>
        <v>0</v>
      </c>
      <c r="Q1599" s="184">
        <v>1.355E-2</v>
      </c>
      <c r="R1599" s="184">
        <f>Q1599*H1599</f>
        <v>0.15345374999999997</v>
      </c>
      <c r="S1599" s="184">
        <v>0</v>
      </c>
      <c r="T1599" s="185">
        <f>S1599*H1599</f>
        <v>0</v>
      </c>
      <c r="U1599" s="36"/>
      <c r="V1599" s="36"/>
      <c r="W1599" s="36"/>
      <c r="X1599" s="36"/>
      <c r="Y1599" s="36"/>
      <c r="Z1599" s="36"/>
      <c r="AA1599" s="36"/>
      <c r="AB1599" s="36"/>
      <c r="AC1599" s="36"/>
      <c r="AD1599" s="36"/>
      <c r="AE1599" s="36"/>
      <c r="AR1599" s="186" t="s">
        <v>214</v>
      </c>
      <c r="AT1599" s="186" t="s">
        <v>156</v>
      </c>
      <c r="AU1599" s="186" t="s">
        <v>84</v>
      </c>
      <c r="AY1599" s="19" t="s">
        <v>153</v>
      </c>
      <c r="BE1599" s="187">
        <f>IF(N1599="základní",J1599,0)</f>
        <v>0</v>
      </c>
      <c r="BF1599" s="187">
        <f>IF(N1599="snížená",J1599,0)</f>
        <v>0</v>
      </c>
      <c r="BG1599" s="187">
        <f>IF(N1599="zákl. přenesená",J1599,0)</f>
        <v>0</v>
      </c>
      <c r="BH1599" s="187">
        <f>IF(N1599="sníž. přenesená",J1599,0)</f>
        <v>0</v>
      </c>
      <c r="BI1599" s="187">
        <f>IF(N1599="nulová",J1599,0)</f>
        <v>0</v>
      </c>
      <c r="BJ1599" s="19" t="s">
        <v>82</v>
      </c>
      <c r="BK1599" s="187">
        <f>ROUND(I1599*H1599,2)</f>
        <v>0</v>
      </c>
      <c r="BL1599" s="19" t="s">
        <v>214</v>
      </c>
      <c r="BM1599" s="186" t="s">
        <v>8868</v>
      </c>
    </row>
    <row r="1600" spans="1:65" s="15" customFormat="1" x14ac:dyDescent="0.2">
      <c r="B1600" s="224"/>
      <c r="C1600" s="225"/>
      <c r="D1600" s="188" t="s">
        <v>317</v>
      </c>
      <c r="E1600" s="226" t="s">
        <v>28</v>
      </c>
      <c r="F1600" s="227" t="s">
        <v>549</v>
      </c>
      <c r="G1600" s="225"/>
      <c r="H1600" s="226" t="s">
        <v>28</v>
      </c>
      <c r="I1600" s="228"/>
      <c r="J1600" s="225"/>
      <c r="K1600" s="225"/>
      <c r="L1600" s="229"/>
      <c r="M1600" s="230"/>
      <c r="N1600" s="231"/>
      <c r="O1600" s="231"/>
      <c r="P1600" s="231"/>
      <c r="Q1600" s="231"/>
      <c r="R1600" s="231"/>
      <c r="S1600" s="231"/>
      <c r="T1600" s="232"/>
      <c r="AT1600" s="233" t="s">
        <v>317</v>
      </c>
      <c r="AU1600" s="233" t="s">
        <v>84</v>
      </c>
      <c r="AV1600" s="15" t="s">
        <v>82</v>
      </c>
      <c r="AW1600" s="15" t="s">
        <v>35</v>
      </c>
      <c r="AX1600" s="15" t="s">
        <v>74</v>
      </c>
      <c r="AY1600" s="233" t="s">
        <v>153</v>
      </c>
    </row>
    <row r="1601" spans="1:65" s="13" customFormat="1" x14ac:dyDescent="0.2">
      <c r="B1601" s="197"/>
      <c r="C1601" s="198"/>
      <c r="D1601" s="188" t="s">
        <v>317</v>
      </c>
      <c r="E1601" s="199" t="s">
        <v>28</v>
      </c>
      <c r="F1601" s="200" t="s">
        <v>8869</v>
      </c>
      <c r="G1601" s="198"/>
      <c r="H1601" s="201">
        <v>3.3149999999999999</v>
      </c>
      <c r="I1601" s="202"/>
      <c r="J1601" s="198"/>
      <c r="K1601" s="198"/>
      <c r="L1601" s="203"/>
      <c r="M1601" s="204"/>
      <c r="N1601" s="205"/>
      <c r="O1601" s="205"/>
      <c r="P1601" s="205"/>
      <c r="Q1601" s="205"/>
      <c r="R1601" s="205"/>
      <c r="S1601" s="205"/>
      <c r="T1601" s="206"/>
      <c r="AT1601" s="207" t="s">
        <v>317</v>
      </c>
      <c r="AU1601" s="207" t="s">
        <v>84</v>
      </c>
      <c r="AV1601" s="13" t="s">
        <v>84</v>
      </c>
      <c r="AW1601" s="13" t="s">
        <v>35</v>
      </c>
      <c r="AX1601" s="13" t="s">
        <v>74</v>
      </c>
      <c r="AY1601" s="207" t="s">
        <v>153</v>
      </c>
    </row>
    <row r="1602" spans="1:65" s="15" customFormat="1" x14ac:dyDescent="0.2">
      <c r="B1602" s="224"/>
      <c r="C1602" s="225"/>
      <c r="D1602" s="188" t="s">
        <v>317</v>
      </c>
      <c r="E1602" s="226" t="s">
        <v>28</v>
      </c>
      <c r="F1602" s="227" t="s">
        <v>534</v>
      </c>
      <c r="G1602" s="225"/>
      <c r="H1602" s="226" t="s">
        <v>28</v>
      </c>
      <c r="I1602" s="228"/>
      <c r="J1602" s="225"/>
      <c r="K1602" s="225"/>
      <c r="L1602" s="229"/>
      <c r="M1602" s="230"/>
      <c r="N1602" s="231"/>
      <c r="O1602" s="231"/>
      <c r="P1602" s="231"/>
      <c r="Q1602" s="231"/>
      <c r="R1602" s="231"/>
      <c r="S1602" s="231"/>
      <c r="T1602" s="232"/>
      <c r="AT1602" s="233" t="s">
        <v>317</v>
      </c>
      <c r="AU1602" s="233" t="s">
        <v>84</v>
      </c>
      <c r="AV1602" s="15" t="s">
        <v>82</v>
      </c>
      <c r="AW1602" s="15" t="s">
        <v>35</v>
      </c>
      <c r="AX1602" s="15" t="s">
        <v>74</v>
      </c>
      <c r="AY1602" s="233" t="s">
        <v>153</v>
      </c>
    </row>
    <row r="1603" spans="1:65" s="13" customFormat="1" x14ac:dyDescent="0.2">
      <c r="B1603" s="197"/>
      <c r="C1603" s="198"/>
      <c r="D1603" s="188" t="s">
        <v>317</v>
      </c>
      <c r="E1603" s="199" t="s">
        <v>28</v>
      </c>
      <c r="F1603" s="200" t="s">
        <v>8870</v>
      </c>
      <c r="G1603" s="198"/>
      <c r="H1603" s="201">
        <v>3.96</v>
      </c>
      <c r="I1603" s="202"/>
      <c r="J1603" s="198"/>
      <c r="K1603" s="198"/>
      <c r="L1603" s="203"/>
      <c r="M1603" s="204"/>
      <c r="N1603" s="205"/>
      <c r="O1603" s="205"/>
      <c r="P1603" s="205"/>
      <c r="Q1603" s="205"/>
      <c r="R1603" s="205"/>
      <c r="S1603" s="205"/>
      <c r="T1603" s="206"/>
      <c r="AT1603" s="207" t="s">
        <v>317</v>
      </c>
      <c r="AU1603" s="207" t="s">
        <v>84</v>
      </c>
      <c r="AV1603" s="13" t="s">
        <v>84</v>
      </c>
      <c r="AW1603" s="13" t="s">
        <v>35</v>
      </c>
      <c r="AX1603" s="13" t="s">
        <v>74</v>
      </c>
      <c r="AY1603" s="207" t="s">
        <v>153</v>
      </c>
    </row>
    <row r="1604" spans="1:65" s="15" customFormat="1" x14ac:dyDescent="0.2">
      <c r="B1604" s="224"/>
      <c r="C1604" s="225"/>
      <c r="D1604" s="188" t="s">
        <v>317</v>
      </c>
      <c r="E1604" s="226" t="s">
        <v>28</v>
      </c>
      <c r="F1604" s="227" t="s">
        <v>536</v>
      </c>
      <c r="G1604" s="225"/>
      <c r="H1604" s="226" t="s">
        <v>28</v>
      </c>
      <c r="I1604" s="228"/>
      <c r="J1604" s="225"/>
      <c r="K1604" s="225"/>
      <c r="L1604" s="229"/>
      <c r="M1604" s="230"/>
      <c r="N1604" s="231"/>
      <c r="O1604" s="231"/>
      <c r="P1604" s="231"/>
      <c r="Q1604" s="231"/>
      <c r="R1604" s="231"/>
      <c r="S1604" s="231"/>
      <c r="T1604" s="232"/>
      <c r="AT1604" s="233" t="s">
        <v>317</v>
      </c>
      <c r="AU1604" s="233" t="s">
        <v>84</v>
      </c>
      <c r="AV1604" s="15" t="s">
        <v>82</v>
      </c>
      <c r="AW1604" s="15" t="s">
        <v>35</v>
      </c>
      <c r="AX1604" s="15" t="s">
        <v>74</v>
      </c>
      <c r="AY1604" s="233" t="s">
        <v>153</v>
      </c>
    </row>
    <row r="1605" spans="1:65" s="13" customFormat="1" x14ac:dyDescent="0.2">
      <c r="B1605" s="197"/>
      <c r="C1605" s="198"/>
      <c r="D1605" s="188" t="s">
        <v>317</v>
      </c>
      <c r="E1605" s="199" t="s">
        <v>28</v>
      </c>
      <c r="F1605" s="200" t="s">
        <v>8871</v>
      </c>
      <c r="G1605" s="198"/>
      <c r="H1605" s="201">
        <v>4.05</v>
      </c>
      <c r="I1605" s="202"/>
      <c r="J1605" s="198"/>
      <c r="K1605" s="198"/>
      <c r="L1605" s="203"/>
      <c r="M1605" s="204"/>
      <c r="N1605" s="205"/>
      <c r="O1605" s="205"/>
      <c r="P1605" s="205"/>
      <c r="Q1605" s="205"/>
      <c r="R1605" s="205"/>
      <c r="S1605" s="205"/>
      <c r="T1605" s="206"/>
      <c r="AT1605" s="207" t="s">
        <v>317</v>
      </c>
      <c r="AU1605" s="207" t="s">
        <v>84</v>
      </c>
      <c r="AV1605" s="13" t="s">
        <v>84</v>
      </c>
      <c r="AW1605" s="13" t="s">
        <v>35</v>
      </c>
      <c r="AX1605" s="13" t="s">
        <v>74</v>
      </c>
      <c r="AY1605" s="207" t="s">
        <v>153</v>
      </c>
    </row>
    <row r="1606" spans="1:65" s="14" customFormat="1" x14ac:dyDescent="0.2">
      <c r="B1606" s="208"/>
      <c r="C1606" s="209"/>
      <c r="D1606" s="188" t="s">
        <v>317</v>
      </c>
      <c r="E1606" s="210" t="s">
        <v>28</v>
      </c>
      <c r="F1606" s="211" t="s">
        <v>353</v>
      </c>
      <c r="G1606" s="209"/>
      <c r="H1606" s="212">
        <v>11.324999999999999</v>
      </c>
      <c r="I1606" s="213"/>
      <c r="J1606" s="209"/>
      <c r="K1606" s="209"/>
      <c r="L1606" s="214"/>
      <c r="M1606" s="215"/>
      <c r="N1606" s="216"/>
      <c r="O1606" s="216"/>
      <c r="P1606" s="216"/>
      <c r="Q1606" s="216"/>
      <c r="R1606" s="216"/>
      <c r="S1606" s="216"/>
      <c r="T1606" s="217"/>
      <c r="AT1606" s="218" t="s">
        <v>317</v>
      </c>
      <c r="AU1606" s="218" t="s">
        <v>84</v>
      </c>
      <c r="AV1606" s="14" t="s">
        <v>167</v>
      </c>
      <c r="AW1606" s="14" t="s">
        <v>35</v>
      </c>
      <c r="AX1606" s="14" t="s">
        <v>82</v>
      </c>
      <c r="AY1606" s="218" t="s">
        <v>153</v>
      </c>
    </row>
    <row r="1607" spans="1:65" s="2" customFormat="1" ht="16.5" customHeight="1" x14ac:dyDescent="0.2">
      <c r="A1607" s="36"/>
      <c r="B1607" s="37"/>
      <c r="C1607" s="175" t="s">
        <v>2693</v>
      </c>
      <c r="D1607" s="175" t="s">
        <v>156</v>
      </c>
      <c r="E1607" s="176" t="s">
        <v>5843</v>
      </c>
      <c r="F1607" s="177" t="s">
        <v>8872</v>
      </c>
      <c r="G1607" s="178" t="s">
        <v>433</v>
      </c>
      <c r="H1607" s="179">
        <v>5.76</v>
      </c>
      <c r="I1607" s="180"/>
      <c r="J1607" s="181">
        <f>ROUND(I1607*H1607,2)</f>
        <v>0</v>
      </c>
      <c r="K1607" s="177" t="s">
        <v>28</v>
      </c>
      <c r="L1607" s="41"/>
      <c r="M1607" s="182" t="s">
        <v>28</v>
      </c>
      <c r="N1607" s="183" t="s">
        <v>45</v>
      </c>
      <c r="O1607" s="66"/>
      <c r="P1607" s="184">
        <f>O1607*H1607</f>
        <v>0</v>
      </c>
      <c r="Q1607" s="184">
        <v>1.355E-2</v>
      </c>
      <c r="R1607" s="184">
        <f>Q1607*H1607</f>
        <v>7.8047999999999992E-2</v>
      </c>
      <c r="S1607" s="184">
        <v>0</v>
      </c>
      <c r="T1607" s="185">
        <f>S1607*H1607</f>
        <v>0</v>
      </c>
      <c r="U1607" s="36"/>
      <c r="V1607" s="36"/>
      <c r="W1607" s="36"/>
      <c r="X1607" s="36"/>
      <c r="Y1607" s="36"/>
      <c r="Z1607" s="36"/>
      <c r="AA1607" s="36"/>
      <c r="AB1607" s="36"/>
      <c r="AC1607" s="36"/>
      <c r="AD1607" s="36"/>
      <c r="AE1607" s="36"/>
      <c r="AR1607" s="186" t="s">
        <v>214</v>
      </c>
      <c r="AT1607" s="186" t="s">
        <v>156</v>
      </c>
      <c r="AU1607" s="186" t="s">
        <v>84</v>
      </c>
      <c r="AY1607" s="19" t="s">
        <v>153</v>
      </c>
      <c r="BE1607" s="187">
        <f>IF(N1607="základní",J1607,0)</f>
        <v>0</v>
      </c>
      <c r="BF1607" s="187">
        <f>IF(N1607="snížená",J1607,0)</f>
        <v>0</v>
      </c>
      <c r="BG1607" s="187">
        <f>IF(N1607="zákl. přenesená",J1607,0)</f>
        <v>0</v>
      </c>
      <c r="BH1607" s="187">
        <f>IF(N1607="sníž. přenesená",J1607,0)</f>
        <v>0</v>
      </c>
      <c r="BI1607" s="187">
        <f>IF(N1607="nulová",J1607,0)</f>
        <v>0</v>
      </c>
      <c r="BJ1607" s="19" t="s">
        <v>82</v>
      </c>
      <c r="BK1607" s="187">
        <f>ROUND(I1607*H1607,2)</f>
        <v>0</v>
      </c>
      <c r="BL1607" s="19" t="s">
        <v>214</v>
      </c>
      <c r="BM1607" s="186" t="s">
        <v>8873</v>
      </c>
    </row>
    <row r="1608" spans="1:65" s="15" customFormat="1" x14ac:dyDescent="0.2">
      <c r="B1608" s="224"/>
      <c r="C1608" s="225"/>
      <c r="D1608" s="188" t="s">
        <v>317</v>
      </c>
      <c r="E1608" s="226" t="s">
        <v>28</v>
      </c>
      <c r="F1608" s="227" t="s">
        <v>524</v>
      </c>
      <c r="G1608" s="225"/>
      <c r="H1608" s="226" t="s">
        <v>28</v>
      </c>
      <c r="I1608" s="228"/>
      <c r="J1608" s="225"/>
      <c r="K1608" s="225"/>
      <c r="L1608" s="229"/>
      <c r="M1608" s="230"/>
      <c r="N1608" s="231"/>
      <c r="O1608" s="231"/>
      <c r="P1608" s="231"/>
      <c r="Q1608" s="231"/>
      <c r="R1608" s="231"/>
      <c r="S1608" s="231"/>
      <c r="T1608" s="232"/>
      <c r="AT1608" s="233" t="s">
        <v>317</v>
      </c>
      <c r="AU1608" s="233" t="s">
        <v>84</v>
      </c>
      <c r="AV1608" s="15" t="s">
        <v>82</v>
      </c>
      <c r="AW1608" s="15" t="s">
        <v>35</v>
      </c>
      <c r="AX1608" s="15" t="s">
        <v>74</v>
      </c>
      <c r="AY1608" s="233" t="s">
        <v>153</v>
      </c>
    </row>
    <row r="1609" spans="1:65" s="13" customFormat="1" x14ac:dyDescent="0.2">
      <c r="B1609" s="197"/>
      <c r="C1609" s="198"/>
      <c r="D1609" s="188" t="s">
        <v>317</v>
      </c>
      <c r="E1609" s="199" t="s">
        <v>28</v>
      </c>
      <c r="F1609" s="200" t="s">
        <v>8874</v>
      </c>
      <c r="G1609" s="198"/>
      <c r="H1609" s="201">
        <v>5.76</v>
      </c>
      <c r="I1609" s="202"/>
      <c r="J1609" s="198"/>
      <c r="K1609" s="198"/>
      <c r="L1609" s="203"/>
      <c r="M1609" s="204"/>
      <c r="N1609" s="205"/>
      <c r="O1609" s="205"/>
      <c r="P1609" s="205"/>
      <c r="Q1609" s="205"/>
      <c r="R1609" s="205"/>
      <c r="S1609" s="205"/>
      <c r="T1609" s="206"/>
      <c r="AT1609" s="207" t="s">
        <v>317</v>
      </c>
      <c r="AU1609" s="207" t="s">
        <v>84</v>
      </c>
      <c r="AV1609" s="13" t="s">
        <v>84</v>
      </c>
      <c r="AW1609" s="13" t="s">
        <v>35</v>
      </c>
      <c r="AX1609" s="13" t="s">
        <v>82</v>
      </c>
      <c r="AY1609" s="207" t="s">
        <v>153</v>
      </c>
    </row>
    <row r="1610" spans="1:65" s="2" customFormat="1" ht="16.5" customHeight="1" x14ac:dyDescent="0.2">
      <c r="A1610" s="36"/>
      <c r="B1610" s="37"/>
      <c r="C1610" s="175" t="s">
        <v>2697</v>
      </c>
      <c r="D1610" s="175" t="s">
        <v>156</v>
      </c>
      <c r="E1610" s="176" t="s">
        <v>5848</v>
      </c>
      <c r="F1610" s="177" t="s">
        <v>8875</v>
      </c>
      <c r="G1610" s="178" t="s">
        <v>433</v>
      </c>
      <c r="H1610" s="179">
        <v>2.375</v>
      </c>
      <c r="I1610" s="180"/>
      <c r="J1610" s="181">
        <f>ROUND(I1610*H1610,2)</f>
        <v>0</v>
      </c>
      <c r="K1610" s="177" t="s">
        <v>28</v>
      </c>
      <c r="L1610" s="41"/>
      <c r="M1610" s="182" t="s">
        <v>28</v>
      </c>
      <c r="N1610" s="183" t="s">
        <v>45</v>
      </c>
      <c r="O1610" s="66"/>
      <c r="P1610" s="184">
        <f>O1610*H1610</f>
        <v>0</v>
      </c>
      <c r="Q1610" s="184">
        <v>1.355E-2</v>
      </c>
      <c r="R1610" s="184">
        <f>Q1610*H1610</f>
        <v>3.2181250000000002E-2</v>
      </c>
      <c r="S1610" s="184">
        <v>0</v>
      </c>
      <c r="T1610" s="185">
        <f>S1610*H1610</f>
        <v>0</v>
      </c>
      <c r="U1610" s="36"/>
      <c r="V1610" s="36"/>
      <c r="W1610" s="36"/>
      <c r="X1610" s="36"/>
      <c r="Y1610" s="36"/>
      <c r="Z1610" s="36"/>
      <c r="AA1610" s="36"/>
      <c r="AB1610" s="36"/>
      <c r="AC1610" s="36"/>
      <c r="AD1610" s="36"/>
      <c r="AE1610" s="36"/>
      <c r="AR1610" s="186" t="s">
        <v>214</v>
      </c>
      <c r="AT1610" s="186" t="s">
        <v>156</v>
      </c>
      <c r="AU1610" s="186" t="s">
        <v>84</v>
      </c>
      <c r="AY1610" s="19" t="s">
        <v>153</v>
      </c>
      <c r="BE1610" s="187">
        <f>IF(N1610="základní",J1610,0)</f>
        <v>0</v>
      </c>
      <c r="BF1610" s="187">
        <f>IF(N1610="snížená",J1610,0)</f>
        <v>0</v>
      </c>
      <c r="BG1610" s="187">
        <f>IF(N1610="zákl. přenesená",J1610,0)</f>
        <v>0</v>
      </c>
      <c r="BH1610" s="187">
        <f>IF(N1610="sníž. přenesená",J1610,0)</f>
        <v>0</v>
      </c>
      <c r="BI1610" s="187">
        <f>IF(N1610="nulová",J1610,0)</f>
        <v>0</v>
      </c>
      <c r="BJ1610" s="19" t="s">
        <v>82</v>
      </c>
      <c r="BK1610" s="187">
        <f>ROUND(I1610*H1610,2)</f>
        <v>0</v>
      </c>
      <c r="BL1610" s="19" t="s">
        <v>214</v>
      </c>
      <c r="BM1610" s="186" t="s">
        <v>8876</v>
      </c>
    </row>
    <row r="1611" spans="1:65" s="15" customFormat="1" x14ac:dyDescent="0.2">
      <c r="B1611" s="224"/>
      <c r="C1611" s="225"/>
      <c r="D1611" s="188" t="s">
        <v>317</v>
      </c>
      <c r="E1611" s="226" t="s">
        <v>28</v>
      </c>
      <c r="F1611" s="227" t="s">
        <v>536</v>
      </c>
      <c r="G1611" s="225"/>
      <c r="H1611" s="226" t="s">
        <v>28</v>
      </c>
      <c r="I1611" s="228"/>
      <c r="J1611" s="225"/>
      <c r="K1611" s="225"/>
      <c r="L1611" s="229"/>
      <c r="M1611" s="230"/>
      <c r="N1611" s="231"/>
      <c r="O1611" s="231"/>
      <c r="P1611" s="231"/>
      <c r="Q1611" s="231"/>
      <c r="R1611" s="231"/>
      <c r="S1611" s="231"/>
      <c r="T1611" s="232"/>
      <c r="AT1611" s="233" t="s">
        <v>317</v>
      </c>
      <c r="AU1611" s="233" t="s">
        <v>84</v>
      </c>
      <c r="AV1611" s="15" t="s">
        <v>82</v>
      </c>
      <c r="AW1611" s="15" t="s">
        <v>35</v>
      </c>
      <c r="AX1611" s="15" t="s">
        <v>74</v>
      </c>
      <c r="AY1611" s="233" t="s">
        <v>153</v>
      </c>
    </row>
    <row r="1612" spans="1:65" s="13" customFormat="1" x14ac:dyDescent="0.2">
      <c r="B1612" s="197"/>
      <c r="C1612" s="198"/>
      <c r="D1612" s="188" t="s">
        <v>317</v>
      </c>
      <c r="E1612" s="199" t="s">
        <v>28</v>
      </c>
      <c r="F1612" s="200" t="s">
        <v>8877</v>
      </c>
      <c r="G1612" s="198"/>
      <c r="H1612" s="201">
        <v>2.375</v>
      </c>
      <c r="I1612" s="202"/>
      <c r="J1612" s="198"/>
      <c r="K1612" s="198"/>
      <c r="L1612" s="203"/>
      <c r="M1612" s="204"/>
      <c r="N1612" s="205"/>
      <c r="O1612" s="205"/>
      <c r="P1612" s="205"/>
      <c r="Q1612" s="205"/>
      <c r="R1612" s="205"/>
      <c r="S1612" s="205"/>
      <c r="T1612" s="206"/>
      <c r="AT1612" s="207" t="s">
        <v>317</v>
      </c>
      <c r="AU1612" s="207" t="s">
        <v>84</v>
      </c>
      <c r="AV1612" s="13" t="s">
        <v>84</v>
      </c>
      <c r="AW1612" s="13" t="s">
        <v>35</v>
      </c>
      <c r="AX1612" s="13" t="s">
        <v>82</v>
      </c>
      <c r="AY1612" s="207" t="s">
        <v>153</v>
      </c>
    </row>
    <row r="1613" spans="1:65" s="2" customFormat="1" ht="16.5" customHeight="1" x14ac:dyDescent="0.2">
      <c r="A1613" s="36"/>
      <c r="B1613" s="37"/>
      <c r="C1613" s="175" t="s">
        <v>2701</v>
      </c>
      <c r="D1613" s="175" t="s">
        <v>156</v>
      </c>
      <c r="E1613" s="176" t="s">
        <v>8878</v>
      </c>
      <c r="F1613" s="177" t="s">
        <v>8879</v>
      </c>
      <c r="G1613" s="178" t="s">
        <v>433</v>
      </c>
      <c r="H1613" s="179">
        <v>5.7380000000000004</v>
      </c>
      <c r="I1613" s="180"/>
      <c r="J1613" s="181">
        <f>ROUND(I1613*H1613,2)</f>
        <v>0</v>
      </c>
      <c r="K1613" s="177" t="s">
        <v>28</v>
      </c>
      <c r="L1613" s="41"/>
      <c r="M1613" s="182" t="s">
        <v>28</v>
      </c>
      <c r="N1613" s="183" t="s">
        <v>45</v>
      </c>
      <c r="O1613" s="66"/>
      <c r="P1613" s="184">
        <f>O1613*H1613</f>
        <v>0</v>
      </c>
      <c r="Q1613" s="184">
        <v>1.355E-2</v>
      </c>
      <c r="R1613" s="184">
        <f>Q1613*H1613</f>
        <v>7.7749899999999997E-2</v>
      </c>
      <c r="S1613" s="184">
        <v>0</v>
      </c>
      <c r="T1613" s="185">
        <f>S1613*H1613</f>
        <v>0</v>
      </c>
      <c r="U1613" s="36"/>
      <c r="V1613" s="36"/>
      <c r="W1613" s="36"/>
      <c r="X1613" s="36"/>
      <c r="Y1613" s="36"/>
      <c r="Z1613" s="36"/>
      <c r="AA1613" s="36"/>
      <c r="AB1613" s="36"/>
      <c r="AC1613" s="36"/>
      <c r="AD1613" s="36"/>
      <c r="AE1613" s="36"/>
      <c r="AR1613" s="186" t="s">
        <v>214</v>
      </c>
      <c r="AT1613" s="186" t="s">
        <v>156</v>
      </c>
      <c r="AU1613" s="186" t="s">
        <v>84</v>
      </c>
      <c r="AY1613" s="19" t="s">
        <v>153</v>
      </c>
      <c r="BE1613" s="187">
        <f>IF(N1613="základní",J1613,0)</f>
        <v>0</v>
      </c>
      <c r="BF1613" s="187">
        <f>IF(N1613="snížená",J1613,0)</f>
        <v>0</v>
      </c>
      <c r="BG1613" s="187">
        <f>IF(N1613="zákl. přenesená",J1613,0)</f>
        <v>0</v>
      </c>
      <c r="BH1613" s="187">
        <f>IF(N1613="sníž. přenesená",J1613,0)</f>
        <v>0</v>
      </c>
      <c r="BI1613" s="187">
        <f>IF(N1613="nulová",J1613,0)</f>
        <v>0</v>
      </c>
      <c r="BJ1613" s="19" t="s">
        <v>82</v>
      </c>
      <c r="BK1613" s="187">
        <f>ROUND(I1613*H1613,2)</f>
        <v>0</v>
      </c>
      <c r="BL1613" s="19" t="s">
        <v>214</v>
      </c>
      <c r="BM1613" s="186" t="s">
        <v>8880</v>
      </c>
    </row>
    <row r="1614" spans="1:65" s="15" customFormat="1" x14ac:dyDescent="0.2">
      <c r="B1614" s="224"/>
      <c r="C1614" s="225"/>
      <c r="D1614" s="188" t="s">
        <v>317</v>
      </c>
      <c r="E1614" s="226" t="s">
        <v>28</v>
      </c>
      <c r="F1614" s="227" t="s">
        <v>531</v>
      </c>
      <c r="G1614" s="225"/>
      <c r="H1614" s="226" t="s">
        <v>28</v>
      </c>
      <c r="I1614" s="228"/>
      <c r="J1614" s="225"/>
      <c r="K1614" s="225"/>
      <c r="L1614" s="229"/>
      <c r="M1614" s="230"/>
      <c r="N1614" s="231"/>
      <c r="O1614" s="231"/>
      <c r="P1614" s="231"/>
      <c r="Q1614" s="231"/>
      <c r="R1614" s="231"/>
      <c r="S1614" s="231"/>
      <c r="T1614" s="232"/>
      <c r="AT1614" s="233" t="s">
        <v>317</v>
      </c>
      <c r="AU1614" s="233" t="s">
        <v>84</v>
      </c>
      <c r="AV1614" s="15" t="s">
        <v>82</v>
      </c>
      <c r="AW1614" s="15" t="s">
        <v>35</v>
      </c>
      <c r="AX1614" s="15" t="s">
        <v>74</v>
      </c>
      <c r="AY1614" s="233" t="s">
        <v>153</v>
      </c>
    </row>
    <row r="1615" spans="1:65" s="13" customFormat="1" x14ac:dyDescent="0.2">
      <c r="B1615" s="197"/>
      <c r="C1615" s="198"/>
      <c r="D1615" s="188" t="s">
        <v>317</v>
      </c>
      <c r="E1615" s="199" t="s">
        <v>28</v>
      </c>
      <c r="F1615" s="200" t="s">
        <v>8881</v>
      </c>
      <c r="G1615" s="198"/>
      <c r="H1615" s="201">
        <v>3.02</v>
      </c>
      <c r="I1615" s="202"/>
      <c r="J1615" s="198"/>
      <c r="K1615" s="198"/>
      <c r="L1615" s="203"/>
      <c r="M1615" s="204"/>
      <c r="N1615" s="205"/>
      <c r="O1615" s="205"/>
      <c r="P1615" s="205"/>
      <c r="Q1615" s="205"/>
      <c r="R1615" s="205"/>
      <c r="S1615" s="205"/>
      <c r="T1615" s="206"/>
      <c r="AT1615" s="207" t="s">
        <v>317</v>
      </c>
      <c r="AU1615" s="207" t="s">
        <v>84</v>
      </c>
      <c r="AV1615" s="13" t="s">
        <v>84</v>
      </c>
      <c r="AW1615" s="13" t="s">
        <v>35</v>
      </c>
      <c r="AX1615" s="13" t="s">
        <v>74</v>
      </c>
      <c r="AY1615" s="207" t="s">
        <v>153</v>
      </c>
    </row>
    <row r="1616" spans="1:65" s="15" customFormat="1" x14ac:dyDescent="0.2">
      <c r="B1616" s="224"/>
      <c r="C1616" s="225"/>
      <c r="D1616" s="188" t="s">
        <v>317</v>
      </c>
      <c r="E1616" s="226" t="s">
        <v>28</v>
      </c>
      <c r="F1616" s="227" t="s">
        <v>534</v>
      </c>
      <c r="G1616" s="225"/>
      <c r="H1616" s="226" t="s">
        <v>28</v>
      </c>
      <c r="I1616" s="228"/>
      <c r="J1616" s="225"/>
      <c r="K1616" s="225"/>
      <c r="L1616" s="229"/>
      <c r="M1616" s="230"/>
      <c r="N1616" s="231"/>
      <c r="O1616" s="231"/>
      <c r="P1616" s="231"/>
      <c r="Q1616" s="231"/>
      <c r="R1616" s="231"/>
      <c r="S1616" s="231"/>
      <c r="T1616" s="232"/>
      <c r="AT1616" s="233" t="s">
        <v>317</v>
      </c>
      <c r="AU1616" s="233" t="s">
        <v>84</v>
      </c>
      <c r="AV1616" s="15" t="s">
        <v>82</v>
      </c>
      <c r="AW1616" s="15" t="s">
        <v>35</v>
      </c>
      <c r="AX1616" s="15" t="s">
        <v>74</v>
      </c>
      <c r="AY1616" s="233" t="s">
        <v>153</v>
      </c>
    </row>
    <row r="1617" spans="1:65" s="13" customFormat="1" x14ac:dyDescent="0.2">
      <c r="B1617" s="197"/>
      <c r="C1617" s="198"/>
      <c r="D1617" s="188" t="s">
        <v>317</v>
      </c>
      <c r="E1617" s="199" t="s">
        <v>28</v>
      </c>
      <c r="F1617" s="200" t="s">
        <v>8882</v>
      </c>
      <c r="G1617" s="198"/>
      <c r="H1617" s="201">
        <v>2.718</v>
      </c>
      <c r="I1617" s="202"/>
      <c r="J1617" s="198"/>
      <c r="K1617" s="198"/>
      <c r="L1617" s="203"/>
      <c r="M1617" s="204"/>
      <c r="N1617" s="205"/>
      <c r="O1617" s="205"/>
      <c r="P1617" s="205"/>
      <c r="Q1617" s="205"/>
      <c r="R1617" s="205"/>
      <c r="S1617" s="205"/>
      <c r="T1617" s="206"/>
      <c r="AT1617" s="207" t="s">
        <v>317</v>
      </c>
      <c r="AU1617" s="207" t="s">
        <v>84</v>
      </c>
      <c r="AV1617" s="13" t="s">
        <v>84</v>
      </c>
      <c r="AW1617" s="13" t="s">
        <v>35</v>
      </c>
      <c r="AX1617" s="13" t="s">
        <v>74</v>
      </c>
      <c r="AY1617" s="207" t="s">
        <v>153</v>
      </c>
    </row>
    <row r="1618" spans="1:65" s="14" customFormat="1" x14ac:dyDescent="0.2">
      <c r="B1618" s="208"/>
      <c r="C1618" s="209"/>
      <c r="D1618" s="188" t="s">
        <v>317</v>
      </c>
      <c r="E1618" s="210" t="s">
        <v>28</v>
      </c>
      <c r="F1618" s="211" t="s">
        <v>353</v>
      </c>
      <c r="G1618" s="209"/>
      <c r="H1618" s="212">
        <v>5.7380000000000004</v>
      </c>
      <c r="I1618" s="213"/>
      <c r="J1618" s="209"/>
      <c r="K1618" s="209"/>
      <c r="L1618" s="214"/>
      <c r="M1618" s="215"/>
      <c r="N1618" s="216"/>
      <c r="O1618" s="216"/>
      <c r="P1618" s="216"/>
      <c r="Q1618" s="216"/>
      <c r="R1618" s="216"/>
      <c r="S1618" s="216"/>
      <c r="T1618" s="217"/>
      <c r="AT1618" s="218" t="s">
        <v>317</v>
      </c>
      <c r="AU1618" s="218" t="s">
        <v>84</v>
      </c>
      <c r="AV1618" s="14" t="s">
        <v>167</v>
      </c>
      <c r="AW1618" s="14" t="s">
        <v>35</v>
      </c>
      <c r="AX1618" s="14" t="s">
        <v>82</v>
      </c>
      <c r="AY1618" s="218" t="s">
        <v>153</v>
      </c>
    </row>
    <row r="1619" spans="1:65" s="2" customFormat="1" ht="16.5" customHeight="1" x14ac:dyDescent="0.2">
      <c r="A1619" s="36"/>
      <c r="B1619" s="37"/>
      <c r="C1619" s="175" t="s">
        <v>2705</v>
      </c>
      <c r="D1619" s="175" t="s">
        <v>156</v>
      </c>
      <c r="E1619" s="176" t="s">
        <v>5856</v>
      </c>
      <c r="F1619" s="177" t="s">
        <v>8883</v>
      </c>
      <c r="G1619" s="178" t="s">
        <v>433</v>
      </c>
      <c r="H1619" s="179">
        <v>8</v>
      </c>
      <c r="I1619" s="180"/>
      <c r="J1619" s="181">
        <f>ROUND(I1619*H1619,2)</f>
        <v>0</v>
      </c>
      <c r="K1619" s="177" t="s">
        <v>28</v>
      </c>
      <c r="L1619" s="41"/>
      <c r="M1619" s="182" t="s">
        <v>28</v>
      </c>
      <c r="N1619" s="183" t="s">
        <v>45</v>
      </c>
      <c r="O1619" s="66"/>
      <c r="P1619" s="184">
        <f>O1619*H1619</f>
        <v>0</v>
      </c>
      <c r="Q1619" s="184">
        <v>1.355E-2</v>
      </c>
      <c r="R1619" s="184">
        <f>Q1619*H1619</f>
        <v>0.1084</v>
      </c>
      <c r="S1619" s="184">
        <v>0</v>
      </c>
      <c r="T1619" s="185">
        <f>S1619*H1619</f>
        <v>0</v>
      </c>
      <c r="U1619" s="36"/>
      <c r="V1619" s="36"/>
      <c r="W1619" s="36"/>
      <c r="X1619" s="36"/>
      <c r="Y1619" s="36"/>
      <c r="Z1619" s="36"/>
      <c r="AA1619" s="36"/>
      <c r="AB1619" s="36"/>
      <c r="AC1619" s="36"/>
      <c r="AD1619" s="36"/>
      <c r="AE1619" s="36"/>
      <c r="AR1619" s="186" t="s">
        <v>214</v>
      </c>
      <c r="AT1619" s="186" t="s">
        <v>156</v>
      </c>
      <c r="AU1619" s="186" t="s">
        <v>84</v>
      </c>
      <c r="AY1619" s="19" t="s">
        <v>153</v>
      </c>
      <c r="BE1619" s="187">
        <f>IF(N1619="základní",J1619,0)</f>
        <v>0</v>
      </c>
      <c r="BF1619" s="187">
        <f>IF(N1619="snížená",J1619,0)</f>
        <v>0</v>
      </c>
      <c r="BG1619" s="187">
        <f>IF(N1619="zákl. přenesená",J1619,0)</f>
        <v>0</v>
      </c>
      <c r="BH1619" s="187">
        <f>IF(N1619="sníž. přenesená",J1619,0)</f>
        <v>0</v>
      </c>
      <c r="BI1619" s="187">
        <f>IF(N1619="nulová",J1619,0)</f>
        <v>0</v>
      </c>
      <c r="BJ1619" s="19" t="s">
        <v>82</v>
      </c>
      <c r="BK1619" s="187">
        <f>ROUND(I1619*H1619,2)</f>
        <v>0</v>
      </c>
      <c r="BL1619" s="19" t="s">
        <v>214</v>
      </c>
      <c r="BM1619" s="186" t="s">
        <v>8884</v>
      </c>
    </row>
    <row r="1620" spans="1:65" s="15" customFormat="1" x14ac:dyDescent="0.2">
      <c r="B1620" s="224"/>
      <c r="C1620" s="225"/>
      <c r="D1620" s="188" t="s">
        <v>317</v>
      </c>
      <c r="E1620" s="226" t="s">
        <v>28</v>
      </c>
      <c r="F1620" s="227" t="s">
        <v>549</v>
      </c>
      <c r="G1620" s="225"/>
      <c r="H1620" s="226" t="s">
        <v>28</v>
      </c>
      <c r="I1620" s="228"/>
      <c r="J1620" s="225"/>
      <c r="K1620" s="225"/>
      <c r="L1620" s="229"/>
      <c r="M1620" s="230"/>
      <c r="N1620" s="231"/>
      <c r="O1620" s="231"/>
      <c r="P1620" s="231"/>
      <c r="Q1620" s="231"/>
      <c r="R1620" s="231"/>
      <c r="S1620" s="231"/>
      <c r="T1620" s="232"/>
      <c r="AT1620" s="233" t="s">
        <v>317</v>
      </c>
      <c r="AU1620" s="233" t="s">
        <v>84</v>
      </c>
      <c r="AV1620" s="15" t="s">
        <v>82</v>
      </c>
      <c r="AW1620" s="15" t="s">
        <v>35</v>
      </c>
      <c r="AX1620" s="15" t="s">
        <v>74</v>
      </c>
      <c r="AY1620" s="233" t="s">
        <v>153</v>
      </c>
    </row>
    <row r="1621" spans="1:65" s="13" customFormat="1" x14ac:dyDescent="0.2">
      <c r="B1621" s="197"/>
      <c r="C1621" s="198"/>
      <c r="D1621" s="188" t="s">
        <v>317</v>
      </c>
      <c r="E1621" s="199" t="s">
        <v>28</v>
      </c>
      <c r="F1621" s="200" t="s">
        <v>8885</v>
      </c>
      <c r="G1621" s="198"/>
      <c r="H1621" s="201">
        <v>8</v>
      </c>
      <c r="I1621" s="202"/>
      <c r="J1621" s="198"/>
      <c r="K1621" s="198"/>
      <c r="L1621" s="203"/>
      <c r="M1621" s="204"/>
      <c r="N1621" s="205"/>
      <c r="O1621" s="205"/>
      <c r="P1621" s="205"/>
      <c r="Q1621" s="205"/>
      <c r="R1621" s="205"/>
      <c r="S1621" s="205"/>
      <c r="T1621" s="206"/>
      <c r="AT1621" s="207" t="s">
        <v>317</v>
      </c>
      <c r="AU1621" s="207" t="s">
        <v>84</v>
      </c>
      <c r="AV1621" s="13" t="s">
        <v>84</v>
      </c>
      <c r="AW1621" s="13" t="s">
        <v>35</v>
      </c>
      <c r="AX1621" s="13" t="s">
        <v>82</v>
      </c>
      <c r="AY1621" s="207" t="s">
        <v>153</v>
      </c>
    </row>
    <row r="1622" spans="1:65" s="2" customFormat="1" ht="33" customHeight="1" x14ac:dyDescent="0.2">
      <c r="A1622" s="36"/>
      <c r="B1622" s="37"/>
      <c r="C1622" s="175" t="s">
        <v>2709</v>
      </c>
      <c r="D1622" s="175" t="s">
        <v>156</v>
      </c>
      <c r="E1622" s="176" t="s">
        <v>8886</v>
      </c>
      <c r="F1622" s="177" t="s">
        <v>8887</v>
      </c>
      <c r="G1622" s="178" t="s">
        <v>433</v>
      </c>
      <c r="H1622" s="179">
        <v>34.380000000000003</v>
      </c>
      <c r="I1622" s="180"/>
      <c r="J1622" s="181">
        <f>ROUND(I1622*H1622,2)</f>
        <v>0</v>
      </c>
      <c r="K1622" s="177" t="s">
        <v>315</v>
      </c>
      <c r="L1622" s="41"/>
      <c r="M1622" s="182" t="s">
        <v>28</v>
      </c>
      <c r="N1622" s="183" t="s">
        <v>45</v>
      </c>
      <c r="O1622" s="66"/>
      <c r="P1622" s="184">
        <f>O1622*H1622</f>
        <v>0</v>
      </c>
      <c r="Q1622" s="184">
        <v>1.324E-2</v>
      </c>
      <c r="R1622" s="184">
        <f>Q1622*H1622</f>
        <v>0.45519120000000002</v>
      </c>
      <c r="S1622" s="184">
        <v>0</v>
      </c>
      <c r="T1622" s="185">
        <f>S1622*H1622</f>
        <v>0</v>
      </c>
      <c r="U1622" s="36"/>
      <c r="V1622" s="36"/>
      <c r="W1622" s="36"/>
      <c r="X1622" s="36"/>
      <c r="Y1622" s="36"/>
      <c r="Z1622" s="36"/>
      <c r="AA1622" s="36"/>
      <c r="AB1622" s="36"/>
      <c r="AC1622" s="36"/>
      <c r="AD1622" s="36"/>
      <c r="AE1622" s="36"/>
      <c r="AR1622" s="186" t="s">
        <v>214</v>
      </c>
      <c r="AT1622" s="186" t="s">
        <v>156</v>
      </c>
      <c r="AU1622" s="186" t="s">
        <v>84</v>
      </c>
      <c r="AY1622" s="19" t="s">
        <v>153</v>
      </c>
      <c r="BE1622" s="187">
        <f>IF(N1622="základní",J1622,0)</f>
        <v>0</v>
      </c>
      <c r="BF1622" s="187">
        <f>IF(N1622="snížená",J1622,0)</f>
        <v>0</v>
      </c>
      <c r="BG1622" s="187">
        <f>IF(N1622="zákl. přenesená",J1622,0)</f>
        <v>0</v>
      </c>
      <c r="BH1622" s="187">
        <f>IF(N1622="sníž. přenesená",J1622,0)</f>
        <v>0</v>
      </c>
      <c r="BI1622" s="187">
        <f>IF(N1622="nulová",J1622,0)</f>
        <v>0</v>
      </c>
      <c r="BJ1622" s="19" t="s">
        <v>82</v>
      </c>
      <c r="BK1622" s="187">
        <f>ROUND(I1622*H1622,2)</f>
        <v>0</v>
      </c>
      <c r="BL1622" s="19" t="s">
        <v>214</v>
      </c>
      <c r="BM1622" s="186" t="s">
        <v>8888</v>
      </c>
    </row>
    <row r="1623" spans="1:65" s="15" customFormat="1" x14ac:dyDescent="0.2">
      <c r="B1623" s="224"/>
      <c r="C1623" s="225"/>
      <c r="D1623" s="188" t="s">
        <v>317</v>
      </c>
      <c r="E1623" s="226" t="s">
        <v>28</v>
      </c>
      <c r="F1623" s="227" t="s">
        <v>536</v>
      </c>
      <c r="G1623" s="225"/>
      <c r="H1623" s="226" t="s">
        <v>28</v>
      </c>
      <c r="I1623" s="228"/>
      <c r="J1623" s="225"/>
      <c r="K1623" s="225"/>
      <c r="L1623" s="229"/>
      <c r="M1623" s="230"/>
      <c r="N1623" s="231"/>
      <c r="O1623" s="231"/>
      <c r="P1623" s="231"/>
      <c r="Q1623" s="231"/>
      <c r="R1623" s="231"/>
      <c r="S1623" s="231"/>
      <c r="T1623" s="232"/>
      <c r="AT1623" s="233" t="s">
        <v>317</v>
      </c>
      <c r="AU1623" s="233" t="s">
        <v>84</v>
      </c>
      <c r="AV1623" s="15" t="s">
        <v>82</v>
      </c>
      <c r="AW1623" s="15" t="s">
        <v>35</v>
      </c>
      <c r="AX1623" s="15" t="s">
        <v>74</v>
      </c>
      <c r="AY1623" s="233" t="s">
        <v>153</v>
      </c>
    </row>
    <row r="1624" spans="1:65" s="13" customFormat="1" x14ac:dyDescent="0.2">
      <c r="B1624" s="197"/>
      <c r="C1624" s="198"/>
      <c r="D1624" s="188" t="s">
        <v>317</v>
      </c>
      <c r="E1624" s="199" t="s">
        <v>28</v>
      </c>
      <c r="F1624" s="200" t="s">
        <v>8889</v>
      </c>
      <c r="G1624" s="198"/>
      <c r="H1624" s="201">
        <v>15.2</v>
      </c>
      <c r="I1624" s="202"/>
      <c r="J1624" s="198"/>
      <c r="K1624" s="198"/>
      <c r="L1624" s="203"/>
      <c r="M1624" s="204"/>
      <c r="N1624" s="205"/>
      <c r="O1624" s="205"/>
      <c r="P1624" s="205"/>
      <c r="Q1624" s="205"/>
      <c r="R1624" s="205"/>
      <c r="S1624" s="205"/>
      <c r="T1624" s="206"/>
      <c r="AT1624" s="207" t="s">
        <v>317</v>
      </c>
      <c r="AU1624" s="207" t="s">
        <v>84</v>
      </c>
      <c r="AV1624" s="13" t="s">
        <v>84</v>
      </c>
      <c r="AW1624" s="13" t="s">
        <v>35</v>
      </c>
      <c r="AX1624" s="13" t="s">
        <v>74</v>
      </c>
      <c r="AY1624" s="207" t="s">
        <v>153</v>
      </c>
    </row>
    <row r="1625" spans="1:65" s="13" customFormat="1" x14ac:dyDescent="0.2">
      <c r="B1625" s="197"/>
      <c r="C1625" s="198"/>
      <c r="D1625" s="188" t="s">
        <v>317</v>
      </c>
      <c r="E1625" s="199" t="s">
        <v>28</v>
      </c>
      <c r="F1625" s="200" t="s">
        <v>8890</v>
      </c>
      <c r="G1625" s="198"/>
      <c r="H1625" s="201">
        <v>19.18</v>
      </c>
      <c r="I1625" s="202"/>
      <c r="J1625" s="198"/>
      <c r="K1625" s="198"/>
      <c r="L1625" s="203"/>
      <c r="M1625" s="204"/>
      <c r="N1625" s="205"/>
      <c r="O1625" s="205"/>
      <c r="P1625" s="205"/>
      <c r="Q1625" s="205"/>
      <c r="R1625" s="205"/>
      <c r="S1625" s="205"/>
      <c r="T1625" s="206"/>
      <c r="AT1625" s="207" t="s">
        <v>317</v>
      </c>
      <c r="AU1625" s="207" t="s">
        <v>84</v>
      </c>
      <c r="AV1625" s="13" t="s">
        <v>84</v>
      </c>
      <c r="AW1625" s="13" t="s">
        <v>35</v>
      </c>
      <c r="AX1625" s="13" t="s">
        <v>74</v>
      </c>
      <c r="AY1625" s="207" t="s">
        <v>153</v>
      </c>
    </row>
    <row r="1626" spans="1:65" s="14" customFormat="1" x14ac:dyDescent="0.2">
      <c r="B1626" s="208"/>
      <c r="C1626" s="209"/>
      <c r="D1626" s="188" t="s">
        <v>317</v>
      </c>
      <c r="E1626" s="210" t="s">
        <v>28</v>
      </c>
      <c r="F1626" s="211" t="s">
        <v>353</v>
      </c>
      <c r="G1626" s="209"/>
      <c r="H1626" s="212">
        <v>34.380000000000003</v>
      </c>
      <c r="I1626" s="213"/>
      <c r="J1626" s="209"/>
      <c r="K1626" s="209"/>
      <c r="L1626" s="214"/>
      <c r="M1626" s="215"/>
      <c r="N1626" s="216"/>
      <c r="O1626" s="216"/>
      <c r="P1626" s="216"/>
      <c r="Q1626" s="216"/>
      <c r="R1626" s="216"/>
      <c r="S1626" s="216"/>
      <c r="T1626" s="217"/>
      <c r="AT1626" s="218" t="s">
        <v>317</v>
      </c>
      <c r="AU1626" s="218" t="s">
        <v>84</v>
      </c>
      <c r="AV1626" s="14" t="s">
        <v>167</v>
      </c>
      <c r="AW1626" s="14" t="s">
        <v>35</v>
      </c>
      <c r="AX1626" s="14" t="s">
        <v>82</v>
      </c>
      <c r="AY1626" s="218" t="s">
        <v>153</v>
      </c>
    </row>
    <row r="1627" spans="1:65" s="2" customFormat="1" ht="33" customHeight="1" x14ac:dyDescent="0.2">
      <c r="A1627" s="36"/>
      <c r="B1627" s="37"/>
      <c r="C1627" s="175" t="s">
        <v>2713</v>
      </c>
      <c r="D1627" s="175" t="s">
        <v>156</v>
      </c>
      <c r="E1627" s="176" t="s">
        <v>8891</v>
      </c>
      <c r="F1627" s="177" t="s">
        <v>8892</v>
      </c>
      <c r="G1627" s="178" t="s">
        <v>433</v>
      </c>
      <c r="H1627" s="179">
        <v>4.7249999999999996</v>
      </c>
      <c r="I1627" s="180"/>
      <c r="J1627" s="181">
        <f>ROUND(I1627*H1627,2)</f>
        <v>0</v>
      </c>
      <c r="K1627" s="177" t="s">
        <v>315</v>
      </c>
      <c r="L1627" s="41"/>
      <c r="M1627" s="182" t="s">
        <v>28</v>
      </c>
      <c r="N1627" s="183" t="s">
        <v>45</v>
      </c>
      <c r="O1627" s="66"/>
      <c r="P1627" s="184">
        <f>O1627*H1627</f>
        <v>0</v>
      </c>
      <c r="Q1627" s="184">
        <v>1.481E-2</v>
      </c>
      <c r="R1627" s="184">
        <f>Q1627*H1627</f>
        <v>6.9977249999999991E-2</v>
      </c>
      <c r="S1627" s="184">
        <v>0</v>
      </c>
      <c r="T1627" s="185">
        <f>S1627*H1627</f>
        <v>0</v>
      </c>
      <c r="U1627" s="36"/>
      <c r="V1627" s="36"/>
      <c r="W1627" s="36"/>
      <c r="X1627" s="36"/>
      <c r="Y1627" s="36"/>
      <c r="Z1627" s="36"/>
      <c r="AA1627" s="36"/>
      <c r="AB1627" s="36"/>
      <c r="AC1627" s="36"/>
      <c r="AD1627" s="36"/>
      <c r="AE1627" s="36"/>
      <c r="AR1627" s="186" t="s">
        <v>214</v>
      </c>
      <c r="AT1627" s="186" t="s">
        <v>156</v>
      </c>
      <c r="AU1627" s="186" t="s">
        <v>84</v>
      </c>
      <c r="AY1627" s="19" t="s">
        <v>153</v>
      </c>
      <c r="BE1627" s="187">
        <f>IF(N1627="základní",J1627,0)</f>
        <v>0</v>
      </c>
      <c r="BF1627" s="187">
        <f>IF(N1627="snížená",J1627,0)</f>
        <v>0</v>
      </c>
      <c r="BG1627" s="187">
        <f>IF(N1627="zákl. přenesená",J1627,0)</f>
        <v>0</v>
      </c>
      <c r="BH1627" s="187">
        <f>IF(N1627="sníž. přenesená",J1627,0)</f>
        <v>0</v>
      </c>
      <c r="BI1627" s="187">
        <f>IF(N1627="nulová",J1627,0)</f>
        <v>0</v>
      </c>
      <c r="BJ1627" s="19" t="s">
        <v>82</v>
      </c>
      <c r="BK1627" s="187">
        <f>ROUND(I1627*H1627,2)</f>
        <v>0</v>
      </c>
      <c r="BL1627" s="19" t="s">
        <v>214</v>
      </c>
      <c r="BM1627" s="186" t="s">
        <v>8893</v>
      </c>
    </row>
    <row r="1628" spans="1:65" s="15" customFormat="1" x14ac:dyDescent="0.2">
      <c r="B1628" s="224"/>
      <c r="C1628" s="225"/>
      <c r="D1628" s="188" t="s">
        <v>317</v>
      </c>
      <c r="E1628" s="226" t="s">
        <v>28</v>
      </c>
      <c r="F1628" s="227" t="s">
        <v>536</v>
      </c>
      <c r="G1628" s="225"/>
      <c r="H1628" s="226" t="s">
        <v>28</v>
      </c>
      <c r="I1628" s="228"/>
      <c r="J1628" s="225"/>
      <c r="K1628" s="225"/>
      <c r="L1628" s="229"/>
      <c r="M1628" s="230"/>
      <c r="N1628" s="231"/>
      <c r="O1628" s="231"/>
      <c r="P1628" s="231"/>
      <c r="Q1628" s="231"/>
      <c r="R1628" s="231"/>
      <c r="S1628" s="231"/>
      <c r="T1628" s="232"/>
      <c r="AT1628" s="233" t="s">
        <v>317</v>
      </c>
      <c r="AU1628" s="233" t="s">
        <v>84</v>
      </c>
      <c r="AV1628" s="15" t="s">
        <v>82</v>
      </c>
      <c r="AW1628" s="15" t="s">
        <v>35</v>
      </c>
      <c r="AX1628" s="15" t="s">
        <v>74</v>
      </c>
      <c r="AY1628" s="233" t="s">
        <v>153</v>
      </c>
    </row>
    <row r="1629" spans="1:65" s="13" customFormat="1" x14ac:dyDescent="0.2">
      <c r="B1629" s="197"/>
      <c r="C1629" s="198"/>
      <c r="D1629" s="188" t="s">
        <v>317</v>
      </c>
      <c r="E1629" s="199" t="s">
        <v>28</v>
      </c>
      <c r="F1629" s="200" t="s">
        <v>8894</v>
      </c>
      <c r="G1629" s="198"/>
      <c r="H1629" s="201">
        <v>4.7249999999999996</v>
      </c>
      <c r="I1629" s="202"/>
      <c r="J1629" s="198"/>
      <c r="K1629" s="198"/>
      <c r="L1629" s="203"/>
      <c r="M1629" s="204"/>
      <c r="N1629" s="205"/>
      <c r="O1629" s="205"/>
      <c r="P1629" s="205"/>
      <c r="Q1629" s="205"/>
      <c r="R1629" s="205"/>
      <c r="S1629" s="205"/>
      <c r="T1629" s="206"/>
      <c r="AT1629" s="207" t="s">
        <v>317</v>
      </c>
      <c r="AU1629" s="207" t="s">
        <v>84</v>
      </c>
      <c r="AV1629" s="13" t="s">
        <v>84</v>
      </c>
      <c r="AW1629" s="13" t="s">
        <v>35</v>
      </c>
      <c r="AX1629" s="13" t="s">
        <v>82</v>
      </c>
      <c r="AY1629" s="207" t="s">
        <v>153</v>
      </c>
    </row>
    <row r="1630" spans="1:65" s="2" customFormat="1" ht="24" x14ac:dyDescent="0.2">
      <c r="A1630" s="36"/>
      <c r="B1630" s="37"/>
      <c r="C1630" s="175" t="s">
        <v>2717</v>
      </c>
      <c r="D1630" s="175" t="s">
        <v>156</v>
      </c>
      <c r="E1630" s="176" t="s">
        <v>2529</v>
      </c>
      <c r="F1630" s="177" t="s">
        <v>2530</v>
      </c>
      <c r="G1630" s="178" t="s">
        <v>433</v>
      </c>
      <c r="H1630" s="179">
        <v>118.3</v>
      </c>
      <c r="I1630" s="180"/>
      <c r="J1630" s="181">
        <f>ROUND(I1630*H1630,2)</f>
        <v>0</v>
      </c>
      <c r="K1630" s="177" t="s">
        <v>315</v>
      </c>
      <c r="L1630" s="41"/>
      <c r="M1630" s="182" t="s">
        <v>28</v>
      </c>
      <c r="N1630" s="183" t="s">
        <v>45</v>
      </c>
      <c r="O1630" s="66"/>
      <c r="P1630" s="184">
        <f>O1630*H1630</f>
        <v>0</v>
      </c>
      <c r="Q1630" s="184">
        <v>1.2200000000000001E-2</v>
      </c>
      <c r="R1630" s="184">
        <f>Q1630*H1630</f>
        <v>1.44326</v>
      </c>
      <c r="S1630" s="184">
        <v>0</v>
      </c>
      <c r="T1630" s="185">
        <f>S1630*H1630</f>
        <v>0</v>
      </c>
      <c r="U1630" s="36"/>
      <c r="V1630" s="36"/>
      <c r="W1630" s="36"/>
      <c r="X1630" s="36"/>
      <c r="Y1630" s="36"/>
      <c r="Z1630" s="36"/>
      <c r="AA1630" s="36"/>
      <c r="AB1630" s="36"/>
      <c r="AC1630" s="36"/>
      <c r="AD1630" s="36"/>
      <c r="AE1630" s="36"/>
      <c r="AR1630" s="186" t="s">
        <v>214</v>
      </c>
      <c r="AT1630" s="186" t="s">
        <v>156</v>
      </c>
      <c r="AU1630" s="186" t="s">
        <v>84</v>
      </c>
      <c r="AY1630" s="19" t="s">
        <v>153</v>
      </c>
      <c r="BE1630" s="187">
        <f>IF(N1630="základní",J1630,0)</f>
        <v>0</v>
      </c>
      <c r="BF1630" s="187">
        <f>IF(N1630="snížená",J1630,0)</f>
        <v>0</v>
      </c>
      <c r="BG1630" s="187">
        <f>IF(N1630="zákl. přenesená",J1630,0)</f>
        <v>0</v>
      </c>
      <c r="BH1630" s="187">
        <f>IF(N1630="sníž. přenesená",J1630,0)</f>
        <v>0</v>
      </c>
      <c r="BI1630" s="187">
        <f>IF(N1630="nulová",J1630,0)</f>
        <v>0</v>
      </c>
      <c r="BJ1630" s="19" t="s">
        <v>82</v>
      </c>
      <c r="BK1630" s="187">
        <f>ROUND(I1630*H1630,2)</f>
        <v>0</v>
      </c>
      <c r="BL1630" s="19" t="s">
        <v>214</v>
      </c>
      <c r="BM1630" s="186" t="s">
        <v>8895</v>
      </c>
    </row>
    <row r="1631" spans="1:65" s="15" customFormat="1" x14ac:dyDescent="0.2">
      <c r="B1631" s="224"/>
      <c r="C1631" s="225"/>
      <c r="D1631" s="188" t="s">
        <v>317</v>
      </c>
      <c r="E1631" s="226" t="s">
        <v>28</v>
      </c>
      <c r="F1631" s="227" t="s">
        <v>8896</v>
      </c>
      <c r="G1631" s="225"/>
      <c r="H1631" s="226" t="s">
        <v>28</v>
      </c>
      <c r="I1631" s="228"/>
      <c r="J1631" s="225"/>
      <c r="K1631" s="225"/>
      <c r="L1631" s="229"/>
      <c r="M1631" s="230"/>
      <c r="N1631" s="231"/>
      <c r="O1631" s="231"/>
      <c r="P1631" s="231"/>
      <c r="Q1631" s="231"/>
      <c r="R1631" s="231"/>
      <c r="S1631" s="231"/>
      <c r="T1631" s="232"/>
      <c r="AT1631" s="233" t="s">
        <v>317</v>
      </c>
      <c r="AU1631" s="233" t="s">
        <v>84</v>
      </c>
      <c r="AV1631" s="15" t="s">
        <v>82</v>
      </c>
      <c r="AW1631" s="15" t="s">
        <v>35</v>
      </c>
      <c r="AX1631" s="15" t="s">
        <v>74</v>
      </c>
      <c r="AY1631" s="233" t="s">
        <v>153</v>
      </c>
    </row>
    <row r="1632" spans="1:65" s="13" customFormat="1" x14ac:dyDescent="0.2">
      <c r="B1632" s="197"/>
      <c r="C1632" s="198"/>
      <c r="D1632" s="188" t="s">
        <v>317</v>
      </c>
      <c r="E1632" s="199" t="s">
        <v>28</v>
      </c>
      <c r="F1632" s="200" t="s">
        <v>8897</v>
      </c>
      <c r="G1632" s="198"/>
      <c r="H1632" s="201">
        <v>12.9</v>
      </c>
      <c r="I1632" s="202"/>
      <c r="J1632" s="198"/>
      <c r="K1632" s="198"/>
      <c r="L1632" s="203"/>
      <c r="M1632" s="204"/>
      <c r="N1632" s="205"/>
      <c r="O1632" s="205"/>
      <c r="P1632" s="205"/>
      <c r="Q1632" s="205"/>
      <c r="R1632" s="205"/>
      <c r="S1632" s="205"/>
      <c r="T1632" s="206"/>
      <c r="AT1632" s="207" t="s">
        <v>317</v>
      </c>
      <c r="AU1632" s="207" t="s">
        <v>84</v>
      </c>
      <c r="AV1632" s="13" t="s">
        <v>84</v>
      </c>
      <c r="AW1632" s="13" t="s">
        <v>35</v>
      </c>
      <c r="AX1632" s="13" t="s">
        <v>74</v>
      </c>
      <c r="AY1632" s="207" t="s">
        <v>153</v>
      </c>
    </row>
    <row r="1633" spans="1:65" s="13" customFormat="1" x14ac:dyDescent="0.2">
      <c r="B1633" s="197"/>
      <c r="C1633" s="198"/>
      <c r="D1633" s="188" t="s">
        <v>317</v>
      </c>
      <c r="E1633" s="199" t="s">
        <v>28</v>
      </c>
      <c r="F1633" s="200" t="s">
        <v>8898</v>
      </c>
      <c r="G1633" s="198"/>
      <c r="H1633" s="201">
        <v>12.5</v>
      </c>
      <c r="I1633" s="202"/>
      <c r="J1633" s="198"/>
      <c r="K1633" s="198"/>
      <c r="L1633" s="203"/>
      <c r="M1633" s="204"/>
      <c r="N1633" s="205"/>
      <c r="O1633" s="205"/>
      <c r="P1633" s="205"/>
      <c r="Q1633" s="205"/>
      <c r="R1633" s="205"/>
      <c r="S1633" s="205"/>
      <c r="T1633" s="206"/>
      <c r="AT1633" s="207" t="s">
        <v>317</v>
      </c>
      <c r="AU1633" s="207" t="s">
        <v>84</v>
      </c>
      <c r="AV1633" s="13" t="s">
        <v>84</v>
      </c>
      <c r="AW1633" s="13" t="s">
        <v>35</v>
      </c>
      <c r="AX1633" s="13" t="s">
        <v>74</v>
      </c>
      <c r="AY1633" s="207" t="s">
        <v>153</v>
      </c>
    </row>
    <row r="1634" spans="1:65" s="13" customFormat="1" x14ac:dyDescent="0.2">
      <c r="B1634" s="197"/>
      <c r="C1634" s="198"/>
      <c r="D1634" s="188" t="s">
        <v>317</v>
      </c>
      <c r="E1634" s="199" t="s">
        <v>28</v>
      </c>
      <c r="F1634" s="200" t="s">
        <v>8899</v>
      </c>
      <c r="G1634" s="198"/>
      <c r="H1634" s="201">
        <v>4.5999999999999996</v>
      </c>
      <c r="I1634" s="202"/>
      <c r="J1634" s="198"/>
      <c r="K1634" s="198"/>
      <c r="L1634" s="203"/>
      <c r="M1634" s="204"/>
      <c r="N1634" s="205"/>
      <c r="O1634" s="205"/>
      <c r="P1634" s="205"/>
      <c r="Q1634" s="205"/>
      <c r="R1634" s="205"/>
      <c r="S1634" s="205"/>
      <c r="T1634" s="206"/>
      <c r="AT1634" s="207" t="s">
        <v>317</v>
      </c>
      <c r="AU1634" s="207" t="s">
        <v>84</v>
      </c>
      <c r="AV1634" s="13" t="s">
        <v>84</v>
      </c>
      <c r="AW1634" s="13" t="s">
        <v>35</v>
      </c>
      <c r="AX1634" s="13" t="s">
        <v>74</v>
      </c>
      <c r="AY1634" s="207" t="s">
        <v>153</v>
      </c>
    </row>
    <row r="1635" spans="1:65" s="13" customFormat="1" x14ac:dyDescent="0.2">
      <c r="B1635" s="197"/>
      <c r="C1635" s="198"/>
      <c r="D1635" s="188" t="s">
        <v>317</v>
      </c>
      <c r="E1635" s="199" t="s">
        <v>28</v>
      </c>
      <c r="F1635" s="200" t="s">
        <v>8900</v>
      </c>
      <c r="G1635" s="198"/>
      <c r="H1635" s="201">
        <v>4.3</v>
      </c>
      <c r="I1635" s="202"/>
      <c r="J1635" s="198"/>
      <c r="K1635" s="198"/>
      <c r="L1635" s="203"/>
      <c r="M1635" s="204"/>
      <c r="N1635" s="205"/>
      <c r="O1635" s="205"/>
      <c r="P1635" s="205"/>
      <c r="Q1635" s="205"/>
      <c r="R1635" s="205"/>
      <c r="S1635" s="205"/>
      <c r="T1635" s="206"/>
      <c r="AT1635" s="207" t="s">
        <v>317</v>
      </c>
      <c r="AU1635" s="207" t="s">
        <v>84</v>
      </c>
      <c r="AV1635" s="13" t="s">
        <v>84</v>
      </c>
      <c r="AW1635" s="13" t="s">
        <v>35</v>
      </c>
      <c r="AX1635" s="13" t="s">
        <v>74</v>
      </c>
      <c r="AY1635" s="207" t="s">
        <v>153</v>
      </c>
    </row>
    <row r="1636" spans="1:65" s="13" customFormat="1" x14ac:dyDescent="0.2">
      <c r="B1636" s="197"/>
      <c r="C1636" s="198"/>
      <c r="D1636" s="188" t="s">
        <v>317</v>
      </c>
      <c r="E1636" s="199" t="s">
        <v>28</v>
      </c>
      <c r="F1636" s="200" t="s">
        <v>8901</v>
      </c>
      <c r="G1636" s="198"/>
      <c r="H1636" s="201">
        <v>84</v>
      </c>
      <c r="I1636" s="202"/>
      <c r="J1636" s="198"/>
      <c r="K1636" s="198"/>
      <c r="L1636" s="203"/>
      <c r="M1636" s="204"/>
      <c r="N1636" s="205"/>
      <c r="O1636" s="205"/>
      <c r="P1636" s="205"/>
      <c r="Q1636" s="205"/>
      <c r="R1636" s="205"/>
      <c r="S1636" s="205"/>
      <c r="T1636" s="206"/>
      <c r="AT1636" s="207" t="s">
        <v>317</v>
      </c>
      <c r="AU1636" s="207" t="s">
        <v>84</v>
      </c>
      <c r="AV1636" s="13" t="s">
        <v>84</v>
      </c>
      <c r="AW1636" s="13" t="s">
        <v>35</v>
      </c>
      <c r="AX1636" s="13" t="s">
        <v>74</v>
      </c>
      <c r="AY1636" s="207" t="s">
        <v>153</v>
      </c>
    </row>
    <row r="1637" spans="1:65" s="14" customFormat="1" x14ac:dyDescent="0.2">
      <c r="B1637" s="208"/>
      <c r="C1637" s="209"/>
      <c r="D1637" s="188" t="s">
        <v>317</v>
      </c>
      <c r="E1637" s="210" t="s">
        <v>28</v>
      </c>
      <c r="F1637" s="211" t="s">
        <v>353</v>
      </c>
      <c r="G1637" s="209"/>
      <c r="H1637" s="212">
        <v>118.3</v>
      </c>
      <c r="I1637" s="213"/>
      <c r="J1637" s="209"/>
      <c r="K1637" s="209"/>
      <c r="L1637" s="214"/>
      <c r="M1637" s="215"/>
      <c r="N1637" s="216"/>
      <c r="O1637" s="216"/>
      <c r="P1637" s="216"/>
      <c r="Q1637" s="216"/>
      <c r="R1637" s="216"/>
      <c r="S1637" s="216"/>
      <c r="T1637" s="217"/>
      <c r="AT1637" s="218" t="s">
        <v>317</v>
      </c>
      <c r="AU1637" s="218" t="s">
        <v>84</v>
      </c>
      <c r="AV1637" s="14" t="s">
        <v>167</v>
      </c>
      <c r="AW1637" s="14" t="s">
        <v>35</v>
      </c>
      <c r="AX1637" s="14" t="s">
        <v>82</v>
      </c>
      <c r="AY1637" s="218" t="s">
        <v>153</v>
      </c>
    </row>
    <row r="1638" spans="1:65" s="2" customFormat="1" ht="24" x14ac:dyDescent="0.2">
      <c r="A1638" s="36"/>
      <c r="B1638" s="37"/>
      <c r="C1638" s="175" t="s">
        <v>2721</v>
      </c>
      <c r="D1638" s="175" t="s">
        <v>156</v>
      </c>
      <c r="E1638" s="176" t="s">
        <v>5870</v>
      </c>
      <c r="F1638" s="177" t="s">
        <v>5871</v>
      </c>
      <c r="G1638" s="178" t="s">
        <v>433</v>
      </c>
      <c r="H1638" s="179">
        <v>2.5</v>
      </c>
      <c r="I1638" s="180"/>
      <c r="J1638" s="181">
        <f>ROUND(I1638*H1638,2)</f>
        <v>0</v>
      </c>
      <c r="K1638" s="177" t="s">
        <v>315</v>
      </c>
      <c r="L1638" s="41"/>
      <c r="M1638" s="182" t="s">
        <v>28</v>
      </c>
      <c r="N1638" s="183" t="s">
        <v>45</v>
      </c>
      <c r="O1638" s="66"/>
      <c r="P1638" s="184">
        <f>O1638*H1638</f>
        <v>0</v>
      </c>
      <c r="Q1638" s="184">
        <v>1.259E-2</v>
      </c>
      <c r="R1638" s="184">
        <f>Q1638*H1638</f>
        <v>3.1475000000000003E-2</v>
      </c>
      <c r="S1638" s="184">
        <v>0</v>
      </c>
      <c r="T1638" s="185">
        <f>S1638*H1638</f>
        <v>0</v>
      </c>
      <c r="U1638" s="36"/>
      <c r="V1638" s="36"/>
      <c r="W1638" s="36"/>
      <c r="X1638" s="36"/>
      <c r="Y1638" s="36"/>
      <c r="Z1638" s="36"/>
      <c r="AA1638" s="36"/>
      <c r="AB1638" s="36"/>
      <c r="AC1638" s="36"/>
      <c r="AD1638" s="36"/>
      <c r="AE1638" s="36"/>
      <c r="AR1638" s="186" t="s">
        <v>214</v>
      </c>
      <c r="AT1638" s="186" t="s">
        <v>156</v>
      </c>
      <c r="AU1638" s="186" t="s">
        <v>84</v>
      </c>
      <c r="AY1638" s="19" t="s">
        <v>153</v>
      </c>
      <c r="BE1638" s="187">
        <f>IF(N1638="základní",J1638,0)</f>
        <v>0</v>
      </c>
      <c r="BF1638" s="187">
        <f>IF(N1638="snížená",J1638,0)</f>
        <v>0</v>
      </c>
      <c r="BG1638" s="187">
        <f>IF(N1638="zákl. přenesená",J1638,0)</f>
        <v>0</v>
      </c>
      <c r="BH1638" s="187">
        <f>IF(N1638="sníž. přenesená",J1638,0)</f>
        <v>0</v>
      </c>
      <c r="BI1638" s="187">
        <f>IF(N1638="nulová",J1638,0)</f>
        <v>0</v>
      </c>
      <c r="BJ1638" s="19" t="s">
        <v>82</v>
      </c>
      <c r="BK1638" s="187">
        <f>ROUND(I1638*H1638,2)</f>
        <v>0</v>
      </c>
      <c r="BL1638" s="19" t="s">
        <v>214</v>
      </c>
      <c r="BM1638" s="186" t="s">
        <v>8902</v>
      </c>
    </row>
    <row r="1639" spans="1:65" s="15" customFormat="1" x14ac:dyDescent="0.2">
      <c r="B1639" s="224"/>
      <c r="C1639" s="225"/>
      <c r="D1639" s="188" t="s">
        <v>317</v>
      </c>
      <c r="E1639" s="226" t="s">
        <v>28</v>
      </c>
      <c r="F1639" s="227" t="s">
        <v>8896</v>
      </c>
      <c r="G1639" s="225"/>
      <c r="H1639" s="226" t="s">
        <v>28</v>
      </c>
      <c r="I1639" s="228"/>
      <c r="J1639" s="225"/>
      <c r="K1639" s="225"/>
      <c r="L1639" s="229"/>
      <c r="M1639" s="230"/>
      <c r="N1639" s="231"/>
      <c r="O1639" s="231"/>
      <c r="P1639" s="231"/>
      <c r="Q1639" s="231"/>
      <c r="R1639" s="231"/>
      <c r="S1639" s="231"/>
      <c r="T1639" s="232"/>
      <c r="AT1639" s="233" t="s">
        <v>317</v>
      </c>
      <c r="AU1639" s="233" t="s">
        <v>84</v>
      </c>
      <c r="AV1639" s="15" t="s">
        <v>82</v>
      </c>
      <c r="AW1639" s="15" t="s">
        <v>35</v>
      </c>
      <c r="AX1639" s="15" t="s">
        <v>74</v>
      </c>
      <c r="AY1639" s="233" t="s">
        <v>153</v>
      </c>
    </row>
    <row r="1640" spans="1:65" s="13" customFormat="1" x14ac:dyDescent="0.2">
      <c r="B1640" s="197"/>
      <c r="C1640" s="198"/>
      <c r="D1640" s="188" t="s">
        <v>317</v>
      </c>
      <c r="E1640" s="199" t="s">
        <v>28</v>
      </c>
      <c r="F1640" s="200" t="s">
        <v>8903</v>
      </c>
      <c r="G1640" s="198"/>
      <c r="H1640" s="201">
        <v>2.5</v>
      </c>
      <c r="I1640" s="202"/>
      <c r="J1640" s="198"/>
      <c r="K1640" s="198"/>
      <c r="L1640" s="203"/>
      <c r="M1640" s="204"/>
      <c r="N1640" s="205"/>
      <c r="O1640" s="205"/>
      <c r="P1640" s="205"/>
      <c r="Q1640" s="205"/>
      <c r="R1640" s="205"/>
      <c r="S1640" s="205"/>
      <c r="T1640" s="206"/>
      <c r="AT1640" s="207" t="s">
        <v>317</v>
      </c>
      <c r="AU1640" s="207" t="s">
        <v>84</v>
      </c>
      <c r="AV1640" s="13" t="s">
        <v>84</v>
      </c>
      <c r="AW1640" s="13" t="s">
        <v>35</v>
      </c>
      <c r="AX1640" s="13" t="s">
        <v>82</v>
      </c>
      <c r="AY1640" s="207" t="s">
        <v>153</v>
      </c>
    </row>
    <row r="1641" spans="1:65" s="2" customFormat="1" ht="16.5" customHeight="1" x14ac:dyDescent="0.2">
      <c r="A1641" s="36"/>
      <c r="B1641" s="37"/>
      <c r="C1641" s="175" t="s">
        <v>2725</v>
      </c>
      <c r="D1641" s="175" t="s">
        <v>156</v>
      </c>
      <c r="E1641" s="176" t="s">
        <v>8904</v>
      </c>
      <c r="F1641" s="177" t="s">
        <v>8905</v>
      </c>
      <c r="G1641" s="178" t="s">
        <v>433</v>
      </c>
      <c r="H1641" s="179">
        <v>73.8</v>
      </c>
      <c r="I1641" s="180"/>
      <c r="J1641" s="181">
        <f>ROUND(I1641*H1641,2)</f>
        <v>0</v>
      </c>
      <c r="K1641" s="177" t="s">
        <v>28</v>
      </c>
      <c r="L1641" s="41"/>
      <c r="M1641" s="182" t="s">
        <v>28</v>
      </c>
      <c r="N1641" s="183" t="s">
        <v>45</v>
      </c>
      <c r="O1641" s="66"/>
      <c r="P1641" s="184">
        <f>O1641*H1641</f>
        <v>0</v>
      </c>
      <c r="Q1641" s="184">
        <v>1.217E-2</v>
      </c>
      <c r="R1641" s="184">
        <f>Q1641*H1641</f>
        <v>0.898146</v>
      </c>
      <c r="S1641" s="184">
        <v>0</v>
      </c>
      <c r="T1641" s="185">
        <f>S1641*H1641</f>
        <v>0</v>
      </c>
      <c r="U1641" s="36"/>
      <c r="V1641" s="36"/>
      <c r="W1641" s="36"/>
      <c r="X1641" s="36"/>
      <c r="Y1641" s="36"/>
      <c r="Z1641" s="36"/>
      <c r="AA1641" s="36"/>
      <c r="AB1641" s="36"/>
      <c r="AC1641" s="36"/>
      <c r="AD1641" s="36"/>
      <c r="AE1641" s="36"/>
      <c r="AR1641" s="186" t="s">
        <v>214</v>
      </c>
      <c r="AT1641" s="186" t="s">
        <v>156</v>
      </c>
      <c r="AU1641" s="186" t="s">
        <v>84</v>
      </c>
      <c r="AY1641" s="19" t="s">
        <v>153</v>
      </c>
      <c r="BE1641" s="187">
        <f>IF(N1641="základní",J1641,0)</f>
        <v>0</v>
      </c>
      <c r="BF1641" s="187">
        <f>IF(N1641="snížená",J1641,0)</f>
        <v>0</v>
      </c>
      <c r="BG1641" s="187">
        <f>IF(N1641="zákl. přenesená",J1641,0)</f>
        <v>0</v>
      </c>
      <c r="BH1641" s="187">
        <f>IF(N1641="sníž. přenesená",J1641,0)</f>
        <v>0</v>
      </c>
      <c r="BI1641" s="187">
        <f>IF(N1641="nulová",J1641,0)</f>
        <v>0</v>
      </c>
      <c r="BJ1641" s="19" t="s">
        <v>82</v>
      </c>
      <c r="BK1641" s="187">
        <f>ROUND(I1641*H1641,2)</f>
        <v>0</v>
      </c>
      <c r="BL1641" s="19" t="s">
        <v>214</v>
      </c>
      <c r="BM1641" s="186" t="s">
        <v>8906</v>
      </c>
    </row>
    <row r="1642" spans="1:65" s="15" customFormat="1" x14ac:dyDescent="0.2">
      <c r="B1642" s="224"/>
      <c r="C1642" s="225"/>
      <c r="D1642" s="188" t="s">
        <v>317</v>
      </c>
      <c r="E1642" s="226" t="s">
        <v>28</v>
      </c>
      <c r="F1642" s="227" t="s">
        <v>8907</v>
      </c>
      <c r="G1642" s="225"/>
      <c r="H1642" s="226" t="s">
        <v>28</v>
      </c>
      <c r="I1642" s="228"/>
      <c r="J1642" s="225"/>
      <c r="K1642" s="225"/>
      <c r="L1642" s="229"/>
      <c r="M1642" s="230"/>
      <c r="N1642" s="231"/>
      <c r="O1642" s="231"/>
      <c r="P1642" s="231"/>
      <c r="Q1642" s="231"/>
      <c r="R1642" s="231"/>
      <c r="S1642" s="231"/>
      <c r="T1642" s="232"/>
      <c r="AT1642" s="233" t="s">
        <v>317</v>
      </c>
      <c r="AU1642" s="233" t="s">
        <v>84</v>
      </c>
      <c r="AV1642" s="15" t="s">
        <v>82</v>
      </c>
      <c r="AW1642" s="15" t="s">
        <v>35</v>
      </c>
      <c r="AX1642" s="15" t="s">
        <v>74</v>
      </c>
      <c r="AY1642" s="233" t="s">
        <v>153</v>
      </c>
    </row>
    <row r="1643" spans="1:65" s="13" customFormat="1" x14ac:dyDescent="0.2">
      <c r="B1643" s="197"/>
      <c r="C1643" s="198"/>
      <c r="D1643" s="188" t="s">
        <v>317</v>
      </c>
      <c r="E1643" s="199" t="s">
        <v>28</v>
      </c>
      <c r="F1643" s="200" t="s">
        <v>8908</v>
      </c>
      <c r="G1643" s="198"/>
      <c r="H1643" s="201">
        <v>36.9</v>
      </c>
      <c r="I1643" s="202"/>
      <c r="J1643" s="198"/>
      <c r="K1643" s="198"/>
      <c r="L1643" s="203"/>
      <c r="M1643" s="204"/>
      <c r="N1643" s="205"/>
      <c r="O1643" s="205"/>
      <c r="P1643" s="205"/>
      <c r="Q1643" s="205"/>
      <c r="R1643" s="205"/>
      <c r="S1643" s="205"/>
      <c r="T1643" s="206"/>
      <c r="AT1643" s="207" t="s">
        <v>317</v>
      </c>
      <c r="AU1643" s="207" t="s">
        <v>84</v>
      </c>
      <c r="AV1643" s="13" t="s">
        <v>84</v>
      </c>
      <c r="AW1643" s="13" t="s">
        <v>35</v>
      </c>
      <c r="AX1643" s="13" t="s">
        <v>74</v>
      </c>
      <c r="AY1643" s="207" t="s">
        <v>153</v>
      </c>
    </row>
    <row r="1644" spans="1:65" s="13" customFormat="1" x14ac:dyDescent="0.2">
      <c r="B1644" s="197"/>
      <c r="C1644" s="198"/>
      <c r="D1644" s="188" t="s">
        <v>317</v>
      </c>
      <c r="E1644" s="199" t="s">
        <v>28</v>
      </c>
      <c r="F1644" s="200" t="s">
        <v>8909</v>
      </c>
      <c r="G1644" s="198"/>
      <c r="H1644" s="201">
        <v>36.9</v>
      </c>
      <c r="I1644" s="202"/>
      <c r="J1644" s="198"/>
      <c r="K1644" s="198"/>
      <c r="L1644" s="203"/>
      <c r="M1644" s="204"/>
      <c r="N1644" s="205"/>
      <c r="O1644" s="205"/>
      <c r="P1644" s="205"/>
      <c r="Q1644" s="205"/>
      <c r="R1644" s="205"/>
      <c r="S1644" s="205"/>
      <c r="T1644" s="206"/>
      <c r="AT1644" s="207" t="s">
        <v>317</v>
      </c>
      <c r="AU1644" s="207" t="s">
        <v>84</v>
      </c>
      <c r="AV1644" s="13" t="s">
        <v>84</v>
      </c>
      <c r="AW1644" s="13" t="s">
        <v>35</v>
      </c>
      <c r="AX1644" s="13" t="s">
        <v>74</v>
      </c>
      <c r="AY1644" s="207" t="s">
        <v>153</v>
      </c>
    </row>
    <row r="1645" spans="1:65" s="14" customFormat="1" x14ac:dyDescent="0.2">
      <c r="B1645" s="208"/>
      <c r="C1645" s="209"/>
      <c r="D1645" s="188" t="s">
        <v>317</v>
      </c>
      <c r="E1645" s="210" t="s">
        <v>28</v>
      </c>
      <c r="F1645" s="211" t="s">
        <v>353</v>
      </c>
      <c r="G1645" s="209"/>
      <c r="H1645" s="212">
        <v>73.8</v>
      </c>
      <c r="I1645" s="213"/>
      <c r="J1645" s="209"/>
      <c r="K1645" s="209"/>
      <c r="L1645" s="214"/>
      <c r="M1645" s="215"/>
      <c r="N1645" s="216"/>
      <c r="O1645" s="216"/>
      <c r="P1645" s="216"/>
      <c r="Q1645" s="216"/>
      <c r="R1645" s="216"/>
      <c r="S1645" s="216"/>
      <c r="T1645" s="217"/>
      <c r="AT1645" s="218" t="s">
        <v>317</v>
      </c>
      <c r="AU1645" s="218" t="s">
        <v>84</v>
      </c>
      <c r="AV1645" s="14" t="s">
        <v>167</v>
      </c>
      <c r="AW1645" s="14" t="s">
        <v>35</v>
      </c>
      <c r="AX1645" s="14" t="s">
        <v>82</v>
      </c>
      <c r="AY1645" s="218" t="s">
        <v>153</v>
      </c>
    </row>
    <row r="1646" spans="1:65" s="2" customFormat="1" ht="16.5" customHeight="1" x14ac:dyDescent="0.2">
      <c r="A1646" s="36"/>
      <c r="B1646" s="37"/>
      <c r="C1646" s="175" t="s">
        <v>2729</v>
      </c>
      <c r="D1646" s="175" t="s">
        <v>156</v>
      </c>
      <c r="E1646" s="176" t="s">
        <v>8910</v>
      </c>
      <c r="F1646" s="177" t="s">
        <v>8911</v>
      </c>
      <c r="G1646" s="178" t="s">
        <v>433</v>
      </c>
      <c r="H1646" s="179">
        <v>22.05</v>
      </c>
      <c r="I1646" s="180"/>
      <c r="J1646" s="181">
        <f>ROUND(I1646*H1646,2)</f>
        <v>0</v>
      </c>
      <c r="K1646" s="177" t="s">
        <v>28</v>
      </c>
      <c r="L1646" s="41"/>
      <c r="M1646" s="182" t="s">
        <v>28</v>
      </c>
      <c r="N1646" s="183" t="s">
        <v>45</v>
      </c>
      <c r="O1646" s="66"/>
      <c r="P1646" s="184">
        <f>O1646*H1646</f>
        <v>0</v>
      </c>
      <c r="Q1646" s="184">
        <v>1.217E-2</v>
      </c>
      <c r="R1646" s="184">
        <f>Q1646*H1646</f>
        <v>0.26834849999999999</v>
      </c>
      <c r="S1646" s="184">
        <v>0</v>
      </c>
      <c r="T1646" s="185">
        <f>S1646*H1646</f>
        <v>0</v>
      </c>
      <c r="U1646" s="36"/>
      <c r="V1646" s="36"/>
      <c r="W1646" s="36"/>
      <c r="X1646" s="36"/>
      <c r="Y1646" s="36"/>
      <c r="Z1646" s="36"/>
      <c r="AA1646" s="36"/>
      <c r="AB1646" s="36"/>
      <c r="AC1646" s="36"/>
      <c r="AD1646" s="36"/>
      <c r="AE1646" s="36"/>
      <c r="AR1646" s="186" t="s">
        <v>214</v>
      </c>
      <c r="AT1646" s="186" t="s">
        <v>156</v>
      </c>
      <c r="AU1646" s="186" t="s">
        <v>84</v>
      </c>
      <c r="AY1646" s="19" t="s">
        <v>153</v>
      </c>
      <c r="BE1646" s="187">
        <f>IF(N1646="základní",J1646,0)</f>
        <v>0</v>
      </c>
      <c r="BF1646" s="187">
        <f>IF(N1646="snížená",J1646,0)</f>
        <v>0</v>
      </c>
      <c r="BG1646" s="187">
        <f>IF(N1646="zákl. přenesená",J1646,0)</f>
        <v>0</v>
      </c>
      <c r="BH1646" s="187">
        <f>IF(N1646="sníž. přenesená",J1646,0)</f>
        <v>0</v>
      </c>
      <c r="BI1646" s="187">
        <f>IF(N1646="nulová",J1646,0)</f>
        <v>0</v>
      </c>
      <c r="BJ1646" s="19" t="s">
        <v>82</v>
      </c>
      <c r="BK1646" s="187">
        <f>ROUND(I1646*H1646,2)</f>
        <v>0</v>
      </c>
      <c r="BL1646" s="19" t="s">
        <v>214</v>
      </c>
      <c r="BM1646" s="186" t="s">
        <v>8912</v>
      </c>
    </row>
    <row r="1647" spans="1:65" s="15" customFormat="1" x14ac:dyDescent="0.2">
      <c r="B1647" s="224"/>
      <c r="C1647" s="225"/>
      <c r="D1647" s="188" t="s">
        <v>317</v>
      </c>
      <c r="E1647" s="226" t="s">
        <v>28</v>
      </c>
      <c r="F1647" s="227" t="s">
        <v>8562</v>
      </c>
      <c r="G1647" s="225"/>
      <c r="H1647" s="226" t="s">
        <v>28</v>
      </c>
      <c r="I1647" s="228"/>
      <c r="J1647" s="225"/>
      <c r="K1647" s="225"/>
      <c r="L1647" s="229"/>
      <c r="M1647" s="230"/>
      <c r="N1647" s="231"/>
      <c r="O1647" s="231"/>
      <c r="P1647" s="231"/>
      <c r="Q1647" s="231"/>
      <c r="R1647" s="231"/>
      <c r="S1647" s="231"/>
      <c r="T1647" s="232"/>
      <c r="AT1647" s="233" t="s">
        <v>317</v>
      </c>
      <c r="AU1647" s="233" t="s">
        <v>84</v>
      </c>
      <c r="AV1647" s="15" t="s">
        <v>82</v>
      </c>
      <c r="AW1647" s="15" t="s">
        <v>35</v>
      </c>
      <c r="AX1647" s="15" t="s">
        <v>74</v>
      </c>
      <c r="AY1647" s="233" t="s">
        <v>153</v>
      </c>
    </row>
    <row r="1648" spans="1:65" s="13" customFormat="1" x14ac:dyDescent="0.2">
      <c r="B1648" s="197"/>
      <c r="C1648" s="198"/>
      <c r="D1648" s="188" t="s">
        <v>317</v>
      </c>
      <c r="E1648" s="199" t="s">
        <v>28</v>
      </c>
      <c r="F1648" s="200" t="s">
        <v>8563</v>
      </c>
      <c r="G1648" s="198"/>
      <c r="H1648" s="201">
        <v>22.05</v>
      </c>
      <c r="I1648" s="202"/>
      <c r="J1648" s="198"/>
      <c r="K1648" s="198"/>
      <c r="L1648" s="203"/>
      <c r="M1648" s="204"/>
      <c r="N1648" s="205"/>
      <c r="O1648" s="205"/>
      <c r="P1648" s="205"/>
      <c r="Q1648" s="205"/>
      <c r="R1648" s="205"/>
      <c r="S1648" s="205"/>
      <c r="T1648" s="206"/>
      <c r="AT1648" s="207" t="s">
        <v>317</v>
      </c>
      <c r="AU1648" s="207" t="s">
        <v>84</v>
      </c>
      <c r="AV1648" s="13" t="s">
        <v>84</v>
      </c>
      <c r="AW1648" s="13" t="s">
        <v>35</v>
      </c>
      <c r="AX1648" s="13" t="s">
        <v>82</v>
      </c>
      <c r="AY1648" s="207" t="s">
        <v>153</v>
      </c>
    </row>
    <row r="1649" spans="1:65" s="2" customFormat="1" ht="33" customHeight="1" x14ac:dyDescent="0.2">
      <c r="A1649" s="36"/>
      <c r="B1649" s="37"/>
      <c r="C1649" s="175" t="s">
        <v>2733</v>
      </c>
      <c r="D1649" s="175" t="s">
        <v>156</v>
      </c>
      <c r="E1649" s="176" t="s">
        <v>2553</v>
      </c>
      <c r="F1649" s="177" t="s">
        <v>2554</v>
      </c>
      <c r="G1649" s="178" t="s">
        <v>373</v>
      </c>
      <c r="H1649" s="179">
        <v>30</v>
      </c>
      <c r="I1649" s="180"/>
      <c r="J1649" s="181">
        <f>ROUND(I1649*H1649,2)</f>
        <v>0</v>
      </c>
      <c r="K1649" s="177" t="s">
        <v>315</v>
      </c>
      <c r="L1649" s="41"/>
      <c r="M1649" s="182" t="s">
        <v>28</v>
      </c>
      <c r="N1649" s="183" t="s">
        <v>45</v>
      </c>
      <c r="O1649" s="66"/>
      <c r="P1649" s="184">
        <f>O1649*H1649</f>
        <v>0</v>
      </c>
      <c r="Q1649" s="184">
        <v>2.1199999999999999E-3</v>
      </c>
      <c r="R1649" s="184">
        <f>Q1649*H1649</f>
        <v>6.3600000000000004E-2</v>
      </c>
      <c r="S1649" s="184">
        <v>2.1999999999999999E-2</v>
      </c>
      <c r="T1649" s="185">
        <f>S1649*H1649</f>
        <v>0.65999999999999992</v>
      </c>
      <c r="U1649" s="36"/>
      <c r="V1649" s="36"/>
      <c r="W1649" s="36"/>
      <c r="X1649" s="36"/>
      <c r="Y1649" s="36"/>
      <c r="Z1649" s="36"/>
      <c r="AA1649" s="36"/>
      <c r="AB1649" s="36"/>
      <c r="AC1649" s="36"/>
      <c r="AD1649" s="36"/>
      <c r="AE1649" s="36"/>
      <c r="AR1649" s="186" t="s">
        <v>214</v>
      </c>
      <c r="AT1649" s="186" t="s">
        <v>156</v>
      </c>
      <c r="AU1649" s="186" t="s">
        <v>84</v>
      </c>
      <c r="AY1649" s="19" t="s">
        <v>153</v>
      </c>
      <c r="BE1649" s="187">
        <f>IF(N1649="základní",J1649,0)</f>
        <v>0</v>
      </c>
      <c r="BF1649" s="187">
        <f>IF(N1649="snížená",J1649,0)</f>
        <v>0</v>
      </c>
      <c r="BG1649" s="187">
        <f>IF(N1649="zákl. přenesená",J1649,0)</f>
        <v>0</v>
      </c>
      <c r="BH1649" s="187">
        <f>IF(N1649="sníž. přenesená",J1649,0)</f>
        <v>0</v>
      </c>
      <c r="BI1649" s="187">
        <f>IF(N1649="nulová",J1649,0)</f>
        <v>0</v>
      </c>
      <c r="BJ1649" s="19" t="s">
        <v>82</v>
      </c>
      <c r="BK1649" s="187">
        <f>ROUND(I1649*H1649,2)</f>
        <v>0</v>
      </c>
      <c r="BL1649" s="19" t="s">
        <v>214</v>
      </c>
      <c r="BM1649" s="186" t="s">
        <v>8913</v>
      </c>
    </row>
    <row r="1650" spans="1:65" s="2" customFormat="1" ht="19.5" x14ac:dyDescent="0.2">
      <c r="A1650" s="36"/>
      <c r="B1650" s="37"/>
      <c r="C1650" s="38"/>
      <c r="D1650" s="188" t="s">
        <v>194</v>
      </c>
      <c r="E1650" s="38"/>
      <c r="F1650" s="189" t="s">
        <v>2556</v>
      </c>
      <c r="G1650" s="38"/>
      <c r="H1650" s="38"/>
      <c r="I1650" s="190"/>
      <c r="J1650" s="38"/>
      <c r="K1650" s="38"/>
      <c r="L1650" s="41"/>
      <c r="M1650" s="191"/>
      <c r="N1650" s="192"/>
      <c r="O1650" s="66"/>
      <c r="P1650" s="66"/>
      <c r="Q1650" s="66"/>
      <c r="R1650" s="66"/>
      <c r="S1650" s="66"/>
      <c r="T1650" s="67"/>
      <c r="U1650" s="36"/>
      <c r="V1650" s="36"/>
      <c r="W1650" s="36"/>
      <c r="X1650" s="36"/>
      <c r="Y1650" s="36"/>
      <c r="Z1650" s="36"/>
      <c r="AA1650" s="36"/>
      <c r="AB1650" s="36"/>
      <c r="AC1650" s="36"/>
      <c r="AD1650" s="36"/>
      <c r="AE1650" s="36"/>
      <c r="AT1650" s="19" t="s">
        <v>194</v>
      </c>
      <c r="AU1650" s="19" t="s">
        <v>84</v>
      </c>
    </row>
    <row r="1651" spans="1:65" s="2" customFormat="1" ht="21.75" customHeight="1" x14ac:dyDescent="0.2">
      <c r="A1651" s="36"/>
      <c r="B1651" s="37"/>
      <c r="C1651" s="175" t="s">
        <v>2737</v>
      </c>
      <c r="D1651" s="175" t="s">
        <v>156</v>
      </c>
      <c r="E1651" s="176" t="s">
        <v>5875</v>
      </c>
      <c r="F1651" s="177" t="s">
        <v>8914</v>
      </c>
      <c r="G1651" s="178" t="s">
        <v>433</v>
      </c>
      <c r="H1651" s="179">
        <v>484.22</v>
      </c>
      <c r="I1651" s="180"/>
      <c r="J1651" s="181">
        <f>ROUND(I1651*H1651,2)</f>
        <v>0</v>
      </c>
      <c r="K1651" s="177" t="s">
        <v>28</v>
      </c>
      <c r="L1651" s="41"/>
      <c r="M1651" s="182" t="s">
        <v>28</v>
      </c>
      <c r="N1651" s="183" t="s">
        <v>45</v>
      </c>
      <c r="O1651" s="66"/>
      <c r="P1651" s="184">
        <f>O1651*H1651</f>
        <v>0</v>
      </c>
      <c r="Q1651" s="184">
        <v>3.1640000000000001E-2</v>
      </c>
      <c r="R1651" s="184">
        <f>Q1651*H1651</f>
        <v>15.320720800000002</v>
      </c>
      <c r="S1651" s="184">
        <v>0</v>
      </c>
      <c r="T1651" s="185">
        <f>S1651*H1651</f>
        <v>0</v>
      </c>
      <c r="U1651" s="36"/>
      <c r="V1651" s="36"/>
      <c r="W1651" s="36"/>
      <c r="X1651" s="36"/>
      <c r="Y1651" s="36"/>
      <c r="Z1651" s="36"/>
      <c r="AA1651" s="36"/>
      <c r="AB1651" s="36"/>
      <c r="AC1651" s="36"/>
      <c r="AD1651" s="36"/>
      <c r="AE1651" s="36"/>
      <c r="AR1651" s="186" t="s">
        <v>214</v>
      </c>
      <c r="AT1651" s="186" t="s">
        <v>156</v>
      </c>
      <c r="AU1651" s="186" t="s">
        <v>84</v>
      </c>
      <c r="AY1651" s="19" t="s">
        <v>153</v>
      </c>
      <c r="BE1651" s="187">
        <f>IF(N1651="základní",J1651,0)</f>
        <v>0</v>
      </c>
      <c r="BF1651" s="187">
        <f>IF(N1651="snížená",J1651,0)</f>
        <v>0</v>
      </c>
      <c r="BG1651" s="187">
        <f>IF(N1651="zákl. přenesená",J1651,0)</f>
        <v>0</v>
      </c>
      <c r="BH1651" s="187">
        <f>IF(N1651="sníž. přenesená",J1651,0)</f>
        <v>0</v>
      </c>
      <c r="BI1651" s="187">
        <f>IF(N1651="nulová",J1651,0)</f>
        <v>0</v>
      </c>
      <c r="BJ1651" s="19" t="s">
        <v>82</v>
      </c>
      <c r="BK1651" s="187">
        <f>ROUND(I1651*H1651,2)</f>
        <v>0</v>
      </c>
      <c r="BL1651" s="19" t="s">
        <v>214</v>
      </c>
      <c r="BM1651" s="186" t="s">
        <v>8915</v>
      </c>
    </row>
    <row r="1652" spans="1:65" s="15" customFormat="1" x14ac:dyDescent="0.2">
      <c r="B1652" s="224"/>
      <c r="C1652" s="225"/>
      <c r="D1652" s="188" t="s">
        <v>317</v>
      </c>
      <c r="E1652" s="226" t="s">
        <v>28</v>
      </c>
      <c r="F1652" s="227" t="s">
        <v>1992</v>
      </c>
      <c r="G1652" s="225"/>
      <c r="H1652" s="226" t="s">
        <v>28</v>
      </c>
      <c r="I1652" s="228"/>
      <c r="J1652" s="225"/>
      <c r="K1652" s="225"/>
      <c r="L1652" s="229"/>
      <c r="M1652" s="230"/>
      <c r="N1652" s="231"/>
      <c r="O1652" s="231"/>
      <c r="P1652" s="231"/>
      <c r="Q1652" s="231"/>
      <c r="R1652" s="231"/>
      <c r="S1652" s="231"/>
      <c r="T1652" s="232"/>
      <c r="AT1652" s="233" t="s">
        <v>317</v>
      </c>
      <c r="AU1652" s="233" t="s">
        <v>84</v>
      </c>
      <c r="AV1652" s="15" t="s">
        <v>82</v>
      </c>
      <c r="AW1652" s="15" t="s">
        <v>35</v>
      </c>
      <c r="AX1652" s="15" t="s">
        <v>74</v>
      </c>
      <c r="AY1652" s="233" t="s">
        <v>153</v>
      </c>
    </row>
    <row r="1653" spans="1:65" s="13" customFormat="1" x14ac:dyDescent="0.2">
      <c r="B1653" s="197"/>
      <c r="C1653" s="198"/>
      <c r="D1653" s="188" t="s">
        <v>317</v>
      </c>
      <c r="E1653" s="199" t="s">
        <v>28</v>
      </c>
      <c r="F1653" s="200" t="s">
        <v>8554</v>
      </c>
      <c r="G1653" s="198"/>
      <c r="H1653" s="201">
        <v>503.1</v>
      </c>
      <c r="I1653" s="202"/>
      <c r="J1653" s="198"/>
      <c r="K1653" s="198"/>
      <c r="L1653" s="203"/>
      <c r="M1653" s="204"/>
      <c r="N1653" s="205"/>
      <c r="O1653" s="205"/>
      <c r="P1653" s="205"/>
      <c r="Q1653" s="205"/>
      <c r="R1653" s="205"/>
      <c r="S1653" s="205"/>
      <c r="T1653" s="206"/>
      <c r="AT1653" s="207" t="s">
        <v>317</v>
      </c>
      <c r="AU1653" s="207" t="s">
        <v>84</v>
      </c>
      <c r="AV1653" s="13" t="s">
        <v>84</v>
      </c>
      <c r="AW1653" s="13" t="s">
        <v>35</v>
      </c>
      <c r="AX1653" s="13" t="s">
        <v>74</v>
      </c>
      <c r="AY1653" s="207" t="s">
        <v>153</v>
      </c>
    </row>
    <row r="1654" spans="1:65" s="13" customFormat="1" x14ac:dyDescent="0.2">
      <c r="B1654" s="197"/>
      <c r="C1654" s="198"/>
      <c r="D1654" s="188" t="s">
        <v>317</v>
      </c>
      <c r="E1654" s="199" t="s">
        <v>28</v>
      </c>
      <c r="F1654" s="200" t="s">
        <v>8555</v>
      </c>
      <c r="G1654" s="198"/>
      <c r="H1654" s="201">
        <v>-18.88</v>
      </c>
      <c r="I1654" s="202"/>
      <c r="J1654" s="198"/>
      <c r="K1654" s="198"/>
      <c r="L1654" s="203"/>
      <c r="M1654" s="204"/>
      <c r="N1654" s="205"/>
      <c r="O1654" s="205"/>
      <c r="P1654" s="205"/>
      <c r="Q1654" s="205"/>
      <c r="R1654" s="205"/>
      <c r="S1654" s="205"/>
      <c r="T1654" s="206"/>
      <c r="AT1654" s="207" t="s">
        <v>317</v>
      </c>
      <c r="AU1654" s="207" t="s">
        <v>84</v>
      </c>
      <c r="AV1654" s="13" t="s">
        <v>84</v>
      </c>
      <c r="AW1654" s="13" t="s">
        <v>35</v>
      </c>
      <c r="AX1654" s="13" t="s">
        <v>74</v>
      </c>
      <c r="AY1654" s="207" t="s">
        <v>153</v>
      </c>
    </row>
    <row r="1655" spans="1:65" s="14" customFormat="1" x14ac:dyDescent="0.2">
      <c r="B1655" s="208"/>
      <c r="C1655" s="209"/>
      <c r="D1655" s="188" t="s">
        <v>317</v>
      </c>
      <c r="E1655" s="210" t="s">
        <v>28</v>
      </c>
      <c r="F1655" s="211" t="s">
        <v>353</v>
      </c>
      <c r="G1655" s="209"/>
      <c r="H1655" s="212">
        <v>484.22</v>
      </c>
      <c r="I1655" s="213"/>
      <c r="J1655" s="209"/>
      <c r="K1655" s="209"/>
      <c r="L1655" s="214"/>
      <c r="M1655" s="215"/>
      <c r="N1655" s="216"/>
      <c r="O1655" s="216"/>
      <c r="P1655" s="216"/>
      <c r="Q1655" s="216"/>
      <c r="R1655" s="216"/>
      <c r="S1655" s="216"/>
      <c r="T1655" s="217"/>
      <c r="AT1655" s="218" t="s">
        <v>317</v>
      </c>
      <c r="AU1655" s="218" t="s">
        <v>84</v>
      </c>
      <c r="AV1655" s="14" t="s">
        <v>167</v>
      </c>
      <c r="AW1655" s="14" t="s">
        <v>35</v>
      </c>
      <c r="AX1655" s="14" t="s">
        <v>82</v>
      </c>
      <c r="AY1655" s="218" t="s">
        <v>153</v>
      </c>
    </row>
    <row r="1656" spans="1:65" s="2" customFormat="1" ht="21.75" customHeight="1" x14ac:dyDescent="0.2">
      <c r="A1656" s="36"/>
      <c r="B1656" s="37"/>
      <c r="C1656" s="175" t="s">
        <v>2741</v>
      </c>
      <c r="D1656" s="175" t="s">
        <v>156</v>
      </c>
      <c r="E1656" s="176" t="s">
        <v>2558</v>
      </c>
      <c r="F1656" s="177" t="s">
        <v>2559</v>
      </c>
      <c r="G1656" s="178" t="s">
        <v>373</v>
      </c>
      <c r="H1656" s="179">
        <v>6</v>
      </c>
      <c r="I1656" s="180"/>
      <c r="J1656" s="181">
        <f>ROUND(I1656*H1656,2)</f>
        <v>0</v>
      </c>
      <c r="K1656" s="177" t="s">
        <v>315</v>
      </c>
      <c r="L1656" s="41"/>
      <c r="M1656" s="182" t="s">
        <v>28</v>
      </c>
      <c r="N1656" s="183" t="s">
        <v>45</v>
      </c>
      <c r="O1656" s="66"/>
      <c r="P1656" s="184">
        <f>O1656*H1656</f>
        <v>0</v>
      </c>
      <c r="Q1656" s="184">
        <v>2.2000000000000001E-4</v>
      </c>
      <c r="R1656" s="184">
        <f>Q1656*H1656</f>
        <v>1.32E-3</v>
      </c>
      <c r="S1656" s="184">
        <v>0</v>
      </c>
      <c r="T1656" s="185">
        <f>S1656*H1656</f>
        <v>0</v>
      </c>
      <c r="U1656" s="36"/>
      <c r="V1656" s="36"/>
      <c r="W1656" s="36"/>
      <c r="X1656" s="36"/>
      <c r="Y1656" s="36"/>
      <c r="Z1656" s="36"/>
      <c r="AA1656" s="36"/>
      <c r="AB1656" s="36"/>
      <c r="AC1656" s="36"/>
      <c r="AD1656" s="36"/>
      <c r="AE1656" s="36"/>
      <c r="AR1656" s="186" t="s">
        <v>214</v>
      </c>
      <c r="AT1656" s="186" t="s">
        <v>156</v>
      </c>
      <c r="AU1656" s="186" t="s">
        <v>84</v>
      </c>
      <c r="AY1656" s="19" t="s">
        <v>153</v>
      </c>
      <c r="BE1656" s="187">
        <f>IF(N1656="základní",J1656,0)</f>
        <v>0</v>
      </c>
      <c r="BF1656" s="187">
        <f>IF(N1656="snížená",J1656,0)</f>
        <v>0</v>
      </c>
      <c r="BG1656" s="187">
        <f>IF(N1656="zákl. přenesená",J1656,0)</f>
        <v>0</v>
      </c>
      <c r="BH1656" s="187">
        <f>IF(N1656="sníž. přenesená",J1656,0)</f>
        <v>0</v>
      </c>
      <c r="BI1656" s="187">
        <f>IF(N1656="nulová",J1656,0)</f>
        <v>0</v>
      </c>
      <c r="BJ1656" s="19" t="s">
        <v>82</v>
      </c>
      <c r="BK1656" s="187">
        <f>ROUND(I1656*H1656,2)</f>
        <v>0</v>
      </c>
      <c r="BL1656" s="19" t="s">
        <v>214</v>
      </c>
      <c r="BM1656" s="186" t="s">
        <v>8916</v>
      </c>
    </row>
    <row r="1657" spans="1:65" s="2" customFormat="1" ht="24" x14ac:dyDescent="0.2">
      <c r="A1657" s="36"/>
      <c r="B1657" s="37"/>
      <c r="C1657" s="249" t="s">
        <v>2745</v>
      </c>
      <c r="D1657" s="249" t="s">
        <v>1767</v>
      </c>
      <c r="E1657" s="250" t="s">
        <v>2563</v>
      </c>
      <c r="F1657" s="251" t="s">
        <v>8917</v>
      </c>
      <c r="G1657" s="252" t="s">
        <v>373</v>
      </c>
      <c r="H1657" s="253">
        <v>3</v>
      </c>
      <c r="I1657" s="254"/>
      <c r="J1657" s="255">
        <f>ROUND(I1657*H1657,2)</f>
        <v>0</v>
      </c>
      <c r="K1657" s="251" t="s">
        <v>28</v>
      </c>
      <c r="L1657" s="256"/>
      <c r="M1657" s="257" t="s">
        <v>28</v>
      </c>
      <c r="N1657" s="258" t="s">
        <v>45</v>
      </c>
      <c r="O1657" s="66"/>
      <c r="P1657" s="184">
        <f>O1657*H1657</f>
        <v>0</v>
      </c>
      <c r="Q1657" s="184">
        <v>2.46E-2</v>
      </c>
      <c r="R1657" s="184">
        <f>Q1657*H1657</f>
        <v>7.3800000000000004E-2</v>
      </c>
      <c r="S1657" s="184">
        <v>0</v>
      </c>
      <c r="T1657" s="185">
        <f>S1657*H1657</f>
        <v>0</v>
      </c>
      <c r="U1657" s="36"/>
      <c r="V1657" s="36"/>
      <c r="W1657" s="36"/>
      <c r="X1657" s="36"/>
      <c r="Y1657" s="36"/>
      <c r="Z1657" s="36"/>
      <c r="AA1657" s="36"/>
      <c r="AB1657" s="36"/>
      <c r="AC1657" s="36"/>
      <c r="AD1657" s="36"/>
      <c r="AE1657" s="36"/>
      <c r="AR1657" s="186" t="s">
        <v>279</v>
      </c>
      <c r="AT1657" s="186" t="s">
        <v>1767</v>
      </c>
      <c r="AU1657" s="186" t="s">
        <v>84</v>
      </c>
      <c r="AY1657" s="19" t="s">
        <v>153</v>
      </c>
      <c r="BE1657" s="187">
        <f>IF(N1657="základní",J1657,0)</f>
        <v>0</v>
      </c>
      <c r="BF1657" s="187">
        <f>IF(N1657="snížená",J1657,0)</f>
        <v>0</v>
      </c>
      <c r="BG1657" s="187">
        <f>IF(N1657="zákl. přenesená",J1657,0)</f>
        <v>0</v>
      </c>
      <c r="BH1657" s="187">
        <f>IF(N1657="sníž. přenesená",J1657,0)</f>
        <v>0</v>
      </c>
      <c r="BI1657" s="187">
        <f>IF(N1657="nulová",J1657,0)</f>
        <v>0</v>
      </c>
      <c r="BJ1657" s="19" t="s">
        <v>82</v>
      </c>
      <c r="BK1657" s="187">
        <f>ROUND(I1657*H1657,2)</f>
        <v>0</v>
      </c>
      <c r="BL1657" s="19" t="s">
        <v>214</v>
      </c>
      <c r="BM1657" s="186" t="s">
        <v>8918</v>
      </c>
    </row>
    <row r="1658" spans="1:65" s="2" customFormat="1" ht="21.75" customHeight="1" x14ac:dyDescent="0.2">
      <c r="A1658" s="36"/>
      <c r="B1658" s="37"/>
      <c r="C1658" s="249" t="s">
        <v>2749</v>
      </c>
      <c r="D1658" s="249" t="s">
        <v>1767</v>
      </c>
      <c r="E1658" s="250" t="s">
        <v>2571</v>
      </c>
      <c r="F1658" s="251" t="s">
        <v>8919</v>
      </c>
      <c r="G1658" s="252" t="s">
        <v>373</v>
      </c>
      <c r="H1658" s="253">
        <v>2</v>
      </c>
      <c r="I1658" s="254"/>
      <c r="J1658" s="255">
        <f>ROUND(I1658*H1658,2)</f>
        <v>0</v>
      </c>
      <c r="K1658" s="251" t="s">
        <v>28</v>
      </c>
      <c r="L1658" s="256"/>
      <c r="M1658" s="257" t="s">
        <v>28</v>
      </c>
      <c r="N1658" s="258" t="s">
        <v>45</v>
      </c>
      <c r="O1658" s="66"/>
      <c r="P1658" s="184">
        <f>O1658*H1658</f>
        <v>0</v>
      </c>
      <c r="Q1658" s="184">
        <v>2.46E-2</v>
      </c>
      <c r="R1658" s="184">
        <f>Q1658*H1658</f>
        <v>4.9200000000000001E-2</v>
      </c>
      <c r="S1658" s="184">
        <v>0</v>
      </c>
      <c r="T1658" s="185">
        <f>S1658*H1658</f>
        <v>0</v>
      </c>
      <c r="U1658" s="36"/>
      <c r="V1658" s="36"/>
      <c r="W1658" s="36"/>
      <c r="X1658" s="36"/>
      <c r="Y1658" s="36"/>
      <c r="Z1658" s="36"/>
      <c r="AA1658" s="36"/>
      <c r="AB1658" s="36"/>
      <c r="AC1658" s="36"/>
      <c r="AD1658" s="36"/>
      <c r="AE1658" s="36"/>
      <c r="AR1658" s="186" t="s">
        <v>279</v>
      </c>
      <c r="AT1658" s="186" t="s">
        <v>1767</v>
      </c>
      <c r="AU1658" s="186" t="s">
        <v>84</v>
      </c>
      <c r="AY1658" s="19" t="s">
        <v>153</v>
      </c>
      <c r="BE1658" s="187">
        <f>IF(N1658="základní",J1658,0)</f>
        <v>0</v>
      </c>
      <c r="BF1658" s="187">
        <f>IF(N1658="snížená",J1658,0)</f>
        <v>0</v>
      </c>
      <c r="BG1658" s="187">
        <f>IF(N1658="zákl. přenesená",J1658,0)</f>
        <v>0</v>
      </c>
      <c r="BH1658" s="187">
        <f>IF(N1658="sníž. přenesená",J1658,0)</f>
        <v>0</v>
      </c>
      <c r="BI1658" s="187">
        <f>IF(N1658="nulová",J1658,0)</f>
        <v>0</v>
      </c>
      <c r="BJ1658" s="19" t="s">
        <v>82</v>
      </c>
      <c r="BK1658" s="187">
        <f>ROUND(I1658*H1658,2)</f>
        <v>0</v>
      </c>
      <c r="BL1658" s="19" t="s">
        <v>214</v>
      </c>
      <c r="BM1658" s="186" t="s">
        <v>8920</v>
      </c>
    </row>
    <row r="1659" spans="1:65" s="2" customFormat="1" ht="24" x14ac:dyDescent="0.2">
      <c r="A1659" s="36"/>
      <c r="B1659" s="37"/>
      <c r="C1659" s="249" t="s">
        <v>2753</v>
      </c>
      <c r="D1659" s="249" t="s">
        <v>1767</v>
      </c>
      <c r="E1659" s="250" t="s">
        <v>8921</v>
      </c>
      <c r="F1659" s="251" t="s">
        <v>8922</v>
      </c>
      <c r="G1659" s="252" t="s">
        <v>373</v>
      </c>
      <c r="H1659" s="253">
        <v>1</v>
      </c>
      <c r="I1659" s="254"/>
      <c r="J1659" s="255">
        <f>ROUND(I1659*H1659,2)</f>
        <v>0</v>
      </c>
      <c r="K1659" s="251" t="s">
        <v>28</v>
      </c>
      <c r="L1659" s="256"/>
      <c r="M1659" s="257" t="s">
        <v>28</v>
      </c>
      <c r="N1659" s="258" t="s">
        <v>45</v>
      </c>
      <c r="O1659" s="66"/>
      <c r="P1659" s="184">
        <f>O1659*H1659</f>
        <v>0</v>
      </c>
      <c r="Q1659" s="184">
        <v>2.46E-2</v>
      </c>
      <c r="R1659" s="184">
        <f>Q1659*H1659</f>
        <v>2.46E-2</v>
      </c>
      <c r="S1659" s="184">
        <v>0</v>
      </c>
      <c r="T1659" s="185">
        <f>S1659*H1659</f>
        <v>0</v>
      </c>
      <c r="U1659" s="36"/>
      <c r="V1659" s="36"/>
      <c r="W1659" s="36"/>
      <c r="X1659" s="36"/>
      <c r="Y1659" s="36"/>
      <c r="Z1659" s="36"/>
      <c r="AA1659" s="36"/>
      <c r="AB1659" s="36"/>
      <c r="AC1659" s="36"/>
      <c r="AD1659" s="36"/>
      <c r="AE1659" s="36"/>
      <c r="AR1659" s="186" t="s">
        <v>279</v>
      </c>
      <c r="AT1659" s="186" t="s">
        <v>1767</v>
      </c>
      <c r="AU1659" s="186" t="s">
        <v>84</v>
      </c>
      <c r="AY1659" s="19" t="s">
        <v>153</v>
      </c>
      <c r="BE1659" s="187">
        <f>IF(N1659="základní",J1659,0)</f>
        <v>0</v>
      </c>
      <c r="BF1659" s="187">
        <f>IF(N1659="snížená",J1659,0)</f>
        <v>0</v>
      </c>
      <c r="BG1659" s="187">
        <f>IF(N1659="zákl. přenesená",J1659,0)</f>
        <v>0</v>
      </c>
      <c r="BH1659" s="187">
        <f>IF(N1659="sníž. přenesená",J1659,0)</f>
        <v>0</v>
      </c>
      <c r="BI1659" s="187">
        <f>IF(N1659="nulová",J1659,0)</f>
        <v>0</v>
      </c>
      <c r="BJ1659" s="19" t="s">
        <v>82</v>
      </c>
      <c r="BK1659" s="187">
        <f>ROUND(I1659*H1659,2)</f>
        <v>0</v>
      </c>
      <c r="BL1659" s="19" t="s">
        <v>214</v>
      </c>
      <c r="BM1659" s="186" t="s">
        <v>8923</v>
      </c>
    </row>
    <row r="1660" spans="1:65" s="2" customFormat="1" ht="21.75" customHeight="1" x14ac:dyDescent="0.2">
      <c r="A1660" s="36"/>
      <c r="B1660" s="37"/>
      <c r="C1660" s="175" t="s">
        <v>2757</v>
      </c>
      <c r="D1660" s="175" t="s">
        <v>156</v>
      </c>
      <c r="E1660" s="176" t="s">
        <v>8924</v>
      </c>
      <c r="F1660" s="177" t="s">
        <v>8925</v>
      </c>
      <c r="G1660" s="178" t="s">
        <v>349</v>
      </c>
      <c r="H1660" s="179">
        <v>24</v>
      </c>
      <c r="I1660" s="180"/>
      <c r="J1660" s="181">
        <f>ROUND(I1660*H1660,2)</f>
        <v>0</v>
      </c>
      <c r="K1660" s="177" t="s">
        <v>315</v>
      </c>
      <c r="L1660" s="41"/>
      <c r="M1660" s="182" t="s">
        <v>28</v>
      </c>
      <c r="N1660" s="183" t="s">
        <v>45</v>
      </c>
      <c r="O1660" s="66"/>
      <c r="P1660" s="184">
        <f>O1660*H1660</f>
        <v>0</v>
      </c>
      <c r="Q1660" s="184">
        <v>4.6100000000000004E-3</v>
      </c>
      <c r="R1660" s="184">
        <f>Q1660*H1660</f>
        <v>0.11064000000000002</v>
      </c>
      <c r="S1660" s="184">
        <v>0</v>
      </c>
      <c r="T1660" s="185">
        <f>S1660*H1660</f>
        <v>0</v>
      </c>
      <c r="U1660" s="36"/>
      <c r="V1660" s="36"/>
      <c r="W1660" s="36"/>
      <c r="X1660" s="36"/>
      <c r="Y1660" s="36"/>
      <c r="Z1660" s="36"/>
      <c r="AA1660" s="36"/>
      <c r="AB1660" s="36"/>
      <c r="AC1660" s="36"/>
      <c r="AD1660" s="36"/>
      <c r="AE1660" s="36"/>
      <c r="AR1660" s="186" t="s">
        <v>214</v>
      </c>
      <c r="AT1660" s="186" t="s">
        <v>156</v>
      </c>
      <c r="AU1660" s="186" t="s">
        <v>84</v>
      </c>
      <c r="AY1660" s="19" t="s">
        <v>153</v>
      </c>
      <c r="BE1660" s="187">
        <f>IF(N1660="základní",J1660,0)</f>
        <v>0</v>
      </c>
      <c r="BF1660" s="187">
        <f>IF(N1660="snížená",J1660,0)</f>
        <v>0</v>
      </c>
      <c r="BG1660" s="187">
        <f>IF(N1660="zákl. přenesená",J1660,0)</f>
        <v>0</v>
      </c>
      <c r="BH1660" s="187">
        <f>IF(N1660="sníž. přenesená",J1660,0)</f>
        <v>0</v>
      </c>
      <c r="BI1660" s="187">
        <f>IF(N1660="nulová",J1660,0)</f>
        <v>0</v>
      </c>
      <c r="BJ1660" s="19" t="s">
        <v>82</v>
      </c>
      <c r="BK1660" s="187">
        <f>ROUND(I1660*H1660,2)</f>
        <v>0</v>
      </c>
      <c r="BL1660" s="19" t="s">
        <v>214</v>
      </c>
      <c r="BM1660" s="186" t="s">
        <v>8926</v>
      </c>
    </row>
    <row r="1661" spans="1:65" s="13" customFormat="1" x14ac:dyDescent="0.2">
      <c r="B1661" s="197"/>
      <c r="C1661" s="198"/>
      <c r="D1661" s="188" t="s">
        <v>317</v>
      </c>
      <c r="E1661" s="199" t="s">
        <v>28</v>
      </c>
      <c r="F1661" s="200" t="s">
        <v>8927</v>
      </c>
      <c r="G1661" s="198"/>
      <c r="H1661" s="201">
        <v>24</v>
      </c>
      <c r="I1661" s="202"/>
      <c r="J1661" s="198"/>
      <c r="K1661" s="198"/>
      <c r="L1661" s="203"/>
      <c r="M1661" s="204"/>
      <c r="N1661" s="205"/>
      <c r="O1661" s="205"/>
      <c r="P1661" s="205"/>
      <c r="Q1661" s="205"/>
      <c r="R1661" s="205"/>
      <c r="S1661" s="205"/>
      <c r="T1661" s="206"/>
      <c r="AT1661" s="207" t="s">
        <v>317</v>
      </c>
      <c r="AU1661" s="207" t="s">
        <v>84</v>
      </c>
      <c r="AV1661" s="13" t="s">
        <v>84</v>
      </c>
      <c r="AW1661" s="13" t="s">
        <v>35</v>
      </c>
      <c r="AX1661" s="13" t="s">
        <v>82</v>
      </c>
      <c r="AY1661" s="207" t="s">
        <v>153</v>
      </c>
    </row>
    <row r="1662" spans="1:65" s="2" customFormat="1" ht="24" x14ac:dyDescent="0.2">
      <c r="A1662" s="36"/>
      <c r="B1662" s="37"/>
      <c r="C1662" s="175" t="s">
        <v>2761</v>
      </c>
      <c r="D1662" s="175" t="s">
        <v>156</v>
      </c>
      <c r="E1662" s="176" t="s">
        <v>2588</v>
      </c>
      <c r="F1662" s="177" t="s">
        <v>2589</v>
      </c>
      <c r="G1662" s="178" t="s">
        <v>433</v>
      </c>
      <c r="H1662" s="179">
        <v>1131.7</v>
      </c>
      <c r="I1662" s="180"/>
      <c r="J1662" s="181">
        <f>ROUND(I1662*H1662,2)</f>
        <v>0</v>
      </c>
      <c r="K1662" s="177" t="s">
        <v>315</v>
      </c>
      <c r="L1662" s="41"/>
      <c r="M1662" s="182" t="s">
        <v>28</v>
      </c>
      <c r="N1662" s="183" t="s">
        <v>45</v>
      </c>
      <c r="O1662" s="66"/>
      <c r="P1662" s="184">
        <f>O1662*H1662</f>
        <v>0</v>
      </c>
      <c r="Q1662" s="184">
        <v>3.2710000000000003E-2</v>
      </c>
      <c r="R1662" s="184">
        <f>Q1662*H1662</f>
        <v>37.017907000000008</v>
      </c>
      <c r="S1662" s="184">
        <v>0</v>
      </c>
      <c r="T1662" s="185">
        <f>S1662*H1662</f>
        <v>0</v>
      </c>
      <c r="U1662" s="36"/>
      <c r="V1662" s="36"/>
      <c r="W1662" s="36"/>
      <c r="X1662" s="36"/>
      <c r="Y1662" s="36"/>
      <c r="Z1662" s="36"/>
      <c r="AA1662" s="36"/>
      <c r="AB1662" s="36"/>
      <c r="AC1662" s="36"/>
      <c r="AD1662" s="36"/>
      <c r="AE1662" s="36"/>
      <c r="AR1662" s="186" t="s">
        <v>214</v>
      </c>
      <c r="AT1662" s="186" t="s">
        <v>156</v>
      </c>
      <c r="AU1662" s="186" t="s">
        <v>84</v>
      </c>
      <c r="AY1662" s="19" t="s">
        <v>153</v>
      </c>
      <c r="BE1662" s="187">
        <f>IF(N1662="základní",J1662,0)</f>
        <v>0</v>
      </c>
      <c r="BF1662" s="187">
        <f>IF(N1662="snížená",J1662,0)</f>
        <v>0</v>
      </c>
      <c r="BG1662" s="187">
        <f>IF(N1662="zákl. přenesená",J1662,0)</f>
        <v>0</v>
      </c>
      <c r="BH1662" s="187">
        <f>IF(N1662="sníž. přenesená",J1662,0)</f>
        <v>0</v>
      </c>
      <c r="BI1662" s="187">
        <f>IF(N1662="nulová",J1662,0)</f>
        <v>0</v>
      </c>
      <c r="BJ1662" s="19" t="s">
        <v>82</v>
      </c>
      <c r="BK1662" s="187">
        <f>ROUND(I1662*H1662,2)</f>
        <v>0</v>
      </c>
      <c r="BL1662" s="19" t="s">
        <v>214</v>
      </c>
      <c r="BM1662" s="186" t="s">
        <v>8928</v>
      </c>
    </row>
    <row r="1663" spans="1:65" s="13" customFormat="1" ht="22.5" x14ac:dyDescent="0.2">
      <c r="B1663" s="197"/>
      <c r="C1663" s="198"/>
      <c r="D1663" s="188" t="s">
        <v>317</v>
      </c>
      <c r="E1663" s="199" t="s">
        <v>28</v>
      </c>
      <c r="F1663" s="200" t="s">
        <v>8929</v>
      </c>
      <c r="G1663" s="198"/>
      <c r="H1663" s="201">
        <v>1131.7</v>
      </c>
      <c r="I1663" s="202"/>
      <c r="J1663" s="198"/>
      <c r="K1663" s="198"/>
      <c r="L1663" s="203"/>
      <c r="M1663" s="204"/>
      <c r="N1663" s="205"/>
      <c r="O1663" s="205"/>
      <c r="P1663" s="205"/>
      <c r="Q1663" s="205"/>
      <c r="R1663" s="205"/>
      <c r="S1663" s="205"/>
      <c r="T1663" s="206"/>
      <c r="AT1663" s="207" t="s">
        <v>317</v>
      </c>
      <c r="AU1663" s="207" t="s">
        <v>84</v>
      </c>
      <c r="AV1663" s="13" t="s">
        <v>84</v>
      </c>
      <c r="AW1663" s="13" t="s">
        <v>35</v>
      </c>
      <c r="AX1663" s="13" t="s">
        <v>82</v>
      </c>
      <c r="AY1663" s="207" t="s">
        <v>153</v>
      </c>
    </row>
    <row r="1664" spans="1:65" s="2" customFormat="1" ht="16.5" customHeight="1" x14ac:dyDescent="0.2">
      <c r="A1664" s="36"/>
      <c r="B1664" s="37"/>
      <c r="C1664" s="175" t="s">
        <v>2765</v>
      </c>
      <c r="D1664" s="175" t="s">
        <v>156</v>
      </c>
      <c r="E1664" s="176" t="s">
        <v>8930</v>
      </c>
      <c r="F1664" s="177" t="s">
        <v>8931</v>
      </c>
      <c r="G1664" s="178" t="s">
        <v>433</v>
      </c>
      <c r="H1664" s="179">
        <v>24.4</v>
      </c>
      <c r="I1664" s="180"/>
      <c r="J1664" s="181">
        <f>ROUND(I1664*H1664,2)</f>
        <v>0</v>
      </c>
      <c r="K1664" s="177" t="s">
        <v>28</v>
      </c>
      <c r="L1664" s="41"/>
      <c r="M1664" s="182" t="s">
        <v>28</v>
      </c>
      <c r="N1664" s="183" t="s">
        <v>45</v>
      </c>
      <c r="O1664" s="66"/>
      <c r="P1664" s="184">
        <f>O1664*H1664</f>
        <v>0</v>
      </c>
      <c r="Q1664" s="184">
        <v>3.3259999999999998E-2</v>
      </c>
      <c r="R1664" s="184">
        <f>Q1664*H1664</f>
        <v>0.81154399999999993</v>
      </c>
      <c r="S1664" s="184">
        <v>0</v>
      </c>
      <c r="T1664" s="185">
        <f>S1664*H1664</f>
        <v>0</v>
      </c>
      <c r="U1664" s="36"/>
      <c r="V1664" s="36"/>
      <c r="W1664" s="36"/>
      <c r="X1664" s="36"/>
      <c r="Y1664" s="36"/>
      <c r="Z1664" s="36"/>
      <c r="AA1664" s="36"/>
      <c r="AB1664" s="36"/>
      <c r="AC1664" s="36"/>
      <c r="AD1664" s="36"/>
      <c r="AE1664" s="36"/>
      <c r="AR1664" s="186" t="s">
        <v>214</v>
      </c>
      <c r="AT1664" s="186" t="s">
        <v>156</v>
      </c>
      <c r="AU1664" s="186" t="s">
        <v>84</v>
      </c>
      <c r="AY1664" s="19" t="s">
        <v>153</v>
      </c>
      <c r="BE1664" s="187">
        <f>IF(N1664="základní",J1664,0)</f>
        <v>0</v>
      </c>
      <c r="BF1664" s="187">
        <f>IF(N1664="snížená",J1664,0)</f>
        <v>0</v>
      </c>
      <c r="BG1664" s="187">
        <f>IF(N1664="zákl. přenesená",J1664,0)</f>
        <v>0</v>
      </c>
      <c r="BH1664" s="187">
        <f>IF(N1664="sníž. přenesená",J1664,0)</f>
        <v>0</v>
      </c>
      <c r="BI1664" s="187">
        <f>IF(N1664="nulová",J1664,0)</f>
        <v>0</v>
      </c>
      <c r="BJ1664" s="19" t="s">
        <v>82</v>
      </c>
      <c r="BK1664" s="187">
        <f>ROUND(I1664*H1664,2)</f>
        <v>0</v>
      </c>
      <c r="BL1664" s="19" t="s">
        <v>214</v>
      </c>
      <c r="BM1664" s="186" t="s">
        <v>8932</v>
      </c>
    </row>
    <row r="1665" spans="1:65" s="13" customFormat="1" x14ac:dyDescent="0.2">
      <c r="B1665" s="197"/>
      <c r="C1665" s="198"/>
      <c r="D1665" s="188" t="s">
        <v>317</v>
      </c>
      <c r="E1665" s="199" t="s">
        <v>28</v>
      </c>
      <c r="F1665" s="200" t="s">
        <v>8933</v>
      </c>
      <c r="G1665" s="198"/>
      <c r="H1665" s="201">
        <v>24.4</v>
      </c>
      <c r="I1665" s="202"/>
      <c r="J1665" s="198"/>
      <c r="K1665" s="198"/>
      <c r="L1665" s="203"/>
      <c r="M1665" s="204"/>
      <c r="N1665" s="205"/>
      <c r="O1665" s="205"/>
      <c r="P1665" s="205"/>
      <c r="Q1665" s="205"/>
      <c r="R1665" s="205"/>
      <c r="S1665" s="205"/>
      <c r="T1665" s="206"/>
      <c r="AT1665" s="207" t="s">
        <v>317</v>
      </c>
      <c r="AU1665" s="207" t="s">
        <v>84</v>
      </c>
      <c r="AV1665" s="13" t="s">
        <v>84</v>
      </c>
      <c r="AW1665" s="13" t="s">
        <v>35</v>
      </c>
      <c r="AX1665" s="13" t="s">
        <v>82</v>
      </c>
      <c r="AY1665" s="207" t="s">
        <v>153</v>
      </c>
    </row>
    <row r="1666" spans="1:65" s="2" customFormat="1" ht="16.5" customHeight="1" x14ac:dyDescent="0.2">
      <c r="A1666" s="36"/>
      <c r="B1666" s="37"/>
      <c r="C1666" s="175" t="s">
        <v>2769</v>
      </c>
      <c r="D1666" s="175" t="s">
        <v>156</v>
      </c>
      <c r="E1666" s="176" t="s">
        <v>8934</v>
      </c>
      <c r="F1666" s="177" t="s">
        <v>8935</v>
      </c>
      <c r="G1666" s="178" t="s">
        <v>433</v>
      </c>
      <c r="H1666" s="179">
        <v>3.8</v>
      </c>
      <c r="I1666" s="180"/>
      <c r="J1666" s="181">
        <f>ROUND(I1666*H1666,2)</f>
        <v>0</v>
      </c>
      <c r="K1666" s="177" t="s">
        <v>28</v>
      </c>
      <c r="L1666" s="41"/>
      <c r="M1666" s="182" t="s">
        <v>28</v>
      </c>
      <c r="N1666" s="183" t="s">
        <v>45</v>
      </c>
      <c r="O1666" s="66"/>
      <c r="P1666" s="184">
        <f>O1666*H1666</f>
        <v>0</v>
      </c>
      <c r="Q1666" s="184">
        <v>3.3259999999999998E-2</v>
      </c>
      <c r="R1666" s="184">
        <f>Q1666*H1666</f>
        <v>0.12638799999999997</v>
      </c>
      <c r="S1666" s="184">
        <v>0</v>
      </c>
      <c r="T1666" s="185">
        <f>S1666*H1666</f>
        <v>0</v>
      </c>
      <c r="U1666" s="36"/>
      <c r="V1666" s="36"/>
      <c r="W1666" s="36"/>
      <c r="X1666" s="36"/>
      <c r="Y1666" s="36"/>
      <c r="Z1666" s="36"/>
      <c r="AA1666" s="36"/>
      <c r="AB1666" s="36"/>
      <c r="AC1666" s="36"/>
      <c r="AD1666" s="36"/>
      <c r="AE1666" s="36"/>
      <c r="AR1666" s="186" t="s">
        <v>214</v>
      </c>
      <c r="AT1666" s="186" t="s">
        <v>156</v>
      </c>
      <c r="AU1666" s="186" t="s">
        <v>84</v>
      </c>
      <c r="AY1666" s="19" t="s">
        <v>153</v>
      </c>
      <c r="BE1666" s="187">
        <f>IF(N1666="základní",J1666,0)</f>
        <v>0</v>
      </c>
      <c r="BF1666" s="187">
        <f>IF(N1666="snížená",J1666,0)</f>
        <v>0</v>
      </c>
      <c r="BG1666" s="187">
        <f>IF(N1666="zákl. přenesená",J1666,0)</f>
        <v>0</v>
      </c>
      <c r="BH1666" s="187">
        <f>IF(N1666="sníž. přenesená",J1666,0)</f>
        <v>0</v>
      </c>
      <c r="BI1666" s="187">
        <f>IF(N1666="nulová",J1666,0)</f>
        <v>0</v>
      </c>
      <c r="BJ1666" s="19" t="s">
        <v>82</v>
      </c>
      <c r="BK1666" s="187">
        <f>ROUND(I1666*H1666,2)</f>
        <v>0</v>
      </c>
      <c r="BL1666" s="19" t="s">
        <v>214</v>
      </c>
      <c r="BM1666" s="186" t="s">
        <v>8936</v>
      </c>
    </row>
    <row r="1667" spans="1:65" s="13" customFormat="1" x14ac:dyDescent="0.2">
      <c r="B1667" s="197"/>
      <c r="C1667" s="198"/>
      <c r="D1667" s="188" t="s">
        <v>317</v>
      </c>
      <c r="E1667" s="199" t="s">
        <v>28</v>
      </c>
      <c r="F1667" s="200" t="s">
        <v>8313</v>
      </c>
      <c r="G1667" s="198"/>
      <c r="H1667" s="201">
        <v>3.8</v>
      </c>
      <c r="I1667" s="202"/>
      <c r="J1667" s="198"/>
      <c r="K1667" s="198"/>
      <c r="L1667" s="203"/>
      <c r="M1667" s="204"/>
      <c r="N1667" s="205"/>
      <c r="O1667" s="205"/>
      <c r="P1667" s="205"/>
      <c r="Q1667" s="205"/>
      <c r="R1667" s="205"/>
      <c r="S1667" s="205"/>
      <c r="T1667" s="206"/>
      <c r="AT1667" s="207" t="s">
        <v>317</v>
      </c>
      <c r="AU1667" s="207" t="s">
        <v>84</v>
      </c>
      <c r="AV1667" s="13" t="s">
        <v>84</v>
      </c>
      <c r="AW1667" s="13" t="s">
        <v>35</v>
      </c>
      <c r="AX1667" s="13" t="s">
        <v>82</v>
      </c>
      <c r="AY1667" s="207" t="s">
        <v>153</v>
      </c>
    </row>
    <row r="1668" spans="1:65" s="2" customFormat="1" ht="24" x14ac:dyDescent="0.2">
      <c r="A1668" s="36"/>
      <c r="B1668" s="37"/>
      <c r="C1668" s="175" t="s">
        <v>2773</v>
      </c>
      <c r="D1668" s="175" t="s">
        <v>156</v>
      </c>
      <c r="E1668" s="176" t="s">
        <v>2593</v>
      </c>
      <c r="F1668" s="177" t="s">
        <v>2594</v>
      </c>
      <c r="G1668" s="178" t="s">
        <v>419</v>
      </c>
      <c r="H1668" s="219"/>
      <c r="I1668" s="180"/>
      <c r="J1668" s="181">
        <f>ROUND(I1668*H1668,2)</f>
        <v>0</v>
      </c>
      <c r="K1668" s="177" t="s">
        <v>315</v>
      </c>
      <c r="L1668" s="41"/>
      <c r="M1668" s="182" t="s">
        <v>28</v>
      </c>
      <c r="N1668" s="183" t="s">
        <v>45</v>
      </c>
      <c r="O1668" s="66"/>
      <c r="P1668" s="184">
        <f>O1668*H1668</f>
        <v>0</v>
      </c>
      <c r="Q1668" s="184">
        <v>0</v>
      </c>
      <c r="R1668" s="184">
        <f>Q1668*H1668</f>
        <v>0</v>
      </c>
      <c r="S1668" s="184">
        <v>0</v>
      </c>
      <c r="T1668" s="185">
        <f>S1668*H1668</f>
        <v>0</v>
      </c>
      <c r="U1668" s="36"/>
      <c r="V1668" s="36"/>
      <c r="W1668" s="36"/>
      <c r="X1668" s="36"/>
      <c r="Y1668" s="36"/>
      <c r="Z1668" s="36"/>
      <c r="AA1668" s="36"/>
      <c r="AB1668" s="36"/>
      <c r="AC1668" s="36"/>
      <c r="AD1668" s="36"/>
      <c r="AE1668" s="36"/>
      <c r="AR1668" s="186" t="s">
        <v>214</v>
      </c>
      <c r="AT1668" s="186" t="s">
        <v>156</v>
      </c>
      <c r="AU1668" s="186" t="s">
        <v>84</v>
      </c>
      <c r="AY1668" s="19" t="s">
        <v>153</v>
      </c>
      <c r="BE1668" s="187">
        <f>IF(N1668="základní",J1668,0)</f>
        <v>0</v>
      </c>
      <c r="BF1668" s="187">
        <f>IF(N1668="snížená",J1668,0)</f>
        <v>0</v>
      </c>
      <c r="BG1668" s="187">
        <f>IF(N1668="zákl. přenesená",J1668,0)</f>
        <v>0</v>
      </c>
      <c r="BH1668" s="187">
        <f>IF(N1668="sníž. přenesená",J1668,0)</f>
        <v>0</v>
      </c>
      <c r="BI1668" s="187">
        <f>IF(N1668="nulová",J1668,0)</f>
        <v>0</v>
      </c>
      <c r="BJ1668" s="19" t="s">
        <v>82</v>
      </c>
      <c r="BK1668" s="187">
        <f>ROUND(I1668*H1668,2)</f>
        <v>0</v>
      </c>
      <c r="BL1668" s="19" t="s">
        <v>214</v>
      </c>
      <c r="BM1668" s="186" t="s">
        <v>8937</v>
      </c>
    </row>
    <row r="1669" spans="1:65" s="12" customFormat="1" ht="22.9" customHeight="1" x14ac:dyDescent="0.2">
      <c r="B1669" s="159"/>
      <c r="C1669" s="160"/>
      <c r="D1669" s="161" t="s">
        <v>73</v>
      </c>
      <c r="E1669" s="173" t="s">
        <v>2596</v>
      </c>
      <c r="F1669" s="173" t="s">
        <v>2597</v>
      </c>
      <c r="G1669" s="160"/>
      <c r="H1669" s="160"/>
      <c r="I1669" s="163"/>
      <c r="J1669" s="174">
        <f>BK1669</f>
        <v>0</v>
      </c>
      <c r="K1669" s="160"/>
      <c r="L1669" s="165"/>
      <c r="M1669" s="166"/>
      <c r="N1669" s="167"/>
      <c r="O1669" s="167"/>
      <c r="P1669" s="168">
        <f>SUM(P1670:P1713)</f>
        <v>0</v>
      </c>
      <c r="Q1669" s="167"/>
      <c r="R1669" s="168">
        <f>SUM(R1670:R1713)</f>
        <v>0</v>
      </c>
      <c r="S1669" s="167"/>
      <c r="T1669" s="169">
        <f>SUM(T1670:T1713)</f>
        <v>0</v>
      </c>
      <c r="AR1669" s="170" t="s">
        <v>84</v>
      </c>
      <c r="AT1669" s="171" t="s">
        <v>73</v>
      </c>
      <c r="AU1669" s="171" t="s">
        <v>82</v>
      </c>
      <c r="AY1669" s="170" t="s">
        <v>153</v>
      </c>
      <c r="BK1669" s="172">
        <f>SUM(BK1670:BK1713)</f>
        <v>0</v>
      </c>
    </row>
    <row r="1670" spans="1:65" s="2" customFormat="1" ht="24" x14ac:dyDescent="0.2">
      <c r="A1670" s="36"/>
      <c r="B1670" s="37"/>
      <c r="C1670" s="175" t="s">
        <v>2777</v>
      </c>
      <c r="D1670" s="175" t="s">
        <v>156</v>
      </c>
      <c r="E1670" s="176" t="s">
        <v>2599</v>
      </c>
      <c r="F1670" s="177" t="s">
        <v>8938</v>
      </c>
      <c r="G1670" s="178" t="s">
        <v>433</v>
      </c>
      <c r="H1670" s="179">
        <v>31.72</v>
      </c>
      <c r="I1670" s="180"/>
      <c r="J1670" s="181">
        <f>ROUND(I1670*H1670,2)</f>
        <v>0</v>
      </c>
      <c r="K1670" s="177" t="s">
        <v>28</v>
      </c>
      <c r="L1670" s="41"/>
      <c r="M1670" s="182" t="s">
        <v>28</v>
      </c>
      <c r="N1670" s="183" t="s">
        <v>45</v>
      </c>
      <c r="O1670" s="66"/>
      <c r="P1670" s="184">
        <f>O1670*H1670</f>
        <v>0</v>
      </c>
      <c r="Q1670" s="184">
        <v>0</v>
      </c>
      <c r="R1670" s="184">
        <f>Q1670*H1670</f>
        <v>0</v>
      </c>
      <c r="S1670" s="184">
        <v>0</v>
      </c>
      <c r="T1670" s="185">
        <f>S1670*H1670</f>
        <v>0</v>
      </c>
      <c r="U1670" s="36"/>
      <c r="V1670" s="36"/>
      <c r="W1670" s="36"/>
      <c r="X1670" s="36"/>
      <c r="Y1670" s="36"/>
      <c r="Z1670" s="36"/>
      <c r="AA1670" s="36"/>
      <c r="AB1670" s="36"/>
      <c r="AC1670" s="36"/>
      <c r="AD1670" s="36"/>
      <c r="AE1670" s="36"/>
      <c r="AR1670" s="186" t="s">
        <v>214</v>
      </c>
      <c r="AT1670" s="186" t="s">
        <v>156</v>
      </c>
      <c r="AU1670" s="186" t="s">
        <v>84</v>
      </c>
      <c r="AY1670" s="19" t="s">
        <v>153</v>
      </c>
      <c r="BE1670" s="187">
        <f>IF(N1670="základní",J1670,0)</f>
        <v>0</v>
      </c>
      <c r="BF1670" s="187">
        <f>IF(N1670="snížená",J1670,0)</f>
        <v>0</v>
      </c>
      <c r="BG1670" s="187">
        <f>IF(N1670="zákl. přenesená",J1670,0)</f>
        <v>0</v>
      </c>
      <c r="BH1670" s="187">
        <f>IF(N1670="sníž. přenesená",J1670,0)</f>
        <v>0</v>
      </c>
      <c r="BI1670" s="187">
        <f>IF(N1670="nulová",J1670,0)</f>
        <v>0</v>
      </c>
      <c r="BJ1670" s="19" t="s">
        <v>82</v>
      </c>
      <c r="BK1670" s="187">
        <f>ROUND(I1670*H1670,2)</f>
        <v>0</v>
      </c>
      <c r="BL1670" s="19" t="s">
        <v>214</v>
      </c>
      <c r="BM1670" s="186" t="s">
        <v>8939</v>
      </c>
    </row>
    <row r="1671" spans="1:65" s="15" customFormat="1" x14ac:dyDescent="0.2">
      <c r="B1671" s="224"/>
      <c r="C1671" s="225"/>
      <c r="D1671" s="188" t="s">
        <v>317</v>
      </c>
      <c r="E1671" s="226" t="s">
        <v>28</v>
      </c>
      <c r="F1671" s="227" t="s">
        <v>2002</v>
      </c>
      <c r="G1671" s="225"/>
      <c r="H1671" s="226" t="s">
        <v>28</v>
      </c>
      <c r="I1671" s="228"/>
      <c r="J1671" s="225"/>
      <c r="K1671" s="225"/>
      <c r="L1671" s="229"/>
      <c r="M1671" s="230"/>
      <c r="N1671" s="231"/>
      <c r="O1671" s="231"/>
      <c r="P1671" s="231"/>
      <c r="Q1671" s="231"/>
      <c r="R1671" s="231"/>
      <c r="S1671" s="231"/>
      <c r="T1671" s="232"/>
      <c r="AT1671" s="233" t="s">
        <v>317</v>
      </c>
      <c r="AU1671" s="233" t="s">
        <v>84</v>
      </c>
      <c r="AV1671" s="15" t="s">
        <v>82</v>
      </c>
      <c r="AW1671" s="15" t="s">
        <v>35</v>
      </c>
      <c r="AX1671" s="15" t="s">
        <v>74</v>
      </c>
      <c r="AY1671" s="233" t="s">
        <v>153</v>
      </c>
    </row>
    <row r="1672" spans="1:65" s="13" customFormat="1" x14ac:dyDescent="0.2">
      <c r="B1672" s="197"/>
      <c r="C1672" s="198"/>
      <c r="D1672" s="188" t="s">
        <v>317</v>
      </c>
      <c r="E1672" s="199" t="s">
        <v>28</v>
      </c>
      <c r="F1672" s="200" t="s">
        <v>8940</v>
      </c>
      <c r="G1672" s="198"/>
      <c r="H1672" s="201">
        <v>31.72</v>
      </c>
      <c r="I1672" s="202"/>
      <c r="J1672" s="198"/>
      <c r="K1672" s="198"/>
      <c r="L1672" s="203"/>
      <c r="M1672" s="204"/>
      <c r="N1672" s="205"/>
      <c r="O1672" s="205"/>
      <c r="P1672" s="205"/>
      <c r="Q1672" s="205"/>
      <c r="R1672" s="205"/>
      <c r="S1672" s="205"/>
      <c r="T1672" s="206"/>
      <c r="AT1672" s="207" t="s">
        <v>317</v>
      </c>
      <c r="AU1672" s="207" t="s">
        <v>84</v>
      </c>
      <c r="AV1672" s="13" t="s">
        <v>84</v>
      </c>
      <c r="AW1672" s="13" t="s">
        <v>35</v>
      </c>
      <c r="AX1672" s="13" t="s">
        <v>82</v>
      </c>
      <c r="AY1672" s="207" t="s">
        <v>153</v>
      </c>
    </row>
    <row r="1673" spans="1:65" s="2" customFormat="1" ht="33" customHeight="1" x14ac:dyDescent="0.2">
      <c r="A1673" s="36"/>
      <c r="B1673" s="37"/>
      <c r="C1673" s="175" t="s">
        <v>2781</v>
      </c>
      <c r="D1673" s="175" t="s">
        <v>156</v>
      </c>
      <c r="E1673" s="176" t="s">
        <v>8941</v>
      </c>
      <c r="F1673" s="177" t="s">
        <v>8942</v>
      </c>
      <c r="G1673" s="178" t="s">
        <v>349</v>
      </c>
      <c r="H1673" s="179">
        <v>24</v>
      </c>
      <c r="I1673" s="180"/>
      <c r="J1673" s="181">
        <f t="shared" ref="J1673:J1707" si="20">ROUND(I1673*H1673,2)</f>
        <v>0</v>
      </c>
      <c r="K1673" s="177" t="s">
        <v>28</v>
      </c>
      <c r="L1673" s="41"/>
      <c r="M1673" s="182" t="s">
        <v>28</v>
      </c>
      <c r="N1673" s="183" t="s">
        <v>45</v>
      </c>
      <c r="O1673" s="66"/>
      <c r="P1673" s="184">
        <f t="shared" ref="P1673:P1707" si="21">O1673*H1673</f>
        <v>0</v>
      </c>
      <c r="Q1673" s="184">
        <v>0</v>
      </c>
      <c r="R1673" s="184">
        <f t="shared" ref="R1673:R1707" si="22">Q1673*H1673</f>
        <v>0</v>
      </c>
      <c r="S1673" s="184">
        <v>0</v>
      </c>
      <c r="T1673" s="185">
        <f t="shared" ref="T1673:T1707" si="23">S1673*H1673</f>
        <v>0</v>
      </c>
      <c r="U1673" s="36"/>
      <c r="V1673" s="36"/>
      <c r="W1673" s="36"/>
      <c r="X1673" s="36"/>
      <c r="Y1673" s="36"/>
      <c r="Z1673" s="36"/>
      <c r="AA1673" s="36"/>
      <c r="AB1673" s="36"/>
      <c r="AC1673" s="36"/>
      <c r="AD1673" s="36"/>
      <c r="AE1673" s="36"/>
      <c r="AR1673" s="186" t="s">
        <v>214</v>
      </c>
      <c r="AT1673" s="186" t="s">
        <v>156</v>
      </c>
      <c r="AU1673" s="186" t="s">
        <v>84</v>
      </c>
      <c r="AY1673" s="19" t="s">
        <v>153</v>
      </c>
      <c r="BE1673" s="187">
        <f t="shared" ref="BE1673:BE1707" si="24">IF(N1673="základní",J1673,0)</f>
        <v>0</v>
      </c>
      <c r="BF1673" s="187">
        <f t="shared" ref="BF1673:BF1707" si="25">IF(N1673="snížená",J1673,0)</f>
        <v>0</v>
      </c>
      <c r="BG1673" s="187">
        <f t="shared" ref="BG1673:BG1707" si="26">IF(N1673="zákl. přenesená",J1673,0)</f>
        <v>0</v>
      </c>
      <c r="BH1673" s="187">
        <f t="shared" ref="BH1673:BH1707" si="27">IF(N1673="sníž. přenesená",J1673,0)</f>
        <v>0</v>
      </c>
      <c r="BI1673" s="187">
        <f t="shared" ref="BI1673:BI1707" si="28">IF(N1673="nulová",J1673,0)</f>
        <v>0</v>
      </c>
      <c r="BJ1673" s="19" t="s">
        <v>82</v>
      </c>
      <c r="BK1673" s="187">
        <f t="shared" ref="BK1673:BK1707" si="29">ROUND(I1673*H1673,2)</f>
        <v>0</v>
      </c>
      <c r="BL1673" s="19" t="s">
        <v>214</v>
      </c>
      <c r="BM1673" s="186" t="s">
        <v>8943</v>
      </c>
    </row>
    <row r="1674" spans="1:65" s="2" customFormat="1" ht="33" customHeight="1" x14ac:dyDescent="0.2">
      <c r="A1674" s="36"/>
      <c r="B1674" s="37"/>
      <c r="C1674" s="175" t="s">
        <v>2785</v>
      </c>
      <c r="D1674" s="175" t="s">
        <v>156</v>
      </c>
      <c r="E1674" s="176" t="s">
        <v>8944</v>
      </c>
      <c r="F1674" s="177" t="s">
        <v>8945</v>
      </c>
      <c r="G1674" s="178" t="s">
        <v>349</v>
      </c>
      <c r="H1674" s="179">
        <v>30</v>
      </c>
      <c r="I1674" s="180"/>
      <c r="J1674" s="181">
        <f t="shared" si="20"/>
        <v>0</v>
      </c>
      <c r="K1674" s="177" t="s">
        <v>28</v>
      </c>
      <c r="L1674" s="41"/>
      <c r="M1674" s="182" t="s">
        <v>28</v>
      </c>
      <c r="N1674" s="183" t="s">
        <v>45</v>
      </c>
      <c r="O1674" s="66"/>
      <c r="P1674" s="184">
        <f t="shared" si="21"/>
        <v>0</v>
      </c>
      <c r="Q1674" s="184">
        <v>0</v>
      </c>
      <c r="R1674" s="184">
        <f t="shared" si="22"/>
        <v>0</v>
      </c>
      <c r="S1674" s="184">
        <v>0</v>
      </c>
      <c r="T1674" s="185">
        <f t="shared" si="23"/>
        <v>0</v>
      </c>
      <c r="U1674" s="36"/>
      <c r="V1674" s="36"/>
      <c r="W1674" s="36"/>
      <c r="X1674" s="36"/>
      <c r="Y1674" s="36"/>
      <c r="Z1674" s="36"/>
      <c r="AA1674" s="36"/>
      <c r="AB1674" s="36"/>
      <c r="AC1674" s="36"/>
      <c r="AD1674" s="36"/>
      <c r="AE1674" s="36"/>
      <c r="AR1674" s="186" t="s">
        <v>214</v>
      </c>
      <c r="AT1674" s="186" t="s">
        <v>156</v>
      </c>
      <c r="AU1674" s="186" t="s">
        <v>84</v>
      </c>
      <c r="AY1674" s="19" t="s">
        <v>153</v>
      </c>
      <c r="BE1674" s="187">
        <f t="shared" si="24"/>
        <v>0</v>
      </c>
      <c r="BF1674" s="187">
        <f t="shared" si="25"/>
        <v>0</v>
      </c>
      <c r="BG1674" s="187">
        <f t="shared" si="26"/>
        <v>0</v>
      </c>
      <c r="BH1674" s="187">
        <f t="shared" si="27"/>
        <v>0</v>
      </c>
      <c r="BI1674" s="187">
        <f t="shared" si="28"/>
        <v>0</v>
      </c>
      <c r="BJ1674" s="19" t="s">
        <v>82</v>
      </c>
      <c r="BK1674" s="187">
        <f t="shared" si="29"/>
        <v>0</v>
      </c>
      <c r="BL1674" s="19" t="s">
        <v>214</v>
      </c>
      <c r="BM1674" s="186" t="s">
        <v>8946</v>
      </c>
    </row>
    <row r="1675" spans="1:65" s="2" customFormat="1" ht="33" customHeight="1" x14ac:dyDescent="0.2">
      <c r="A1675" s="36"/>
      <c r="B1675" s="37"/>
      <c r="C1675" s="175" t="s">
        <v>2789</v>
      </c>
      <c r="D1675" s="175" t="s">
        <v>156</v>
      </c>
      <c r="E1675" s="176" t="s">
        <v>8947</v>
      </c>
      <c r="F1675" s="177" t="s">
        <v>8948</v>
      </c>
      <c r="G1675" s="178" t="s">
        <v>349</v>
      </c>
      <c r="H1675" s="179">
        <v>30</v>
      </c>
      <c r="I1675" s="180"/>
      <c r="J1675" s="181">
        <f t="shared" si="20"/>
        <v>0</v>
      </c>
      <c r="K1675" s="177" t="s">
        <v>28</v>
      </c>
      <c r="L1675" s="41"/>
      <c r="M1675" s="182" t="s">
        <v>28</v>
      </c>
      <c r="N1675" s="183" t="s">
        <v>45</v>
      </c>
      <c r="O1675" s="66"/>
      <c r="P1675" s="184">
        <f t="shared" si="21"/>
        <v>0</v>
      </c>
      <c r="Q1675" s="184">
        <v>0</v>
      </c>
      <c r="R1675" s="184">
        <f t="shared" si="22"/>
        <v>0</v>
      </c>
      <c r="S1675" s="184">
        <v>0</v>
      </c>
      <c r="T1675" s="185">
        <f t="shared" si="23"/>
        <v>0</v>
      </c>
      <c r="U1675" s="36"/>
      <c r="V1675" s="36"/>
      <c r="W1675" s="36"/>
      <c r="X1675" s="36"/>
      <c r="Y1675" s="36"/>
      <c r="Z1675" s="36"/>
      <c r="AA1675" s="36"/>
      <c r="AB1675" s="36"/>
      <c r="AC1675" s="36"/>
      <c r="AD1675" s="36"/>
      <c r="AE1675" s="36"/>
      <c r="AR1675" s="186" t="s">
        <v>214</v>
      </c>
      <c r="AT1675" s="186" t="s">
        <v>156</v>
      </c>
      <c r="AU1675" s="186" t="s">
        <v>84</v>
      </c>
      <c r="AY1675" s="19" t="s">
        <v>153</v>
      </c>
      <c r="BE1675" s="187">
        <f t="shared" si="24"/>
        <v>0</v>
      </c>
      <c r="BF1675" s="187">
        <f t="shared" si="25"/>
        <v>0</v>
      </c>
      <c r="BG1675" s="187">
        <f t="shared" si="26"/>
        <v>0</v>
      </c>
      <c r="BH1675" s="187">
        <f t="shared" si="27"/>
        <v>0</v>
      </c>
      <c r="BI1675" s="187">
        <f t="shared" si="28"/>
        <v>0</v>
      </c>
      <c r="BJ1675" s="19" t="s">
        <v>82</v>
      </c>
      <c r="BK1675" s="187">
        <f t="shared" si="29"/>
        <v>0</v>
      </c>
      <c r="BL1675" s="19" t="s">
        <v>214</v>
      </c>
      <c r="BM1675" s="186" t="s">
        <v>8949</v>
      </c>
    </row>
    <row r="1676" spans="1:65" s="2" customFormat="1" ht="33" customHeight="1" x14ac:dyDescent="0.2">
      <c r="A1676" s="36"/>
      <c r="B1676" s="37"/>
      <c r="C1676" s="175" t="s">
        <v>2793</v>
      </c>
      <c r="D1676" s="175" t="s">
        <v>156</v>
      </c>
      <c r="E1676" s="176" t="s">
        <v>8950</v>
      </c>
      <c r="F1676" s="177" t="s">
        <v>8951</v>
      </c>
      <c r="G1676" s="178" t="s">
        <v>349</v>
      </c>
      <c r="H1676" s="179">
        <v>28</v>
      </c>
      <c r="I1676" s="180"/>
      <c r="J1676" s="181">
        <f t="shared" si="20"/>
        <v>0</v>
      </c>
      <c r="K1676" s="177" t="s">
        <v>28</v>
      </c>
      <c r="L1676" s="41"/>
      <c r="M1676" s="182" t="s">
        <v>28</v>
      </c>
      <c r="N1676" s="183" t="s">
        <v>45</v>
      </c>
      <c r="O1676" s="66"/>
      <c r="P1676" s="184">
        <f t="shared" si="21"/>
        <v>0</v>
      </c>
      <c r="Q1676" s="184">
        <v>0</v>
      </c>
      <c r="R1676" s="184">
        <f t="shared" si="22"/>
        <v>0</v>
      </c>
      <c r="S1676" s="184">
        <v>0</v>
      </c>
      <c r="T1676" s="185">
        <f t="shared" si="23"/>
        <v>0</v>
      </c>
      <c r="U1676" s="36"/>
      <c r="V1676" s="36"/>
      <c r="W1676" s="36"/>
      <c r="X1676" s="36"/>
      <c r="Y1676" s="36"/>
      <c r="Z1676" s="36"/>
      <c r="AA1676" s="36"/>
      <c r="AB1676" s="36"/>
      <c r="AC1676" s="36"/>
      <c r="AD1676" s="36"/>
      <c r="AE1676" s="36"/>
      <c r="AR1676" s="186" t="s">
        <v>214</v>
      </c>
      <c r="AT1676" s="186" t="s">
        <v>156</v>
      </c>
      <c r="AU1676" s="186" t="s">
        <v>84</v>
      </c>
      <c r="AY1676" s="19" t="s">
        <v>153</v>
      </c>
      <c r="BE1676" s="187">
        <f t="shared" si="24"/>
        <v>0</v>
      </c>
      <c r="BF1676" s="187">
        <f t="shared" si="25"/>
        <v>0</v>
      </c>
      <c r="BG1676" s="187">
        <f t="shared" si="26"/>
        <v>0</v>
      </c>
      <c r="BH1676" s="187">
        <f t="shared" si="27"/>
        <v>0</v>
      </c>
      <c r="BI1676" s="187">
        <f t="shared" si="28"/>
        <v>0</v>
      </c>
      <c r="BJ1676" s="19" t="s">
        <v>82</v>
      </c>
      <c r="BK1676" s="187">
        <f t="shared" si="29"/>
        <v>0</v>
      </c>
      <c r="BL1676" s="19" t="s">
        <v>214</v>
      </c>
      <c r="BM1676" s="186" t="s">
        <v>8952</v>
      </c>
    </row>
    <row r="1677" spans="1:65" s="2" customFormat="1" ht="33" customHeight="1" x14ac:dyDescent="0.2">
      <c r="A1677" s="36"/>
      <c r="B1677" s="37"/>
      <c r="C1677" s="175" t="s">
        <v>2797</v>
      </c>
      <c r="D1677" s="175" t="s">
        <v>156</v>
      </c>
      <c r="E1677" s="176" t="s">
        <v>8953</v>
      </c>
      <c r="F1677" s="177" t="s">
        <v>8954</v>
      </c>
      <c r="G1677" s="178" t="s">
        <v>349</v>
      </c>
      <c r="H1677" s="179">
        <v>30</v>
      </c>
      <c r="I1677" s="180"/>
      <c r="J1677" s="181">
        <f t="shared" si="20"/>
        <v>0</v>
      </c>
      <c r="K1677" s="177" t="s">
        <v>28</v>
      </c>
      <c r="L1677" s="41"/>
      <c r="M1677" s="182" t="s">
        <v>28</v>
      </c>
      <c r="N1677" s="183" t="s">
        <v>45</v>
      </c>
      <c r="O1677" s="66"/>
      <c r="P1677" s="184">
        <f t="shared" si="21"/>
        <v>0</v>
      </c>
      <c r="Q1677" s="184">
        <v>0</v>
      </c>
      <c r="R1677" s="184">
        <f t="shared" si="22"/>
        <v>0</v>
      </c>
      <c r="S1677" s="184">
        <v>0</v>
      </c>
      <c r="T1677" s="185">
        <f t="shared" si="23"/>
        <v>0</v>
      </c>
      <c r="U1677" s="36"/>
      <c r="V1677" s="36"/>
      <c r="W1677" s="36"/>
      <c r="X1677" s="36"/>
      <c r="Y1677" s="36"/>
      <c r="Z1677" s="36"/>
      <c r="AA1677" s="36"/>
      <c r="AB1677" s="36"/>
      <c r="AC1677" s="36"/>
      <c r="AD1677" s="36"/>
      <c r="AE1677" s="36"/>
      <c r="AR1677" s="186" t="s">
        <v>214</v>
      </c>
      <c r="AT1677" s="186" t="s">
        <v>156</v>
      </c>
      <c r="AU1677" s="186" t="s">
        <v>84</v>
      </c>
      <c r="AY1677" s="19" t="s">
        <v>153</v>
      </c>
      <c r="BE1677" s="187">
        <f t="shared" si="24"/>
        <v>0</v>
      </c>
      <c r="BF1677" s="187">
        <f t="shared" si="25"/>
        <v>0</v>
      </c>
      <c r="BG1677" s="187">
        <f t="shared" si="26"/>
        <v>0</v>
      </c>
      <c r="BH1677" s="187">
        <f t="shared" si="27"/>
        <v>0</v>
      </c>
      <c r="BI1677" s="187">
        <f t="shared" si="28"/>
        <v>0</v>
      </c>
      <c r="BJ1677" s="19" t="s">
        <v>82</v>
      </c>
      <c r="BK1677" s="187">
        <f t="shared" si="29"/>
        <v>0</v>
      </c>
      <c r="BL1677" s="19" t="s">
        <v>214</v>
      </c>
      <c r="BM1677" s="186" t="s">
        <v>8955</v>
      </c>
    </row>
    <row r="1678" spans="1:65" s="2" customFormat="1" ht="33" customHeight="1" x14ac:dyDescent="0.2">
      <c r="A1678" s="36"/>
      <c r="B1678" s="37"/>
      <c r="C1678" s="175" t="s">
        <v>2801</v>
      </c>
      <c r="D1678" s="175" t="s">
        <v>156</v>
      </c>
      <c r="E1678" s="176" t="s">
        <v>8956</v>
      </c>
      <c r="F1678" s="177" t="s">
        <v>8957</v>
      </c>
      <c r="G1678" s="178" t="s">
        <v>349</v>
      </c>
      <c r="H1678" s="179">
        <v>25.5</v>
      </c>
      <c r="I1678" s="180"/>
      <c r="J1678" s="181">
        <f t="shared" si="20"/>
        <v>0</v>
      </c>
      <c r="K1678" s="177" t="s">
        <v>28</v>
      </c>
      <c r="L1678" s="41"/>
      <c r="M1678" s="182" t="s">
        <v>28</v>
      </c>
      <c r="N1678" s="183" t="s">
        <v>45</v>
      </c>
      <c r="O1678" s="66"/>
      <c r="P1678" s="184">
        <f t="shared" si="21"/>
        <v>0</v>
      </c>
      <c r="Q1678" s="184">
        <v>0</v>
      </c>
      <c r="R1678" s="184">
        <f t="shared" si="22"/>
        <v>0</v>
      </c>
      <c r="S1678" s="184">
        <v>0</v>
      </c>
      <c r="T1678" s="185">
        <f t="shared" si="23"/>
        <v>0</v>
      </c>
      <c r="U1678" s="36"/>
      <c r="V1678" s="36"/>
      <c r="W1678" s="36"/>
      <c r="X1678" s="36"/>
      <c r="Y1678" s="36"/>
      <c r="Z1678" s="36"/>
      <c r="AA1678" s="36"/>
      <c r="AB1678" s="36"/>
      <c r="AC1678" s="36"/>
      <c r="AD1678" s="36"/>
      <c r="AE1678" s="36"/>
      <c r="AR1678" s="186" t="s">
        <v>214</v>
      </c>
      <c r="AT1678" s="186" t="s">
        <v>156</v>
      </c>
      <c r="AU1678" s="186" t="s">
        <v>84</v>
      </c>
      <c r="AY1678" s="19" t="s">
        <v>153</v>
      </c>
      <c r="BE1678" s="187">
        <f t="shared" si="24"/>
        <v>0</v>
      </c>
      <c r="BF1678" s="187">
        <f t="shared" si="25"/>
        <v>0</v>
      </c>
      <c r="BG1678" s="187">
        <f t="shared" si="26"/>
        <v>0</v>
      </c>
      <c r="BH1678" s="187">
        <f t="shared" si="27"/>
        <v>0</v>
      </c>
      <c r="BI1678" s="187">
        <f t="shared" si="28"/>
        <v>0</v>
      </c>
      <c r="BJ1678" s="19" t="s">
        <v>82</v>
      </c>
      <c r="BK1678" s="187">
        <f t="shared" si="29"/>
        <v>0</v>
      </c>
      <c r="BL1678" s="19" t="s">
        <v>214</v>
      </c>
      <c r="BM1678" s="186" t="s">
        <v>8958</v>
      </c>
    </row>
    <row r="1679" spans="1:65" s="2" customFormat="1" ht="24" x14ac:dyDescent="0.2">
      <c r="A1679" s="36"/>
      <c r="B1679" s="37"/>
      <c r="C1679" s="175" t="s">
        <v>2805</v>
      </c>
      <c r="D1679" s="175" t="s">
        <v>156</v>
      </c>
      <c r="E1679" s="176" t="s">
        <v>8959</v>
      </c>
      <c r="F1679" s="177" t="s">
        <v>8960</v>
      </c>
      <c r="G1679" s="178" t="s">
        <v>349</v>
      </c>
      <c r="H1679" s="179">
        <v>58.4</v>
      </c>
      <c r="I1679" s="180"/>
      <c r="J1679" s="181">
        <f t="shared" si="20"/>
        <v>0</v>
      </c>
      <c r="K1679" s="177" t="s">
        <v>28</v>
      </c>
      <c r="L1679" s="41"/>
      <c r="M1679" s="182" t="s">
        <v>28</v>
      </c>
      <c r="N1679" s="183" t="s">
        <v>45</v>
      </c>
      <c r="O1679" s="66"/>
      <c r="P1679" s="184">
        <f t="shared" si="21"/>
        <v>0</v>
      </c>
      <c r="Q1679" s="184">
        <v>0</v>
      </c>
      <c r="R1679" s="184">
        <f t="shared" si="22"/>
        <v>0</v>
      </c>
      <c r="S1679" s="184">
        <v>0</v>
      </c>
      <c r="T1679" s="185">
        <f t="shared" si="23"/>
        <v>0</v>
      </c>
      <c r="U1679" s="36"/>
      <c r="V1679" s="36"/>
      <c r="W1679" s="36"/>
      <c r="X1679" s="36"/>
      <c r="Y1679" s="36"/>
      <c r="Z1679" s="36"/>
      <c r="AA1679" s="36"/>
      <c r="AB1679" s="36"/>
      <c r="AC1679" s="36"/>
      <c r="AD1679" s="36"/>
      <c r="AE1679" s="36"/>
      <c r="AR1679" s="186" t="s">
        <v>214</v>
      </c>
      <c r="AT1679" s="186" t="s">
        <v>156</v>
      </c>
      <c r="AU1679" s="186" t="s">
        <v>84</v>
      </c>
      <c r="AY1679" s="19" t="s">
        <v>153</v>
      </c>
      <c r="BE1679" s="187">
        <f t="shared" si="24"/>
        <v>0</v>
      </c>
      <c r="BF1679" s="187">
        <f t="shared" si="25"/>
        <v>0</v>
      </c>
      <c r="BG1679" s="187">
        <f t="shared" si="26"/>
        <v>0</v>
      </c>
      <c r="BH1679" s="187">
        <f t="shared" si="27"/>
        <v>0</v>
      </c>
      <c r="BI1679" s="187">
        <f t="shared" si="28"/>
        <v>0</v>
      </c>
      <c r="BJ1679" s="19" t="s">
        <v>82</v>
      </c>
      <c r="BK1679" s="187">
        <f t="shared" si="29"/>
        <v>0</v>
      </c>
      <c r="BL1679" s="19" t="s">
        <v>214</v>
      </c>
      <c r="BM1679" s="186" t="s">
        <v>8961</v>
      </c>
    </row>
    <row r="1680" spans="1:65" s="2" customFormat="1" ht="24" x14ac:dyDescent="0.2">
      <c r="A1680" s="36"/>
      <c r="B1680" s="37"/>
      <c r="C1680" s="175" t="s">
        <v>2809</v>
      </c>
      <c r="D1680" s="175" t="s">
        <v>156</v>
      </c>
      <c r="E1680" s="176" t="s">
        <v>8962</v>
      </c>
      <c r="F1680" s="177" t="s">
        <v>8963</v>
      </c>
      <c r="G1680" s="178" t="s">
        <v>349</v>
      </c>
      <c r="H1680" s="179">
        <v>58.4</v>
      </c>
      <c r="I1680" s="180"/>
      <c r="J1680" s="181">
        <f t="shared" si="20"/>
        <v>0</v>
      </c>
      <c r="K1680" s="177" t="s">
        <v>28</v>
      </c>
      <c r="L1680" s="41"/>
      <c r="M1680" s="182" t="s">
        <v>28</v>
      </c>
      <c r="N1680" s="183" t="s">
        <v>45</v>
      </c>
      <c r="O1680" s="66"/>
      <c r="P1680" s="184">
        <f t="shared" si="21"/>
        <v>0</v>
      </c>
      <c r="Q1680" s="184">
        <v>0</v>
      </c>
      <c r="R1680" s="184">
        <f t="shared" si="22"/>
        <v>0</v>
      </c>
      <c r="S1680" s="184">
        <v>0</v>
      </c>
      <c r="T1680" s="185">
        <f t="shared" si="23"/>
        <v>0</v>
      </c>
      <c r="U1680" s="36"/>
      <c r="V1680" s="36"/>
      <c r="W1680" s="36"/>
      <c r="X1680" s="36"/>
      <c r="Y1680" s="36"/>
      <c r="Z1680" s="36"/>
      <c r="AA1680" s="36"/>
      <c r="AB1680" s="36"/>
      <c r="AC1680" s="36"/>
      <c r="AD1680" s="36"/>
      <c r="AE1680" s="36"/>
      <c r="AR1680" s="186" t="s">
        <v>214</v>
      </c>
      <c r="AT1680" s="186" t="s">
        <v>156</v>
      </c>
      <c r="AU1680" s="186" t="s">
        <v>84</v>
      </c>
      <c r="AY1680" s="19" t="s">
        <v>153</v>
      </c>
      <c r="BE1680" s="187">
        <f t="shared" si="24"/>
        <v>0</v>
      </c>
      <c r="BF1680" s="187">
        <f t="shared" si="25"/>
        <v>0</v>
      </c>
      <c r="BG1680" s="187">
        <f t="shared" si="26"/>
        <v>0</v>
      </c>
      <c r="BH1680" s="187">
        <f t="shared" si="27"/>
        <v>0</v>
      </c>
      <c r="BI1680" s="187">
        <f t="shared" si="28"/>
        <v>0</v>
      </c>
      <c r="BJ1680" s="19" t="s">
        <v>82</v>
      </c>
      <c r="BK1680" s="187">
        <f t="shared" si="29"/>
        <v>0</v>
      </c>
      <c r="BL1680" s="19" t="s">
        <v>214</v>
      </c>
      <c r="BM1680" s="186" t="s">
        <v>8964</v>
      </c>
    </row>
    <row r="1681" spans="1:65" s="2" customFormat="1" ht="33" customHeight="1" x14ac:dyDescent="0.2">
      <c r="A1681" s="36"/>
      <c r="B1681" s="37"/>
      <c r="C1681" s="175" t="s">
        <v>2814</v>
      </c>
      <c r="D1681" s="175" t="s">
        <v>156</v>
      </c>
      <c r="E1681" s="176" t="s">
        <v>8965</v>
      </c>
      <c r="F1681" s="177" t="s">
        <v>8966</v>
      </c>
      <c r="G1681" s="178" t="s">
        <v>349</v>
      </c>
      <c r="H1681" s="179">
        <v>31</v>
      </c>
      <c r="I1681" s="180"/>
      <c r="J1681" s="181">
        <f t="shared" si="20"/>
        <v>0</v>
      </c>
      <c r="K1681" s="177" t="s">
        <v>28</v>
      </c>
      <c r="L1681" s="41"/>
      <c r="M1681" s="182" t="s">
        <v>28</v>
      </c>
      <c r="N1681" s="183" t="s">
        <v>45</v>
      </c>
      <c r="O1681" s="66"/>
      <c r="P1681" s="184">
        <f t="shared" si="21"/>
        <v>0</v>
      </c>
      <c r="Q1681" s="184">
        <v>0</v>
      </c>
      <c r="R1681" s="184">
        <f t="shared" si="22"/>
        <v>0</v>
      </c>
      <c r="S1681" s="184">
        <v>0</v>
      </c>
      <c r="T1681" s="185">
        <f t="shared" si="23"/>
        <v>0</v>
      </c>
      <c r="U1681" s="36"/>
      <c r="V1681" s="36"/>
      <c r="W1681" s="36"/>
      <c r="X1681" s="36"/>
      <c r="Y1681" s="36"/>
      <c r="Z1681" s="36"/>
      <c r="AA1681" s="36"/>
      <c r="AB1681" s="36"/>
      <c r="AC1681" s="36"/>
      <c r="AD1681" s="36"/>
      <c r="AE1681" s="36"/>
      <c r="AR1681" s="186" t="s">
        <v>214</v>
      </c>
      <c r="AT1681" s="186" t="s">
        <v>156</v>
      </c>
      <c r="AU1681" s="186" t="s">
        <v>84</v>
      </c>
      <c r="AY1681" s="19" t="s">
        <v>153</v>
      </c>
      <c r="BE1681" s="187">
        <f t="shared" si="24"/>
        <v>0</v>
      </c>
      <c r="BF1681" s="187">
        <f t="shared" si="25"/>
        <v>0</v>
      </c>
      <c r="BG1681" s="187">
        <f t="shared" si="26"/>
        <v>0</v>
      </c>
      <c r="BH1681" s="187">
        <f t="shared" si="27"/>
        <v>0</v>
      </c>
      <c r="BI1681" s="187">
        <f t="shared" si="28"/>
        <v>0</v>
      </c>
      <c r="BJ1681" s="19" t="s">
        <v>82</v>
      </c>
      <c r="BK1681" s="187">
        <f t="shared" si="29"/>
        <v>0</v>
      </c>
      <c r="BL1681" s="19" t="s">
        <v>214</v>
      </c>
      <c r="BM1681" s="186" t="s">
        <v>8967</v>
      </c>
    </row>
    <row r="1682" spans="1:65" s="2" customFormat="1" ht="36" x14ac:dyDescent="0.2">
      <c r="A1682" s="36"/>
      <c r="B1682" s="37"/>
      <c r="C1682" s="175" t="s">
        <v>2818</v>
      </c>
      <c r="D1682" s="175" t="s">
        <v>156</v>
      </c>
      <c r="E1682" s="176" t="s">
        <v>8968</v>
      </c>
      <c r="F1682" s="177" t="s">
        <v>8969</v>
      </c>
      <c r="G1682" s="178" t="s">
        <v>349</v>
      </c>
      <c r="H1682" s="179">
        <v>15</v>
      </c>
      <c r="I1682" s="180"/>
      <c r="J1682" s="181">
        <f t="shared" si="20"/>
        <v>0</v>
      </c>
      <c r="K1682" s="177" t="s">
        <v>28</v>
      </c>
      <c r="L1682" s="41"/>
      <c r="M1682" s="182" t="s">
        <v>28</v>
      </c>
      <c r="N1682" s="183" t="s">
        <v>45</v>
      </c>
      <c r="O1682" s="66"/>
      <c r="P1682" s="184">
        <f t="shared" si="21"/>
        <v>0</v>
      </c>
      <c r="Q1682" s="184">
        <v>0</v>
      </c>
      <c r="R1682" s="184">
        <f t="shared" si="22"/>
        <v>0</v>
      </c>
      <c r="S1682" s="184">
        <v>0</v>
      </c>
      <c r="T1682" s="185">
        <f t="shared" si="23"/>
        <v>0</v>
      </c>
      <c r="U1682" s="36"/>
      <c r="V1682" s="36"/>
      <c r="W1682" s="36"/>
      <c r="X1682" s="36"/>
      <c r="Y1682" s="36"/>
      <c r="Z1682" s="36"/>
      <c r="AA1682" s="36"/>
      <c r="AB1682" s="36"/>
      <c r="AC1682" s="36"/>
      <c r="AD1682" s="36"/>
      <c r="AE1682" s="36"/>
      <c r="AR1682" s="186" t="s">
        <v>214</v>
      </c>
      <c r="AT1682" s="186" t="s">
        <v>156</v>
      </c>
      <c r="AU1682" s="186" t="s">
        <v>84</v>
      </c>
      <c r="AY1682" s="19" t="s">
        <v>153</v>
      </c>
      <c r="BE1682" s="187">
        <f t="shared" si="24"/>
        <v>0</v>
      </c>
      <c r="BF1682" s="187">
        <f t="shared" si="25"/>
        <v>0</v>
      </c>
      <c r="BG1682" s="187">
        <f t="shared" si="26"/>
        <v>0</v>
      </c>
      <c r="BH1682" s="187">
        <f t="shared" si="27"/>
        <v>0</v>
      </c>
      <c r="BI1682" s="187">
        <f t="shared" si="28"/>
        <v>0</v>
      </c>
      <c r="BJ1682" s="19" t="s">
        <v>82</v>
      </c>
      <c r="BK1682" s="187">
        <f t="shared" si="29"/>
        <v>0</v>
      </c>
      <c r="BL1682" s="19" t="s">
        <v>214</v>
      </c>
      <c r="BM1682" s="186" t="s">
        <v>8970</v>
      </c>
    </row>
    <row r="1683" spans="1:65" s="2" customFormat="1" ht="33" customHeight="1" x14ac:dyDescent="0.2">
      <c r="A1683" s="36"/>
      <c r="B1683" s="37"/>
      <c r="C1683" s="175" t="s">
        <v>2822</v>
      </c>
      <c r="D1683" s="175" t="s">
        <v>156</v>
      </c>
      <c r="E1683" s="176" t="s">
        <v>8971</v>
      </c>
      <c r="F1683" s="177" t="s">
        <v>8972</v>
      </c>
      <c r="G1683" s="178" t="s">
        <v>349</v>
      </c>
      <c r="H1683" s="179">
        <v>27.2</v>
      </c>
      <c r="I1683" s="180"/>
      <c r="J1683" s="181">
        <f t="shared" si="20"/>
        <v>0</v>
      </c>
      <c r="K1683" s="177" t="s">
        <v>28</v>
      </c>
      <c r="L1683" s="41"/>
      <c r="M1683" s="182" t="s">
        <v>28</v>
      </c>
      <c r="N1683" s="183" t="s">
        <v>45</v>
      </c>
      <c r="O1683" s="66"/>
      <c r="P1683" s="184">
        <f t="shared" si="21"/>
        <v>0</v>
      </c>
      <c r="Q1683" s="184">
        <v>0</v>
      </c>
      <c r="R1683" s="184">
        <f t="shared" si="22"/>
        <v>0</v>
      </c>
      <c r="S1683" s="184">
        <v>0</v>
      </c>
      <c r="T1683" s="185">
        <f t="shared" si="23"/>
        <v>0</v>
      </c>
      <c r="U1683" s="36"/>
      <c r="V1683" s="36"/>
      <c r="W1683" s="36"/>
      <c r="X1683" s="36"/>
      <c r="Y1683" s="36"/>
      <c r="Z1683" s="36"/>
      <c r="AA1683" s="36"/>
      <c r="AB1683" s="36"/>
      <c r="AC1683" s="36"/>
      <c r="AD1683" s="36"/>
      <c r="AE1683" s="36"/>
      <c r="AR1683" s="186" t="s">
        <v>214</v>
      </c>
      <c r="AT1683" s="186" t="s">
        <v>156</v>
      </c>
      <c r="AU1683" s="186" t="s">
        <v>84</v>
      </c>
      <c r="AY1683" s="19" t="s">
        <v>153</v>
      </c>
      <c r="BE1683" s="187">
        <f t="shared" si="24"/>
        <v>0</v>
      </c>
      <c r="BF1683" s="187">
        <f t="shared" si="25"/>
        <v>0</v>
      </c>
      <c r="BG1683" s="187">
        <f t="shared" si="26"/>
        <v>0</v>
      </c>
      <c r="BH1683" s="187">
        <f t="shared" si="27"/>
        <v>0</v>
      </c>
      <c r="BI1683" s="187">
        <f t="shared" si="28"/>
        <v>0</v>
      </c>
      <c r="BJ1683" s="19" t="s">
        <v>82</v>
      </c>
      <c r="BK1683" s="187">
        <f t="shared" si="29"/>
        <v>0</v>
      </c>
      <c r="BL1683" s="19" t="s">
        <v>214</v>
      </c>
      <c r="BM1683" s="186" t="s">
        <v>8973</v>
      </c>
    </row>
    <row r="1684" spans="1:65" s="2" customFormat="1" ht="33" customHeight="1" x14ac:dyDescent="0.2">
      <c r="A1684" s="36"/>
      <c r="B1684" s="37"/>
      <c r="C1684" s="175" t="s">
        <v>2825</v>
      </c>
      <c r="D1684" s="175" t="s">
        <v>156</v>
      </c>
      <c r="E1684" s="176" t="s">
        <v>8974</v>
      </c>
      <c r="F1684" s="177" t="s">
        <v>8975</v>
      </c>
      <c r="G1684" s="178" t="s">
        <v>349</v>
      </c>
      <c r="H1684" s="179">
        <v>2</v>
      </c>
      <c r="I1684" s="180"/>
      <c r="J1684" s="181">
        <f t="shared" si="20"/>
        <v>0</v>
      </c>
      <c r="K1684" s="177" t="s">
        <v>28</v>
      </c>
      <c r="L1684" s="41"/>
      <c r="M1684" s="182" t="s">
        <v>28</v>
      </c>
      <c r="N1684" s="183" t="s">
        <v>45</v>
      </c>
      <c r="O1684" s="66"/>
      <c r="P1684" s="184">
        <f t="shared" si="21"/>
        <v>0</v>
      </c>
      <c r="Q1684" s="184">
        <v>0</v>
      </c>
      <c r="R1684" s="184">
        <f t="shared" si="22"/>
        <v>0</v>
      </c>
      <c r="S1684" s="184">
        <v>0</v>
      </c>
      <c r="T1684" s="185">
        <f t="shared" si="23"/>
        <v>0</v>
      </c>
      <c r="U1684" s="36"/>
      <c r="V1684" s="36"/>
      <c r="W1684" s="36"/>
      <c r="X1684" s="36"/>
      <c r="Y1684" s="36"/>
      <c r="Z1684" s="36"/>
      <c r="AA1684" s="36"/>
      <c r="AB1684" s="36"/>
      <c r="AC1684" s="36"/>
      <c r="AD1684" s="36"/>
      <c r="AE1684" s="36"/>
      <c r="AR1684" s="186" t="s">
        <v>214</v>
      </c>
      <c r="AT1684" s="186" t="s">
        <v>156</v>
      </c>
      <c r="AU1684" s="186" t="s">
        <v>84</v>
      </c>
      <c r="AY1684" s="19" t="s">
        <v>153</v>
      </c>
      <c r="BE1684" s="187">
        <f t="shared" si="24"/>
        <v>0</v>
      </c>
      <c r="BF1684" s="187">
        <f t="shared" si="25"/>
        <v>0</v>
      </c>
      <c r="BG1684" s="187">
        <f t="shared" si="26"/>
        <v>0</v>
      </c>
      <c r="BH1684" s="187">
        <f t="shared" si="27"/>
        <v>0</v>
      </c>
      <c r="BI1684" s="187">
        <f t="shared" si="28"/>
        <v>0</v>
      </c>
      <c r="BJ1684" s="19" t="s">
        <v>82</v>
      </c>
      <c r="BK1684" s="187">
        <f t="shared" si="29"/>
        <v>0</v>
      </c>
      <c r="BL1684" s="19" t="s">
        <v>214</v>
      </c>
      <c r="BM1684" s="186" t="s">
        <v>8976</v>
      </c>
    </row>
    <row r="1685" spans="1:65" s="2" customFormat="1" ht="33" customHeight="1" x14ac:dyDescent="0.2">
      <c r="A1685" s="36"/>
      <c r="B1685" s="37"/>
      <c r="C1685" s="175" t="s">
        <v>2829</v>
      </c>
      <c r="D1685" s="175" t="s">
        <v>156</v>
      </c>
      <c r="E1685" s="176" t="s">
        <v>8977</v>
      </c>
      <c r="F1685" s="177" t="s">
        <v>8978</v>
      </c>
      <c r="G1685" s="178" t="s">
        <v>349</v>
      </c>
      <c r="H1685" s="179">
        <v>16</v>
      </c>
      <c r="I1685" s="180"/>
      <c r="J1685" s="181">
        <f t="shared" si="20"/>
        <v>0</v>
      </c>
      <c r="K1685" s="177" t="s">
        <v>28</v>
      </c>
      <c r="L1685" s="41"/>
      <c r="M1685" s="182" t="s">
        <v>28</v>
      </c>
      <c r="N1685" s="183" t="s">
        <v>45</v>
      </c>
      <c r="O1685" s="66"/>
      <c r="P1685" s="184">
        <f t="shared" si="21"/>
        <v>0</v>
      </c>
      <c r="Q1685" s="184">
        <v>0</v>
      </c>
      <c r="R1685" s="184">
        <f t="shared" si="22"/>
        <v>0</v>
      </c>
      <c r="S1685" s="184">
        <v>0</v>
      </c>
      <c r="T1685" s="185">
        <f t="shared" si="23"/>
        <v>0</v>
      </c>
      <c r="U1685" s="36"/>
      <c r="V1685" s="36"/>
      <c r="W1685" s="36"/>
      <c r="X1685" s="36"/>
      <c r="Y1685" s="36"/>
      <c r="Z1685" s="36"/>
      <c r="AA1685" s="36"/>
      <c r="AB1685" s="36"/>
      <c r="AC1685" s="36"/>
      <c r="AD1685" s="36"/>
      <c r="AE1685" s="36"/>
      <c r="AR1685" s="186" t="s">
        <v>214</v>
      </c>
      <c r="AT1685" s="186" t="s">
        <v>156</v>
      </c>
      <c r="AU1685" s="186" t="s">
        <v>84</v>
      </c>
      <c r="AY1685" s="19" t="s">
        <v>153</v>
      </c>
      <c r="BE1685" s="187">
        <f t="shared" si="24"/>
        <v>0</v>
      </c>
      <c r="BF1685" s="187">
        <f t="shared" si="25"/>
        <v>0</v>
      </c>
      <c r="BG1685" s="187">
        <f t="shared" si="26"/>
        <v>0</v>
      </c>
      <c r="BH1685" s="187">
        <f t="shared" si="27"/>
        <v>0</v>
      </c>
      <c r="BI1685" s="187">
        <f t="shared" si="28"/>
        <v>0</v>
      </c>
      <c r="BJ1685" s="19" t="s">
        <v>82</v>
      </c>
      <c r="BK1685" s="187">
        <f t="shared" si="29"/>
        <v>0</v>
      </c>
      <c r="BL1685" s="19" t="s">
        <v>214</v>
      </c>
      <c r="BM1685" s="186" t="s">
        <v>8979</v>
      </c>
    </row>
    <row r="1686" spans="1:65" s="2" customFormat="1" ht="33" customHeight="1" x14ac:dyDescent="0.2">
      <c r="A1686" s="36"/>
      <c r="B1686" s="37"/>
      <c r="C1686" s="175" t="s">
        <v>2833</v>
      </c>
      <c r="D1686" s="175" t="s">
        <v>156</v>
      </c>
      <c r="E1686" s="176" t="s">
        <v>8980</v>
      </c>
      <c r="F1686" s="177" t="s">
        <v>8981</v>
      </c>
      <c r="G1686" s="178" t="s">
        <v>349</v>
      </c>
      <c r="H1686" s="179">
        <v>18.899999999999999</v>
      </c>
      <c r="I1686" s="180"/>
      <c r="J1686" s="181">
        <f t="shared" si="20"/>
        <v>0</v>
      </c>
      <c r="K1686" s="177" t="s">
        <v>28</v>
      </c>
      <c r="L1686" s="41"/>
      <c r="M1686" s="182" t="s">
        <v>28</v>
      </c>
      <c r="N1686" s="183" t="s">
        <v>45</v>
      </c>
      <c r="O1686" s="66"/>
      <c r="P1686" s="184">
        <f t="shared" si="21"/>
        <v>0</v>
      </c>
      <c r="Q1686" s="184">
        <v>0</v>
      </c>
      <c r="R1686" s="184">
        <f t="shared" si="22"/>
        <v>0</v>
      </c>
      <c r="S1686" s="184">
        <v>0</v>
      </c>
      <c r="T1686" s="185">
        <f t="shared" si="23"/>
        <v>0</v>
      </c>
      <c r="U1686" s="36"/>
      <c r="V1686" s="36"/>
      <c r="W1686" s="36"/>
      <c r="X1686" s="36"/>
      <c r="Y1686" s="36"/>
      <c r="Z1686" s="36"/>
      <c r="AA1686" s="36"/>
      <c r="AB1686" s="36"/>
      <c r="AC1686" s="36"/>
      <c r="AD1686" s="36"/>
      <c r="AE1686" s="36"/>
      <c r="AR1686" s="186" t="s">
        <v>214</v>
      </c>
      <c r="AT1686" s="186" t="s">
        <v>156</v>
      </c>
      <c r="AU1686" s="186" t="s">
        <v>84</v>
      </c>
      <c r="AY1686" s="19" t="s">
        <v>153</v>
      </c>
      <c r="BE1686" s="187">
        <f t="shared" si="24"/>
        <v>0</v>
      </c>
      <c r="BF1686" s="187">
        <f t="shared" si="25"/>
        <v>0</v>
      </c>
      <c r="BG1686" s="187">
        <f t="shared" si="26"/>
        <v>0</v>
      </c>
      <c r="BH1686" s="187">
        <f t="shared" si="27"/>
        <v>0</v>
      </c>
      <c r="BI1686" s="187">
        <f t="shared" si="28"/>
        <v>0</v>
      </c>
      <c r="BJ1686" s="19" t="s">
        <v>82</v>
      </c>
      <c r="BK1686" s="187">
        <f t="shared" si="29"/>
        <v>0</v>
      </c>
      <c r="BL1686" s="19" t="s">
        <v>214</v>
      </c>
      <c r="BM1686" s="186" t="s">
        <v>8982</v>
      </c>
    </row>
    <row r="1687" spans="1:65" s="2" customFormat="1" ht="33" customHeight="1" x14ac:dyDescent="0.2">
      <c r="A1687" s="36"/>
      <c r="B1687" s="37"/>
      <c r="C1687" s="175" t="s">
        <v>2837</v>
      </c>
      <c r="D1687" s="175" t="s">
        <v>156</v>
      </c>
      <c r="E1687" s="176" t="s">
        <v>8983</v>
      </c>
      <c r="F1687" s="177" t="s">
        <v>8984</v>
      </c>
      <c r="G1687" s="178" t="s">
        <v>349</v>
      </c>
      <c r="H1687" s="179">
        <v>27.7</v>
      </c>
      <c r="I1687" s="180"/>
      <c r="J1687" s="181">
        <f t="shared" si="20"/>
        <v>0</v>
      </c>
      <c r="K1687" s="177" t="s">
        <v>28</v>
      </c>
      <c r="L1687" s="41"/>
      <c r="M1687" s="182" t="s">
        <v>28</v>
      </c>
      <c r="N1687" s="183" t="s">
        <v>45</v>
      </c>
      <c r="O1687" s="66"/>
      <c r="P1687" s="184">
        <f t="shared" si="21"/>
        <v>0</v>
      </c>
      <c r="Q1687" s="184">
        <v>0</v>
      </c>
      <c r="R1687" s="184">
        <f t="shared" si="22"/>
        <v>0</v>
      </c>
      <c r="S1687" s="184">
        <v>0</v>
      </c>
      <c r="T1687" s="185">
        <f t="shared" si="23"/>
        <v>0</v>
      </c>
      <c r="U1687" s="36"/>
      <c r="V1687" s="36"/>
      <c r="W1687" s="36"/>
      <c r="X1687" s="36"/>
      <c r="Y1687" s="36"/>
      <c r="Z1687" s="36"/>
      <c r="AA1687" s="36"/>
      <c r="AB1687" s="36"/>
      <c r="AC1687" s="36"/>
      <c r="AD1687" s="36"/>
      <c r="AE1687" s="36"/>
      <c r="AR1687" s="186" t="s">
        <v>214</v>
      </c>
      <c r="AT1687" s="186" t="s">
        <v>156</v>
      </c>
      <c r="AU1687" s="186" t="s">
        <v>84</v>
      </c>
      <c r="AY1687" s="19" t="s">
        <v>153</v>
      </c>
      <c r="BE1687" s="187">
        <f t="shared" si="24"/>
        <v>0</v>
      </c>
      <c r="BF1687" s="187">
        <f t="shared" si="25"/>
        <v>0</v>
      </c>
      <c r="BG1687" s="187">
        <f t="shared" si="26"/>
        <v>0</v>
      </c>
      <c r="BH1687" s="187">
        <f t="shared" si="27"/>
        <v>0</v>
      </c>
      <c r="BI1687" s="187">
        <f t="shared" si="28"/>
        <v>0</v>
      </c>
      <c r="BJ1687" s="19" t="s">
        <v>82</v>
      </c>
      <c r="BK1687" s="187">
        <f t="shared" si="29"/>
        <v>0</v>
      </c>
      <c r="BL1687" s="19" t="s">
        <v>214</v>
      </c>
      <c r="BM1687" s="186" t="s">
        <v>8985</v>
      </c>
    </row>
    <row r="1688" spans="1:65" s="2" customFormat="1" ht="24" x14ac:dyDescent="0.2">
      <c r="A1688" s="36"/>
      <c r="B1688" s="37"/>
      <c r="C1688" s="175" t="s">
        <v>2841</v>
      </c>
      <c r="D1688" s="175" t="s">
        <v>156</v>
      </c>
      <c r="E1688" s="176" t="s">
        <v>8986</v>
      </c>
      <c r="F1688" s="177" t="s">
        <v>8987</v>
      </c>
      <c r="G1688" s="178" t="s">
        <v>349</v>
      </c>
      <c r="H1688" s="179">
        <v>28</v>
      </c>
      <c r="I1688" s="180"/>
      <c r="J1688" s="181">
        <f t="shared" si="20"/>
        <v>0</v>
      </c>
      <c r="K1688" s="177" t="s">
        <v>28</v>
      </c>
      <c r="L1688" s="41"/>
      <c r="M1688" s="182" t="s">
        <v>28</v>
      </c>
      <c r="N1688" s="183" t="s">
        <v>45</v>
      </c>
      <c r="O1688" s="66"/>
      <c r="P1688" s="184">
        <f t="shared" si="21"/>
        <v>0</v>
      </c>
      <c r="Q1688" s="184">
        <v>0</v>
      </c>
      <c r="R1688" s="184">
        <f t="shared" si="22"/>
        <v>0</v>
      </c>
      <c r="S1688" s="184">
        <v>0</v>
      </c>
      <c r="T1688" s="185">
        <f t="shared" si="23"/>
        <v>0</v>
      </c>
      <c r="U1688" s="36"/>
      <c r="V1688" s="36"/>
      <c r="W1688" s="36"/>
      <c r="X1688" s="36"/>
      <c r="Y1688" s="36"/>
      <c r="Z1688" s="36"/>
      <c r="AA1688" s="36"/>
      <c r="AB1688" s="36"/>
      <c r="AC1688" s="36"/>
      <c r="AD1688" s="36"/>
      <c r="AE1688" s="36"/>
      <c r="AR1688" s="186" t="s">
        <v>214</v>
      </c>
      <c r="AT1688" s="186" t="s">
        <v>156</v>
      </c>
      <c r="AU1688" s="186" t="s">
        <v>84</v>
      </c>
      <c r="AY1688" s="19" t="s">
        <v>153</v>
      </c>
      <c r="BE1688" s="187">
        <f t="shared" si="24"/>
        <v>0</v>
      </c>
      <c r="BF1688" s="187">
        <f t="shared" si="25"/>
        <v>0</v>
      </c>
      <c r="BG1688" s="187">
        <f t="shared" si="26"/>
        <v>0</v>
      </c>
      <c r="BH1688" s="187">
        <f t="shared" si="27"/>
        <v>0</v>
      </c>
      <c r="BI1688" s="187">
        <f t="shared" si="28"/>
        <v>0</v>
      </c>
      <c r="BJ1688" s="19" t="s">
        <v>82</v>
      </c>
      <c r="BK1688" s="187">
        <f t="shared" si="29"/>
        <v>0</v>
      </c>
      <c r="BL1688" s="19" t="s">
        <v>214</v>
      </c>
      <c r="BM1688" s="186" t="s">
        <v>8988</v>
      </c>
    </row>
    <row r="1689" spans="1:65" s="2" customFormat="1" ht="24" x14ac:dyDescent="0.2">
      <c r="A1689" s="36"/>
      <c r="B1689" s="37"/>
      <c r="C1689" s="175" t="s">
        <v>2846</v>
      </c>
      <c r="D1689" s="175" t="s">
        <v>156</v>
      </c>
      <c r="E1689" s="176" t="s">
        <v>8989</v>
      </c>
      <c r="F1689" s="177" t="s">
        <v>8990</v>
      </c>
      <c r="G1689" s="178" t="s">
        <v>349</v>
      </c>
      <c r="H1689" s="179">
        <v>24.7</v>
      </c>
      <c r="I1689" s="180"/>
      <c r="J1689" s="181">
        <f t="shared" si="20"/>
        <v>0</v>
      </c>
      <c r="K1689" s="177" t="s">
        <v>28</v>
      </c>
      <c r="L1689" s="41"/>
      <c r="M1689" s="182" t="s">
        <v>28</v>
      </c>
      <c r="N1689" s="183" t="s">
        <v>45</v>
      </c>
      <c r="O1689" s="66"/>
      <c r="P1689" s="184">
        <f t="shared" si="21"/>
        <v>0</v>
      </c>
      <c r="Q1689" s="184">
        <v>0</v>
      </c>
      <c r="R1689" s="184">
        <f t="shared" si="22"/>
        <v>0</v>
      </c>
      <c r="S1689" s="184">
        <v>0</v>
      </c>
      <c r="T1689" s="185">
        <f t="shared" si="23"/>
        <v>0</v>
      </c>
      <c r="U1689" s="36"/>
      <c r="V1689" s="36"/>
      <c r="W1689" s="36"/>
      <c r="X1689" s="36"/>
      <c r="Y1689" s="36"/>
      <c r="Z1689" s="36"/>
      <c r="AA1689" s="36"/>
      <c r="AB1689" s="36"/>
      <c r="AC1689" s="36"/>
      <c r="AD1689" s="36"/>
      <c r="AE1689" s="36"/>
      <c r="AR1689" s="186" t="s">
        <v>214</v>
      </c>
      <c r="AT1689" s="186" t="s">
        <v>156</v>
      </c>
      <c r="AU1689" s="186" t="s">
        <v>84</v>
      </c>
      <c r="AY1689" s="19" t="s">
        <v>153</v>
      </c>
      <c r="BE1689" s="187">
        <f t="shared" si="24"/>
        <v>0</v>
      </c>
      <c r="BF1689" s="187">
        <f t="shared" si="25"/>
        <v>0</v>
      </c>
      <c r="BG1689" s="187">
        <f t="shared" si="26"/>
        <v>0</v>
      </c>
      <c r="BH1689" s="187">
        <f t="shared" si="27"/>
        <v>0</v>
      </c>
      <c r="BI1689" s="187">
        <f t="shared" si="28"/>
        <v>0</v>
      </c>
      <c r="BJ1689" s="19" t="s">
        <v>82</v>
      </c>
      <c r="BK1689" s="187">
        <f t="shared" si="29"/>
        <v>0</v>
      </c>
      <c r="BL1689" s="19" t="s">
        <v>214</v>
      </c>
      <c r="BM1689" s="186" t="s">
        <v>8991</v>
      </c>
    </row>
    <row r="1690" spans="1:65" s="2" customFormat="1" ht="24" x14ac:dyDescent="0.2">
      <c r="A1690" s="36"/>
      <c r="B1690" s="37"/>
      <c r="C1690" s="175" t="s">
        <v>2853</v>
      </c>
      <c r="D1690" s="175" t="s">
        <v>156</v>
      </c>
      <c r="E1690" s="176" t="s">
        <v>8992</v>
      </c>
      <c r="F1690" s="177" t="s">
        <v>8993</v>
      </c>
      <c r="G1690" s="178" t="s">
        <v>349</v>
      </c>
      <c r="H1690" s="179">
        <v>3.9</v>
      </c>
      <c r="I1690" s="180"/>
      <c r="J1690" s="181">
        <f t="shared" si="20"/>
        <v>0</v>
      </c>
      <c r="K1690" s="177" t="s">
        <v>28</v>
      </c>
      <c r="L1690" s="41"/>
      <c r="M1690" s="182" t="s">
        <v>28</v>
      </c>
      <c r="N1690" s="183" t="s">
        <v>45</v>
      </c>
      <c r="O1690" s="66"/>
      <c r="P1690" s="184">
        <f t="shared" si="21"/>
        <v>0</v>
      </c>
      <c r="Q1690" s="184">
        <v>0</v>
      </c>
      <c r="R1690" s="184">
        <f t="shared" si="22"/>
        <v>0</v>
      </c>
      <c r="S1690" s="184">
        <v>0</v>
      </c>
      <c r="T1690" s="185">
        <f t="shared" si="23"/>
        <v>0</v>
      </c>
      <c r="U1690" s="36"/>
      <c r="V1690" s="36"/>
      <c r="W1690" s="36"/>
      <c r="X1690" s="36"/>
      <c r="Y1690" s="36"/>
      <c r="Z1690" s="36"/>
      <c r="AA1690" s="36"/>
      <c r="AB1690" s="36"/>
      <c r="AC1690" s="36"/>
      <c r="AD1690" s="36"/>
      <c r="AE1690" s="36"/>
      <c r="AR1690" s="186" t="s">
        <v>214</v>
      </c>
      <c r="AT1690" s="186" t="s">
        <v>156</v>
      </c>
      <c r="AU1690" s="186" t="s">
        <v>84</v>
      </c>
      <c r="AY1690" s="19" t="s">
        <v>153</v>
      </c>
      <c r="BE1690" s="187">
        <f t="shared" si="24"/>
        <v>0</v>
      </c>
      <c r="BF1690" s="187">
        <f t="shared" si="25"/>
        <v>0</v>
      </c>
      <c r="BG1690" s="187">
        <f t="shared" si="26"/>
        <v>0</v>
      </c>
      <c r="BH1690" s="187">
        <f t="shared" si="27"/>
        <v>0</v>
      </c>
      <c r="BI1690" s="187">
        <f t="shared" si="28"/>
        <v>0</v>
      </c>
      <c r="BJ1690" s="19" t="s">
        <v>82</v>
      </c>
      <c r="BK1690" s="187">
        <f t="shared" si="29"/>
        <v>0</v>
      </c>
      <c r="BL1690" s="19" t="s">
        <v>214</v>
      </c>
      <c r="BM1690" s="186" t="s">
        <v>8994</v>
      </c>
    </row>
    <row r="1691" spans="1:65" s="2" customFormat="1" ht="24" x14ac:dyDescent="0.2">
      <c r="A1691" s="36"/>
      <c r="B1691" s="37"/>
      <c r="C1691" s="175" t="s">
        <v>2863</v>
      </c>
      <c r="D1691" s="175" t="s">
        <v>156</v>
      </c>
      <c r="E1691" s="176" t="s">
        <v>8995</v>
      </c>
      <c r="F1691" s="177" t="s">
        <v>8996</v>
      </c>
      <c r="G1691" s="178" t="s">
        <v>349</v>
      </c>
      <c r="H1691" s="179">
        <v>5.5</v>
      </c>
      <c r="I1691" s="180"/>
      <c r="J1691" s="181">
        <f t="shared" si="20"/>
        <v>0</v>
      </c>
      <c r="K1691" s="177" t="s">
        <v>28</v>
      </c>
      <c r="L1691" s="41"/>
      <c r="M1691" s="182" t="s">
        <v>28</v>
      </c>
      <c r="N1691" s="183" t="s">
        <v>45</v>
      </c>
      <c r="O1691" s="66"/>
      <c r="P1691" s="184">
        <f t="shared" si="21"/>
        <v>0</v>
      </c>
      <c r="Q1691" s="184">
        <v>0</v>
      </c>
      <c r="R1691" s="184">
        <f t="shared" si="22"/>
        <v>0</v>
      </c>
      <c r="S1691" s="184">
        <v>0</v>
      </c>
      <c r="T1691" s="185">
        <f t="shared" si="23"/>
        <v>0</v>
      </c>
      <c r="U1691" s="36"/>
      <c r="V1691" s="36"/>
      <c r="W1691" s="36"/>
      <c r="X1691" s="36"/>
      <c r="Y1691" s="36"/>
      <c r="Z1691" s="36"/>
      <c r="AA1691" s="36"/>
      <c r="AB1691" s="36"/>
      <c r="AC1691" s="36"/>
      <c r="AD1691" s="36"/>
      <c r="AE1691" s="36"/>
      <c r="AR1691" s="186" t="s">
        <v>214</v>
      </c>
      <c r="AT1691" s="186" t="s">
        <v>156</v>
      </c>
      <c r="AU1691" s="186" t="s">
        <v>84</v>
      </c>
      <c r="AY1691" s="19" t="s">
        <v>153</v>
      </c>
      <c r="BE1691" s="187">
        <f t="shared" si="24"/>
        <v>0</v>
      </c>
      <c r="BF1691" s="187">
        <f t="shared" si="25"/>
        <v>0</v>
      </c>
      <c r="BG1691" s="187">
        <f t="shared" si="26"/>
        <v>0</v>
      </c>
      <c r="BH1691" s="187">
        <f t="shared" si="27"/>
        <v>0</v>
      </c>
      <c r="BI1691" s="187">
        <f t="shared" si="28"/>
        <v>0</v>
      </c>
      <c r="BJ1691" s="19" t="s">
        <v>82</v>
      </c>
      <c r="BK1691" s="187">
        <f t="shared" si="29"/>
        <v>0</v>
      </c>
      <c r="BL1691" s="19" t="s">
        <v>214</v>
      </c>
      <c r="BM1691" s="186" t="s">
        <v>8997</v>
      </c>
    </row>
    <row r="1692" spans="1:65" s="2" customFormat="1" ht="24" x14ac:dyDescent="0.2">
      <c r="A1692" s="36"/>
      <c r="B1692" s="37"/>
      <c r="C1692" s="175" t="s">
        <v>2869</v>
      </c>
      <c r="D1692" s="175" t="s">
        <v>156</v>
      </c>
      <c r="E1692" s="176" t="s">
        <v>8998</v>
      </c>
      <c r="F1692" s="177" t="s">
        <v>8999</v>
      </c>
      <c r="G1692" s="178" t="s">
        <v>433</v>
      </c>
      <c r="H1692" s="179">
        <v>1.5</v>
      </c>
      <c r="I1692" s="180"/>
      <c r="J1692" s="181">
        <f t="shared" si="20"/>
        <v>0</v>
      </c>
      <c r="K1692" s="177" t="s">
        <v>28</v>
      </c>
      <c r="L1692" s="41"/>
      <c r="M1692" s="182" t="s">
        <v>28</v>
      </c>
      <c r="N1692" s="183" t="s">
        <v>45</v>
      </c>
      <c r="O1692" s="66"/>
      <c r="P1692" s="184">
        <f t="shared" si="21"/>
        <v>0</v>
      </c>
      <c r="Q1692" s="184">
        <v>0</v>
      </c>
      <c r="R1692" s="184">
        <f t="shared" si="22"/>
        <v>0</v>
      </c>
      <c r="S1692" s="184">
        <v>0</v>
      </c>
      <c r="T1692" s="185">
        <f t="shared" si="23"/>
        <v>0</v>
      </c>
      <c r="U1692" s="36"/>
      <c r="V1692" s="36"/>
      <c r="W1692" s="36"/>
      <c r="X1692" s="36"/>
      <c r="Y1692" s="36"/>
      <c r="Z1692" s="36"/>
      <c r="AA1692" s="36"/>
      <c r="AB1692" s="36"/>
      <c r="AC1692" s="36"/>
      <c r="AD1692" s="36"/>
      <c r="AE1692" s="36"/>
      <c r="AR1692" s="186" t="s">
        <v>214</v>
      </c>
      <c r="AT1692" s="186" t="s">
        <v>156</v>
      </c>
      <c r="AU1692" s="186" t="s">
        <v>84</v>
      </c>
      <c r="AY1692" s="19" t="s">
        <v>153</v>
      </c>
      <c r="BE1692" s="187">
        <f t="shared" si="24"/>
        <v>0</v>
      </c>
      <c r="BF1692" s="187">
        <f t="shared" si="25"/>
        <v>0</v>
      </c>
      <c r="BG1692" s="187">
        <f t="shared" si="26"/>
        <v>0</v>
      </c>
      <c r="BH1692" s="187">
        <f t="shared" si="27"/>
        <v>0</v>
      </c>
      <c r="BI1692" s="187">
        <f t="shared" si="28"/>
        <v>0</v>
      </c>
      <c r="BJ1692" s="19" t="s">
        <v>82</v>
      </c>
      <c r="BK1692" s="187">
        <f t="shared" si="29"/>
        <v>0</v>
      </c>
      <c r="BL1692" s="19" t="s">
        <v>214</v>
      </c>
      <c r="BM1692" s="186" t="s">
        <v>9000</v>
      </c>
    </row>
    <row r="1693" spans="1:65" s="2" customFormat="1" ht="24" x14ac:dyDescent="0.2">
      <c r="A1693" s="36"/>
      <c r="B1693" s="37"/>
      <c r="C1693" s="175" t="s">
        <v>2877</v>
      </c>
      <c r="D1693" s="175" t="s">
        <v>156</v>
      </c>
      <c r="E1693" s="176" t="s">
        <v>9001</v>
      </c>
      <c r="F1693" s="177" t="s">
        <v>9002</v>
      </c>
      <c r="G1693" s="178" t="s">
        <v>349</v>
      </c>
      <c r="H1693" s="179">
        <v>3.2</v>
      </c>
      <c r="I1693" s="180"/>
      <c r="J1693" s="181">
        <f t="shared" si="20"/>
        <v>0</v>
      </c>
      <c r="K1693" s="177" t="s">
        <v>28</v>
      </c>
      <c r="L1693" s="41"/>
      <c r="M1693" s="182" t="s">
        <v>28</v>
      </c>
      <c r="N1693" s="183" t="s">
        <v>45</v>
      </c>
      <c r="O1693" s="66"/>
      <c r="P1693" s="184">
        <f t="shared" si="21"/>
        <v>0</v>
      </c>
      <c r="Q1693" s="184">
        <v>0</v>
      </c>
      <c r="R1693" s="184">
        <f t="shared" si="22"/>
        <v>0</v>
      </c>
      <c r="S1693" s="184">
        <v>0</v>
      </c>
      <c r="T1693" s="185">
        <f t="shared" si="23"/>
        <v>0</v>
      </c>
      <c r="U1693" s="36"/>
      <c r="V1693" s="36"/>
      <c r="W1693" s="36"/>
      <c r="X1693" s="36"/>
      <c r="Y1693" s="36"/>
      <c r="Z1693" s="36"/>
      <c r="AA1693" s="36"/>
      <c r="AB1693" s="36"/>
      <c r="AC1693" s="36"/>
      <c r="AD1693" s="36"/>
      <c r="AE1693" s="36"/>
      <c r="AR1693" s="186" t="s">
        <v>214</v>
      </c>
      <c r="AT1693" s="186" t="s">
        <v>156</v>
      </c>
      <c r="AU1693" s="186" t="s">
        <v>84</v>
      </c>
      <c r="AY1693" s="19" t="s">
        <v>153</v>
      </c>
      <c r="BE1693" s="187">
        <f t="shared" si="24"/>
        <v>0</v>
      </c>
      <c r="BF1693" s="187">
        <f t="shared" si="25"/>
        <v>0</v>
      </c>
      <c r="BG1693" s="187">
        <f t="shared" si="26"/>
        <v>0</v>
      </c>
      <c r="BH1693" s="187">
        <f t="shared" si="27"/>
        <v>0</v>
      </c>
      <c r="BI1693" s="187">
        <f t="shared" si="28"/>
        <v>0</v>
      </c>
      <c r="BJ1693" s="19" t="s">
        <v>82</v>
      </c>
      <c r="BK1693" s="187">
        <f t="shared" si="29"/>
        <v>0</v>
      </c>
      <c r="BL1693" s="19" t="s">
        <v>214</v>
      </c>
      <c r="BM1693" s="186" t="s">
        <v>9003</v>
      </c>
    </row>
    <row r="1694" spans="1:65" s="2" customFormat="1" ht="33" customHeight="1" x14ac:dyDescent="0.2">
      <c r="A1694" s="36"/>
      <c r="B1694" s="37"/>
      <c r="C1694" s="175" t="s">
        <v>2882</v>
      </c>
      <c r="D1694" s="175" t="s">
        <v>156</v>
      </c>
      <c r="E1694" s="176" t="s">
        <v>9004</v>
      </c>
      <c r="F1694" s="177" t="s">
        <v>9005</v>
      </c>
      <c r="G1694" s="178" t="s">
        <v>349</v>
      </c>
      <c r="H1694" s="179">
        <v>16.100000000000001</v>
      </c>
      <c r="I1694" s="180"/>
      <c r="J1694" s="181">
        <f t="shared" si="20"/>
        <v>0</v>
      </c>
      <c r="K1694" s="177" t="s">
        <v>28</v>
      </c>
      <c r="L1694" s="41"/>
      <c r="M1694" s="182" t="s">
        <v>28</v>
      </c>
      <c r="N1694" s="183" t="s">
        <v>45</v>
      </c>
      <c r="O1694" s="66"/>
      <c r="P1694" s="184">
        <f t="shared" si="21"/>
        <v>0</v>
      </c>
      <c r="Q1694" s="184">
        <v>0</v>
      </c>
      <c r="R1694" s="184">
        <f t="shared" si="22"/>
        <v>0</v>
      </c>
      <c r="S1694" s="184">
        <v>0</v>
      </c>
      <c r="T1694" s="185">
        <f t="shared" si="23"/>
        <v>0</v>
      </c>
      <c r="U1694" s="36"/>
      <c r="V1694" s="36"/>
      <c r="W1694" s="36"/>
      <c r="X1694" s="36"/>
      <c r="Y1694" s="36"/>
      <c r="Z1694" s="36"/>
      <c r="AA1694" s="36"/>
      <c r="AB1694" s="36"/>
      <c r="AC1694" s="36"/>
      <c r="AD1694" s="36"/>
      <c r="AE1694" s="36"/>
      <c r="AR1694" s="186" t="s">
        <v>214</v>
      </c>
      <c r="AT1694" s="186" t="s">
        <v>156</v>
      </c>
      <c r="AU1694" s="186" t="s">
        <v>84</v>
      </c>
      <c r="AY1694" s="19" t="s">
        <v>153</v>
      </c>
      <c r="BE1694" s="187">
        <f t="shared" si="24"/>
        <v>0</v>
      </c>
      <c r="BF1694" s="187">
        <f t="shared" si="25"/>
        <v>0</v>
      </c>
      <c r="BG1694" s="187">
        <f t="shared" si="26"/>
        <v>0</v>
      </c>
      <c r="BH1694" s="187">
        <f t="shared" si="27"/>
        <v>0</v>
      </c>
      <c r="BI1694" s="187">
        <f t="shared" si="28"/>
        <v>0</v>
      </c>
      <c r="BJ1694" s="19" t="s">
        <v>82</v>
      </c>
      <c r="BK1694" s="187">
        <f t="shared" si="29"/>
        <v>0</v>
      </c>
      <c r="BL1694" s="19" t="s">
        <v>214</v>
      </c>
      <c r="BM1694" s="186" t="s">
        <v>9006</v>
      </c>
    </row>
    <row r="1695" spans="1:65" s="2" customFormat="1" ht="33" customHeight="1" x14ac:dyDescent="0.2">
      <c r="A1695" s="36"/>
      <c r="B1695" s="37"/>
      <c r="C1695" s="175" t="s">
        <v>2886</v>
      </c>
      <c r="D1695" s="175" t="s">
        <v>156</v>
      </c>
      <c r="E1695" s="176" t="s">
        <v>9007</v>
      </c>
      <c r="F1695" s="177" t="s">
        <v>9008</v>
      </c>
      <c r="G1695" s="178" t="s">
        <v>349</v>
      </c>
      <c r="H1695" s="179">
        <v>27.8</v>
      </c>
      <c r="I1695" s="180"/>
      <c r="J1695" s="181">
        <f t="shared" si="20"/>
        <v>0</v>
      </c>
      <c r="K1695" s="177" t="s">
        <v>28</v>
      </c>
      <c r="L1695" s="41"/>
      <c r="M1695" s="182" t="s">
        <v>28</v>
      </c>
      <c r="N1695" s="183" t="s">
        <v>45</v>
      </c>
      <c r="O1695" s="66"/>
      <c r="P1695" s="184">
        <f t="shared" si="21"/>
        <v>0</v>
      </c>
      <c r="Q1695" s="184">
        <v>0</v>
      </c>
      <c r="R1695" s="184">
        <f t="shared" si="22"/>
        <v>0</v>
      </c>
      <c r="S1695" s="184">
        <v>0</v>
      </c>
      <c r="T1695" s="185">
        <f t="shared" si="23"/>
        <v>0</v>
      </c>
      <c r="U1695" s="36"/>
      <c r="V1695" s="36"/>
      <c r="W1695" s="36"/>
      <c r="X1695" s="36"/>
      <c r="Y1695" s="36"/>
      <c r="Z1695" s="36"/>
      <c r="AA1695" s="36"/>
      <c r="AB1695" s="36"/>
      <c r="AC1695" s="36"/>
      <c r="AD1695" s="36"/>
      <c r="AE1695" s="36"/>
      <c r="AR1695" s="186" t="s">
        <v>214</v>
      </c>
      <c r="AT1695" s="186" t="s">
        <v>156</v>
      </c>
      <c r="AU1695" s="186" t="s">
        <v>84</v>
      </c>
      <c r="AY1695" s="19" t="s">
        <v>153</v>
      </c>
      <c r="BE1695" s="187">
        <f t="shared" si="24"/>
        <v>0</v>
      </c>
      <c r="BF1695" s="187">
        <f t="shared" si="25"/>
        <v>0</v>
      </c>
      <c r="BG1695" s="187">
        <f t="shared" si="26"/>
        <v>0</v>
      </c>
      <c r="BH1695" s="187">
        <f t="shared" si="27"/>
        <v>0</v>
      </c>
      <c r="BI1695" s="187">
        <f t="shared" si="28"/>
        <v>0</v>
      </c>
      <c r="BJ1695" s="19" t="s">
        <v>82</v>
      </c>
      <c r="BK1695" s="187">
        <f t="shared" si="29"/>
        <v>0</v>
      </c>
      <c r="BL1695" s="19" t="s">
        <v>214</v>
      </c>
      <c r="BM1695" s="186" t="s">
        <v>9009</v>
      </c>
    </row>
    <row r="1696" spans="1:65" s="2" customFormat="1" ht="33" customHeight="1" x14ac:dyDescent="0.2">
      <c r="A1696" s="36"/>
      <c r="B1696" s="37"/>
      <c r="C1696" s="175" t="s">
        <v>2890</v>
      </c>
      <c r="D1696" s="175" t="s">
        <v>156</v>
      </c>
      <c r="E1696" s="176" t="s">
        <v>9010</v>
      </c>
      <c r="F1696" s="177" t="s">
        <v>9011</v>
      </c>
      <c r="G1696" s="178" t="s">
        <v>349</v>
      </c>
      <c r="H1696" s="179">
        <v>3</v>
      </c>
      <c r="I1696" s="180"/>
      <c r="J1696" s="181">
        <f t="shared" si="20"/>
        <v>0</v>
      </c>
      <c r="K1696" s="177" t="s">
        <v>28</v>
      </c>
      <c r="L1696" s="41"/>
      <c r="M1696" s="182" t="s">
        <v>28</v>
      </c>
      <c r="N1696" s="183" t="s">
        <v>45</v>
      </c>
      <c r="O1696" s="66"/>
      <c r="P1696" s="184">
        <f t="shared" si="21"/>
        <v>0</v>
      </c>
      <c r="Q1696" s="184">
        <v>0</v>
      </c>
      <c r="R1696" s="184">
        <f t="shared" si="22"/>
        <v>0</v>
      </c>
      <c r="S1696" s="184">
        <v>0</v>
      </c>
      <c r="T1696" s="185">
        <f t="shared" si="23"/>
        <v>0</v>
      </c>
      <c r="U1696" s="36"/>
      <c r="V1696" s="36"/>
      <c r="W1696" s="36"/>
      <c r="X1696" s="36"/>
      <c r="Y1696" s="36"/>
      <c r="Z1696" s="36"/>
      <c r="AA1696" s="36"/>
      <c r="AB1696" s="36"/>
      <c r="AC1696" s="36"/>
      <c r="AD1696" s="36"/>
      <c r="AE1696" s="36"/>
      <c r="AR1696" s="186" t="s">
        <v>214</v>
      </c>
      <c r="AT1696" s="186" t="s">
        <v>156</v>
      </c>
      <c r="AU1696" s="186" t="s">
        <v>84</v>
      </c>
      <c r="AY1696" s="19" t="s">
        <v>153</v>
      </c>
      <c r="BE1696" s="187">
        <f t="shared" si="24"/>
        <v>0</v>
      </c>
      <c r="BF1696" s="187">
        <f t="shared" si="25"/>
        <v>0</v>
      </c>
      <c r="BG1696" s="187">
        <f t="shared" si="26"/>
        <v>0</v>
      </c>
      <c r="BH1696" s="187">
        <f t="shared" si="27"/>
        <v>0</v>
      </c>
      <c r="BI1696" s="187">
        <f t="shared" si="28"/>
        <v>0</v>
      </c>
      <c r="BJ1696" s="19" t="s">
        <v>82</v>
      </c>
      <c r="BK1696" s="187">
        <f t="shared" si="29"/>
        <v>0</v>
      </c>
      <c r="BL1696" s="19" t="s">
        <v>214</v>
      </c>
      <c r="BM1696" s="186" t="s">
        <v>9012</v>
      </c>
    </row>
    <row r="1697" spans="1:65" s="2" customFormat="1" ht="36" x14ac:dyDescent="0.2">
      <c r="A1697" s="36"/>
      <c r="B1697" s="37"/>
      <c r="C1697" s="175" t="s">
        <v>2894</v>
      </c>
      <c r="D1697" s="175" t="s">
        <v>156</v>
      </c>
      <c r="E1697" s="176" t="s">
        <v>9013</v>
      </c>
      <c r="F1697" s="177" t="s">
        <v>9014</v>
      </c>
      <c r="G1697" s="178" t="s">
        <v>349</v>
      </c>
      <c r="H1697" s="179">
        <v>1.4</v>
      </c>
      <c r="I1697" s="180"/>
      <c r="J1697" s="181">
        <f t="shared" si="20"/>
        <v>0</v>
      </c>
      <c r="K1697" s="177" t="s">
        <v>28</v>
      </c>
      <c r="L1697" s="41"/>
      <c r="M1697" s="182" t="s">
        <v>28</v>
      </c>
      <c r="N1697" s="183" t="s">
        <v>45</v>
      </c>
      <c r="O1697" s="66"/>
      <c r="P1697" s="184">
        <f t="shared" si="21"/>
        <v>0</v>
      </c>
      <c r="Q1697" s="184">
        <v>0</v>
      </c>
      <c r="R1697" s="184">
        <f t="shared" si="22"/>
        <v>0</v>
      </c>
      <c r="S1697" s="184">
        <v>0</v>
      </c>
      <c r="T1697" s="185">
        <f t="shared" si="23"/>
        <v>0</v>
      </c>
      <c r="U1697" s="36"/>
      <c r="V1697" s="36"/>
      <c r="W1697" s="36"/>
      <c r="X1697" s="36"/>
      <c r="Y1697" s="36"/>
      <c r="Z1697" s="36"/>
      <c r="AA1697" s="36"/>
      <c r="AB1697" s="36"/>
      <c r="AC1697" s="36"/>
      <c r="AD1697" s="36"/>
      <c r="AE1697" s="36"/>
      <c r="AR1697" s="186" t="s">
        <v>214</v>
      </c>
      <c r="AT1697" s="186" t="s">
        <v>156</v>
      </c>
      <c r="AU1697" s="186" t="s">
        <v>84</v>
      </c>
      <c r="AY1697" s="19" t="s">
        <v>153</v>
      </c>
      <c r="BE1697" s="187">
        <f t="shared" si="24"/>
        <v>0</v>
      </c>
      <c r="BF1697" s="187">
        <f t="shared" si="25"/>
        <v>0</v>
      </c>
      <c r="BG1697" s="187">
        <f t="shared" si="26"/>
        <v>0</v>
      </c>
      <c r="BH1697" s="187">
        <f t="shared" si="27"/>
        <v>0</v>
      </c>
      <c r="BI1697" s="187">
        <f t="shared" si="28"/>
        <v>0</v>
      </c>
      <c r="BJ1697" s="19" t="s">
        <v>82</v>
      </c>
      <c r="BK1697" s="187">
        <f t="shared" si="29"/>
        <v>0</v>
      </c>
      <c r="BL1697" s="19" t="s">
        <v>214</v>
      </c>
      <c r="BM1697" s="186" t="s">
        <v>9015</v>
      </c>
    </row>
    <row r="1698" spans="1:65" s="2" customFormat="1" ht="33" customHeight="1" x14ac:dyDescent="0.2">
      <c r="A1698" s="36"/>
      <c r="B1698" s="37"/>
      <c r="C1698" s="175" t="s">
        <v>2898</v>
      </c>
      <c r="D1698" s="175" t="s">
        <v>156</v>
      </c>
      <c r="E1698" s="176" t="s">
        <v>9016</v>
      </c>
      <c r="F1698" s="177" t="s">
        <v>9017</v>
      </c>
      <c r="G1698" s="178" t="s">
        <v>349</v>
      </c>
      <c r="H1698" s="179">
        <v>24.7</v>
      </c>
      <c r="I1698" s="180"/>
      <c r="J1698" s="181">
        <f t="shared" si="20"/>
        <v>0</v>
      </c>
      <c r="K1698" s="177" t="s">
        <v>28</v>
      </c>
      <c r="L1698" s="41"/>
      <c r="M1698" s="182" t="s">
        <v>28</v>
      </c>
      <c r="N1698" s="183" t="s">
        <v>45</v>
      </c>
      <c r="O1698" s="66"/>
      <c r="P1698" s="184">
        <f t="shared" si="21"/>
        <v>0</v>
      </c>
      <c r="Q1698" s="184">
        <v>0</v>
      </c>
      <c r="R1698" s="184">
        <f t="shared" si="22"/>
        <v>0</v>
      </c>
      <c r="S1698" s="184">
        <v>0</v>
      </c>
      <c r="T1698" s="185">
        <f t="shared" si="23"/>
        <v>0</v>
      </c>
      <c r="U1698" s="36"/>
      <c r="V1698" s="36"/>
      <c r="W1698" s="36"/>
      <c r="X1698" s="36"/>
      <c r="Y1698" s="36"/>
      <c r="Z1698" s="36"/>
      <c r="AA1698" s="36"/>
      <c r="AB1698" s="36"/>
      <c r="AC1698" s="36"/>
      <c r="AD1698" s="36"/>
      <c r="AE1698" s="36"/>
      <c r="AR1698" s="186" t="s">
        <v>214</v>
      </c>
      <c r="AT1698" s="186" t="s">
        <v>156</v>
      </c>
      <c r="AU1698" s="186" t="s">
        <v>84</v>
      </c>
      <c r="AY1698" s="19" t="s">
        <v>153</v>
      </c>
      <c r="BE1698" s="187">
        <f t="shared" si="24"/>
        <v>0</v>
      </c>
      <c r="BF1698" s="187">
        <f t="shared" si="25"/>
        <v>0</v>
      </c>
      <c r="BG1698" s="187">
        <f t="shared" si="26"/>
        <v>0</v>
      </c>
      <c r="BH1698" s="187">
        <f t="shared" si="27"/>
        <v>0</v>
      </c>
      <c r="BI1698" s="187">
        <f t="shared" si="28"/>
        <v>0</v>
      </c>
      <c r="BJ1698" s="19" t="s">
        <v>82</v>
      </c>
      <c r="BK1698" s="187">
        <f t="shared" si="29"/>
        <v>0</v>
      </c>
      <c r="BL1698" s="19" t="s">
        <v>214</v>
      </c>
      <c r="BM1698" s="186" t="s">
        <v>9018</v>
      </c>
    </row>
    <row r="1699" spans="1:65" s="2" customFormat="1" ht="33" customHeight="1" x14ac:dyDescent="0.2">
      <c r="A1699" s="36"/>
      <c r="B1699" s="37"/>
      <c r="C1699" s="175" t="s">
        <v>2902</v>
      </c>
      <c r="D1699" s="175" t="s">
        <v>156</v>
      </c>
      <c r="E1699" s="176" t="s">
        <v>9019</v>
      </c>
      <c r="F1699" s="177" t="s">
        <v>9020</v>
      </c>
      <c r="G1699" s="178" t="s">
        <v>349</v>
      </c>
      <c r="H1699" s="179">
        <v>14.3</v>
      </c>
      <c r="I1699" s="180"/>
      <c r="J1699" s="181">
        <f t="shared" si="20"/>
        <v>0</v>
      </c>
      <c r="K1699" s="177" t="s">
        <v>28</v>
      </c>
      <c r="L1699" s="41"/>
      <c r="M1699" s="182" t="s">
        <v>28</v>
      </c>
      <c r="N1699" s="183" t="s">
        <v>45</v>
      </c>
      <c r="O1699" s="66"/>
      <c r="P1699" s="184">
        <f t="shared" si="21"/>
        <v>0</v>
      </c>
      <c r="Q1699" s="184">
        <v>0</v>
      </c>
      <c r="R1699" s="184">
        <f t="shared" si="22"/>
        <v>0</v>
      </c>
      <c r="S1699" s="184">
        <v>0</v>
      </c>
      <c r="T1699" s="185">
        <f t="shared" si="23"/>
        <v>0</v>
      </c>
      <c r="U1699" s="36"/>
      <c r="V1699" s="36"/>
      <c r="W1699" s="36"/>
      <c r="X1699" s="36"/>
      <c r="Y1699" s="36"/>
      <c r="Z1699" s="36"/>
      <c r="AA1699" s="36"/>
      <c r="AB1699" s="36"/>
      <c r="AC1699" s="36"/>
      <c r="AD1699" s="36"/>
      <c r="AE1699" s="36"/>
      <c r="AR1699" s="186" t="s">
        <v>214</v>
      </c>
      <c r="AT1699" s="186" t="s">
        <v>156</v>
      </c>
      <c r="AU1699" s="186" t="s">
        <v>84</v>
      </c>
      <c r="AY1699" s="19" t="s">
        <v>153</v>
      </c>
      <c r="BE1699" s="187">
        <f t="shared" si="24"/>
        <v>0</v>
      </c>
      <c r="BF1699" s="187">
        <f t="shared" si="25"/>
        <v>0</v>
      </c>
      <c r="BG1699" s="187">
        <f t="shared" si="26"/>
        <v>0</v>
      </c>
      <c r="BH1699" s="187">
        <f t="shared" si="27"/>
        <v>0</v>
      </c>
      <c r="BI1699" s="187">
        <f t="shared" si="28"/>
        <v>0</v>
      </c>
      <c r="BJ1699" s="19" t="s">
        <v>82</v>
      </c>
      <c r="BK1699" s="187">
        <f t="shared" si="29"/>
        <v>0</v>
      </c>
      <c r="BL1699" s="19" t="s">
        <v>214</v>
      </c>
      <c r="BM1699" s="186" t="s">
        <v>9021</v>
      </c>
    </row>
    <row r="1700" spans="1:65" s="2" customFormat="1" ht="36" x14ac:dyDescent="0.2">
      <c r="A1700" s="36"/>
      <c r="B1700" s="37"/>
      <c r="C1700" s="175" t="s">
        <v>2906</v>
      </c>
      <c r="D1700" s="175" t="s">
        <v>156</v>
      </c>
      <c r="E1700" s="176" t="s">
        <v>9022</v>
      </c>
      <c r="F1700" s="177" t="s">
        <v>9023</v>
      </c>
      <c r="G1700" s="178" t="s">
        <v>349</v>
      </c>
      <c r="H1700" s="179">
        <v>8</v>
      </c>
      <c r="I1700" s="180"/>
      <c r="J1700" s="181">
        <f t="shared" si="20"/>
        <v>0</v>
      </c>
      <c r="K1700" s="177" t="s">
        <v>28</v>
      </c>
      <c r="L1700" s="41"/>
      <c r="M1700" s="182" t="s">
        <v>28</v>
      </c>
      <c r="N1700" s="183" t="s">
        <v>45</v>
      </c>
      <c r="O1700" s="66"/>
      <c r="P1700" s="184">
        <f t="shared" si="21"/>
        <v>0</v>
      </c>
      <c r="Q1700" s="184">
        <v>0</v>
      </c>
      <c r="R1700" s="184">
        <f t="shared" si="22"/>
        <v>0</v>
      </c>
      <c r="S1700" s="184">
        <v>0</v>
      </c>
      <c r="T1700" s="185">
        <f t="shared" si="23"/>
        <v>0</v>
      </c>
      <c r="U1700" s="36"/>
      <c r="V1700" s="36"/>
      <c r="W1700" s="36"/>
      <c r="X1700" s="36"/>
      <c r="Y1700" s="36"/>
      <c r="Z1700" s="36"/>
      <c r="AA1700" s="36"/>
      <c r="AB1700" s="36"/>
      <c r="AC1700" s="36"/>
      <c r="AD1700" s="36"/>
      <c r="AE1700" s="36"/>
      <c r="AR1700" s="186" t="s">
        <v>214</v>
      </c>
      <c r="AT1700" s="186" t="s">
        <v>156</v>
      </c>
      <c r="AU1700" s="186" t="s">
        <v>84</v>
      </c>
      <c r="AY1700" s="19" t="s">
        <v>153</v>
      </c>
      <c r="BE1700" s="187">
        <f t="shared" si="24"/>
        <v>0</v>
      </c>
      <c r="BF1700" s="187">
        <f t="shared" si="25"/>
        <v>0</v>
      </c>
      <c r="BG1700" s="187">
        <f t="shared" si="26"/>
        <v>0</v>
      </c>
      <c r="BH1700" s="187">
        <f t="shared" si="27"/>
        <v>0</v>
      </c>
      <c r="BI1700" s="187">
        <f t="shared" si="28"/>
        <v>0</v>
      </c>
      <c r="BJ1700" s="19" t="s">
        <v>82</v>
      </c>
      <c r="BK1700" s="187">
        <f t="shared" si="29"/>
        <v>0</v>
      </c>
      <c r="BL1700" s="19" t="s">
        <v>214</v>
      </c>
      <c r="BM1700" s="186" t="s">
        <v>9024</v>
      </c>
    </row>
    <row r="1701" spans="1:65" s="2" customFormat="1" ht="24" x14ac:dyDescent="0.2">
      <c r="A1701" s="36"/>
      <c r="B1701" s="37"/>
      <c r="C1701" s="175" t="s">
        <v>2910</v>
      </c>
      <c r="D1701" s="175" t="s">
        <v>156</v>
      </c>
      <c r="E1701" s="176" t="s">
        <v>9025</v>
      </c>
      <c r="F1701" s="177" t="s">
        <v>9026</v>
      </c>
      <c r="G1701" s="178" t="s">
        <v>349</v>
      </c>
      <c r="H1701" s="179">
        <v>6.3</v>
      </c>
      <c r="I1701" s="180"/>
      <c r="J1701" s="181">
        <f t="shared" si="20"/>
        <v>0</v>
      </c>
      <c r="K1701" s="177" t="s">
        <v>28</v>
      </c>
      <c r="L1701" s="41"/>
      <c r="M1701" s="182" t="s">
        <v>28</v>
      </c>
      <c r="N1701" s="183" t="s">
        <v>45</v>
      </c>
      <c r="O1701" s="66"/>
      <c r="P1701" s="184">
        <f t="shared" si="21"/>
        <v>0</v>
      </c>
      <c r="Q1701" s="184">
        <v>0</v>
      </c>
      <c r="R1701" s="184">
        <f t="shared" si="22"/>
        <v>0</v>
      </c>
      <c r="S1701" s="184">
        <v>0</v>
      </c>
      <c r="T1701" s="185">
        <f t="shared" si="23"/>
        <v>0</v>
      </c>
      <c r="U1701" s="36"/>
      <c r="V1701" s="36"/>
      <c r="W1701" s="36"/>
      <c r="X1701" s="36"/>
      <c r="Y1701" s="36"/>
      <c r="Z1701" s="36"/>
      <c r="AA1701" s="36"/>
      <c r="AB1701" s="36"/>
      <c r="AC1701" s="36"/>
      <c r="AD1701" s="36"/>
      <c r="AE1701" s="36"/>
      <c r="AR1701" s="186" t="s">
        <v>214</v>
      </c>
      <c r="AT1701" s="186" t="s">
        <v>156</v>
      </c>
      <c r="AU1701" s="186" t="s">
        <v>84</v>
      </c>
      <c r="AY1701" s="19" t="s">
        <v>153</v>
      </c>
      <c r="BE1701" s="187">
        <f t="shared" si="24"/>
        <v>0</v>
      </c>
      <c r="BF1701" s="187">
        <f t="shared" si="25"/>
        <v>0</v>
      </c>
      <c r="BG1701" s="187">
        <f t="shared" si="26"/>
        <v>0</v>
      </c>
      <c r="BH1701" s="187">
        <f t="shared" si="27"/>
        <v>0</v>
      </c>
      <c r="BI1701" s="187">
        <f t="shared" si="28"/>
        <v>0</v>
      </c>
      <c r="BJ1701" s="19" t="s">
        <v>82</v>
      </c>
      <c r="BK1701" s="187">
        <f t="shared" si="29"/>
        <v>0</v>
      </c>
      <c r="BL1701" s="19" t="s">
        <v>214</v>
      </c>
      <c r="BM1701" s="186" t="s">
        <v>9027</v>
      </c>
    </row>
    <row r="1702" spans="1:65" s="2" customFormat="1" ht="24" x14ac:dyDescent="0.2">
      <c r="A1702" s="36"/>
      <c r="B1702" s="37"/>
      <c r="C1702" s="175" t="s">
        <v>2914</v>
      </c>
      <c r="D1702" s="175" t="s">
        <v>156</v>
      </c>
      <c r="E1702" s="176" t="s">
        <v>9028</v>
      </c>
      <c r="F1702" s="177" t="s">
        <v>9029</v>
      </c>
      <c r="G1702" s="178" t="s">
        <v>433</v>
      </c>
      <c r="H1702" s="179">
        <v>4.5</v>
      </c>
      <c r="I1702" s="180"/>
      <c r="J1702" s="181">
        <f t="shared" si="20"/>
        <v>0</v>
      </c>
      <c r="K1702" s="177" t="s">
        <v>28</v>
      </c>
      <c r="L1702" s="41"/>
      <c r="M1702" s="182" t="s">
        <v>28</v>
      </c>
      <c r="N1702" s="183" t="s">
        <v>45</v>
      </c>
      <c r="O1702" s="66"/>
      <c r="P1702" s="184">
        <f t="shared" si="21"/>
        <v>0</v>
      </c>
      <c r="Q1702" s="184">
        <v>0</v>
      </c>
      <c r="R1702" s="184">
        <f t="shared" si="22"/>
        <v>0</v>
      </c>
      <c r="S1702" s="184">
        <v>0</v>
      </c>
      <c r="T1702" s="185">
        <f t="shared" si="23"/>
        <v>0</v>
      </c>
      <c r="U1702" s="36"/>
      <c r="V1702" s="36"/>
      <c r="W1702" s="36"/>
      <c r="X1702" s="36"/>
      <c r="Y1702" s="36"/>
      <c r="Z1702" s="36"/>
      <c r="AA1702" s="36"/>
      <c r="AB1702" s="36"/>
      <c r="AC1702" s="36"/>
      <c r="AD1702" s="36"/>
      <c r="AE1702" s="36"/>
      <c r="AR1702" s="186" t="s">
        <v>214</v>
      </c>
      <c r="AT1702" s="186" t="s">
        <v>156</v>
      </c>
      <c r="AU1702" s="186" t="s">
        <v>84</v>
      </c>
      <c r="AY1702" s="19" t="s">
        <v>153</v>
      </c>
      <c r="BE1702" s="187">
        <f t="shared" si="24"/>
        <v>0</v>
      </c>
      <c r="BF1702" s="187">
        <f t="shared" si="25"/>
        <v>0</v>
      </c>
      <c r="BG1702" s="187">
        <f t="shared" si="26"/>
        <v>0</v>
      </c>
      <c r="BH1702" s="187">
        <f t="shared" si="27"/>
        <v>0</v>
      </c>
      <c r="BI1702" s="187">
        <f t="shared" si="28"/>
        <v>0</v>
      </c>
      <c r="BJ1702" s="19" t="s">
        <v>82</v>
      </c>
      <c r="BK1702" s="187">
        <f t="shared" si="29"/>
        <v>0</v>
      </c>
      <c r="BL1702" s="19" t="s">
        <v>214</v>
      </c>
      <c r="BM1702" s="186" t="s">
        <v>9030</v>
      </c>
    </row>
    <row r="1703" spans="1:65" s="2" customFormat="1" ht="24" x14ac:dyDescent="0.2">
      <c r="A1703" s="36"/>
      <c r="B1703" s="37"/>
      <c r="C1703" s="175" t="s">
        <v>2918</v>
      </c>
      <c r="D1703" s="175" t="s">
        <v>156</v>
      </c>
      <c r="E1703" s="176" t="s">
        <v>9031</v>
      </c>
      <c r="F1703" s="177" t="s">
        <v>9032</v>
      </c>
      <c r="G1703" s="178" t="s">
        <v>433</v>
      </c>
      <c r="H1703" s="179">
        <v>1.5</v>
      </c>
      <c r="I1703" s="180"/>
      <c r="J1703" s="181">
        <f t="shared" si="20"/>
        <v>0</v>
      </c>
      <c r="K1703" s="177" t="s">
        <v>28</v>
      </c>
      <c r="L1703" s="41"/>
      <c r="M1703" s="182" t="s">
        <v>28</v>
      </c>
      <c r="N1703" s="183" t="s">
        <v>45</v>
      </c>
      <c r="O1703" s="66"/>
      <c r="P1703" s="184">
        <f t="shared" si="21"/>
        <v>0</v>
      </c>
      <c r="Q1703" s="184">
        <v>0</v>
      </c>
      <c r="R1703" s="184">
        <f t="shared" si="22"/>
        <v>0</v>
      </c>
      <c r="S1703" s="184">
        <v>0</v>
      </c>
      <c r="T1703" s="185">
        <f t="shared" si="23"/>
        <v>0</v>
      </c>
      <c r="U1703" s="36"/>
      <c r="V1703" s="36"/>
      <c r="W1703" s="36"/>
      <c r="X1703" s="36"/>
      <c r="Y1703" s="36"/>
      <c r="Z1703" s="36"/>
      <c r="AA1703" s="36"/>
      <c r="AB1703" s="36"/>
      <c r="AC1703" s="36"/>
      <c r="AD1703" s="36"/>
      <c r="AE1703" s="36"/>
      <c r="AR1703" s="186" t="s">
        <v>214</v>
      </c>
      <c r="AT1703" s="186" t="s">
        <v>156</v>
      </c>
      <c r="AU1703" s="186" t="s">
        <v>84</v>
      </c>
      <c r="AY1703" s="19" t="s">
        <v>153</v>
      </c>
      <c r="BE1703" s="187">
        <f t="shared" si="24"/>
        <v>0</v>
      </c>
      <c r="BF1703" s="187">
        <f t="shared" si="25"/>
        <v>0</v>
      </c>
      <c r="BG1703" s="187">
        <f t="shared" si="26"/>
        <v>0</v>
      </c>
      <c r="BH1703" s="187">
        <f t="shared" si="27"/>
        <v>0</v>
      </c>
      <c r="BI1703" s="187">
        <f t="shared" si="28"/>
        <v>0</v>
      </c>
      <c r="BJ1703" s="19" t="s">
        <v>82</v>
      </c>
      <c r="BK1703" s="187">
        <f t="shared" si="29"/>
        <v>0</v>
      </c>
      <c r="BL1703" s="19" t="s">
        <v>214</v>
      </c>
      <c r="BM1703" s="186" t="s">
        <v>9033</v>
      </c>
    </row>
    <row r="1704" spans="1:65" s="2" customFormat="1" ht="24" x14ac:dyDescent="0.2">
      <c r="A1704" s="36"/>
      <c r="B1704" s="37"/>
      <c r="C1704" s="175" t="s">
        <v>2922</v>
      </c>
      <c r="D1704" s="175" t="s">
        <v>156</v>
      </c>
      <c r="E1704" s="176" t="s">
        <v>9034</v>
      </c>
      <c r="F1704" s="177" t="s">
        <v>9035</v>
      </c>
      <c r="G1704" s="178" t="s">
        <v>433</v>
      </c>
      <c r="H1704" s="179">
        <v>1.1000000000000001</v>
      </c>
      <c r="I1704" s="180"/>
      <c r="J1704" s="181">
        <f t="shared" si="20"/>
        <v>0</v>
      </c>
      <c r="K1704" s="177" t="s">
        <v>28</v>
      </c>
      <c r="L1704" s="41"/>
      <c r="M1704" s="182" t="s">
        <v>28</v>
      </c>
      <c r="N1704" s="183" t="s">
        <v>45</v>
      </c>
      <c r="O1704" s="66"/>
      <c r="P1704" s="184">
        <f t="shared" si="21"/>
        <v>0</v>
      </c>
      <c r="Q1704" s="184">
        <v>0</v>
      </c>
      <c r="R1704" s="184">
        <f t="shared" si="22"/>
        <v>0</v>
      </c>
      <c r="S1704" s="184">
        <v>0</v>
      </c>
      <c r="T1704" s="185">
        <f t="shared" si="23"/>
        <v>0</v>
      </c>
      <c r="U1704" s="36"/>
      <c r="V1704" s="36"/>
      <c r="W1704" s="36"/>
      <c r="X1704" s="36"/>
      <c r="Y1704" s="36"/>
      <c r="Z1704" s="36"/>
      <c r="AA1704" s="36"/>
      <c r="AB1704" s="36"/>
      <c r="AC1704" s="36"/>
      <c r="AD1704" s="36"/>
      <c r="AE1704" s="36"/>
      <c r="AR1704" s="186" t="s">
        <v>214</v>
      </c>
      <c r="AT1704" s="186" t="s">
        <v>156</v>
      </c>
      <c r="AU1704" s="186" t="s">
        <v>84</v>
      </c>
      <c r="AY1704" s="19" t="s">
        <v>153</v>
      </c>
      <c r="BE1704" s="187">
        <f t="shared" si="24"/>
        <v>0</v>
      </c>
      <c r="BF1704" s="187">
        <f t="shared" si="25"/>
        <v>0</v>
      </c>
      <c r="BG1704" s="187">
        <f t="shared" si="26"/>
        <v>0</v>
      </c>
      <c r="BH1704" s="187">
        <f t="shared" si="27"/>
        <v>0</v>
      </c>
      <c r="BI1704" s="187">
        <f t="shared" si="28"/>
        <v>0</v>
      </c>
      <c r="BJ1704" s="19" t="s">
        <v>82</v>
      </c>
      <c r="BK1704" s="187">
        <f t="shared" si="29"/>
        <v>0</v>
      </c>
      <c r="BL1704" s="19" t="s">
        <v>214</v>
      </c>
      <c r="BM1704" s="186" t="s">
        <v>9036</v>
      </c>
    </row>
    <row r="1705" spans="1:65" s="2" customFormat="1" ht="24" x14ac:dyDescent="0.2">
      <c r="A1705" s="36"/>
      <c r="B1705" s="37"/>
      <c r="C1705" s="175" t="s">
        <v>2926</v>
      </c>
      <c r="D1705" s="175" t="s">
        <v>156</v>
      </c>
      <c r="E1705" s="176" t="s">
        <v>9037</v>
      </c>
      <c r="F1705" s="177" t="s">
        <v>9038</v>
      </c>
      <c r="G1705" s="178" t="s">
        <v>433</v>
      </c>
      <c r="H1705" s="179">
        <v>1.3</v>
      </c>
      <c r="I1705" s="180"/>
      <c r="J1705" s="181">
        <f t="shared" si="20"/>
        <v>0</v>
      </c>
      <c r="K1705" s="177" t="s">
        <v>28</v>
      </c>
      <c r="L1705" s="41"/>
      <c r="M1705" s="182" t="s">
        <v>28</v>
      </c>
      <c r="N1705" s="183" t="s">
        <v>45</v>
      </c>
      <c r="O1705" s="66"/>
      <c r="P1705" s="184">
        <f t="shared" si="21"/>
        <v>0</v>
      </c>
      <c r="Q1705" s="184">
        <v>0</v>
      </c>
      <c r="R1705" s="184">
        <f t="shared" si="22"/>
        <v>0</v>
      </c>
      <c r="S1705" s="184">
        <v>0</v>
      </c>
      <c r="T1705" s="185">
        <f t="shared" si="23"/>
        <v>0</v>
      </c>
      <c r="U1705" s="36"/>
      <c r="V1705" s="36"/>
      <c r="W1705" s="36"/>
      <c r="X1705" s="36"/>
      <c r="Y1705" s="36"/>
      <c r="Z1705" s="36"/>
      <c r="AA1705" s="36"/>
      <c r="AB1705" s="36"/>
      <c r="AC1705" s="36"/>
      <c r="AD1705" s="36"/>
      <c r="AE1705" s="36"/>
      <c r="AR1705" s="186" t="s">
        <v>214</v>
      </c>
      <c r="AT1705" s="186" t="s">
        <v>156</v>
      </c>
      <c r="AU1705" s="186" t="s">
        <v>84</v>
      </c>
      <c r="AY1705" s="19" t="s">
        <v>153</v>
      </c>
      <c r="BE1705" s="187">
        <f t="shared" si="24"/>
        <v>0</v>
      </c>
      <c r="BF1705" s="187">
        <f t="shared" si="25"/>
        <v>0</v>
      </c>
      <c r="BG1705" s="187">
        <f t="shared" si="26"/>
        <v>0</v>
      </c>
      <c r="BH1705" s="187">
        <f t="shared" si="27"/>
        <v>0</v>
      </c>
      <c r="BI1705" s="187">
        <f t="shared" si="28"/>
        <v>0</v>
      </c>
      <c r="BJ1705" s="19" t="s">
        <v>82</v>
      </c>
      <c r="BK1705" s="187">
        <f t="shared" si="29"/>
        <v>0</v>
      </c>
      <c r="BL1705" s="19" t="s">
        <v>214</v>
      </c>
      <c r="BM1705" s="186" t="s">
        <v>9039</v>
      </c>
    </row>
    <row r="1706" spans="1:65" s="2" customFormat="1" ht="24" x14ac:dyDescent="0.2">
      <c r="A1706" s="36"/>
      <c r="B1706" s="37"/>
      <c r="C1706" s="175" t="s">
        <v>2930</v>
      </c>
      <c r="D1706" s="175" t="s">
        <v>156</v>
      </c>
      <c r="E1706" s="176" t="s">
        <v>9040</v>
      </c>
      <c r="F1706" s="177" t="s">
        <v>9041</v>
      </c>
      <c r="G1706" s="178" t="s">
        <v>433</v>
      </c>
      <c r="H1706" s="179">
        <v>0.9</v>
      </c>
      <c r="I1706" s="180"/>
      <c r="J1706" s="181">
        <f t="shared" si="20"/>
        <v>0</v>
      </c>
      <c r="K1706" s="177" t="s">
        <v>28</v>
      </c>
      <c r="L1706" s="41"/>
      <c r="M1706" s="182" t="s">
        <v>28</v>
      </c>
      <c r="N1706" s="183" t="s">
        <v>45</v>
      </c>
      <c r="O1706" s="66"/>
      <c r="P1706" s="184">
        <f t="shared" si="21"/>
        <v>0</v>
      </c>
      <c r="Q1706" s="184">
        <v>0</v>
      </c>
      <c r="R1706" s="184">
        <f t="shared" si="22"/>
        <v>0</v>
      </c>
      <c r="S1706" s="184">
        <v>0</v>
      </c>
      <c r="T1706" s="185">
        <f t="shared" si="23"/>
        <v>0</v>
      </c>
      <c r="U1706" s="36"/>
      <c r="V1706" s="36"/>
      <c r="W1706" s="36"/>
      <c r="X1706" s="36"/>
      <c r="Y1706" s="36"/>
      <c r="Z1706" s="36"/>
      <c r="AA1706" s="36"/>
      <c r="AB1706" s="36"/>
      <c r="AC1706" s="36"/>
      <c r="AD1706" s="36"/>
      <c r="AE1706" s="36"/>
      <c r="AR1706" s="186" t="s">
        <v>214</v>
      </c>
      <c r="AT1706" s="186" t="s">
        <v>156</v>
      </c>
      <c r="AU1706" s="186" t="s">
        <v>84</v>
      </c>
      <c r="AY1706" s="19" t="s">
        <v>153</v>
      </c>
      <c r="BE1706" s="187">
        <f t="shared" si="24"/>
        <v>0</v>
      </c>
      <c r="BF1706" s="187">
        <f t="shared" si="25"/>
        <v>0</v>
      </c>
      <c r="BG1706" s="187">
        <f t="shared" si="26"/>
        <v>0</v>
      </c>
      <c r="BH1706" s="187">
        <f t="shared" si="27"/>
        <v>0</v>
      </c>
      <c r="BI1706" s="187">
        <f t="shared" si="28"/>
        <v>0</v>
      </c>
      <c r="BJ1706" s="19" t="s">
        <v>82</v>
      </c>
      <c r="BK1706" s="187">
        <f t="shared" si="29"/>
        <v>0</v>
      </c>
      <c r="BL1706" s="19" t="s">
        <v>214</v>
      </c>
      <c r="BM1706" s="186" t="s">
        <v>9042</v>
      </c>
    </row>
    <row r="1707" spans="1:65" s="2" customFormat="1" ht="24" x14ac:dyDescent="0.2">
      <c r="A1707" s="36"/>
      <c r="B1707" s="37"/>
      <c r="C1707" s="175" t="s">
        <v>2934</v>
      </c>
      <c r="D1707" s="175" t="s">
        <v>156</v>
      </c>
      <c r="E1707" s="176" t="s">
        <v>9043</v>
      </c>
      <c r="F1707" s="177" t="s">
        <v>9044</v>
      </c>
      <c r="G1707" s="178" t="s">
        <v>158</v>
      </c>
      <c r="H1707" s="179">
        <v>1</v>
      </c>
      <c r="I1707" s="180"/>
      <c r="J1707" s="181">
        <f t="shared" si="20"/>
        <v>0</v>
      </c>
      <c r="K1707" s="177" t="s">
        <v>28</v>
      </c>
      <c r="L1707" s="41"/>
      <c r="M1707" s="182" t="s">
        <v>28</v>
      </c>
      <c r="N1707" s="183" t="s">
        <v>45</v>
      </c>
      <c r="O1707" s="66"/>
      <c r="P1707" s="184">
        <f t="shared" si="21"/>
        <v>0</v>
      </c>
      <c r="Q1707" s="184">
        <v>0</v>
      </c>
      <c r="R1707" s="184">
        <f t="shared" si="22"/>
        <v>0</v>
      </c>
      <c r="S1707" s="184">
        <v>0</v>
      </c>
      <c r="T1707" s="185">
        <f t="shared" si="23"/>
        <v>0</v>
      </c>
      <c r="U1707" s="36"/>
      <c r="V1707" s="36"/>
      <c r="W1707" s="36"/>
      <c r="X1707" s="36"/>
      <c r="Y1707" s="36"/>
      <c r="Z1707" s="36"/>
      <c r="AA1707" s="36"/>
      <c r="AB1707" s="36"/>
      <c r="AC1707" s="36"/>
      <c r="AD1707" s="36"/>
      <c r="AE1707" s="36"/>
      <c r="AR1707" s="186" t="s">
        <v>214</v>
      </c>
      <c r="AT1707" s="186" t="s">
        <v>156</v>
      </c>
      <c r="AU1707" s="186" t="s">
        <v>84</v>
      </c>
      <c r="AY1707" s="19" t="s">
        <v>153</v>
      </c>
      <c r="BE1707" s="187">
        <f t="shared" si="24"/>
        <v>0</v>
      </c>
      <c r="BF1707" s="187">
        <f t="shared" si="25"/>
        <v>0</v>
      </c>
      <c r="BG1707" s="187">
        <f t="shared" si="26"/>
        <v>0</v>
      </c>
      <c r="BH1707" s="187">
        <f t="shared" si="27"/>
        <v>0</v>
      </c>
      <c r="BI1707" s="187">
        <f t="shared" si="28"/>
        <v>0</v>
      </c>
      <c r="BJ1707" s="19" t="s">
        <v>82</v>
      </c>
      <c r="BK1707" s="187">
        <f t="shared" si="29"/>
        <v>0</v>
      </c>
      <c r="BL1707" s="19" t="s">
        <v>214</v>
      </c>
      <c r="BM1707" s="186" t="s">
        <v>9045</v>
      </c>
    </row>
    <row r="1708" spans="1:65" s="2" customFormat="1" ht="39" x14ac:dyDescent="0.2">
      <c r="A1708" s="36"/>
      <c r="B1708" s="37"/>
      <c r="C1708" s="38"/>
      <c r="D1708" s="188" t="s">
        <v>194</v>
      </c>
      <c r="E1708" s="38"/>
      <c r="F1708" s="189" t="s">
        <v>5960</v>
      </c>
      <c r="G1708" s="38"/>
      <c r="H1708" s="38"/>
      <c r="I1708" s="190"/>
      <c r="J1708" s="38"/>
      <c r="K1708" s="38"/>
      <c r="L1708" s="41"/>
      <c r="M1708" s="191"/>
      <c r="N1708" s="192"/>
      <c r="O1708" s="66"/>
      <c r="P1708" s="66"/>
      <c r="Q1708" s="66"/>
      <c r="R1708" s="66"/>
      <c r="S1708" s="66"/>
      <c r="T1708" s="67"/>
      <c r="U1708" s="36"/>
      <c r="V1708" s="36"/>
      <c r="W1708" s="36"/>
      <c r="X1708" s="36"/>
      <c r="Y1708" s="36"/>
      <c r="Z1708" s="36"/>
      <c r="AA1708" s="36"/>
      <c r="AB1708" s="36"/>
      <c r="AC1708" s="36"/>
      <c r="AD1708" s="36"/>
      <c r="AE1708" s="36"/>
      <c r="AT1708" s="19" t="s">
        <v>194</v>
      </c>
      <c r="AU1708" s="19" t="s">
        <v>84</v>
      </c>
    </row>
    <row r="1709" spans="1:65" s="2" customFormat="1" ht="24" x14ac:dyDescent="0.2">
      <c r="A1709" s="36"/>
      <c r="B1709" s="37"/>
      <c r="C1709" s="175" t="s">
        <v>2938</v>
      </c>
      <c r="D1709" s="175" t="s">
        <v>156</v>
      </c>
      <c r="E1709" s="176" t="s">
        <v>9046</v>
      </c>
      <c r="F1709" s="177" t="s">
        <v>9047</v>
      </c>
      <c r="G1709" s="178" t="s">
        <v>349</v>
      </c>
      <c r="H1709" s="179">
        <v>6</v>
      </c>
      <c r="I1709" s="180"/>
      <c r="J1709" s="181">
        <f>ROUND(I1709*H1709,2)</f>
        <v>0</v>
      </c>
      <c r="K1709" s="177" t="s">
        <v>28</v>
      </c>
      <c r="L1709" s="41"/>
      <c r="M1709" s="182" t="s">
        <v>28</v>
      </c>
      <c r="N1709" s="183" t="s">
        <v>45</v>
      </c>
      <c r="O1709" s="66"/>
      <c r="P1709" s="184">
        <f>O1709*H1709</f>
        <v>0</v>
      </c>
      <c r="Q1709" s="184">
        <v>0</v>
      </c>
      <c r="R1709" s="184">
        <f>Q1709*H1709</f>
        <v>0</v>
      </c>
      <c r="S1709" s="184">
        <v>0</v>
      </c>
      <c r="T1709" s="185">
        <f>S1709*H1709</f>
        <v>0</v>
      </c>
      <c r="U1709" s="36"/>
      <c r="V1709" s="36"/>
      <c r="W1709" s="36"/>
      <c r="X1709" s="36"/>
      <c r="Y1709" s="36"/>
      <c r="Z1709" s="36"/>
      <c r="AA1709" s="36"/>
      <c r="AB1709" s="36"/>
      <c r="AC1709" s="36"/>
      <c r="AD1709" s="36"/>
      <c r="AE1709" s="36"/>
      <c r="AR1709" s="186" t="s">
        <v>214</v>
      </c>
      <c r="AT1709" s="186" t="s">
        <v>156</v>
      </c>
      <c r="AU1709" s="186" t="s">
        <v>84</v>
      </c>
      <c r="AY1709" s="19" t="s">
        <v>153</v>
      </c>
      <c r="BE1709" s="187">
        <f>IF(N1709="základní",J1709,0)</f>
        <v>0</v>
      </c>
      <c r="BF1709" s="187">
        <f>IF(N1709="snížená",J1709,0)</f>
        <v>0</v>
      </c>
      <c r="BG1709" s="187">
        <f>IF(N1709="zákl. přenesená",J1709,0)</f>
        <v>0</v>
      </c>
      <c r="BH1709" s="187">
        <f>IF(N1709="sníž. přenesená",J1709,0)</f>
        <v>0</v>
      </c>
      <c r="BI1709" s="187">
        <f>IF(N1709="nulová",J1709,0)</f>
        <v>0</v>
      </c>
      <c r="BJ1709" s="19" t="s">
        <v>82</v>
      </c>
      <c r="BK1709" s="187">
        <f>ROUND(I1709*H1709,2)</f>
        <v>0</v>
      </c>
      <c r="BL1709" s="19" t="s">
        <v>214</v>
      </c>
      <c r="BM1709" s="186" t="s">
        <v>9048</v>
      </c>
    </row>
    <row r="1710" spans="1:65" s="2" customFormat="1" ht="19.5" x14ac:dyDescent="0.2">
      <c r="A1710" s="36"/>
      <c r="B1710" s="37"/>
      <c r="C1710" s="38"/>
      <c r="D1710" s="188" t="s">
        <v>194</v>
      </c>
      <c r="E1710" s="38"/>
      <c r="F1710" s="189" t="s">
        <v>9049</v>
      </c>
      <c r="G1710" s="38"/>
      <c r="H1710" s="38"/>
      <c r="I1710" s="190"/>
      <c r="J1710" s="38"/>
      <c r="K1710" s="38"/>
      <c r="L1710" s="41"/>
      <c r="M1710" s="191"/>
      <c r="N1710" s="192"/>
      <c r="O1710" s="66"/>
      <c r="P1710" s="66"/>
      <c r="Q1710" s="66"/>
      <c r="R1710" s="66"/>
      <c r="S1710" s="66"/>
      <c r="T1710" s="67"/>
      <c r="U1710" s="36"/>
      <c r="V1710" s="36"/>
      <c r="W1710" s="36"/>
      <c r="X1710" s="36"/>
      <c r="Y1710" s="36"/>
      <c r="Z1710" s="36"/>
      <c r="AA1710" s="36"/>
      <c r="AB1710" s="36"/>
      <c r="AC1710" s="36"/>
      <c r="AD1710" s="36"/>
      <c r="AE1710" s="36"/>
      <c r="AT1710" s="19" t="s">
        <v>194</v>
      </c>
      <c r="AU1710" s="19" t="s">
        <v>84</v>
      </c>
    </row>
    <row r="1711" spans="1:65" s="2" customFormat="1" ht="24" x14ac:dyDescent="0.2">
      <c r="A1711" s="36"/>
      <c r="B1711" s="37"/>
      <c r="C1711" s="175" t="s">
        <v>2942</v>
      </c>
      <c r="D1711" s="175" t="s">
        <v>156</v>
      </c>
      <c r="E1711" s="176" t="s">
        <v>9050</v>
      </c>
      <c r="F1711" s="177" t="s">
        <v>9051</v>
      </c>
      <c r="G1711" s="178" t="s">
        <v>349</v>
      </c>
      <c r="H1711" s="179">
        <v>2</v>
      </c>
      <c r="I1711" s="180"/>
      <c r="J1711" s="181">
        <f>ROUND(I1711*H1711,2)</f>
        <v>0</v>
      </c>
      <c r="K1711" s="177" t="s">
        <v>28</v>
      </c>
      <c r="L1711" s="41"/>
      <c r="M1711" s="182" t="s">
        <v>28</v>
      </c>
      <c r="N1711" s="183" t="s">
        <v>45</v>
      </c>
      <c r="O1711" s="66"/>
      <c r="P1711" s="184">
        <f>O1711*H1711</f>
        <v>0</v>
      </c>
      <c r="Q1711" s="184">
        <v>0</v>
      </c>
      <c r="R1711" s="184">
        <f>Q1711*H1711</f>
        <v>0</v>
      </c>
      <c r="S1711" s="184">
        <v>0</v>
      </c>
      <c r="T1711" s="185">
        <f>S1711*H1711</f>
        <v>0</v>
      </c>
      <c r="U1711" s="36"/>
      <c r="V1711" s="36"/>
      <c r="W1711" s="36"/>
      <c r="X1711" s="36"/>
      <c r="Y1711" s="36"/>
      <c r="Z1711" s="36"/>
      <c r="AA1711" s="36"/>
      <c r="AB1711" s="36"/>
      <c r="AC1711" s="36"/>
      <c r="AD1711" s="36"/>
      <c r="AE1711" s="36"/>
      <c r="AR1711" s="186" t="s">
        <v>214</v>
      </c>
      <c r="AT1711" s="186" t="s">
        <v>156</v>
      </c>
      <c r="AU1711" s="186" t="s">
        <v>84</v>
      </c>
      <c r="AY1711" s="19" t="s">
        <v>153</v>
      </c>
      <c r="BE1711" s="187">
        <f>IF(N1711="základní",J1711,0)</f>
        <v>0</v>
      </c>
      <c r="BF1711" s="187">
        <f>IF(N1711="snížená",J1711,0)</f>
        <v>0</v>
      </c>
      <c r="BG1711" s="187">
        <f>IF(N1711="zákl. přenesená",J1711,0)</f>
        <v>0</v>
      </c>
      <c r="BH1711" s="187">
        <f>IF(N1711="sníž. přenesená",J1711,0)</f>
        <v>0</v>
      </c>
      <c r="BI1711" s="187">
        <f>IF(N1711="nulová",J1711,0)</f>
        <v>0</v>
      </c>
      <c r="BJ1711" s="19" t="s">
        <v>82</v>
      </c>
      <c r="BK1711" s="187">
        <f>ROUND(I1711*H1711,2)</f>
        <v>0</v>
      </c>
      <c r="BL1711" s="19" t="s">
        <v>214</v>
      </c>
      <c r="BM1711" s="186" t="s">
        <v>9052</v>
      </c>
    </row>
    <row r="1712" spans="1:65" s="2" customFormat="1" ht="19.5" x14ac:dyDescent="0.2">
      <c r="A1712" s="36"/>
      <c r="B1712" s="37"/>
      <c r="C1712" s="38"/>
      <c r="D1712" s="188" t="s">
        <v>194</v>
      </c>
      <c r="E1712" s="38"/>
      <c r="F1712" s="189" t="s">
        <v>9053</v>
      </c>
      <c r="G1712" s="38"/>
      <c r="H1712" s="38"/>
      <c r="I1712" s="190"/>
      <c r="J1712" s="38"/>
      <c r="K1712" s="38"/>
      <c r="L1712" s="41"/>
      <c r="M1712" s="191"/>
      <c r="N1712" s="192"/>
      <c r="O1712" s="66"/>
      <c r="P1712" s="66"/>
      <c r="Q1712" s="66"/>
      <c r="R1712" s="66"/>
      <c r="S1712" s="66"/>
      <c r="T1712" s="67"/>
      <c r="U1712" s="36"/>
      <c r="V1712" s="36"/>
      <c r="W1712" s="36"/>
      <c r="X1712" s="36"/>
      <c r="Y1712" s="36"/>
      <c r="Z1712" s="36"/>
      <c r="AA1712" s="36"/>
      <c r="AB1712" s="36"/>
      <c r="AC1712" s="36"/>
      <c r="AD1712" s="36"/>
      <c r="AE1712" s="36"/>
      <c r="AT1712" s="19" t="s">
        <v>194</v>
      </c>
      <c r="AU1712" s="19" t="s">
        <v>84</v>
      </c>
    </row>
    <row r="1713" spans="1:65" s="2" customFormat="1" ht="24" x14ac:dyDescent="0.2">
      <c r="A1713" s="36"/>
      <c r="B1713" s="37"/>
      <c r="C1713" s="175" t="s">
        <v>2947</v>
      </c>
      <c r="D1713" s="175" t="s">
        <v>156</v>
      </c>
      <c r="E1713" s="176" t="s">
        <v>2648</v>
      </c>
      <c r="F1713" s="177" t="s">
        <v>2649</v>
      </c>
      <c r="G1713" s="178" t="s">
        <v>419</v>
      </c>
      <c r="H1713" s="219"/>
      <c r="I1713" s="180"/>
      <c r="J1713" s="181">
        <f>ROUND(I1713*H1713,2)</f>
        <v>0</v>
      </c>
      <c r="K1713" s="177" t="s">
        <v>315</v>
      </c>
      <c r="L1713" s="41"/>
      <c r="M1713" s="182" t="s">
        <v>28</v>
      </c>
      <c r="N1713" s="183" t="s">
        <v>45</v>
      </c>
      <c r="O1713" s="66"/>
      <c r="P1713" s="184">
        <f>O1713*H1713</f>
        <v>0</v>
      </c>
      <c r="Q1713" s="184">
        <v>0</v>
      </c>
      <c r="R1713" s="184">
        <f>Q1713*H1713</f>
        <v>0</v>
      </c>
      <c r="S1713" s="184">
        <v>0</v>
      </c>
      <c r="T1713" s="185">
        <f>S1713*H1713</f>
        <v>0</v>
      </c>
      <c r="U1713" s="36"/>
      <c r="V1713" s="36"/>
      <c r="W1713" s="36"/>
      <c r="X1713" s="36"/>
      <c r="Y1713" s="36"/>
      <c r="Z1713" s="36"/>
      <c r="AA1713" s="36"/>
      <c r="AB1713" s="36"/>
      <c r="AC1713" s="36"/>
      <c r="AD1713" s="36"/>
      <c r="AE1713" s="36"/>
      <c r="AR1713" s="186" t="s">
        <v>214</v>
      </c>
      <c r="AT1713" s="186" t="s">
        <v>156</v>
      </c>
      <c r="AU1713" s="186" t="s">
        <v>84</v>
      </c>
      <c r="AY1713" s="19" t="s">
        <v>153</v>
      </c>
      <c r="BE1713" s="187">
        <f>IF(N1713="základní",J1713,0)</f>
        <v>0</v>
      </c>
      <c r="BF1713" s="187">
        <f>IF(N1713="snížená",J1713,0)</f>
        <v>0</v>
      </c>
      <c r="BG1713" s="187">
        <f>IF(N1713="zákl. přenesená",J1713,0)</f>
        <v>0</v>
      </c>
      <c r="BH1713" s="187">
        <f>IF(N1713="sníž. přenesená",J1713,0)</f>
        <v>0</v>
      </c>
      <c r="BI1713" s="187">
        <f>IF(N1713="nulová",J1713,0)</f>
        <v>0</v>
      </c>
      <c r="BJ1713" s="19" t="s">
        <v>82</v>
      </c>
      <c r="BK1713" s="187">
        <f>ROUND(I1713*H1713,2)</f>
        <v>0</v>
      </c>
      <c r="BL1713" s="19" t="s">
        <v>214</v>
      </c>
      <c r="BM1713" s="186" t="s">
        <v>9054</v>
      </c>
    </row>
    <row r="1714" spans="1:65" s="12" customFormat="1" ht="22.9" customHeight="1" x14ac:dyDescent="0.2">
      <c r="B1714" s="159"/>
      <c r="C1714" s="160"/>
      <c r="D1714" s="161" t="s">
        <v>73</v>
      </c>
      <c r="E1714" s="173" t="s">
        <v>4498</v>
      </c>
      <c r="F1714" s="173" t="s">
        <v>4499</v>
      </c>
      <c r="G1714" s="160"/>
      <c r="H1714" s="160"/>
      <c r="I1714" s="163"/>
      <c r="J1714" s="174">
        <f>BK1714</f>
        <v>0</v>
      </c>
      <c r="K1714" s="160"/>
      <c r="L1714" s="165"/>
      <c r="M1714" s="166"/>
      <c r="N1714" s="167"/>
      <c r="O1714" s="167"/>
      <c r="P1714" s="168">
        <f>SUM(P1715:P1724)</f>
        <v>0</v>
      </c>
      <c r="Q1714" s="167"/>
      <c r="R1714" s="168">
        <f>SUM(R1715:R1724)</f>
        <v>34.652509600000009</v>
      </c>
      <c r="S1714" s="167"/>
      <c r="T1714" s="169">
        <f>SUM(T1715:T1724)</f>
        <v>0</v>
      </c>
      <c r="AR1714" s="170" t="s">
        <v>84</v>
      </c>
      <c r="AT1714" s="171" t="s">
        <v>73</v>
      </c>
      <c r="AU1714" s="171" t="s">
        <v>82</v>
      </c>
      <c r="AY1714" s="170" t="s">
        <v>153</v>
      </c>
      <c r="BK1714" s="172">
        <f>SUM(BK1715:BK1724)</f>
        <v>0</v>
      </c>
    </row>
    <row r="1715" spans="1:65" s="2" customFormat="1" ht="21.75" customHeight="1" x14ac:dyDescent="0.2">
      <c r="A1715" s="36"/>
      <c r="B1715" s="37"/>
      <c r="C1715" s="175" t="s">
        <v>2951</v>
      </c>
      <c r="D1715" s="175" t="s">
        <v>156</v>
      </c>
      <c r="E1715" s="176" t="s">
        <v>5962</v>
      </c>
      <c r="F1715" s="177" t="s">
        <v>5963</v>
      </c>
      <c r="G1715" s="178" t="s">
        <v>433</v>
      </c>
      <c r="H1715" s="179">
        <v>522.82000000000005</v>
      </c>
      <c r="I1715" s="180"/>
      <c r="J1715" s="181">
        <f>ROUND(I1715*H1715,2)</f>
        <v>0</v>
      </c>
      <c r="K1715" s="177" t="s">
        <v>28</v>
      </c>
      <c r="L1715" s="41"/>
      <c r="M1715" s="182" t="s">
        <v>28</v>
      </c>
      <c r="N1715" s="183" t="s">
        <v>45</v>
      </c>
      <c r="O1715" s="66"/>
      <c r="P1715" s="184">
        <f>O1715*H1715</f>
        <v>0</v>
      </c>
      <c r="Q1715" s="184">
        <v>6.6280000000000006E-2</v>
      </c>
      <c r="R1715" s="184">
        <f>Q1715*H1715</f>
        <v>34.652509600000009</v>
      </c>
      <c r="S1715" s="184">
        <v>0</v>
      </c>
      <c r="T1715" s="185">
        <f>S1715*H1715</f>
        <v>0</v>
      </c>
      <c r="U1715" s="36"/>
      <c r="V1715" s="36"/>
      <c r="W1715" s="36"/>
      <c r="X1715" s="36"/>
      <c r="Y1715" s="36"/>
      <c r="Z1715" s="36"/>
      <c r="AA1715" s="36"/>
      <c r="AB1715" s="36"/>
      <c r="AC1715" s="36"/>
      <c r="AD1715" s="36"/>
      <c r="AE1715" s="36"/>
      <c r="AR1715" s="186" t="s">
        <v>214</v>
      </c>
      <c r="AT1715" s="186" t="s">
        <v>156</v>
      </c>
      <c r="AU1715" s="186" t="s">
        <v>84</v>
      </c>
      <c r="AY1715" s="19" t="s">
        <v>153</v>
      </c>
      <c r="BE1715" s="187">
        <f>IF(N1715="základní",J1715,0)</f>
        <v>0</v>
      </c>
      <c r="BF1715" s="187">
        <f>IF(N1715="snížená",J1715,0)</f>
        <v>0</v>
      </c>
      <c r="BG1715" s="187">
        <f>IF(N1715="zákl. přenesená",J1715,0)</f>
        <v>0</v>
      </c>
      <c r="BH1715" s="187">
        <f>IF(N1715="sníž. přenesená",J1715,0)</f>
        <v>0</v>
      </c>
      <c r="BI1715" s="187">
        <f>IF(N1715="nulová",J1715,0)</f>
        <v>0</v>
      </c>
      <c r="BJ1715" s="19" t="s">
        <v>82</v>
      </c>
      <c r="BK1715" s="187">
        <f>ROUND(I1715*H1715,2)</f>
        <v>0</v>
      </c>
      <c r="BL1715" s="19" t="s">
        <v>214</v>
      </c>
      <c r="BM1715" s="186" t="s">
        <v>9055</v>
      </c>
    </row>
    <row r="1716" spans="1:65" s="15" customFormat="1" x14ac:dyDescent="0.2">
      <c r="B1716" s="224"/>
      <c r="C1716" s="225"/>
      <c r="D1716" s="188" t="s">
        <v>317</v>
      </c>
      <c r="E1716" s="226" t="s">
        <v>28</v>
      </c>
      <c r="F1716" s="227" t="s">
        <v>1992</v>
      </c>
      <c r="G1716" s="225"/>
      <c r="H1716" s="226" t="s">
        <v>28</v>
      </c>
      <c r="I1716" s="228"/>
      <c r="J1716" s="225"/>
      <c r="K1716" s="225"/>
      <c r="L1716" s="229"/>
      <c r="M1716" s="230"/>
      <c r="N1716" s="231"/>
      <c r="O1716" s="231"/>
      <c r="P1716" s="231"/>
      <c r="Q1716" s="231"/>
      <c r="R1716" s="231"/>
      <c r="S1716" s="231"/>
      <c r="T1716" s="232"/>
      <c r="AT1716" s="233" t="s">
        <v>317</v>
      </c>
      <c r="AU1716" s="233" t="s">
        <v>84</v>
      </c>
      <c r="AV1716" s="15" t="s">
        <v>82</v>
      </c>
      <c r="AW1716" s="15" t="s">
        <v>35</v>
      </c>
      <c r="AX1716" s="15" t="s">
        <v>74</v>
      </c>
      <c r="AY1716" s="233" t="s">
        <v>153</v>
      </c>
    </row>
    <row r="1717" spans="1:65" s="13" customFormat="1" x14ac:dyDescent="0.2">
      <c r="B1717" s="197"/>
      <c r="C1717" s="198"/>
      <c r="D1717" s="188" t="s">
        <v>317</v>
      </c>
      <c r="E1717" s="199" t="s">
        <v>28</v>
      </c>
      <c r="F1717" s="200" t="s">
        <v>8554</v>
      </c>
      <c r="G1717" s="198"/>
      <c r="H1717" s="201">
        <v>503.1</v>
      </c>
      <c r="I1717" s="202"/>
      <c r="J1717" s="198"/>
      <c r="K1717" s="198"/>
      <c r="L1717" s="203"/>
      <c r="M1717" s="204"/>
      <c r="N1717" s="205"/>
      <c r="O1717" s="205"/>
      <c r="P1717" s="205"/>
      <c r="Q1717" s="205"/>
      <c r="R1717" s="205"/>
      <c r="S1717" s="205"/>
      <c r="T1717" s="206"/>
      <c r="AT1717" s="207" t="s">
        <v>317</v>
      </c>
      <c r="AU1717" s="207" t="s">
        <v>84</v>
      </c>
      <c r="AV1717" s="13" t="s">
        <v>84</v>
      </c>
      <c r="AW1717" s="13" t="s">
        <v>35</v>
      </c>
      <c r="AX1717" s="13" t="s">
        <v>74</v>
      </c>
      <c r="AY1717" s="207" t="s">
        <v>153</v>
      </c>
    </row>
    <row r="1718" spans="1:65" s="13" customFormat="1" x14ac:dyDescent="0.2">
      <c r="B1718" s="197"/>
      <c r="C1718" s="198"/>
      <c r="D1718" s="188" t="s">
        <v>317</v>
      </c>
      <c r="E1718" s="199" t="s">
        <v>28</v>
      </c>
      <c r="F1718" s="200" t="s">
        <v>8555</v>
      </c>
      <c r="G1718" s="198"/>
      <c r="H1718" s="201">
        <v>-18.88</v>
      </c>
      <c r="I1718" s="202"/>
      <c r="J1718" s="198"/>
      <c r="K1718" s="198"/>
      <c r="L1718" s="203"/>
      <c r="M1718" s="204"/>
      <c r="N1718" s="205"/>
      <c r="O1718" s="205"/>
      <c r="P1718" s="205"/>
      <c r="Q1718" s="205"/>
      <c r="R1718" s="205"/>
      <c r="S1718" s="205"/>
      <c r="T1718" s="206"/>
      <c r="AT1718" s="207" t="s">
        <v>317</v>
      </c>
      <c r="AU1718" s="207" t="s">
        <v>84</v>
      </c>
      <c r="AV1718" s="13" t="s">
        <v>84</v>
      </c>
      <c r="AW1718" s="13" t="s">
        <v>35</v>
      </c>
      <c r="AX1718" s="13" t="s">
        <v>74</v>
      </c>
      <c r="AY1718" s="207" t="s">
        <v>153</v>
      </c>
    </row>
    <row r="1719" spans="1:65" s="16" customFormat="1" x14ac:dyDescent="0.2">
      <c r="B1719" s="234"/>
      <c r="C1719" s="235"/>
      <c r="D1719" s="188" t="s">
        <v>317</v>
      </c>
      <c r="E1719" s="236" t="s">
        <v>28</v>
      </c>
      <c r="F1719" s="237" t="s">
        <v>448</v>
      </c>
      <c r="G1719" s="235"/>
      <c r="H1719" s="238">
        <v>484.22</v>
      </c>
      <c r="I1719" s="239"/>
      <c r="J1719" s="235"/>
      <c r="K1719" s="235"/>
      <c r="L1719" s="240"/>
      <c r="M1719" s="241"/>
      <c r="N1719" s="242"/>
      <c r="O1719" s="242"/>
      <c r="P1719" s="242"/>
      <c r="Q1719" s="242"/>
      <c r="R1719" s="242"/>
      <c r="S1719" s="242"/>
      <c r="T1719" s="243"/>
      <c r="AT1719" s="244" t="s">
        <v>317</v>
      </c>
      <c r="AU1719" s="244" t="s">
        <v>84</v>
      </c>
      <c r="AV1719" s="16" t="s">
        <v>163</v>
      </c>
      <c r="AW1719" s="16" t="s">
        <v>35</v>
      </c>
      <c r="AX1719" s="16" t="s">
        <v>74</v>
      </c>
      <c r="AY1719" s="244" t="s">
        <v>153</v>
      </c>
    </row>
    <row r="1720" spans="1:65" s="15" customFormat="1" x14ac:dyDescent="0.2">
      <c r="B1720" s="224"/>
      <c r="C1720" s="225"/>
      <c r="D1720" s="188" t="s">
        <v>317</v>
      </c>
      <c r="E1720" s="226" t="s">
        <v>28</v>
      </c>
      <c r="F1720" s="227" t="s">
        <v>1999</v>
      </c>
      <c r="G1720" s="225"/>
      <c r="H1720" s="226" t="s">
        <v>28</v>
      </c>
      <c r="I1720" s="228"/>
      <c r="J1720" s="225"/>
      <c r="K1720" s="225"/>
      <c r="L1720" s="229"/>
      <c r="M1720" s="230"/>
      <c r="N1720" s="231"/>
      <c r="O1720" s="231"/>
      <c r="P1720" s="231"/>
      <c r="Q1720" s="231"/>
      <c r="R1720" s="231"/>
      <c r="S1720" s="231"/>
      <c r="T1720" s="232"/>
      <c r="AT1720" s="233" t="s">
        <v>317</v>
      </c>
      <c r="AU1720" s="233" t="s">
        <v>84</v>
      </c>
      <c r="AV1720" s="15" t="s">
        <v>82</v>
      </c>
      <c r="AW1720" s="15" t="s">
        <v>35</v>
      </c>
      <c r="AX1720" s="15" t="s">
        <v>74</v>
      </c>
      <c r="AY1720" s="233" t="s">
        <v>153</v>
      </c>
    </row>
    <row r="1721" spans="1:65" s="13" customFormat="1" x14ac:dyDescent="0.2">
      <c r="B1721" s="197"/>
      <c r="C1721" s="198"/>
      <c r="D1721" s="188" t="s">
        <v>317</v>
      </c>
      <c r="E1721" s="199" t="s">
        <v>28</v>
      </c>
      <c r="F1721" s="200" t="s">
        <v>9056</v>
      </c>
      <c r="G1721" s="198"/>
      <c r="H1721" s="201">
        <v>38.6</v>
      </c>
      <c r="I1721" s="202"/>
      <c r="J1721" s="198"/>
      <c r="K1721" s="198"/>
      <c r="L1721" s="203"/>
      <c r="M1721" s="204"/>
      <c r="N1721" s="205"/>
      <c r="O1721" s="205"/>
      <c r="P1721" s="205"/>
      <c r="Q1721" s="205"/>
      <c r="R1721" s="205"/>
      <c r="S1721" s="205"/>
      <c r="T1721" s="206"/>
      <c r="AT1721" s="207" t="s">
        <v>317</v>
      </c>
      <c r="AU1721" s="207" t="s">
        <v>84</v>
      </c>
      <c r="AV1721" s="13" t="s">
        <v>84</v>
      </c>
      <c r="AW1721" s="13" t="s">
        <v>35</v>
      </c>
      <c r="AX1721" s="13" t="s">
        <v>74</v>
      </c>
      <c r="AY1721" s="207" t="s">
        <v>153</v>
      </c>
    </row>
    <row r="1722" spans="1:65" s="16" customFormat="1" x14ac:dyDescent="0.2">
      <c r="B1722" s="234"/>
      <c r="C1722" s="235"/>
      <c r="D1722" s="188" t="s">
        <v>317</v>
      </c>
      <c r="E1722" s="236" t="s">
        <v>28</v>
      </c>
      <c r="F1722" s="237" t="s">
        <v>448</v>
      </c>
      <c r="G1722" s="235"/>
      <c r="H1722" s="238">
        <v>38.6</v>
      </c>
      <c r="I1722" s="239"/>
      <c r="J1722" s="235"/>
      <c r="K1722" s="235"/>
      <c r="L1722" s="240"/>
      <c r="M1722" s="241"/>
      <c r="N1722" s="242"/>
      <c r="O1722" s="242"/>
      <c r="P1722" s="242"/>
      <c r="Q1722" s="242"/>
      <c r="R1722" s="242"/>
      <c r="S1722" s="242"/>
      <c r="T1722" s="243"/>
      <c r="AT1722" s="244" t="s">
        <v>317</v>
      </c>
      <c r="AU1722" s="244" t="s">
        <v>84</v>
      </c>
      <c r="AV1722" s="16" t="s">
        <v>163</v>
      </c>
      <c r="AW1722" s="16" t="s">
        <v>35</v>
      </c>
      <c r="AX1722" s="16" t="s">
        <v>74</v>
      </c>
      <c r="AY1722" s="244" t="s">
        <v>153</v>
      </c>
    </row>
    <row r="1723" spans="1:65" s="14" customFormat="1" x14ac:dyDescent="0.2">
      <c r="B1723" s="208"/>
      <c r="C1723" s="209"/>
      <c r="D1723" s="188" t="s">
        <v>317</v>
      </c>
      <c r="E1723" s="210" t="s">
        <v>28</v>
      </c>
      <c r="F1723" s="211" t="s">
        <v>353</v>
      </c>
      <c r="G1723" s="209"/>
      <c r="H1723" s="212">
        <v>522.82000000000005</v>
      </c>
      <c r="I1723" s="213"/>
      <c r="J1723" s="209"/>
      <c r="K1723" s="209"/>
      <c r="L1723" s="214"/>
      <c r="M1723" s="215"/>
      <c r="N1723" s="216"/>
      <c r="O1723" s="216"/>
      <c r="P1723" s="216"/>
      <c r="Q1723" s="216"/>
      <c r="R1723" s="216"/>
      <c r="S1723" s="216"/>
      <c r="T1723" s="217"/>
      <c r="AT1723" s="218" t="s">
        <v>317</v>
      </c>
      <c r="AU1723" s="218" t="s">
        <v>84</v>
      </c>
      <c r="AV1723" s="14" t="s">
        <v>167</v>
      </c>
      <c r="AW1723" s="14" t="s">
        <v>35</v>
      </c>
      <c r="AX1723" s="14" t="s">
        <v>82</v>
      </c>
      <c r="AY1723" s="218" t="s">
        <v>153</v>
      </c>
    </row>
    <row r="1724" spans="1:65" s="2" customFormat="1" ht="24" x14ac:dyDescent="0.2">
      <c r="A1724" s="36"/>
      <c r="B1724" s="37"/>
      <c r="C1724" s="175" t="s">
        <v>2955</v>
      </c>
      <c r="D1724" s="175" t="s">
        <v>156</v>
      </c>
      <c r="E1724" s="176" t="s">
        <v>5968</v>
      </c>
      <c r="F1724" s="177" t="s">
        <v>5969</v>
      </c>
      <c r="G1724" s="178" t="s">
        <v>419</v>
      </c>
      <c r="H1724" s="219"/>
      <c r="I1724" s="180"/>
      <c r="J1724" s="181">
        <f>ROUND(I1724*H1724,2)</f>
        <v>0</v>
      </c>
      <c r="K1724" s="177" t="s">
        <v>315</v>
      </c>
      <c r="L1724" s="41"/>
      <c r="M1724" s="182" t="s">
        <v>28</v>
      </c>
      <c r="N1724" s="183" t="s">
        <v>45</v>
      </c>
      <c r="O1724" s="66"/>
      <c r="P1724" s="184">
        <f>O1724*H1724</f>
        <v>0</v>
      </c>
      <c r="Q1724" s="184">
        <v>0</v>
      </c>
      <c r="R1724" s="184">
        <f>Q1724*H1724</f>
        <v>0</v>
      </c>
      <c r="S1724" s="184">
        <v>0</v>
      </c>
      <c r="T1724" s="185">
        <f>S1724*H1724</f>
        <v>0</v>
      </c>
      <c r="U1724" s="36"/>
      <c r="V1724" s="36"/>
      <c r="W1724" s="36"/>
      <c r="X1724" s="36"/>
      <c r="Y1724" s="36"/>
      <c r="Z1724" s="36"/>
      <c r="AA1724" s="36"/>
      <c r="AB1724" s="36"/>
      <c r="AC1724" s="36"/>
      <c r="AD1724" s="36"/>
      <c r="AE1724" s="36"/>
      <c r="AR1724" s="186" t="s">
        <v>214</v>
      </c>
      <c r="AT1724" s="186" t="s">
        <v>156</v>
      </c>
      <c r="AU1724" s="186" t="s">
        <v>84</v>
      </c>
      <c r="AY1724" s="19" t="s">
        <v>153</v>
      </c>
      <c r="BE1724" s="187">
        <f>IF(N1724="základní",J1724,0)</f>
        <v>0</v>
      </c>
      <c r="BF1724" s="187">
        <f>IF(N1724="snížená",J1724,0)</f>
        <v>0</v>
      </c>
      <c r="BG1724" s="187">
        <f>IF(N1724="zákl. přenesená",J1724,0)</f>
        <v>0</v>
      </c>
      <c r="BH1724" s="187">
        <f>IF(N1724="sníž. přenesená",J1724,0)</f>
        <v>0</v>
      </c>
      <c r="BI1724" s="187">
        <f>IF(N1724="nulová",J1724,0)</f>
        <v>0</v>
      </c>
      <c r="BJ1724" s="19" t="s">
        <v>82</v>
      </c>
      <c r="BK1724" s="187">
        <f>ROUND(I1724*H1724,2)</f>
        <v>0</v>
      </c>
      <c r="BL1724" s="19" t="s">
        <v>214</v>
      </c>
      <c r="BM1724" s="186" t="s">
        <v>9057</v>
      </c>
    </row>
    <row r="1725" spans="1:65" s="12" customFormat="1" ht="22.9" customHeight="1" x14ac:dyDescent="0.2">
      <c r="B1725" s="159"/>
      <c r="C1725" s="160"/>
      <c r="D1725" s="161" t="s">
        <v>73</v>
      </c>
      <c r="E1725" s="173" t="s">
        <v>2651</v>
      </c>
      <c r="F1725" s="173" t="s">
        <v>2652</v>
      </c>
      <c r="G1725" s="160"/>
      <c r="H1725" s="160"/>
      <c r="I1725" s="163"/>
      <c r="J1725" s="174">
        <f>BK1725</f>
        <v>0</v>
      </c>
      <c r="K1725" s="160"/>
      <c r="L1725" s="165"/>
      <c r="M1725" s="166"/>
      <c r="N1725" s="167"/>
      <c r="O1725" s="167"/>
      <c r="P1725" s="168">
        <f>SUM(P1726:P1918)</f>
        <v>0</v>
      </c>
      <c r="Q1725" s="167"/>
      <c r="R1725" s="168">
        <f>SUM(R1726:R1918)</f>
        <v>17.050000000000008</v>
      </c>
      <c r="S1725" s="167"/>
      <c r="T1725" s="169">
        <f>SUM(T1726:T1918)</f>
        <v>0</v>
      </c>
      <c r="AR1725" s="170" t="s">
        <v>84</v>
      </c>
      <c r="AT1725" s="171" t="s">
        <v>73</v>
      </c>
      <c r="AU1725" s="171" t="s">
        <v>82</v>
      </c>
      <c r="AY1725" s="170" t="s">
        <v>153</v>
      </c>
      <c r="BK1725" s="172">
        <f>SUM(BK1726:BK1918)</f>
        <v>0</v>
      </c>
    </row>
    <row r="1726" spans="1:65" s="2" customFormat="1" ht="24" x14ac:dyDescent="0.2">
      <c r="A1726" s="36"/>
      <c r="B1726" s="37"/>
      <c r="C1726" s="175" t="s">
        <v>2959</v>
      </c>
      <c r="D1726" s="175" t="s">
        <v>156</v>
      </c>
      <c r="E1726" s="176" t="s">
        <v>2698</v>
      </c>
      <c r="F1726" s="177" t="s">
        <v>9058</v>
      </c>
      <c r="G1726" s="178" t="s">
        <v>373</v>
      </c>
      <c r="H1726" s="179">
        <v>4</v>
      </c>
      <c r="I1726" s="180"/>
      <c r="J1726" s="181">
        <f>ROUND(I1726*H1726,2)</f>
        <v>0</v>
      </c>
      <c r="K1726" s="177" t="s">
        <v>28</v>
      </c>
      <c r="L1726" s="41"/>
      <c r="M1726" s="182" t="s">
        <v>28</v>
      </c>
      <c r="N1726" s="183" t="s">
        <v>45</v>
      </c>
      <c r="O1726" s="66"/>
      <c r="P1726" s="184">
        <f>O1726*H1726</f>
        <v>0</v>
      </c>
      <c r="Q1726" s="184">
        <v>0</v>
      </c>
      <c r="R1726" s="184">
        <f>Q1726*H1726</f>
        <v>0</v>
      </c>
      <c r="S1726" s="184">
        <v>0</v>
      </c>
      <c r="T1726" s="185">
        <f>S1726*H1726</f>
        <v>0</v>
      </c>
      <c r="U1726" s="36"/>
      <c r="V1726" s="36"/>
      <c r="W1726" s="36"/>
      <c r="X1726" s="36"/>
      <c r="Y1726" s="36"/>
      <c r="Z1726" s="36"/>
      <c r="AA1726" s="36"/>
      <c r="AB1726" s="36"/>
      <c r="AC1726" s="36"/>
      <c r="AD1726" s="36"/>
      <c r="AE1726" s="36"/>
      <c r="AR1726" s="186" t="s">
        <v>214</v>
      </c>
      <c r="AT1726" s="186" t="s">
        <v>156</v>
      </c>
      <c r="AU1726" s="186" t="s">
        <v>84</v>
      </c>
      <c r="AY1726" s="19" t="s">
        <v>153</v>
      </c>
      <c r="BE1726" s="187">
        <f>IF(N1726="základní",J1726,0)</f>
        <v>0</v>
      </c>
      <c r="BF1726" s="187">
        <f>IF(N1726="snížená",J1726,0)</f>
        <v>0</v>
      </c>
      <c r="BG1726" s="187">
        <f>IF(N1726="zákl. přenesená",J1726,0)</f>
        <v>0</v>
      </c>
      <c r="BH1726" s="187">
        <f>IF(N1726="sníž. přenesená",J1726,0)</f>
        <v>0</v>
      </c>
      <c r="BI1726" s="187">
        <f>IF(N1726="nulová",J1726,0)</f>
        <v>0</v>
      </c>
      <c r="BJ1726" s="19" t="s">
        <v>82</v>
      </c>
      <c r="BK1726" s="187">
        <f>ROUND(I1726*H1726,2)</f>
        <v>0</v>
      </c>
      <c r="BL1726" s="19" t="s">
        <v>214</v>
      </c>
      <c r="BM1726" s="186" t="s">
        <v>9059</v>
      </c>
    </row>
    <row r="1727" spans="1:65" s="2" customFormat="1" ht="29.25" x14ac:dyDescent="0.2">
      <c r="A1727" s="36"/>
      <c r="B1727" s="37"/>
      <c r="C1727" s="38"/>
      <c r="D1727" s="188" t="s">
        <v>194</v>
      </c>
      <c r="E1727" s="38"/>
      <c r="F1727" s="189" t="s">
        <v>9060</v>
      </c>
      <c r="G1727" s="38"/>
      <c r="H1727" s="38"/>
      <c r="I1727" s="190"/>
      <c r="J1727" s="38"/>
      <c r="K1727" s="38"/>
      <c r="L1727" s="41"/>
      <c r="M1727" s="191"/>
      <c r="N1727" s="192"/>
      <c r="O1727" s="66"/>
      <c r="P1727" s="66"/>
      <c r="Q1727" s="66"/>
      <c r="R1727" s="66"/>
      <c r="S1727" s="66"/>
      <c r="T1727" s="67"/>
      <c r="U1727" s="36"/>
      <c r="V1727" s="36"/>
      <c r="W1727" s="36"/>
      <c r="X1727" s="36"/>
      <c r="Y1727" s="36"/>
      <c r="Z1727" s="36"/>
      <c r="AA1727" s="36"/>
      <c r="AB1727" s="36"/>
      <c r="AC1727" s="36"/>
      <c r="AD1727" s="36"/>
      <c r="AE1727" s="36"/>
      <c r="AT1727" s="19" t="s">
        <v>194</v>
      </c>
      <c r="AU1727" s="19" t="s">
        <v>84</v>
      </c>
    </row>
    <row r="1728" spans="1:65" s="2" customFormat="1" ht="24" x14ac:dyDescent="0.2">
      <c r="A1728" s="36"/>
      <c r="B1728" s="37"/>
      <c r="C1728" s="175" t="s">
        <v>2963</v>
      </c>
      <c r="D1728" s="175" t="s">
        <v>156</v>
      </c>
      <c r="E1728" s="176" t="s">
        <v>9061</v>
      </c>
      <c r="F1728" s="177" t="s">
        <v>9062</v>
      </c>
      <c r="G1728" s="178" t="s">
        <v>373</v>
      </c>
      <c r="H1728" s="179">
        <v>16</v>
      </c>
      <c r="I1728" s="180"/>
      <c r="J1728" s="181">
        <f>ROUND(I1728*H1728,2)</f>
        <v>0</v>
      </c>
      <c r="K1728" s="177" t="s">
        <v>28</v>
      </c>
      <c r="L1728" s="41"/>
      <c r="M1728" s="182" t="s">
        <v>28</v>
      </c>
      <c r="N1728" s="183" t="s">
        <v>45</v>
      </c>
      <c r="O1728" s="66"/>
      <c r="P1728" s="184">
        <f>O1728*H1728</f>
        <v>0</v>
      </c>
      <c r="Q1728" s="184">
        <v>0</v>
      </c>
      <c r="R1728" s="184">
        <f>Q1728*H1728</f>
        <v>0</v>
      </c>
      <c r="S1728" s="184">
        <v>0</v>
      </c>
      <c r="T1728" s="185">
        <f>S1728*H1728</f>
        <v>0</v>
      </c>
      <c r="U1728" s="36"/>
      <c r="V1728" s="36"/>
      <c r="W1728" s="36"/>
      <c r="X1728" s="36"/>
      <c r="Y1728" s="36"/>
      <c r="Z1728" s="36"/>
      <c r="AA1728" s="36"/>
      <c r="AB1728" s="36"/>
      <c r="AC1728" s="36"/>
      <c r="AD1728" s="36"/>
      <c r="AE1728" s="36"/>
      <c r="AR1728" s="186" t="s">
        <v>214</v>
      </c>
      <c r="AT1728" s="186" t="s">
        <v>156</v>
      </c>
      <c r="AU1728" s="186" t="s">
        <v>84</v>
      </c>
      <c r="AY1728" s="19" t="s">
        <v>153</v>
      </c>
      <c r="BE1728" s="187">
        <f>IF(N1728="základní",J1728,0)</f>
        <v>0</v>
      </c>
      <c r="BF1728" s="187">
        <f>IF(N1728="snížená",J1728,0)</f>
        <v>0</v>
      </c>
      <c r="BG1728" s="187">
        <f>IF(N1728="zákl. přenesená",J1728,0)</f>
        <v>0</v>
      </c>
      <c r="BH1728" s="187">
        <f>IF(N1728="sníž. přenesená",J1728,0)</f>
        <v>0</v>
      </c>
      <c r="BI1728" s="187">
        <f>IF(N1728="nulová",J1728,0)</f>
        <v>0</v>
      </c>
      <c r="BJ1728" s="19" t="s">
        <v>82</v>
      </c>
      <c r="BK1728" s="187">
        <f>ROUND(I1728*H1728,2)</f>
        <v>0</v>
      </c>
      <c r="BL1728" s="19" t="s">
        <v>214</v>
      </c>
      <c r="BM1728" s="186" t="s">
        <v>9063</v>
      </c>
    </row>
    <row r="1729" spans="1:65" s="2" customFormat="1" ht="33" customHeight="1" x14ac:dyDescent="0.2">
      <c r="A1729" s="36"/>
      <c r="B1729" s="37"/>
      <c r="C1729" s="175" t="s">
        <v>2967</v>
      </c>
      <c r="D1729" s="175" t="s">
        <v>156</v>
      </c>
      <c r="E1729" s="176" t="s">
        <v>9064</v>
      </c>
      <c r="F1729" s="177" t="s">
        <v>9065</v>
      </c>
      <c r="G1729" s="178" t="s">
        <v>373</v>
      </c>
      <c r="H1729" s="179">
        <v>2</v>
      </c>
      <c r="I1729" s="180"/>
      <c r="J1729" s="181">
        <f>ROUND(I1729*H1729,2)</f>
        <v>0</v>
      </c>
      <c r="K1729" s="177" t="s">
        <v>28</v>
      </c>
      <c r="L1729" s="41"/>
      <c r="M1729" s="182" t="s">
        <v>28</v>
      </c>
      <c r="N1729" s="183" t="s">
        <v>45</v>
      </c>
      <c r="O1729" s="66"/>
      <c r="P1729" s="184">
        <f>O1729*H1729</f>
        <v>0</v>
      </c>
      <c r="Q1729" s="184">
        <v>0</v>
      </c>
      <c r="R1729" s="184">
        <f>Q1729*H1729</f>
        <v>0</v>
      </c>
      <c r="S1729" s="184">
        <v>0</v>
      </c>
      <c r="T1729" s="185">
        <f>S1729*H1729</f>
        <v>0</v>
      </c>
      <c r="U1729" s="36"/>
      <c r="V1729" s="36"/>
      <c r="W1729" s="36"/>
      <c r="X1729" s="36"/>
      <c r="Y1729" s="36"/>
      <c r="Z1729" s="36"/>
      <c r="AA1729" s="36"/>
      <c r="AB1729" s="36"/>
      <c r="AC1729" s="36"/>
      <c r="AD1729" s="36"/>
      <c r="AE1729" s="36"/>
      <c r="AR1729" s="186" t="s">
        <v>214</v>
      </c>
      <c r="AT1729" s="186" t="s">
        <v>156</v>
      </c>
      <c r="AU1729" s="186" t="s">
        <v>84</v>
      </c>
      <c r="AY1729" s="19" t="s">
        <v>153</v>
      </c>
      <c r="BE1729" s="187">
        <f>IF(N1729="základní",J1729,0)</f>
        <v>0</v>
      </c>
      <c r="BF1729" s="187">
        <f>IF(N1729="snížená",J1729,0)</f>
        <v>0</v>
      </c>
      <c r="BG1729" s="187">
        <f>IF(N1729="zákl. přenesená",J1729,0)</f>
        <v>0</v>
      </c>
      <c r="BH1729" s="187">
        <f>IF(N1729="sníž. přenesená",J1729,0)</f>
        <v>0</v>
      </c>
      <c r="BI1729" s="187">
        <f>IF(N1729="nulová",J1729,0)</f>
        <v>0</v>
      </c>
      <c r="BJ1729" s="19" t="s">
        <v>82</v>
      </c>
      <c r="BK1729" s="187">
        <f>ROUND(I1729*H1729,2)</f>
        <v>0</v>
      </c>
      <c r="BL1729" s="19" t="s">
        <v>214</v>
      </c>
      <c r="BM1729" s="186" t="s">
        <v>9066</v>
      </c>
    </row>
    <row r="1730" spans="1:65" s="2" customFormat="1" ht="24" x14ac:dyDescent="0.2">
      <c r="A1730" s="36"/>
      <c r="B1730" s="37"/>
      <c r="C1730" s="175" t="s">
        <v>2971</v>
      </c>
      <c r="D1730" s="175" t="s">
        <v>156</v>
      </c>
      <c r="E1730" s="176" t="s">
        <v>9067</v>
      </c>
      <c r="F1730" s="177" t="s">
        <v>9068</v>
      </c>
      <c r="G1730" s="178" t="s">
        <v>373</v>
      </c>
      <c r="H1730" s="179">
        <v>1</v>
      </c>
      <c r="I1730" s="180"/>
      <c r="J1730" s="181">
        <f>ROUND(I1730*H1730,2)</f>
        <v>0</v>
      </c>
      <c r="K1730" s="177" t="s">
        <v>28</v>
      </c>
      <c r="L1730" s="41"/>
      <c r="M1730" s="182" t="s">
        <v>28</v>
      </c>
      <c r="N1730" s="183" t="s">
        <v>45</v>
      </c>
      <c r="O1730" s="66"/>
      <c r="P1730" s="184">
        <f>O1730*H1730</f>
        <v>0</v>
      </c>
      <c r="Q1730" s="184">
        <v>0</v>
      </c>
      <c r="R1730" s="184">
        <f>Q1730*H1730</f>
        <v>0</v>
      </c>
      <c r="S1730" s="184">
        <v>0</v>
      </c>
      <c r="T1730" s="185">
        <f>S1730*H1730</f>
        <v>0</v>
      </c>
      <c r="U1730" s="36"/>
      <c r="V1730" s="36"/>
      <c r="W1730" s="36"/>
      <c r="X1730" s="36"/>
      <c r="Y1730" s="36"/>
      <c r="Z1730" s="36"/>
      <c r="AA1730" s="36"/>
      <c r="AB1730" s="36"/>
      <c r="AC1730" s="36"/>
      <c r="AD1730" s="36"/>
      <c r="AE1730" s="36"/>
      <c r="AR1730" s="186" t="s">
        <v>214</v>
      </c>
      <c r="AT1730" s="186" t="s">
        <v>156</v>
      </c>
      <c r="AU1730" s="186" t="s">
        <v>84</v>
      </c>
      <c r="AY1730" s="19" t="s">
        <v>153</v>
      </c>
      <c r="BE1730" s="187">
        <f>IF(N1730="základní",J1730,0)</f>
        <v>0</v>
      </c>
      <c r="BF1730" s="187">
        <f>IF(N1730="snížená",J1730,0)</f>
        <v>0</v>
      </c>
      <c r="BG1730" s="187">
        <f>IF(N1730="zákl. přenesená",J1730,0)</f>
        <v>0</v>
      </c>
      <c r="BH1730" s="187">
        <f>IF(N1730="sníž. přenesená",J1730,0)</f>
        <v>0</v>
      </c>
      <c r="BI1730" s="187">
        <f>IF(N1730="nulová",J1730,0)</f>
        <v>0</v>
      </c>
      <c r="BJ1730" s="19" t="s">
        <v>82</v>
      </c>
      <c r="BK1730" s="187">
        <f>ROUND(I1730*H1730,2)</f>
        <v>0</v>
      </c>
      <c r="BL1730" s="19" t="s">
        <v>214</v>
      </c>
      <c r="BM1730" s="186" t="s">
        <v>9069</v>
      </c>
    </row>
    <row r="1731" spans="1:65" s="2" customFormat="1" ht="19.5" x14ac:dyDescent="0.2">
      <c r="A1731" s="36"/>
      <c r="B1731" s="37"/>
      <c r="C1731" s="38"/>
      <c r="D1731" s="188" t="s">
        <v>194</v>
      </c>
      <c r="E1731" s="38"/>
      <c r="F1731" s="189" t="s">
        <v>9070</v>
      </c>
      <c r="G1731" s="38"/>
      <c r="H1731" s="38"/>
      <c r="I1731" s="190"/>
      <c r="J1731" s="38"/>
      <c r="K1731" s="38"/>
      <c r="L1731" s="41"/>
      <c r="M1731" s="191"/>
      <c r="N1731" s="192"/>
      <c r="O1731" s="66"/>
      <c r="P1731" s="66"/>
      <c r="Q1731" s="66"/>
      <c r="R1731" s="66"/>
      <c r="S1731" s="66"/>
      <c r="T1731" s="67"/>
      <c r="U1731" s="36"/>
      <c r="V1731" s="36"/>
      <c r="W1731" s="36"/>
      <c r="X1731" s="36"/>
      <c r="Y1731" s="36"/>
      <c r="Z1731" s="36"/>
      <c r="AA1731" s="36"/>
      <c r="AB1731" s="36"/>
      <c r="AC1731" s="36"/>
      <c r="AD1731" s="36"/>
      <c r="AE1731" s="36"/>
      <c r="AT1731" s="19" t="s">
        <v>194</v>
      </c>
      <c r="AU1731" s="19" t="s">
        <v>84</v>
      </c>
    </row>
    <row r="1732" spans="1:65" s="2" customFormat="1" ht="24" x14ac:dyDescent="0.2">
      <c r="A1732" s="36"/>
      <c r="B1732" s="37"/>
      <c r="C1732" s="175" t="s">
        <v>2975</v>
      </c>
      <c r="D1732" s="175" t="s">
        <v>156</v>
      </c>
      <c r="E1732" s="176" t="s">
        <v>9071</v>
      </c>
      <c r="F1732" s="177" t="s">
        <v>9072</v>
      </c>
      <c r="G1732" s="178" t="s">
        <v>373</v>
      </c>
      <c r="H1732" s="179">
        <v>1</v>
      </c>
      <c r="I1732" s="180"/>
      <c r="J1732" s="181">
        <f>ROUND(I1732*H1732,2)</f>
        <v>0</v>
      </c>
      <c r="K1732" s="177" t="s">
        <v>28</v>
      </c>
      <c r="L1732" s="41"/>
      <c r="M1732" s="182" t="s">
        <v>28</v>
      </c>
      <c r="N1732" s="183" t="s">
        <v>45</v>
      </c>
      <c r="O1732" s="66"/>
      <c r="P1732" s="184">
        <f>O1732*H1732</f>
        <v>0</v>
      </c>
      <c r="Q1732" s="184">
        <v>0</v>
      </c>
      <c r="R1732" s="184">
        <f>Q1732*H1732</f>
        <v>0</v>
      </c>
      <c r="S1732" s="184">
        <v>0</v>
      </c>
      <c r="T1732" s="185">
        <f>S1732*H1732</f>
        <v>0</v>
      </c>
      <c r="U1732" s="36"/>
      <c r="V1732" s="36"/>
      <c r="W1732" s="36"/>
      <c r="X1732" s="36"/>
      <c r="Y1732" s="36"/>
      <c r="Z1732" s="36"/>
      <c r="AA1732" s="36"/>
      <c r="AB1732" s="36"/>
      <c r="AC1732" s="36"/>
      <c r="AD1732" s="36"/>
      <c r="AE1732" s="36"/>
      <c r="AR1732" s="186" t="s">
        <v>214</v>
      </c>
      <c r="AT1732" s="186" t="s">
        <v>156</v>
      </c>
      <c r="AU1732" s="186" t="s">
        <v>84</v>
      </c>
      <c r="AY1732" s="19" t="s">
        <v>153</v>
      </c>
      <c r="BE1732" s="187">
        <f>IF(N1732="základní",J1732,0)</f>
        <v>0</v>
      </c>
      <c r="BF1732" s="187">
        <f>IF(N1732="snížená",J1732,0)</f>
        <v>0</v>
      </c>
      <c r="BG1732" s="187">
        <f>IF(N1732="zákl. přenesená",J1732,0)</f>
        <v>0</v>
      </c>
      <c r="BH1732" s="187">
        <f>IF(N1732="sníž. přenesená",J1732,0)</f>
        <v>0</v>
      </c>
      <c r="BI1732" s="187">
        <f>IF(N1732="nulová",J1732,0)</f>
        <v>0</v>
      </c>
      <c r="BJ1732" s="19" t="s">
        <v>82</v>
      </c>
      <c r="BK1732" s="187">
        <f>ROUND(I1732*H1732,2)</f>
        <v>0</v>
      </c>
      <c r="BL1732" s="19" t="s">
        <v>214</v>
      </c>
      <c r="BM1732" s="186" t="s">
        <v>9073</v>
      </c>
    </row>
    <row r="1733" spans="1:65" s="2" customFormat="1" ht="19.5" x14ac:dyDescent="0.2">
      <c r="A1733" s="36"/>
      <c r="B1733" s="37"/>
      <c r="C1733" s="38"/>
      <c r="D1733" s="188" t="s">
        <v>194</v>
      </c>
      <c r="E1733" s="38"/>
      <c r="F1733" s="189" t="s">
        <v>9074</v>
      </c>
      <c r="G1733" s="38"/>
      <c r="H1733" s="38"/>
      <c r="I1733" s="190"/>
      <c r="J1733" s="38"/>
      <c r="K1733" s="38"/>
      <c r="L1733" s="41"/>
      <c r="M1733" s="191"/>
      <c r="N1733" s="192"/>
      <c r="O1733" s="66"/>
      <c r="P1733" s="66"/>
      <c r="Q1733" s="66"/>
      <c r="R1733" s="66"/>
      <c r="S1733" s="66"/>
      <c r="T1733" s="67"/>
      <c r="U1733" s="36"/>
      <c r="V1733" s="36"/>
      <c r="W1733" s="36"/>
      <c r="X1733" s="36"/>
      <c r="Y1733" s="36"/>
      <c r="Z1733" s="36"/>
      <c r="AA1733" s="36"/>
      <c r="AB1733" s="36"/>
      <c r="AC1733" s="36"/>
      <c r="AD1733" s="36"/>
      <c r="AE1733" s="36"/>
      <c r="AT1733" s="19" t="s">
        <v>194</v>
      </c>
      <c r="AU1733" s="19" t="s">
        <v>84</v>
      </c>
    </row>
    <row r="1734" spans="1:65" s="2" customFormat="1" ht="24" x14ac:dyDescent="0.2">
      <c r="A1734" s="36"/>
      <c r="B1734" s="37"/>
      <c r="C1734" s="175" t="s">
        <v>2979</v>
      </c>
      <c r="D1734" s="175" t="s">
        <v>156</v>
      </c>
      <c r="E1734" s="176" t="s">
        <v>9075</v>
      </c>
      <c r="F1734" s="177" t="s">
        <v>9076</v>
      </c>
      <c r="G1734" s="178" t="s">
        <v>373</v>
      </c>
      <c r="H1734" s="179">
        <v>1</v>
      </c>
      <c r="I1734" s="180"/>
      <c r="J1734" s="181">
        <f>ROUND(I1734*H1734,2)</f>
        <v>0</v>
      </c>
      <c r="K1734" s="177" t="s">
        <v>28</v>
      </c>
      <c r="L1734" s="41"/>
      <c r="M1734" s="182" t="s">
        <v>28</v>
      </c>
      <c r="N1734" s="183" t="s">
        <v>45</v>
      </c>
      <c r="O1734" s="66"/>
      <c r="P1734" s="184">
        <f>O1734*H1734</f>
        <v>0</v>
      </c>
      <c r="Q1734" s="184">
        <v>0</v>
      </c>
      <c r="R1734" s="184">
        <f>Q1734*H1734</f>
        <v>0</v>
      </c>
      <c r="S1734" s="184">
        <v>0</v>
      </c>
      <c r="T1734" s="185">
        <f>S1734*H1734</f>
        <v>0</v>
      </c>
      <c r="U1734" s="36"/>
      <c r="V1734" s="36"/>
      <c r="W1734" s="36"/>
      <c r="X1734" s="36"/>
      <c r="Y1734" s="36"/>
      <c r="Z1734" s="36"/>
      <c r="AA1734" s="36"/>
      <c r="AB1734" s="36"/>
      <c r="AC1734" s="36"/>
      <c r="AD1734" s="36"/>
      <c r="AE1734" s="36"/>
      <c r="AR1734" s="186" t="s">
        <v>214</v>
      </c>
      <c r="AT1734" s="186" t="s">
        <v>156</v>
      </c>
      <c r="AU1734" s="186" t="s">
        <v>84</v>
      </c>
      <c r="AY1734" s="19" t="s">
        <v>153</v>
      </c>
      <c r="BE1734" s="187">
        <f>IF(N1734="základní",J1734,0)</f>
        <v>0</v>
      </c>
      <c r="BF1734" s="187">
        <f>IF(N1734="snížená",J1734,0)</f>
        <v>0</v>
      </c>
      <c r="BG1734" s="187">
        <f>IF(N1734="zákl. přenesená",J1734,0)</f>
        <v>0</v>
      </c>
      <c r="BH1734" s="187">
        <f>IF(N1734="sníž. přenesená",J1734,0)</f>
        <v>0</v>
      </c>
      <c r="BI1734" s="187">
        <f>IF(N1734="nulová",J1734,0)</f>
        <v>0</v>
      </c>
      <c r="BJ1734" s="19" t="s">
        <v>82</v>
      </c>
      <c r="BK1734" s="187">
        <f>ROUND(I1734*H1734,2)</f>
        <v>0</v>
      </c>
      <c r="BL1734" s="19" t="s">
        <v>214</v>
      </c>
      <c r="BM1734" s="186" t="s">
        <v>9077</v>
      </c>
    </row>
    <row r="1735" spans="1:65" s="2" customFormat="1" ht="19.5" x14ac:dyDescent="0.2">
      <c r="A1735" s="36"/>
      <c r="B1735" s="37"/>
      <c r="C1735" s="38"/>
      <c r="D1735" s="188" t="s">
        <v>194</v>
      </c>
      <c r="E1735" s="38"/>
      <c r="F1735" s="189" t="s">
        <v>9078</v>
      </c>
      <c r="G1735" s="38"/>
      <c r="H1735" s="38"/>
      <c r="I1735" s="190"/>
      <c r="J1735" s="38"/>
      <c r="K1735" s="38"/>
      <c r="L1735" s="41"/>
      <c r="M1735" s="191"/>
      <c r="N1735" s="192"/>
      <c r="O1735" s="66"/>
      <c r="P1735" s="66"/>
      <c r="Q1735" s="66"/>
      <c r="R1735" s="66"/>
      <c r="S1735" s="66"/>
      <c r="T1735" s="67"/>
      <c r="U1735" s="36"/>
      <c r="V1735" s="36"/>
      <c r="W1735" s="36"/>
      <c r="X1735" s="36"/>
      <c r="Y1735" s="36"/>
      <c r="Z1735" s="36"/>
      <c r="AA1735" s="36"/>
      <c r="AB1735" s="36"/>
      <c r="AC1735" s="36"/>
      <c r="AD1735" s="36"/>
      <c r="AE1735" s="36"/>
      <c r="AT1735" s="19" t="s">
        <v>194</v>
      </c>
      <c r="AU1735" s="19" t="s">
        <v>84</v>
      </c>
    </row>
    <row r="1736" spans="1:65" s="2" customFormat="1" ht="33" customHeight="1" x14ac:dyDescent="0.2">
      <c r="A1736" s="36"/>
      <c r="B1736" s="37"/>
      <c r="C1736" s="175" t="s">
        <v>2983</v>
      </c>
      <c r="D1736" s="175" t="s">
        <v>156</v>
      </c>
      <c r="E1736" s="176" t="s">
        <v>9079</v>
      </c>
      <c r="F1736" s="177" t="s">
        <v>9080</v>
      </c>
      <c r="G1736" s="178" t="s">
        <v>373</v>
      </c>
      <c r="H1736" s="179">
        <v>1</v>
      </c>
      <c r="I1736" s="180"/>
      <c r="J1736" s="181">
        <f>ROUND(I1736*H1736,2)</f>
        <v>0</v>
      </c>
      <c r="K1736" s="177" t="s">
        <v>28</v>
      </c>
      <c r="L1736" s="41"/>
      <c r="M1736" s="182" t="s">
        <v>28</v>
      </c>
      <c r="N1736" s="183" t="s">
        <v>45</v>
      </c>
      <c r="O1736" s="66"/>
      <c r="P1736" s="184">
        <f>O1736*H1736</f>
        <v>0</v>
      </c>
      <c r="Q1736" s="184">
        <v>0</v>
      </c>
      <c r="R1736" s="184">
        <f>Q1736*H1736</f>
        <v>0</v>
      </c>
      <c r="S1736" s="184">
        <v>0</v>
      </c>
      <c r="T1736" s="185">
        <f>S1736*H1736</f>
        <v>0</v>
      </c>
      <c r="U1736" s="36"/>
      <c r="V1736" s="36"/>
      <c r="W1736" s="36"/>
      <c r="X1736" s="36"/>
      <c r="Y1736" s="36"/>
      <c r="Z1736" s="36"/>
      <c r="AA1736" s="36"/>
      <c r="AB1736" s="36"/>
      <c r="AC1736" s="36"/>
      <c r="AD1736" s="36"/>
      <c r="AE1736" s="36"/>
      <c r="AR1736" s="186" t="s">
        <v>214</v>
      </c>
      <c r="AT1736" s="186" t="s">
        <v>156</v>
      </c>
      <c r="AU1736" s="186" t="s">
        <v>84</v>
      </c>
      <c r="AY1736" s="19" t="s">
        <v>153</v>
      </c>
      <c r="BE1736" s="187">
        <f>IF(N1736="základní",J1736,0)</f>
        <v>0</v>
      </c>
      <c r="BF1736" s="187">
        <f>IF(N1736="snížená",J1736,0)</f>
        <v>0</v>
      </c>
      <c r="BG1736" s="187">
        <f>IF(N1736="zákl. přenesená",J1736,0)</f>
        <v>0</v>
      </c>
      <c r="BH1736" s="187">
        <f>IF(N1736="sníž. přenesená",J1736,0)</f>
        <v>0</v>
      </c>
      <c r="BI1736" s="187">
        <f>IF(N1736="nulová",J1736,0)</f>
        <v>0</v>
      </c>
      <c r="BJ1736" s="19" t="s">
        <v>82</v>
      </c>
      <c r="BK1736" s="187">
        <f>ROUND(I1736*H1736,2)</f>
        <v>0</v>
      </c>
      <c r="BL1736" s="19" t="s">
        <v>214</v>
      </c>
      <c r="BM1736" s="186" t="s">
        <v>9081</v>
      </c>
    </row>
    <row r="1737" spans="1:65" s="2" customFormat="1" ht="29.25" x14ac:dyDescent="0.2">
      <c r="A1737" s="36"/>
      <c r="B1737" s="37"/>
      <c r="C1737" s="38"/>
      <c r="D1737" s="188" t="s">
        <v>194</v>
      </c>
      <c r="E1737" s="38"/>
      <c r="F1737" s="189" t="s">
        <v>9082</v>
      </c>
      <c r="G1737" s="38"/>
      <c r="H1737" s="38"/>
      <c r="I1737" s="190"/>
      <c r="J1737" s="38"/>
      <c r="K1737" s="38"/>
      <c r="L1737" s="41"/>
      <c r="M1737" s="191"/>
      <c r="N1737" s="192"/>
      <c r="O1737" s="66"/>
      <c r="P1737" s="66"/>
      <c r="Q1737" s="66"/>
      <c r="R1737" s="66"/>
      <c r="S1737" s="66"/>
      <c r="T1737" s="67"/>
      <c r="U1737" s="36"/>
      <c r="V1737" s="36"/>
      <c r="W1737" s="36"/>
      <c r="X1737" s="36"/>
      <c r="Y1737" s="36"/>
      <c r="Z1737" s="36"/>
      <c r="AA1737" s="36"/>
      <c r="AB1737" s="36"/>
      <c r="AC1737" s="36"/>
      <c r="AD1737" s="36"/>
      <c r="AE1737" s="36"/>
      <c r="AT1737" s="19" t="s">
        <v>194</v>
      </c>
      <c r="AU1737" s="19" t="s">
        <v>84</v>
      </c>
    </row>
    <row r="1738" spans="1:65" s="2" customFormat="1" ht="24" x14ac:dyDescent="0.2">
      <c r="A1738" s="36"/>
      <c r="B1738" s="37"/>
      <c r="C1738" s="175" t="s">
        <v>2987</v>
      </c>
      <c r="D1738" s="175" t="s">
        <v>156</v>
      </c>
      <c r="E1738" s="176" t="s">
        <v>9083</v>
      </c>
      <c r="F1738" s="177" t="s">
        <v>9084</v>
      </c>
      <c r="G1738" s="178" t="s">
        <v>373</v>
      </c>
      <c r="H1738" s="179">
        <v>9</v>
      </c>
      <c r="I1738" s="180"/>
      <c r="J1738" s="181">
        <f t="shared" ref="J1738:J1769" si="30">ROUND(I1738*H1738,2)</f>
        <v>0</v>
      </c>
      <c r="K1738" s="177" t="s">
        <v>28</v>
      </c>
      <c r="L1738" s="41"/>
      <c r="M1738" s="182" t="s">
        <v>28</v>
      </c>
      <c r="N1738" s="183" t="s">
        <v>45</v>
      </c>
      <c r="O1738" s="66"/>
      <c r="P1738" s="184">
        <f t="shared" ref="P1738:P1769" si="31">O1738*H1738</f>
        <v>0</v>
      </c>
      <c r="Q1738" s="184">
        <v>0</v>
      </c>
      <c r="R1738" s="184">
        <f t="shared" ref="R1738:R1769" si="32">Q1738*H1738</f>
        <v>0</v>
      </c>
      <c r="S1738" s="184">
        <v>0</v>
      </c>
      <c r="T1738" s="185">
        <f t="shared" ref="T1738:T1769" si="33">S1738*H1738</f>
        <v>0</v>
      </c>
      <c r="U1738" s="36"/>
      <c r="V1738" s="36"/>
      <c r="W1738" s="36"/>
      <c r="X1738" s="36"/>
      <c r="Y1738" s="36"/>
      <c r="Z1738" s="36"/>
      <c r="AA1738" s="36"/>
      <c r="AB1738" s="36"/>
      <c r="AC1738" s="36"/>
      <c r="AD1738" s="36"/>
      <c r="AE1738" s="36"/>
      <c r="AR1738" s="186" t="s">
        <v>214</v>
      </c>
      <c r="AT1738" s="186" t="s">
        <v>156</v>
      </c>
      <c r="AU1738" s="186" t="s">
        <v>84</v>
      </c>
      <c r="AY1738" s="19" t="s">
        <v>153</v>
      </c>
      <c r="BE1738" s="187">
        <f t="shared" ref="BE1738:BE1769" si="34">IF(N1738="základní",J1738,0)</f>
        <v>0</v>
      </c>
      <c r="BF1738" s="187">
        <f t="shared" ref="BF1738:BF1769" si="35">IF(N1738="snížená",J1738,0)</f>
        <v>0</v>
      </c>
      <c r="BG1738" s="187">
        <f t="shared" ref="BG1738:BG1769" si="36">IF(N1738="zákl. přenesená",J1738,0)</f>
        <v>0</v>
      </c>
      <c r="BH1738" s="187">
        <f t="shared" ref="BH1738:BH1769" si="37">IF(N1738="sníž. přenesená",J1738,0)</f>
        <v>0</v>
      </c>
      <c r="BI1738" s="187">
        <f t="shared" ref="BI1738:BI1769" si="38">IF(N1738="nulová",J1738,0)</f>
        <v>0</v>
      </c>
      <c r="BJ1738" s="19" t="s">
        <v>82</v>
      </c>
      <c r="BK1738" s="187">
        <f t="shared" ref="BK1738:BK1769" si="39">ROUND(I1738*H1738,2)</f>
        <v>0</v>
      </c>
      <c r="BL1738" s="19" t="s">
        <v>214</v>
      </c>
      <c r="BM1738" s="186" t="s">
        <v>9085</v>
      </c>
    </row>
    <row r="1739" spans="1:65" s="2" customFormat="1" ht="24" x14ac:dyDescent="0.2">
      <c r="A1739" s="36"/>
      <c r="B1739" s="37"/>
      <c r="C1739" s="175" t="s">
        <v>2991</v>
      </c>
      <c r="D1739" s="175" t="s">
        <v>156</v>
      </c>
      <c r="E1739" s="176" t="s">
        <v>9086</v>
      </c>
      <c r="F1739" s="177" t="s">
        <v>9087</v>
      </c>
      <c r="G1739" s="178" t="s">
        <v>373</v>
      </c>
      <c r="H1739" s="179">
        <v>12</v>
      </c>
      <c r="I1739" s="180"/>
      <c r="J1739" s="181">
        <f t="shared" si="30"/>
        <v>0</v>
      </c>
      <c r="K1739" s="177" t="s">
        <v>28</v>
      </c>
      <c r="L1739" s="41"/>
      <c r="M1739" s="182" t="s">
        <v>28</v>
      </c>
      <c r="N1739" s="183" t="s">
        <v>45</v>
      </c>
      <c r="O1739" s="66"/>
      <c r="P1739" s="184">
        <f t="shared" si="31"/>
        <v>0</v>
      </c>
      <c r="Q1739" s="184">
        <v>0</v>
      </c>
      <c r="R1739" s="184">
        <f t="shared" si="32"/>
        <v>0</v>
      </c>
      <c r="S1739" s="184">
        <v>0</v>
      </c>
      <c r="T1739" s="185">
        <f t="shared" si="33"/>
        <v>0</v>
      </c>
      <c r="U1739" s="36"/>
      <c r="V1739" s="36"/>
      <c r="W1739" s="36"/>
      <c r="X1739" s="36"/>
      <c r="Y1739" s="36"/>
      <c r="Z1739" s="36"/>
      <c r="AA1739" s="36"/>
      <c r="AB1739" s="36"/>
      <c r="AC1739" s="36"/>
      <c r="AD1739" s="36"/>
      <c r="AE1739" s="36"/>
      <c r="AR1739" s="186" t="s">
        <v>214</v>
      </c>
      <c r="AT1739" s="186" t="s">
        <v>156</v>
      </c>
      <c r="AU1739" s="186" t="s">
        <v>84</v>
      </c>
      <c r="AY1739" s="19" t="s">
        <v>153</v>
      </c>
      <c r="BE1739" s="187">
        <f t="shared" si="34"/>
        <v>0</v>
      </c>
      <c r="BF1739" s="187">
        <f t="shared" si="35"/>
        <v>0</v>
      </c>
      <c r="BG1739" s="187">
        <f t="shared" si="36"/>
        <v>0</v>
      </c>
      <c r="BH1739" s="187">
        <f t="shared" si="37"/>
        <v>0</v>
      </c>
      <c r="BI1739" s="187">
        <f t="shared" si="38"/>
        <v>0</v>
      </c>
      <c r="BJ1739" s="19" t="s">
        <v>82</v>
      </c>
      <c r="BK1739" s="187">
        <f t="shared" si="39"/>
        <v>0</v>
      </c>
      <c r="BL1739" s="19" t="s">
        <v>214</v>
      </c>
      <c r="BM1739" s="186" t="s">
        <v>9088</v>
      </c>
    </row>
    <row r="1740" spans="1:65" s="2" customFormat="1" ht="24" x14ac:dyDescent="0.2">
      <c r="A1740" s="36"/>
      <c r="B1740" s="37"/>
      <c r="C1740" s="175" t="s">
        <v>2995</v>
      </c>
      <c r="D1740" s="175" t="s">
        <v>156</v>
      </c>
      <c r="E1740" s="176" t="s">
        <v>9089</v>
      </c>
      <c r="F1740" s="177" t="s">
        <v>9090</v>
      </c>
      <c r="G1740" s="178" t="s">
        <v>373</v>
      </c>
      <c r="H1740" s="179">
        <v>12</v>
      </c>
      <c r="I1740" s="180"/>
      <c r="J1740" s="181">
        <f t="shared" si="30"/>
        <v>0</v>
      </c>
      <c r="K1740" s="177" t="s">
        <v>28</v>
      </c>
      <c r="L1740" s="41"/>
      <c r="M1740" s="182" t="s">
        <v>28</v>
      </c>
      <c r="N1740" s="183" t="s">
        <v>45</v>
      </c>
      <c r="O1740" s="66"/>
      <c r="P1740" s="184">
        <f t="shared" si="31"/>
        <v>0</v>
      </c>
      <c r="Q1740" s="184">
        <v>0</v>
      </c>
      <c r="R1740" s="184">
        <f t="shared" si="32"/>
        <v>0</v>
      </c>
      <c r="S1740" s="184">
        <v>0</v>
      </c>
      <c r="T1740" s="185">
        <f t="shared" si="33"/>
        <v>0</v>
      </c>
      <c r="U1740" s="36"/>
      <c r="V1740" s="36"/>
      <c r="W1740" s="36"/>
      <c r="X1740" s="36"/>
      <c r="Y1740" s="36"/>
      <c r="Z1740" s="36"/>
      <c r="AA1740" s="36"/>
      <c r="AB1740" s="36"/>
      <c r="AC1740" s="36"/>
      <c r="AD1740" s="36"/>
      <c r="AE1740" s="36"/>
      <c r="AR1740" s="186" t="s">
        <v>214</v>
      </c>
      <c r="AT1740" s="186" t="s">
        <v>156</v>
      </c>
      <c r="AU1740" s="186" t="s">
        <v>84</v>
      </c>
      <c r="AY1740" s="19" t="s">
        <v>153</v>
      </c>
      <c r="BE1740" s="187">
        <f t="shared" si="34"/>
        <v>0</v>
      </c>
      <c r="BF1740" s="187">
        <f t="shared" si="35"/>
        <v>0</v>
      </c>
      <c r="BG1740" s="187">
        <f t="shared" si="36"/>
        <v>0</v>
      </c>
      <c r="BH1740" s="187">
        <f t="shared" si="37"/>
        <v>0</v>
      </c>
      <c r="BI1740" s="187">
        <f t="shared" si="38"/>
        <v>0</v>
      </c>
      <c r="BJ1740" s="19" t="s">
        <v>82</v>
      </c>
      <c r="BK1740" s="187">
        <f t="shared" si="39"/>
        <v>0</v>
      </c>
      <c r="BL1740" s="19" t="s">
        <v>214</v>
      </c>
      <c r="BM1740" s="186" t="s">
        <v>9091</v>
      </c>
    </row>
    <row r="1741" spans="1:65" s="2" customFormat="1" ht="24" x14ac:dyDescent="0.2">
      <c r="A1741" s="36"/>
      <c r="B1741" s="37"/>
      <c r="C1741" s="175" t="s">
        <v>2999</v>
      </c>
      <c r="D1741" s="175" t="s">
        <v>156</v>
      </c>
      <c r="E1741" s="176" t="s">
        <v>9092</v>
      </c>
      <c r="F1741" s="177" t="s">
        <v>9093</v>
      </c>
      <c r="G1741" s="178" t="s">
        <v>373</v>
      </c>
      <c r="H1741" s="179">
        <v>2</v>
      </c>
      <c r="I1741" s="180"/>
      <c r="J1741" s="181">
        <f t="shared" si="30"/>
        <v>0</v>
      </c>
      <c r="K1741" s="177" t="s">
        <v>28</v>
      </c>
      <c r="L1741" s="41"/>
      <c r="M1741" s="182" t="s">
        <v>28</v>
      </c>
      <c r="N1741" s="183" t="s">
        <v>45</v>
      </c>
      <c r="O1741" s="66"/>
      <c r="P1741" s="184">
        <f t="shared" si="31"/>
        <v>0</v>
      </c>
      <c r="Q1741" s="184">
        <v>0</v>
      </c>
      <c r="R1741" s="184">
        <f t="shared" si="32"/>
        <v>0</v>
      </c>
      <c r="S1741" s="184">
        <v>0</v>
      </c>
      <c r="T1741" s="185">
        <f t="shared" si="33"/>
        <v>0</v>
      </c>
      <c r="U1741" s="36"/>
      <c r="V1741" s="36"/>
      <c r="W1741" s="36"/>
      <c r="X1741" s="36"/>
      <c r="Y1741" s="36"/>
      <c r="Z1741" s="36"/>
      <c r="AA1741" s="36"/>
      <c r="AB1741" s="36"/>
      <c r="AC1741" s="36"/>
      <c r="AD1741" s="36"/>
      <c r="AE1741" s="36"/>
      <c r="AR1741" s="186" t="s">
        <v>214</v>
      </c>
      <c r="AT1741" s="186" t="s">
        <v>156</v>
      </c>
      <c r="AU1741" s="186" t="s">
        <v>84</v>
      </c>
      <c r="AY1741" s="19" t="s">
        <v>153</v>
      </c>
      <c r="BE1741" s="187">
        <f t="shared" si="34"/>
        <v>0</v>
      </c>
      <c r="BF1741" s="187">
        <f t="shared" si="35"/>
        <v>0</v>
      </c>
      <c r="BG1741" s="187">
        <f t="shared" si="36"/>
        <v>0</v>
      </c>
      <c r="BH1741" s="187">
        <f t="shared" si="37"/>
        <v>0</v>
      </c>
      <c r="BI1741" s="187">
        <f t="shared" si="38"/>
        <v>0</v>
      </c>
      <c r="BJ1741" s="19" t="s">
        <v>82</v>
      </c>
      <c r="BK1741" s="187">
        <f t="shared" si="39"/>
        <v>0</v>
      </c>
      <c r="BL1741" s="19" t="s">
        <v>214</v>
      </c>
      <c r="BM1741" s="186" t="s">
        <v>9094</v>
      </c>
    </row>
    <row r="1742" spans="1:65" s="2" customFormat="1" ht="24" x14ac:dyDescent="0.2">
      <c r="A1742" s="36"/>
      <c r="B1742" s="37"/>
      <c r="C1742" s="175" t="s">
        <v>3003</v>
      </c>
      <c r="D1742" s="175" t="s">
        <v>156</v>
      </c>
      <c r="E1742" s="176" t="s">
        <v>9095</v>
      </c>
      <c r="F1742" s="177" t="s">
        <v>9096</v>
      </c>
      <c r="G1742" s="178" t="s">
        <v>373</v>
      </c>
      <c r="H1742" s="179">
        <v>1</v>
      </c>
      <c r="I1742" s="180"/>
      <c r="J1742" s="181">
        <f t="shared" si="30"/>
        <v>0</v>
      </c>
      <c r="K1742" s="177" t="s">
        <v>28</v>
      </c>
      <c r="L1742" s="41"/>
      <c r="M1742" s="182" t="s">
        <v>28</v>
      </c>
      <c r="N1742" s="183" t="s">
        <v>45</v>
      </c>
      <c r="O1742" s="66"/>
      <c r="P1742" s="184">
        <f t="shared" si="31"/>
        <v>0</v>
      </c>
      <c r="Q1742" s="184">
        <v>0</v>
      </c>
      <c r="R1742" s="184">
        <f t="shared" si="32"/>
        <v>0</v>
      </c>
      <c r="S1742" s="184">
        <v>0</v>
      </c>
      <c r="T1742" s="185">
        <f t="shared" si="33"/>
        <v>0</v>
      </c>
      <c r="U1742" s="36"/>
      <c r="V1742" s="36"/>
      <c r="W1742" s="36"/>
      <c r="X1742" s="36"/>
      <c r="Y1742" s="36"/>
      <c r="Z1742" s="36"/>
      <c r="AA1742" s="36"/>
      <c r="AB1742" s="36"/>
      <c r="AC1742" s="36"/>
      <c r="AD1742" s="36"/>
      <c r="AE1742" s="36"/>
      <c r="AR1742" s="186" t="s">
        <v>214</v>
      </c>
      <c r="AT1742" s="186" t="s">
        <v>156</v>
      </c>
      <c r="AU1742" s="186" t="s">
        <v>84</v>
      </c>
      <c r="AY1742" s="19" t="s">
        <v>153</v>
      </c>
      <c r="BE1742" s="187">
        <f t="shared" si="34"/>
        <v>0</v>
      </c>
      <c r="BF1742" s="187">
        <f t="shared" si="35"/>
        <v>0</v>
      </c>
      <c r="BG1742" s="187">
        <f t="shared" si="36"/>
        <v>0</v>
      </c>
      <c r="BH1742" s="187">
        <f t="shared" si="37"/>
        <v>0</v>
      </c>
      <c r="BI1742" s="187">
        <f t="shared" si="38"/>
        <v>0</v>
      </c>
      <c r="BJ1742" s="19" t="s">
        <v>82</v>
      </c>
      <c r="BK1742" s="187">
        <f t="shared" si="39"/>
        <v>0</v>
      </c>
      <c r="BL1742" s="19" t="s">
        <v>214</v>
      </c>
      <c r="BM1742" s="186" t="s">
        <v>9097</v>
      </c>
    </row>
    <row r="1743" spans="1:65" s="2" customFormat="1" ht="24" x14ac:dyDescent="0.2">
      <c r="A1743" s="36"/>
      <c r="B1743" s="37"/>
      <c r="C1743" s="175" t="s">
        <v>3007</v>
      </c>
      <c r="D1743" s="175" t="s">
        <v>156</v>
      </c>
      <c r="E1743" s="176" t="s">
        <v>9098</v>
      </c>
      <c r="F1743" s="177" t="s">
        <v>9099</v>
      </c>
      <c r="G1743" s="178" t="s">
        <v>373</v>
      </c>
      <c r="H1743" s="179">
        <v>2</v>
      </c>
      <c r="I1743" s="180"/>
      <c r="J1743" s="181">
        <f t="shared" si="30"/>
        <v>0</v>
      </c>
      <c r="K1743" s="177" t="s">
        <v>28</v>
      </c>
      <c r="L1743" s="41"/>
      <c r="M1743" s="182" t="s">
        <v>28</v>
      </c>
      <c r="N1743" s="183" t="s">
        <v>45</v>
      </c>
      <c r="O1743" s="66"/>
      <c r="P1743" s="184">
        <f t="shared" si="31"/>
        <v>0</v>
      </c>
      <c r="Q1743" s="184">
        <v>0</v>
      </c>
      <c r="R1743" s="184">
        <f t="shared" si="32"/>
        <v>0</v>
      </c>
      <c r="S1743" s="184">
        <v>0</v>
      </c>
      <c r="T1743" s="185">
        <f t="shared" si="33"/>
        <v>0</v>
      </c>
      <c r="U1743" s="36"/>
      <c r="V1743" s="36"/>
      <c r="W1743" s="36"/>
      <c r="X1743" s="36"/>
      <c r="Y1743" s="36"/>
      <c r="Z1743" s="36"/>
      <c r="AA1743" s="36"/>
      <c r="AB1743" s="36"/>
      <c r="AC1743" s="36"/>
      <c r="AD1743" s="36"/>
      <c r="AE1743" s="36"/>
      <c r="AR1743" s="186" t="s">
        <v>214</v>
      </c>
      <c r="AT1743" s="186" t="s">
        <v>156</v>
      </c>
      <c r="AU1743" s="186" t="s">
        <v>84</v>
      </c>
      <c r="AY1743" s="19" t="s">
        <v>153</v>
      </c>
      <c r="BE1743" s="187">
        <f t="shared" si="34"/>
        <v>0</v>
      </c>
      <c r="BF1743" s="187">
        <f t="shared" si="35"/>
        <v>0</v>
      </c>
      <c r="BG1743" s="187">
        <f t="shared" si="36"/>
        <v>0</v>
      </c>
      <c r="BH1743" s="187">
        <f t="shared" si="37"/>
        <v>0</v>
      </c>
      <c r="BI1743" s="187">
        <f t="shared" si="38"/>
        <v>0</v>
      </c>
      <c r="BJ1743" s="19" t="s">
        <v>82</v>
      </c>
      <c r="BK1743" s="187">
        <f t="shared" si="39"/>
        <v>0</v>
      </c>
      <c r="BL1743" s="19" t="s">
        <v>214</v>
      </c>
      <c r="BM1743" s="186" t="s">
        <v>9100</v>
      </c>
    </row>
    <row r="1744" spans="1:65" s="2" customFormat="1" ht="24" x14ac:dyDescent="0.2">
      <c r="A1744" s="36"/>
      <c r="B1744" s="37"/>
      <c r="C1744" s="175" t="s">
        <v>3011</v>
      </c>
      <c r="D1744" s="175" t="s">
        <v>156</v>
      </c>
      <c r="E1744" s="176" t="s">
        <v>9101</v>
      </c>
      <c r="F1744" s="177" t="s">
        <v>9102</v>
      </c>
      <c r="G1744" s="178" t="s">
        <v>373</v>
      </c>
      <c r="H1744" s="179">
        <v>1</v>
      </c>
      <c r="I1744" s="180"/>
      <c r="J1744" s="181">
        <f t="shared" si="30"/>
        <v>0</v>
      </c>
      <c r="K1744" s="177" t="s">
        <v>28</v>
      </c>
      <c r="L1744" s="41"/>
      <c r="M1744" s="182" t="s">
        <v>28</v>
      </c>
      <c r="N1744" s="183" t="s">
        <v>45</v>
      </c>
      <c r="O1744" s="66"/>
      <c r="P1744" s="184">
        <f t="shared" si="31"/>
        <v>0</v>
      </c>
      <c r="Q1744" s="184">
        <v>0</v>
      </c>
      <c r="R1744" s="184">
        <f t="shared" si="32"/>
        <v>0</v>
      </c>
      <c r="S1744" s="184">
        <v>0</v>
      </c>
      <c r="T1744" s="185">
        <f t="shared" si="33"/>
        <v>0</v>
      </c>
      <c r="U1744" s="36"/>
      <c r="V1744" s="36"/>
      <c r="W1744" s="36"/>
      <c r="X1744" s="36"/>
      <c r="Y1744" s="36"/>
      <c r="Z1744" s="36"/>
      <c r="AA1744" s="36"/>
      <c r="AB1744" s="36"/>
      <c r="AC1744" s="36"/>
      <c r="AD1744" s="36"/>
      <c r="AE1744" s="36"/>
      <c r="AR1744" s="186" t="s">
        <v>214</v>
      </c>
      <c r="AT1744" s="186" t="s">
        <v>156</v>
      </c>
      <c r="AU1744" s="186" t="s">
        <v>84</v>
      </c>
      <c r="AY1744" s="19" t="s">
        <v>153</v>
      </c>
      <c r="BE1744" s="187">
        <f t="shared" si="34"/>
        <v>0</v>
      </c>
      <c r="BF1744" s="187">
        <f t="shared" si="35"/>
        <v>0</v>
      </c>
      <c r="BG1744" s="187">
        <f t="shared" si="36"/>
        <v>0</v>
      </c>
      <c r="BH1744" s="187">
        <f t="shared" si="37"/>
        <v>0</v>
      </c>
      <c r="BI1744" s="187">
        <f t="shared" si="38"/>
        <v>0</v>
      </c>
      <c r="BJ1744" s="19" t="s">
        <v>82</v>
      </c>
      <c r="BK1744" s="187">
        <f t="shared" si="39"/>
        <v>0</v>
      </c>
      <c r="BL1744" s="19" t="s">
        <v>214</v>
      </c>
      <c r="BM1744" s="186" t="s">
        <v>9103</v>
      </c>
    </row>
    <row r="1745" spans="1:65" s="2" customFormat="1" ht="24" x14ac:dyDescent="0.2">
      <c r="A1745" s="36"/>
      <c r="B1745" s="37"/>
      <c r="C1745" s="175" t="s">
        <v>3015</v>
      </c>
      <c r="D1745" s="175" t="s">
        <v>156</v>
      </c>
      <c r="E1745" s="176" t="s">
        <v>9104</v>
      </c>
      <c r="F1745" s="177" t="s">
        <v>9105</v>
      </c>
      <c r="G1745" s="178" t="s">
        <v>373</v>
      </c>
      <c r="H1745" s="179">
        <v>1</v>
      </c>
      <c r="I1745" s="180"/>
      <c r="J1745" s="181">
        <f t="shared" si="30"/>
        <v>0</v>
      </c>
      <c r="K1745" s="177" t="s">
        <v>28</v>
      </c>
      <c r="L1745" s="41"/>
      <c r="M1745" s="182" t="s">
        <v>28</v>
      </c>
      <c r="N1745" s="183" t="s">
        <v>45</v>
      </c>
      <c r="O1745" s="66"/>
      <c r="P1745" s="184">
        <f t="shared" si="31"/>
        <v>0</v>
      </c>
      <c r="Q1745" s="184">
        <v>0</v>
      </c>
      <c r="R1745" s="184">
        <f t="shared" si="32"/>
        <v>0</v>
      </c>
      <c r="S1745" s="184">
        <v>0</v>
      </c>
      <c r="T1745" s="185">
        <f t="shared" si="33"/>
        <v>0</v>
      </c>
      <c r="U1745" s="36"/>
      <c r="V1745" s="36"/>
      <c r="W1745" s="36"/>
      <c r="X1745" s="36"/>
      <c r="Y1745" s="36"/>
      <c r="Z1745" s="36"/>
      <c r="AA1745" s="36"/>
      <c r="AB1745" s="36"/>
      <c r="AC1745" s="36"/>
      <c r="AD1745" s="36"/>
      <c r="AE1745" s="36"/>
      <c r="AR1745" s="186" t="s">
        <v>214</v>
      </c>
      <c r="AT1745" s="186" t="s">
        <v>156</v>
      </c>
      <c r="AU1745" s="186" t="s">
        <v>84</v>
      </c>
      <c r="AY1745" s="19" t="s">
        <v>153</v>
      </c>
      <c r="BE1745" s="187">
        <f t="shared" si="34"/>
        <v>0</v>
      </c>
      <c r="BF1745" s="187">
        <f t="shared" si="35"/>
        <v>0</v>
      </c>
      <c r="BG1745" s="187">
        <f t="shared" si="36"/>
        <v>0</v>
      </c>
      <c r="BH1745" s="187">
        <f t="shared" si="37"/>
        <v>0</v>
      </c>
      <c r="BI1745" s="187">
        <f t="shared" si="38"/>
        <v>0</v>
      </c>
      <c r="BJ1745" s="19" t="s">
        <v>82</v>
      </c>
      <c r="BK1745" s="187">
        <f t="shared" si="39"/>
        <v>0</v>
      </c>
      <c r="BL1745" s="19" t="s">
        <v>214</v>
      </c>
      <c r="BM1745" s="186" t="s">
        <v>9106</v>
      </c>
    </row>
    <row r="1746" spans="1:65" s="2" customFormat="1" ht="24" x14ac:dyDescent="0.2">
      <c r="A1746" s="36"/>
      <c r="B1746" s="37"/>
      <c r="C1746" s="175" t="s">
        <v>3019</v>
      </c>
      <c r="D1746" s="175" t="s">
        <v>156</v>
      </c>
      <c r="E1746" s="176" t="s">
        <v>9107</v>
      </c>
      <c r="F1746" s="177" t="s">
        <v>9108</v>
      </c>
      <c r="G1746" s="178" t="s">
        <v>373</v>
      </c>
      <c r="H1746" s="179">
        <v>1</v>
      </c>
      <c r="I1746" s="180"/>
      <c r="J1746" s="181">
        <f t="shared" si="30"/>
        <v>0</v>
      </c>
      <c r="K1746" s="177" t="s">
        <v>28</v>
      </c>
      <c r="L1746" s="41"/>
      <c r="M1746" s="182" t="s">
        <v>28</v>
      </c>
      <c r="N1746" s="183" t="s">
        <v>45</v>
      </c>
      <c r="O1746" s="66"/>
      <c r="P1746" s="184">
        <f t="shared" si="31"/>
        <v>0</v>
      </c>
      <c r="Q1746" s="184">
        <v>0</v>
      </c>
      <c r="R1746" s="184">
        <f t="shared" si="32"/>
        <v>0</v>
      </c>
      <c r="S1746" s="184">
        <v>0</v>
      </c>
      <c r="T1746" s="185">
        <f t="shared" si="33"/>
        <v>0</v>
      </c>
      <c r="U1746" s="36"/>
      <c r="V1746" s="36"/>
      <c r="W1746" s="36"/>
      <c r="X1746" s="36"/>
      <c r="Y1746" s="36"/>
      <c r="Z1746" s="36"/>
      <c r="AA1746" s="36"/>
      <c r="AB1746" s="36"/>
      <c r="AC1746" s="36"/>
      <c r="AD1746" s="36"/>
      <c r="AE1746" s="36"/>
      <c r="AR1746" s="186" t="s">
        <v>214</v>
      </c>
      <c r="AT1746" s="186" t="s">
        <v>156</v>
      </c>
      <c r="AU1746" s="186" t="s">
        <v>84</v>
      </c>
      <c r="AY1746" s="19" t="s">
        <v>153</v>
      </c>
      <c r="BE1746" s="187">
        <f t="shared" si="34"/>
        <v>0</v>
      </c>
      <c r="BF1746" s="187">
        <f t="shared" si="35"/>
        <v>0</v>
      </c>
      <c r="BG1746" s="187">
        <f t="shared" si="36"/>
        <v>0</v>
      </c>
      <c r="BH1746" s="187">
        <f t="shared" si="37"/>
        <v>0</v>
      </c>
      <c r="BI1746" s="187">
        <f t="shared" si="38"/>
        <v>0</v>
      </c>
      <c r="BJ1746" s="19" t="s">
        <v>82</v>
      </c>
      <c r="BK1746" s="187">
        <f t="shared" si="39"/>
        <v>0</v>
      </c>
      <c r="BL1746" s="19" t="s">
        <v>214</v>
      </c>
      <c r="BM1746" s="186" t="s">
        <v>9109</v>
      </c>
    </row>
    <row r="1747" spans="1:65" s="2" customFormat="1" ht="24" x14ac:dyDescent="0.2">
      <c r="A1747" s="36"/>
      <c r="B1747" s="37"/>
      <c r="C1747" s="175" t="s">
        <v>3023</v>
      </c>
      <c r="D1747" s="175" t="s">
        <v>156</v>
      </c>
      <c r="E1747" s="176" t="s">
        <v>9110</v>
      </c>
      <c r="F1747" s="177" t="s">
        <v>9111</v>
      </c>
      <c r="G1747" s="178" t="s">
        <v>373</v>
      </c>
      <c r="H1747" s="179">
        <v>1</v>
      </c>
      <c r="I1747" s="180"/>
      <c r="J1747" s="181">
        <f t="shared" si="30"/>
        <v>0</v>
      </c>
      <c r="K1747" s="177" t="s">
        <v>28</v>
      </c>
      <c r="L1747" s="41"/>
      <c r="M1747" s="182" t="s">
        <v>28</v>
      </c>
      <c r="N1747" s="183" t="s">
        <v>45</v>
      </c>
      <c r="O1747" s="66"/>
      <c r="P1747" s="184">
        <f t="shared" si="31"/>
        <v>0</v>
      </c>
      <c r="Q1747" s="184">
        <v>0</v>
      </c>
      <c r="R1747" s="184">
        <f t="shared" si="32"/>
        <v>0</v>
      </c>
      <c r="S1747" s="184">
        <v>0</v>
      </c>
      <c r="T1747" s="185">
        <f t="shared" si="33"/>
        <v>0</v>
      </c>
      <c r="U1747" s="36"/>
      <c r="V1747" s="36"/>
      <c r="W1747" s="36"/>
      <c r="X1747" s="36"/>
      <c r="Y1747" s="36"/>
      <c r="Z1747" s="36"/>
      <c r="AA1747" s="36"/>
      <c r="AB1747" s="36"/>
      <c r="AC1747" s="36"/>
      <c r="AD1747" s="36"/>
      <c r="AE1747" s="36"/>
      <c r="AR1747" s="186" t="s">
        <v>214</v>
      </c>
      <c r="AT1747" s="186" t="s">
        <v>156</v>
      </c>
      <c r="AU1747" s="186" t="s">
        <v>84</v>
      </c>
      <c r="AY1747" s="19" t="s">
        <v>153</v>
      </c>
      <c r="BE1747" s="187">
        <f t="shared" si="34"/>
        <v>0</v>
      </c>
      <c r="BF1747" s="187">
        <f t="shared" si="35"/>
        <v>0</v>
      </c>
      <c r="BG1747" s="187">
        <f t="shared" si="36"/>
        <v>0</v>
      </c>
      <c r="BH1747" s="187">
        <f t="shared" si="37"/>
        <v>0</v>
      </c>
      <c r="BI1747" s="187">
        <f t="shared" si="38"/>
        <v>0</v>
      </c>
      <c r="BJ1747" s="19" t="s">
        <v>82</v>
      </c>
      <c r="BK1747" s="187">
        <f t="shared" si="39"/>
        <v>0</v>
      </c>
      <c r="BL1747" s="19" t="s">
        <v>214</v>
      </c>
      <c r="BM1747" s="186" t="s">
        <v>9112</v>
      </c>
    </row>
    <row r="1748" spans="1:65" s="2" customFormat="1" ht="24" x14ac:dyDescent="0.2">
      <c r="A1748" s="36"/>
      <c r="B1748" s="37"/>
      <c r="C1748" s="175" t="s">
        <v>3028</v>
      </c>
      <c r="D1748" s="175" t="s">
        <v>156</v>
      </c>
      <c r="E1748" s="176" t="s">
        <v>9113</v>
      </c>
      <c r="F1748" s="177" t="s">
        <v>9114</v>
      </c>
      <c r="G1748" s="178" t="s">
        <v>373</v>
      </c>
      <c r="H1748" s="179">
        <v>3</v>
      </c>
      <c r="I1748" s="180"/>
      <c r="J1748" s="181">
        <f t="shared" si="30"/>
        <v>0</v>
      </c>
      <c r="K1748" s="177" t="s">
        <v>28</v>
      </c>
      <c r="L1748" s="41"/>
      <c r="M1748" s="182" t="s">
        <v>28</v>
      </c>
      <c r="N1748" s="183" t="s">
        <v>45</v>
      </c>
      <c r="O1748" s="66"/>
      <c r="P1748" s="184">
        <f t="shared" si="31"/>
        <v>0</v>
      </c>
      <c r="Q1748" s="184">
        <v>0</v>
      </c>
      <c r="R1748" s="184">
        <f t="shared" si="32"/>
        <v>0</v>
      </c>
      <c r="S1748" s="184">
        <v>0</v>
      </c>
      <c r="T1748" s="185">
        <f t="shared" si="33"/>
        <v>0</v>
      </c>
      <c r="U1748" s="36"/>
      <c r="V1748" s="36"/>
      <c r="W1748" s="36"/>
      <c r="X1748" s="36"/>
      <c r="Y1748" s="36"/>
      <c r="Z1748" s="36"/>
      <c r="AA1748" s="36"/>
      <c r="AB1748" s="36"/>
      <c r="AC1748" s="36"/>
      <c r="AD1748" s="36"/>
      <c r="AE1748" s="36"/>
      <c r="AR1748" s="186" t="s">
        <v>214</v>
      </c>
      <c r="AT1748" s="186" t="s">
        <v>156</v>
      </c>
      <c r="AU1748" s="186" t="s">
        <v>84</v>
      </c>
      <c r="AY1748" s="19" t="s">
        <v>153</v>
      </c>
      <c r="BE1748" s="187">
        <f t="shared" si="34"/>
        <v>0</v>
      </c>
      <c r="BF1748" s="187">
        <f t="shared" si="35"/>
        <v>0</v>
      </c>
      <c r="BG1748" s="187">
        <f t="shared" si="36"/>
        <v>0</v>
      </c>
      <c r="BH1748" s="187">
        <f t="shared" si="37"/>
        <v>0</v>
      </c>
      <c r="BI1748" s="187">
        <f t="shared" si="38"/>
        <v>0</v>
      </c>
      <c r="BJ1748" s="19" t="s">
        <v>82</v>
      </c>
      <c r="BK1748" s="187">
        <f t="shared" si="39"/>
        <v>0</v>
      </c>
      <c r="BL1748" s="19" t="s">
        <v>214</v>
      </c>
      <c r="BM1748" s="186" t="s">
        <v>9115</v>
      </c>
    </row>
    <row r="1749" spans="1:65" s="2" customFormat="1" ht="24" x14ac:dyDescent="0.2">
      <c r="A1749" s="36"/>
      <c r="B1749" s="37"/>
      <c r="C1749" s="175" t="s">
        <v>3033</v>
      </c>
      <c r="D1749" s="175" t="s">
        <v>156</v>
      </c>
      <c r="E1749" s="176" t="s">
        <v>9116</v>
      </c>
      <c r="F1749" s="177" t="s">
        <v>9117</v>
      </c>
      <c r="G1749" s="178" t="s">
        <v>373</v>
      </c>
      <c r="H1749" s="179">
        <v>1</v>
      </c>
      <c r="I1749" s="180"/>
      <c r="J1749" s="181">
        <f t="shared" si="30"/>
        <v>0</v>
      </c>
      <c r="K1749" s="177" t="s">
        <v>28</v>
      </c>
      <c r="L1749" s="41"/>
      <c r="M1749" s="182" t="s">
        <v>28</v>
      </c>
      <c r="N1749" s="183" t="s">
        <v>45</v>
      </c>
      <c r="O1749" s="66"/>
      <c r="P1749" s="184">
        <f t="shared" si="31"/>
        <v>0</v>
      </c>
      <c r="Q1749" s="184">
        <v>0</v>
      </c>
      <c r="R1749" s="184">
        <f t="shared" si="32"/>
        <v>0</v>
      </c>
      <c r="S1749" s="184">
        <v>0</v>
      </c>
      <c r="T1749" s="185">
        <f t="shared" si="33"/>
        <v>0</v>
      </c>
      <c r="U1749" s="36"/>
      <c r="V1749" s="36"/>
      <c r="W1749" s="36"/>
      <c r="X1749" s="36"/>
      <c r="Y1749" s="36"/>
      <c r="Z1749" s="36"/>
      <c r="AA1749" s="36"/>
      <c r="AB1749" s="36"/>
      <c r="AC1749" s="36"/>
      <c r="AD1749" s="36"/>
      <c r="AE1749" s="36"/>
      <c r="AR1749" s="186" t="s">
        <v>214</v>
      </c>
      <c r="AT1749" s="186" t="s">
        <v>156</v>
      </c>
      <c r="AU1749" s="186" t="s">
        <v>84</v>
      </c>
      <c r="AY1749" s="19" t="s">
        <v>153</v>
      </c>
      <c r="BE1749" s="187">
        <f t="shared" si="34"/>
        <v>0</v>
      </c>
      <c r="BF1749" s="187">
        <f t="shared" si="35"/>
        <v>0</v>
      </c>
      <c r="BG1749" s="187">
        <f t="shared" si="36"/>
        <v>0</v>
      </c>
      <c r="BH1749" s="187">
        <f t="shared" si="37"/>
        <v>0</v>
      </c>
      <c r="BI1749" s="187">
        <f t="shared" si="38"/>
        <v>0</v>
      </c>
      <c r="BJ1749" s="19" t="s">
        <v>82</v>
      </c>
      <c r="BK1749" s="187">
        <f t="shared" si="39"/>
        <v>0</v>
      </c>
      <c r="BL1749" s="19" t="s">
        <v>214</v>
      </c>
      <c r="BM1749" s="186" t="s">
        <v>9118</v>
      </c>
    </row>
    <row r="1750" spans="1:65" s="2" customFormat="1" ht="24" x14ac:dyDescent="0.2">
      <c r="A1750" s="36"/>
      <c r="B1750" s="37"/>
      <c r="C1750" s="175" t="s">
        <v>3040</v>
      </c>
      <c r="D1750" s="175" t="s">
        <v>156</v>
      </c>
      <c r="E1750" s="176" t="s">
        <v>9119</v>
      </c>
      <c r="F1750" s="177" t="s">
        <v>9120</v>
      </c>
      <c r="G1750" s="178" t="s">
        <v>373</v>
      </c>
      <c r="H1750" s="179">
        <v>1</v>
      </c>
      <c r="I1750" s="180"/>
      <c r="J1750" s="181">
        <f t="shared" si="30"/>
        <v>0</v>
      </c>
      <c r="K1750" s="177" t="s">
        <v>28</v>
      </c>
      <c r="L1750" s="41"/>
      <c r="M1750" s="182" t="s">
        <v>28</v>
      </c>
      <c r="N1750" s="183" t="s">
        <v>45</v>
      </c>
      <c r="O1750" s="66"/>
      <c r="P1750" s="184">
        <f t="shared" si="31"/>
        <v>0</v>
      </c>
      <c r="Q1750" s="184">
        <v>0</v>
      </c>
      <c r="R1750" s="184">
        <f t="shared" si="32"/>
        <v>0</v>
      </c>
      <c r="S1750" s="184">
        <v>0</v>
      </c>
      <c r="T1750" s="185">
        <f t="shared" si="33"/>
        <v>0</v>
      </c>
      <c r="U1750" s="36"/>
      <c r="V1750" s="36"/>
      <c r="W1750" s="36"/>
      <c r="X1750" s="36"/>
      <c r="Y1750" s="36"/>
      <c r="Z1750" s="36"/>
      <c r="AA1750" s="36"/>
      <c r="AB1750" s="36"/>
      <c r="AC1750" s="36"/>
      <c r="AD1750" s="36"/>
      <c r="AE1750" s="36"/>
      <c r="AR1750" s="186" t="s">
        <v>214</v>
      </c>
      <c r="AT1750" s="186" t="s">
        <v>156</v>
      </c>
      <c r="AU1750" s="186" t="s">
        <v>84</v>
      </c>
      <c r="AY1750" s="19" t="s">
        <v>153</v>
      </c>
      <c r="BE1750" s="187">
        <f t="shared" si="34"/>
        <v>0</v>
      </c>
      <c r="BF1750" s="187">
        <f t="shared" si="35"/>
        <v>0</v>
      </c>
      <c r="BG1750" s="187">
        <f t="shared" si="36"/>
        <v>0</v>
      </c>
      <c r="BH1750" s="187">
        <f t="shared" si="37"/>
        <v>0</v>
      </c>
      <c r="BI1750" s="187">
        <f t="shared" si="38"/>
        <v>0</v>
      </c>
      <c r="BJ1750" s="19" t="s">
        <v>82</v>
      </c>
      <c r="BK1750" s="187">
        <f t="shared" si="39"/>
        <v>0</v>
      </c>
      <c r="BL1750" s="19" t="s">
        <v>214</v>
      </c>
      <c r="BM1750" s="186" t="s">
        <v>9121</v>
      </c>
    </row>
    <row r="1751" spans="1:65" s="2" customFormat="1" ht="24" x14ac:dyDescent="0.2">
      <c r="A1751" s="36"/>
      <c r="B1751" s="37"/>
      <c r="C1751" s="175" t="s">
        <v>3044</v>
      </c>
      <c r="D1751" s="175" t="s">
        <v>156</v>
      </c>
      <c r="E1751" s="176" t="s">
        <v>9122</v>
      </c>
      <c r="F1751" s="177" t="s">
        <v>9123</v>
      </c>
      <c r="G1751" s="178" t="s">
        <v>373</v>
      </c>
      <c r="H1751" s="179">
        <v>1</v>
      </c>
      <c r="I1751" s="180"/>
      <c r="J1751" s="181">
        <f t="shared" si="30"/>
        <v>0</v>
      </c>
      <c r="K1751" s="177" t="s">
        <v>28</v>
      </c>
      <c r="L1751" s="41"/>
      <c r="M1751" s="182" t="s">
        <v>28</v>
      </c>
      <c r="N1751" s="183" t="s">
        <v>45</v>
      </c>
      <c r="O1751" s="66"/>
      <c r="P1751" s="184">
        <f t="shared" si="31"/>
        <v>0</v>
      </c>
      <c r="Q1751" s="184">
        <v>0</v>
      </c>
      <c r="R1751" s="184">
        <f t="shared" si="32"/>
        <v>0</v>
      </c>
      <c r="S1751" s="184">
        <v>0</v>
      </c>
      <c r="T1751" s="185">
        <f t="shared" si="33"/>
        <v>0</v>
      </c>
      <c r="U1751" s="36"/>
      <c r="V1751" s="36"/>
      <c r="W1751" s="36"/>
      <c r="X1751" s="36"/>
      <c r="Y1751" s="36"/>
      <c r="Z1751" s="36"/>
      <c r="AA1751" s="36"/>
      <c r="AB1751" s="36"/>
      <c r="AC1751" s="36"/>
      <c r="AD1751" s="36"/>
      <c r="AE1751" s="36"/>
      <c r="AR1751" s="186" t="s">
        <v>214</v>
      </c>
      <c r="AT1751" s="186" t="s">
        <v>156</v>
      </c>
      <c r="AU1751" s="186" t="s">
        <v>84</v>
      </c>
      <c r="AY1751" s="19" t="s">
        <v>153</v>
      </c>
      <c r="BE1751" s="187">
        <f t="shared" si="34"/>
        <v>0</v>
      </c>
      <c r="BF1751" s="187">
        <f t="shared" si="35"/>
        <v>0</v>
      </c>
      <c r="BG1751" s="187">
        <f t="shared" si="36"/>
        <v>0</v>
      </c>
      <c r="BH1751" s="187">
        <f t="shared" si="37"/>
        <v>0</v>
      </c>
      <c r="BI1751" s="187">
        <f t="shared" si="38"/>
        <v>0</v>
      </c>
      <c r="BJ1751" s="19" t="s">
        <v>82</v>
      </c>
      <c r="BK1751" s="187">
        <f t="shared" si="39"/>
        <v>0</v>
      </c>
      <c r="BL1751" s="19" t="s">
        <v>214</v>
      </c>
      <c r="BM1751" s="186" t="s">
        <v>9124</v>
      </c>
    </row>
    <row r="1752" spans="1:65" s="2" customFormat="1" ht="21.75" customHeight="1" x14ac:dyDescent="0.2">
      <c r="A1752" s="36"/>
      <c r="B1752" s="37"/>
      <c r="C1752" s="175" t="s">
        <v>3048</v>
      </c>
      <c r="D1752" s="175" t="s">
        <v>156</v>
      </c>
      <c r="E1752" s="176" t="s">
        <v>9125</v>
      </c>
      <c r="F1752" s="177" t="s">
        <v>9126</v>
      </c>
      <c r="G1752" s="178" t="s">
        <v>373</v>
      </c>
      <c r="H1752" s="179">
        <v>1</v>
      </c>
      <c r="I1752" s="180"/>
      <c r="J1752" s="181">
        <f t="shared" si="30"/>
        <v>0</v>
      </c>
      <c r="K1752" s="177" t="s">
        <v>28</v>
      </c>
      <c r="L1752" s="41"/>
      <c r="M1752" s="182" t="s">
        <v>28</v>
      </c>
      <c r="N1752" s="183" t="s">
        <v>45</v>
      </c>
      <c r="O1752" s="66"/>
      <c r="P1752" s="184">
        <f t="shared" si="31"/>
        <v>0</v>
      </c>
      <c r="Q1752" s="184">
        <v>0</v>
      </c>
      <c r="R1752" s="184">
        <f t="shared" si="32"/>
        <v>0</v>
      </c>
      <c r="S1752" s="184">
        <v>0</v>
      </c>
      <c r="T1752" s="185">
        <f t="shared" si="33"/>
        <v>0</v>
      </c>
      <c r="U1752" s="36"/>
      <c r="V1752" s="36"/>
      <c r="W1752" s="36"/>
      <c r="X1752" s="36"/>
      <c r="Y1752" s="36"/>
      <c r="Z1752" s="36"/>
      <c r="AA1752" s="36"/>
      <c r="AB1752" s="36"/>
      <c r="AC1752" s="36"/>
      <c r="AD1752" s="36"/>
      <c r="AE1752" s="36"/>
      <c r="AR1752" s="186" t="s">
        <v>214</v>
      </c>
      <c r="AT1752" s="186" t="s">
        <v>156</v>
      </c>
      <c r="AU1752" s="186" t="s">
        <v>84</v>
      </c>
      <c r="AY1752" s="19" t="s">
        <v>153</v>
      </c>
      <c r="BE1752" s="187">
        <f t="shared" si="34"/>
        <v>0</v>
      </c>
      <c r="BF1752" s="187">
        <f t="shared" si="35"/>
        <v>0</v>
      </c>
      <c r="BG1752" s="187">
        <f t="shared" si="36"/>
        <v>0</v>
      </c>
      <c r="BH1752" s="187">
        <f t="shared" si="37"/>
        <v>0</v>
      </c>
      <c r="BI1752" s="187">
        <f t="shared" si="38"/>
        <v>0</v>
      </c>
      <c r="BJ1752" s="19" t="s">
        <v>82</v>
      </c>
      <c r="BK1752" s="187">
        <f t="shared" si="39"/>
        <v>0</v>
      </c>
      <c r="BL1752" s="19" t="s">
        <v>214</v>
      </c>
      <c r="BM1752" s="186" t="s">
        <v>9127</v>
      </c>
    </row>
    <row r="1753" spans="1:65" s="2" customFormat="1" ht="24" x14ac:dyDescent="0.2">
      <c r="A1753" s="36"/>
      <c r="B1753" s="37"/>
      <c r="C1753" s="175" t="s">
        <v>3052</v>
      </c>
      <c r="D1753" s="175" t="s">
        <v>156</v>
      </c>
      <c r="E1753" s="176" t="s">
        <v>9128</v>
      </c>
      <c r="F1753" s="177" t="s">
        <v>9129</v>
      </c>
      <c r="G1753" s="178" t="s">
        <v>373</v>
      </c>
      <c r="H1753" s="179">
        <v>1</v>
      </c>
      <c r="I1753" s="180"/>
      <c r="J1753" s="181">
        <f t="shared" si="30"/>
        <v>0</v>
      </c>
      <c r="K1753" s="177" t="s">
        <v>28</v>
      </c>
      <c r="L1753" s="41"/>
      <c r="M1753" s="182" t="s">
        <v>28</v>
      </c>
      <c r="N1753" s="183" t="s">
        <v>45</v>
      </c>
      <c r="O1753" s="66"/>
      <c r="P1753" s="184">
        <f t="shared" si="31"/>
        <v>0</v>
      </c>
      <c r="Q1753" s="184">
        <v>0</v>
      </c>
      <c r="R1753" s="184">
        <f t="shared" si="32"/>
        <v>0</v>
      </c>
      <c r="S1753" s="184">
        <v>0</v>
      </c>
      <c r="T1753" s="185">
        <f t="shared" si="33"/>
        <v>0</v>
      </c>
      <c r="U1753" s="36"/>
      <c r="V1753" s="36"/>
      <c r="W1753" s="36"/>
      <c r="X1753" s="36"/>
      <c r="Y1753" s="36"/>
      <c r="Z1753" s="36"/>
      <c r="AA1753" s="36"/>
      <c r="AB1753" s="36"/>
      <c r="AC1753" s="36"/>
      <c r="AD1753" s="36"/>
      <c r="AE1753" s="36"/>
      <c r="AR1753" s="186" t="s">
        <v>214</v>
      </c>
      <c r="AT1753" s="186" t="s">
        <v>156</v>
      </c>
      <c r="AU1753" s="186" t="s">
        <v>84</v>
      </c>
      <c r="AY1753" s="19" t="s">
        <v>153</v>
      </c>
      <c r="BE1753" s="187">
        <f t="shared" si="34"/>
        <v>0</v>
      </c>
      <c r="BF1753" s="187">
        <f t="shared" si="35"/>
        <v>0</v>
      </c>
      <c r="BG1753" s="187">
        <f t="shared" si="36"/>
        <v>0</v>
      </c>
      <c r="BH1753" s="187">
        <f t="shared" si="37"/>
        <v>0</v>
      </c>
      <c r="BI1753" s="187">
        <f t="shared" si="38"/>
        <v>0</v>
      </c>
      <c r="BJ1753" s="19" t="s">
        <v>82</v>
      </c>
      <c r="BK1753" s="187">
        <f t="shared" si="39"/>
        <v>0</v>
      </c>
      <c r="BL1753" s="19" t="s">
        <v>214</v>
      </c>
      <c r="BM1753" s="186" t="s">
        <v>9130</v>
      </c>
    </row>
    <row r="1754" spans="1:65" s="2" customFormat="1" ht="24" x14ac:dyDescent="0.2">
      <c r="A1754" s="36"/>
      <c r="B1754" s="37"/>
      <c r="C1754" s="175" t="s">
        <v>3056</v>
      </c>
      <c r="D1754" s="175" t="s">
        <v>156</v>
      </c>
      <c r="E1754" s="176" t="s">
        <v>9131</v>
      </c>
      <c r="F1754" s="177" t="s">
        <v>9132</v>
      </c>
      <c r="G1754" s="178" t="s">
        <v>373</v>
      </c>
      <c r="H1754" s="179">
        <v>1</v>
      </c>
      <c r="I1754" s="180"/>
      <c r="J1754" s="181">
        <f t="shared" si="30"/>
        <v>0</v>
      </c>
      <c r="K1754" s="177" t="s">
        <v>28</v>
      </c>
      <c r="L1754" s="41"/>
      <c r="M1754" s="182" t="s">
        <v>28</v>
      </c>
      <c r="N1754" s="183" t="s">
        <v>45</v>
      </c>
      <c r="O1754" s="66"/>
      <c r="P1754" s="184">
        <f t="shared" si="31"/>
        <v>0</v>
      </c>
      <c r="Q1754" s="184">
        <v>0</v>
      </c>
      <c r="R1754" s="184">
        <f t="shared" si="32"/>
        <v>0</v>
      </c>
      <c r="S1754" s="184">
        <v>0</v>
      </c>
      <c r="T1754" s="185">
        <f t="shared" si="33"/>
        <v>0</v>
      </c>
      <c r="U1754" s="36"/>
      <c r="V1754" s="36"/>
      <c r="W1754" s="36"/>
      <c r="X1754" s="36"/>
      <c r="Y1754" s="36"/>
      <c r="Z1754" s="36"/>
      <c r="AA1754" s="36"/>
      <c r="AB1754" s="36"/>
      <c r="AC1754" s="36"/>
      <c r="AD1754" s="36"/>
      <c r="AE1754" s="36"/>
      <c r="AR1754" s="186" t="s">
        <v>214</v>
      </c>
      <c r="AT1754" s="186" t="s">
        <v>156</v>
      </c>
      <c r="AU1754" s="186" t="s">
        <v>84</v>
      </c>
      <c r="AY1754" s="19" t="s">
        <v>153</v>
      </c>
      <c r="BE1754" s="187">
        <f t="shared" si="34"/>
        <v>0</v>
      </c>
      <c r="BF1754" s="187">
        <f t="shared" si="35"/>
        <v>0</v>
      </c>
      <c r="BG1754" s="187">
        <f t="shared" si="36"/>
        <v>0</v>
      </c>
      <c r="BH1754" s="187">
        <f t="shared" si="37"/>
        <v>0</v>
      </c>
      <c r="BI1754" s="187">
        <f t="shared" si="38"/>
        <v>0</v>
      </c>
      <c r="BJ1754" s="19" t="s">
        <v>82</v>
      </c>
      <c r="BK1754" s="187">
        <f t="shared" si="39"/>
        <v>0</v>
      </c>
      <c r="BL1754" s="19" t="s">
        <v>214</v>
      </c>
      <c r="BM1754" s="186" t="s">
        <v>9133</v>
      </c>
    </row>
    <row r="1755" spans="1:65" s="2" customFormat="1" ht="24" x14ac:dyDescent="0.2">
      <c r="A1755" s="36"/>
      <c r="B1755" s="37"/>
      <c r="C1755" s="175" t="s">
        <v>3060</v>
      </c>
      <c r="D1755" s="175" t="s">
        <v>156</v>
      </c>
      <c r="E1755" s="176" t="s">
        <v>9134</v>
      </c>
      <c r="F1755" s="177" t="s">
        <v>9135</v>
      </c>
      <c r="G1755" s="178" t="s">
        <v>373</v>
      </c>
      <c r="H1755" s="179">
        <v>1</v>
      </c>
      <c r="I1755" s="180"/>
      <c r="J1755" s="181">
        <f t="shared" si="30"/>
        <v>0</v>
      </c>
      <c r="K1755" s="177" t="s">
        <v>28</v>
      </c>
      <c r="L1755" s="41"/>
      <c r="M1755" s="182" t="s">
        <v>28</v>
      </c>
      <c r="N1755" s="183" t="s">
        <v>45</v>
      </c>
      <c r="O1755" s="66"/>
      <c r="P1755" s="184">
        <f t="shared" si="31"/>
        <v>0</v>
      </c>
      <c r="Q1755" s="184">
        <v>0</v>
      </c>
      <c r="R1755" s="184">
        <f t="shared" si="32"/>
        <v>0</v>
      </c>
      <c r="S1755" s="184">
        <v>0</v>
      </c>
      <c r="T1755" s="185">
        <f t="shared" si="33"/>
        <v>0</v>
      </c>
      <c r="U1755" s="36"/>
      <c r="V1755" s="36"/>
      <c r="W1755" s="36"/>
      <c r="X1755" s="36"/>
      <c r="Y1755" s="36"/>
      <c r="Z1755" s="36"/>
      <c r="AA1755" s="36"/>
      <c r="AB1755" s="36"/>
      <c r="AC1755" s="36"/>
      <c r="AD1755" s="36"/>
      <c r="AE1755" s="36"/>
      <c r="AR1755" s="186" t="s">
        <v>214</v>
      </c>
      <c r="AT1755" s="186" t="s">
        <v>156</v>
      </c>
      <c r="AU1755" s="186" t="s">
        <v>84</v>
      </c>
      <c r="AY1755" s="19" t="s">
        <v>153</v>
      </c>
      <c r="BE1755" s="187">
        <f t="shared" si="34"/>
        <v>0</v>
      </c>
      <c r="BF1755" s="187">
        <f t="shared" si="35"/>
        <v>0</v>
      </c>
      <c r="BG1755" s="187">
        <f t="shared" si="36"/>
        <v>0</v>
      </c>
      <c r="BH1755" s="187">
        <f t="shared" si="37"/>
        <v>0</v>
      </c>
      <c r="BI1755" s="187">
        <f t="shared" si="38"/>
        <v>0</v>
      </c>
      <c r="BJ1755" s="19" t="s">
        <v>82</v>
      </c>
      <c r="BK1755" s="187">
        <f t="shared" si="39"/>
        <v>0</v>
      </c>
      <c r="BL1755" s="19" t="s">
        <v>214</v>
      </c>
      <c r="BM1755" s="186" t="s">
        <v>9136</v>
      </c>
    </row>
    <row r="1756" spans="1:65" s="2" customFormat="1" ht="24" x14ac:dyDescent="0.2">
      <c r="A1756" s="36"/>
      <c r="B1756" s="37"/>
      <c r="C1756" s="175" t="s">
        <v>3064</v>
      </c>
      <c r="D1756" s="175" t="s">
        <v>156</v>
      </c>
      <c r="E1756" s="176" t="s">
        <v>9137</v>
      </c>
      <c r="F1756" s="177" t="s">
        <v>9138</v>
      </c>
      <c r="G1756" s="178" t="s">
        <v>373</v>
      </c>
      <c r="H1756" s="179">
        <v>2</v>
      </c>
      <c r="I1756" s="180"/>
      <c r="J1756" s="181">
        <f t="shared" si="30"/>
        <v>0</v>
      </c>
      <c r="K1756" s="177" t="s">
        <v>28</v>
      </c>
      <c r="L1756" s="41"/>
      <c r="M1756" s="182" t="s">
        <v>28</v>
      </c>
      <c r="N1756" s="183" t="s">
        <v>45</v>
      </c>
      <c r="O1756" s="66"/>
      <c r="P1756" s="184">
        <f t="shared" si="31"/>
        <v>0</v>
      </c>
      <c r="Q1756" s="184">
        <v>0</v>
      </c>
      <c r="R1756" s="184">
        <f t="shared" si="32"/>
        <v>0</v>
      </c>
      <c r="S1756" s="184">
        <v>0</v>
      </c>
      <c r="T1756" s="185">
        <f t="shared" si="33"/>
        <v>0</v>
      </c>
      <c r="U1756" s="36"/>
      <c r="V1756" s="36"/>
      <c r="W1756" s="36"/>
      <c r="X1756" s="36"/>
      <c r="Y1756" s="36"/>
      <c r="Z1756" s="36"/>
      <c r="AA1756" s="36"/>
      <c r="AB1756" s="36"/>
      <c r="AC1756" s="36"/>
      <c r="AD1756" s="36"/>
      <c r="AE1756" s="36"/>
      <c r="AR1756" s="186" t="s">
        <v>214</v>
      </c>
      <c r="AT1756" s="186" t="s">
        <v>156</v>
      </c>
      <c r="AU1756" s="186" t="s">
        <v>84</v>
      </c>
      <c r="AY1756" s="19" t="s">
        <v>153</v>
      </c>
      <c r="BE1756" s="187">
        <f t="shared" si="34"/>
        <v>0</v>
      </c>
      <c r="BF1756" s="187">
        <f t="shared" si="35"/>
        <v>0</v>
      </c>
      <c r="BG1756" s="187">
        <f t="shared" si="36"/>
        <v>0</v>
      </c>
      <c r="BH1756" s="187">
        <f t="shared" si="37"/>
        <v>0</v>
      </c>
      <c r="BI1756" s="187">
        <f t="shared" si="38"/>
        <v>0</v>
      </c>
      <c r="BJ1756" s="19" t="s">
        <v>82</v>
      </c>
      <c r="BK1756" s="187">
        <f t="shared" si="39"/>
        <v>0</v>
      </c>
      <c r="BL1756" s="19" t="s">
        <v>214</v>
      </c>
      <c r="BM1756" s="186" t="s">
        <v>9139</v>
      </c>
    </row>
    <row r="1757" spans="1:65" s="2" customFormat="1" ht="21.75" customHeight="1" x14ac:dyDescent="0.2">
      <c r="A1757" s="36"/>
      <c r="B1757" s="37"/>
      <c r="C1757" s="175" t="s">
        <v>3068</v>
      </c>
      <c r="D1757" s="175" t="s">
        <v>156</v>
      </c>
      <c r="E1757" s="176" t="s">
        <v>9140</v>
      </c>
      <c r="F1757" s="177" t="s">
        <v>9141</v>
      </c>
      <c r="G1757" s="178" t="s">
        <v>373</v>
      </c>
      <c r="H1757" s="179">
        <v>1</v>
      </c>
      <c r="I1757" s="180"/>
      <c r="J1757" s="181">
        <f t="shared" si="30"/>
        <v>0</v>
      </c>
      <c r="K1757" s="177" t="s">
        <v>28</v>
      </c>
      <c r="L1757" s="41"/>
      <c r="M1757" s="182" t="s">
        <v>28</v>
      </c>
      <c r="N1757" s="183" t="s">
        <v>45</v>
      </c>
      <c r="O1757" s="66"/>
      <c r="P1757" s="184">
        <f t="shared" si="31"/>
        <v>0</v>
      </c>
      <c r="Q1757" s="184">
        <v>0</v>
      </c>
      <c r="R1757" s="184">
        <f t="shared" si="32"/>
        <v>0</v>
      </c>
      <c r="S1757" s="184">
        <v>0</v>
      </c>
      <c r="T1757" s="185">
        <f t="shared" si="33"/>
        <v>0</v>
      </c>
      <c r="U1757" s="36"/>
      <c r="V1757" s="36"/>
      <c r="W1757" s="36"/>
      <c r="X1757" s="36"/>
      <c r="Y1757" s="36"/>
      <c r="Z1757" s="36"/>
      <c r="AA1757" s="36"/>
      <c r="AB1757" s="36"/>
      <c r="AC1757" s="36"/>
      <c r="AD1757" s="36"/>
      <c r="AE1757" s="36"/>
      <c r="AR1757" s="186" t="s">
        <v>214</v>
      </c>
      <c r="AT1757" s="186" t="s">
        <v>156</v>
      </c>
      <c r="AU1757" s="186" t="s">
        <v>84</v>
      </c>
      <c r="AY1757" s="19" t="s">
        <v>153</v>
      </c>
      <c r="BE1757" s="187">
        <f t="shared" si="34"/>
        <v>0</v>
      </c>
      <c r="BF1757" s="187">
        <f t="shared" si="35"/>
        <v>0</v>
      </c>
      <c r="BG1757" s="187">
        <f t="shared" si="36"/>
        <v>0</v>
      </c>
      <c r="BH1757" s="187">
        <f t="shared" si="37"/>
        <v>0</v>
      </c>
      <c r="BI1757" s="187">
        <f t="shared" si="38"/>
        <v>0</v>
      </c>
      <c r="BJ1757" s="19" t="s">
        <v>82</v>
      </c>
      <c r="BK1757" s="187">
        <f t="shared" si="39"/>
        <v>0</v>
      </c>
      <c r="BL1757" s="19" t="s">
        <v>214</v>
      </c>
      <c r="BM1757" s="186" t="s">
        <v>9142</v>
      </c>
    </row>
    <row r="1758" spans="1:65" s="2" customFormat="1" ht="24" x14ac:dyDescent="0.2">
      <c r="A1758" s="36"/>
      <c r="B1758" s="37"/>
      <c r="C1758" s="175" t="s">
        <v>3072</v>
      </c>
      <c r="D1758" s="175" t="s">
        <v>156</v>
      </c>
      <c r="E1758" s="176" t="s">
        <v>9143</v>
      </c>
      <c r="F1758" s="177" t="s">
        <v>9144</v>
      </c>
      <c r="G1758" s="178" t="s">
        <v>373</v>
      </c>
      <c r="H1758" s="179">
        <v>2</v>
      </c>
      <c r="I1758" s="180"/>
      <c r="J1758" s="181">
        <f t="shared" si="30"/>
        <v>0</v>
      </c>
      <c r="K1758" s="177" t="s">
        <v>28</v>
      </c>
      <c r="L1758" s="41"/>
      <c r="M1758" s="182" t="s">
        <v>28</v>
      </c>
      <c r="N1758" s="183" t="s">
        <v>45</v>
      </c>
      <c r="O1758" s="66"/>
      <c r="P1758" s="184">
        <f t="shared" si="31"/>
        <v>0</v>
      </c>
      <c r="Q1758" s="184">
        <v>0</v>
      </c>
      <c r="R1758" s="184">
        <f t="shared" si="32"/>
        <v>0</v>
      </c>
      <c r="S1758" s="184">
        <v>0</v>
      </c>
      <c r="T1758" s="185">
        <f t="shared" si="33"/>
        <v>0</v>
      </c>
      <c r="U1758" s="36"/>
      <c r="V1758" s="36"/>
      <c r="W1758" s="36"/>
      <c r="X1758" s="36"/>
      <c r="Y1758" s="36"/>
      <c r="Z1758" s="36"/>
      <c r="AA1758" s="36"/>
      <c r="AB1758" s="36"/>
      <c r="AC1758" s="36"/>
      <c r="AD1758" s="36"/>
      <c r="AE1758" s="36"/>
      <c r="AR1758" s="186" t="s">
        <v>214</v>
      </c>
      <c r="AT1758" s="186" t="s">
        <v>156</v>
      </c>
      <c r="AU1758" s="186" t="s">
        <v>84</v>
      </c>
      <c r="AY1758" s="19" t="s">
        <v>153</v>
      </c>
      <c r="BE1758" s="187">
        <f t="shared" si="34"/>
        <v>0</v>
      </c>
      <c r="BF1758" s="187">
        <f t="shared" si="35"/>
        <v>0</v>
      </c>
      <c r="BG1758" s="187">
        <f t="shared" si="36"/>
        <v>0</v>
      </c>
      <c r="BH1758" s="187">
        <f t="shared" si="37"/>
        <v>0</v>
      </c>
      <c r="BI1758" s="187">
        <f t="shared" si="38"/>
        <v>0</v>
      </c>
      <c r="BJ1758" s="19" t="s">
        <v>82</v>
      </c>
      <c r="BK1758" s="187">
        <f t="shared" si="39"/>
        <v>0</v>
      </c>
      <c r="BL1758" s="19" t="s">
        <v>214</v>
      </c>
      <c r="BM1758" s="186" t="s">
        <v>9145</v>
      </c>
    </row>
    <row r="1759" spans="1:65" s="2" customFormat="1" ht="24" x14ac:dyDescent="0.2">
      <c r="A1759" s="36"/>
      <c r="B1759" s="37"/>
      <c r="C1759" s="175" t="s">
        <v>3076</v>
      </c>
      <c r="D1759" s="175" t="s">
        <v>156</v>
      </c>
      <c r="E1759" s="176" t="s">
        <v>9146</v>
      </c>
      <c r="F1759" s="177" t="s">
        <v>9147</v>
      </c>
      <c r="G1759" s="178" t="s">
        <v>373</v>
      </c>
      <c r="H1759" s="179">
        <v>1</v>
      </c>
      <c r="I1759" s="180"/>
      <c r="J1759" s="181">
        <f t="shared" si="30"/>
        <v>0</v>
      </c>
      <c r="K1759" s="177" t="s">
        <v>28</v>
      </c>
      <c r="L1759" s="41"/>
      <c r="M1759" s="182" t="s">
        <v>28</v>
      </c>
      <c r="N1759" s="183" t="s">
        <v>45</v>
      </c>
      <c r="O1759" s="66"/>
      <c r="P1759" s="184">
        <f t="shared" si="31"/>
        <v>0</v>
      </c>
      <c r="Q1759" s="184">
        <v>0</v>
      </c>
      <c r="R1759" s="184">
        <f t="shared" si="32"/>
        <v>0</v>
      </c>
      <c r="S1759" s="184">
        <v>0</v>
      </c>
      <c r="T1759" s="185">
        <f t="shared" si="33"/>
        <v>0</v>
      </c>
      <c r="U1759" s="36"/>
      <c r="V1759" s="36"/>
      <c r="W1759" s="36"/>
      <c r="X1759" s="36"/>
      <c r="Y1759" s="36"/>
      <c r="Z1759" s="36"/>
      <c r="AA1759" s="36"/>
      <c r="AB1759" s="36"/>
      <c r="AC1759" s="36"/>
      <c r="AD1759" s="36"/>
      <c r="AE1759" s="36"/>
      <c r="AR1759" s="186" t="s">
        <v>214</v>
      </c>
      <c r="AT1759" s="186" t="s">
        <v>156</v>
      </c>
      <c r="AU1759" s="186" t="s">
        <v>84</v>
      </c>
      <c r="AY1759" s="19" t="s">
        <v>153</v>
      </c>
      <c r="BE1759" s="187">
        <f t="shared" si="34"/>
        <v>0</v>
      </c>
      <c r="BF1759" s="187">
        <f t="shared" si="35"/>
        <v>0</v>
      </c>
      <c r="BG1759" s="187">
        <f t="shared" si="36"/>
        <v>0</v>
      </c>
      <c r="BH1759" s="187">
        <f t="shared" si="37"/>
        <v>0</v>
      </c>
      <c r="BI1759" s="187">
        <f t="shared" si="38"/>
        <v>0</v>
      </c>
      <c r="BJ1759" s="19" t="s">
        <v>82</v>
      </c>
      <c r="BK1759" s="187">
        <f t="shared" si="39"/>
        <v>0</v>
      </c>
      <c r="BL1759" s="19" t="s">
        <v>214</v>
      </c>
      <c r="BM1759" s="186" t="s">
        <v>9148</v>
      </c>
    </row>
    <row r="1760" spans="1:65" s="2" customFormat="1" ht="24" x14ac:dyDescent="0.2">
      <c r="A1760" s="36"/>
      <c r="B1760" s="37"/>
      <c r="C1760" s="175" t="s">
        <v>3080</v>
      </c>
      <c r="D1760" s="175" t="s">
        <v>156</v>
      </c>
      <c r="E1760" s="176" t="s">
        <v>9149</v>
      </c>
      <c r="F1760" s="177" t="s">
        <v>9150</v>
      </c>
      <c r="G1760" s="178" t="s">
        <v>373</v>
      </c>
      <c r="H1760" s="179">
        <v>1</v>
      </c>
      <c r="I1760" s="180"/>
      <c r="J1760" s="181">
        <f t="shared" si="30"/>
        <v>0</v>
      </c>
      <c r="K1760" s="177" t="s">
        <v>28</v>
      </c>
      <c r="L1760" s="41"/>
      <c r="M1760" s="182" t="s">
        <v>28</v>
      </c>
      <c r="N1760" s="183" t="s">
        <v>45</v>
      </c>
      <c r="O1760" s="66"/>
      <c r="P1760" s="184">
        <f t="shared" si="31"/>
        <v>0</v>
      </c>
      <c r="Q1760" s="184">
        <v>0</v>
      </c>
      <c r="R1760" s="184">
        <f t="shared" si="32"/>
        <v>0</v>
      </c>
      <c r="S1760" s="184">
        <v>0</v>
      </c>
      <c r="T1760" s="185">
        <f t="shared" si="33"/>
        <v>0</v>
      </c>
      <c r="U1760" s="36"/>
      <c r="V1760" s="36"/>
      <c r="W1760" s="36"/>
      <c r="X1760" s="36"/>
      <c r="Y1760" s="36"/>
      <c r="Z1760" s="36"/>
      <c r="AA1760" s="36"/>
      <c r="AB1760" s="36"/>
      <c r="AC1760" s="36"/>
      <c r="AD1760" s="36"/>
      <c r="AE1760" s="36"/>
      <c r="AR1760" s="186" t="s">
        <v>214</v>
      </c>
      <c r="AT1760" s="186" t="s">
        <v>156</v>
      </c>
      <c r="AU1760" s="186" t="s">
        <v>84</v>
      </c>
      <c r="AY1760" s="19" t="s">
        <v>153</v>
      </c>
      <c r="BE1760" s="187">
        <f t="shared" si="34"/>
        <v>0</v>
      </c>
      <c r="BF1760" s="187">
        <f t="shared" si="35"/>
        <v>0</v>
      </c>
      <c r="BG1760" s="187">
        <f t="shared" si="36"/>
        <v>0</v>
      </c>
      <c r="BH1760" s="187">
        <f t="shared" si="37"/>
        <v>0</v>
      </c>
      <c r="BI1760" s="187">
        <f t="shared" si="38"/>
        <v>0</v>
      </c>
      <c r="BJ1760" s="19" t="s">
        <v>82</v>
      </c>
      <c r="BK1760" s="187">
        <f t="shared" si="39"/>
        <v>0</v>
      </c>
      <c r="BL1760" s="19" t="s">
        <v>214</v>
      </c>
      <c r="BM1760" s="186" t="s">
        <v>9151</v>
      </c>
    </row>
    <row r="1761" spans="1:65" s="2" customFormat="1" ht="24" x14ac:dyDescent="0.2">
      <c r="A1761" s="36"/>
      <c r="B1761" s="37"/>
      <c r="C1761" s="175" t="s">
        <v>3084</v>
      </c>
      <c r="D1761" s="175" t="s">
        <v>156</v>
      </c>
      <c r="E1761" s="176" t="s">
        <v>9152</v>
      </c>
      <c r="F1761" s="177" t="s">
        <v>9153</v>
      </c>
      <c r="G1761" s="178" t="s">
        <v>373</v>
      </c>
      <c r="H1761" s="179">
        <v>1</v>
      </c>
      <c r="I1761" s="180"/>
      <c r="J1761" s="181">
        <f t="shared" si="30"/>
        <v>0</v>
      </c>
      <c r="K1761" s="177" t="s">
        <v>28</v>
      </c>
      <c r="L1761" s="41"/>
      <c r="M1761" s="182" t="s">
        <v>28</v>
      </c>
      <c r="N1761" s="183" t="s">
        <v>45</v>
      </c>
      <c r="O1761" s="66"/>
      <c r="P1761" s="184">
        <f t="shared" si="31"/>
        <v>0</v>
      </c>
      <c r="Q1761" s="184">
        <v>0</v>
      </c>
      <c r="R1761" s="184">
        <f t="shared" si="32"/>
        <v>0</v>
      </c>
      <c r="S1761" s="184">
        <v>0</v>
      </c>
      <c r="T1761" s="185">
        <f t="shared" si="33"/>
        <v>0</v>
      </c>
      <c r="U1761" s="36"/>
      <c r="V1761" s="36"/>
      <c r="W1761" s="36"/>
      <c r="X1761" s="36"/>
      <c r="Y1761" s="36"/>
      <c r="Z1761" s="36"/>
      <c r="AA1761" s="36"/>
      <c r="AB1761" s="36"/>
      <c r="AC1761" s="36"/>
      <c r="AD1761" s="36"/>
      <c r="AE1761" s="36"/>
      <c r="AR1761" s="186" t="s">
        <v>214</v>
      </c>
      <c r="AT1761" s="186" t="s">
        <v>156</v>
      </c>
      <c r="AU1761" s="186" t="s">
        <v>84</v>
      </c>
      <c r="AY1761" s="19" t="s">
        <v>153</v>
      </c>
      <c r="BE1761" s="187">
        <f t="shared" si="34"/>
        <v>0</v>
      </c>
      <c r="BF1761" s="187">
        <f t="shared" si="35"/>
        <v>0</v>
      </c>
      <c r="BG1761" s="187">
        <f t="shared" si="36"/>
        <v>0</v>
      </c>
      <c r="BH1761" s="187">
        <f t="shared" si="37"/>
        <v>0</v>
      </c>
      <c r="BI1761" s="187">
        <f t="shared" si="38"/>
        <v>0</v>
      </c>
      <c r="BJ1761" s="19" t="s">
        <v>82</v>
      </c>
      <c r="BK1761" s="187">
        <f t="shared" si="39"/>
        <v>0</v>
      </c>
      <c r="BL1761" s="19" t="s">
        <v>214</v>
      </c>
      <c r="BM1761" s="186" t="s">
        <v>9154</v>
      </c>
    </row>
    <row r="1762" spans="1:65" s="2" customFormat="1" ht="24" x14ac:dyDescent="0.2">
      <c r="A1762" s="36"/>
      <c r="B1762" s="37"/>
      <c r="C1762" s="175" t="s">
        <v>3088</v>
      </c>
      <c r="D1762" s="175" t="s">
        <v>156</v>
      </c>
      <c r="E1762" s="176" t="s">
        <v>9155</v>
      </c>
      <c r="F1762" s="177" t="s">
        <v>9156</v>
      </c>
      <c r="G1762" s="178" t="s">
        <v>373</v>
      </c>
      <c r="H1762" s="179">
        <v>1</v>
      </c>
      <c r="I1762" s="180"/>
      <c r="J1762" s="181">
        <f t="shared" si="30"/>
        <v>0</v>
      </c>
      <c r="K1762" s="177" t="s">
        <v>28</v>
      </c>
      <c r="L1762" s="41"/>
      <c r="M1762" s="182" t="s">
        <v>28</v>
      </c>
      <c r="N1762" s="183" t="s">
        <v>45</v>
      </c>
      <c r="O1762" s="66"/>
      <c r="P1762" s="184">
        <f t="shared" si="31"/>
        <v>0</v>
      </c>
      <c r="Q1762" s="184">
        <v>0</v>
      </c>
      <c r="R1762" s="184">
        <f t="shared" si="32"/>
        <v>0</v>
      </c>
      <c r="S1762" s="184">
        <v>0</v>
      </c>
      <c r="T1762" s="185">
        <f t="shared" si="33"/>
        <v>0</v>
      </c>
      <c r="U1762" s="36"/>
      <c r="V1762" s="36"/>
      <c r="W1762" s="36"/>
      <c r="X1762" s="36"/>
      <c r="Y1762" s="36"/>
      <c r="Z1762" s="36"/>
      <c r="AA1762" s="36"/>
      <c r="AB1762" s="36"/>
      <c r="AC1762" s="36"/>
      <c r="AD1762" s="36"/>
      <c r="AE1762" s="36"/>
      <c r="AR1762" s="186" t="s">
        <v>214</v>
      </c>
      <c r="AT1762" s="186" t="s">
        <v>156</v>
      </c>
      <c r="AU1762" s="186" t="s">
        <v>84</v>
      </c>
      <c r="AY1762" s="19" t="s">
        <v>153</v>
      </c>
      <c r="BE1762" s="187">
        <f t="shared" si="34"/>
        <v>0</v>
      </c>
      <c r="BF1762" s="187">
        <f t="shared" si="35"/>
        <v>0</v>
      </c>
      <c r="BG1762" s="187">
        <f t="shared" si="36"/>
        <v>0</v>
      </c>
      <c r="BH1762" s="187">
        <f t="shared" si="37"/>
        <v>0</v>
      </c>
      <c r="BI1762" s="187">
        <f t="shared" si="38"/>
        <v>0</v>
      </c>
      <c r="BJ1762" s="19" t="s">
        <v>82</v>
      </c>
      <c r="BK1762" s="187">
        <f t="shared" si="39"/>
        <v>0</v>
      </c>
      <c r="BL1762" s="19" t="s">
        <v>214</v>
      </c>
      <c r="BM1762" s="186" t="s">
        <v>9157</v>
      </c>
    </row>
    <row r="1763" spans="1:65" s="2" customFormat="1" ht="21.75" customHeight="1" x14ac:dyDescent="0.2">
      <c r="A1763" s="36"/>
      <c r="B1763" s="37"/>
      <c r="C1763" s="175" t="s">
        <v>3092</v>
      </c>
      <c r="D1763" s="175" t="s">
        <v>156</v>
      </c>
      <c r="E1763" s="176" t="s">
        <v>9158</v>
      </c>
      <c r="F1763" s="177" t="s">
        <v>9159</v>
      </c>
      <c r="G1763" s="178" t="s">
        <v>373</v>
      </c>
      <c r="H1763" s="179">
        <v>5</v>
      </c>
      <c r="I1763" s="180"/>
      <c r="J1763" s="181">
        <f t="shared" si="30"/>
        <v>0</v>
      </c>
      <c r="K1763" s="177" t="s">
        <v>28</v>
      </c>
      <c r="L1763" s="41"/>
      <c r="M1763" s="182" t="s">
        <v>28</v>
      </c>
      <c r="N1763" s="183" t="s">
        <v>45</v>
      </c>
      <c r="O1763" s="66"/>
      <c r="P1763" s="184">
        <f t="shared" si="31"/>
        <v>0</v>
      </c>
      <c r="Q1763" s="184">
        <v>0</v>
      </c>
      <c r="R1763" s="184">
        <f t="shared" si="32"/>
        <v>0</v>
      </c>
      <c r="S1763" s="184">
        <v>0</v>
      </c>
      <c r="T1763" s="185">
        <f t="shared" si="33"/>
        <v>0</v>
      </c>
      <c r="U1763" s="36"/>
      <c r="V1763" s="36"/>
      <c r="W1763" s="36"/>
      <c r="X1763" s="36"/>
      <c r="Y1763" s="36"/>
      <c r="Z1763" s="36"/>
      <c r="AA1763" s="36"/>
      <c r="AB1763" s="36"/>
      <c r="AC1763" s="36"/>
      <c r="AD1763" s="36"/>
      <c r="AE1763" s="36"/>
      <c r="AR1763" s="186" t="s">
        <v>214</v>
      </c>
      <c r="AT1763" s="186" t="s">
        <v>156</v>
      </c>
      <c r="AU1763" s="186" t="s">
        <v>84</v>
      </c>
      <c r="AY1763" s="19" t="s">
        <v>153</v>
      </c>
      <c r="BE1763" s="187">
        <f t="shared" si="34"/>
        <v>0</v>
      </c>
      <c r="BF1763" s="187">
        <f t="shared" si="35"/>
        <v>0</v>
      </c>
      <c r="BG1763" s="187">
        <f t="shared" si="36"/>
        <v>0</v>
      </c>
      <c r="BH1763" s="187">
        <f t="shared" si="37"/>
        <v>0</v>
      </c>
      <c r="BI1763" s="187">
        <f t="shared" si="38"/>
        <v>0</v>
      </c>
      <c r="BJ1763" s="19" t="s">
        <v>82</v>
      </c>
      <c r="BK1763" s="187">
        <f t="shared" si="39"/>
        <v>0</v>
      </c>
      <c r="BL1763" s="19" t="s">
        <v>214</v>
      </c>
      <c r="BM1763" s="186" t="s">
        <v>9160</v>
      </c>
    </row>
    <row r="1764" spans="1:65" s="2" customFormat="1" ht="21.75" customHeight="1" x14ac:dyDescent="0.2">
      <c r="A1764" s="36"/>
      <c r="B1764" s="37"/>
      <c r="C1764" s="175" t="s">
        <v>3096</v>
      </c>
      <c r="D1764" s="175" t="s">
        <v>156</v>
      </c>
      <c r="E1764" s="176" t="s">
        <v>9161</v>
      </c>
      <c r="F1764" s="177" t="s">
        <v>9162</v>
      </c>
      <c r="G1764" s="178" t="s">
        <v>373</v>
      </c>
      <c r="H1764" s="179">
        <v>2</v>
      </c>
      <c r="I1764" s="180"/>
      <c r="J1764" s="181">
        <f t="shared" si="30"/>
        <v>0</v>
      </c>
      <c r="K1764" s="177" t="s">
        <v>28</v>
      </c>
      <c r="L1764" s="41"/>
      <c r="M1764" s="182" t="s">
        <v>28</v>
      </c>
      <c r="N1764" s="183" t="s">
        <v>45</v>
      </c>
      <c r="O1764" s="66"/>
      <c r="P1764" s="184">
        <f t="shared" si="31"/>
        <v>0</v>
      </c>
      <c r="Q1764" s="184">
        <v>0</v>
      </c>
      <c r="R1764" s="184">
        <f t="shared" si="32"/>
        <v>0</v>
      </c>
      <c r="S1764" s="184">
        <v>0</v>
      </c>
      <c r="T1764" s="185">
        <f t="shared" si="33"/>
        <v>0</v>
      </c>
      <c r="U1764" s="36"/>
      <c r="V1764" s="36"/>
      <c r="W1764" s="36"/>
      <c r="X1764" s="36"/>
      <c r="Y1764" s="36"/>
      <c r="Z1764" s="36"/>
      <c r="AA1764" s="36"/>
      <c r="AB1764" s="36"/>
      <c r="AC1764" s="36"/>
      <c r="AD1764" s="36"/>
      <c r="AE1764" s="36"/>
      <c r="AR1764" s="186" t="s">
        <v>214</v>
      </c>
      <c r="AT1764" s="186" t="s">
        <v>156</v>
      </c>
      <c r="AU1764" s="186" t="s">
        <v>84</v>
      </c>
      <c r="AY1764" s="19" t="s">
        <v>153</v>
      </c>
      <c r="BE1764" s="187">
        <f t="shared" si="34"/>
        <v>0</v>
      </c>
      <c r="BF1764" s="187">
        <f t="shared" si="35"/>
        <v>0</v>
      </c>
      <c r="BG1764" s="187">
        <f t="shared" si="36"/>
        <v>0</v>
      </c>
      <c r="BH1764" s="187">
        <f t="shared" si="37"/>
        <v>0</v>
      </c>
      <c r="BI1764" s="187">
        <f t="shared" si="38"/>
        <v>0</v>
      </c>
      <c r="BJ1764" s="19" t="s">
        <v>82</v>
      </c>
      <c r="BK1764" s="187">
        <f t="shared" si="39"/>
        <v>0</v>
      </c>
      <c r="BL1764" s="19" t="s">
        <v>214</v>
      </c>
      <c r="BM1764" s="186" t="s">
        <v>9163</v>
      </c>
    </row>
    <row r="1765" spans="1:65" s="2" customFormat="1" ht="24" x14ac:dyDescent="0.2">
      <c r="A1765" s="36"/>
      <c r="B1765" s="37"/>
      <c r="C1765" s="175" t="s">
        <v>3100</v>
      </c>
      <c r="D1765" s="175" t="s">
        <v>156</v>
      </c>
      <c r="E1765" s="176" t="s">
        <v>9164</v>
      </c>
      <c r="F1765" s="177" t="s">
        <v>9165</v>
      </c>
      <c r="G1765" s="178" t="s">
        <v>373</v>
      </c>
      <c r="H1765" s="179">
        <v>2</v>
      </c>
      <c r="I1765" s="180"/>
      <c r="J1765" s="181">
        <f t="shared" si="30"/>
        <v>0</v>
      </c>
      <c r="K1765" s="177" t="s">
        <v>28</v>
      </c>
      <c r="L1765" s="41"/>
      <c r="M1765" s="182" t="s">
        <v>28</v>
      </c>
      <c r="N1765" s="183" t="s">
        <v>45</v>
      </c>
      <c r="O1765" s="66"/>
      <c r="P1765" s="184">
        <f t="shared" si="31"/>
        <v>0</v>
      </c>
      <c r="Q1765" s="184">
        <v>0</v>
      </c>
      <c r="R1765" s="184">
        <f t="shared" si="32"/>
        <v>0</v>
      </c>
      <c r="S1765" s="184">
        <v>0</v>
      </c>
      <c r="T1765" s="185">
        <f t="shared" si="33"/>
        <v>0</v>
      </c>
      <c r="U1765" s="36"/>
      <c r="V1765" s="36"/>
      <c r="W1765" s="36"/>
      <c r="X1765" s="36"/>
      <c r="Y1765" s="36"/>
      <c r="Z1765" s="36"/>
      <c r="AA1765" s="36"/>
      <c r="AB1765" s="36"/>
      <c r="AC1765" s="36"/>
      <c r="AD1765" s="36"/>
      <c r="AE1765" s="36"/>
      <c r="AR1765" s="186" t="s">
        <v>214</v>
      </c>
      <c r="AT1765" s="186" t="s">
        <v>156</v>
      </c>
      <c r="AU1765" s="186" t="s">
        <v>84</v>
      </c>
      <c r="AY1765" s="19" t="s">
        <v>153</v>
      </c>
      <c r="BE1765" s="187">
        <f t="shared" si="34"/>
        <v>0</v>
      </c>
      <c r="BF1765" s="187">
        <f t="shared" si="35"/>
        <v>0</v>
      </c>
      <c r="BG1765" s="187">
        <f t="shared" si="36"/>
        <v>0</v>
      </c>
      <c r="BH1765" s="187">
        <f t="shared" si="37"/>
        <v>0</v>
      </c>
      <c r="BI1765" s="187">
        <f t="shared" si="38"/>
        <v>0</v>
      </c>
      <c r="BJ1765" s="19" t="s">
        <v>82</v>
      </c>
      <c r="BK1765" s="187">
        <f t="shared" si="39"/>
        <v>0</v>
      </c>
      <c r="BL1765" s="19" t="s">
        <v>214</v>
      </c>
      <c r="BM1765" s="186" t="s">
        <v>9166</v>
      </c>
    </row>
    <row r="1766" spans="1:65" s="2" customFormat="1" ht="24" x14ac:dyDescent="0.2">
      <c r="A1766" s="36"/>
      <c r="B1766" s="37"/>
      <c r="C1766" s="175" t="s">
        <v>3104</v>
      </c>
      <c r="D1766" s="175" t="s">
        <v>156</v>
      </c>
      <c r="E1766" s="176" t="s">
        <v>9167</v>
      </c>
      <c r="F1766" s="177" t="s">
        <v>9168</v>
      </c>
      <c r="G1766" s="178" t="s">
        <v>373</v>
      </c>
      <c r="H1766" s="179">
        <v>3</v>
      </c>
      <c r="I1766" s="180"/>
      <c r="J1766" s="181">
        <f t="shared" si="30"/>
        <v>0</v>
      </c>
      <c r="K1766" s="177" t="s">
        <v>28</v>
      </c>
      <c r="L1766" s="41"/>
      <c r="M1766" s="182" t="s">
        <v>28</v>
      </c>
      <c r="N1766" s="183" t="s">
        <v>45</v>
      </c>
      <c r="O1766" s="66"/>
      <c r="P1766" s="184">
        <f t="shared" si="31"/>
        <v>0</v>
      </c>
      <c r="Q1766" s="184">
        <v>0</v>
      </c>
      <c r="R1766" s="184">
        <f t="shared" si="32"/>
        <v>0</v>
      </c>
      <c r="S1766" s="184">
        <v>0</v>
      </c>
      <c r="T1766" s="185">
        <f t="shared" si="33"/>
        <v>0</v>
      </c>
      <c r="U1766" s="36"/>
      <c r="V1766" s="36"/>
      <c r="W1766" s="36"/>
      <c r="X1766" s="36"/>
      <c r="Y1766" s="36"/>
      <c r="Z1766" s="36"/>
      <c r="AA1766" s="36"/>
      <c r="AB1766" s="36"/>
      <c r="AC1766" s="36"/>
      <c r="AD1766" s="36"/>
      <c r="AE1766" s="36"/>
      <c r="AR1766" s="186" t="s">
        <v>214</v>
      </c>
      <c r="AT1766" s="186" t="s">
        <v>156</v>
      </c>
      <c r="AU1766" s="186" t="s">
        <v>84</v>
      </c>
      <c r="AY1766" s="19" t="s">
        <v>153</v>
      </c>
      <c r="BE1766" s="187">
        <f t="shared" si="34"/>
        <v>0</v>
      </c>
      <c r="BF1766" s="187">
        <f t="shared" si="35"/>
        <v>0</v>
      </c>
      <c r="BG1766" s="187">
        <f t="shared" si="36"/>
        <v>0</v>
      </c>
      <c r="BH1766" s="187">
        <f t="shared" si="37"/>
        <v>0</v>
      </c>
      <c r="BI1766" s="187">
        <f t="shared" si="38"/>
        <v>0</v>
      </c>
      <c r="BJ1766" s="19" t="s">
        <v>82</v>
      </c>
      <c r="BK1766" s="187">
        <f t="shared" si="39"/>
        <v>0</v>
      </c>
      <c r="BL1766" s="19" t="s">
        <v>214</v>
      </c>
      <c r="BM1766" s="186" t="s">
        <v>9169</v>
      </c>
    </row>
    <row r="1767" spans="1:65" s="2" customFormat="1" ht="21.75" customHeight="1" x14ac:dyDescent="0.2">
      <c r="A1767" s="36"/>
      <c r="B1767" s="37"/>
      <c r="C1767" s="175" t="s">
        <v>3108</v>
      </c>
      <c r="D1767" s="175" t="s">
        <v>156</v>
      </c>
      <c r="E1767" s="176" t="s">
        <v>9170</v>
      </c>
      <c r="F1767" s="177" t="s">
        <v>9171</v>
      </c>
      <c r="G1767" s="178" t="s">
        <v>373</v>
      </c>
      <c r="H1767" s="179">
        <v>1</v>
      </c>
      <c r="I1767" s="180"/>
      <c r="J1767" s="181">
        <f t="shared" si="30"/>
        <v>0</v>
      </c>
      <c r="K1767" s="177" t="s">
        <v>28</v>
      </c>
      <c r="L1767" s="41"/>
      <c r="M1767" s="182" t="s">
        <v>28</v>
      </c>
      <c r="N1767" s="183" t="s">
        <v>45</v>
      </c>
      <c r="O1767" s="66"/>
      <c r="P1767" s="184">
        <f t="shared" si="31"/>
        <v>0</v>
      </c>
      <c r="Q1767" s="184">
        <v>0</v>
      </c>
      <c r="R1767" s="184">
        <f t="shared" si="32"/>
        <v>0</v>
      </c>
      <c r="S1767" s="184">
        <v>0</v>
      </c>
      <c r="T1767" s="185">
        <f t="shared" si="33"/>
        <v>0</v>
      </c>
      <c r="U1767" s="36"/>
      <c r="V1767" s="36"/>
      <c r="W1767" s="36"/>
      <c r="X1767" s="36"/>
      <c r="Y1767" s="36"/>
      <c r="Z1767" s="36"/>
      <c r="AA1767" s="36"/>
      <c r="AB1767" s="36"/>
      <c r="AC1767" s="36"/>
      <c r="AD1767" s="36"/>
      <c r="AE1767" s="36"/>
      <c r="AR1767" s="186" t="s">
        <v>214</v>
      </c>
      <c r="AT1767" s="186" t="s">
        <v>156</v>
      </c>
      <c r="AU1767" s="186" t="s">
        <v>84</v>
      </c>
      <c r="AY1767" s="19" t="s">
        <v>153</v>
      </c>
      <c r="BE1767" s="187">
        <f t="shared" si="34"/>
        <v>0</v>
      </c>
      <c r="BF1767" s="187">
        <f t="shared" si="35"/>
        <v>0</v>
      </c>
      <c r="BG1767" s="187">
        <f t="shared" si="36"/>
        <v>0</v>
      </c>
      <c r="BH1767" s="187">
        <f t="shared" si="37"/>
        <v>0</v>
      </c>
      <c r="BI1767" s="187">
        <f t="shared" si="38"/>
        <v>0</v>
      </c>
      <c r="BJ1767" s="19" t="s">
        <v>82</v>
      </c>
      <c r="BK1767" s="187">
        <f t="shared" si="39"/>
        <v>0</v>
      </c>
      <c r="BL1767" s="19" t="s">
        <v>214</v>
      </c>
      <c r="BM1767" s="186" t="s">
        <v>9172</v>
      </c>
    </row>
    <row r="1768" spans="1:65" s="2" customFormat="1" ht="24" x14ac:dyDescent="0.2">
      <c r="A1768" s="36"/>
      <c r="B1768" s="37"/>
      <c r="C1768" s="175" t="s">
        <v>3112</v>
      </c>
      <c r="D1768" s="175" t="s">
        <v>156</v>
      </c>
      <c r="E1768" s="176" t="s">
        <v>9173</v>
      </c>
      <c r="F1768" s="177" t="s">
        <v>9174</v>
      </c>
      <c r="G1768" s="178" t="s">
        <v>373</v>
      </c>
      <c r="H1768" s="179">
        <v>1</v>
      </c>
      <c r="I1768" s="180"/>
      <c r="J1768" s="181">
        <f t="shared" si="30"/>
        <v>0</v>
      </c>
      <c r="K1768" s="177" t="s">
        <v>28</v>
      </c>
      <c r="L1768" s="41"/>
      <c r="M1768" s="182" t="s">
        <v>28</v>
      </c>
      <c r="N1768" s="183" t="s">
        <v>45</v>
      </c>
      <c r="O1768" s="66"/>
      <c r="P1768" s="184">
        <f t="shared" si="31"/>
        <v>0</v>
      </c>
      <c r="Q1768" s="184">
        <v>0</v>
      </c>
      <c r="R1768" s="184">
        <f t="shared" si="32"/>
        <v>0</v>
      </c>
      <c r="S1768" s="184">
        <v>0</v>
      </c>
      <c r="T1768" s="185">
        <f t="shared" si="33"/>
        <v>0</v>
      </c>
      <c r="U1768" s="36"/>
      <c r="V1768" s="36"/>
      <c r="W1768" s="36"/>
      <c r="X1768" s="36"/>
      <c r="Y1768" s="36"/>
      <c r="Z1768" s="36"/>
      <c r="AA1768" s="36"/>
      <c r="AB1768" s="36"/>
      <c r="AC1768" s="36"/>
      <c r="AD1768" s="36"/>
      <c r="AE1768" s="36"/>
      <c r="AR1768" s="186" t="s">
        <v>214</v>
      </c>
      <c r="AT1768" s="186" t="s">
        <v>156</v>
      </c>
      <c r="AU1768" s="186" t="s">
        <v>84</v>
      </c>
      <c r="AY1768" s="19" t="s">
        <v>153</v>
      </c>
      <c r="BE1768" s="187">
        <f t="shared" si="34"/>
        <v>0</v>
      </c>
      <c r="BF1768" s="187">
        <f t="shared" si="35"/>
        <v>0</v>
      </c>
      <c r="BG1768" s="187">
        <f t="shared" si="36"/>
        <v>0</v>
      </c>
      <c r="BH1768" s="187">
        <f t="shared" si="37"/>
        <v>0</v>
      </c>
      <c r="BI1768" s="187">
        <f t="shared" si="38"/>
        <v>0</v>
      </c>
      <c r="BJ1768" s="19" t="s">
        <v>82</v>
      </c>
      <c r="BK1768" s="187">
        <f t="shared" si="39"/>
        <v>0</v>
      </c>
      <c r="BL1768" s="19" t="s">
        <v>214</v>
      </c>
      <c r="BM1768" s="186" t="s">
        <v>9175</v>
      </c>
    </row>
    <row r="1769" spans="1:65" s="2" customFormat="1" ht="24" x14ac:dyDescent="0.2">
      <c r="A1769" s="36"/>
      <c r="B1769" s="37"/>
      <c r="C1769" s="175" t="s">
        <v>3116</v>
      </c>
      <c r="D1769" s="175" t="s">
        <v>156</v>
      </c>
      <c r="E1769" s="176" t="s">
        <v>9176</v>
      </c>
      <c r="F1769" s="177" t="s">
        <v>9177</v>
      </c>
      <c r="G1769" s="178" t="s">
        <v>373</v>
      </c>
      <c r="H1769" s="179">
        <v>1</v>
      </c>
      <c r="I1769" s="180"/>
      <c r="J1769" s="181">
        <f t="shared" si="30"/>
        <v>0</v>
      </c>
      <c r="K1769" s="177" t="s">
        <v>28</v>
      </c>
      <c r="L1769" s="41"/>
      <c r="M1769" s="182" t="s">
        <v>28</v>
      </c>
      <c r="N1769" s="183" t="s">
        <v>45</v>
      </c>
      <c r="O1769" s="66"/>
      <c r="P1769" s="184">
        <f t="shared" si="31"/>
        <v>0</v>
      </c>
      <c r="Q1769" s="184">
        <v>0</v>
      </c>
      <c r="R1769" s="184">
        <f t="shared" si="32"/>
        <v>0</v>
      </c>
      <c r="S1769" s="184">
        <v>0</v>
      </c>
      <c r="T1769" s="185">
        <f t="shared" si="33"/>
        <v>0</v>
      </c>
      <c r="U1769" s="36"/>
      <c r="V1769" s="36"/>
      <c r="W1769" s="36"/>
      <c r="X1769" s="36"/>
      <c r="Y1769" s="36"/>
      <c r="Z1769" s="36"/>
      <c r="AA1769" s="36"/>
      <c r="AB1769" s="36"/>
      <c r="AC1769" s="36"/>
      <c r="AD1769" s="36"/>
      <c r="AE1769" s="36"/>
      <c r="AR1769" s="186" t="s">
        <v>214</v>
      </c>
      <c r="AT1769" s="186" t="s">
        <v>156</v>
      </c>
      <c r="AU1769" s="186" t="s">
        <v>84</v>
      </c>
      <c r="AY1769" s="19" t="s">
        <v>153</v>
      </c>
      <c r="BE1769" s="187">
        <f t="shared" si="34"/>
        <v>0</v>
      </c>
      <c r="BF1769" s="187">
        <f t="shared" si="35"/>
        <v>0</v>
      </c>
      <c r="BG1769" s="187">
        <f t="shared" si="36"/>
        <v>0</v>
      </c>
      <c r="BH1769" s="187">
        <f t="shared" si="37"/>
        <v>0</v>
      </c>
      <c r="BI1769" s="187">
        <f t="shared" si="38"/>
        <v>0</v>
      </c>
      <c r="BJ1769" s="19" t="s">
        <v>82</v>
      </c>
      <c r="BK1769" s="187">
        <f t="shared" si="39"/>
        <v>0</v>
      </c>
      <c r="BL1769" s="19" t="s">
        <v>214</v>
      </c>
      <c r="BM1769" s="186" t="s">
        <v>9178</v>
      </c>
    </row>
    <row r="1770" spans="1:65" s="2" customFormat="1" ht="24" x14ac:dyDescent="0.2">
      <c r="A1770" s="36"/>
      <c r="B1770" s="37"/>
      <c r="C1770" s="175" t="s">
        <v>3120</v>
      </c>
      <c r="D1770" s="175" t="s">
        <v>156</v>
      </c>
      <c r="E1770" s="176" t="s">
        <v>9179</v>
      </c>
      <c r="F1770" s="177" t="s">
        <v>9180</v>
      </c>
      <c r="G1770" s="178" t="s">
        <v>373</v>
      </c>
      <c r="H1770" s="179">
        <v>1</v>
      </c>
      <c r="I1770" s="180"/>
      <c r="J1770" s="181">
        <f t="shared" ref="J1770:J1788" si="40">ROUND(I1770*H1770,2)</f>
        <v>0</v>
      </c>
      <c r="K1770" s="177" t="s">
        <v>28</v>
      </c>
      <c r="L1770" s="41"/>
      <c r="M1770" s="182" t="s">
        <v>28</v>
      </c>
      <c r="N1770" s="183" t="s">
        <v>45</v>
      </c>
      <c r="O1770" s="66"/>
      <c r="P1770" s="184">
        <f t="shared" ref="P1770:P1788" si="41">O1770*H1770</f>
        <v>0</v>
      </c>
      <c r="Q1770" s="184">
        <v>0</v>
      </c>
      <c r="R1770" s="184">
        <f t="shared" ref="R1770:R1788" si="42">Q1770*H1770</f>
        <v>0</v>
      </c>
      <c r="S1770" s="184">
        <v>0</v>
      </c>
      <c r="T1770" s="185">
        <f t="shared" ref="T1770:T1788" si="43">S1770*H1770</f>
        <v>0</v>
      </c>
      <c r="U1770" s="36"/>
      <c r="V1770" s="36"/>
      <c r="W1770" s="36"/>
      <c r="X1770" s="36"/>
      <c r="Y1770" s="36"/>
      <c r="Z1770" s="36"/>
      <c r="AA1770" s="36"/>
      <c r="AB1770" s="36"/>
      <c r="AC1770" s="36"/>
      <c r="AD1770" s="36"/>
      <c r="AE1770" s="36"/>
      <c r="AR1770" s="186" t="s">
        <v>214</v>
      </c>
      <c r="AT1770" s="186" t="s">
        <v>156</v>
      </c>
      <c r="AU1770" s="186" t="s">
        <v>84</v>
      </c>
      <c r="AY1770" s="19" t="s">
        <v>153</v>
      </c>
      <c r="BE1770" s="187">
        <f t="shared" ref="BE1770:BE1788" si="44">IF(N1770="základní",J1770,0)</f>
        <v>0</v>
      </c>
      <c r="BF1770" s="187">
        <f t="shared" ref="BF1770:BF1788" si="45">IF(N1770="snížená",J1770,0)</f>
        <v>0</v>
      </c>
      <c r="BG1770" s="187">
        <f t="shared" ref="BG1770:BG1788" si="46">IF(N1770="zákl. přenesená",J1770,0)</f>
        <v>0</v>
      </c>
      <c r="BH1770" s="187">
        <f t="shared" ref="BH1770:BH1788" si="47">IF(N1770="sníž. přenesená",J1770,0)</f>
        <v>0</v>
      </c>
      <c r="BI1770" s="187">
        <f t="shared" ref="BI1770:BI1788" si="48">IF(N1770="nulová",J1770,0)</f>
        <v>0</v>
      </c>
      <c r="BJ1770" s="19" t="s">
        <v>82</v>
      </c>
      <c r="BK1770" s="187">
        <f t="shared" ref="BK1770:BK1788" si="49">ROUND(I1770*H1770,2)</f>
        <v>0</v>
      </c>
      <c r="BL1770" s="19" t="s">
        <v>214</v>
      </c>
      <c r="BM1770" s="186" t="s">
        <v>9181</v>
      </c>
    </row>
    <row r="1771" spans="1:65" s="2" customFormat="1" ht="24" x14ac:dyDescent="0.2">
      <c r="A1771" s="36"/>
      <c r="B1771" s="37"/>
      <c r="C1771" s="175" t="s">
        <v>3124</v>
      </c>
      <c r="D1771" s="175" t="s">
        <v>156</v>
      </c>
      <c r="E1771" s="176" t="s">
        <v>9182</v>
      </c>
      <c r="F1771" s="177" t="s">
        <v>9183</v>
      </c>
      <c r="G1771" s="178" t="s">
        <v>373</v>
      </c>
      <c r="H1771" s="179">
        <v>1</v>
      </c>
      <c r="I1771" s="180"/>
      <c r="J1771" s="181">
        <f t="shared" si="40"/>
        <v>0</v>
      </c>
      <c r="K1771" s="177" t="s">
        <v>28</v>
      </c>
      <c r="L1771" s="41"/>
      <c r="M1771" s="182" t="s">
        <v>28</v>
      </c>
      <c r="N1771" s="183" t="s">
        <v>45</v>
      </c>
      <c r="O1771" s="66"/>
      <c r="P1771" s="184">
        <f t="shared" si="41"/>
        <v>0</v>
      </c>
      <c r="Q1771" s="184">
        <v>0</v>
      </c>
      <c r="R1771" s="184">
        <f t="shared" si="42"/>
        <v>0</v>
      </c>
      <c r="S1771" s="184">
        <v>0</v>
      </c>
      <c r="T1771" s="185">
        <f t="shared" si="43"/>
        <v>0</v>
      </c>
      <c r="U1771" s="36"/>
      <c r="V1771" s="36"/>
      <c r="W1771" s="36"/>
      <c r="X1771" s="36"/>
      <c r="Y1771" s="36"/>
      <c r="Z1771" s="36"/>
      <c r="AA1771" s="36"/>
      <c r="AB1771" s="36"/>
      <c r="AC1771" s="36"/>
      <c r="AD1771" s="36"/>
      <c r="AE1771" s="36"/>
      <c r="AR1771" s="186" t="s">
        <v>214</v>
      </c>
      <c r="AT1771" s="186" t="s">
        <v>156</v>
      </c>
      <c r="AU1771" s="186" t="s">
        <v>84</v>
      </c>
      <c r="AY1771" s="19" t="s">
        <v>153</v>
      </c>
      <c r="BE1771" s="187">
        <f t="shared" si="44"/>
        <v>0</v>
      </c>
      <c r="BF1771" s="187">
        <f t="shared" si="45"/>
        <v>0</v>
      </c>
      <c r="BG1771" s="187">
        <f t="shared" si="46"/>
        <v>0</v>
      </c>
      <c r="BH1771" s="187">
        <f t="shared" si="47"/>
        <v>0</v>
      </c>
      <c r="BI1771" s="187">
        <f t="shared" si="48"/>
        <v>0</v>
      </c>
      <c r="BJ1771" s="19" t="s">
        <v>82</v>
      </c>
      <c r="BK1771" s="187">
        <f t="shared" si="49"/>
        <v>0</v>
      </c>
      <c r="BL1771" s="19" t="s">
        <v>214</v>
      </c>
      <c r="BM1771" s="186" t="s">
        <v>9184</v>
      </c>
    </row>
    <row r="1772" spans="1:65" s="2" customFormat="1" ht="24" x14ac:dyDescent="0.2">
      <c r="A1772" s="36"/>
      <c r="B1772" s="37"/>
      <c r="C1772" s="175" t="s">
        <v>3128</v>
      </c>
      <c r="D1772" s="175" t="s">
        <v>156</v>
      </c>
      <c r="E1772" s="176" t="s">
        <v>9185</v>
      </c>
      <c r="F1772" s="177" t="s">
        <v>9186</v>
      </c>
      <c r="G1772" s="178" t="s">
        <v>373</v>
      </c>
      <c r="H1772" s="179">
        <v>1</v>
      </c>
      <c r="I1772" s="180"/>
      <c r="J1772" s="181">
        <f t="shared" si="40"/>
        <v>0</v>
      </c>
      <c r="K1772" s="177" t="s">
        <v>28</v>
      </c>
      <c r="L1772" s="41"/>
      <c r="M1772" s="182" t="s">
        <v>28</v>
      </c>
      <c r="N1772" s="183" t="s">
        <v>45</v>
      </c>
      <c r="O1772" s="66"/>
      <c r="P1772" s="184">
        <f t="shared" si="41"/>
        <v>0</v>
      </c>
      <c r="Q1772" s="184">
        <v>0</v>
      </c>
      <c r="R1772" s="184">
        <f t="shared" si="42"/>
        <v>0</v>
      </c>
      <c r="S1772" s="184">
        <v>0</v>
      </c>
      <c r="T1772" s="185">
        <f t="shared" si="43"/>
        <v>0</v>
      </c>
      <c r="U1772" s="36"/>
      <c r="V1772" s="36"/>
      <c r="W1772" s="36"/>
      <c r="X1772" s="36"/>
      <c r="Y1772" s="36"/>
      <c r="Z1772" s="36"/>
      <c r="AA1772" s="36"/>
      <c r="AB1772" s="36"/>
      <c r="AC1772" s="36"/>
      <c r="AD1772" s="36"/>
      <c r="AE1772" s="36"/>
      <c r="AR1772" s="186" t="s">
        <v>214</v>
      </c>
      <c r="AT1772" s="186" t="s">
        <v>156</v>
      </c>
      <c r="AU1772" s="186" t="s">
        <v>84</v>
      </c>
      <c r="AY1772" s="19" t="s">
        <v>153</v>
      </c>
      <c r="BE1772" s="187">
        <f t="shared" si="44"/>
        <v>0</v>
      </c>
      <c r="BF1772" s="187">
        <f t="shared" si="45"/>
        <v>0</v>
      </c>
      <c r="BG1772" s="187">
        <f t="shared" si="46"/>
        <v>0</v>
      </c>
      <c r="BH1772" s="187">
        <f t="shared" si="47"/>
        <v>0</v>
      </c>
      <c r="BI1772" s="187">
        <f t="shared" si="48"/>
        <v>0</v>
      </c>
      <c r="BJ1772" s="19" t="s">
        <v>82</v>
      </c>
      <c r="BK1772" s="187">
        <f t="shared" si="49"/>
        <v>0</v>
      </c>
      <c r="BL1772" s="19" t="s">
        <v>214</v>
      </c>
      <c r="BM1772" s="186" t="s">
        <v>9187</v>
      </c>
    </row>
    <row r="1773" spans="1:65" s="2" customFormat="1" ht="24" x14ac:dyDescent="0.2">
      <c r="A1773" s="36"/>
      <c r="B1773" s="37"/>
      <c r="C1773" s="175" t="s">
        <v>3132</v>
      </c>
      <c r="D1773" s="175" t="s">
        <v>156</v>
      </c>
      <c r="E1773" s="176" t="s">
        <v>9188</v>
      </c>
      <c r="F1773" s="177" t="s">
        <v>9189</v>
      </c>
      <c r="G1773" s="178" t="s">
        <v>373</v>
      </c>
      <c r="H1773" s="179">
        <v>1</v>
      </c>
      <c r="I1773" s="180"/>
      <c r="J1773" s="181">
        <f t="shared" si="40"/>
        <v>0</v>
      </c>
      <c r="K1773" s="177" t="s">
        <v>28</v>
      </c>
      <c r="L1773" s="41"/>
      <c r="M1773" s="182" t="s">
        <v>28</v>
      </c>
      <c r="N1773" s="183" t="s">
        <v>45</v>
      </c>
      <c r="O1773" s="66"/>
      <c r="P1773" s="184">
        <f t="shared" si="41"/>
        <v>0</v>
      </c>
      <c r="Q1773" s="184">
        <v>0</v>
      </c>
      <c r="R1773" s="184">
        <f t="shared" si="42"/>
        <v>0</v>
      </c>
      <c r="S1773" s="184">
        <v>0</v>
      </c>
      <c r="T1773" s="185">
        <f t="shared" si="43"/>
        <v>0</v>
      </c>
      <c r="U1773" s="36"/>
      <c r="V1773" s="36"/>
      <c r="W1773" s="36"/>
      <c r="X1773" s="36"/>
      <c r="Y1773" s="36"/>
      <c r="Z1773" s="36"/>
      <c r="AA1773" s="36"/>
      <c r="AB1773" s="36"/>
      <c r="AC1773" s="36"/>
      <c r="AD1773" s="36"/>
      <c r="AE1773" s="36"/>
      <c r="AR1773" s="186" t="s">
        <v>214</v>
      </c>
      <c r="AT1773" s="186" t="s">
        <v>156</v>
      </c>
      <c r="AU1773" s="186" t="s">
        <v>84</v>
      </c>
      <c r="AY1773" s="19" t="s">
        <v>153</v>
      </c>
      <c r="BE1773" s="187">
        <f t="shared" si="44"/>
        <v>0</v>
      </c>
      <c r="BF1773" s="187">
        <f t="shared" si="45"/>
        <v>0</v>
      </c>
      <c r="BG1773" s="187">
        <f t="shared" si="46"/>
        <v>0</v>
      </c>
      <c r="BH1773" s="187">
        <f t="shared" si="47"/>
        <v>0</v>
      </c>
      <c r="BI1773" s="187">
        <f t="shared" si="48"/>
        <v>0</v>
      </c>
      <c r="BJ1773" s="19" t="s">
        <v>82</v>
      </c>
      <c r="BK1773" s="187">
        <f t="shared" si="49"/>
        <v>0</v>
      </c>
      <c r="BL1773" s="19" t="s">
        <v>214</v>
      </c>
      <c r="BM1773" s="186" t="s">
        <v>9190</v>
      </c>
    </row>
    <row r="1774" spans="1:65" s="2" customFormat="1" ht="24" x14ac:dyDescent="0.2">
      <c r="A1774" s="36"/>
      <c r="B1774" s="37"/>
      <c r="C1774" s="175" t="s">
        <v>3136</v>
      </c>
      <c r="D1774" s="175" t="s">
        <v>156</v>
      </c>
      <c r="E1774" s="176" t="s">
        <v>9191</v>
      </c>
      <c r="F1774" s="177" t="s">
        <v>9192</v>
      </c>
      <c r="G1774" s="178" t="s">
        <v>373</v>
      </c>
      <c r="H1774" s="179">
        <v>1</v>
      </c>
      <c r="I1774" s="180"/>
      <c r="J1774" s="181">
        <f t="shared" si="40"/>
        <v>0</v>
      </c>
      <c r="K1774" s="177" t="s">
        <v>28</v>
      </c>
      <c r="L1774" s="41"/>
      <c r="M1774" s="182" t="s">
        <v>28</v>
      </c>
      <c r="N1774" s="183" t="s">
        <v>45</v>
      </c>
      <c r="O1774" s="66"/>
      <c r="P1774" s="184">
        <f t="shared" si="41"/>
        <v>0</v>
      </c>
      <c r="Q1774" s="184">
        <v>0</v>
      </c>
      <c r="R1774" s="184">
        <f t="shared" si="42"/>
        <v>0</v>
      </c>
      <c r="S1774" s="184">
        <v>0</v>
      </c>
      <c r="T1774" s="185">
        <f t="shared" si="43"/>
        <v>0</v>
      </c>
      <c r="U1774" s="36"/>
      <c r="V1774" s="36"/>
      <c r="W1774" s="36"/>
      <c r="X1774" s="36"/>
      <c r="Y1774" s="36"/>
      <c r="Z1774" s="36"/>
      <c r="AA1774" s="36"/>
      <c r="AB1774" s="36"/>
      <c r="AC1774" s="36"/>
      <c r="AD1774" s="36"/>
      <c r="AE1774" s="36"/>
      <c r="AR1774" s="186" t="s">
        <v>214</v>
      </c>
      <c r="AT1774" s="186" t="s">
        <v>156</v>
      </c>
      <c r="AU1774" s="186" t="s">
        <v>84</v>
      </c>
      <c r="AY1774" s="19" t="s">
        <v>153</v>
      </c>
      <c r="BE1774" s="187">
        <f t="shared" si="44"/>
        <v>0</v>
      </c>
      <c r="BF1774" s="187">
        <f t="shared" si="45"/>
        <v>0</v>
      </c>
      <c r="BG1774" s="187">
        <f t="shared" si="46"/>
        <v>0</v>
      </c>
      <c r="BH1774" s="187">
        <f t="shared" si="47"/>
        <v>0</v>
      </c>
      <c r="BI1774" s="187">
        <f t="shared" si="48"/>
        <v>0</v>
      </c>
      <c r="BJ1774" s="19" t="s">
        <v>82</v>
      </c>
      <c r="BK1774" s="187">
        <f t="shared" si="49"/>
        <v>0</v>
      </c>
      <c r="BL1774" s="19" t="s">
        <v>214</v>
      </c>
      <c r="BM1774" s="186" t="s">
        <v>9193</v>
      </c>
    </row>
    <row r="1775" spans="1:65" s="2" customFormat="1" ht="24" x14ac:dyDescent="0.2">
      <c r="A1775" s="36"/>
      <c r="B1775" s="37"/>
      <c r="C1775" s="175" t="s">
        <v>3140</v>
      </c>
      <c r="D1775" s="175" t="s">
        <v>156</v>
      </c>
      <c r="E1775" s="176" t="s">
        <v>9194</v>
      </c>
      <c r="F1775" s="177" t="s">
        <v>9195</v>
      </c>
      <c r="G1775" s="178" t="s">
        <v>373</v>
      </c>
      <c r="H1775" s="179">
        <v>1</v>
      </c>
      <c r="I1775" s="180"/>
      <c r="J1775" s="181">
        <f t="shared" si="40"/>
        <v>0</v>
      </c>
      <c r="K1775" s="177" t="s">
        <v>28</v>
      </c>
      <c r="L1775" s="41"/>
      <c r="M1775" s="182" t="s">
        <v>28</v>
      </c>
      <c r="N1775" s="183" t="s">
        <v>45</v>
      </c>
      <c r="O1775" s="66"/>
      <c r="P1775" s="184">
        <f t="shared" si="41"/>
        <v>0</v>
      </c>
      <c r="Q1775" s="184">
        <v>0</v>
      </c>
      <c r="R1775" s="184">
        <f t="shared" si="42"/>
        <v>0</v>
      </c>
      <c r="S1775" s="184">
        <v>0</v>
      </c>
      <c r="T1775" s="185">
        <f t="shared" si="43"/>
        <v>0</v>
      </c>
      <c r="U1775" s="36"/>
      <c r="V1775" s="36"/>
      <c r="W1775" s="36"/>
      <c r="X1775" s="36"/>
      <c r="Y1775" s="36"/>
      <c r="Z1775" s="36"/>
      <c r="AA1775" s="36"/>
      <c r="AB1775" s="36"/>
      <c r="AC1775" s="36"/>
      <c r="AD1775" s="36"/>
      <c r="AE1775" s="36"/>
      <c r="AR1775" s="186" t="s">
        <v>214</v>
      </c>
      <c r="AT1775" s="186" t="s">
        <v>156</v>
      </c>
      <c r="AU1775" s="186" t="s">
        <v>84</v>
      </c>
      <c r="AY1775" s="19" t="s">
        <v>153</v>
      </c>
      <c r="BE1775" s="187">
        <f t="shared" si="44"/>
        <v>0</v>
      </c>
      <c r="BF1775" s="187">
        <f t="shared" si="45"/>
        <v>0</v>
      </c>
      <c r="BG1775" s="187">
        <f t="shared" si="46"/>
        <v>0</v>
      </c>
      <c r="BH1775" s="187">
        <f t="shared" si="47"/>
        <v>0</v>
      </c>
      <c r="BI1775" s="187">
        <f t="shared" si="48"/>
        <v>0</v>
      </c>
      <c r="BJ1775" s="19" t="s">
        <v>82</v>
      </c>
      <c r="BK1775" s="187">
        <f t="shared" si="49"/>
        <v>0</v>
      </c>
      <c r="BL1775" s="19" t="s">
        <v>214</v>
      </c>
      <c r="BM1775" s="186" t="s">
        <v>9196</v>
      </c>
    </row>
    <row r="1776" spans="1:65" s="2" customFormat="1" ht="24" x14ac:dyDescent="0.2">
      <c r="A1776" s="36"/>
      <c r="B1776" s="37"/>
      <c r="C1776" s="175" t="s">
        <v>3144</v>
      </c>
      <c r="D1776" s="175" t="s">
        <v>156</v>
      </c>
      <c r="E1776" s="176" t="s">
        <v>9197</v>
      </c>
      <c r="F1776" s="177" t="s">
        <v>9198</v>
      </c>
      <c r="G1776" s="178" t="s">
        <v>373</v>
      </c>
      <c r="H1776" s="179">
        <v>1</v>
      </c>
      <c r="I1776" s="180"/>
      <c r="J1776" s="181">
        <f t="shared" si="40"/>
        <v>0</v>
      </c>
      <c r="K1776" s="177" t="s">
        <v>28</v>
      </c>
      <c r="L1776" s="41"/>
      <c r="M1776" s="182" t="s">
        <v>28</v>
      </c>
      <c r="N1776" s="183" t="s">
        <v>45</v>
      </c>
      <c r="O1776" s="66"/>
      <c r="P1776" s="184">
        <f t="shared" si="41"/>
        <v>0</v>
      </c>
      <c r="Q1776" s="184">
        <v>0</v>
      </c>
      <c r="R1776" s="184">
        <f t="shared" si="42"/>
        <v>0</v>
      </c>
      <c r="S1776" s="184">
        <v>0</v>
      </c>
      <c r="T1776" s="185">
        <f t="shared" si="43"/>
        <v>0</v>
      </c>
      <c r="U1776" s="36"/>
      <c r="V1776" s="36"/>
      <c r="W1776" s="36"/>
      <c r="X1776" s="36"/>
      <c r="Y1776" s="36"/>
      <c r="Z1776" s="36"/>
      <c r="AA1776" s="36"/>
      <c r="AB1776" s="36"/>
      <c r="AC1776" s="36"/>
      <c r="AD1776" s="36"/>
      <c r="AE1776" s="36"/>
      <c r="AR1776" s="186" t="s">
        <v>214</v>
      </c>
      <c r="AT1776" s="186" t="s">
        <v>156</v>
      </c>
      <c r="AU1776" s="186" t="s">
        <v>84</v>
      </c>
      <c r="AY1776" s="19" t="s">
        <v>153</v>
      </c>
      <c r="BE1776" s="187">
        <f t="shared" si="44"/>
        <v>0</v>
      </c>
      <c r="BF1776" s="187">
        <f t="shared" si="45"/>
        <v>0</v>
      </c>
      <c r="BG1776" s="187">
        <f t="shared" si="46"/>
        <v>0</v>
      </c>
      <c r="BH1776" s="187">
        <f t="shared" si="47"/>
        <v>0</v>
      </c>
      <c r="BI1776" s="187">
        <f t="shared" si="48"/>
        <v>0</v>
      </c>
      <c r="BJ1776" s="19" t="s">
        <v>82</v>
      </c>
      <c r="BK1776" s="187">
        <f t="shared" si="49"/>
        <v>0</v>
      </c>
      <c r="BL1776" s="19" t="s">
        <v>214</v>
      </c>
      <c r="BM1776" s="186" t="s">
        <v>9199</v>
      </c>
    </row>
    <row r="1777" spans="1:65" s="2" customFormat="1" ht="24" x14ac:dyDescent="0.2">
      <c r="A1777" s="36"/>
      <c r="B1777" s="37"/>
      <c r="C1777" s="175" t="s">
        <v>3148</v>
      </c>
      <c r="D1777" s="175" t="s">
        <v>156</v>
      </c>
      <c r="E1777" s="176" t="s">
        <v>9200</v>
      </c>
      <c r="F1777" s="177" t="s">
        <v>9201</v>
      </c>
      <c r="G1777" s="178" t="s">
        <v>373</v>
      </c>
      <c r="H1777" s="179">
        <v>1</v>
      </c>
      <c r="I1777" s="180"/>
      <c r="J1777" s="181">
        <f t="shared" si="40"/>
        <v>0</v>
      </c>
      <c r="K1777" s="177" t="s">
        <v>28</v>
      </c>
      <c r="L1777" s="41"/>
      <c r="M1777" s="182" t="s">
        <v>28</v>
      </c>
      <c r="N1777" s="183" t="s">
        <v>45</v>
      </c>
      <c r="O1777" s="66"/>
      <c r="P1777" s="184">
        <f t="shared" si="41"/>
        <v>0</v>
      </c>
      <c r="Q1777" s="184">
        <v>0</v>
      </c>
      <c r="R1777" s="184">
        <f t="shared" si="42"/>
        <v>0</v>
      </c>
      <c r="S1777" s="184">
        <v>0</v>
      </c>
      <c r="T1777" s="185">
        <f t="shared" si="43"/>
        <v>0</v>
      </c>
      <c r="U1777" s="36"/>
      <c r="V1777" s="36"/>
      <c r="W1777" s="36"/>
      <c r="X1777" s="36"/>
      <c r="Y1777" s="36"/>
      <c r="Z1777" s="36"/>
      <c r="AA1777" s="36"/>
      <c r="AB1777" s="36"/>
      <c r="AC1777" s="36"/>
      <c r="AD1777" s="36"/>
      <c r="AE1777" s="36"/>
      <c r="AR1777" s="186" t="s">
        <v>214</v>
      </c>
      <c r="AT1777" s="186" t="s">
        <v>156</v>
      </c>
      <c r="AU1777" s="186" t="s">
        <v>84</v>
      </c>
      <c r="AY1777" s="19" t="s">
        <v>153</v>
      </c>
      <c r="BE1777" s="187">
        <f t="shared" si="44"/>
        <v>0</v>
      </c>
      <c r="BF1777" s="187">
        <f t="shared" si="45"/>
        <v>0</v>
      </c>
      <c r="BG1777" s="187">
        <f t="shared" si="46"/>
        <v>0</v>
      </c>
      <c r="BH1777" s="187">
        <f t="shared" si="47"/>
        <v>0</v>
      </c>
      <c r="BI1777" s="187">
        <f t="shared" si="48"/>
        <v>0</v>
      </c>
      <c r="BJ1777" s="19" t="s">
        <v>82</v>
      </c>
      <c r="BK1777" s="187">
        <f t="shared" si="49"/>
        <v>0</v>
      </c>
      <c r="BL1777" s="19" t="s">
        <v>214</v>
      </c>
      <c r="BM1777" s="186" t="s">
        <v>9202</v>
      </c>
    </row>
    <row r="1778" spans="1:65" s="2" customFormat="1" ht="24" x14ac:dyDescent="0.2">
      <c r="A1778" s="36"/>
      <c r="B1778" s="37"/>
      <c r="C1778" s="175" t="s">
        <v>3152</v>
      </c>
      <c r="D1778" s="175" t="s">
        <v>156</v>
      </c>
      <c r="E1778" s="176" t="s">
        <v>9203</v>
      </c>
      <c r="F1778" s="177" t="s">
        <v>9204</v>
      </c>
      <c r="G1778" s="178" t="s">
        <v>373</v>
      </c>
      <c r="H1778" s="179">
        <v>1</v>
      </c>
      <c r="I1778" s="180"/>
      <c r="J1778" s="181">
        <f t="shared" si="40"/>
        <v>0</v>
      </c>
      <c r="K1778" s="177" t="s">
        <v>28</v>
      </c>
      <c r="L1778" s="41"/>
      <c r="M1778" s="182" t="s">
        <v>28</v>
      </c>
      <c r="N1778" s="183" t="s">
        <v>45</v>
      </c>
      <c r="O1778" s="66"/>
      <c r="P1778" s="184">
        <f t="shared" si="41"/>
        <v>0</v>
      </c>
      <c r="Q1778" s="184">
        <v>0</v>
      </c>
      <c r="R1778" s="184">
        <f t="shared" si="42"/>
        <v>0</v>
      </c>
      <c r="S1778" s="184">
        <v>0</v>
      </c>
      <c r="T1778" s="185">
        <f t="shared" si="43"/>
        <v>0</v>
      </c>
      <c r="U1778" s="36"/>
      <c r="V1778" s="36"/>
      <c r="W1778" s="36"/>
      <c r="X1778" s="36"/>
      <c r="Y1778" s="36"/>
      <c r="Z1778" s="36"/>
      <c r="AA1778" s="36"/>
      <c r="AB1778" s="36"/>
      <c r="AC1778" s="36"/>
      <c r="AD1778" s="36"/>
      <c r="AE1778" s="36"/>
      <c r="AR1778" s="186" t="s">
        <v>214</v>
      </c>
      <c r="AT1778" s="186" t="s">
        <v>156</v>
      </c>
      <c r="AU1778" s="186" t="s">
        <v>84</v>
      </c>
      <c r="AY1778" s="19" t="s">
        <v>153</v>
      </c>
      <c r="BE1778" s="187">
        <f t="shared" si="44"/>
        <v>0</v>
      </c>
      <c r="BF1778" s="187">
        <f t="shared" si="45"/>
        <v>0</v>
      </c>
      <c r="BG1778" s="187">
        <f t="shared" si="46"/>
        <v>0</v>
      </c>
      <c r="BH1778" s="187">
        <f t="shared" si="47"/>
        <v>0</v>
      </c>
      <c r="BI1778" s="187">
        <f t="shared" si="48"/>
        <v>0</v>
      </c>
      <c r="BJ1778" s="19" t="s">
        <v>82</v>
      </c>
      <c r="BK1778" s="187">
        <f t="shared" si="49"/>
        <v>0</v>
      </c>
      <c r="BL1778" s="19" t="s">
        <v>214</v>
      </c>
      <c r="BM1778" s="186" t="s">
        <v>9205</v>
      </c>
    </row>
    <row r="1779" spans="1:65" s="2" customFormat="1" ht="24" x14ac:dyDescent="0.2">
      <c r="A1779" s="36"/>
      <c r="B1779" s="37"/>
      <c r="C1779" s="175" t="s">
        <v>3156</v>
      </c>
      <c r="D1779" s="175" t="s">
        <v>156</v>
      </c>
      <c r="E1779" s="176" t="s">
        <v>9206</v>
      </c>
      <c r="F1779" s="177" t="s">
        <v>9207</v>
      </c>
      <c r="G1779" s="178" t="s">
        <v>373</v>
      </c>
      <c r="H1779" s="179">
        <v>1</v>
      </c>
      <c r="I1779" s="180"/>
      <c r="J1779" s="181">
        <f t="shared" si="40"/>
        <v>0</v>
      </c>
      <c r="K1779" s="177" t="s">
        <v>28</v>
      </c>
      <c r="L1779" s="41"/>
      <c r="M1779" s="182" t="s">
        <v>28</v>
      </c>
      <c r="N1779" s="183" t="s">
        <v>45</v>
      </c>
      <c r="O1779" s="66"/>
      <c r="P1779" s="184">
        <f t="shared" si="41"/>
        <v>0</v>
      </c>
      <c r="Q1779" s="184">
        <v>0</v>
      </c>
      <c r="R1779" s="184">
        <f t="shared" si="42"/>
        <v>0</v>
      </c>
      <c r="S1779" s="184">
        <v>0</v>
      </c>
      <c r="T1779" s="185">
        <f t="shared" si="43"/>
        <v>0</v>
      </c>
      <c r="U1779" s="36"/>
      <c r="V1779" s="36"/>
      <c r="W1779" s="36"/>
      <c r="X1779" s="36"/>
      <c r="Y1779" s="36"/>
      <c r="Z1779" s="36"/>
      <c r="AA1779" s="36"/>
      <c r="AB1779" s="36"/>
      <c r="AC1779" s="36"/>
      <c r="AD1779" s="36"/>
      <c r="AE1779" s="36"/>
      <c r="AR1779" s="186" t="s">
        <v>214</v>
      </c>
      <c r="AT1779" s="186" t="s">
        <v>156</v>
      </c>
      <c r="AU1779" s="186" t="s">
        <v>84</v>
      </c>
      <c r="AY1779" s="19" t="s">
        <v>153</v>
      </c>
      <c r="BE1779" s="187">
        <f t="shared" si="44"/>
        <v>0</v>
      </c>
      <c r="BF1779" s="187">
        <f t="shared" si="45"/>
        <v>0</v>
      </c>
      <c r="BG1779" s="187">
        <f t="shared" si="46"/>
        <v>0</v>
      </c>
      <c r="BH1779" s="187">
        <f t="shared" si="47"/>
        <v>0</v>
      </c>
      <c r="BI1779" s="187">
        <f t="shared" si="48"/>
        <v>0</v>
      </c>
      <c r="BJ1779" s="19" t="s">
        <v>82</v>
      </c>
      <c r="BK1779" s="187">
        <f t="shared" si="49"/>
        <v>0</v>
      </c>
      <c r="BL1779" s="19" t="s">
        <v>214</v>
      </c>
      <c r="BM1779" s="186" t="s">
        <v>9208</v>
      </c>
    </row>
    <row r="1780" spans="1:65" s="2" customFormat="1" ht="24" x14ac:dyDescent="0.2">
      <c r="A1780" s="36"/>
      <c r="B1780" s="37"/>
      <c r="C1780" s="175" t="s">
        <v>3160</v>
      </c>
      <c r="D1780" s="175" t="s">
        <v>156</v>
      </c>
      <c r="E1780" s="176" t="s">
        <v>9209</v>
      </c>
      <c r="F1780" s="177" t="s">
        <v>9210</v>
      </c>
      <c r="G1780" s="178" t="s">
        <v>373</v>
      </c>
      <c r="H1780" s="179">
        <v>1</v>
      </c>
      <c r="I1780" s="180"/>
      <c r="J1780" s="181">
        <f t="shared" si="40"/>
        <v>0</v>
      </c>
      <c r="K1780" s="177" t="s">
        <v>28</v>
      </c>
      <c r="L1780" s="41"/>
      <c r="M1780" s="182" t="s">
        <v>28</v>
      </c>
      <c r="N1780" s="183" t="s">
        <v>45</v>
      </c>
      <c r="O1780" s="66"/>
      <c r="P1780" s="184">
        <f t="shared" si="41"/>
        <v>0</v>
      </c>
      <c r="Q1780" s="184">
        <v>0</v>
      </c>
      <c r="R1780" s="184">
        <f t="shared" si="42"/>
        <v>0</v>
      </c>
      <c r="S1780" s="184">
        <v>0</v>
      </c>
      <c r="T1780" s="185">
        <f t="shared" si="43"/>
        <v>0</v>
      </c>
      <c r="U1780" s="36"/>
      <c r="V1780" s="36"/>
      <c r="W1780" s="36"/>
      <c r="X1780" s="36"/>
      <c r="Y1780" s="36"/>
      <c r="Z1780" s="36"/>
      <c r="AA1780" s="36"/>
      <c r="AB1780" s="36"/>
      <c r="AC1780" s="36"/>
      <c r="AD1780" s="36"/>
      <c r="AE1780" s="36"/>
      <c r="AR1780" s="186" t="s">
        <v>214</v>
      </c>
      <c r="AT1780" s="186" t="s">
        <v>156</v>
      </c>
      <c r="AU1780" s="186" t="s">
        <v>84</v>
      </c>
      <c r="AY1780" s="19" t="s">
        <v>153</v>
      </c>
      <c r="BE1780" s="187">
        <f t="shared" si="44"/>
        <v>0</v>
      </c>
      <c r="BF1780" s="187">
        <f t="shared" si="45"/>
        <v>0</v>
      </c>
      <c r="BG1780" s="187">
        <f t="shared" si="46"/>
        <v>0</v>
      </c>
      <c r="BH1780" s="187">
        <f t="shared" si="47"/>
        <v>0</v>
      </c>
      <c r="BI1780" s="187">
        <f t="shared" si="48"/>
        <v>0</v>
      </c>
      <c r="BJ1780" s="19" t="s">
        <v>82</v>
      </c>
      <c r="BK1780" s="187">
        <f t="shared" si="49"/>
        <v>0</v>
      </c>
      <c r="BL1780" s="19" t="s">
        <v>214</v>
      </c>
      <c r="BM1780" s="186" t="s">
        <v>9211</v>
      </c>
    </row>
    <row r="1781" spans="1:65" s="2" customFormat="1" ht="24" x14ac:dyDescent="0.2">
      <c r="A1781" s="36"/>
      <c r="B1781" s="37"/>
      <c r="C1781" s="175" t="s">
        <v>3164</v>
      </c>
      <c r="D1781" s="175" t="s">
        <v>156</v>
      </c>
      <c r="E1781" s="176" t="s">
        <v>9212</v>
      </c>
      <c r="F1781" s="177" t="s">
        <v>9213</v>
      </c>
      <c r="G1781" s="178" t="s">
        <v>373</v>
      </c>
      <c r="H1781" s="179">
        <v>1</v>
      </c>
      <c r="I1781" s="180"/>
      <c r="J1781" s="181">
        <f t="shared" si="40"/>
        <v>0</v>
      </c>
      <c r="K1781" s="177" t="s">
        <v>28</v>
      </c>
      <c r="L1781" s="41"/>
      <c r="M1781" s="182" t="s">
        <v>28</v>
      </c>
      <c r="N1781" s="183" t="s">
        <v>45</v>
      </c>
      <c r="O1781" s="66"/>
      <c r="P1781" s="184">
        <f t="shared" si="41"/>
        <v>0</v>
      </c>
      <c r="Q1781" s="184">
        <v>0</v>
      </c>
      <c r="R1781" s="184">
        <f t="shared" si="42"/>
        <v>0</v>
      </c>
      <c r="S1781" s="184">
        <v>0</v>
      </c>
      <c r="T1781" s="185">
        <f t="shared" si="43"/>
        <v>0</v>
      </c>
      <c r="U1781" s="36"/>
      <c r="V1781" s="36"/>
      <c r="W1781" s="36"/>
      <c r="X1781" s="36"/>
      <c r="Y1781" s="36"/>
      <c r="Z1781" s="36"/>
      <c r="AA1781" s="36"/>
      <c r="AB1781" s="36"/>
      <c r="AC1781" s="36"/>
      <c r="AD1781" s="36"/>
      <c r="AE1781" s="36"/>
      <c r="AR1781" s="186" t="s">
        <v>214</v>
      </c>
      <c r="AT1781" s="186" t="s">
        <v>156</v>
      </c>
      <c r="AU1781" s="186" t="s">
        <v>84</v>
      </c>
      <c r="AY1781" s="19" t="s">
        <v>153</v>
      </c>
      <c r="BE1781" s="187">
        <f t="shared" si="44"/>
        <v>0</v>
      </c>
      <c r="BF1781" s="187">
        <f t="shared" si="45"/>
        <v>0</v>
      </c>
      <c r="BG1781" s="187">
        <f t="shared" si="46"/>
        <v>0</v>
      </c>
      <c r="BH1781" s="187">
        <f t="shared" si="47"/>
        <v>0</v>
      </c>
      <c r="BI1781" s="187">
        <f t="shared" si="48"/>
        <v>0</v>
      </c>
      <c r="BJ1781" s="19" t="s">
        <v>82</v>
      </c>
      <c r="BK1781" s="187">
        <f t="shared" si="49"/>
        <v>0</v>
      </c>
      <c r="BL1781" s="19" t="s">
        <v>214</v>
      </c>
      <c r="BM1781" s="186" t="s">
        <v>9214</v>
      </c>
    </row>
    <row r="1782" spans="1:65" s="2" customFormat="1" ht="24" x14ac:dyDescent="0.2">
      <c r="A1782" s="36"/>
      <c r="B1782" s="37"/>
      <c r="C1782" s="175" t="s">
        <v>3168</v>
      </c>
      <c r="D1782" s="175" t="s">
        <v>156</v>
      </c>
      <c r="E1782" s="176" t="s">
        <v>9215</v>
      </c>
      <c r="F1782" s="177" t="s">
        <v>9216</v>
      </c>
      <c r="G1782" s="178" t="s">
        <v>373</v>
      </c>
      <c r="H1782" s="179">
        <v>1</v>
      </c>
      <c r="I1782" s="180"/>
      <c r="J1782" s="181">
        <f t="shared" si="40"/>
        <v>0</v>
      </c>
      <c r="K1782" s="177" t="s">
        <v>28</v>
      </c>
      <c r="L1782" s="41"/>
      <c r="M1782" s="182" t="s">
        <v>28</v>
      </c>
      <c r="N1782" s="183" t="s">
        <v>45</v>
      </c>
      <c r="O1782" s="66"/>
      <c r="P1782" s="184">
        <f t="shared" si="41"/>
        <v>0</v>
      </c>
      <c r="Q1782" s="184">
        <v>0</v>
      </c>
      <c r="R1782" s="184">
        <f t="shared" si="42"/>
        <v>0</v>
      </c>
      <c r="S1782" s="184">
        <v>0</v>
      </c>
      <c r="T1782" s="185">
        <f t="shared" si="43"/>
        <v>0</v>
      </c>
      <c r="U1782" s="36"/>
      <c r="V1782" s="36"/>
      <c r="W1782" s="36"/>
      <c r="X1782" s="36"/>
      <c r="Y1782" s="36"/>
      <c r="Z1782" s="36"/>
      <c r="AA1782" s="36"/>
      <c r="AB1782" s="36"/>
      <c r="AC1782" s="36"/>
      <c r="AD1782" s="36"/>
      <c r="AE1782" s="36"/>
      <c r="AR1782" s="186" t="s">
        <v>214</v>
      </c>
      <c r="AT1782" s="186" t="s">
        <v>156</v>
      </c>
      <c r="AU1782" s="186" t="s">
        <v>84</v>
      </c>
      <c r="AY1782" s="19" t="s">
        <v>153</v>
      </c>
      <c r="BE1782" s="187">
        <f t="shared" si="44"/>
        <v>0</v>
      </c>
      <c r="BF1782" s="187">
        <f t="shared" si="45"/>
        <v>0</v>
      </c>
      <c r="BG1782" s="187">
        <f t="shared" si="46"/>
        <v>0</v>
      </c>
      <c r="BH1782" s="187">
        <f t="shared" si="47"/>
        <v>0</v>
      </c>
      <c r="BI1782" s="187">
        <f t="shared" si="48"/>
        <v>0</v>
      </c>
      <c r="BJ1782" s="19" t="s">
        <v>82</v>
      </c>
      <c r="BK1782" s="187">
        <f t="shared" si="49"/>
        <v>0</v>
      </c>
      <c r="BL1782" s="19" t="s">
        <v>214</v>
      </c>
      <c r="BM1782" s="186" t="s">
        <v>9217</v>
      </c>
    </row>
    <row r="1783" spans="1:65" s="2" customFormat="1" ht="24" x14ac:dyDescent="0.2">
      <c r="A1783" s="36"/>
      <c r="B1783" s="37"/>
      <c r="C1783" s="175" t="s">
        <v>3172</v>
      </c>
      <c r="D1783" s="175" t="s">
        <v>156</v>
      </c>
      <c r="E1783" s="176" t="s">
        <v>9218</v>
      </c>
      <c r="F1783" s="177" t="s">
        <v>9219</v>
      </c>
      <c r="G1783" s="178" t="s">
        <v>373</v>
      </c>
      <c r="H1783" s="179">
        <v>2</v>
      </c>
      <c r="I1783" s="180"/>
      <c r="J1783" s="181">
        <f t="shared" si="40"/>
        <v>0</v>
      </c>
      <c r="K1783" s="177" t="s">
        <v>28</v>
      </c>
      <c r="L1783" s="41"/>
      <c r="M1783" s="182" t="s">
        <v>28</v>
      </c>
      <c r="N1783" s="183" t="s">
        <v>45</v>
      </c>
      <c r="O1783" s="66"/>
      <c r="P1783" s="184">
        <f t="shared" si="41"/>
        <v>0</v>
      </c>
      <c r="Q1783" s="184">
        <v>0</v>
      </c>
      <c r="R1783" s="184">
        <f t="shared" si="42"/>
        <v>0</v>
      </c>
      <c r="S1783" s="184">
        <v>0</v>
      </c>
      <c r="T1783" s="185">
        <f t="shared" si="43"/>
        <v>0</v>
      </c>
      <c r="U1783" s="36"/>
      <c r="V1783" s="36"/>
      <c r="W1783" s="36"/>
      <c r="X1783" s="36"/>
      <c r="Y1783" s="36"/>
      <c r="Z1783" s="36"/>
      <c r="AA1783" s="36"/>
      <c r="AB1783" s="36"/>
      <c r="AC1783" s="36"/>
      <c r="AD1783" s="36"/>
      <c r="AE1783" s="36"/>
      <c r="AR1783" s="186" t="s">
        <v>214</v>
      </c>
      <c r="AT1783" s="186" t="s">
        <v>156</v>
      </c>
      <c r="AU1783" s="186" t="s">
        <v>84</v>
      </c>
      <c r="AY1783" s="19" t="s">
        <v>153</v>
      </c>
      <c r="BE1783" s="187">
        <f t="shared" si="44"/>
        <v>0</v>
      </c>
      <c r="BF1783" s="187">
        <f t="shared" si="45"/>
        <v>0</v>
      </c>
      <c r="BG1783" s="187">
        <f t="shared" si="46"/>
        <v>0</v>
      </c>
      <c r="BH1783" s="187">
        <f t="shared" si="47"/>
        <v>0</v>
      </c>
      <c r="BI1783" s="187">
        <f t="shared" si="48"/>
        <v>0</v>
      </c>
      <c r="BJ1783" s="19" t="s">
        <v>82</v>
      </c>
      <c r="BK1783" s="187">
        <f t="shared" si="49"/>
        <v>0</v>
      </c>
      <c r="BL1783" s="19" t="s">
        <v>214</v>
      </c>
      <c r="BM1783" s="186" t="s">
        <v>9220</v>
      </c>
    </row>
    <row r="1784" spans="1:65" s="2" customFormat="1" ht="24" x14ac:dyDescent="0.2">
      <c r="A1784" s="36"/>
      <c r="B1784" s="37"/>
      <c r="C1784" s="175" t="s">
        <v>3176</v>
      </c>
      <c r="D1784" s="175" t="s">
        <v>156</v>
      </c>
      <c r="E1784" s="176" t="s">
        <v>9221</v>
      </c>
      <c r="F1784" s="177" t="s">
        <v>9222</v>
      </c>
      <c r="G1784" s="178" t="s">
        <v>373</v>
      </c>
      <c r="H1784" s="179">
        <v>1</v>
      </c>
      <c r="I1784" s="180"/>
      <c r="J1784" s="181">
        <f t="shared" si="40"/>
        <v>0</v>
      </c>
      <c r="K1784" s="177" t="s">
        <v>28</v>
      </c>
      <c r="L1784" s="41"/>
      <c r="M1784" s="182" t="s">
        <v>28</v>
      </c>
      <c r="N1784" s="183" t="s">
        <v>45</v>
      </c>
      <c r="O1784" s="66"/>
      <c r="P1784" s="184">
        <f t="shared" si="41"/>
        <v>0</v>
      </c>
      <c r="Q1784" s="184">
        <v>0</v>
      </c>
      <c r="R1784" s="184">
        <f t="shared" si="42"/>
        <v>0</v>
      </c>
      <c r="S1784" s="184">
        <v>0</v>
      </c>
      <c r="T1784" s="185">
        <f t="shared" si="43"/>
        <v>0</v>
      </c>
      <c r="U1784" s="36"/>
      <c r="V1784" s="36"/>
      <c r="W1784" s="36"/>
      <c r="X1784" s="36"/>
      <c r="Y1784" s="36"/>
      <c r="Z1784" s="36"/>
      <c r="AA1784" s="36"/>
      <c r="AB1784" s="36"/>
      <c r="AC1784" s="36"/>
      <c r="AD1784" s="36"/>
      <c r="AE1784" s="36"/>
      <c r="AR1784" s="186" t="s">
        <v>214</v>
      </c>
      <c r="AT1784" s="186" t="s">
        <v>156</v>
      </c>
      <c r="AU1784" s="186" t="s">
        <v>84</v>
      </c>
      <c r="AY1784" s="19" t="s">
        <v>153</v>
      </c>
      <c r="BE1784" s="187">
        <f t="shared" si="44"/>
        <v>0</v>
      </c>
      <c r="BF1784" s="187">
        <f t="shared" si="45"/>
        <v>0</v>
      </c>
      <c r="BG1784" s="187">
        <f t="shared" si="46"/>
        <v>0</v>
      </c>
      <c r="BH1784" s="187">
        <f t="shared" si="47"/>
        <v>0</v>
      </c>
      <c r="BI1784" s="187">
        <f t="shared" si="48"/>
        <v>0</v>
      </c>
      <c r="BJ1784" s="19" t="s">
        <v>82</v>
      </c>
      <c r="BK1784" s="187">
        <f t="shared" si="49"/>
        <v>0</v>
      </c>
      <c r="BL1784" s="19" t="s">
        <v>214</v>
      </c>
      <c r="BM1784" s="186" t="s">
        <v>9223</v>
      </c>
    </row>
    <row r="1785" spans="1:65" s="2" customFormat="1" ht="33" customHeight="1" x14ac:dyDescent="0.2">
      <c r="A1785" s="36"/>
      <c r="B1785" s="37"/>
      <c r="C1785" s="175" t="s">
        <v>3180</v>
      </c>
      <c r="D1785" s="175" t="s">
        <v>156</v>
      </c>
      <c r="E1785" s="176" t="s">
        <v>9224</v>
      </c>
      <c r="F1785" s="177" t="s">
        <v>9225</v>
      </c>
      <c r="G1785" s="178" t="s">
        <v>373</v>
      </c>
      <c r="H1785" s="179">
        <v>1</v>
      </c>
      <c r="I1785" s="180"/>
      <c r="J1785" s="181">
        <f t="shared" si="40"/>
        <v>0</v>
      </c>
      <c r="K1785" s="177" t="s">
        <v>28</v>
      </c>
      <c r="L1785" s="41"/>
      <c r="M1785" s="182" t="s">
        <v>28</v>
      </c>
      <c r="N1785" s="183" t="s">
        <v>45</v>
      </c>
      <c r="O1785" s="66"/>
      <c r="P1785" s="184">
        <f t="shared" si="41"/>
        <v>0</v>
      </c>
      <c r="Q1785" s="184">
        <v>0</v>
      </c>
      <c r="R1785" s="184">
        <f t="shared" si="42"/>
        <v>0</v>
      </c>
      <c r="S1785" s="184">
        <v>0</v>
      </c>
      <c r="T1785" s="185">
        <f t="shared" si="43"/>
        <v>0</v>
      </c>
      <c r="U1785" s="36"/>
      <c r="V1785" s="36"/>
      <c r="W1785" s="36"/>
      <c r="X1785" s="36"/>
      <c r="Y1785" s="36"/>
      <c r="Z1785" s="36"/>
      <c r="AA1785" s="36"/>
      <c r="AB1785" s="36"/>
      <c r="AC1785" s="36"/>
      <c r="AD1785" s="36"/>
      <c r="AE1785" s="36"/>
      <c r="AR1785" s="186" t="s">
        <v>214</v>
      </c>
      <c r="AT1785" s="186" t="s">
        <v>156</v>
      </c>
      <c r="AU1785" s="186" t="s">
        <v>84</v>
      </c>
      <c r="AY1785" s="19" t="s">
        <v>153</v>
      </c>
      <c r="BE1785" s="187">
        <f t="shared" si="44"/>
        <v>0</v>
      </c>
      <c r="BF1785" s="187">
        <f t="shared" si="45"/>
        <v>0</v>
      </c>
      <c r="BG1785" s="187">
        <f t="shared" si="46"/>
        <v>0</v>
      </c>
      <c r="BH1785" s="187">
        <f t="shared" si="47"/>
        <v>0</v>
      </c>
      <c r="BI1785" s="187">
        <f t="shared" si="48"/>
        <v>0</v>
      </c>
      <c r="BJ1785" s="19" t="s">
        <v>82</v>
      </c>
      <c r="BK1785" s="187">
        <f t="shared" si="49"/>
        <v>0</v>
      </c>
      <c r="BL1785" s="19" t="s">
        <v>214</v>
      </c>
      <c r="BM1785" s="186" t="s">
        <v>9226</v>
      </c>
    </row>
    <row r="1786" spans="1:65" s="2" customFormat="1" ht="33" customHeight="1" x14ac:dyDescent="0.2">
      <c r="A1786" s="36"/>
      <c r="B1786" s="37"/>
      <c r="C1786" s="175" t="s">
        <v>3184</v>
      </c>
      <c r="D1786" s="175" t="s">
        <v>156</v>
      </c>
      <c r="E1786" s="176" t="s">
        <v>9227</v>
      </c>
      <c r="F1786" s="177" t="s">
        <v>9228</v>
      </c>
      <c r="G1786" s="178" t="s">
        <v>373</v>
      </c>
      <c r="H1786" s="179">
        <v>1</v>
      </c>
      <c r="I1786" s="180"/>
      <c r="J1786" s="181">
        <f t="shared" si="40"/>
        <v>0</v>
      </c>
      <c r="K1786" s="177" t="s">
        <v>28</v>
      </c>
      <c r="L1786" s="41"/>
      <c r="M1786" s="182" t="s">
        <v>28</v>
      </c>
      <c r="N1786" s="183" t="s">
        <v>45</v>
      </c>
      <c r="O1786" s="66"/>
      <c r="P1786" s="184">
        <f t="shared" si="41"/>
        <v>0</v>
      </c>
      <c r="Q1786" s="184">
        <v>0</v>
      </c>
      <c r="R1786" s="184">
        <f t="shared" si="42"/>
        <v>0</v>
      </c>
      <c r="S1786" s="184">
        <v>0</v>
      </c>
      <c r="T1786" s="185">
        <f t="shared" si="43"/>
        <v>0</v>
      </c>
      <c r="U1786" s="36"/>
      <c r="V1786" s="36"/>
      <c r="W1786" s="36"/>
      <c r="X1786" s="36"/>
      <c r="Y1786" s="36"/>
      <c r="Z1786" s="36"/>
      <c r="AA1786" s="36"/>
      <c r="AB1786" s="36"/>
      <c r="AC1786" s="36"/>
      <c r="AD1786" s="36"/>
      <c r="AE1786" s="36"/>
      <c r="AR1786" s="186" t="s">
        <v>214</v>
      </c>
      <c r="AT1786" s="186" t="s">
        <v>156</v>
      </c>
      <c r="AU1786" s="186" t="s">
        <v>84</v>
      </c>
      <c r="AY1786" s="19" t="s">
        <v>153</v>
      </c>
      <c r="BE1786" s="187">
        <f t="shared" si="44"/>
        <v>0</v>
      </c>
      <c r="BF1786" s="187">
        <f t="shared" si="45"/>
        <v>0</v>
      </c>
      <c r="BG1786" s="187">
        <f t="shared" si="46"/>
        <v>0</v>
      </c>
      <c r="BH1786" s="187">
        <f t="shared" si="47"/>
        <v>0</v>
      </c>
      <c r="BI1786" s="187">
        <f t="shared" si="48"/>
        <v>0</v>
      </c>
      <c r="BJ1786" s="19" t="s">
        <v>82</v>
      </c>
      <c r="BK1786" s="187">
        <f t="shared" si="49"/>
        <v>0</v>
      </c>
      <c r="BL1786" s="19" t="s">
        <v>214</v>
      </c>
      <c r="BM1786" s="186" t="s">
        <v>9229</v>
      </c>
    </row>
    <row r="1787" spans="1:65" s="2" customFormat="1" ht="24" x14ac:dyDescent="0.2">
      <c r="A1787" s="36"/>
      <c r="B1787" s="37"/>
      <c r="C1787" s="175" t="s">
        <v>3188</v>
      </c>
      <c r="D1787" s="175" t="s">
        <v>156</v>
      </c>
      <c r="E1787" s="176" t="s">
        <v>2702</v>
      </c>
      <c r="F1787" s="177" t="s">
        <v>9230</v>
      </c>
      <c r="G1787" s="178" t="s">
        <v>373</v>
      </c>
      <c r="H1787" s="179">
        <v>1</v>
      </c>
      <c r="I1787" s="180"/>
      <c r="J1787" s="181">
        <f t="shared" si="40"/>
        <v>0</v>
      </c>
      <c r="K1787" s="177" t="s">
        <v>28</v>
      </c>
      <c r="L1787" s="41"/>
      <c r="M1787" s="182" t="s">
        <v>28</v>
      </c>
      <c r="N1787" s="183" t="s">
        <v>45</v>
      </c>
      <c r="O1787" s="66"/>
      <c r="P1787" s="184">
        <f t="shared" si="41"/>
        <v>0</v>
      </c>
      <c r="Q1787" s="184">
        <v>0</v>
      </c>
      <c r="R1787" s="184">
        <f t="shared" si="42"/>
        <v>0</v>
      </c>
      <c r="S1787" s="184">
        <v>0</v>
      </c>
      <c r="T1787" s="185">
        <f t="shared" si="43"/>
        <v>0</v>
      </c>
      <c r="U1787" s="36"/>
      <c r="V1787" s="36"/>
      <c r="W1787" s="36"/>
      <c r="X1787" s="36"/>
      <c r="Y1787" s="36"/>
      <c r="Z1787" s="36"/>
      <c r="AA1787" s="36"/>
      <c r="AB1787" s="36"/>
      <c r="AC1787" s="36"/>
      <c r="AD1787" s="36"/>
      <c r="AE1787" s="36"/>
      <c r="AR1787" s="186" t="s">
        <v>214</v>
      </c>
      <c r="AT1787" s="186" t="s">
        <v>156</v>
      </c>
      <c r="AU1787" s="186" t="s">
        <v>84</v>
      </c>
      <c r="AY1787" s="19" t="s">
        <v>153</v>
      </c>
      <c r="BE1787" s="187">
        <f t="shared" si="44"/>
        <v>0</v>
      </c>
      <c r="BF1787" s="187">
        <f t="shared" si="45"/>
        <v>0</v>
      </c>
      <c r="BG1787" s="187">
        <f t="shared" si="46"/>
        <v>0</v>
      </c>
      <c r="BH1787" s="187">
        <f t="shared" si="47"/>
        <v>0</v>
      </c>
      <c r="BI1787" s="187">
        <f t="shared" si="48"/>
        <v>0</v>
      </c>
      <c r="BJ1787" s="19" t="s">
        <v>82</v>
      </c>
      <c r="BK1787" s="187">
        <f t="shared" si="49"/>
        <v>0</v>
      </c>
      <c r="BL1787" s="19" t="s">
        <v>214</v>
      </c>
      <c r="BM1787" s="186" t="s">
        <v>9231</v>
      </c>
    </row>
    <row r="1788" spans="1:65" s="2" customFormat="1" ht="24" x14ac:dyDescent="0.2">
      <c r="A1788" s="36"/>
      <c r="B1788" s="37"/>
      <c r="C1788" s="175" t="s">
        <v>3192</v>
      </c>
      <c r="D1788" s="175" t="s">
        <v>156</v>
      </c>
      <c r="E1788" s="176" t="s">
        <v>9232</v>
      </c>
      <c r="F1788" s="177" t="s">
        <v>9233</v>
      </c>
      <c r="G1788" s="178" t="s">
        <v>373</v>
      </c>
      <c r="H1788" s="179">
        <v>1</v>
      </c>
      <c r="I1788" s="180"/>
      <c r="J1788" s="181">
        <f t="shared" si="40"/>
        <v>0</v>
      </c>
      <c r="K1788" s="177" t="s">
        <v>28</v>
      </c>
      <c r="L1788" s="41"/>
      <c r="M1788" s="182" t="s">
        <v>28</v>
      </c>
      <c r="N1788" s="183" t="s">
        <v>45</v>
      </c>
      <c r="O1788" s="66"/>
      <c r="P1788" s="184">
        <f t="shared" si="41"/>
        <v>0</v>
      </c>
      <c r="Q1788" s="184">
        <v>0</v>
      </c>
      <c r="R1788" s="184">
        <f t="shared" si="42"/>
        <v>0</v>
      </c>
      <c r="S1788" s="184">
        <v>0</v>
      </c>
      <c r="T1788" s="185">
        <f t="shared" si="43"/>
        <v>0</v>
      </c>
      <c r="U1788" s="36"/>
      <c r="V1788" s="36"/>
      <c r="W1788" s="36"/>
      <c r="X1788" s="36"/>
      <c r="Y1788" s="36"/>
      <c r="Z1788" s="36"/>
      <c r="AA1788" s="36"/>
      <c r="AB1788" s="36"/>
      <c r="AC1788" s="36"/>
      <c r="AD1788" s="36"/>
      <c r="AE1788" s="36"/>
      <c r="AR1788" s="186" t="s">
        <v>214</v>
      </c>
      <c r="AT1788" s="186" t="s">
        <v>156</v>
      </c>
      <c r="AU1788" s="186" t="s">
        <v>84</v>
      </c>
      <c r="AY1788" s="19" t="s">
        <v>153</v>
      </c>
      <c r="BE1788" s="187">
        <f t="shared" si="44"/>
        <v>0</v>
      </c>
      <c r="BF1788" s="187">
        <f t="shared" si="45"/>
        <v>0</v>
      </c>
      <c r="BG1788" s="187">
        <f t="shared" si="46"/>
        <v>0</v>
      </c>
      <c r="BH1788" s="187">
        <f t="shared" si="47"/>
        <v>0</v>
      </c>
      <c r="BI1788" s="187">
        <f t="shared" si="48"/>
        <v>0</v>
      </c>
      <c r="BJ1788" s="19" t="s">
        <v>82</v>
      </c>
      <c r="BK1788" s="187">
        <f t="shared" si="49"/>
        <v>0</v>
      </c>
      <c r="BL1788" s="19" t="s">
        <v>214</v>
      </c>
      <c r="BM1788" s="186" t="s">
        <v>9234</v>
      </c>
    </row>
    <row r="1789" spans="1:65" s="2" customFormat="1" ht="19.5" x14ac:dyDescent="0.2">
      <c r="A1789" s="36"/>
      <c r="B1789" s="37"/>
      <c r="C1789" s="38"/>
      <c r="D1789" s="188" t="s">
        <v>194</v>
      </c>
      <c r="E1789" s="38"/>
      <c r="F1789" s="189" t="s">
        <v>9235</v>
      </c>
      <c r="G1789" s="38"/>
      <c r="H1789" s="38"/>
      <c r="I1789" s="190"/>
      <c r="J1789" s="38"/>
      <c r="K1789" s="38"/>
      <c r="L1789" s="41"/>
      <c r="M1789" s="191"/>
      <c r="N1789" s="192"/>
      <c r="O1789" s="66"/>
      <c r="P1789" s="66"/>
      <c r="Q1789" s="66"/>
      <c r="R1789" s="66"/>
      <c r="S1789" s="66"/>
      <c r="T1789" s="67"/>
      <c r="U1789" s="36"/>
      <c r="V1789" s="36"/>
      <c r="W1789" s="36"/>
      <c r="X1789" s="36"/>
      <c r="Y1789" s="36"/>
      <c r="Z1789" s="36"/>
      <c r="AA1789" s="36"/>
      <c r="AB1789" s="36"/>
      <c r="AC1789" s="36"/>
      <c r="AD1789" s="36"/>
      <c r="AE1789" s="36"/>
      <c r="AT1789" s="19" t="s">
        <v>194</v>
      </c>
      <c r="AU1789" s="19" t="s">
        <v>84</v>
      </c>
    </row>
    <row r="1790" spans="1:65" s="2" customFormat="1" ht="24" x14ac:dyDescent="0.2">
      <c r="A1790" s="36"/>
      <c r="B1790" s="37"/>
      <c r="C1790" s="175" t="s">
        <v>3196</v>
      </c>
      <c r="D1790" s="175" t="s">
        <v>156</v>
      </c>
      <c r="E1790" s="176" t="s">
        <v>9236</v>
      </c>
      <c r="F1790" s="177" t="s">
        <v>9237</v>
      </c>
      <c r="G1790" s="178" t="s">
        <v>373</v>
      </c>
      <c r="H1790" s="179">
        <v>1</v>
      </c>
      <c r="I1790" s="180"/>
      <c r="J1790" s="181">
        <f>ROUND(I1790*H1790,2)</f>
        <v>0</v>
      </c>
      <c r="K1790" s="177" t="s">
        <v>28</v>
      </c>
      <c r="L1790" s="41"/>
      <c r="M1790" s="182" t="s">
        <v>28</v>
      </c>
      <c r="N1790" s="183" t="s">
        <v>45</v>
      </c>
      <c r="O1790" s="66"/>
      <c r="P1790" s="184">
        <f>O1790*H1790</f>
        <v>0</v>
      </c>
      <c r="Q1790" s="184">
        <v>0</v>
      </c>
      <c r="R1790" s="184">
        <f>Q1790*H1790</f>
        <v>0</v>
      </c>
      <c r="S1790" s="184">
        <v>0</v>
      </c>
      <c r="T1790" s="185">
        <f>S1790*H1790</f>
        <v>0</v>
      </c>
      <c r="U1790" s="36"/>
      <c r="V1790" s="36"/>
      <c r="W1790" s="36"/>
      <c r="X1790" s="36"/>
      <c r="Y1790" s="36"/>
      <c r="Z1790" s="36"/>
      <c r="AA1790" s="36"/>
      <c r="AB1790" s="36"/>
      <c r="AC1790" s="36"/>
      <c r="AD1790" s="36"/>
      <c r="AE1790" s="36"/>
      <c r="AR1790" s="186" t="s">
        <v>214</v>
      </c>
      <c r="AT1790" s="186" t="s">
        <v>156</v>
      </c>
      <c r="AU1790" s="186" t="s">
        <v>84</v>
      </c>
      <c r="AY1790" s="19" t="s">
        <v>153</v>
      </c>
      <c r="BE1790" s="187">
        <f>IF(N1790="základní",J1790,0)</f>
        <v>0</v>
      </c>
      <c r="BF1790" s="187">
        <f>IF(N1790="snížená",J1790,0)</f>
        <v>0</v>
      </c>
      <c r="BG1790" s="187">
        <f>IF(N1790="zákl. přenesená",J1790,0)</f>
        <v>0</v>
      </c>
      <c r="BH1790" s="187">
        <f>IF(N1790="sníž. přenesená",J1790,0)</f>
        <v>0</v>
      </c>
      <c r="BI1790" s="187">
        <f>IF(N1790="nulová",J1790,0)</f>
        <v>0</v>
      </c>
      <c r="BJ1790" s="19" t="s">
        <v>82</v>
      </c>
      <c r="BK1790" s="187">
        <f>ROUND(I1790*H1790,2)</f>
        <v>0</v>
      </c>
      <c r="BL1790" s="19" t="s">
        <v>214</v>
      </c>
      <c r="BM1790" s="186" t="s">
        <v>9238</v>
      </c>
    </row>
    <row r="1791" spans="1:65" s="2" customFormat="1" ht="19.5" x14ac:dyDescent="0.2">
      <c r="A1791" s="36"/>
      <c r="B1791" s="37"/>
      <c r="C1791" s="38"/>
      <c r="D1791" s="188" t="s">
        <v>194</v>
      </c>
      <c r="E1791" s="38"/>
      <c r="F1791" s="189" t="s">
        <v>9239</v>
      </c>
      <c r="G1791" s="38"/>
      <c r="H1791" s="38"/>
      <c r="I1791" s="190"/>
      <c r="J1791" s="38"/>
      <c r="K1791" s="38"/>
      <c r="L1791" s="41"/>
      <c r="M1791" s="191"/>
      <c r="N1791" s="192"/>
      <c r="O1791" s="66"/>
      <c r="P1791" s="66"/>
      <c r="Q1791" s="66"/>
      <c r="R1791" s="66"/>
      <c r="S1791" s="66"/>
      <c r="T1791" s="67"/>
      <c r="U1791" s="36"/>
      <c r="V1791" s="36"/>
      <c r="W1791" s="36"/>
      <c r="X1791" s="36"/>
      <c r="Y1791" s="36"/>
      <c r="Z1791" s="36"/>
      <c r="AA1791" s="36"/>
      <c r="AB1791" s="36"/>
      <c r="AC1791" s="36"/>
      <c r="AD1791" s="36"/>
      <c r="AE1791" s="36"/>
      <c r="AT1791" s="19" t="s">
        <v>194</v>
      </c>
      <c r="AU1791" s="19" t="s">
        <v>84</v>
      </c>
    </row>
    <row r="1792" spans="1:65" s="2" customFormat="1" ht="24" x14ac:dyDescent="0.2">
      <c r="A1792" s="36"/>
      <c r="B1792" s="37"/>
      <c r="C1792" s="175" t="s">
        <v>3200</v>
      </c>
      <c r="D1792" s="175" t="s">
        <v>156</v>
      </c>
      <c r="E1792" s="176" t="s">
        <v>9240</v>
      </c>
      <c r="F1792" s="177" t="s">
        <v>9241</v>
      </c>
      <c r="G1792" s="178" t="s">
        <v>373</v>
      </c>
      <c r="H1792" s="179">
        <v>1</v>
      </c>
      <c r="I1792" s="180"/>
      <c r="J1792" s="181">
        <f>ROUND(I1792*H1792,2)</f>
        <v>0</v>
      </c>
      <c r="K1792" s="177" t="s">
        <v>28</v>
      </c>
      <c r="L1792" s="41"/>
      <c r="M1792" s="182" t="s">
        <v>28</v>
      </c>
      <c r="N1792" s="183" t="s">
        <v>45</v>
      </c>
      <c r="O1792" s="66"/>
      <c r="P1792" s="184">
        <f>O1792*H1792</f>
        <v>0</v>
      </c>
      <c r="Q1792" s="184">
        <v>0</v>
      </c>
      <c r="R1792" s="184">
        <f>Q1792*H1792</f>
        <v>0</v>
      </c>
      <c r="S1792" s="184">
        <v>0</v>
      </c>
      <c r="T1792" s="185">
        <f>S1792*H1792</f>
        <v>0</v>
      </c>
      <c r="U1792" s="36"/>
      <c r="V1792" s="36"/>
      <c r="W1792" s="36"/>
      <c r="X1792" s="36"/>
      <c r="Y1792" s="36"/>
      <c r="Z1792" s="36"/>
      <c r="AA1792" s="36"/>
      <c r="AB1792" s="36"/>
      <c r="AC1792" s="36"/>
      <c r="AD1792" s="36"/>
      <c r="AE1792" s="36"/>
      <c r="AR1792" s="186" t="s">
        <v>214</v>
      </c>
      <c r="AT1792" s="186" t="s">
        <v>156</v>
      </c>
      <c r="AU1792" s="186" t="s">
        <v>84</v>
      </c>
      <c r="AY1792" s="19" t="s">
        <v>153</v>
      </c>
      <c r="BE1792" s="187">
        <f>IF(N1792="základní",J1792,0)</f>
        <v>0</v>
      </c>
      <c r="BF1792" s="187">
        <f>IF(N1792="snížená",J1792,0)</f>
        <v>0</v>
      </c>
      <c r="BG1792" s="187">
        <f>IF(N1792="zákl. přenesená",J1792,0)</f>
        <v>0</v>
      </c>
      <c r="BH1792" s="187">
        <f>IF(N1792="sníž. přenesená",J1792,0)</f>
        <v>0</v>
      </c>
      <c r="BI1792" s="187">
        <f>IF(N1792="nulová",J1792,0)</f>
        <v>0</v>
      </c>
      <c r="BJ1792" s="19" t="s">
        <v>82</v>
      </c>
      <c r="BK1792" s="187">
        <f>ROUND(I1792*H1792,2)</f>
        <v>0</v>
      </c>
      <c r="BL1792" s="19" t="s">
        <v>214</v>
      </c>
      <c r="BM1792" s="186" t="s">
        <v>9242</v>
      </c>
    </row>
    <row r="1793" spans="1:65" s="2" customFormat="1" ht="19.5" x14ac:dyDescent="0.2">
      <c r="A1793" s="36"/>
      <c r="B1793" s="37"/>
      <c r="C1793" s="38"/>
      <c r="D1793" s="188" t="s">
        <v>194</v>
      </c>
      <c r="E1793" s="38"/>
      <c r="F1793" s="189" t="s">
        <v>9239</v>
      </c>
      <c r="G1793" s="38"/>
      <c r="H1793" s="38"/>
      <c r="I1793" s="190"/>
      <c r="J1793" s="38"/>
      <c r="K1793" s="38"/>
      <c r="L1793" s="41"/>
      <c r="M1793" s="191"/>
      <c r="N1793" s="192"/>
      <c r="O1793" s="66"/>
      <c r="P1793" s="66"/>
      <c r="Q1793" s="66"/>
      <c r="R1793" s="66"/>
      <c r="S1793" s="66"/>
      <c r="T1793" s="67"/>
      <c r="U1793" s="36"/>
      <c r="V1793" s="36"/>
      <c r="W1793" s="36"/>
      <c r="X1793" s="36"/>
      <c r="Y1793" s="36"/>
      <c r="Z1793" s="36"/>
      <c r="AA1793" s="36"/>
      <c r="AB1793" s="36"/>
      <c r="AC1793" s="36"/>
      <c r="AD1793" s="36"/>
      <c r="AE1793" s="36"/>
      <c r="AT1793" s="19" t="s">
        <v>194</v>
      </c>
      <c r="AU1793" s="19" t="s">
        <v>84</v>
      </c>
    </row>
    <row r="1794" spans="1:65" s="2" customFormat="1" ht="24" x14ac:dyDescent="0.2">
      <c r="A1794" s="36"/>
      <c r="B1794" s="37"/>
      <c r="C1794" s="175" t="s">
        <v>3204</v>
      </c>
      <c r="D1794" s="175" t="s">
        <v>156</v>
      </c>
      <c r="E1794" s="176" t="s">
        <v>9243</v>
      </c>
      <c r="F1794" s="177" t="s">
        <v>9244</v>
      </c>
      <c r="G1794" s="178" t="s">
        <v>373</v>
      </c>
      <c r="H1794" s="179">
        <v>1</v>
      </c>
      <c r="I1794" s="180"/>
      <c r="J1794" s="181">
        <f>ROUND(I1794*H1794,2)</f>
        <v>0</v>
      </c>
      <c r="K1794" s="177" t="s">
        <v>28</v>
      </c>
      <c r="L1794" s="41"/>
      <c r="M1794" s="182" t="s">
        <v>28</v>
      </c>
      <c r="N1794" s="183" t="s">
        <v>45</v>
      </c>
      <c r="O1794" s="66"/>
      <c r="P1794" s="184">
        <f>O1794*H1794</f>
        <v>0</v>
      </c>
      <c r="Q1794" s="184">
        <v>0</v>
      </c>
      <c r="R1794" s="184">
        <f>Q1794*H1794</f>
        <v>0</v>
      </c>
      <c r="S1794" s="184">
        <v>0</v>
      </c>
      <c r="T1794" s="185">
        <f>S1794*H1794</f>
        <v>0</v>
      </c>
      <c r="U1794" s="36"/>
      <c r="V1794" s="36"/>
      <c r="W1794" s="36"/>
      <c r="X1794" s="36"/>
      <c r="Y1794" s="36"/>
      <c r="Z1794" s="36"/>
      <c r="AA1794" s="36"/>
      <c r="AB1794" s="36"/>
      <c r="AC1794" s="36"/>
      <c r="AD1794" s="36"/>
      <c r="AE1794" s="36"/>
      <c r="AR1794" s="186" t="s">
        <v>214</v>
      </c>
      <c r="AT1794" s="186" t="s">
        <v>156</v>
      </c>
      <c r="AU1794" s="186" t="s">
        <v>84</v>
      </c>
      <c r="AY1794" s="19" t="s">
        <v>153</v>
      </c>
      <c r="BE1794" s="187">
        <f>IF(N1794="základní",J1794,0)</f>
        <v>0</v>
      </c>
      <c r="BF1794" s="187">
        <f>IF(N1794="snížená",J1794,0)</f>
        <v>0</v>
      </c>
      <c r="BG1794" s="187">
        <f>IF(N1794="zákl. přenesená",J1794,0)</f>
        <v>0</v>
      </c>
      <c r="BH1794" s="187">
        <f>IF(N1794="sníž. přenesená",J1794,0)</f>
        <v>0</v>
      </c>
      <c r="BI1794" s="187">
        <f>IF(N1794="nulová",J1794,0)</f>
        <v>0</v>
      </c>
      <c r="BJ1794" s="19" t="s">
        <v>82</v>
      </c>
      <c r="BK1794" s="187">
        <f>ROUND(I1794*H1794,2)</f>
        <v>0</v>
      </c>
      <c r="BL1794" s="19" t="s">
        <v>214</v>
      </c>
      <c r="BM1794" s="186" t="s">
        <v>9245</v>
      </c>
    </row>
    <row r="1795" spans="1:65" s="2" customFormat="1" ht="19.5" x14ac:dyDescent="0.2">
      <c r="A1795" s="36"/>
      <c r="B1795" s="37"/>
      <c r="C1795" s="38"/>
      <c r="D1795" s="188" t="s">
        <v>194</v>
      </c>
      <c r="E1795" s="38"/>
      <c r="F1795" s="189" t="s">
        <v>9239</v>
      </c>
      <c r="G1795" s="38"/>
      <c r="H1795" s="38"/>
      <c r="I1795" s="190"/>
      <c r="J1795" s="38"/>
      <c r="K1795" s="38"/>
      <c r="L1795" s="41"/>
      <c r="M1795" s="191"/>
      <c r="N1795" s="192"/>
      <c r="O1795" s="66"/>
      <c r="P1795" s="66"/>
      <c r="Q1795" s="66"/>
      <c r="R1795" s="66"/>
      <c r="S1795" s="66"/>
      <c r="T1795" s="67"/>
      <c r="U1795" s="36"/>
      <c r="V1795" s="36"/>
      <c r="W1795" s="36"/>
      <c r="X1795" s="36"/>
      <c r="Y1795" s="36"/>
      <c r="Z1795" s="36"/>
      <c r="AA1795" s="36"/>
      <c r="AB1795" s="36"/>
      <c r="AC1795" s="36"/>
      <c r="AD1795" s="36"/>
      <c r="AE1795" s="36"/>
      <c r="AT1795" s="19" t="s">
        <v>194</v>
      </c>
      <c r="AU1795" s="19" t="s">
        <v>84</v>
      </c>
    </row>
    <row r="1796" spans="1:65" s="2" customFormat="1" ht="24" x14ac:dyDescent="0.2">
      <c r="A1796" s="36"/>
      <c r="B1796" s="37"/>
      <c r="C1796" s="175" t="s">
        <v>3208</v>
      </c>
      <c r="D1796" s="175" t="s">
        <v>156</v>
      </c>
      <c r="E1796" s="176" t="s">
        <v>9246</v>
      </c>
      <c r="F1796" s="177" t="s">
        <v>9247</v>
      </c>
      <c r="G1796" s="178" t="s">
        <v>373</v>
      </c>
      <c r="H1796" s="179">
        <v>1</v>
      </c>
      <c r="I1796" s="180"/>
      <c r="J1796" s="181">
        <f>ROUND(I1796*H1796,2)</f>
        <v>0</v>
      </c>
      <c r="K1796" s="177" t="s">
        <v>28</v>
      </c>
      <c r="L1796" s="41"/>
      <c r="M1796" s="182" t="s">
        <v>28</v>
      </c>
      <c r="N1796" s="183" t="s">
        <v>45</v>
      </c>
      <c r="O1796" s="66"/>
      <c r="P1796" s="184">
        <f>O1796*H1796</f>
        <v>0</v>
      </c>
      <c r="Q1796" s="184">
        <v>0</v>
      </c>
      <c r="R1796" s="184">
        <f>Q1796*H1796</f>
        <v>0</v>
      </c>
      <c r="S1796" s="184">
        <v>0</v>
      </c>
      <c r="T1796" s="185">
        <f>S1796*H1796</f>
        <v>0</v>
      </c>
      <c r="U1796" s="36"/>
      <c r="V1796" s="36"/>
      <c r="W1796" s="36"/>
      <c r="X1796" s="36"/>
      <c r="Y1796" s="36"/>
      <c r="Z1796" s="36"/>
      <c r="AA1796" s="36"/>
      <c r="AB1796" s="36"/>
      <c r="AC1796" s="36"/>
      <c r="AD1796" s="36"/>
      <c r="AE1796" s="36"/>
      <c r="AR1796" s="186" t="s">
        <v>214</v>
      </c>
      <c r="AT1796" s="186" t="s">
        <v>156</v>
      </c>
      <c r="AU1796" s="186" t="s">
        <v>84</v>
      </c>
      <c r="AY1796" s="19" t="s">
        <v>153</v>
      </c>
      <c r="BE1796" s="187">
        <f>IF(N1796="základní",J1796,0)</f>
        <v>0</v>
      </c>
      <c r="BF1796" s="187">
        <f>IF(N1796="snížená",J1796,0)</f>
        <v>0</v>
      </c>
      <c r="BG1796" s="187">
        <f>IF(N1796="zákl. přenesená",J1796,0)</f>
        <v>0</v>
      </c>
      <c r="BH1796" s="187">
        <f>IF(N1796="sníž. přenesená",J1796,0)</f>
        <v>0</v>
      </c>
      <c r="BI1796" s="187">
        <f>IF(N1796="nulová",J1796,0)</f>
        <v>0</v>
      </c>
      <c r="BJ1796" s="19" t="s">
        <v>82</v>
      </c>
      <c r="BK1796" s="187">
        <f>ROUND(I1796*H1796,2)</f>
        <v>0</v>
      </c>
      <c r="BL1796" s="19" t="s">
        <v>214</v>
      </c>
      <c r="BM1796" s="186" t="s">
        <v>9248</v>
      </c>
    </row>
    <row r="1797" spans="1:65" s="2" customFormat="1" ht="19.5" x14ac:dyDescent="0.2">
      <c r="A1797" s="36"/>
      <c r="B1797" s="37"/>
      <c r="C1797" s="38"/>
      <c r="D1797" s="188" t="s">
        <v>194</v>
      </c>
      <c r="E1797" s="38"/>
      <c r="F1797" s="189" t="s">
        <v>9239</v>
      </c>
      <c r="G1797" s="38"/>
      <c r="H1797" s="38"/>
      <c r="I1797" s="190"/>
      <c r="J1797" s="38"/>
      <c r="K1797" s="38"/>
      <c r="L1797" s="41"/>
      <c r="M1797" s="191"/>
      <c r="N1797" s="192"/>
      <c r="O1797" s="66"/>
      <c r="P1797" s="66"/>
      <c r="Q1797" s="66"/>
      <c r="R1797" s="66"/>
      <c r="S1797" s="66"/>
      <c r="T1797" s="67"/>
      <c r="U1797" s="36"/>
      <c r="V1797" s="36"/>
      <c r="W1797" s="36"/>
      <c r="X1797" s="36"/>
      <c r="Y1797" s="36"/>
      <c r="Z1797" s="36"/>
      <c r="AA1797" s="36"/>
      <c r="AB1797" s="36"/>
      <c r="AC1797" s="36"/>
      <c r="AD1797" s="36"/>
      <c r="AE1797" s="36"/>
      <c r="AT1797" s="19" t="s">
        <v>194</v>
      </c>
      <c r="AU1797" s="19" t="s">
        <v>84</v>
      </c>
    </row>
    <row r="1798" spans="1:65" s="2" customFormat="1" ht="36" x14ac:dyDescent="0.2">
      <c r="A1798" s="36"/>
      <c r="B1798" s="37"/>
      <c r="C1798" s="175" t="s">
        <v>3212</v>
      </c>
      <c r="D1798" s="175" t="s">
        <v>156</v>
      </c>
      <c r="E1798" s="176" t="s">
        <v>9249</v>
      </c>
      <c r="F1798" s="177" t="s">
        <v>9250</v>
      </c>
      <c r="G1798" s="178" t="s">
        <v>373</v>
      </c>
      <c r="H1798" s="179">
        <v>1</v>
      </c>
      <c r="I1798" s="180"/>
      <c r="J1798" s="181">
        <f>ROUND(I1798*H1798,2)</f>
        <v>0</v>
      </c>
      <c r="K1798" s="177" t="s">
        <v>28</v>
      </c>
      <c r="L1798" s="41"/>
      <c r="M1798" s="182" t="s">
        <v>28</v>
      </c>
      <c r="N1798" s="183" t="s">
        <v>45</v>
      </c>
      <c r="O1798" s="66"/>
      <c r="P1798" s="184">
        <f>O1798*H1798</f>
        <v>0</v>
      </c>
      <c r="Q1798" s="184">
        <v>0</v>
      </c>
      <c r="R1798" s="184">
        <f>Q1798*H1798</f>
        <v>0</v>
      </c>
      <c r="S1798" s="184">
        <v>0</v>
      </c>
      <c r="T1798" s="185">
        <f>S1798*H1798</f>
        <v>0</v>
      </c>
      <c r="U1798" s="36"/>
      <c r="V1798" s="36"/>
      <c r="W1798" s="36"/>
      <c r="X1798" s="36"/>
      <c r="Y1798" s="36"/>
      <c r="Z1798" s="36"/>
      <c r="AA1798" s="36"/>
      <c r="AB1798" s="36"/>
      <c r="AC1798" s="36"/>
      <c r="AD1798" s="36"/>
      <c r="AE1798" s="36"/>
      <c r="AR1798" s="186" t="s">
        <v>214</v>
      </c>
      <c r="AT1798" s="186" t="s">
        <v>156</v>
      </c>
      <c r="AU1798" s="186" t="s">
        <v>84</v>
      </c>
      <c r="AY1798" s="19" t="s">
        <v>153</v>
      </c>
      <c r="BE1798" s="187">
        <f>IF(N1798="základní",J1798,0)</f>
        <v>0</v>
      </c>
      <c r="BF1798" s="187">
        <f>IF(N1798="snížená",J1798,0)</f>
        <v>0</v>
      </c>
      <c r="BG1798" s="187">
        <f>IF(N1798="zákl. přenesená",J1798,0)</f>
        <v>0</v>
      </c>
      <c r="BH1798" s="187">
        <f>IF(N1798="sníž. přenesená",J1798,0)</f>
        <v>0</v>
      </c>
      <c r="BI1798" s="187">
        <f>IF(N1798="nulová",J1798,0)</f>
        <v>0</v>
      </c>
      <c r="BJ1798" s="19" t="s">
        <v>82</v>
      </c>
      <c r="BK1798" s="187">
        <f>ROUND(I1798*H1798,2)</f>
        <v>0</v>
      </c>
      <c r="BL1798" s="19" t="s">
        <v>214</v>
      </c>
      <c r="BM1798" s="186" t="s">
        <v>9251</v>
      </c>
    </row>
    <row r="1799" spans="1:65" s="2" customFormat="1" ht="24" x14ac:dyDescent="0.2">
      <c r="A1799" s="36"/>
      <c r="B1799" s="37"/>
      <c r="C1799" s="175" t="s">
        <v>3216</v>
      </c>
      <c r="D1799" s="175" t="s">
        <v>156</v>
      </c>
      <c r="E1799" s="176" t="s">
        <v>9252</v>
      </c>
      <c r="F1799" s="177" t="s">
        <v>9253</v>
      </c>
      <c r="G1799" s="178" t="s">
        <v>373</v>
      </c>
      <c r="H1799" s="179">
        <v>1</v>
      </c>
      <c r="I1799" s="180"/>
      <c r="J1799" s="181">
        <f>ROUND(I1799*H1799,2)</f>
        <v>0</v>
      </c>
      <c r="K1799" s="177" t="s">
        <v>28</v>
      </c>
      <c r="L1799" s="41"/>
      <c r="M1799" s="182" t="s">
        <v>28</v>
      </c>
      <c r="N1799" s="183" t="s">
        <v>45</v>
      </c>
      <c r="O1799" s="66"/>
      <c r="P1799" s="184">
        <f>O1799*H1799</f>
        <v>0</v>
      </c>
      <c r="Q1799" s="184">
        <v>0</v>
      </c>
      <c r="R1799" s="184">
        <f>Q1799*H1799</f>
        <v>0</v>
      </c>
      <c r="S1799" s="184">
        <v>0</v>
      </c>
      <c r="T1799" s="185">
        <f>S1799*H1799</f>
        <v>0</v>
      </c>
      <c r="U1799" s="36"/>
      <c r="V1799" s="36"/>
      <c r="W1799" s="36"/>
      <c r="X1799" s="36"/>
      <c r="Y1799" s="36"/>
      <c r="Z1799" s="36"/>
      <c r="AA1799" s="36"/>
      <c r="AB1799" s="36"/>
      <c r="AC1799" s="36"/>
      <c r="AD1799" s="36"/>
      <c r="AE1799" s="36"/>
      <c r="AR1799" s="186" t="s">
        <v>214</v>
      </c>
      <c r="AT1799" s="186" t="s">
        <v>156</v>
      </c>
      <c r="AU1799" s="186" t="s">
        <v>84</v>
      </c>
      <c r="AY1799" s="19" t="s">
        <v>153</v>
      </c>
      <c r="BE1799" s="187">
        <f>IF(N1799="základní",J1799,0)</f>
        <v>0</v>
      </c>
      <c r="BF1799" s="187">
        <f>IF(N1799="snížená",J1799,0)</f>
        <v>0</v>
      </c>
      <c r="BG1799" s="187">
        <f>IF(N1799="zákl. přenesená",J1799,0)</f>
        <v>0</v>
      </c>
      <c r="BH1799" s="187">
        <f>IF(N1799="sníž. přenesená",J1799,0)</f>
        <v>0</v>
      </c>
      <c r="BI1799" s="187">
        <f>IF(N1799="nulová",J1799,0)</f>
        <v>0</v>
      </c>
      <c r="BJ1799" s="19" t="s">
        <v>82</v>
      </c>
      <c r="BK1799" s="187">
        <f>ROUND(I1799*H1799,2)</f>
        <v>0</v>
      </c>
      <c r="BL1799" s="19" t="s">
        <v>214</v>
      </c>
      <c r="BM1799" s="186" t="s">
        <v>9254</v>
      </c>
    </row>
    <row r="1800" spans="1:65" s="2" customFormat="1" ht="24" x14ac:dyDescent="0.2">
      <c r="A1800" s="36"/>
      <c r="B1800" s="37"/>
      <c r="C1800" s="175" t="s">
        <v>3220</v>
      </c>
      <c r="D1800" s="175" t="s">
        <v>156</v>
      </c>
      <c r="E1800" s="176" t="s">
        <v>9255</v>
      </c>
      <c r="F1800" s="177" t="s">
        <v>9256</v>
      </c>
      <c r="G1800" s="178" t="s">
        <v>373</v>
      </c>
      <c r="H1800" s="179">
        <v>1</v>
      </c>
      <c r="I1800" s="180"/>
      <c r="J1800" s="181">
        <f>ROUND(I1800*H1800,2)</f>
        <v>0</v>
      </c>
      <c r="K1800" s="177" t="s">
        <v>28</v>
      </c>
      <c r="L1800" s="41"/>
      <c r="M1800" s="182" t="s">
        <v>28</v>
      </c>
      <c r="N1800" s="183" t="s">
        <v>45</v>
      </c>
      <c r="O1800" s="66"/>
      <c r="P1800" s="184">
        <f>O1800*H1800</f>
        <v>0</v>
      </c>
      <c r="Q1800" s="184">
        <v>0</v>
      </c>
      <c r="R1800" s="184">
        <f>Q1800*H1800</f>
        <v>0</v>
      </c>
      <c r="S1800" s="184">
        <v>0</v>
      </c>
      <c r="T1800" s="185">
        <f>S1800*H1800</f>
        <v>0</v>
      </c>
      <c r="U1800" s="36"/>
      <c r="V1800" s="36"/>
      <c r="W1800" s="36"/>
      <c r="X1800" s="36"/>
      <c r="Y1800" s="36"/>
      <c r="Z1800" s="36"/>
      <c r="AA1800" s="36"/>
      <c r="AB1800" s="36"/>
      <c r="AC1800" s="36"/>
      <c r="AD1800" s="36"/>
      <c r="AE1800" s="36"/>
      <c r="AR1800" s="186" t="s">
        <v>214</v>
      </c>
      <c r="AT1800" s="186" t="s">
        <v>156</v>
      </c>
      <c r="AU1800" s="186" t="s">
        <v>84</v>
      </c>
      <c r="AY1800" s="19" t="s">
        <v>153</v>
      </c>
      <c r="BE1800" s="187">
        <f>IF(N1800="základní",J1800,0)</f>
        <v>0</v>
      </c>
      <c r="BF1800" s="187">
        <f>IF(N1800="snížená",J1800,0)</f>
        <v>0</v>
      </c>
      <c r="BG1800" s="187">
        <f>IF(N1800="zákl. přenesená",J1800,0)</f>
        <v>0</v>
      </c>
      <c r="BH1800" s="187">
        <f>IF(N1800="sníž. přenesená",J1800,0)</f>
        <v>0</v>
      </c>
      <c r="BI1800" s="187">
        <f>IF(N1800="nulová",J1800,0)</f>
        <v>0</v>
      </c>
      <c r="BJ1800" s="19" t="s">
        <v>82</v>
      </c>
      <c r="BK1800" s="187">
        <f>ROUND(I1800*H1800,2)</f>
        <v>0</v>
      </c>
      <c r="BL1800" s="19" t="s">
        <v>214</v>
      </c>
      <c r="BM1800" s="186" t="s">
        <v>9257</v>
      </c>
    </row>
    <row r="1801" spans="1:65" s="2" customFormat="1" ht="19.5" x14ac:dyDescent="0.2">
      <c r="A1801" s="36"/>
      <c r="B1801" s="37"/>
      <c r="C1801" s="38"/>
      <c r="D1801" s="188" t="s">
        <v>194</v>
      </c>
      <c r="E1801" s="38"/>
      <c r="F1801" s="189" t="s">
        <v>9258</v>
      </c>
      <c r="G1801" s="38"/>
      <c r="H1801" s="38"/>
      <c r="I1801" s="190"/>
      <c r="J1801" s="38"/>
      <c r="K1801" s="38"/>
      <c r="L1801" s="41"/>
      <c r="M1801" s="191"/>
      <c r="N1801" s="192"/>
      <c r="O1801" s="66"/>
      <c r="P1801" s="66"/>
      <c r="Q1801" s="66"/>
      <c r="R1801" s="66"/>
      <c r="S1801" s="66"/>
      <c r="T1801" s="67"/>
      <c r="U1801" s="36"/>
      <c r="V1801" s="36"/>
      <c r="W1801" s="36"/>
      <c r="X1801" s="36"/>
      <c r="Y1801" s="36"/>
      <c r="Z1801" s="36"/>
      <c r="AA1801" s="36"/>
      <c r="AB1801" s="36"/>
      <c r="AC1801" s="36"/>
      <c r="AD1801" s="36"/>
      <c r="AE1801" s="36"/>
      <c r="AT1801" s="19" t="s">
        <v>194</v>
      </c>
      <c r="AU1801" s="19" t="s">
        <v>84</v>
      </c>
    </row>
    <row r="1802" spans="1:65" s="2" customFormat="1" ht="24" x14ac:dyDescent="0.2">
      <c r="A1802" s="36"/>
      <c r="B1802" s="37"/>
      <c r="C1802" s="175" t="s">
        <v>3224</v>
      </c>
      <c r="D1802" s="175" t="s">
        <v>156</v>
      </c>
      <c r="E1802" s="176" t="s">
        <v>9259</v>
      </c>
      <c r="F1802" s="177" t="s">
        <v>9260</v>
      </c>
      <c r="G1802" s="178" t="s">
        <v>373</v>
      </c>
      <c r="H1802" s="179">
        <v>12</v>
      </c>
      <c r="I1802" s="180"/>
      <c r="J1802" s="181">
        <f>ROUND(I1802*H1802,2)</f>
        <v>0</v>
      </c>
      <c r="K1802" s="177" t="s">
        <v>28</v>
      </c>
      <c r="L1802" s="41"/>
      <c r="M1802" s="182" t="s">
        <v>28</v>
      </c>
      <c r="N1802" s="183" t="s">
        <v>45</v>
      </c>
      <c r="O1802" s="66"/>
      <c r="P1802" s="184">
        <f>O1802*H1802</f>
        <v>0</v>
      </c>
      <c r="Q1802" s="184">
        <v>0</v>
      </c>
      <c r="R1802" s="184">
        <f>Q1802*H1802</f>
        <v>0</v>
      </c>
      <c r="S1802" s="184">
        <v>0</v>
      </c>
      <c r="T1802" s="185">
        <f>S1802*H1802</f>
        <v>0</v>
      </c>
      <c r="U1802" s="36"/>
      <c r="V1802" s="36"/>
      <c r="W1802" s="36"/>
      <c r="X1802" s="36"/>
      <c r="Y1802" s="36"/>
      <c r="Z1802" s="36"/>
      <c r="AA1802" s="36"/>
      <c r="AB1802" s="36"/>
      <c r="AC1802" s="36"/>
      <c r="AD1802" s="36"/>
      <c r="AE1802" s="36"/>
      <c r="AR1802" s="186" t="s">
        <v>214</v>
      </c>
      <c r="AT1802" s="186" t="s">
        <v>156</v>
      </c>
      <c r="AU1802" s="186" t="s">
        <v>84</v>
      </c>
      <c r="AY1802" s="19" t="s">
        <v>153</v>
      </c>
      <c r="BE1802" s="187">
        <f>IF(N1802="základní",J1802,0)</f>
        <v>0</v>
      </c>
      <c r="BF1802" s="187">
        <f>IF(N1802="snížená",J1802,0)</f>
        <v>0</v>
      </c>
      <c r="BG1802" s="187">
        <f>IF(N1802="zákl. přenesená",J1802,0)</f>
        <v>0</v>
      </c>
      <c r="BH1802" s="187">
        <f>IF(N1802="sníž. přenesená",J1802,0)</f>
        <v>0</v>
      </c>
      <c r="BI1802" s="187">
        <f>IF(N1802="nulová",J1802,0)</f>
        <v>0</v>
      </c>
      <c r="BJ1802" s="19" t="s">
        <v>82</v>
      </c>
      <c r="BK1802" s="187">
        <f>ROUND(I1802*H1802,2)</f>
        <v>0</v>
      </c>
      <c r="BL1802" s="19" t="s">
        <v>214</v>
      </c>
      <c r="BM1802" s="186" t="s">
        <v>9261</v>
      </c>
    </row>
    <row r="1803" spans="1:65" s="2" customFormat="1" ht="19.5" x14ac:dyDescent="0.2">
      <c r="A1803" s="36"/>
      <c r="B1803" s="37"/>
      <c r="C1803" s="38"/>
      <c r="D1803" s="188" t="s">
        <v>194</v>
      </c>
      <c r="E1803" s="38"/>
      <c r="F1803" s="189" t="s">
        <v>9262</v>
      </c>
      <c r="G1803" s="38"/>
      <c r="H1803" s="38"/>
      <c r="I1803" s="190"/>
      <c r="J1803" s="38"/>
      <c r="K1803" s="38"/>
      <c r="L1803" s="41"/>
      <c r="M1803" s="191"/>
      <c r="N1803" s="192"/>
      <c r="O1803" s="66"/>
      <c r="P1803" s="66"/>
      <c r="Q1803" s="66"/>
      <c r="R1803" s="66"/>
      <c r="S1803" s="66"/>
      <c r="T1803" s="67"/>
      <c r="U1803" s="36"/>
      <c r="V1803" s="36"/>
      <c r="W1803" s="36"/>
      <c r="X1803" s="36"/>
      <c r="Y1803" s="36"/>
      <c r="Z1803" s="36"/>
      <c r="AA1803" s="36"/>
      <c r="AB1803" s="36"/>
      <c r="AC1803" s="36"/>
      <c r="AD1803" s="36"/>
      <c r="AE1803" s="36"/>
      <c r="AT1803" s="19" t="s">
        <v>194</v>
      </c>
      <c r="AU1803" s="19" t="s">
        <v>84</v>
      </c>
    </row>
    <row r="1804" spans="1:65" s="2" customFormat="1" ht="24" x14ac:dyDescent="0.2">
      <c r="A1804" s="36"/>
      <c r="B1804" s="37"/>
      <c r="C1804" s="175" t="s">
        <v>3228</v>
      </c>
      <c r="D1804" s="175" t="s">
        <v>156</v>
      </c>
      <c r="E1804" s="176" t="s">
        <v>9263</v>
      </c>
      <c r="F1804" s="177" t="s">
        <v>9264</v>
      </c>
      <c r="G1804" s="178" t="s">
        <v>373</v>
      </c>
      <c r="H1804" s="179">
        <v>2</v>
      </c>
      <c r="I1804" s="180"/>
      <c r="J1804" s="181">
        <f>ROUND(I1804*H1804,2)</f>
        <v>0</v>
      </c>
      <c r="K1804" s="177" t="s">
        <v>28</v>
      </c>
      <c r="L1804" s="41"/>
      <c r="M1804" s="182" t="s">
        <v>28</v>
      </c>
      <c r="N1804" s="183" t="s">
        <v>45</v>
      </c>
      <c r="O1804" s="66"/>
      <c r="P1804" s="184">
        <f>O1804*H1804</f>
        <v>0</v>
      </c>
      <c r="Q1804" s="184">
        <v>0</v>
      </c>
      <c r="R1804" s="184">
        <f>Q1804*H1804</f>
        <v>0</v>
      </c>
      <c r="S1804" s="184">
        <v>0</v>
      </c>
      <c r="T1804" s="185">
        <f>S1804*H1804</f>
        <v>0</v>
      </c>
      <c r="U1804" s="36"/>
      <c r="V1804" s="36"/>
      <c r="W1804" s="36"/>
      <c r="X1804" s="36"/>
      <c r="Y1804" s="36"/>
      <c r="Z1804" s="36"/>
      <c r="AA1804" s="36"/>
      <c r="AB1804" s="36"/>
      <c r="AC1804" s="36"/>
      <c r="AD1804" s="36"/>
      <c r="AE1804" s="36"/>
      <c r="AR1804" s="186" t="s">
        <v>214</v>
      </c>
      <c r="AT1804" s="186" t="s">
        <v>156</v>
      </c>
      <c r="AU1804" s="186" t="s">
        <v>84</v>
      </c>
      <c r="AY1804" s="19" t="s">
        <v>153</v>
      </c>
      <c r="BE1804" s="187">
        <f>IF(N1804="základní",J1804,0)</f>
        <v>0</v>
      </c>
      <c r="BF1804" s="187">
        <f>IF(N1804="snížená",J1804,0)</f>
        <v>0</v>
      </c>
      <c r="BG1804" s="187">
        <f>IF(N1804="zákl. přenesená",J1804,0)</f>
        <v>0</v>
      </c>
      <c r="BH1804" s="187">
        <f>IF(N1804="sníž. přenesená",J1804,0)</f>
        <v>0</v>
      </c>
      <c r="BI1804" s="187">
        <f>IF(N1804="nulová",J1804,0)</f>
        <v>0</v>
      </c>
      <c r="BJ1804" s="19" t="s">
        <v>82</v>
      </c>
      <c r="BK1804" s="187">
        <f>ROUND(I1804*H1804,2)</f>
        <v>0</v>
      </c>
      <c r="BL1804" s="19" t="s">
        <v>214</v>
      </c>
      <c r="BM1804" s="186" t="s">
        <v>9265</v>
      </c>
    </row>
    <row r="1805" spans="1:65" s="2" customFormat="1" ht="24" x14ac:dyDescent="0.2">
      <c r="A1805" s="36"/>
      <c r="B1805" s="37"/>
      <c r="C1805" s="175" t="s">
        <v>3232</v>
      </c>
      <c r="D1805" s="175" t="s">
        <v>156</v>
      </c>
      <c r="E1805" s="176" t="s">
        <v>9266</v>
      </c>
      <c r="F1805" s="177" t="s">
        <v>9267</v>
      </c>
      <c r="G1805" s="178" t="s">
        <v>373</v>
      </c>
      <c r="H1805" s="179">
        <v>1</v>
      </c>
      <c r="I1805" s="180"/>
      <c r="J1805" s="181">
        <f>ROUND(I1805*H1805,2)</f>
        <v>0</v>
      </c>
      <c r="K1805" s="177" t="s">
        <v>28</v>
      </c>
      <c r="L1805" s="41"/>
      <c r="M1805" s="182" t="s">
        <v>28</v>
      </c>
      <c r="N1805" s="183" t="s">
        <v>45</v>
      </c>
      <c r="O1805" s="66"/>
      <c r="P1805" s="184">
        <f>O1805*H1805</f>
        <v>0</v>
      </c>
      <c r="Q1805" s="184">
        <v>0</v>
      </c>
      <c r="R1805" s="184">
        <f>Q1805*H1805</f>
        <v>0</v>
      </c>
      <c r="S1805" s="184">
        <v>0</v>
      </c>
      <c r="T1805" s="185">
        <f>S1805*H1805</f>
        <v>0</v>
      </c>
      <c r="U1805" s="36"/>
      <c r="V1805" s="36"/>
      <c r="W1805" s="36"/>
      <c r="X1805" s="36"/>
      <c r="Y1805" s="36"/>
      <c r="Z1805" s="36"/>
      <c r="AA1805" s="36"/>
      <c r="AB1805" s="36"/>
      <c r="AC1805" s="36"/>
      <c r="AD1805" s="36"/>
      <c r="AE1805" s="36"/>
      <c r="AR1805" s="186" t="s">
        <v>214</v>
      </c>
      <c r="AT1805" s="186" t="s">
        <v>156</v>
      </c>
      <c r="AU1805" s="186" t="s">
        <v>84</v>
      </c>
      <c r="AY1805" s="19" t="s">
        <v>153</v>
      </c>
      <c r="BE1805" s="187">
        <f>IF(N1805="základní",J1805,0)</f>
        <v>0</v>
      </c>
      <c r="BF1805" s="187">
        <f>IF(N1805="snížená",J1805,0)</f>
        <v>0</v>
      </c>
      <c r="BG1805" s="187">
        <f>IF(N1805="zákl. přenesená",J1805,0)</f>
        <v>0</v>
      </c>
      <c r="BH1805" s="187">
        <f>IF(N1805="sníž. přenesená",J1805,0)</f>
        <v>0</v>
      </c>
      <c r="BI1805" s="187">
        <f>IF(N1805="nulová",J1805,0)</f>
        <v>0</v>
      </c>
      <c r="BJ1805" s="19" t="s">
        <v>82</v>
      </c>
      <c r="BK1805" s="187">
        <f>ROUND(I1805*H1805,2)</f>
        <v>0</v>
      </c>
      <c r="BL1805" s="19" t="s">
        <v>214</v>
      </c>
      <c r="BM1805" s="186" t="s">
        <v>9268</v>
      </c>
    </row>
    <row r="1806" spans="1:65" s="2" customFormat="1" ht="24" x14ac:dyDescent="0.2">
      <c r="A1806" s="36"/>
      <c r="B1806" s="37"/>
      <c r="C1806" s="175" t="s">
        <v>3236</v>
      </c>
      <c r="D1806" s="175" t="s">
        <v>156</v>
      </c>
      <c r="E1806" s="176" t="s">
        <v>9269</v>
      </c>
      <c r="F1806" s="177" t="s">
        <v>9270</v>
      </c>
      <c r="G1806" s="178" t="s">
        <v>373</v>
      </c>
      <c r="H1806" s="179">
        <v>1</v>
      </c>
      <c r="I1806" s="180"/>
      <c r="J1806" s="181">
        <f>ROUND(I1806*H1806,2)</f>
        <v>0</v>
      </c>
      <c r="K1806" s="177" t="s">
        <v>28</v>
      </c>
      <c r="L1806" s="41"/>
      <c r="M1806" s="182" t="s">
        <v>28</v>
      </c>
      <c r="N1806" s="183" t="s">
        <v>45</v>
      </c>
      <c r="O1806" s="66"/>
      <c r="P1806" s="184">
        <f>O1806*H1806</f>
        <v>0</v>
      </c>
      <c r="Q1806" s="184">
        <v>0</v>
      </c>
      <c r="R1806" s="184">
        <f>Q1806*H1806</f>
        <v>0</v>
      </c>
      <c r="S1806" s="184">
        <v>0</v>
      </c>
      <c r="T1806" s="185">
        <f>S1806*H1806</f>
        <v>0</v>
      </c>
      <c r="U1806" s="36"/>
      <c r="V1806" s="36"/>
      <c r="W1806" s="36"/>
      <c r="X1806" s="36"/>
      <c r="Y1806" s="36"/>
      <c r="Z1806" s="36"/>
      <c r="AA1806" s="36"/>
      <c r="AB1806" s="36"/>
      <c r="AC1806" s="36"/>
      <c r="AD1806" s="36"/>
      <c r="AE1806" s="36"/>
      <c r="AR1806" s="186" t="s">
        <v>214</v>
      </c>
      <c r="AT1806" s="186" t="s">
        <v>156</v>
      </c>
      <c r="AU1806" s="186" t="s">
        <v>84</v>
      </c>
      <c r="AY1806" s="19" t="s">
        <v>153</v>
      </c>
      <c r="BE1806" s="187">
        <f>IF(N1806="základní",J1806,0)</f>
        <v>0</v>
      </c>
      <c r="BF1806" s="187">
        <f>IF(N1806="snížená",J1806,0)</f>
        <v>0</v>
      </c>
      <c r="BG1806" s="187">
        <f>IF(N1806="zákl. přenesená",J1806,0)</f>
        <v>0</v>
      </c>
      <c r="BH1806" s="187">
        <f>IF(N1806="sníž. přenesená",J1806,0)</f>
        <v>0</v>
      </c>
      <c r="BI1806" s="187">
        <f>IF(N1806="nulová",J1806,0)</f>
        <v>0</v>
      </c>
      <c r="BJ1806" s="19" t="s">
        <v>82</v>
      </c>
      <c r="BK1806" s="187">
        <f>ROUND(I1806*H1806,2)</f>
        <v>0</v>
      </c>
      <c r="BL1806" s="19" t="s">
        <v>214</v>
      </c>
      <c r="BM1806" s="186" t="s">
        <v>9271</v>
      </c>
    </row>
    <row r="1807" spans="1:65" s="2" customFormat="1" ht="19.5" x14ac:dyDescent="0.2">
      <c r="A1807" s="36"/>
      <c r="B1807" s="37"/>
      <c r="C1807" s="38"/>
      <c r="D1807" s="188" t="s">
        <v>194</v>
      </c>
      <c r="E1807" s="38"/>
      <c r="F1807" s="189" t="s">
        <v>9272</v>
      </c>
      <c r="G1807" s="38"/>
      <c r="H1807" s="38"/>
      <c r="I1807" s="190"/>
      <c r="J1807" s="38"/>
      <c r="K1807" s="38"/>
      <c r="L1807" s="41"/>
      <c r="M1807" s="191"/>
      <c r="N1807" s="192"/>
      <c r="O1807" s="66"/>
      <c r="P1807" s="66"/>
      <c r="Q1807" s="66"/>
      <c r="R1807" s="66"/>
      <c r="S1807" s="66"/>
      <c r="T1807" s="67"/>
      <c r="U1807" s="36"/>
      <c r="V1807" s="36"/>
      <c r="W1807" s="36"/>
      <c r="X1807" s="36"/>
      <c r="Y1807" s="36"/>
      <c r="Z1807" s="36"/>
      <c r="AA1807" s="36"/>
      <c r="AB1807" s="36"/>
      <c r="AC1807" s="36"/>
      <c r="AD1807" s="36"/>
      <c r="AE1807" s="36"/>
      <c r="AT1807" s="19" t="s">
        <v>194</v>
      </c>
      <c r="AU1807" s="19" t="s">
        <v>84</v>
      </c>
    </row>
    <row r="1808" spans="1:65" s="2" customFormat="1" ht="24" x14ac:dyDescent="0.2">
      <c r="A1808" s="36"/>
      <c r="B1808" s="37"/>
      <c r="C1808" s="175" t="s">
        <v>3240</v>
      </c>
      <c r="D1808" s="175" t="s">
        <v>156</v>
      </c>
      <c r="E1808" s="176" t="s">
        <v>9273</v>
      </c>
      <c r="F1808" s="177" t="s">
        <v>9274</v>
      </c>
      <c r="G1808" s="178" t="s">
        <v>349</v>
      </c>
      <c r="H1808" s="179">
        <v>22.4</v>
      </c>
      <c r="I1808" s="180"/>
      <c r="J1808" s="181">
        <f>ROUND(I1808*H1808,2)</f>
        <v>0</v>
      </c>
      <c r="K1808" s="177" t="s">
        <v>28</v>
      </c>
      <c r="L1808" s="41"/>
      <c r="M1808" s="182" t="s">
        <v>28</v>
      </c>
      <c r="N1808" s="183" t="s">
        <v>45</v>
      </c>
      <c r="O1808" s="66"/>
      <c r="P1808" s="184">
        <f>O1808*H1808</f>
        <v>0</v>
      </c>
      <c r="Q1808" s="184">
        <v>0</v>
      </c>
      <c r="R1808" s="184">
        <f>Q1808*H1808</f>
        <v>0</v>
      </c>
      <c r="S1808" s="184">
        <v>0</v>
      </c>
      <c r="T1808" s="185">
        <f>S1808*H1808</f>
        <v>0</v>
      </c>
      <c r="U1808" s="36"/>
      <c r="V1808" s="36"/>
      <c r="W1808" s="36"/>
      <c r="X1808" s="36"/>
      <c r="Y1808" s="36"/>
      <c r="Z1808" s="36"/>
      <c r="AA1808" s="36"/>
      <c r="AB1808" s="36"/>
      <c r="AC1808" s="36"/>
      <c r="AD1808" s="36"/>
      <c r="AE1808" s="36"/>
      <c r="AR1808" s="186" t="s">
        <v>214</v>
      </c>
      <c r="AT1808" s="186" t="s">
        <v>156</v>
      </c>
      <c r="AU1808" s="186" t="s">
        <v>84</v>
      </c>
      <c r="AY1808" s="19" t="s">
        <v>153</v>
      </c>
      <c r="BE1808" s="187">
        <f>IF(N1808="základní",J1808,0)</f>
        <v>0</v>
      </c>
      <c r="BF1808" s="187">
        <f>IF(N1808="snížená",J1808,0)</f>
        <v>0</v>
      </c>
      <c r="BG1808" s="187">
        <f>IF(N1808="zákl. přenesená",J1808,0)</f>
        <v>0</v>
      </c>
      <c r="BH1808" s="187">
        <f>IF(N1808="sníž. přenesená",J1808,0)</f>
        <v>0</v>
      </c>
      <c r="BI1808" s="187">
        <f>IF(N1808="nulová",J1808,0)</f>
        <v>0</v>
      </c>
      <c r="BJ1808" s="19" t="s">
        <v>82</v>
      </c>
      <c r="BK1808" s="187">
        <f>ROUND(I1808*H1808,2)</f>
        <v>0</v>
      </c>
      <c r="BL1808" s="19" t="s">
        <v>214</v>
      </c>
      <c r="BM1808" s="186" t="s">
        <v>9275</v>
      </c>
    </row>
    <row r="1809" spans="1:65" s="2" customFormat="1" ht="24" x14ac:dyDescent="0.2">
      <c r="A1809" s="36"/>
      <c r="B1809" s="37"/>
      <c r="C1809" s="175" t="s">
        <v>3244</v>
      </c>
      <c r="D1809" s="175" t="s">
        <v>156</v>
      </c>
      <c r="E1809" s="176" t="s">
        <v>9276</v>
      </c>
      <c r="F1809" s="177" t="s">
        <v>9277</v>
      </c>
      <c r="G1809" s="178" t="s">
        <v>349</v>
      </c>
      <c r="H1809" s="179">
        <v>51.5</v>
      </c>
      <c r="I1809" s="180"/>
      <c r="J1809" s="181">
        <f>ROUND(I1809*H1809,2)</f>
        <v>0</v>
      </c>
      <c r="K1809" s="177" t="s">
        <v>28</v>
      </c>
      <c r="L1809" s="41"/>
      <c r="M1809" s="182" t="s">
        <v>28</v>
      </c>
      <c r="N1809" s="183" t="s">
        <v>45</v>
      </c>
      <c r="O1809" s="66"/>
      <c r="P1809" s="184">
        <f>O1809*H1809</f>
        <v>0</v>
      </c>
      <c r="Q1809" s="184">
        <v>0</v>
      </c>
      <c r="R1809" s="184">
        <f>Q1809*H1809</f>
        <v>0</v>
      </c>
      <c r="S1809" s="184">
        <v>0</v>
      </c>
      <c r="T1809" s="185">
        <f>S1809*H1809</f>
        <v>0</v>
      </c>
      <c r="U1809" s="36"/>
      <c r="V1809" s="36"/>
      <c r="W1809" s="36"/>
      <c r="X1809" s="36"/>
      <c r="Y1809" s="36"/>
      <c r="Z1809" s="36"/>
      <c r="AA1809" s="36"/>
      <c r="AB1809" s="36"/>
      <c r="AC1809" s="36"/>
      <c r="AD1809" s="36"/>
      <c r="AE1809" s="36"/>
      <c r="AR1809" s="186" t="s">
        <v>214</v>
      </c>
      <c r="AT1809" s="186" t="s">
        <v>156</v>
      </c>
      <c r="AU1809" s="186" t="s">
        <v>84</v>
      </c>
      <c r="AY1809" s="19" t="s">
        <v>153</v>
      </c>
      <c r="BE1809" s="187">
        <f>IF(N1809="základní",J1809,0)</f>
        <v>0</v>
      </c>
      <c r="BF1809" s="187">
        <f>IF(N1809="snížená",J1809,0)</f>
        <v>0</v>
      </c>
      <c r="BG1809" s="187">
        <f>IF(N1809="zákl. přenesená",J1809,0)</f>
        <v>0</v>
      </c>
      <c r="BH1809" s="187">
        <f>IF(N1809="sníž. přenesená",J1809,0)</f>
        <v>0</v>
      </c>
      <c r="BI1809" s="187">
        <f>IF(N1809="nulová",J1809,0)</f>
        <v>0</v>
      </c>
      <c r="BJ1809" s="19" t="s">
        <v>82</v>
      </c>
      <c r="BK1809" s="187">
        <f>ROUND(I1809*H1809,2)</f>
        <v>0</v>
      </c>
      <c r="BL1809" s="19" t="s">
        <v>214</v>
      </c>
      <c r="BM1809" s="186" t="s">
        <v>9278</v>
      </c>
    </row>
    <row r="1810" spans="1:65" s="2" customFormat="1" ht="33" customHeight="1" x14ac:dyDescent="0.2">
      <c r="A1810" s="36"/>
      <c r="B1810" s="37"/>
      <c r="C1810" s="175" t="s">
        <v>3249</v>
      </c>
      <c r="D1810" s="175" t="s">
        <v>156</v>
      </c>
      <c r="E1810" s="176" t="s">
        <v>9279</v>
      </c>
      <c r="F1810" s="177" t="s">
        <v>9280</v>
      </c>
      <c r="G1810" s="178" t="s">
        <v>373</v>
      </c>
      <c r="H1810" s="179">
        <v>1</v>
      </c>
      <c r="I1810" s="180"/>
      <c r="J1810" s="181">
        <f>ROUND(I1810*H1810,2)</f>
        <v>0</v>
      </c>
      <c r="K1810" s="177" t="s">
        <v>28</v>
      </c>
      <c r="L1810" s="41"/>
      <c r="M1810" s="182" t="s">
        <v>28</v>
      </c>
      <c r="N1810" s="183" t="s">
        <v>45</v>
      </c>
      <c r="O1810" s="66"/>
      <c r="P1810" s="184">
        <f>O1810*H1810</f>
        <v>0</v>
      </c>
      <c r="Q1810" s="184">
        <v>0</v>
      </c>
      <c r="R1810" s="184">
        <f>Q1810*H1810</f>
        <v>0</v>
      </c>
      <c r="S1810" s="184">
        <v>0</v>
      </c>
      <c r="T1810" s="185">
        <f>S1810*H1810</f>
        <v>0</v>
      </c>
      <c r="U1810" s="36"/>
      <c r="V1810" s="36"/>
      <c r="W1810" s="36"/>
      <c r="X1810" s="36"/>
      <c r="Y1810" s="36"/>
      <c r="Z1810" s="36"/>
      <c r="AA1810" s="36"/>
      <c r="AB1810" s="36"/>
      <c r="AC1810" s="36"/>
      <c r="AD1810" s="36"/>
      <c r="AE1810" s="36"/>
      <c r="AR1810" s="186" t="s">
        <v>214</v>
      </c>
      <c r="AT1810" s="186" t="s">
        <v>156</v>
      </c>
      <c r="AU1810" s="186" t="s">
        <v>84</v>
      </c>
      <c r="AY1810" s="19" t="s">
        <v>153</v>
      </c>
      <c r="BE1810" s="187">
        <f>IF(N1810="základní",J1810,0)</f>
        <v>0</v>
      </c>
      <c r="BF1810" s="187">
        <f>IF(N1810="snížená",J1810,0)</f>
        <v>0</v>
      </c>
      <c r="BG1810" s="187">
        <f>IF(N1810="zákl. přenesená",J1810,0)</f>
        <v>0</v>
      </c>
      <c r="BH1810" s="187">
        <f>IF(N1810="sníž. přenesená",J1810,0)</f>
        <v>0</v>
      </c>
      <c r="BI1810" s="187">
        <f>IF(N1810="nulová",J1810,0)</f>
        <v>0</v>
      </c>
      <c r="BJ1810" s="19" t="s">
        <v>82</v>
      </c>
      <c r="BK1810" s="187">
        <f>ROUND(I1810*H1810,2)</f>
        <v>0</v>
      </c>
      <c r="BL1810" s="19" t="s">
        <v>214</v>
      </c>
      <c r="BM1810" s="186" t="s">
        <v>9281</v>
      </c>
    </row>
    <row r="1811" spans="1:65" s="2" customFormat="1" ht="24" x14ac:dyDescent="0.2">
      <c r="A1811" s="36"/>
      <c r="B1811" s="37"/>
      <c r="C1811" s="175" t="s">
        <v>3254</v>
      </c>
      <c r="D1811" s="175" t="s">
        <v>156</v>
      </c>
      <c r="E1811" s="176" t="s">
        <v>9282</v>
      </c>
      <c r="F1811" s="177" t="s">
        <v>9283</v>
      </c>
      <c r="G1811" s="178" t="s">
        <v>373</v>
      </c>
      <c r="H1811" s="179">
        <v>6</v>
      </c>
      <c r="I1811" s="180"/>
      <c r="J1811" s="181">
        <f>ROUND(I1811*H1811,2)</f>
        <v>0</v>
      </c>
      <c r="K1811" s="177" t="s">
        <v>28</v>
      </c>
      <c r="L1811" s="41"/>
      <c r="M1811" s="182" t="s">
        <v>28</v>
      </c>
      <c r="N1811" s="183" t="s">
        <v>45</v>
      </c>
      <c r="O1811" s="66"/>
      <c r="P1811" s="184">
        <f>O1811*H1811</f>
        <v>0</v>
      </c>
      <c r="Q1811" s="184">
        <v>0</v>
      </c>
      <c r="R1811" s="184">
        <f>Q1811*H1811</f>
        <v>0</v>
      </c>
      <c r="S1811" s="184">
        <v>0</v>
      </c>
      <c r="T1811" s="185">
        <f>S1811*H1811</f>
        <v>0</v>
      </c>
      <c r="U1811" s="36"/>
      <c r="V1811" s="36"/>
      <c r="W1811" s="36"/>
      <c r="X1811" s="36"/>
      <c r="Y1811" s="36"/>
      <c r="Z1811" s="36"/>
      <c r="AA1811" s="36"/>
      <c r="AB1811" s="36"/>
      <c r="AC1811" s="36"/>
      <c r="AD1811" s="36"/>
      <c r="AE1811" s="36"/>
      <c r="AR1811" s="186" t="s">
        <v>214</v>
      </c>
      <c r="AT1811" s="186" t="s">
        <v>156</v>
      </c>
      <c r="AU1811" s="186" t="s">
        <v>84</v>
      </c>
      <c r="AY1811" s="19" t="s">
        <v>153</v>
      </c>
      <c r="BE1811" s="187">
        <f>IF(N1811="základní",J1811,0)</f>
        <v>0</v>
      </c>
      <c r="BF1811" s="187">
        <f>IF(N1811="snížená",J1811,0)</f>
        <v>0</v>
      </c>
      <c r="BG1811" s="187">
        <f>IF(N1811="zákl. přenesená",J1811,0)</f>
        <v>0</v>
      </c>
      <c r="BH1811" s="187">
        <f>IF(N1811="sníž. přenesená",J1811,0)</f>
        <v>0</v>
      </c>
      <c r="BI1811" s="187">
        <f>IF(N1811="nulová",J1811,0)</f>
        <v>0</v>
      </c>
      <c r="BJ1811" s="19" t="s">
        <v>82</v>
      </c>
      <c r="BK1811" s="187">
        <f>ROUND(I1811*H1811,2)</f>
        <v>0</v>
      </c>
      <c r="BL1811" s="19" t="s">
        <v>214</v>
      </c>
      <c r="BM1811" s="186" t="s">
        <v>9284</v>
      </c>
    </row>
    <row r="1812" spans="1:65" s="2" customFormat="1" ht="24" x14ac:dyDescent="0.2">
      <c r="A1812" s="36"/>
      <c r="B1812" s="37"/>
      <c r="C1812" s="175" t="s">
        <v>3258</v>
      </c>
      <c r="D1812" s="175" t="s">
        <v>156</v>
      </c>
      <c r="E1812" s="176" t="s">
        <v>9285</v>
      </c>
      <c r="F1812" s="177" t="s">
        <v>9286</v>
      </c>
      <c r="G1812" s="178" t="s">
        <v>158</v>
      </c>
      <c r="H1812" s="179">
        <v>1</v>
      </c>
      <c r="I1812" s="180"/>
      <c r="J1812" s="181">
        <f>ROUND(I1812*H1812,2)</f>
        <v>0</v>
      </c>
      <c r="K1812" s="177" t="s">
        <v>28</v>
      </c>
      <c r="L1812" s="41"/>
      <c r="M1812" s="182" t="s">
        <v>28</v>
      </c>
      <c r="N1812" s="183" t="s">
        <v>45</v>
      </c>
      <c r="O1812" s="66"/>
      <c r="P1812" s="184">
        <f>O1812*H1812</f>
        <v>0</v>
      </c>
      <c r="Q1812" s="184">
        <v>0</v>
      </c>
      <c r="R1812" s="184">
        <f>Q1812*H1812</f>
        <v>0</v>
      </c>
      <c r="S1812" s="184">
        <v>0</v>
      </c>
      <c r="T1812" s="185">
        <f>S1812*H1812</f>
        <v>0</v>
      </c>
      <c r="U1812" s="36"/>
      <c r="V1812" s="36"/>
      <c r="W1812" s="36"/>
      <c r="X1812" s="36"/>
      <c r="Y1812" s="36"/>
      <c r="Z1812" s="36"/>
      <c r="AA1812" s="36"/>
      <c r="AB1812" s="36"/>
      <c r="AC1812" s="36"/>
      <c r="AD1812" s="36"/>
      <c r="AE1812" s="36"/>
      <c r="AR1812" s="186" t="s">
        <v>214</v>
      </c>
      <c r="AT1812" s="186" t="s">
        <v>156</v>
      </c>
      <c r="AU1812" s="186" t="s">
        <v>84</v>
      </c>
      <c r="AY1812" s="19" t="s">
        <v>153</v>
      </c>
      <c r="BE1812" s="187">
        <f>IF(N1812="základní",J1812,0)</f>
        <v>0</v>
      </c>
      <c r="BF1812" s="187">
        <f>IF(N1812="snížená",J1812,0)</f>
        <v>0</v>
      </c>
      <c r="BG1812" s="187">
        <f>IF(N1812="zákl. přenesená",J1812,0)</f>
        <v>0</v>
      </c>
      <c r="BH1812" s="187">
        <f>IF(N1812="sníž. přenesená",J1812,0)</f>
        <v>0</v>
      </c>
      <c r="BI1812" s="187">
        <f>IF(N1812="nulová",J1812,0)</f>
        <v>0</v>
      </c>
      <c r="BJ1812" s="19" t="s">
        <v>82</v>
      </c>
      <c r="BK1812" s="187">
        <f>ROUND(I1812*H1812,2)</f>
        <v>0</v>
      </c>
      <c r="BL1812" s="19" t="s">
        <v>214</v>
      </c>
      <c r="BM1812" s="186" t="s">
        <v>9287</v>
      </c>
    </row>
    <row r="1813" spans="1:65" s="2" customFormat="1" ht="68.25" x14ac:dyDescent="0.2">
      <c r="A1813" s="36"/>
      <c r="B1813" s="37"/>
      <c r="C1813" s="38"/>
      <c r="D1813" s="188" t="s">
        <v>194</v>
      </c>
      <c r="E1813" s="38"/>
      <c r="F1813" s="189" t="s">
        <v>9288</v>
      </c>
      <c r="G1813" s="38"/>
      <c r="H1813" s="38"/>
      <c r="I1813" s="190"/>
      <c r="J1813" s="38"/>
      <c r="K1813" s="38"/>
      <c r="L1813" s="41"/>
      <c r="M1813" s="191"/>
      <c r="N1813" s="192"/>
      <c r="O1813" s="66"/>
      <c r="P1813" s="66"/>
      <c r="Q1813" s="66"/>
      <c r="R1813" s="66"/>
      <c r="S1813" s="66"/>
      <c r="T1813" s="67"/>
      <c r="U1813" s="36"/>
      <c r="V1813" s="36"/>
      <c r="W1813" s="36"/>
      <c r="X1813" s="36"/>
      <c r="Y1813" s="36"/>
      <c r="Z1813" s="36"/>
      <c r="AA1813" s="36"/>
      <c r="AB1813" s="36"/>
      <c r="AC1813" s="36"/>
      <c r="AD1813" s="36"/>
      <c r="AE1813" s="36"/>
      <c r="AT1813" s="19" t="s">
        <v>194</v>
      </c>
      <c r="AU1813" s="19" t="s">
        <v>84</v>
      </c>
    </row>
    <row r="1814" spans="1:65" s="2" customFormat="1" ht="33" customHeight="1" x14ac:dyDescent="0.2">
      <c r="A1814" s="36"/>
      <c r="B1814" s="37"/>
      <c r="C1814" s="175" t="s">
        <v>3262</v>
      </c>
      <c r="D1814" s="175" t="s">
        <v>156</v>
      </c>
      <c r="E1814" s="176" t="s">
        <v>9289</v>
      </c>
      <c r="F1814" s="177" t="s">
        <v>9290</v>
      </c>
      <c r="G1814" s="178" t="s">
        <v>373</v>
      </c>
      <c r="H1814" s="179">
        <v>1</v>
      </c>
      <c r="I1814" s="180"/>
      <c r="J1814" s="181">
        <f t="shared" ref="J1814:J1845" si="50">ROUND(I1814*H1814,2)</f>
        <v>0</v>
      </c>
      <c r="K1814" s="177" t="s">
        <v>28</v>
      </c>
      <c r="L1814" s="41"/>
      <c r="M1814" s="182" t="s">
        <v>28</v>
      </c>
      <c r="N1814" s="183" t="s">
        <v>45</v>
      </c>
      <c r="O1814" s="66"/>
      <c r="P1814" s="184">
        <f t="shared" ref="P1814:P1845" si="51">O1814*H1814</f>
        <v>0</v>
      </c>
      <c r="Q1814" s="184">
        <v>0</v>
      </c>
      <c r="R1814" s="184">
        <f t="shared" ref="R1814:R1845" si="52">Q1814*H1814</f>
        <v>0</v>
      </c>
      <c r="S1814" s="184">
        <v>0</v>
      </c>
      <c r="T1814" s="185">
        <f t="shared" ref="T1814:T1845" si="53">S1814*H1814</f>
        <v>0</v>
      </c>
      <c r="U1814" s="36"/>
      <c r="V1814" s="36"/>
      <c r="W1814" s="36"/>
      <c r="X1814" s="36"/>
      <c r="Y1814" s="36"/>
      <c r="Z1814" s="36"/>
      <c r="AA1814" s="36"/>
      <c r="AB1814" s="36"/>
      <c r="AC1814" s="36"/>
      <c r="AD1814" s="36"/>
      <c r="AE1814" s="36"/>
      <c r="AR1814" s="186" t="s">
        <v>214</v>
      </c>
      <c r="AT1814" s="186" t="s">
        <v>156</v>
      </c>
      <c r="AU1814" s="186" t="s">
        <v>84</v>
      </c>
      <c r="AY1814" s="19" t="s">
        <v>153</v>
      </c>
      <c r="BE1814" s="187">
        <f t="shared" ref="BE1814:BE1845" si="54">IF(N1814="základní",J1814,0)</f>
        <v>0</v>
      </c>
      <c r="BF1814" s="187">
        <f t="shared" ref="BF1814:BF1845" si="55">IF(N1814="snížená",J1814,0)</f>
        <v>0</v>
      </c>
      <c r="BG1814" s="187">
        <f t="shared" ref="BG1814:BG1845" si="56">IF(N1814="zákl. přenesená",J1814,0)</f>
        <v>0</v>
      </c>
      <c r="BH1814" s="187">
        <f t="shared" ref="BH1814:BH1845" si="57">IF(N1814="sníž. přenesená",J1814,0)</f>
        <v>0</v>
      </c>
      <c r="BI1814" s="187">
        <f t="shared" ref="BI1814:BI1845" si="58">IF(N1814="nulová",J1814,0)</f>
        <v>0</v>
      </c>
      <c r="BJ1814" s="19" t="s">
        <v>82</v>
      </c>
      <c r="BK1814" s="187">
        <f t="shared" ref="BK1814:BK1845" si="59">ROUND(I1814*H1814,2)</f>
        <v>0</v>
      </c>
      <c r="BL1814" s="19" t="s">
        <v>214</v>
      </c>
      <c r="BM1814" s="186" t="s">
        <v>9291</v>
      </c>
    </row>
    <row r="1815" spans="1:65" s="2" customFormat="1" ht="33" customHeight="1" x14ac:dyDescent="0.2">
      <c r="A1815" s="36"/>
      <c r="B1815" s="37"/>
      <c r="C1815" s="175" t="s">
        <v>3268</v>
      </c>
      <c r="D1815" s="175" t="s">
        <v>156</v>
      </c>
      <c r="E1815" s="176" t="s">
        <v>9292</v>
      </c>
      <c r="F1815" s="177" t="s">
        <v>9293</v>
      </c>
      <c r="G1815" s="178" t="s">
        <v>373</v>
      </c>
      <c r="H1815" s="179">
        <v>1</v>
      </c>
      <c r="I1815" s="180"/>
      <c r="J1815" s="181">
        <f t="shared" si="50"/>
        <v>0</v>
      </c>
      <c r="K1815" s="177" t="s">
        <v>28</v>
      </c>
      <c r="L1815" s="41"/>
      <c r="M1815" s="182" t="s">
        <v>28</v>
      </c>
      <c r="N1815" s="183" t="s">
        <v>45</v>
      </c>
      <c r="O1815" s="66"/>
      <c r="P1815" s="184">
        <f t="shared" si="51"/>
        <v>0</v>
      </c>
      <c r="Q1815" s="184">
        <v>0</v>
      </c>
      <c r="R1815" s="184">
        <f t="shared" si="52"/>
        <v>0</v>
      </c>
      <c r="S1815" s="184">
        <v>0</v>
      </c>
      <c r="T1815" s="185">
        <f t="shared" si="53"/>
        <v>0</v>
      </c>
      <c r="U1815" s="36"/>
      <c r="V1815" s="36"/>
      <c r="W1815" s="36"/>
      <c r="X1815" s="36"/>
      <c r="Y1815" s="36"/>
      <c r="Z1815" s="36"/>
      <c r="AA1815" s="36"/>
      <c r="AB1815" s="36"/>
      <c r="AC1815" s="36"/>
      <c r="AD1815" s="36"/>
      <c r="AE1815" s="36"/>
      <c r="AR1815" s="186" t="s">
        <v>214</v>
      </c>
      <c r="AT1815" s="186" t="s">
        <v>156</v>
      </c>
      <c r="AU1815" s="186" t="s">
        <v>84</v>
      </c>
      <c r="AY1815" s="19" t="s">
        <v>153</v>
      </c>
      <c r="BE1815" s="187">
        <f t="shared" si="54"/>
        <v>0</v>
      </c>
      <c r="BF1815" s="187">
        <f t="shared" si="55"/>
        <v>0</v>
      </c>
      <c r="BG1815" s="187">
        <f t="shared" si="56"/>
        <v>0</v>
      </c>
      <c r="BH1815" s="187">
        <f t="shared" si="57"/>
        <v>0</v>
      </c>
      <c r="BI1815" s="187">
        <f t="shared" si="58"/>
        <v>0</v>
      </c>
      <c r="BJ1815" s="19" t="s">
        <v>82</v>
      </c>
      <c r="BK1815" s="187">
        <f t="shared" si="59"/>
        <v>0</v>
      </c>
      <c r="BL1815" s="19" t="s">
        <v>214</v>
      </c>
      <c r="BM1815" s="186" t="s">
        <v>9294</v>
      </c>
    </row>
    <row r="1816" spans="1:65" s="2" customFormat="1" ht="36" x14ac:dyDescent="0.2">
      <c r="A1816" s="36"/>
      <c r="B1816" s="37"/>
      <c r="C1816" s="175" t="s">
        <v>3279</v>
      </c>
      <c r="D1816" s="175" t="s">
        <v>156</v>
      </c>
      <c r="E1816" s="176" t="s">
        <v>9295</v>
      </c>
      <c r="F1816" s="177" t="s">
        <v>9296</v>
      </c>
      <c r="G1816" s="178" t="s">
        <v>373</v>
      </c>
      <c r="H1816" s="179">
        <v>1</v>
      </c>
      <c r="I1816" s="180"/>
      <c r="J1816" s="181">
        <f t="shared" si="50"/>
        <v>0</v>
      </c>
      <c r="K1816" s="177" t="s">
        <v>28</v>
      </c>
      <c r="L1816" s="41"/>
      <c r="M1816" s="182" t="s">
        <v>28</v>
      </c>
      <c r="N1816" s="183" t="s">
        <v>45</v>
      </c>
      <c r="O1816" s="66"/>
      <c r="P1816" s="184">
        <f t="shared" si="51"/>
        <v>0</v>
      </c>
      <c r="Q1816" s="184">
        <v>0</v>
      </c>
      <c r="R1816" s="184">
        <f t="shared" si="52"/>
        <v>0</v>
      </c>
      <c r="S1816" s="184">
        <v>0</v>
      </c>
      <c r="T1816" s="185">
        <f t="shared" si="53"/>
        <v>0</v>
      </c>
      <c r="U1816" s="36"/>
      <c r="V1816" s="36"/>
      <c r="W1816" s="36"/>
      <c r="X1816" s="36"/>
      <c r="Y1816" s="36"/>
      <c r="Z1816" s="36"/>
      <c r="AA1816" s="36"/>
      <c r="AB1816" s="36"/>
      <c r="AC1816" s="36"/>
      <c r="AD1816" s="36"/>
      <c r="AE1816" s="36"/>
      <c r="AR1816" s="186" t="s">
        <v>214</v>
      </c>
      <c r="AT1816" s="186" t="s">
        <v>156</v>
      </c>
      <c r="AU1816" s="186" t="s">
        <v>84</v>
      </c>
      <c r="AY1816" s="19" t="s">
        <v>153</v>
      </c>
      <c r="BE1816" s="187">
        <f t="shared" si="54"/>
        <v>0</v>
      </c>
      <c r="BF1816" s="187">
        <f t="shared" si="55"/>
        <v>0</v>
      </c>
      <c r="BG1816" s="187">
        <f t="shared" si="56"/>
        <v>0</v>
      </c>
      <c r="BH1816" s="187">
        <f t="shared" si="57"/>
        <v>0</v>
      </c>
      <c r="BI1816" s="187">
        <f t="shared" si="58"/>
        <v>0</v>
      </c>
      <c r="BJ1816" s="19" t="s">
        <v>82</v>
      </c>
      <c r="BK1816" s="187">
        <f t="shared" si="59"/>
        <v>0</v>
      </c>
      <c r="BL1816" s="19" t="s">
        <v>214</v>
      </c>
      <c r="BM1816" s="186" t="s">
        <v>9297</v>
      </c>
    </row>
    <row r="1817" spans="1:65" s="2" customFormat="1" ht="33" customHeight="1" x14ac:dyDescent="0.2">
      <c r="A1817" s="36"/>
      <c r="B1817" s="37"/>
      <c r="C1817" s="175" t="s">
        <v>3284</v>
      </c>
      <c r="D1817" s="175" t="s">
        <v>156</v>
      </c>
      <c r="E1817" s="176" t="s">
        <v>9298</v>
      </c>
      <c r="F1817" s="177" t="s">
        <v>9299</v>
      </c>
      <c r="G1817" s="178" t="s">
        <v>373</v>
      </c>
      <c r="H1817" s="179">
        <v>1</v>
      </c>
      <c r="I1817" s="180"/>
      <c r="J1817" s="181">
        <f t="shared" si="50"/>
        <v>0</v>
      </c>
      <c r="K1817" s="177" t="s">
        <v>28</v>
      </c>
      <c r="L1817" s="41"/>
      <c r="M1817" s="182" t="s">
        <v>28</v>
      </c>
      <c r="N1817" s="183" t="s">
        <v>45</v>
      </c>
      <c r="O1817" s="66"/>
      <c r="P1817" s="184">
        <f t="shared" si="51"/>
        <v>0</v>
      </c>
      <c r="Q1817" s="184">
        <v>0</v>
      </c>
      <c r="R1817" s="184">
        <f t="shared" si="52"/>
        <v>0</v>
      </c>
      <c r="S1817" s="184">
        <v>0</v>
      </c>
      <c r="T1817" s="185">
        <f t="shared" si="53"/>
        <v>0</v>
      </c>
      <c r="U1817" s="36"/>
      <c r="V1817" s="36"/>
      <c r="W1817" s="36"/>
      <c r="X1817" s="36"/>
      <c r="Y1817" s="36"/>
      <c r="Z1817" s="36"/>
      <c r="AA1817" s="36"/>
      <c r="AB1817" s="36"/>
      <c r="AC1817" s="36"/>
      <c r="AD1817" s="36"/>
      <c r="AE1817" s="36"/>
      <c r="AR1817" s="186" t="s">
        <v>214</v>
      </c>
      <c r="AT1817" s="186" t="s">
        <v>156</v>
      </c>
      <c r="AU1817" s="186" t="s">
        <v>84</v>
      </c>
      <c r="AY1817" s="19" t="s">
        <v>153</v>
      </c>
      <c r="BE1817" s="187">
        <f t="shared" si="54"/>
        <v>0</v>
      </c>
      <c r="BF1817" s="187">
        <f t="shared" si="55"/>
        <v>0</v>
      </c>
      <c r="BG1817" s="187">
        <f t="shared" si="56"/>
        <v>0</v>
      </c>
      <c r="BH1817" s="187">
        <f t="shared" si="57"/>
        <v>0</v>
      </c>
      <c r="BI1817" s="187">
        <f t="shared" si="58"/>
        <v>0</v>
      </c>
      <c r="BJ1817" s="19" t="s">
        <v>82</v>
      </c>
      <c r="BK1817" s="187">
        <f t="shared" si="59"/>
        <v>0</v>
      </c>
      <c r="BL1817" s="19" t="s">
        <v>214</v>
      </c>
      <c r="BM1817" s="186" t="s">
        <v>9300</v>
      </c>
    </row>
    <row r="1818" spans="1:65" s="2" customFormat="1" ht="33" customHeight="1" x14ac:dyDescent="0.2">
      <c r="A1818" s="36"/>
      <c r="B1818" s="37"/>
      <c r="C1818" s="175" t="s">
        <v>3289</v>
      </c>
      <c r="D1818" s="175" t="s">
        <v>156</v>
      </c>
      <c r="E1818" s="176" t="s">
        <v>9301</v>
      </c>
      <c r="F1818" s="177" t="s">
        <v>9302</v>
      </c>
      <c r="G1818" s="178" t="s">
        <v>373</v>
      </c>
      <c r="H1818" s="179">
        <v>1</v>
      </c>
      <c r="I1818" s="180"/>
      <c r="J1818" s="181">
        <f t="shared" si="50"/>
        <v>0</v>
      </c>
      <c r="K1818" s="177" t="s">
        <v>28</v>
      </c>
      <c r="L1818" s="41"/>
      <c r="M1818" s="182" t="s">
        <v>28</v>
      </c>
      <c r="N1818" s="183" t="s">
        <v>45</v>
      </c>
      <c r="O1818" s="66"/>
      <c r="P1818" s="184">
        <f t="shared" si="51"/>
        <v>0</v>
      </c>
      <c r="Q1818" s="184">
        <v>0</v>
      </c>
      <c r="R1818" s="184">
        <f t="shared" si="52"/>
        <v>0</v>
      </c>
      <c r="S1818" s="184">
        <v>0</v>
      </c>
      <c r="T1818" s="185">
        <f t="shared" si="53"/>
        <v>0</v>
      </c>
      <c r="U1818" s="36"/>
      <c r="V1818" s="36"/>
      <c r="W1818" s="36"/>
      <c r="X1818" s="36"/>
      <c r="Y1818" s="36"/>
      <c r="Z1818" s="36"/>
      <c r="AA1818" s="36"/>
      <c r="AB1818" s="36"/>
      <c r="AC1818" s="36"/>
      <c r="AD1818" s="36"/>
      <c r="AE1818" s="36"/>
      <c r="AR1818" s="186" t="s">
        <v>214</v>
      </c>
      <c r="AT1818" s="186" t="s">
        <v>156</v>
      </c>
      <c r="AU1818" s="186" t="s">
        <v>84</v>
      </c>
      <c r="AY1818" s="19" t="s">
        <v>153</v>
      </c>
      <c r="BE1818" s="187">
        <f t="shared" si="54"/>
        <v>0</v>
      </c>
      <c r="BF1818" s="187">
        <f t="shared" si="55"/>
        <v>0</v>
      </c>
      <c r="BG1818" s="187">
        <f t="shared" si="56"/>
        <v>0</v>
      </c>
      <c r="BH1818" s="187">
        <f t="shared" si="57"/>
        <v>0</v>
      </c>
      <c r="BI1818" s="187">
        <f t="shared" si="58"/>
        <v>0</v>
      </c>
      <c r="BJ1818" s="19" t="s">
        <v>82</v>
      </c>
      <c r="BK1818" s="187">
        <f t="shared" si="59"/>
        <v>0</v>
      </c>
      <c r="BL1818" s="19" t="s">
        <v>214</v>
      </c>
      <c r="BM1818" s="186" t="s">
        <v>9303</v>
      </c>
    </row>
    <row r="1819" spans="1:65" s="2" customFormat="1" ht="33" customHeight="1" x14ac:dyDescent="0.2">
      <c r="A1819" s="36"/>
      <c r="B1819" s="37"/>
      <c r="C1819" s="175" t="s">
        <v>3294</v>
      </c>
      <c r="D1819" s="175" t="s">
        <v>156</v>
      </c>
      <c r="E1819" s="176" t="s">
        <v>9304</v>
      </c>
      <c r="F1819" s="177" t="s">
        <v>9305</v>
      </c>
      <c r="G1819" s="178" t="s">
        <v>373</v>
      </c>
      <c r="H1819" s="179">
        <v>1</v>
      </c>
      <c r="I1819" s="180"/>
      <c r="J1819" s="181">
        <f t="shared" si="50"/>
        <v>0</v>
      </c>
      <c r="K1819" s="177" t="s">
        <v>28</v>
      </c>
      <c r="L1819" s="41"/>
      <c r="M1819" s="182" t="s">
        <v>28</v>
      </c>
      <c r="N1819" s="183" t="s">
        <v>45</v>
      </c>
      <c r="O1819" s="66"/>
      <c r="P1819" s="184">
        <f t="shared" si="51"/>
        <v>0</v>
      </c>
      <c r="Q1819" s="184">
        <v>0</v>
      </c>
      <c r="R1819" s="184">
        <f t="shared" si="52"/>
        <v>0</v>
      </c>
      <c r="S1819" s="184">
        <v>0</v>
      </c>
      <c r="T1819" s="185">
        <f t="shared" si="53"/>
        <v>0</v>
      </c>
      <c r="U1819" s="36"/>
      <c r="V1819" s="36"/>
      <c r="W1819" s="36"/>
      <c r="X1819" s="36"/>
      <c r="Y1819" s="36"/>
      <c r="Z1819" s="36"/>
      <c r="AA1819" s="36"/>
      <c r="AB1819" s="36"/>
      <c r="AC1819" s="36"/>
      <c r="AD1819" s="36"/>
      <c r="AE1819" s="36"/>
      <c r="AR1819" s="186" t="s">
        <v>214</v>
      </c>
      <c r="AT1819" s="186" t="s">
        <v>156</v>
      </c>
      <c r="AU1819" s="186" t="s">
        <v>84</v>
      </c>
      <c r="AY1819" s="19" t="s">
        <v>153</v>
      </c>
      <c r="BE1819" s="187">
        <f t="shared" si="54"/>
        <v>0</v>
      </c>
      <c r="BF1819" s="187">
        <f t="shared" si="55"/>
        <v>0</v>
      </c>
      <c r="BG1819" s="187">
        <f t="shared" si="56"/>
        <v>0</v>
      </c>
      <c r="BH1819" s="187">
        <f t="shared" si="57"/>
        <v>0</v>
      </c>
      <c r="BI1819" s="187">
        <f t="shared" si="58"/>
        <v>0</v>
      </c>
      <c r="BJ1819" s="19" t="s">
        <v>82</v>
      </c>
      <c r="BK1819" s="187">
        <f t="shared" si="59"/>
        <v>0</v>
      </c>
      <c r="BL1819" s="19" t="s">
        <v>214</v>
      </c>
      <c r="BM1819" s="186" t="s">
        <v>9306</v>
      </c>
    </row>
    <row r="1820" spans="1:65" s="2" customFormat="1" ht="33" customHeight="1" x14ac:dyDescent="0.2">
      <c r="A1820" s="36"/>
      <c r="B1820" s="37"/>
      <c r="C1820" s="175" t="s">
        <v>3299</v>
      </c>
      <c r="D1820" s="175" t="s">
        <v>156</v>
      </c>
      <c r="E1820" s="176" t="s">
        <v>9307</v>
      </c>
      <c r="F1820" s="177" t="s">
        <v>9308</v>
      </c>
      <c r="G1820" s="178" t="s">
        <v>373</v>
      </c>
      <c r="H1820" s="179">
        <v>1</v>
      </c>
      <c r="I1820" s="180"/>
      <c r="J1820" s="181">
        <f t="shared" si="50"/>
        <v>0</v>
      </c>
      <c r="K1820" s="177" t="s">
        <v>28</v>
      </c>
      <c r="L1820" s="41"/>
      <c r="M1820" s="182" t="s">
        <v>28</v>
      </c>
      <c r="N1820" s="183" t="s">
        <v>45</v>
      </c>
      <c r="O1820" s="66"/>
      <c r="P1820" s="184">
        <f t="shared" si="51"/>
        <v>0</v>
      </c>
      <c r="Q1820" s="184">
        <v>0</v>
      </c>
      <c r="R1820" s="184">
        <f t="shared" si="52"/>
        <v>0</v>
      </c>
      <c r="S1820" s="184">
        <v>0</v>
      </c>
      <c r="T1820" s="185">
        <f t="shared" si="53"/>
        <v>0</v>
      </c>
      <c r="U1820" s="36"/>
      <c r="V1820" s="36"/>
      <c r="W1820" s="36"/>
      <c r="X1820" s="36"/>
      <c r="Y1820" s="36"/>
      <c r="Z1820" s="36"/>
      <c r="AA1820" s="36"/>
      <c r="AB1820" s="36"/>
      <c r="AC1820" s="36"/>
      <c r="AD1820" s="36"/>
      <c r="AE1820" s="36"/>
      <c r="AR1820" s="186" t="s">
        <v>214</v>
      </c>
      <c r="AT1820" s="186" t="s">
        <v>156</v>
      </c>
      <c r="AU1820" s="186" t="s">
        <v>84</v>
      </c>
      <c r="AY1820" s="19" t="s">
        <v>153</v>
      </c>
      <c r="BE1820" s="187">
        <f t="shared" si="54"/>
        <v>0</v>
      </c>
      <c r="BF1820" s="187">
        <f t="shared" si="55"/>
        <v>0</v>
      </c>
      <c r="BG1820" s="187">
        <f t="shared" si="56"/>
        <v>0</v>
      </c>
      <c r="BH1820" s="187">
        <f t="shared" si="57"/>
        <v>0</v>
      </c>
      <c r="BI1820" s="187">
        <f t="shared" si="58"/>
        <v>0</v>
      </c>
      <c r="BJ1820" s="19" t="s">
        <v>82</v>
      </c>
      <c r="BK1820" s="187">
        <f t="shared" si="59"/>
        <v>0</v>
      </c>
      <c r="BL1820" s="19" t="s">
        <v>214</v>
      </c>
      <c r="BM1820" s="186" t="s">
        <v>9309</v>
      </c>
    </row>
    <row r="1821" spans="1:65" s="2" customFormat="1" ht="33" customHeight="1" x14ac:dyDescent="0.2">
      <c r="A1821" s="36"/>
      <c r="B1821" s="37"/>
      <c r="C1821" s="175" t="s">
        <v>3304</v>
      </c>
      <c r="D1821" s="175" t="s">
        <v>156</v>
      </c>
      <c r="E1821" s="176" t="s">
        <v>9310</v>
      </c>
      <c r="F1821" s="177" t="s">
        <v>9311</v>
      </c>
      <c r="G1821" s="178" t="s">
        <v>373</v>
      </c>
      <c r="H1821" s="179">
        <v>1</v>
      </c>
      <c r="I1821" s="180"/>
      <c r="J1821" s="181">
        <f t="shared" si="50"/>
        <v>0</v>
      </c>
      <c r="K1821" s="177" t="s">
        <v>28</v>
      </c>
      <c r="L1821" s="41"/>
      <c r="M1821" s="182" t="s">
        <v>28</v>
      </c>
      <c r="N1821" s="183" t="s">
        <v>45</v>
      </c>
      <c r="O1821" s="66"/>
      <c r="P1821" s="184">
        <f t="shared" si="51"/>
        <v>0</v>
      </c>
      <c r="Q1821" s="184">
        <v>0</v>
      </c>
      <c r="R1821" s="184">
        <f t="shared" si="52"/>
        <v>0</v>
      </c>
      <c r="S1821" s="184">
        <v>0</v>
      </c>
      <c r="T1821" s="185">
        <f t="shared" si="53"/>
        <v>0</v>
      </c>
      <c r="U1821" s="36"/>
      <c r="V1821" s="36"/>
      <c r="W1821" s="36"/>
      <c r="X1821" s="36"/>
      <c r="Y1821" s="36"/>
      <c r="Z1821" s="36"/>
      <c r="AA1821" s="36"/>
      <c r="AB1821" s="36"/>
      <c r="AC1821" s="36"/>
      <c r="AD1821" s="36"/>
      <c r="AE1821" s="36"/>
      <c r="AR1821" s="186" t="s">
        <v>214</v>
      </c>
      <c r="AT1821" s="186" t="s">
        <v>156</v>
      </c>
      <c r="AU1821" s="186" t="s">
        <v>84</v>
      </c>
      <c r="AY1821" s="19" t="s">
        <v>153</v>
      </c>
      <c r="BE1821" s="187">
        <f t="shared" si="54"/>
        <v>0</v>
      </c>
      <c r="BF1821" s="187">
        <f t="shared" si="55"/>
        <v>0</v>
      </c>
      <c r="BG1821" s="187">
        <f t="shared" si="56"/>
        <v>0</v>
      </c>
      <c r="BH1821" s="187">
        <f t="shared" si="57"/>
        <v>0</v>
      </c>
      <c r="BI1821" s="187">
        <f t="shared" si="58"/>
        <v>0</v>
      </c>
      <c r="BJ1821" s="19" t="s">
        <v>82</v>
      </c>
      <c r="BK1821" s="187">
        <f t="shared" si="59"/>
        <v>0</v>
      </c>
      <c r="BL1821" s="19" t="s">
        <v>214</v>
      </c>
      <c r="BM1821" s="186" t="s">
        <v>9312</v>
      </c>
    </row>
    <row r="1822" spans="1:65" s="2" customFormat="1" ht="33" customHeight="1" x14ac:dyDescent="0.2">
      <c r="A1822" s="36"/>
      <c r="B1822" s="37"/>
      <c r="C1822" s="175" t="s">
        <v>3309</v>
      </c>
      <c r="D1822" s="175" t="s">
        <v>156</v>
      </c>
      <c r="E1822" s="176" t="s">
        <v>9313</v>
      </c>
      <c r="F1822" s="177" t="s">
        <v>9314</v>
      </c>
      <c r="G1822" s="178" t="s">
        <v>373</v>
      </c>
      <c r="H1822" s="179">
        <v>1</v>
      </c>
      <c r="I1822" s="180"/>
      <c r="J1822" s="181">
        <f t="shared" si="50"/>
        <v>0</v>
      </c>
      <c r="K1822" s="177" t="s">
        <v>28</v>
      </c>
      <c r="L1822" s="41"/>
      <c r="M1822" s="182" t="s">
        <v>28</v>
      </c>
      <c r="N1822" s="183" t="s">
        <v>45</v>
      </c>
      <c r="O1822" s="66"/>
      <c r="P1822" s="184">
        <f t="shared" si="51"/>
        <v>0</v>
      </c>
      <c r="Q1822" s="184">
        <v>0</v>
      </c>
      <c r="R1822" s="184">
        <f t="shared" si="52"/>
        <v>0</v>
      </c>
      <c r="S1822" s="184">
        <v>0</v>
      </c>
      <c r="T1822" s="185">
        <f t="shared" si="53"/>
        <v>0</v>
      </c>
      <c r="U1822" s="36"/>
      <c r="V1822" s="36"/>
      <c r="W1822" s="36"/>
      <c r="X1822" s="36"/>
      <c r="Y1822" s="36"/>
      <c r="Z1822" s="36"/>
      <c r="AA1822" s="36"/>
      <c r="AB1822" s="36"/>
      <c r="AC1822" s="36"/>
      <c r="AD1822" s="36"/>
      <c r="AE1822" s="36"/>
      <c r="AR1822" s="186" t="s">
        <v>214</v>
      </c>
      <c r="AT1822" s="186" t="s">
        <v>156</v>
      </c>
      <c r="AU1822" s="186" t="s">
        <v>84</v>
      </c>
      <c r="AY1822" s="19" t="s">
        <v>153</v>
      </c>
      <c r="BE1822" s="187">
        <f t="shared" si="54"/>
        <v>0</v>
      </c>
      <c r="BF1822" s="187">
        <f t="shared" si="55"/>
        <v>0</v>
      </c>
      <c r="BG1822" s="187">
        <f t="shared" si="56"/>
        <v>0</v>
      </c>
      <c r="BH1822" s="187">
        <f t="shared" si="57"/>
        <v>0</v>
      </c>
      <c r="BI1822" s="187">
        <f t="shared" si="58"/>
        <v>0</v>
      </c>
      <c r="BJ1822" s="19" t="s">
        <v>82</v>
      </c>
      <c r="BK1822" s="187">
        <f t="shared" si="59"/>
        <v>0</v>
      </c>
      <c r="BL1822" s="19" t="s">
        <v>214</v>
      </c>
      <c r="BM1822" s="186" t="s">
        <v>9315</v>
      </c>
    </row>
    <row r="1823" spans="1:65" s="2" customFormat="1" ht="36" x14ac:dyDescent="0.2">
      <c r="A1823" s="36"/>
      <c r="B1823" s="37"/>
      <c r="C1823" s="175" t="s">
        <v>3314</v>
      </c>
      <c r="D1823" s="175" t="s">
        <v>156</v>
      </c>
      <c r="E1823" s="176" t="s">
        <v>9316</v>
      </c>
      <c r="F1823" s="177" t="s">
        <v>9317</v>
      </c>
      <c r="G1823" s="178" t="s">
        <v>373</v>
      </c>
      <c r="H1823" s="179">
        <v>1</v>
      </c>
      <c r="I1823" s="180"/>
      <c r="J1823" s="181">
        <f t="shared" si="50"/>
        <v>0</v>
      </c>
      <c r="K1823" s="177" t="s">
        <v>28</v>
      </c>
      <c r="L1823" s="41"/>
      <c r="M1823" s="182" t="s">
        <v>28</v>
      </c>
      <c r="N1823" s="183" t="s">
        <v>45</v>
      </c>
      <c r="O1823" s="66"/>
      <c r="P1823" s="184">
        <f t="shared" si="51"/>
        <v>0</v>
      </c>
      <c r="Q1823" s="184">
        <v>0</v>
      </c>
      <c r="R1823" s="184">
        <f t="shared" si="52"/>
        <v>0</v>
      </c>
      <c r="S1823" s="184">
        <v>0</v>
      </c>
      <c r="T1823" s="185">
        <f t="shared" si="53"/>
        <v>0</v>
      </c>
      <c r="U1823" s="36"/>
      <c r="V1823" s="36"/>
      <c r="W1823" s="36"/>
      <c r="X1823" s="36"/>
      <c r="Y1823" s="36"/>
      <c r="Z1823" s="36"/>
      <c r="AA1823" s="36"/>
      <c r="AB1823" s="36"/>
      <c r="AC1823" s="36"/>
      <c r="AD1823" s="36"/>
      <c r="AE1823" s="36"/>
      <c r="AR1823" s="186" t="s">
        <v>214</v>
      </c>
      <c r="AT1823" s="186" t="s">
        <v>156</v>
      </c>
      <c r="AU1823" s="186" t="s">
        <v>84</v>
      </c>
      <c r="AY1823" s="19" t="s">
        <v>153</v>
      </c>
      <c r="BE1823" s="187">
        <f t="shared" si="54"/>
        <v>0</v>
      </c>
      <c r="BF1823" s="187">
        <f t="shared" si="55"/>
        <v>0</v>
      </c>
      <c r="BG1823" s="187">
        <f t="shared" si="56"/>
        <v>0</v>
      </c>
      <c r="BH1823" s="187">
        <f t="shared" si="57"/>
        <v>0</v>
      </c>
      <c r="BI1823" s="187">
        <f t="shared" si="58"/>
        <v>0</v>
      </c>
      <c r="BJ1823" s="19" t="s">
        <v>82</v>
      </c>
      <c r="BK1823" s="187">
        <f t="shared" si="59"/>
        <v>0</v>
      </c>
      <c r="BL1823" s="19" t="s">
        <v>214</v>
      </c>
      <c r="BM1823" s="186" t="s">
        <v>9318</v>
      </c>
    </row>
    <row r="1824" spans="1:65" s="2" customFormat="1" ht="36" x14ac:dyDescent="0.2">
      <c r="A1824" s="36"/>
      <c r="B1824" s="37"/>
      <c r="C1824" s="175" t="s">
        <v>3318</v>
      </c>
      <c r="D1824" s="175" t="s">
        <v>156</v>
      </c>
      <c r="E1824" s="176" t="s">
        <v>9319</v>
      </c>
      <c r="F1824" s="177" t="s">
        <v>9320</v>
      </c>
      <c r="G1824" s="178" t="s">
        <v>373</v>
      </c>
      <c r="H1824" s="179">
        <v>2</v>
      </c>
      <c r="I1824" s="180"/>
      <c r="J1824" s="181">
        <f t="shared" si="50"/>
        <v>0</v>
      </c>
      <c r="K1824" s="177" t="s">
        <v>28</v>
      </c>
      <c r="L1824" s="41"/>
      <c r="M1824" s="182" t="s">
        <v>28</v>
      </c>
      <c r="N1824" s="183" t="s">
        <v>45</v>
      </c>
      <c r="O1824" s="66"/>
      <c r="P1824" s="184">
        <f t="shared" si="51"/>
        <v>0</v>
      </c>
      <c r="Q1824" s="184">
        <v>0</v>
      </c>
      <c r="R1824" s="184">
        <f t="shared" si="52"/>
        <v>0</v>
      </c>
      <c r="S1824" s="184">
        <v>0</v>
      </c>
      <c r="T1824" s="185">
        <f t="shared" si="53"/>
        <v>0</v>
      </c>
      <c r="U1824" s="36"/>
      <c r="V1824" s="36"/>
      <c r="W1824" s="36"/>
      <c r="X1824" s="36"/>
      <c r="Y1824" s="36"/>
      <c r="Z1824" s="36"/>
      <c r="AA1824" s="36"/>
      <c r="AB1824" s="36"/>
      <c r="AC1824" s="36"/>
      <c r="AD1824" s="36"/>
      <c r="AE1824" s="36"/>
      <c r="AR1824" s="186" t="s">
        <v>214</v>
      </c>
      <c r="AT1824" s="186" t="s">
        <v>156</v>
      </c>
      <c r="AU1824" s="186" t="s">
        <v>84</v>
      </c>
      <c r="AY1824" s="19" t="s">
        <v>153</v>
      </c>
      <c r="BE1824" s="187">
        <f t="shared" si="54"/>
        <v>0</v>
      </c>
      <c r="BF1824" s="187">
        <f t="shared" si="55"/>
        <v>0</v>
      </c>
      <c r="BG1824" s="187">
        <f t="shared" si="56"/>
        <v>0</v>
      </c>
      <c r="BH1824" s="187">
        <f t="shared" si="57"/>
        <v>0</v>
      </c>
      <c r="BI1824" s="187">
        <f t="shared" si="58"/>
        <v>0</v>
      </c>
      <c r="BJ1824" s="19" t="s">
        <v>82</v>
      </c>
      <c r="BK1824" s="187">
        <f t="shared" si="59"/>
        <v>0</v>
      </c>
      <c r="BL1824" s="19" t="s">
        <v>214</v>
      </c>
      <c r="BM1824" s="186" t="s">
        <v>9321</v>
      </c>
    </row>
    <row r="1825" spans="1:65" s="2" customFormat="1" ht="33" customHeight="1" x14ac:dyDescent="0.2">
      <c r="A1825" s="36"/>
      <c r="B1825" s="37"/>
      <c r="C1825" s="175" t="s">
        <v>3324</v>
      </c>
      <c r="D1825" s="175" t="s">
        <v>156</v>
      </c>
      <c r="E1825" s="176" t="s">
        <v>9322</v>
      </c>
      <c r="F1825" s="177" t="s">
        <v>9323</v>
      </c>
      <c r="G1825" s="178" t="s">
        <v>373</v>
      </c>
      <c r="H1825" s="179">
        <v>1</v>
      </c>
      <c r="I1825" s="180"/>
      <c r="J1825" s="181">
        <f t="shared" si="50"/>
        <v>0</v>
      </c>
      <c r="K1825" s="177" t="s">
        <v>28</v>
      </c>
      <c r="L1825" s="41"/>
      <c r="M1825" s="182" t="s">
        <v>28</v>
      </c>
      <c r="N1825" s="183" t="s">
        <v>45</v>
      </c>
      <c r="O1825" s="66"/>
      <c r="P1825" s="184">
        <f t="shared" si="51"/>
        <v>0</v>
      </c>
      <c r="Q1825" s="184">
        <v>0</v>
      </c>
      <c r="R1825" s="184">
        <f t="shared" si="52"/>
        <v>0</v>
      </c>
      <c r="S1825" s="184">
        <v>0</v>
      </c>
      <c r="T1825" s="185">
        <f t="shared" si="53"/>
        <v>0</v>
      </c>
      <c r="U1825" s="36"/>
      <c r="V1825" s="36"/>
      <c r="W1825" s="36"/>
      <c r="X1825" s="36"/>
      <c r="Y1825" s="36"/>
      <c r="Z1825" s="36"/>
      <c r="AA1825" s="36"/>
      <c r="AB1825" s="36"/>
      <c r="AC1825" s="36"/>
      <c r="AD1825" s="36"/>
      <c r="AE1825" s="36"/>
      <c r="AR1825" s="186" t="s">
        <v>214</v>
      </c>
      <c r="AT1825" s="186" t="s">
        <v>156</v>
      </c>
      <c r="AU1825" s="186" t="s">
        <v>84</v>
      </c>
      <c r="AY1825" s="19" t="s">
        <v>153</v>
      </c>
      <c r="BE1825" s="187">
        <f t="shared" si="54"/>
        <v>0</v>
      </c>
      <c r="BF1825" s="187">
        <f t="shared" si="55"/>
        <v>0</v>
      </c>
      <c r="BG1825" s="187">
        <f t="shared" si="56"/>
        <v>0</v>
      </c>
      <c r="BH1825" s="187">
        <f t="shared" si="57"/>
        <v>0</v>
      </c>
      <c r="BI1825" s="187">
        <f t="shared" si="58"/>
        <v>0</v>
      </c>
      <c r="BJ1825" s="19" t="s">
        <v>82</v>
      </c>
      <c r="BK1825" s="187">
        <f t="shared" si="59"/>
        <v>0</v>
      </c>
      <c r="BL1825" s="19" t="s">
        <v>214</v>
      </c>
      <c r="BM1825" s="186" t="s">
        <v>9324</v>
      </c>
    </row>
    <row r="1826" spans="1:65" s="2" customFormat="1" ht="33" customHeight="1" x14ac:dyDescent="0.2">
      <c r="A1826" s="36"/>
      <c r="B1826" s="37"/>
      <c r="C1826" s="175" t="s">
        <v>3329</v>
      </c>
      <c r="D1826" s="175" t="s">
        <v>156</v>
      </c>
      <c r="E1826" s="176" t="s">
        <v>9325</v>
      </c>
      <c r="F1826" s="177" t="s">
        <v>9326</v>
      </c>
      <c r="G1826" s="178" t="s">
        <v>373</v>
      </c>
      <c r="H1826" s="179">
        <v>1</v>
      </c>
      <c r="I1826" s="180"/>
      <c r="J1826" s="181">
        <f t="shared" si="50"/>
        <v>0</v>
      </c>
      <c r="K1826" s="177" t="s">
        <v>28</v>
      </c>
      <c r="L1826" s="41"/>
      <c r="M1826" s="182" t="s">
        <v>28</v>
      </c>
      <c r="N1826" s="183" t="s">
        <v>45</v>
      </c>
      <c r="O1826" s="66"/>
      <c r="P1826" s="184">
        <f t="shared" si="51"/>
        <v>0</v>
      </c>
      <c r="Q1826" s="184">
        <v>0</v>
      </c>
      <c r="R1826" s="184">
        <f t="shared" si="52"/>
        <v>0</v>
      </c>
      <c r="S1826" s="184">
        <v>0</v>
      </c>
      <c r="T1826" s="185">
        <f t="shared" si="53"/>
        <v>0</v>
      </c>
      <c r="U1826" s="36"/>
      <c r="V1826" s="36"/>
      <c r="W1826" s="36"/>
      <c r="X1826" s="36"/>
      <c r="Y1826" s="36"/>
      <c r="Z1826" s="36"/>
      <c r="AA1826" s="36"/>
      <c r="AB1826" s="36"/>
      <c r="AC1826" s="36"/>
      <c r="AD1826" s="36"/>
      <c r="AE1826" s="36"/>
      <c r="AR1826" s="186" t="s">
        <v>214</v>
      </c>
      <c r="AT1826" s="186" t="s">
        <v>156</v>
      </c>
      <c r="AU1826" s="186" t="s">
        <v>84</v>
      </c>
      <c r="AY1826" s="19" t="s">
        <v>153</v>
      </c>
      <c r="BE1826" s="187">
        <f t="shared" si="54"/>
        <v>0</v>
      </c>
      <c r="BF1826" s="187">
        <f t="shared" si="55"/>
        <v>0</v>
      </c>
      <c r="BG1826" s="187">
        <f t="shared" si="56"/>
        <v>0</v>
      </c>
      <c r="BH1826" s="187">
        <f t="shared" si="57"/>
        <v>0</v>
      </c>
      <c r="BI1826" s="187">
        <f t="shared" si="58"/>
        <v>0</v>
      </c>
      <c r="BJ1826" s="19" t="s">
        <v>82</v>
      </c>
      <c r="BK1826" s="187">
        <f t="shared" si="59"/>
        <v>0</v>
      </c>
      <c r="BL1826" s="19" t="s">
        <v>214</v>
      </c>
      <c r="BM1826" s="186" t="s">
        <v>9327</v>
      </c>
    </row>
    <row r="1827" spans="1:65" s="2" customFormat="1" ht="33" customHeight="1" x14ac:dyDescent="0.2">
      <c r="A1827" s="36"/>
      <c r="B1827" s="37"/>
      <c r="C1827" s="175" t="s">
        <v>3334</v>
      </c>
      <c r="D1827" s="175" t="s">
        <v>156</v>
      </c>
      <c r="E1827" s="176" t="s">
        <v>9328</v>
      </c>
      <c r="F1827" s="177" t="s">
        <v>9329</v>
      </c>
      <c r="G1827" s="178" t="s">
        <v>373</v>
      </c>
      <c r="H1827" s="179">
        <v>1</v>
      </c>
      <c r="I1827" s="180"/>
      <c r="J1827" s="181">
        <f t="shared" si="50"/>
        <v>0</v>
      </c>
      <c r="K1827" s="177" t="s">
        <v>28</v>
      </c>
      <c r="L1827" s="41"/>
      <c r="M1827" s="182" t="s">
        <v>28</v>
      </c>
      <c r="N1827" s="183" t="s">
        <v>45</v>
      </c>
      <c r="O1827" s="66"/>
      <c r="P1827" s="184">
        <f t="shared" si="51"/>
        <v>0</v>
      </c>
      <c r="Q1827" s="184">
        <v>0</v>
      </c>
      <c r="R1827" s="184">
        <f t="shared" si="52"/>
        <v>0</v>
      </c>
      <c r="S1827" s="184">
        <v>0</v>
      </c>
      <c r="T1827" s="185">
        <f t="shared" si="53"/>
        <v>0</v>
      </c>
      <c r="U1827" s="36"/>
      <c r="V1827" s="36"/>
      <c r="W1827" s="36"/>
      <c r="X1827" s="36"/>
      <c r="Y1827" s="36"/>
      <c r="Z1827" s="36"/>
      <c r="AA1827" s="36"/>
      <c r="AB1827" s="36"/>
      <c r="AC1827" s="36"/>
      <c r="AD1827" s="36"/>
      <c r="AE1827" s="36"/>
      <c r="AR1827" s="186" t="s">
        <v>214</v>
      </c>
      <c r="AT1827" s="186" t="s">
        <v>156</v>
      </c>
      <c r="AU1827" s="186" t="s">
        <v>84</v>
      </c>
      <c r="AY1827" s="19" t="s">
        <v>153</v>
      </c>
      <c r="BE1827" s="187">
        <f t="shared" si="54"/>
        <v>0</v>
      </c>
      <c r="BF1827" s="187">
        <f t="shared" si="55"/>
        <v>0</v>
      </c>
      <c r="BG1827" s="187">
        <f t="shared" si="56"/>
        <v>0</v>
      </c>
      <c r="BH1827" s="187">
        <f t="shared" si="57"/>
        <v>0</v>
      </c>
      <c r="BI1827" s="187">
        <f t="shared" si="58"/>
        <v>0</v>
      </c>
      <c r="BJ1827" s="19" t="s">
        <v>82</v>
      </c>
      <c r="BK1827" s="187">
        <f t="shared" si="59"/>
        <v>0</v>
      </c>
      <c r="BL1827" s="19" t="s">
        <v>214</v>
      </c>
      <c r="BM1827" s="186" t="s">
        <v>9330</v>
      </c>
    </row>
    <row r="1828" spans="1:65" s="2" customFormat="1" ht="33" customHeight="1" x14ac:dyDescent="0.2">
      <c r="A1828" s="36"/>
      <c r="B1828" s="37"/>
      <c r="C1828" s="175" t="s">
        <v>3340</v>
      </c>
      <c r="D1828" s="175" t="s">
        <v>156</v>
      </c>
      <c r="E1828" s="176" t="s">
        <v>9331</v>
      </c>
      <c r="F1828" s="177" t="s">
        <v>9332</v>
      </c>
      <c r="G1828" s="178" t="s">
        <v>373</v>
      </c>
      <c r="H1828" s="179">
        <v>1</v>
      </c>
      <c r="I1828" s="180"/>
      <c r="J1828" s="181">
        <f t="shared" si="50"/>
        <v>0</v>
      </c>
      <c r="K1828" s="177" t="s">
        <v>28</v>
      </c>
      <c r="L1828" s="41"/>
      <c r="M1828" s="182" t="s">
        <v>28</v>
      </c>
      <c r="N1828" s="183" t="s">
        <v>45</v>
      </c>
      <c r="O1828" s="66"/>
      <c r="P1828" s="184">
        <f t="shared" si="51"/>
        <v>0</v>
      </c>
      <c r="Q1828" s="184">
        <v>0</v>
      </c>
      <c r="R1828" s="184">
        <f t="shared" si="52"/>
        <v>0</v>
      </c>
      <c r="S1828" s="184">
        <v>0</v>
      </c>
      <c r="T1828" s="185">
        <f t="shared" si="53"/>
        <v>0</v>
      </c>
      <c r="U1828" s="36"/>
      <c r="V1828" s="36"/>
      <c r="W1828" s="36"/>
      <c r="X1828" s="36"/>
      <c r="Y1828" s="36"/>
      <c r="Z1828" s="36"/>
      <c r="AA1828" s="36"/>
      <c r="AB1828" s="36"/>
      <c r="AC1828" s="36"/>
      <c r="AD1828" s="36"/>
      <c r="AE1828" s="36"/>
      <c r="AR1828" s="186" t="s">
        <v>214</v>
      </c>
      <c r="AT1828" s="186" t="s">
        <v>156</v>
      </c>
      <c r="AU1828" s="186" t="s">
        <v>84</v>
      </c>
      <c r="AY1828" s="19" t="s">
        <v>153</v>
      </c>
      <c r="BE1828" s="187">
        <f t="shared" si="54"/>
        <v>0</v>
      </c>
      <c r="BF1828" s="187">
        <f t="shared" si="55"/>
        <v>0</v>
      </c>
      <c r="BG1828" s="187">
        <f t="shared" si="56"/>
        <v>0</v>
      </c>
      <c r="BH1828" s="187">
        <f t="shared" si="57"/>
        <v>0</v>
      </c>
      <c r="BI1828" s="187">
        <f t="shared" si="58"/>
        <v>0</v>
      </c>
      <c r="BJ1828" s="19" t="s">
        <v>82</v>
      </c>
      <c r="BK1828" s="187">
        <f t="shared" si="59"/>
        <v>0</v>
      </c>
      <c r="BL1828" s="19" t="s">
        <v>214</v>
      </c>
      <c r="BM1828" s="186" t="s">
        <v>9333</v>
      </c>
    </row>
    <row r="1829" spans="1:65" s="2" customFormat="1" ht="33" customHeight="1" x14ac:dyDescent="0.2">
      <c r="A1829" s="36"/>
      <c r="B1829" s="37"/>
      <c r="C1829" s="175" t="s">
        <v>3355</v>
      </c>
      <c r="D1829" s="175" t="s">
        <v>156</v>
      </c>
      <c r="E1829" s="176" t="s">
        <v>9334</v>
      </c>
      <c r="F1829" s="177" t="s">
        <v>9335</v>
      </c>
      <c r="G1829" s="178" t="s">
        <v>373</v>
      </c>
      <c r="H1829" s="179">
        <v>1</v>
      </c>
      <c r="I1829" s="180"/>
      <c r="J1829" s="181">
        <f t="shared" si="50"/>
        <v>0</v>
      </c>
      <c r="K1829" s="177" t="s">
        <v>28</v>
      </c>
      <c r="L1829" s="41"/>
      <c r="M1829" s="182" t="s">
        <v>28</v>
      </c>
      <c r="N1829" s="183" t="s">
        <v>45</v>
      </c>
      <c r="O1829" s="66"/>
      <c r="P1829" s="184">
        <f t="shared" si="51"/>
        <v>0</v>
      </c>
      <c r="Q1829" s="184">
        <v>0</v>
      </c>
      <c r="R1829" s="184">
        <f t="shared" si="52"/>
        <v>0</v>
      </c>
      <c r="S1829" s="184">
        <v>0</v>
      </c>
      <c r="T1829" s="185">
        <f t="shared" si="53"/>
        <v>0</v>
      </c>
      <c r="U1829" s="36"/>
      <c r="V1829" s="36"/>
      <c r="W1829" s="36"/>
      <c r="X1829" s="36"/>
      <c r="Y1829" s="36"/>
      <c r="Z1829" s="36"/>
      <c r="AA1829" s="36"/>
      <c r="AB1829" s="36"/>
      <c r="AC1829" s="36"/>
      <c r="AD1829" s="36"/>
      <c r="AE1829" s="36"/>
      <c r="AR1829" s="186" t="s">
        <v>214</v>
      </c>
      <c r="AT1829" s="186" t="s">
        <v>156</v>
      </c>
      <c r="AU1829" s="186" t="s">
        <v>84</v>
      </c>
      <c r="AY1829" s="19" t="s">
        <v>153</v>
      </c>
      <c r="BE1829" s="187">
        <f t="shared" si="54"/>
        <v>0</v>
      </c>
      <c r="BF1829" s="187">
        <f t="shared" si="55"/>
        <v>0</v>
      </c>
      <c r="BG1829" s="187">
        <f t="shared" si="56"/>
        <v>0</v>
      </c>
      <c r="BH1829" s="187">
        <f t="shared" si="57"/>
        <v>0</v>
      </c>
      <c r="BI1829" s="187">
        <f t="shared" si="58"/>
        <v>0</v>
      </c>
      <c r="BJ1829" s="19" t="s">
        <v>82</v>
      </c>
      <c r="BK1829" s="187">
        <f t="shared" si="59"/>
        <v>0</v>
      </c>
      <c r="BL1829" s="19" t="s">
        <v>214</v>
      </c>
      <c r="BM1829" s="186" t="s">
        <v>9336</v>
      </c>
    </row>
    <row r="1830" spans="1:65" s="2" customFormat="1" ht="33" customHeight="1" x14ac:dyDescent="0.2">
      <c r="A1830" s="36"/>
      <c r="B1830" s="37"/>
      <c r="C1830" s="175" t="s">
        <v>3360</v>
      </c>
      <c r="D1830" s="175" t="s">
        <v>156</v>
      </c>
      <c r="E1830" s="176" t="s">
        <v>9337</v>
      </c>
      <c r="F1830" s="177" t="s">
        <v>9338</v>
      </c>
      <c r="G1830" s="178" t="s">
        <v>373</v>
      </c>
      <c r="H1830" s="179">
        <v>1</v>
      </c>
      <c r="I1830" s="180"/>
      <c r="J1830" s="181">
        <f t="shared" si="50"/>
        <v>0</v>
      </c>
      <c r="K1830" s="177" t="s">
        <v>28</v>
      </c>
      <c r="L1830" s="41"/>
      <c r="M1830" s="182" t="s">
        <v>28</v>
      </c>
      <c r="N1830" s="183" t="s">
        <v>45</v>
      </c>
      <c r="O1830" s="66"/>
      <c r="P1830" s="184">
        <f t="shared" si="51"/>
        <v>0</v>
      </c>
      <c r="Q1830" s="184">
        <v>0</v>
      </c>
      <c r="R1830" s="184">
        <f t="shared" si="52"/>
        <v>0</v>
      </c>
      <c r="S1830" s="184">
        <v>0</v>
      </c>
      <c r="T1830" s="185">
        <f t="shared" si="53"/>
        <v>0</v>
      </c>
      <c r="U1830" s="36"/>
      <c r="V1830" s="36"/>
      <c r="W1830" s="36"/>
      <c r="X1830" s="36"/>
      <c r="Y1830" s="36"/>
      <c r="Z1830" s="36"/>
      <c r="AA1830" s="36"/>
      <c r="AB1830" s="36"/>
      <c r="AC1830" s="36"/>
      <c r="AD1830" s="36"/>
      <c r="AE1830" s="36"/>
      <c r="AR1830" s="186" t="s">
        <v>214</v>
      </c>
      <c r="AT1830" s="186" t="s">
        <v>156</v>
      </c>
      <c r="AU1830" s="186" t="s">
        <v>84</v>
      </c>
      <c r="AY1830" s="19" t="s">
        <v>153</v>
      </c>
      <c r="BE1830" s="187">
        <f t="shared" si="54"/>
        <v>0</v>
      </c>
      <c r="BF1830" s="187">
        <f t="shared" si="55"/>
        <v>0</v>
      </c>
      <c r="BG1830" s="187">
        <f t="shared" si="56"/>
        <v>0</v>
      </c>
      <c r="BH1830" s="187">
        <f t="shared" si="57"/>
        <v>0</v>
      </c>
      <c r="BI1830" s="187">
        <f t="shared" si="58"/>
        <v>0</v>
      </c>
      <c r="BJ1830" s="19" t="s">
        <v>82</v>
      </c>
      <c r="BK1830" s="187">
        <f t="shared" si="59"/>
        <v>0</v>
      </c>
      <c r="BL1830" s="19" t="s">
        <v>214</v>
      </c>
      <c r="BM1830" s="186" t="s">
        <v>9339</v>
      </c>
    </row>
    <row r="1831" spans="1:65" s="2" customFormat="1" ht="36" x14ac:dyDescent="0.2">
      <c r="A1831" s="36"/>
      <c r="B1831" s="37"/>
      <c r="C1831" s="175" t="s">
        <v>3369</v>
      </c>
      <c r="D1831" s="175" t="s">
        <v>156</v>
      </c>
      <c r="E1831" s="176" t="s">
        <v>9340</v>
      </c>
      <c r="F1831" s="177" t="s">
        <v>9341</v>
      </c>
      <c r="G1831" s="178" t="s">
        <v>373</v>
      </c>
      <c r="H1831" s="179">
        <v>1</v>
      </c>
      <c r="I1831" s="180"/>
      <c r="J1831" s="181">
        <f t="shared" si="50"/>
        <v>0</v>
      </c>
      <c r="K1831" s="177" t="s">
        <v>28</v>
      </c>
      <c r="L1831" s="41"/>
      <c r="M1831" s="182" t="s">
        <v>28</v>
      </c>
      <c r="N1831" s="183" t="s">
        <v>45</v>
      </c>
      <c r="O1831" s="66"/>
      <c r="P1831" s="184">
        <f t="shared" si="51"/>
        <v>0</v>
      </c>
      <c r="Q1831" s="184">
        <v>0</v>
      </c>
      <c r="R1831" s="184">
        <f t="shared" si="52"/>
        <v>0</v>
      </c>
      <c r="S1831" s="184">
        <v>0</v>
      </c>
      <c r="T1831" s="185">
        <f t="shared" si="53"/>
        <v>0</v>
      </c>
      <c r="U1831" s="36"/>
      <c r="V1831" s="36"/>
      <c r="W1831" s="36"/>
      <c r="X1831" s="36"/>
      <c r="Y1831" s="36"/>
      <c r="Z1831" s="36"/>
      <c r="AA1831" s="36"/>
      <c r="AB1831" s="36"/>
      <c r="AC1831" s="36"/>
      <c r="AD1831" s="36"/>
      <c r="AE1831" s="36"/>
      <c r="AR1831" s="186" t="s">
        <v>214</v>
      </c>
      <c r="AT1831" s="186" t="s">
        <v>156</v>
      </c>
      <c r="AU1831" s="186" t="s">
        <v>84</v>
      </c>
      <c r="AY1831" s="19" t="s">
        <v>153</v>
      </c>
      <c r="BE1831" s="187">
        <f t="shared" si="54"/>
        <v>0</v>
      </c>
      <c r="BF1831" s="187">
        <f t="shared" si="55"/>
        <v>0</v>
      </c>
      <c r="BG1831" s="187">
        <f t="shared" si="56"/>
        <v>0</v>
      </c>
      <c r="BH1831" s="187">
        <f t="shared" si="57"/>
        <v>0</v>
      </c>
      <c r="BI1831" s="187">
        <f t="shared" si="58"/>
        <v>0</v>
      </c>
      <c r="BJ1831" s="19" t="s">
        <v>82</v>
      </c>
      <c r="BK1831" s="187">
        <f t="shared" si="59"/>
        <v>0</v>
      </c>
      <c r="BL1831" s="19" t="s">
        <v>214</v>
      </c>
      <c r="BM1831" s="186" t="s">
        <v>9342</v>
      </c>
    </row>
    <row r="1832" spans="1:65" s="2" customFormat="1" ht="36" x14ac:dyDescent="0.2">
      <c r="A1832" s="36"/>
      <c r="B1832" s="37"/>
      <c r="C1832" s="175" t="s">
        <v>3374</v>
      </c>
      <c r="D1832" s="175" t="s">
        <v>156</v>
      </c>
      <c r="E1832" s="176" t="s">
        <v>9343</v>
      </c>
      <c r="F1832" s="177" t="s">
        <v>9344</v>
      </c>
      <c r="G1832" s="178" t="s">
        <v>373</v>
      </c>
      <c r="H1832" s="179">
        <v>1</v>
      </c>
      <c r="I1832" s="180"/>
      <c r="J1832" s="181">
        <f t="shared" si="50"/>
        <v>0</v>
      </c>
      <c r="K1832" s="177" t="s">
        <v>28</v>
      </c>
      <c r="L1832" s="41"/>
      <c r="M1832" s="182" t="s">
        <v>28</v>
      </c>
      <c r="N1832" s="183" t="s">
        <v>45</v>
      </c>
      <c r="O1832" s="66"/>
      <c r="P1832" s="184">
        <f t="shared" si="51"/>
        <v>0</v>
      </c>
      <c r="Q1832" s="184">
        <v>0</v>
      </c>
      <c r="R1832" s="184">
        <f t="shared" si="52"/>
        <v>0</v>
      </c>
      <c r="S1832" s="184">
        <v>0</v>
      </c>
      <c r="T1832" s="185">
        <f t="shared" si="53"/>
        <v>0</v>
      </c>
      <c r="U1832" s="36"/>
      <c r="V1832" s="36"/>
      <c r="W1832" s="36"/>
      <c r="X1832" s="36"/>
      <c r="Y1832" s="36"/>
      <c r="Z1832" s="36"/>
      <c r="AA1832" s="36"/>
      <c r="AB1832" s="36"/>
      <c r="AC1832" s="36"/>
      <c r="AD1832" s="36"/>
      <c r="AE1832" s="36"/>
      <c r="AR1832" s="186" t="s">
        <v>214</v>
      </c>
      <c r="AT1832" s="186" t="s">
        <v>156</v>
      </c>
      <c r="AU1832" s="186" t="s">
        <v>84</v>
      </c>
      <c r="AY1832" s="19" t="s">
        <v>153</v>
      </c>
      <c r="BE1832" s="187">
        <f t="shared" si="54"/>
        <v>0</v>
      </c>
      <c r="BF1832" s="187">
        <f t="shared" si="55"/>
        <v>0</v>
      </c>
      <c r="BG1832" s="187">
        <f t="shared" si="56"/>
        <v>0</v>
      </c>
      <c r="BH1832" s="187">
        <f t="shared" si="57"/>
        <v>0</v>
      </c>
      <c r="BI1832" s="187">
        <f t="shared" si="58"/>
        <v>0</v>
      </c>
      <c r="BJ1832" s="19" t="s">
        <v>82</v>
      </c>
      <c r="BK1832" s="187">
        <f t="shared" si="59"/>
        <v>0</v>
      </c>
      <c r="BL1832" s="19" t="s">
        <v>214</v>
      </c>
      <c r="BM1832" s="186" t="s">
        <v>9345</v>
      </c>
    </row>
    <row r="1833" spans="1:65" s="2" customFormat="1" ht="33" customHeight="1" x14ac:dyDescent="0.2">
      <c r="A1833" s="36"/>
      <c r="B1833" s="37"/>
      <c r="C1833" s="175" t="s">
        <v>3379</v>
      </c>
      <c r="D1833" s="175" t="s">
        <v>156</v>
      </c>
      <c r="E1833" s="176" t="s">
        <v>9346</v>
      </c>
      <c r="F1833" s="177" t="s">
        <v>9347</v>
      </c>
      <c r="G1833" s="178" t="s">
        <v>373</v>
      </c>
      <c r="H1833" s="179">
        <v>1</v>
      </c>
      <c r="I1833" s="180"/>
      <c r="J1833" s="181">
        <f t="shared" si="50"/>
        <v>0</v>
      </c>
      <c r="K1833" s="177" t="s">
        <v>28</v>
      </c>
      <c r="L1833" s="41"/>
      <c r="M1833" s="182" t="s">
        <v>28</v>
      </c>
      <c r="N1833" s="183" t="s">
        <v>45</v>
      </c>
      <c r="O1833" s="66"/>
      <c r="P1833" s="184">
        <f t="shared" si="51"/>
        <v>0</v>
      </c>
      <c r="Q1833" s="184">
        <v>0</v>
      </c>
      <c r="R1833" s="184">
        <f t="shared" si="52"/>
        <v>0</v>
      </c>
      <c r="S1833" s="184">
        <v>0</v>
      </c>
      <c r="T1833" s="185">
        <f t="shared" si="53"/>
        <v>0</v>
      </c>
      <c r="U1833" s="36"/>
      <c r="V1833" s="36"/>
      <c r="W1833" s="36"/>
      <c r="X1833" s="36"/>
      <c r="Y1833" s="36"/>
      <c r="Z1833" s="36"/>
      <c r="AA1833" s="36"/>
      <c r="AB1833" s="36"/>
      <c r="AC1833" s="36"/>
      <c r="AD1833" s="36"/>
      <c r="AE1833" s="36"/>
      <c r="AR1833" s="186" t="s">
        <v>214</v>
      </c>
      <c r="AT1833" s="186" t="s">
        <v>156</v>
      </c>
      <c r="AU1833" s="186" t="s">
        <v>84</v>
      </c>
      <c r="AY1833" s="19" t="s">
        <v>153</v>
      </c>
      <c r="BE1833" s="187">
        <f t="shared" si="54"/>
        <v>0</v>
      </c>
      <c r="BF1833" s="187">
        <f t="shared" si="55"/>
        <v>0</v>
      </c>
      <c r="BG1833" s="187">
        <f t="shared" si="56"/>
        <v>0</v>
      </c>
      <c r="BH1833" s="187">
        <f t="shared" si="57"/>
        <v>0</v>
      </c>
      <c r="BI1833" s="187">
        <f t="shared" si="58"/>
        <v>0</v>
      </c>
      <c r="BJ1833" s="19" t="s">
        <v>82</v>
      </c>
      <c r="BK1833" s="187">
        <f t="shared" si="59"/>
        <v>0</v>
      </c>
      <c r="BL1833" s="19" t="s">
        <v>214</v>
      </c>
      <c r="BM1833" s="186" t="s">
        <v>9348</v>
      </c>
    </row>
    <row r="1834" spans="1:65" s="2" customFormat="1" ht="33" customHeight="1" x14ac:dyDescent="0.2">
      <c r="A1834" s="36"/>
      <c r="B1834" s="37"/>
      <c r="C1834" s="175" t="s">
        <v>3384</v>
      </c>
      <c r="D1834" s="175" t="s">
        <v>156</v>
      </c>
      <c r="E1834" s="176" t="s">
        <v>9349</v>
      </c>
      <c r="F1834" s="177" t="s">
        <v>9350</v>
      </c>
      <c r="G1834" s="178" t="s">
        <v>373</v>
      </c>
      <c r="H1834" s="179">
        <v>1</v>
      </c>
      <c r="I1834" s="180"/>
      <c r="J1834" s="181">
        <f t="shared" si="50"/>
        <v>0</v>
      </c>
      <c r="K1834" s="177" t="s">
        <v>28</v>
      </c>
      <c r="L1834" s="41"/>
      <c r="M1834" s="182" t="s">
        <v>28</v>
      </c>
      <c r="N1834" s="183" t="s">
        <v>45</v>
      </c>
      <c r="O1834" s="66"/>
      <c r="P1834" s="184">
        <f t="shared" si="51"/>
        <v>0</v>
      </c>
      <c r="Q1834" s="184">
        <v>0</v>
      </c>
      <c r="R1834" s="184">
        <f t="shared" si="52"/>
        <v>0</v>
      </c>
      <c r="S1834" s="184">
        <v>0</v>
      </c>
      <c r="T1834" s="185">
        <f t="shared" si="53"/>
        <v>0</v>
      </c>
      <c r="U1834" s="36"/>
      <c r="V1834" s="36"/>
      <c r="W1834" s="36"/>
      <c r="X1834" s="36"/>
      <c r="Y1834" s="36"/>
      <c r="Z1834" s="36"/>
      <c r="AA1834" s="36"/>
      <c r="AB1834" s="36"/>
      <c r="AC1834" s="36"/>
      <c r="AD1834" s="36"/>
      <c r="AE1834" s="36"/>
      <c r="AR1834" s="186" t="s">
        <v>214</v>
      </c>
      <c r="AT1834" s="186" t="s">
        <v>156</v>
      </c>
      <c r="AU1834" s="186" t="s">
        <v>84</v>
      </c>
      <c r="AY1834" s="19" t="s">
        <v>153</v>
      </c>
      <c r="BE1834" s="187">
        <f t="shared" si="54"/>
        <v>0</v>
      </c>
      <c r="BF1834" s="187">
        <f t="shared" si="55"/>
        <v>0</v>
      </c>
      <c r="BG1834" s="187">
        <f t="shared" si="56"/>
        <v>0</v>
      </c>
      <c r="BH1834" s="187">
        <f t="shared" si="57"/>
        <v>0</v>
      </c>
      <c r="BI1834" s="187">
        <f t="shared" si="58"/>
        <v>0</v>
      </c>
      <c r="BJ1834" s="19" t="s">
        <v>82</v>
      </c>
      <c r="BK1834" s="187">
        <f t="shared" si="59"/>
        <v>0</v>
      </c>
      <c r="BL1834" s="19" t="s">
        <v>214</v>
      </c>
      <c r="BM1834" s="186" t="s">
        <v>9351</v>
      </c>
    </row>
    <row r="1835" spans="1:65" s="2" customFormat="1" ht="33" customHeight="1" x14ac:dyDescent="0.2">
      <c r="A1835" s="36"/>
      <c r="B1835" s="37"/>
      <c r="C1835" s="175" t="s">
        <v>3388</v>
      </c>
      <c r="D1835" s="175" t="s">
        <v>156</v>
      </c>
      <c r="E1835" s="176" t="s">
        <v>9352</v>
      </c>
      <c r="F1835" s="177" t="s">
        <v>9353</v>
      </c>
      <c r="G1835" s="178" t="s">
        <v>373</v>
      </c>
      <c r="H1835" s="179">
        <v>1</v>
      </c>
      <c r="I1835" s="180"/>
      <c r="J1835" s="181">
        <f t="shared" si="50"/>
        <v>0</v>
      </c>
      <c r="K1835" s="177" t="s">
        <v>28</v>
      </c>
      <c r="L1835" s="41"/>
      <c r="M1835" s="182" t="s">
        <v>28</v>
      </c>
      <c r="N1835" s="183" t="s">
        <v>45</v>
      </c>
      <c r="O1835" s="66"/>
      <c r="P1835" s="184">
        <f t="shared" si="51"/>
        <v>0</v>
      </c>
      <c r="Q1835" s="184">
        <v>0</v>
      </c>
      <c r="R1835" s="184">
        <f t="shared" si="52"/>
        <v>0</v>
      </c>
      <c r="S1835" s="184">
        <v>0</v>
      </c>
      <c r="T1835" s="185">
        <f t="shared" si="53"/>
        <v>0</v>
      </c>
      <c r="U1835" s="36"/>
      <c r="V1835" s="36"/>
      <c r="W1835" s="36"/>
      <c r="X1835" s="36"/>
      <c r="Y1835" s="36"/>
      <c r="Z1835" s="36"/>
      <c r="AA1835" s="36"/>
      <c r="AB1835" s="36"/>
      <c r="AC1835" s="36"/>
      <c r="AD1835" s="36"/>
      <c r="AE1835" s="36"/>
      <c r="AR1835" s="186" t="s">
        <v>214</v>
      </c>
      <c r="AT1835" s="186" t="s">
        <v>156</v>
      </c>
      <c r="AU1835" s="186" t="s">
        <v>84</v>
      </c>
      <c r="AY1835" s="19" t="s">
        <v>153</v>
      </c>
      <c r="BE1835" s="187">
        <f t="shared" si="54"/>
        <v>0</v>
      </c>
      <c r="BF1835" s="187">
        <f t="shared" si="55"/>
        <v>0</v>
      </c>
      <c r="BG1835" s="187">
        <f t="shared" si="56"/>
        <v>0</v>
      </c>
      <c r="BH1835" s="187">
        <f t="shared" si="57"/>
        <v>0</v>
      </c>
      <c r="BI1835" s="187">
        <f t="shared" si="58"/>
        <v>0</v>
      </c>
      <c r="BJ1835" s="19" t="s">
        <v>82</v>
      </c>
      <c r="BK1835" s="187">
        <f t="shared" si="59"/>
        <v>0</v>
      </c>
      <c r="BL1835" s="19" t="s">
        <v>214</v>
      </c>
      <c r="BM1835" s="186" t="s">
        <v>9354</v>
      </c>
    </row>
    <row r="1836" spans="1:65" s="2" customFormat="1" ht="33" customHeight="1" x14ac:dyDescent="0.2">
      <c r="A1836" s="36"/>
      <c r="B1836" s="37"/>
      <c r="C1836" s="175" t="s">
        <v>3401</v>
      </c>
      <c r="D1836" s="175" t="s">
        <v>156</v>
      </c>
      <c r="E1836" s="176" t="s">
        <v>9355</v>
      </c>
      <c r="F1836" s="177" t="s">
        <v>9356</v>
      </c>
      <c r="G1836" s="178" t="s">
        <v>373</v>
      </c>
      <c r="H1836" s="179">
        <v>1</v>
      </c>
      <c r="I1836" s="180"/>
      <c r="J1836" s="181">
        <f t="shared" si="50"/>
        <v>0</v>
      </c>
      <c r="K1836" s="177" t="s">
        <v>28</v>
      </c>
      <c r="L1836" s="41"/>
      <c r="M1836" s="182" t="s">
        <v>28</v>
      </c>
      <c r="N1836" s="183" t="s">
        <v>45</v>
      </c>
      <c r="O1836" s="66"/>
      <c r="P1836" s="184">
        <f t="shared" si="51"/>
        <v>0</v>
      </c>
      <c r="Q1836" s="184">
        <v>0</v>
      </c>
      <c r="R1836" s="184">
        <f t="shared" si="52"/>
        <v>0</v>
      </c>
      <c r="S1836" s="184">
        <v>0</v>
      </c>
      <c r="T1836" s="185">
        <f t="shared" si="53"/>
        <v>0</v>
      </c>
      <c r="U1836" s="36"/>
      <c r="V1836" s="36"/>
      <c r="W1836" s="36"/>
      <c r="X1836" s="36"/>
      <c r="Y1836" s="36"/>
      <c r="Z1836" s="36"/>
      <c r="AA1836" s="36"/>
      <c r="AB1836" s="36"/>
      <c r="AC1836" s="36"/>
      <c r="AD1836" s="36"/>
      <c r="AE1836" s="36"/>
      <c r="AR1836" s="186" t="s">
        <v>214</v>
      </c>
      <c r="AT1836" s="186" t="s">
        <v>156</v>
      </c>
      <c r="AU1836" s="186" t="s">
        <v>84</v>
      </c>
      <c r="AY1836" s="19" t="s">
        <v>153</v>
      </c>
      <c r="BE1836" s="187">
        <f t="shared" si="54"/>
        <v>0</v>
      </c>
      <c r="BF1836" s="187">
        <f t="shared" si="55"/>
        <v>0</v>
      </c>
      <c r="BG1836" s="187">
        <f t="shared" si="56"/>
        <v>0</v>
      </c>
      <c r="BH1836" s="187">
        <f t="shared" si="57"/>
        <v>0</v>
      </c>
      <c r="BI1836" s="187">
        <f t="shared" si="58"/>
        <v>0</v>
      </c>
      <c r="BJ1836" s="19" t="s">
        <v>82</v>
      </c>
      <c r="BK1836" s="187">
        <f t="shared" si="59"/>
        <v>0</v>
      </c>
      <c r="BL1836" s="19" t="s">
        <v>214</v>
      </c>
      <c r="BM1836" s="186" t="s">
        <v>9357</v>
      </c>
    </row>
    <row r="1837" spans="1:65" s="2" customFormat="1" ht="36" x14ac:dyDescent="0.2">
      <c r="A1837" s="36"/>
      <c r="B1837" s="37"/>
      <c r="C1837" s="175" t="s">
        <v>3407</v>
      </c>
      <c r="D1837" s="175" t="s">
        <v>156</v>
      </c>
      <c r="E1837" s="176" t="s">
        <v>9358</v>
      </c>
      <c r="F1837" s="177" t="s">
        <v>9359</v>
      </c>
      <c r="G1837" s="178" t="s">
        <v>373</v>
      </c>
      <c r="H1837" s="179">
        <v>2</v>
      </c>
      <c r="I1837" s="180"/>
      <c r="J1837" s="181">
        <f t="shared" si="50"/>
        <v>0</v>
      </c>
      <c r="K1837" s="177" t="s">
        <v>28</v>
      </c>
      <c r="L1837" s="41"/>
      <c r="M1837" s="182" t="s">
        <v>28</v>
      </c>
      <c r="N1837" s="183" t="s">
        <v>45</v>
      </c>
      <c r="O1837" s="66"/>
      <c r="P1837" s="184">
        <f t="shared" si="51"/>
        <v>0</v>
      </c>
      <c r="Q1837" s="184">
        <v>0</v>
      </c>
      <c r="R1837" s="184">
        <f t="shared" si="52"/>
        <v>0</v>
      </c>
      <c r="S1837" s="184">
        <v>0</v>
      </c>
      <c r="T1837" s="185">
        <f t="shared" si="53"/>
        <v>0</v>
      </c>
      <c r="U1837" s="36"/>
      <c r="V1837" s="36"/>
      <c r="W1837" s="36"/>
      <c r="X1837" s="36"/>
      <c r="Y1837" s="36"/>
      <c r="Z1837" s="36"/>
      <c r="AA1837" s="36"/>
      <c r="AB1837" s="36"/>
      <c r="AC1837" s="36"/>
      <c r="AD1837" s="36"/>
      <c r="AE1837" s="36"/>
      <c r="AR1837" s="186" t="s">
        <v>214</v>
      </c>
      <c r="AT1837" s="186" t="s">
        <v>156</v>
      </c>
      <c r="AU1837" s="186" t="s">
        <v>84</v>
      </c>
      <c r="AY1837" s="19" t="s">
        <v>153</v>
      </c>
      <c r="BE1837" s="187">
        <f t="shared" si="54"/>
        <v>0</v>
      </c>
      <c r="BF1837" s="187">
        <f t="shared" si="55"/>
        <v>0</v>
      </c>
      <c r="BG1837" s="187">
        <f t="shared" si="56"/>
        <v>0</v>
      </c>
      <c r="BH1837" s="187">
        <f t="shared" si="57"/>
        <v>0</v>
      </c>
      <c r="BI1837" s="187">
        <f t="shared" si="58"/>
        <v>0</v>
      </c>
      <c r="BJ1837" s="19" t="s">
        <v>82</v>
      </c>
      <c r="BK1837" s="187">
        <f t="shared" si="59"/>
        <v>0</v>
      </c>
      <c r="BL1837" s="19" t="s">
        <v>214</v>
      </c>
      <c r="BM1837" s="186" t="s">
        <v>9360</v>
      </c>
    </row>
    <row r="1838" spans="1:65" s="2" customFormat="1" ht="36" x14ac:dyDescent="0.2">
      <c r="A1838" s="36"/>
      <c r="B1838" s="37"/>
      <c r="C1838" s="175" t="s">
        <v>3413</v>
      </c>
      <c r="D1838" s="175" t="s">
        <v>156</v>
      </c>
      <c r="E1838" s="176" t="s">
        <v>9361</v>
      </c>
      <c r="F1838" s="177" t="s">
        <v>9362</v>
      </c>
      <c r="G1838" s="178" t="s">
        <v>373</v>
      </c>
      <c r="H1838" s="179">
        <v>1</v>
      </c>
      <c r="I1838" s="180"/>
      <c r="J1838" s="181">
        <f t="shared" si="50"/>
        <v>0</v>
      </c>
      <c r="K1838" s="177" t="s">
        <v>28</v>
      </c>
      <c r="L1838" s="41"/>
      <c r="M1838" s="182" t="s">
        <v>28</v>
      </c>
      <c r="N1838" s="183" t="s">
        <v>45</v>
      </c>
      <c r="O1838" s="66"/>
      <c r="P1838" s="184">
        <f t="shared" si="51"/>
        <v>0</v>
      </c>
      <c r="Q1838" s="184">
        <v>0</v>
      </c>
      <c r="R1838" s="184">
        <f t="shared" si="52"/>
        <v>0</v>
      </c>
      <c r="S1838" s="184">
        <v>0</v>
      </c>
      <c r="T1838" s="185">
        <f t="shared" si="53"/>
        <v>0</v>
      </c>
      <c r="U1838" s="36"/>
      <c r="V1838" s="36"/>
      <c r="W1838" s="36"/>
      <c r="X1838" s="36"/>
      <c r="Y1838" s="36"/>
      <c r="Z1838" s="36"/>
      <c r="AA1838" s="36"/>
      <c r="AB1838" s="36"/>
      <c r="AC1838" s="36"/>
      <c r="AD1838" s="36"/>
      <c r="AE1838" s="36"/>
      <c r="AR1838" s="186" t="s">
        <v>214</v>
      </c>
      <c r="AT1838" s="186" t="s">
        <v>156</v>
      </c>
      <c r="AU1838" s="186" t="s">
        <v>84</v>
      </c>
      <c r="AY1838" s="19" t="s">
        <v>153</v>
      </c>
      <c r="BE1838" s="187">
        <f t="shared" si="54"/>
        <v>0</v>
      </c>
      <c r="BF1838" s="187">
        <f t="shared" si="55"/>
        <v>0</v>
      </c>
      <c r="BG1838" s="187">
        <f t="shared" si="56"/>
        <v>0</v>
      </c>
      <c r="BH1838" s="187">
        <f t="shared" si="57"/>
        <v>0</v>
      </c>
      <c r="BI1838" s="187">
        <f t="shared" si="58"/>
        <v>0</v>
      </c>
      <c r="BJ1838" s="19" t="s">
        <v>82</v>
      </c>
      <c r="BK1838" s="187">
        <f t="shared" si="59"/>
        <v>0</v>
      </c>
      <c r="BL1838" s="19" t="s">
        <v>214</v>
      </c>
      <c r="BM1838" s="186" t="s">
        <v>9363</v>
      </c>
    </row>
    <row r="1839" spans="1:65" s="2" customFormat="1" ht="36" x14ac:dyDescent="0.2">
      <c r="A1839" s="36"/>
      <c r="B1839" s="37"/>
      <c r="C1839" s="175" t="s">
        <v>3419</v>
      </c>
      <c r="D1839" s="175" t="s">
        <v>156</v>
      </c>
      <c r="E1839" s="176" t="s">
        <v>9364</v>
      </c>
      <c r="F1839" s="177" t="s">
        <v>9365</v>
      </c>
      <c r="G1839" s="178" t="s">
        <v>373</v>
      </c>
      <c r="H1839" s="179">
        <v>1</v>
      </c>
      <c r="I1839" s="180"/>
      <c r="J1839" s="181">
        <f t="shared" si="50"/>
        <v>0</v>
      </c>
      <c r="K1839" s="177" t="s">
        <v>28</v>
      </c>
      <c r="L1839" s="41"/>
      <c r="M1839" s="182" t="s">
        <v>28</v>
      </c>
      <c r="N1839" s="183" t="s">
        <v>45</v>
      </c>
      <c r="O1839" s="66"/>
      <c r="P1839" s="184">
        <f t="shared" si="51"/>
        <v>0</v>
      </c>
      <c r="Q1839" s="184">
        <v>0</v>
      </c>
      <c r="R1839" s="184">
        <f t="shared" si="52"/>
        <v>0</v>
      </c>
      <c r="S1839" s="184">
        <v>0</v>
      </c>
      <c r="T1839" s="185">
        <f t="shared" si="53"/>
        <v>0</v>
      </c>
      <c r="U1839" s="36"/>
      <c r="V1839" s="36"/>
      <c r="W1839" s="36"/>
      <c r="X1839" s="36"/>
      <c r="Y1839" s="36"/>
      <c r="Z1839" s="36"/>
      <c r="AA1839" s="36"/>
      <c r="AB1839" s="36"/>
      <c r="AC1839" s="36"/>
      <c r="AD1839" s="36"/>
      <c r="AE1839" s="36"/>
      <c r="AR1839" s="186" t="s">
        <v>214</v>
      </c>
      <c r="AT1839" s="186" t="s">
        <v>156</v>
      </c>
      <c r="AU1839" s="186" t="s">
        <v>84</v>
      </c>
      <c r="AY1839" s="19" t="s">
        <v>153</v>
      </c>
      <c r="BE1839" s="187">
        <f t="shared" si="54"/>
        <v>0</v>
      </c>
      <c r="BF1839" s="187">
        <f t="shared" si="55"/>
        <v>0</v>
      </c>
      <c r="BG1839" s="187">
        <f t="shared" si="56"/>
        <v>0</v>
      </c>
      <c r="BH1839" s="187">
        <f t="shared" si="57"/>
        <v>0</v>
      </c>
      <c r="BI1839" s="187">
        <f t="shared" si="58"/>
        <v>0</v>
      </c>
      <c r="BJ1839" s="19" t="s">
        <v>82</v>
      </c>
      <c r="BK1839" s="187">
        <f t="shared" si="59"/>
        <v>0</v>
      </c>
      <c r="BL1839" s="19" t="s">
        <v>214</v>
      </c>
      <c r="BM1839" s="186" t="s">
        <v>9366</v>
      </c>
    </row>
    <row r="1840" spans="1:65" s="2" customFormat="1" ht="36" x14ac:dyDescent="0.2">
      <c r="A1840" s="36"/>
      <c r="B1840" s="37"/>
      <c r="C1840" s="175" t="s">
        <v>3428</v>
      </c>
      <c r="D1840" s="175" t="s">
        <v>156</v>
      </c>
      <c r="E1840" s="176" t="s">
        <v>9367</v>
      </c>
      <c r="F1840" s="177" t="s">
        <v>9368</v>
      </c>
      <c r="G1840" s="178" t="s">
        <v>373</v>
      </c>
      <c r="H1840" s="179">
        <v>1</v>
      </c>
      <c r="I1840" s="180"/>
      <c r="J1840" s="181">
        <f t="shared" si="50"/>
        <v>0</v>
      </c>
      <c r="K1840" s="177" t="s">
        <v>28</v>
      </c>
      <c r="L1840" s="41"/>
      <c r="M1840" s="182" t="s">
        <v>28</v>
      </c>
      <c r="N1840" s="183" t="s">
        <v>45</v>
      </c>
      <c r="O1840" s="66"/>
      <c r="P1840" s="184">
        <f t="shared" si="51"/>
        <v>0</v>
      </c>
      <c r="Q1840" s="184">
        <v>0</v>
      </c>
      <c r="R1840" s="184">
        <f t="shared" si="52"/>
        <v>0</v>
      </c>
      <c r="S1840" s="184">
        <v>0</v>
      </c>
      <c r="T1840" s="185">
        <f t="shared" si="53"/>
        <v>0</v>
      </c>
      <c r="U1840" s="36"/>
      <c r="V1840" s="36"/>
      <c r="W1840" s="36"/>
      <c r="X1840" s="36"/>
      <c r="Y1840" s="36"/>
      <c r="Z1840" s="36"/>
      <c r="AA1840" s="36"/>
      <c r="AB1840" s="36"/>
      <c r="AC1840" s="36"/>
      <c r="AD1840" s="36"/>
      <c r="AE1840" s="36"/>
      <c r="AR1840" s="186" t="s">
        <v>214</v>
      </c>
      <c r="AT1840" s="186" t="s">
        <v>156</v>
      </c>
      <c r="AU1840" s="186" t="s">
        <v>84</v>
      </c>
      <c r="AY1840" s="19" t="s">
        <v>153</v>
      </c>
      <c r="BE1840" s="187">
        <f t="shared" si="54"/>
        <v>0</v>
      </c>
      <c r="BF1840" s="187">
        <f t="shared" si="55"/>
        <v>0</v>
      </c>
      <c r="BG1840" s="187">
        <f t="shared" si="56"/>
        <v>0</v>
      </c>
      <c r="BH1840" s="187">
        <f t="shared" si="57"/>
        <v>0</v>
      </c>
      <c r="BI1840" s="187">
        <f t="shared" si="58"/>
        <v>0</v>
      </c>
      <c r="BJ1840" s="19" t="s">
        <v>82</v>
      </c>
      <c r="BK1840" s="187">
        <f t="shared" si="59"/>
        <v>0</v>
      </c>
      <c r="BL1840" s="19" t="s">
        <v>214</v>
      </c>
      <c r="BM1840" s="186" t="s">
        <v>9369</v>
      </c>
    </row>
    <row r="1841" spans="1:65" s="2" customFormat="1" ht="36" x14ac:dyDescent="0.2">
      <c r="A1841" s="36"/>
      <c r="B1841" s="37"/>
      <c r="C1841" s="175" t="s">
        <v>3439</v>
      </c>
      <c r="D1841" s="175" t="s">
        <v>156</v>
      </c>
      <c r="E1841" s="176" t="s">
        <v>9370</v>
      </c>
      <c r="F1841" s="177" t="s">
        <v>9371</v>
      </c>
      <c r="G1841" s="178" t="s">
        <v>373</v>
      </c>
      <c r="H1841" s="179">
        <v>1</v>
      </c>
      <c r="I1841" s="180"/>
      <c r="J1841" s="181">
        <f t="shared" si="50"/>
        <v>0</v>
      </c>
      <c r="K1841" s="177" t="s">
        <v>28</v>
      </c>
      <c r="L1841" s="41"/>
      <c r="M1841" s="182" t="s">
        <v>28</v>
      </c>
      <c r="N1841" s="183" t="s">
        <v>45</v>
      </c>
      <c r="O1841" s="66"/>
      <c r="P1841" s="184">
        <f t="shared" si="51"/>
        <v>0</v>
      </c>
      <c r="Q1841" s="184">
        <v>0</v>
      </c>
      <c r="R1841" s="184">
        <f t="shared" si="52"/>
        <v>0</v>
      </c>
      <c r="S1841" s="184">
        <v>0</v>
      </c>
      <c r="T1841" s="185">
        <f t="shared" si="53"/>
        <v>0</v>
      </c>
      <c r="U1841" s="36"/>
      <c r="V1841" s="36"/>
      <c r="W1841" s="36"/>
      <c r="X1841" s="36"/>
      <c r="Y1841" s="36"/>
      <c r="Z1841" s="36"/>
      <c r="AA1841" s="36"/>
      <c r="AB1841" s="36"/>
      <c r="AC1841" s="36"/>
      <c r="AD1841" s="36"/>
      <c r="AE1841" s="36"/>
      <c r="AR1841" s="186" t="s">
        <v>214</v>
      </c>
      <c r="AT1841" s="186" t="s">
        <v>156</v>
      </c>
      <c r="AU1841" s="186" t="s">
        <v>84</v>
      </c>
      <c r="AY1841" s="19" t="s">
        <v>153</v>
      </c>
      <c r="BE1841" s="187">
        <f t="shared" si="54"/>
        <v>0</v>
      </c>
      <c r="BF1841" s="187">
        <f t="shared" si="55"/>
        <v>0</v>
      </c>
      <c r="BG1841" s="187">
        <f t="shared" si="56"/>
        <v>0</v>
      </c>
      <c r="BH1841" s="187">
        <f t="shared" si="57"/>
        <v>0</v>
      </c>
      <c r="BI1841" s="187">
        <f t="shared" si="58"/>
        <v>0</v>
      </c>
      <c r="BJ1841" s="19" t="s">
        <v>82</v>
      </c>
      <c r="BK1841" s="187">
        <f t="shared" si="59"/>
        <v>0</v>
      </c>
      <c r="BL1841" s="19" t="s">
        <v>214</v>
      </c>
      <c r="BM1841" s="186" t="s">
        <v>9372</v>
      </c>
    </row>
    <row r="1842" spans="1:65" s="2" customFormat="1" ht="36" x14ac:dyDescent="0.2">
      <c r="A1842" s="36"/>
      <c r="B1842" s="37"/>
      <c r="C1842" s="175" t="s">
        <v>3444</v>
      </c>
      <c r="D1842" s="175" t="s">
        <v>156</v>
      </c>
      <c r="E1842" s="176" t="s">
        <v>9373</v>
      </c>
      <c r="F1842" s="177" t="s">
        <v>9374</v>
      </c>
      <c r="G1842" s="178" t="s">
        <v>373</v>
      </c>
      <c r="H1842" s="179">
        <v>1</v>
      </c>
      <c r="I1842" s="180"/>
      <c r="J1842" s="181">
        <f t="shared" si="50"/>
        <v>0</v>
      </c>
      <c r="K1842" s="177" t="s">
        <v>28</v>
      </c>
      <c r="L1842" s="41"/>
      <c r="M1842" s="182" t="s">
        <v>28</v>
      </c>
      <c r="N1842" s="183" t="s">
        <v>45</v>
      </c>
      <c r="O1842" s="66"/>
      <c r="P1842" s="184">
        <f t="shared" si="51"/>
        <v>0</v>
      </c>
      <c r="Q1842" s="184">
        <v>0</v>
      </c>
      <c r="R1842" s="184">
        <f t="shared" si="52"/>
        <v>0</v>
      </c>
      <c r="S1842" s="184">
        <v>0</v>
      </c>
      <c r="T1842" s="185">
        <f t="shared" si="53"/>
        <v>0</v>
      </c>
      <c r="U1842" s="36"/>
      <c r="V1842" s="36"/>
      <c r="W1842" s="36"/>
      <c r="X1842" s="36"/>
      <c r="Y1842" s="36"/>
      <c r="Z1842" s="36"/>
      <c r="AA1842" s="36"/>
      <c r="AB1842" s="36"/>
      <c r="AC1842" s="36"/>
      <c r="AD1842" s="36"/>
      <c r="AE1842" s="36"/>
      <c r="AR1842" s="186" t="s">
        <v>214</v>
      </c>
      <c r="AT1842" s="186" t="s">
        <v>156</v>
      </c>
      <c r="AU1842" s="186" t="s">
        <v>84</v>
      </c>
      <c r="AY1842" s="19" t="s">
        <v>153</v>
      </c>
      <c r="BE1842" s="187">
        <f t="shared" si="54"/>
        <v>0</v>
      </c>
      <c r="BF1842" s="187">
        <f t="shared" si="55"/>
        <v>0</v>
      </c>
      <c r="BG1842" s="187">
        <f t="shared" si="56"/>
        <v>0</v>
      </c>
      <c r="BH1842" s="187">
        <f t="shared" si="57"/>
        <v>0</v>
      </c>
      <c r="BI1842" s="187">
        <f t="shared" si="58"/>
        <v>0</v>
      </c>
      <c r="BJ1842" s="19" t="s">
        <v>82</v>
      </c>
      <c r="BK1842" s="187">
        <f t="shared" si="59"/>
        <v>0</v>
      </c>
      <c r="BL1842" s="19" t="s">
        <v>214</v>
      </c>
      <c r="BM1842" s="186" t="s">
        <v>9375</v>
      </c>
    </row>
    <row r="1843" spans="1:65" s="2" customFormat="1" ht="36" x14ac:dyDescent="0.2">
      <c r="A1843" s="36"/>
      <c r="B1843" s="37"/>
      <c r="C1843" s="175" t="s">
        <v>3448</v>
      </c>
      <c r="D1843" s="175" t="s">
        <v>156</v>
      </c>
      <c r="E1843" s="176" t="s">
        <v>9376</v>
      </c>
      <c r="F1843" s="177" t="s">
        <v>9377</v>
      </c>
      <c r="G1843" s="178" t="s">
        <v>373</v>
      </c>
      <c r="H1843" s="179">
        <v>1</v>
      </c>
      <c r="I1843" s="180"/>
      <c r="J1843" s="181">
        <f t="shared" si="50"/>
        <v>0</v>
      </c>
      <c r="K1843" s="177" t="s">
        <v>28</v>
      </c>
      <c r="L1843" s="41"/>
      <c r="M1843" s="182" t="s">
        <v>28</v>
      </c>
      <c r="N1843" s="183" t="s">
        <v>45</v>
      </c>
      <c r="O1843" s="66"/>
      <c r="P1843" s="184">
        <f t="shared" si="51"/>
        <v>0</v>
      </c>
      <c r="Q1843" s="184">
        <v>0</v>
      </c>
      <c r="R1843" s="184">
        <f t="shared" si="52"/>
        <v>0</v>
      </c>
      <c r="S1843" s="184">
        <v>0</v>
      </c>
      <c r="T1843" s="185">
        <f t="shared" si="53"/>
        <v>0</v>
      </c>
      <c r="U1843" s="36"/>
      <c r="V1843" s="36"/>
      <c r="W1843" s="36"/>
      <c r="X1843" s="36"/>
      <c r="Y1843" s="36"/>
      <c r="Z1843" s="36"/>
      <c r="AA1843" s="36"/>
      <c r="AB1843" s="36"/>
      <c r="AC1843" s="36"/>
      <c r="AD1843" s="36"/>
      <c r="AE1843" s="36"/>
      <c r="AR1843" s="186" t="s">
        <v>214</v>
      </c>
      <c r="AT1843" s="186" t="s">
        <v>156</v>
      </c>
      <c r="AU1843" s="186" t="s">
        <v>84</v>
      </c>
      <c r="AY1843" s="19" t="s">
        <v>153</v>
      </c>
      <c r="BE1843" s="187">
        <f t="shared" si="54"/>
        <v>0</v>
      </c>
      <c r="BF1843" s="187">
        <f t="shared" si="55"/>
        <v>0</v>
      </c>
      <c r="BG1843" s="187">
        <f t="shared" si="56"/>
        <v>0</v>
      </c>
      <c r="BH1843" s="187">
        <f t="shared" si="57"/>
        <v>0</v>
      </c>
      <c r="BI1843" s="187">
        <f t="shared" si="58"/>
        <v>0</v>
      </c>
      <c r="BJ1843" s="19" t="s">
        <v>82</v>
      </c>
      <c r="BK1843" s="187">
        <f t="shared" si="59"/>
        <v>0</v>
      </c>
      <c r="BL1843" s="19" t="s">
        <v>214</v>
      </c>
      <c r="BM1843" s="186" t="s">
        <v>9378</v>
      </c>
    </row>
    <row r="1844" spans="1:65" s="2" customFormat="1" ht="36" x14ac:dyDescent="0.2">
      <c r="A1844" s="36"/>
      <c r="B1844" s="37"/>
      <c r="C1844" s="175" t="s">
        <v>3453</v>
      </c>
      <c r="D1844" s="175" t="s">
        <v>156</v>
      </c>
      <c r="E1844" s="176" t="s">
        <v>9379</v>
      </c>
      <c r="F1844" s="177" t="s">
        <v>9380</v>
      </c>
      <c r="G1844" s="178" t="s">
        <v>373</v>
      </c>
      <c r="H1844" s="179">
        <v>1</v>
      </c>
      <c r="I1844" s="180"/>
      <c r="J1844" s="181">
        <f t="shared" si="50"/>
        <v>0</v>
      </c>
      <c r="K1844" s="177" t="s">
        <v>28</v>
      </c>
      <c r="L1844" s="41"/>
      <c r="M1844" s="182" t="s">
        <v>28</v>
      </c>
      <c r="N1844" s="183" t="s">
        <v>45</v>
      </c>
      <c r="O1844" s="66"/>
      <c r="P1844" s="184">
        <f t="shared" si="51"/>
        <v>0</v>
      </c>
      <c r="Q1844" s="184">
        <v>0</v>
      </c>
      <c r="R1844" s="184">
        <f t="shared" si="52"/>
        <v>0</v>
      </c>
      <c r="S1844" s="184">
        <v>0</v>
      </c>
      <c r="T1844" s="185">
        <f t="shared" si="53"/>
        <v>0</v>
      </c>
      <c r="U1844" s="36"/>
      <c r="V1844" s="36"/>
      <c r="W1844" s="36"/>
      <c r="X1844" s="36"/>
      <c r="Y1844" s="36"/>
      <c r="Z1844" s="36"/>
      <c r="AA1844" s="36"/>
      <c r="AB1844" s="36"/>
      <c r="AC1844" s="36"/>
      <c r="AD1844" s="36"/>
      <c r="AE1844" s="36"/>
      <c r="AR1844" s="186" t="s">
        <v>214</v>
      </c>
      <c r="AT1844" s="186" t="s">
        <v>156</v>
      </c>
      <c r="AU1844" s="186" t="s">
        <v>84</v>
      </c>
      <c r="AY1844" s="19" t="s">
        <v>153</v>
      </c>
      <c r="BE1844" s="187">
        <f t="shared" si="54"/>
        <v>0</v>
      </c>
      <c r="BF1844" s="187">
        <f t="shared" si="55"/>
        <v>0</v>
      </c>
      <c r="BG1844" s="187">
        <f t="shared" si="56"/>
        <v>0</v>
      </c>
      <c r="BH1844" s="187">
        <f t="shared" si="57"/>
        <v>0</v>
      </c>
      <c r="BI1844" s="187">
        <f t="shared" si="58"/>
        <v>0</v>
      </c>
      <c r="BJ1844" s="19" t="s">
        <v>82</v>
      </c>
      <c r="BK1844" s="187">
        <f t="shared" si="59"/>
        <v>0</v>
      </c>
      <c r="BL1844" s="19" t="s">
        <v>214</v>
      </c>
      <c r="BM1844" s="186" t="s">
        <v>9381</v>
      </c>
    </row>
    <row r="1845" spans="1:65" s="2" customFormat="1" ht="24" x14ac:dyDescent="0.2">
      <c r="A1845" s="36"/>
      <c r="B1845" s="37"/>
      <c r="C1845" s="175" t="s">
        <v>3461</v>
      </c>
      <c r="D1845" s="175" t="s">
        <v>156</v>
      </c>
      <c r="E1845" s="176" t="s">
        <v>9382</v>
      </c>
      <c r="F1845" s="177" t="s">
        <v>9383</v>
      </c>
      <c r="G1845" s="178" t="s">
        <v>373</v>
      </c>
      <c r="H1845" s="179">
        <v>1</v>
      </c>
      <c r="I1845" s="180"/>
      <c r="J1845" s="181">
        <f t="shared" si="50"/>
        <v>0</v>
      </c>
      <c r="K1845" s="177" t="s">
        <v>28</v>
      </c>
      <c r="L1845" s="41"/>
      <c r="M1845" s="182" t="s">
        <v>28</v>
      </c>
      <c r="N1845" s="183" t="s">
        <v>45</v>
      </c>
      <c r="O1845" s="66"/>
      <c r="P1845" s="184">
        <f t="shared" si="51"/>
        <v>0</v>
      </c>
      <c r="Q1845" s="184">
        <v>0</v>
      </c>
      <c r="R1845" s="184">
        <f t="shared" si="52"/>
        <v>0</v>
      </c>
      <c r="S1845" s="184">
        <v>0</v>
      </c>
      <c r="T1845" s="185">
        <f t="shared" si="53"/>
        <v>0</v>
      </c>
      <c r="U1845" s="36"/>
      <c r="V1845" s="36"/>
      <c r="W1845" s="36"/>
      <c r="X1845" s="36"/>
      <c r="Y1845" s="36"/>
      <c r="Z1845" s="36"/>
      <c r="AA1845" s="36"/>
      <c r="AB1845" s="36"/>
      <c r="AC1845" s="36"/>
      <c r="AD1845" s="36"/>
      <c r="AE1845" s="36"/>
      <c r="AR1845" s="186" t="s">
        <v>214</v>
      </c>
      <c r="AT1845" s="186" t="s">
        <v>156</v>
      </c>
      <c r="AU1845" s="186" t="s">
        <v>84</v>
      </c>
      <c r="AY1845" s="19" t="s">
        <v>153</v>
      </c>
      <c r="BE1845" s="187">
        <f t="shared" si="54"/>
        <v>0</v>
      </c>
      <c r="BF1845" s="187">
        <f t="shared" si="55"/>
        <v>0</v>
      </c>
      <c r="BG1845" s="187">
        <f t="shared" si="56"/>
        <v>0</v>
      </c>
      <c r="BH1845" s="187">
        <f t="shared" si="57"/>
        <v>0</v>
      </c>
      <c r="BI1845" s="187">
        <f t="shared" si="58"/>
        <v>0</v>
      </c>
      <c r="BJ1845" s="19" t="s">
        <v>82</v>
      </c>
      <c r="BK1845" s="187">
        <f t="shared" si="59"/>
        <v>0</v>
      </c>
      <c r="BL1845" s="19" t="s">
        <v>214</v>
      </c>
      <c r="BM1845" s="186" t="s">
        <v>9384</v>
      </c>
    </row>
    <row r="1846" spans="1:65" s="2" customFormat="1" ht="24" x14ac:dyDescent="0.2">
      <c r="A1846" s="36"/>
      <c r="B1846" s="37"/>
      <c r="C1846" s="175" t="s">
        <v>3468</v>
      </c>
      <c r="D1846" s="175" t="s">
        <v>156</v>
      </c>
      <c r="E1846" s="176" t="s">
        <v>9385</v>
      </c>
      <c r="F1846" s="177" t="s">
        <v>9386</v>
      </c>
      <c r="G1846" s="178" t="s">
        <v>373</v>
      </c>
      <c r="H1846" s="179">
        <v>1</v>
      </c>
      <c r="I1846" s="180"/>
      <c r="J1846" s="181">
        <f t="shared" ref="J1846:J1877" si="60">ROUND(I1846*H1846,2)</f>
        <v>0</v>
      </c>
      <c r="K1846" s="177" t="s">
        <v>28</v>
      </c>
      <c r="L1846" s="41"/>
      <c r="M1846" s="182" t="s">
        <v>28</v>
      </c>
      <c r="N1846" s="183" t="s">
        <v>45</v>
      </c>
      <c r="O1846" s="66"/>
      <c r="P1846" s="184">
        <f t="shared" ref="P1846:P1877" si="61">O1846*H1846</f>
        <v>0</v>
      </c>
      <c r="Q1846" s="184">
        <v>0</v>
      </c>
      <c r="R1846" s="184">
        <f t="shared" ref="R1846:R1877" si="62">Q1846*H1846</f>
        <v>0</v>
      </c>
      <c r="S1846" s="184">
        <v>0</v>
      </c>
      <c r="T1846" s="185">
        <f t="shared" ref="T1846:T1877" si="63">S1846*H1846</f>
        <v>0</v>
      </c>
      <c r="U1846" s="36"/>
      <c r="V1846" s="36"/>
      <c r="W1846" s="36"/>
      <c r="X1846" s="36"/>
      <c r="Y1846" s="36"/>
      <c r="Z1846" s="36"/>
      <c r="AA1846" s="36"/>
      <c r="AB1846" s="36"/>
      <c r="AC1846" s="36"/>
      <c r="AD1846" s="36"/>
      <c r="AE1846" s="36"/>
      <c r="AR1846" s="186" t="s">
        <v>214</v>
      </c>
      <c r="AT1846" s="186" t="s">
        <v>156</v>
      </c>
      <c r="AU1846" s="186" t="s">
        <v>84</v>
      </c>
      <c r="AY1846" s="19" t="s">
        <v>153</v>
      </c>
      <c r="BE1846" s="187">
        <f t="shared" ref="BE1846:BE1877" si="64">IF(N1846="základní",J1846,0)</f>
        <v>0</v>
      </c>
      <c r="BF1846" s="187">
        <f t="shared" ref="BF1846:BF1877" si="65">IF(N1846="snížená",J1846,0)</f>
        <v>0</v>
      </c>
      <c r="BG1846" s="187">
        <f t="shared" ref="BG1846:BG1877" si="66">IF(N1846="zákl. přenesená",J1846,0)</f>
        <v>0</v>
      </c>
      <c r="BH1846" s="187">
        <f t="shared" ref="BH1846:BH1877" si="67">IF(N1846="sníž. přenesená",J1846,0)</f>
        <v>0</v>
      </c>
      <c r="BI1846" s="187">
        <f t="shared" ref="BI1846:BI1877" si="68">IF(N1846="nulová",J1846,0)</f>
        <v>0</v>
      </c>
      <c r="BJ1846" s="19" t="s">
        <v>82</v>
      </c>
      <c r="BK1846" s="187">
        <f t="shared" ref="BK1846:BK1877" si="69">ROUND(I1846*H1846,2)</f>
        <v>0</v>
      </c>
      <c r="BL1846" s="19" t="s">
        <v>214</v>
      </c>
      <c r="BM1846" s="186" t="s">
        <v>9387</v>
      </c>
    </row>
    <row r="1847" spans="1:65" s="2" customFormat="1" ht="24" x14ac:dyDescent="0.2">
      <c r="A1847" s="36"/>
      <c r="B1847" s="37"/>
      <c r="C1847" s="175" t="s">
        <v>3504</v>
      </c>
      <c r="D1847" s="175" t="s">
        <v>156</v>
      </c>
      <c r="E1847" s="176" t="s">
        <v>9388</v>
      </c>
      <c r="F1847" s="177" t="s">
        <v>9389</v>
      </c>
      <c r="G1847" s="178" t="s">
        <v>373</v>
      </c>
      <c r="H1847" s="179">
        <v>1</v>
      </c>
      <c r="I1847" s="180"/>
      <c r="J1847" s="181">
        <f t="shared" si="60"/>
        <v>0</v>
      </c>
      <c r="K1847" s="177" t="s">
        <v>28</v>
      </c>
      <c r="L1847" s="41"/>
      <c r="M1847" s="182" t="s">
        <v>28</v>
      </c>
      <c r="N1847" s="183" t="s">
        <v>45</v>
      </c>
      <c r="O1847" s="66"/>
      <c r="P1847" s="184">
        <f t="shared" si="61"/>
        <v>0</v>
      </c>
      <c r="Q1847" s="184">
        <v>0</v>
      </c>
      <c r="R1847" s="184">
        <f t="shared" si="62"/>
        <v>0</v>
      </c>
      <c r="S1847" s="184">
        <v>0</v>
      </c>
      <c r="T1847" s="185">
        <f t="shared" si="63"/>
        <v>0</v>
      </c>
      <c r="U1847" s="36"/>
      <c r="V1847" s="36"/>
      <c r="W1847" s="36"/>
      <c r="X1847" s="36"/>
      <c r="Y1847" s="36"/>
      <c r="Z1847" s="36"/>
      <c r="AA1847" s="36"/>
      <c r="AB1847" s="36"/>
      <c r="AC1847" s="36"/>
      <c r="AD1847" s="36"/>
      <c r="AE1847" s="36"/>
      <c r="AR1847" s="186" t="s">
        <v>214</v>
      </c>
      <c r="AT1847" s="186" t="s">
        <v>156</v>
      </c>
      <c r="AU1847" s="186" t="s">
        <v>84</v>
      </c>
      <c r="AY1847" s="19" t="s">
        <v>153</v>
      </c>
      <c r="BE1847" s="187">
        <f t="shared" si="64"/>
        <v>0</v>
      </c>
      <c r="BF1847" s="187">
        <f t="shared" si="65"/>
        <v>0</v>
      </c>
      <c r="BG1847" s="187">
        <f t="shared" si="66"/>
        <v>0</v>
      </c>
      <c r="BH1847" s="187">
        <f t="shared" si="67"/>
        <v>0</v>
      </c>
      <c r="BI1847" s="187">
        <f t="shared" si="68"/>
        <v>0</v>
      </c>
      <c r="BJ1847" s="19" t="s">
        <v>82</v>
      </c>
      <c r="BK1847" s="187">
        <f t="shared" si="69"/>
        <v>0</v>
      </c>
      <c r="BL1847" s="19" t="s">
        <v>214</v>
      </c>
      <c r="BM1847" s="186" t="s">
        <v>9390</v>
      </c>
    </row>
    <row r="1848" spans="1:65" s="2" customFormat="1" ht="16.5" customHeight="1" x14ac:dyDescent="0.2">
      <c r="A1848" s="36"/>
      <c r="B1848" s="37"/>
      <c r="C1848" s="175" t="s">
        <v>3510</v>
      </c>
      <c r="D1848" s="175" t="s">
        <v>156</v>
      </c>
      <c r="E1848" s="176" t="s">
        <v>9391</v>
      </c>
      <c r="F1848" s="177" t="s">
        <v>9392</v>
      </c>
      <c r="G1848" s="178" t="s">
        <v>373</v>
      </c>
      <c r="H1848" s="179">
        <v>1</v>
      </c>
      <c r="I1848" s="180"/>
      <c r="J1848" s="181">
        <f t="shared" si="60"/>
        <v>0</v>
      </c>
      <c r="K1848" s="177" t="s">
        <v>28</v>
      </c>
      <c r="L1848" s="41"/>
      <c r="M1848" s="182" t="s">
        <v>28</v>
      </c>
      <c r="N1848" s="183" t="s">
        <v>45</v>
      </c>
      <c r="O1848" s="66"/>
      <c r="P1848" s="184">
        <f t="shared" si="61"/>
        <v>0</v>
      </c>
      <c r="Q1848" s="184">
        <v>0</v>
      </c>
      <c r="R1848" s="184">
        <f t="shared" si="62"/>
        <v>0</v>
      </c>
      <c r="S1848" s="184">
        <v>0</v>
      </c>
      <c r="T1848" s="185">
        <f t="shared" si="63"/>
        <v>0</v>
      </c>
      <c r="U1848" s="36"/>
      <c r="V1848" s="36"/>
      <c r="W1848" s="36"/>
      <c r="X1848" s="36"/>
      <c r="Y1848" s="36"/>
      <c r="Z1848" s="36"/>
      <c r="AA1848" s="36"/>
      <c r="AB1848" s="36"/>
      <c r="AC1848" s="36"/>
      <c r="AD1848" s="36"/>
      <c r="AE1848" s="36"/>
      <c r="AR1848" s="186" t="s">
        <v>214</v>
      </c>
      <c r="AT1848" s="186" t="s">
        <v>156</v>
      </c>
      <c r="AU1848" s="186" t="s">
        <v>84</v>
      </c>
      <c r="AY1848" s="19" t="s">
        <v>153</v>
      </c>
      <c r="BE1848" s="187">
        <f t="shared" si="64"/>
        <v>0</v>
      </c>
      <c r="BF1848" s="187">
        <f t="shared" si="65"/>
        <v>0</v>
      </c>
      <c r="BG1848" s="187">
        <f t="shared" si="66"/>
        <v>0</v>
      </c>
      <c r="BH1848" s="187">
        <f t="shared" si="67"/>
        <v>0</v>
      </c>
      <c r="BI1848" s="187">
        <f t="shared" si="68"/>
        <v>0</v>
      </c>
      <c r="BJ1848" s="19" t="s">
        <v>82</v>
      </c>
      <c r="BK1848" s="187">
        <f t="shared" si="69"/>
        <v>0</v>
      </c>
      <c r="BL1848" s="19" t="s">
        <v>214</v>
      </c>
      <c r="BM1848" s="186" t="s">
        <v>9393</v>
      </c>
    </row>
    <row r="1849" spans="1:65" s="2" customFormat="1" ht="33" customHeight="1" x14ac:dyDescent="0.2">
      <c r="A1849" s="36"/>
      <c r="B1849" s="37"/>
      <c r="C1849" s="175" t="s">
        <v>3515</v>
      </c>
      <c r="D1849" s="175" t="s">
        <v>156</v>
      </c>
      <c r="E1849" s="176" t="s">
        <v>9394</v>
      </c>
      <c r="F1849" s="177" t="s">
        <v>9395</v>
      </c>
      <c r="G1849" s="178" t="s">
        <v>373</v>
      </c>
      <c r="H1849" s="179">
        <v>1</v>
      </c>
      <c r="I1849" s="180"/>
      <c r="J1849" s="181">
        <f t="shared" si="60"/>
        <v>0</v>
      </c>
      <c r="K1849" s="177" t="s">
        <v>28</v>
      </c>
      <c r="L1849" s="41"/>
      <c r="M1849" s="182" t="s">
        <v>28</v>
      </c>
      <c r="N1849" s="183" t="s">
        <v>45</v>
      </c>
      <c r="O1849" s="66"/>
      <c r="P1849" s="184">
        <f t="shared" si="61"/>
        <v>0</v>
      </c>
      <c r="Q1849" s="184">
        <v>0</v>
      </c>
      <c r="R1849" s="184">
        <f t="shared" si="62"/>
        <v>0</v>
      </c>
      <c r="S1849" s="184">
        <v>0</v>
      </c>
      <c r="T1849" s="185">
        <f t="shared" si="63"/>
        <v>0</v>
      </c>
      <c r="U1849" s="36"/>
      <c r="V1849" s="36"/>
      <c r="W1849" s="36"/>
      <c r="X1849" s="36"/>
      <c r="Y1849" s="36"/>
      <c r="Z1849" s="36"/>
      <c r="AA1849" s="36"/>
      <c r="AB1849" s="36"/>
      <c r="AC1849" s="36"/>
      <c r="AD1849" s="36"/>
      <c r="AE1849" s="36"/>
      <c r="AR1849" s="186" t="s">
        <v>214</v>
      </c>
      <c r="AT1849" s="186" t="s">
        <v>156</v>
      </c>
      <c r="AU1849" s="186" t="s">
        <v>84</v>
      </c>
      <c r="AY1849" s="19" t="s">
        <v>153</v>
      </c>
      <c r="BE1849" s="187">
        <f t="shared" si="64"/>
        <v>0</v>
      </c>
      <c r="BF1849" s="187">
        <f t="shared" si="65"/>
        <v>0</v>
      </c>
      <c r="BG1849" s="187">
        <f t="shared" si="66"/>
        <v>0</v>
      </c>
      <c r="BH1849" s="187">
        <f t="shared" si="67"/>
        <v>0</v>
      </c>
      <c r="BI1849" s="187">
        <f t="shared" si="68"/>
        <v>0</v>
      </c>
      <c r="BJ1849" s="19" t="s">
        <v>82</v>
      </c>
      <c r="BK1849" s="187">
        <f t="shared" si="69"/>
        <v>0</v>
      </c>
      <c r="BL1849" s="19" t="s">
        <v>214</v>
      </c>
      <c r="BM1849" s="186" t="s">
        <v>9396</v>
      </c>
    </row>
    <row r="1850" spans="1:65" s="2" customFormat="1" ht="24" x14ac:dyDescent="0.2">
      <c r="A1850" s="36"/>
      <c r="B1850" s="37"/>
      <c r="C1850" s="175" t="s">
        <v>3553</v>
      </c>
      <c r="D1850" s="175" t="s">
        <v>156</v>
      </c>
      <c r="E1850" s="176" t="s">
        <v>9397</v>
      </c>
      <c r="F1850" s="177" t="s">
        <v>9398</v>
      </c>
      <c r="G1850" s="178" t="s">
        <v>373</v>
      </c>
      <c r="H1850" s="179">
        <v>1</v>
      </c>
      <c r="I1850" s="180"/>
      <c r="J1850" s="181">
        <f t="shared" si="60"/>
        <v>0</v>
      </c>
      <c r="K1850" s="177" t="s">
        <v>28</v>
      </c>
      <c r="L1850" s="41"/>
      <c r="M1850" s="182" t="s">
        <v>28</v>
      </c>
      <c r="N1850" s="183" t="s">
        <v>45</v>
      </c>
      <c r="O1850" s="66"/>
      <c r="P1850" s="184">
        <f t="shared" si="61"/>
        <v>0</v>
      </c>
      <c r="Q1850" s="184">
        <v>0</v>
      </c>
      <c r="R1850" s="184">
        <f t="shared" si="62"/>
        <v>0</v>
      </c>
      <c r="S1850" s="184">
        <v>0</v>
      </c>
      <c r="T1850" s="185">
        <f t="shared" si="63"/>
        <v>0</v>
      </c>
      <c r="U1850" s="36"/>
      <c r="V1850" s="36"/>
      <c r="W1850" s="36"/>
      <c r="X1850" s="36"/>
      <c r="Y1850" s="36"/>
      <c r="Z1850" s="36"/>
      <c r="AA1850" s="36"/>
      <c r="AB1850" s="36"/>
      <c r="AC1850" s="36"/>
      <c r="AD1850" s="36"/>
      <c r="AE1850" s="36"/>
      <c r="AR1850" s="186" t="s">
        <v>214</v>
      </c>
      <c r="AT1850" s="186" t="s">
        <v>156</v>
      </c>
      <c r="AU1850" s="186" t="s">
        <v>84</v>
      </c>
      <c r="AY1850" s="19" t="s">
        <v>153</v>
      </c>
      <c r="BE1850" s="187">
        <f t="shared" si="64"/>
        <v>0</v>
      </c>
      <c r="BF1850" s="187">
        <f t="shared" si="65"/>
        <v>0</v>
      </c>
      <c r="BG1850" s="187">
        <f t="shared" si="66"/>
        <v>0</v>
      </c>
      <c r="BH1850" s="187">
        <f t="shared" si="67"/>
        <v>0</v>
      </c>
      <c r="BI1850" s="187">
        <f t="shared" si="68"/>
        <v>0</v>
      </c>
      <c r="BJ1850" s="19" t="s">
        <v>82</v>
      </c>
      <c r="BK1850" s="187">
        <f t="shared" si="69"/>
        <v>0</v>
      </c>
      <c r="BL1850" s="19" t="s">
        <v>214</v>
      </c>
      <c r="BM1850" s="186" t="s">
        <v>9399</v>
      </c>
    </row>
    <row r="1851" spans="1:65" s="2" customFormat="1" ht="24" x14ac:dyDescent="0.2">
      <c r="A1851" s="36"/>
      <c r="B1851" s="37"/>
      <c r="C1851" s="175" t="s">
        <v>3560</v>
      </c>
      <c r="D1851" s="175" t="s">
        <v>156</v>
      </c>
      <c r="E1851" s="176" t="s">
        <v>9400</v>
      </c>
      <c r="F1851" s="177" t="s">
        <v>9401</v>
      </c>
      <c r="G1851" s="178" t="s">
        <v>373</v>
      </c>
      <c r="H1851" s="179">
        <v>1</v>
      </c>
      <c r="I1851" s="180"/>
      <c r="J1851" s="181">
        <f t="shared" si="60"/>
        <v>0</v>
      </c>
      <c r="K1851" s="177" t="s">
        <v>28</v>
      </c>
      <c r="L1851" s="41"/>
      <c r="M1851" s="182" t="s">
        <v>28</v>
      </c>
      <c r="N1851" s="183" t="s">
        <v>45</v>
      </c>
      <c r="O1851" s="66"/>
      <c r="P1851" s="184">
        <f t="shared" si="61"/>
        <v>0</v>
      </c>
      <c r="Q1851" s="184">
        <v>0</v>
      </c>
      <c r="R1851" s="184">
        <f t="shared" si="62"/>
        <v>0</v>
      </c>
      <c r="S1851" s="184">
        <v>0</v>
      </c>
      <c r="T1851" s="185">
        <f t="shared" si="63"/>
        <v>0</v>
      </c>
      <c r="U1851" s="36"/>
      <c r="V1851" s="36"/>
      <c r="W1851" s="36"/>
      <c r="X1851" s="36"/>
      <c r="Y1851" s="36"/>
      <c r="Z1851" s="36"/>
      <c r="AA1851" s="36"/>
      <c r="AB1851" s="36"/>
      <c r="AC1851" s="36"/>
      <c r="AD1851" s="36"/>
      <c r="AE1851" s="36"/>
      <c r="AR1851" s="186" t="s">
        <v>214</v>
      </c>
      <c r="AT1851" s="186" t="s">
        <v>156</v>
      </c>
      <c r="AU1851" s="186" t="s">
        <v>84</v>
      </c>
      <c r="AY1851" s="19" t="s">
        <v>153</v>
      </c>
      <c r="BE1851" s="187">
        <f t="shared" si="64"/>
        <v>0</v>
      </c>
      <c r="BF1851" s="187">
        <f t="shared" si="65"/>
        <v>0</v>
      </c>
      <c r="BG1851" s="187">
        <f t="shared" si="66"/>
        <v>0</v>
      </c>
      <c r="BH1851" s="187">
        <f t="shared" si="67"/>
        <v>0</v>
      </c>
      <c r="BI1851" s="187">
        <f t="shared" si="68"/>
        <v>0</v>
      </c>
      <c r="BJ1851" s="19" t="s">
        <v>82</v>
      </c>
      <c r="BK1851" s="187">
        <f t="shared" si="69"/>
        <v>0</v>
      </c>
      <c r="BL1851" s="19" t="s">
        <v>214</v>
      </c>
      <c r="BM1851" s="186" t="s">
        <v>9402</v>
      </c>
    </row>
    <row r="1852" spans="1:65" s="2" customFormat="1" ht="24" x14ac:dyDescent="0.2">
      <c r="A1852" s="36"/>
      <c r="B1852" s="37"/>
      <c r="C1852" s="175" t="s">
        <v>3564</v>
      </c>
      <c r="D1852" s="175" t="s">
        <v>156</v>
      </c>
      <c r="E1852" s="176" t="s">
        <v>9403</v>
      </c>
      <c r="F1852" s="177" t="s">
        <v>9404</v>
      </c>
      <c r="G1852" s="178" t="s">
        <v>373</v>
      </c>
      <c r="H1852" s="179">
        <v>1</v>
      </c>
      <c r="I1852" s="180"/>
      <c r="J1852" s="181">
        <f t="shared" si="60"/>
        <v>0</v>
      </c>
      <c r="K1852" s="177" t="s">
        <v>28</v>
      </c>
      <c r="L1852" s="41"/>
      <c r="M1852" s="182" t="s">
        <v>28</v>
      </c>
      <c r="N1852" s="183" t="s">
        <v>45</v>
      </c>
      <c r="O1852" s="66"/>
      <c r="P1852" s="184">
        <f t="shared" si="61"/>
        <v>0</v>
      </c>
      <c r="Q1852" s="184">
        <v>0</v>
      </c>
      <c r="R1852" s="184">
        <f t="shared" si="62"/>
        <v>0</v>
      </c>
      <c r="S1852" s="184">
        <v>0</v>
      </c>
      <c r="T1852" s="185">
        <f t="shared" si="63"/>
        <v>0</v>
      </c>
      <c r="U1852" s="36"/>
      <c r="V1852" s="36"/>
      <c r="W1852" s="36"/>
      <c r="X1852" s="36"/>
      <c r="Y1852" s="36"/>
      <c r="Z1852" s="36"/>
      <c r="AA1852" s="36"/>
      <c r="AB1852" s="36"/>
      <c r="AC1852" s="36"/>
      <c r="AD1852" s="36"/>
      <c r="AE1852" s="36"/>
      <c r="AR1852" s="186" t="s">
        <v>214</v>
      </c>
      <c r="AT1852" s="186" t="s">
        <v>156</v>
      </c>
      <c r="AU1852" s="186" t="s">
        <v>84</v>
      </c>
      <c r="AY1852" s="19" t="s">
        <v>153</v>
      </c>
      <c r="BE1852" s="187">
        <f t="shared" si="64"/>
        <v>0</v>
      </c>
      <c r="BF1852" s="187">
        <f t="shared" si="65"/>
        <v>0</v>
      </c>
      <c r="BG1852" s="187">
        <f t="shared" si="66"/>
        <v>0</v>
      </c>
      <c r="BH1852" s="187">
        <f t="shared" si="67"/>
        <v>0</v>
      </c>
      <c r="BI1852" s="187">
        <f t="shared" si="68"/>
        <v>0</v>
      </c>
      <c r="BJ1852" s="19" t="s">
        <v>82</v>
      </c>
      <c r="BK1852" s="187">
        <f t="shared" si="69"/>
        <v>0</v>
      </c>
      <c r="BL1852" s="19" t="s">
        <v>214</v>
      </c>
      <c r="BM1852" s="186" t="s">
        <v>9405</v>
      </c>
    </row>
    <row r="1853" spans="1:65" s="2" customFormat="1" ht="24" x14ac:dyDescent="0.2">
      <c r="A1853" s="36"/>
      <c r="B1853" s="37"/>
      <c r="C1853" s="175" t="s">
        <v>3568</v>
      </c>
      <c r="D1853" s="175" t="s">
        <v>156</v>
      </c>
      <c r="E1853" s="176" t="s">
        <v>9406</v>
      </c>
      <c r="F1853" s="177" t="s">
        <v>9407</v>
      </c>
      <c r="G1853" s="178" t="s">
        <v>373</v>
      </c>
      <c r="H1853" s="179">
        <v>1</v>
      </c>
      <c r="I1853" s="180"/>
      <c r="J1853" s="181">
        <f t="shared" si="60"/>
        <v>0</v>
      </c>
      <c r="K1853" s="177" t="s">
        <v>28</v>
      </c>
      <c r="L1853" s="41"/>
      <c r="M1853" s="182" t="s">
        <v>28</v>
      </c>
      <c r="N1853" s="183" t="s">
        <v>45</v>
      </c>
      <c r="O1853" s="66"/>
      <c r="P1853" s="184">
        <f t="shared" si="61"/>
        <v>0</v>
      </c>
      <c r="Q1853" s="184">
        <v>0</v>
      </c>
      <c r="R1853" s="184">
        <f t="shared" si="62"/>
        <v>0</v>
      </c>
      <c r="S1853" s="184">
        <v>0</v>
      </c>
      <c r="T1853" s="185">
        <f t="shared" si="63"/>
        <v>0</v>
      </c>
      <c r="U1853" s="36"/>
      <c r="V1853" s="36"/>
      <c r="W1853" s="36"/>
      <c r="X1853" s="36"/>
      <c r="Y1853" s="36"/>
      <c r="Z1853" s="36"/>
      <c r="AA1853" s="36"/>
      <c r="AB1853" s="36"/>
      <c r="AC1853" s="36"/>
      <c r="AD1853" s="36"/>
      <c r="AE1853" s="36"/>
      <c r="AR1853" s="186" t="s">
        <v>214</v>
      </c>
      <c r="AT1853" s="186" t="s">
        <v>156</v>
      </c>
      <c r="AU1853" s="186" t="s">
        <v>84</v>
      </c>
      <c r="AY1853" s="19" t="s">
        <v>153</v>
      </c>
      <c r="BE1853" s="187">
        <f t="shared" si="64"/>
        <v>0</v>
      </c>
      <c r="BF1853" s="187">
        <f t="shared" si="65"/>
        <v>0</v>
      </c>
      <c r="BG1853" s="187">
        <f t="shared" si="66"/>
        <v>0</v>
      </c>
      <c r="BH1853" s="187">
        <f t="shared" si="67"/>
        <v>0</v>
      </c>
      <c r="BI1853" s="187">
        <f t="shared" si="68"/>
        <v>0</v>
      </c>
      <c r="BJ1853" s="19" t="s">
        <v>82</v>
      </c>
      <c r="BK1853" s="187">
        <f t="shared" si="69"/>
        <v>0</v>
      </c>
      <c r="BL1853" s="19" t="s">
        <v>214</v>
      </c>
      <c r="BM1853" s="186" t="s">
        <v>9408</v>
      </c>
    </row>
    <row r="1854" spans="1:65" s="2" customFormat="1" ht="33" customHeight="1" x14ac:dyDescent="0.2">
      <c r="A1854" s="36"/>
      <c r="B1854" s="37"/>
      <c r="C1854" s="175" t="s">
        <v>3572</v>
      </c>
      <c r="D1854" s="175" t="s">
        <v>156</v>
      </c>
      <c r="E1854" s="176" t="s">
        <v>9409</v>
      </c>
      <c r="F1854" s="177" t="s">
        <v>9410</v>
      </c>
      <c r="G1854" s="178" t="s">
        <v>373</v>
      </c>
      <c r="H1854" s="179">
        <v>1</v>
      </c>
      <c r="I1854" s="180"/>
      <c r="J1854" s="181">
        <f t="shared" si="60"/>
        <v>0</v>
      </c>
      <c r="K1854" s="177" t="s">
        <v>28</v>
      </c>
      <c r="L1854" s="41"/>
      <c r="M1854" s="182" t="s">
        <v>28</v>
      </c>
      <c r="N1854" s="183" t="s">
        <v>45</v>
      </c>
      <c r="O1854" s="66"/>
      <c r="P1854" s="184">
        <f t="shared" si="61"/>
        <v>0</v>
      </c>
      <c r="Q1854" s="184">
        <v>0</v>
      </c>
      <c r="R1854" s="184">
        <f t="shared" si="62"/>
        <v>0</v>
      </c>
      <c r="S1854" s="184">
        <v>0</v>
      </c>
      <c r="T1854" s="185">
        <f t="shared" si="63"/>
        <v>0</v>
      </c>
      <c r="U1854" s="36"/>
      <c r="V1854" s="36"/>
      <c r="W1854" s="36"/>
      <c r="X1854" s="36"/>
      <c r="Y1854" s="36"/>
      <c r="Z1854" s="36"/>
      <c r="AA1854" s="36"/>
      <c r="AB1854" s="36"/>
      <c r="AC1854" s="36"/>
      <c r="AD1854" s="36"/>
      <c r="AE1854" s="36"/>
      <c r="AR1854" s="186" t="s">
        <v>214</v>
      </c>
      <c r="AT1854" s="186" t="s">
        <v>156</v>
      </c>
      <c r="AU1854" s="186" t="s">
        <v>84</v>
      </c>
      <c r="AY1854" s="19" t="s">
        <v>153</v>
      </c>
      <c r="BE1854" s="187">
        <f t="shared" si="64"/>
        <v>0</v>
      </c>
      <c r="BF1854" s="187">
        <f t="shared" si="65"/>
        <v>0</v>
      </c>
      <c r="BG1854" s="187">
        <f t="shared" si="66"/>
        <v>0</v>
      </c>
      <c r="BH1854" s="187">
        <f t="shared" si="67"/>
        <v>0</v>
      </c>
      <c r="BI1854" s="187">
        <f t="shared" si="68"/>
        <v>0</v>
      </c>
      <c r="BJ1854" s="19" t="s">
        <v>82</v>
      </c>
      <c r="BK1854" s="187">
        <f t="shared" si="69"/>
        <v>0</v>
      </c>
      <c r="BL1854" s="19" t="s">
        <v>214</v>
      </c>
      <c r="BM1854" s="186" t="s">
        <v>9411</v>
      </c>
    </row>
    <row r="1855" spans="1:65" s="2" customFormat="1" ht="33" customHeight="1" x14ac:dyDescent="0.2">
      <c r="A1855" s="36"/>
      <c r="B1855" s="37"/>
      <c r="C1855" s="175" t="s">
        <v>3576</v>
      </c>
      <c r="D1855" s="175" t="s">
        <v>156</v>
      </c>
      <c r="E1855" s="176" t="s">
        <v>9412</v>
      </c>
      <c r="F1855" s="177" t="s">
        <v>9413</v>
      </c>
      <c r="G1855" s="178" t="s">
        <v>373</v>
      </c>
      <c r="H1855" s="179">
        <v>1</v>
      </c>
      <c r="I1855" s="180"/>
      <c r="J1855" s="181">
        <f t="shared" si="60"/>
        <v>0</v>
      </c>
      <c r="K1855" s="177" t="s">
        <v>28</v>
      </c>
      <c r="L1855" s="41"/>
      <c r="M1855" s="182" t="s">
        <v>28</v>
      </c>
      <c r="N1855" s="183" t="s">
        <v>45</v>
      </c>
      <c r="O1855" s="66"/>
      <c r="P1855" s="184">
        <f t="shared" si="61"/>
        <v>0</v>
      </c>
      <c r="Q1855" s="184">
        <v>0</v>
      </c>
      <c r="R1855" s="184">
        <f t="shared" si="62"/>
        <v>0</v>
      </c>
      <c r="S1855" s="184">
        <v>0</v>
      </c>
      <c r="T1855" s="185">
        <f t="shared" si="63"/>
        <v>0</v>
      </c>
      <c r="U1855" s="36"/>
      <c r="V1855" s="36"/>
      <c r="W1855" s="36"/>
      <c r="X1855" s="36"/>
      <c r="Y1855" s="36"/>
      <c r="Z1855" s="36"/>
      <c r="AA1855" s="36"/>
      <c r="AB1855" s="36"/>
      <c r="AC1855" s="36"/>
      <c r="AD1855" s="36"/>
      <c r="AE1855" s="36"/>
      <c r="AR1855" s="186" t="s">
        <v>214</v>
      </c>
      <c r="AT1855" s="186" t="s">
        <v>156</v>
      </c>
      <c r="AU1855" s="186" t="s">
        <v>84</v>
      </c>
      <c r="AY1855" s="19" t="s">
        <v>153</v>
      </c>
      <c r="BE1855" s="187">
        <f t="shared" si="64"/>
        <v>0</v>
      </c>
      <c r="BF1855" s="187">
        <f t="shared" si="65"/>
        <v>0</v>
      </c>
      <c r="BG1855" s="187">
        <f t="shared" si="66"/>
        <v>0</v>
      </c>
      <c r="BH1855" s="187">
        <f t="shared" si="67"/>
        <v>0</v>
      </c>
      <c r="BI1855" s="187">
        <f t="shared" si="68"/>
        <v>0</v>
      </c>
      <c r="BJ1855" s="19" t="s">
        <v>82</v>
      </c>
      <c r="BK1855" s="187">
        <f t="shared" si="69"/>
        <v>0</v>
      </c>
      <c r="BL1855" s="19" t="s">
        <v>214</v>
      </c>
      <c r="BM1855" s="186" t="s">
        <v>9414</v>
      </c>
    </row>
    <row r="1856" spans="1:65" s="2" customFormat="1" ht="33" customHeight="1" x14ac:dyDescent="0.2">
      <c r="A1856" s="36"/>
      <c r="B1856" s="37"/>
      <c r="C1856" s="175" t="s">
        <v>3580</v>
      </c>
      <c r="D1856" s="175" t="s">
        <v>156</v>
      </c>
      <c r="E1856" s="176" t="s">
        <v>9415</v>
      </c>
      <c r="F1856" s="177" t="s">
        <v>9416</v>
      </c>
      <c r="G1856" s="178" t="s">
        <v>373</v>
      </c>
      <c r="H1856" s="179">
        <v>1</v>
      </c>
      <c r="I1856" s="180"/>
      <c r="J1856" s="181">
        <f t="shared" si="60"/>
        <v>0</v>
      </c>
      <c r="K1856" s="177" t="s">
        <v>28</v>
      </c>
      <c r="L1856" s="41"/>
      <c r="M1856" s="182" t="s">
        <v>28</v>
      </c>
      <c r="N1856" s="183" t="s">
        <v>45</v>
      </c>
      <c r="O1856" s="66"/>
      <c r="P1856" s="184">
        <f t="shared" si="61"/>
        <v>0</v>
      </c>
      <c r="Q1856" s="184">
        <v>0</v>
      </c>
      <c r="R1856" s="184">
        <f t="shared" si="62"/>
        <v>0</v>
      </c>
      <c r="S1856" s="184">
        <v>0</v>
      </c>
      <c r="T1856" s="185">
        <f t="shared" si="63"/>
        <v>0</v>
      </c>
      <c r="U1856" s="36"/>
      <c r="V1856" s="36"/>
      <c r="W1856" s="36"/>
      <c r="X1856" s="36"/>
      <c r="Y1856" s="36"/>
      <c r="Z1856" s="36"/>
      <c r="AA1856" s="36"/>
      <c r="AB1856" s="36"/>
      <c r="AC1856" s="36"/>
      <c r="AD1856" s="36"/>
      <c r="AE1856" s="36"/>
      <c r="AR1856" s="186" t="s">
        <v>214</v>
      </c>
      <c r="AT1856" s="186" t="s">
        <v>156</v>
      </c>
      <c r="AU1856" s="186" t="s">
        <v>84</v>
      </c>
      <c r="AY1856" s="19" t="s">
        <v>153</v>
      </c>
      <c r="BE1856" s="187">
        <f t="shared" si="64"/>
        <v>0</v>
      </c>
      <c r="BF1856" s="187">
        <f t="shared" si="65"/>
        <v>0</v>
      </c>
      <c r="BG1856" s="187">
        <f t="shared" si="66"/>
        <v>0</v>
      </c>
      <c r="BH1856" s="187">
        <f t="shared" si="67"/>
        <v>0</v>
      </c>
      <c r="BI1856" s="187">
        <f t="shared" si="68"/>
        <v>0</v>
      </c>
      <c r="BJ1856" s="19" t="s">
        <v>82</v>
      </c>
      <c r="BK1856" s="187">
        <f t="shared" si="69"/>
        <v>0</v>
      </c>
      <c r="BL1856" s="19" t="s">
        <v>214</v>
      </c>
      <c r="BM1856" s="186" t="s">
        <v>9417</v>
      </c>
    </row>
    <row r="1857" spans="1:65" s="2" customFormat="1" ht="24" x14ac:dyDescent="0.2">
      <c r="A1857" s="36"/>
      <c r="B1857" s="37"/>
      <c r="C1857" s="175" t="s">
        <v>3586</v>
      </c>
      <c r="D1857" s="175" t="s">
        <v>156</v>
      </c>
      <c r="E1857" s="176" t="s">
        <v>9418</v>
      </c>
      <c r="F1857" s="177" t="s">
        <v>9419</v>
      </c>
      <c r="G1857" s="178" t="s">
        <v>373</v>
      </c>
      <c r="H1857" s="179">
        <v>1</v>
      </c>
      <c r="I1857" s="180"/>
      <c r="J1857" s="181">
        <f t="shared" si="60"/>
        <v>0</v>
      </c>
      <c r="K1857" s="177" t="s">
        <v>28</v>
      </c>
      <c r="L1857" s="41"/>
      <c r="M1857" s="182" t="s">
        <v>28</v>
      </c>
      <c r="N1857" s="183" t="s">
        <v>45</v>
      </c>
      <c r="O1857" s="66"/>
      <c r="P1857" s="184">
        <f t="shared" si="61"/>
        <v>0</v>
      </c>
      <c r="Q1857" s="184">
        <v>0</v>
      </c>
      <c r="R1857" s="184">
        <f t="shared" si="62"/>
        <v>0</v>
      </c>
      <c r="S1857" s="184">
        <v>0</v>
      </c>
      <c r="T1857" s="185">
        <f t="shared" si="63"/>
        <v>0</v>
      </c>
      <c r="U1857" s="36"/>
      <c r="V1857" s="36"/>
      <c r="W1857" s="36"/>
      <c r="X1857" s="36"/>
      <c r="Y1857" s="36"/>
      <c r="Z1857" s="36"/>
      <c r="AA1857" s="36"/>
      <c r="AB1857" s="36"/>
      <c r="AC1857" s="36"/>
      <c r="AD1857" s="36"/>
      <c r="AE1857" s="36"/>
      <c r="AR1857" s="186" t="s">
        <v>214</v>
      </c>
      <c r="AT1857" s="186" t="s">
        <v>156</v>
      </c>
      <c r="AU1857" s="186" t="s">
        <v>84</v>
      </c>
      <c r="AY1857" s="19" t="s">
        <v>153</v>
      </c>
      <c r="BE1857" s="187">
        <f t="shared" si="64"/>
        <v>0</v>
      </c>
      <c r="BF1857" s="187">
        <f t="shared" si="65"/>
        <v>0</v>
      </c>
      <c r="BG1857" s="187">
        <f t="shared" si="66"/>
        <v>0</v>
      </c>
      <c r="BH1857" s="187">
        <f t="shared" si="67"/>
        <v>0</v>
      </c>
      <c r="BI1857" s="187">
        <f t="shared" si="68"/>
        <v>0</v>
      </c>
      <c r="BJ1857" s="19" t="s">
        <v>82</v>
      </c>
      <c r="BK1857" s="187">
        <f t="shared" si="69"/>
        <v>0</v>
      </c>
      <c r="BL1857" s="19" t="s">
        <v>214</v>
      </c>
      <c r="BM1857" s="186" t="s">
        <v>9420</v>
      </c>
    </row>
    <row r="1858" spans="1:65" s="2" customFormat="1" ht="24" x14ac:dyDescent="0.2">
      <c r="A1858" s="36"/>
      <c r="B1858" s="37"/>
      <c r="C1858" s="175" t="s">
        <v>3590</v>
      </c>
      <c r="D1858" s="175" t="s">
        <v>156</v>
      </c>
      <c r="E1858" s="176" t="s">
        <v>9421</v>
      </c>
      <c r="F1858" s="177" t="s">
        <v>9422</v>
      </c>
      <c r="G1858" s="178" t="s">
        <v>373</v>
      </c>
      <c r="H1858" s="179">
        <v>1</v>
      </c>
      <c r="I1858" s="180"/>
      <c r="J1858" s="181">
        <f t="shared" si="60"/>
        <v>0</v>
      </c>
      <c r="K1858" s="177" t="s">
        <v>28</v>
      </c>
      <c r="L1858" s="41"/>
      <c r="M1858" s="182" t="s">
        <v>28</v>
      </c>
      <c r="N1858" s="183" t="s">
        <v>45</v>
      </c>
      <c r="O1858" s="66"/>
      <c r="P1858" s="184">
        <f t="shared" si="61"/>
        <v>0</v>
      </c>
      <c r="Q1858" s="184">
        <v>0</v>
      </c>
      <c r="R1858" s="184">
        <f t="shared" si="62"/>
        <v>0</v>
      </c>
      <c r="S1858" s="184">
        <v>0</v>
      </c>
      <c r="T1858" s="185">
        <f t="shared" si="63"/>
        <v>0</v>
      </c>
      <c r="U1858" s="36"/>
      <c r="V1858" s="36"/>
      <c r="W1858" s="36"/>
      <c r="X1858" s="36"/>
      <c r="Y1858" s="36"/>
      <c r="Z1858" s="36"/>
      <c r="AA1858" s="36"/>
      <c r="AB1858" s="36"/>
      <c r="AC1858" s="36"/>
      <c r="AD1858" s="36"/>
      <c r="AE1858" s="36"/>
      <c r="AR1858" s="186" t="s">
        <v>214</v>
      </c>
      <c r="AT1858" s="186" t="s">
        <v>156</v>
      </c>
      <c r="AU1858" s="186" t="s">
        <v>84</v>
      </c>
      <c r="AY1858" s="19" t="s">
        <v>153</v>
      </c>
      <c r="BE1858" s="187">
        <f t="shared" si="64"/>
        <v>0</v>
      </c>
      <c r="BF1858" s="187">
        <f t="shared" si="65"/>
        <v>0</v>
      </c>
      <c r="BG1858" s="187">
        <f t="shared" si="66"/>
        <v>0</v>
      </c>
      <c r="BH1858" s="187">
        <f t="shared" si="67"/>
        <v>0</v>
      </c>
      <c r="BI1858" s="187">
        <f t="shared" si="68"/>
        <v>0</v>
      </c>
      <c r="BJ1858" s="19" t="s">
        <v>82</v>
      </c>
      <c r="BK1858" s="187">
        <f t="shared" si="69"/>
        <v>0</v>
      </c>
      <c r="BL1858" s="19" t="s">
        <v>214</v>
      </c>
      <c r="BM1858" s="186" t="s">
        <v>9423</v>
      </c>
    </row>
    <row r="1859" spans="1:65" s="2" customFormat="1" ht="24" x14ac:dyDescent="0.2">
      <c r="A1859" s="36"/>
      <c r="B1859" s="37"/>
      <c r="C1859" s="175" t="s">
        <v>3595</v>
      </c>
      <c r="D1859" s="175" t="s">
        <v>156</v>
      </c>
      <c r="E1859" s="176" t="s">
        <v>9424</v>
      </c>
      <c r="F1859" s="177" t="s">
        <v>9425</v>
      </c>
      <c r="G1859" s="178" t="s">
        <v>373</v>
      </c>
      <c r="H1859" s="179">
        <v>1</v>
      </c>
      <c r="I1859" s="180"/>
      <c r="J1859" s="181">
        <f t="shared" si="60"/>
        <v>0</v>
      </c>
      <c r="K1859" s="177" t="s">
        <v>28</v>
      </c>
      <c r="L1859" s="41"/>
      <c r="M1859" s="182" t="s">
        <v>28</v>
      </c>
      <c r="N1859" s="183" t="s">
        <v>45</v>
      </c>
      <c r="O1859" s="66"/>
      <c r="P1859" s="184">
        <f t="shared" si="61"/>
        <v>0</v>
      </c>
      <c r="Q1859" s="184">
        <v>0</v>
      </c>
      <c r="R1859" s="184">
        <f t="shared" si="62"/>
        <v>0</v>
      </c>
      <c r="S1859" s="184">
        <v>0</v>
      </c>
      <c r="T1859" s="185">
        <f t="shared" si="63"/>
        <v>0</v>
      </c>
      <c r="U1859" s="36"/>
      <c r="V1859" s="36"/>
      <c r="W1859" s="36"/>
      <c r="X1859" s="36"/>
      <c r="Y1859" s="36"/>
      <c r="Z1859" s="36"/>
      <c r="AA1859" s="36"/>
      <c r="AB1859" s="36"/>
      <c r="AC1859" s="36"/>
      <c r="AD1859" s="36"/>
      <c r="AE1859" s="36"/>
      <c r="AR1859" s="186" t="s">
        <v>214</v>
      </c>
      <c r="AT1859" s="186" t="s">
        <v>156</v>
      </c>
      <c r="AU1859" s="186" t="s">
        <v>84</v>
      </c>
      <c r="AY1859" s="19" t="s">
        <v>153</v>
      </c>
      <c r="BE1859" s="187">
        <f t="shared" si="64"/>
        <v>0</v>
      </c>
      <c r="BF1859" s="187">
        <f t="shared" si="65"/>
        <v>0</v>
      </c>
      <c r="BG1859" s="187">
        <f t="shared" si="66"/>
        <v>0</v>
      </c>
      <c r="BH1859" s="187">
        <f t="shared" si="67"/>
        <v>0</v>
      </c>
      <c r="BI1859" s="187">
        <f t="shared" si="68"/>
        <v>0</v>
      </c>
      <c r="BJ1859" s="19" t="s">
        <v>82</v>
      </c>
      <c r="BK1859" s="187">
        <f t="shared" si="69"/>
        <v>0</v>
      </c>
      <c r="BL1859" s="19" t="s">
        <v>214</v>
      </c>
      <c r="BM1859" s="186" t="s">
        <v>9426</v>
      </c>
    </row>
    <row r="1860" spans="1:65" s="2" customFormat="1" ht="24" x14ac:dyDescent="0.2">
      <c r="A1860" s="36"/>
      <c r="B1860" s="37"/>
      <c r="C1860" s="175" t="s">
        <v>3599</v>
      </c>
      <c r="D1860" s="175" t="s">
        <v>156</v>
      </c>
      <c r="E1860" s="176" t="s">
        <v>9427</v>
      </c>
      <c r="F1860" s="177" t="s">
        <v>9428</v>
      </c>
      <c r="G1860" s="178" t="s">
        <v>373</v>
      </c>
      <c r="H1860" s="179">
        <v>1</v>
      </c>
      <c r="I1860" s="180"/>
      <c r="J1860" s="181">
        <f t="shared" si="60"/>
        <v>0</v>
      </c>
      <c r="K1860" s="177" t="s">
        <v>28</v>
      </c>
      <c r="L1860" s="41"/>
      <c r="M1860" s="182" t="s">
        <v>28</v>
      </c>
      <c r="N1860" s="183" t="s">
        <v>45</v>
      </c>
      <c r="O1860" s="66"/>
      <c r="P1860" s="184">
        <f t="shared" si="61"/>
        <v>0</v>
      </c>
      <c r="Q1860" s="184">
        <v>0</v>
      </c>
      <c r="R1860" s="184">
        <f t="shared" si="62"/>
        <v>0</v>
      </c>
      <c r="S1860" s="184">
        <v>0</v>
      </c>
      <c r="T1860" s="185">
        <f t="shared" si="63"/>
        <v>0</v>
      </c>
      <c r="U1860" s="36"/>
      <c r="V1860" s="36"/>
      <c r="W1860" s="36"/>
      <c r="X1860" s="36"/>
      <c r="Y1860" s="36"/>
      <c r="Z1860" s="36"/>
      <c r="AA1860" s="36"/>
      <c r="AB1860" s="36"/>
      <c r="AC1860" s="36"/>
      <c r="AD1860" s="36"/>
      <c r="AE1860" s="36"/>
      <c r="AR1860" s="186" t="s">
        <v>214</v>
      </c>
      <c r="AT1860" s="186" t="s">
        <v>156</v>
      </c>
      <c r="AU1860" s="186" t="s">
        <v>84</v>
      </c>
      <c r="AY1860" s="19" t="s">
        <v>153</v>
      </c>
      <c r="BE1860" s="187">
        <f t="shared" si="64"/>
        <v>0</v>
      </c>
      <c r="BF1860" s="187">
        <f t="shared" si="65"/>
        <v>0</v>
      </c>
      <c r="BG1860" s="187">
        <f t="shared" si="66"/>
        <v>0</v>
      </c>
      <c r="BH1860" s="187">
        <f t="shared" si="67"/>
        <v>0</v>
      </c>
      <c r="BI1860" s="187">
        <f t="shared" si="68"/>
        <v>0</v>
      </c>
      <c r="BJ1860" s="19" t="s">
        <v>82</v>
      </c>
      <c r="BK1860" s="187">
        <f t="shared" si="69"/>
        <v>0</v>
      </c>
      <c r="BL1860" s="19" t="s">
        <v>214</v>
      </c>
      <c r="BM1860" s="186" t="s">
        <v>9429</v>
      </c>
    </row>
    <row r="1861" spans="1:65" s="2" customFormat="1" ht="24" x14ac:dyDescent="0.2">
      <c r="A1861" s="36"/>
      <c r="B1861" s="37"/>
      <c r="C1861" s="175" t="s">
        <v>3603</v>
      </c>
      <c r="D1861" s="175" t="s">
        <v>156</v>
      </c>
      <c r="E1861" s="176" t="s">
        <v>9430</v>
      </c>
      <c r="F1861" s="177" t="s">
        <v>9431</v>
      </c>
      <c r="G1861" s="178" t="s">
        <v>373</v>
      </c>
      <c r="H1861" s="179">
        <v>2</v>
      </c>
      <c r="I1861" s="180"/>
      <c r="J1861" s="181">
        <f t="shared" si="60"/>
        <v>0</v>
      </c>
      <c r="K1861" s="177" t="s">
        <v>28</v>
      </c>
      <c r="L1861" s="41"/>
      <c r="M1861" s="182" t="s">
        <v>28</v>
      </c>
      <c r="N1861" s="183" t="s">
        <v>45</v>
      </c>
      <c r="O1861" s="66"/>
      <c r="P1861" s="184">
        <f t="shared" si="61"/>
        <v>0</v>
      </c>
      <c r="Q1861" s="184">
        <v>0</v>
      </c>
      <c r="R1861" s="184">
        <f t="shared" si="62"/>
        <v>0</v>
      </c>
      <c r="S1861" s="184">
        <v>0</v>
      </c>
      <c r="T1861" s="185">
        <f t="shared" si="63"/>
        <v>0</v>
      </c>
      <c r="U1861" s="36"/>
      <c r="V1861" s="36"/>
      <c r="W1861" s="36"/>
      <c r="X1861" s="36"/>
      <c r="Y1861" s="36"/>
      <c r="Z1861" s="36"/>
      <c r="AA1861" s="36"/>
      <c r="AB1861" s="36"/>
      <c r="AC1861" s="36"/>
      <c r="AD1861" s="36"/>
      <c r="AE1861" s="36"/>
      <c r="AR1861" s="186" t="s">
        <v>214</v>
      </c>
      <c r="AT1861" s="186" t="s">
        <v>156</v>
      </c>
      <c r="AU1861" s="186" t="s">
        <v>84</v>
      </c>
      <c r="AY1861" s="19" t="s">
        <v>153</v>
      </c>
      <c r="BE1861" s="187">
        <f t="shared" si="64"/>
        <v>0</v>
      </c>
      <c r="BF1861" s="187">
        <f t="shared" si="65"/>
        <v>0</v>
      </c>
      <c r="BG1861" s="187">
        <f t="shared" si="66"/>
        <v>0</v>
      </c>
      <c r="BH1861" s="187">
        <f t="shared" si="67"/>
        <v>0</v>
      </c>
      <c r="BI1861" s="187">
        <f t="shared" si="68"/>
        <v>0</v>
      </c>
      <c r="BJ1861" s="19" t="s">
        <v>82</v>
      </c>
      <c r="BK1861" s="187">
        <f t="shared" si="69"/>
        <v>0</v>
      </c>
      <c r="BL1861" s="19" t="s">
        <v>214</v>
      </c>
      <c r="BM1861" s="186" t="s">
        <v>9432</v>
      </c>
    </row>
    <row r="1862" spans="1:65" s="2" customFormat="1" ht="24" x14ac:dyDescent="0.2">
      <c r="A1862" s="36"/>
      <c r="B1862" s="37"/>
      <c r="C1862" s="175" t="s">
        <v>3607</v>
      </c>
      <c r="D1862" s="175" t="s">
        <v>156</v>
      </c>
      <c r="E1862" s="176" t="s">
        <v>9433</v>
      </c>
      <c r="F1862" s="177" t="s">
        <v>9434</v>
      </c>
      <c r="G1862" s="178" t="s">
        <v>373</v>
      </c>
      <c r="H1862" s="179">
        <v>1</v>
      </c>
      <c r="I1862" s="180"/>
      <c r="J1862" s="181">
        <f t="shared" si="60"/>
        <v>0</v>
      </c>
      <c r="K1862" s="177" t="s">
        <v>28</v>
      </c>
      <c r="L1862" s="41"/>
      <c r="M1862" s="182" t="s">
        <v>28</v>
      </c>
      <c r="N1862" s="183" t="s">
        <v>45</v>
      </c>
      <c r="O1862" s="66"/>
      <c r="P1862" s="184">
        <f t="shared" si="61"/>
        <v>0</v>
      </c>
      <c r="Q1862" s="184">
        <v>0</v>
      </c>
      <c r="R1862" s="184">
        <f t="shared" si="62"/>
        <v>0</v>
      </c>
      <c r="S1862" s="184">
        <v>0</v>
      </c>
      <c r="T1862" s="185">
        <f t="shared" si="63"/>
        <v>0</v>
      </c>
      <c r="U1862" s="36"/>
      <c r="V1862" s="36"/>
      <c r="W1862" s="36"/>
      <c r="X1862" s="36"/>
      <c r="Y1862" s="36"/>
      <c r="Z1862" s="36"/>
      <c r="AA1862" s="36"/>
      <c r="AB1862" s="36"/>
      <c r="AC1862" s="36"/>
      <c r="AD1862" s="36"/>
      <c r="AE1862" s="36"/>
      <c r="AR1862" s="186" t="s">
        <v>214</v>
      </c>
      <c r="AT1862" s="186" t="s">
        <v>156</v>
      </c>
      <c r="AU1862" s="186" t="s">
        <v>84</v>
      </c>
      <c r="AY1862" s="19" t="s">
        <v>153</v>
      </c>
      <c r="BE1862" s="187">
        <f t="shared" si="64"/>
        <v>0</v>
      </c>
      <c r="BF1862" s="187">
        <f t="shared" si="65"/>
        <v>0</v>
      </c>
      <c r="BG1862" s="187">
        <f t="shared" si="66"/>
        <v>0</v>
      </c>
      <c r="BH1862" s="187">
        <f t="shared" si="67"/>
        <v>0</v>
      </c>
      <c r="BI1862" s="187">
        <f t="shared" si="68"/>
        <v>0</v>
      </c>
      <c r="BJ1862" s="19" t="s">
        <v>82</v>
      </c>
      <c r="BK1862" s="187">
        <f t="shared" si="69"/>
        <v>0</v>
      </c>
      <c r="BL1862" s="19" t="s">
        <v>214</v>
      </c>
      <c r="BM1862" s="186" t="s">
        <v>9435</v>
      </c>
    </row>
    <row r="1863" spans="1:65" s="2" customFormat="1" ht="24" x14ac:dyDescent="0.2">
      <c r="A1863" s="36"/>
      <c r="B1863" s="37"/>
      <c r="C1863" s="175" t="s">
        <v>3611</v>
      </c>
      <c r="D1863" s="175" t="s">
        <v>156</v>
      </c>
      <c r="E1863" s="176" t="s">
        <v>9436</v>
      </c>
      <c r="F1863" s="177" t="s">
        <v>9437</v>
      </c>
      <c r="G1863" s="178" t="s">
        <v>373</v>
      </c>
      <c r="H1863" s="179">
        <v>1</v>
      </c>
      <c r="I1863" s="180"/>
      <c r="J1863" s="181">
        <f t="shared" si="60"/>
        <v>0</v>
      </c>
      <c r="K1863" s="177" t="s">
        <v>28</v>
      </c>
      <c r="L1863" s="41"/>
      <c r="M1863" s="182" t="s">
        <v>28</v>
      </c>
      <c r="N1863" s="183" t="s">
        <v>45</v>
      </c>
      <c r="O1863" s="66"/>
      <c r="P1863" s="184">
        <f t="shared" si="61"/>
        <v>0</v>
      </c>
      <c r="Q1863" s="184">
        <v>0</v>
      </c>
      <c r="R1863" s="184">
        <f t="shared" si="62"/>
        <v>0</v>
      </c>
      <c r="S1863" s="184">
        <v>0</v>
      </c>
      <c r="T1863" s="185">
        <f t="shared" si="63"/>
        <v>0</v>
      </c>
      <c r="U1863" s="36"/>
      <c r="V1863" s="36"/>
      <c r="W1863" s="36"/>
      <c r="X1863" s="36"/>
      <c r="Y1863" s="36"/>
      <c r="Z1863" s="36"/>
      <c r="AA1863" s="36"/>
      <c r="AB1863" s="36"/>
      <c r="AC1863" s="36"/>
      <c r="AD1863" s="36"/>
      <c r="AE1863" s="36"/>
      <c r="AR1863" s="186" t="s">
        <v>214</v>
      </c>
      <c r="AT1863" s="186" t="s">
        <v>156</v>
      </c>
      <c r="AU1863" s="186" t="s">
        <v>84</v>
      </c>
      <c r="AY1863" s="19" t="s">
        <v>153</v>
      </c>
      <c r="BE1863" s="187">
        <f t="shared" si="64"/>
        <v>0</v>
      </c>
      <c r="BF1863" s="187">
        <f t="shared" si="65"/>
        <v>0</v>
      </c>
      <c r="BG1863" s="187">
        <f t="shared" si="66"/>
        <v>0</v>
      </c>
      <c r="BH1863" s="187">
        <f t="shared" si="67"/>
        <v>0</v>
      </c>
      <c r="BI1863" s="187">
        <f t="shared" si="68"/>
        <v>0</v>
      </c>
      <c r="BJ1863" s="19" t="s">
        <v>82</v>
      </c>
      <c r="BK1863" s="187">
        <f t="shared" si="69"/>
        <v>0</v>
      </c>
      <c r="BL1863" s="19" t="s">
        <v>214</v>
      </c>
      <c r="BM1863" s="186" t="s">
        <v>9438</v>
      </c>
    </row>
    <row r="1864" spans="1:65" s="2" customFormat="1" ht="24" x14ac:dyDescent="0.2">
      <c r="A1864" s="36"/>
      <c r="B1864" s="37"/>
      <c r="C1864" s="175" t="s">
        <v>3615</v>
      </c>
      <c r="D1864" s="175" t="s">
        <v>156</v>
      </c>
      <c r="E1864" s="176" t="s">
        <v>9439</v>
      </c>
      <c r="F1864" s="177" t="s">
        <v>9440</v>
      </c>
      <c r="G1864" s="178" t="s">
        <v>373</v>
      </c>
      <c r="H1864" s="179">
        <v>1</v>
      </c>
      <c r="I1864" s="180"/>
      <c r="J1864" s="181">
        <f t="shared" si="60"/>
        <v>0</v>
      </c>
      <c r="K1864" s="177" t="s">
        <v>28</v>
      </c>
      <c r="L1864" s="41"/>
      <c r="M1864" s="182" t="s">
        <v>28</v>
      </c>
      <c r="N1864" s="183" t="s">
        <v>45</v>
      </c>
      <c r="O1864" s="66"/>
      <c r="P1864" s="184">
        <f t="shared" si="61"/>
        <v>0</v>
      </c>
      <c r="Q1864" s="184">
        <v>0</v>
      </c>
      <c r="R1864" s="184">
        <f t="shared" si="62"/>
        <v>0</v>
      </c>
      <c r="S1864" s="184">
        <v>0</v>
      </c>
      <c r="T1864" s="185">
        <f t="shared" si="63"/>
        <v>0</v>
      </c>
      <c r="U1864" s="36"/>
      <c r="V1864" s="36"/>
      <c r="W1864" s="36"/>
      <c r="X1864" s="36"/>
      <c r="Y1864" s="36"/>
      <c r="Z1864" s="36"/>
      <c r="AA1864" s="36"/>
      <c r="AB1864" s="36"/>
      <c r="AC1864" s="36"/>
      <c r="AD1864" s="36"/>
      <c r="AE1864" s="36"/>
      <c r="AR1864" s="186" t="s">
        <v>214</v>
      </c>
      <c r="AT1864" s="186" t="s">
        <v>156</v>
      </c>
      <c r="AU1864" s="186" t="s">
        <v>84</v>
      </c>
      <c r="AY1864" s="19" t="s">
        <v>153</v>
      </c>
      <c r="BE1864" s="187">
        <f t="shared" si="64"/>
        <v>0</v>
      </c>
      <c r="BF1864" s="187">
        <f t="shared" si="65"/>
        <v>0</v>
      </c>
      <c r="BG1864" s="187">
        <f t="shared" si="66"/>
        <v>0</v>
      </c>
      <c r="BH1864" s="187">
        <f t="shared" si="67"/>
        <v>0</v>
      </c>
      <c r="BI1864" s="187">
        <f t="shared" si="68"/>
        <v>0</v>
      </c>
      <c r="BJ1864" s="19" t="s">
        <v>82</v>
      </c>
      <c r="BK1864" s="187">
        <f t="shared" si="69"/>
        <v>0</v>
      </c>
      <c r="BL1864" s="19" t="s">
        <v>214</v>
      </c>
      <c r="BM1864" s="186" t="s">
        <v>9441</v>
      </c>
    </row>
    <row r="1865" spans="1:65" s="2" customFormat="1" ht="24" x14ac:dyDescent="0.2">
      <c r="A1865" s="36"/>
      <c r="B1865" s="37"/>
      <c r="C1865" s="175" t="s">
        <v>3619</v>
      </c>
      <c r="D1865" s="175" t="s">
        <v>156</v>
      </c>
      <c r="E1865" s="176" t="s">
        <v>9442</v>
      </c>
      <c r="F1865" s="177" t="s">
        <v>9443</v>
      </c>
      <c r="G1865" s="178" t="s">
        <v>373</v>
      </c>
      <c r="H1865" s="179">
        <v>1</v>
      </c>
      <c r="I1865" s="180"/>
      <c r="J1865" s="181">
        <f t="shared" si="60"/>
        <v>0</v>
      </c>
      <c r="K1865" s="177" t="s">
        <v>28</v>
      </c>
      <c r="L1865" s="41"/>
      <c r="M1865" s="182" t="s">
        <v>28</v>
      </c>
      <c r="N1865" s="183" t="s">
        <v>45</v>
      </c>
      <c r="O1865" s="66"/>
      <c r="P1865" s="184">
        <f t="shared" si="61"/>
        <v>0</v>
      </c>
      <c r="Q1865" s="184">
        <v>0</v>
      </c>
      <c r="R1865" s="184">
        <f t="shared" si="62"/>
        <v>0</v>
      </c>
      <c r="S1865" s="184">
        <v>0</v>
      </c>
      <c r="T1865" s="185">
        <f t="shared" si="63"/>
        <v>0</v>
      </c>
      <c r="U1865" s="36"/>
      <c r="V1865" s="36"/>
      <c r="W1865" s="36"/>
      <c r="X1865" s="36"/>
      <c r="Y1865" s="36"/>
      <c r="Z1865" s="36"/>
      <c r="AA1865" s="36"/>
      <c r="AB1865" s="36"/>
      <c r="AC1865" s="36"/>
      <c r="AD1865" s="36"/>
      <c r="AE1865" s="36"/>
      <c r="AR1865" s="186" t="s">
        <v>214</v>
      </c>
      <c r="AT1865" s="186" t="s">
        <v>156</v>
      </c>
      <c r="AU1865" s="186" t="s">
        <v>84</v>
      </c>
      <c r="AY1865" s="19" t="s">
        <v>153</v>
      </c>
      <c r="BE1865" s="187">
        <f t="shared" si="64"/>
        <v>0</v>
      </c>
      <c r="BF1865" s="187">
        <f t="shared" si="65"/>
        <v>0</v>
      </c>
      <c r="BG1865" s="187">
        <f t="shared" si="66"/>
        <v>0</v>
      </c>
      <c r="BH1865" s="187">
        <f t="shared" si="67"/>
        <v>0</v>
      </c>
      <c r="BI1865" s="187">
        <f t="shared" si="68"/>
        <v>0</v>
      </c>
      <c r="BJ1865" s="19" t="s">
        <v>82</v>
      </c>
      <c r="BK1865" s="187">
        <f t="shared" si="69"/>
        <v>0</v>
      </c>
      <c r="BL1865" s="19" t="s">
        <v>214</v>
      </c>
      <c r="BM1865" s="186" t="s">
        <v>9444</v>
      </c>
    </row>
    <row r="1866" spans="1:65" s="2" customFormat="1" ht="24" x14ac:dyDescent="0.2">
      <c r="A1866" s="36"/>
      <c r="B1866" s="37"/>
      <c r="C1866" s="175" t="s">
        <v>3623</v>
      </c>
      <c r="D1866" s="175" t="s">
        <v>156</v>
      </c>
      <c r="E1866" s="176" t="s">
        <v>9445</v>
      </c>
      <c r="F1866" s="177" t="s">
        <v>9446</v>
      </c>
      <c r="G1866" s="178" t="s">
        <v>373</v>
      </c>
      <c r="H1866" s="179">
        <v>1</v>
      </c>
      <c r="I1866" s="180"/>
      <c r="J1866" s="181">
        <f t="shared" si="60"/>
        <v>0</v>
      </c>
      <c r="K1866" s="177" t="s">
        <v>28</v>
      </c>
      <c r="L1866" s="41"/>
      <c r="M1866" s="182" t="s">
        <v>28</v>
      </c>
      <c r="N1866" s="183" t="s">
        <v>45</v>
      </c>
      <c r="O1866" s="66"/>
      <c r="P1866" s="184">
        <f t="shared" si="61"/>
        <v>0</v>
      </c>
      <c r="Q1866" s="184">
        <v>0</v>
      </c>
      <c r="R1866" s="184">
        <f t="shared" si="62"/>
        <v>0</v>
      </c>
      <c r="S1866" s="184">
        <v>0</v>
      </c>
      <c r="T1866" s="185">
        <f t="shared" si="63"/>
        <v>0</v>
      </c>
      <c r="U1866" s="36"/>
      <c r="V1866" s="36"/>
      <c r="W1866" s="36"/>
      <c r="X1866" s="36"/>
      <c r="Y1866" s="36"/>
      <c r="Z1866" s="36"/>
      <c r="AA1866" s="36"/>
      <c r="AB1866" s="36"/>
      <c r="AC1866" s="36"/>
      <c r="AD1866" s="36"/>
      <c r="AE1866" s="36"/>
      <c r="AR1866" s="186" t="s">
        <v>214</v>
      </c>
      <c r="AT1866" s="186" t="s">
        <v>156</v>
      </c>
      <c r="AU1866" s="186" t="s">
        <v>84</v>
      </c>
      <c r="AY1866" s="19" t="s">
        <v>153</v>
      </c>
      <c r="BE1866" s="187">
        <f t="shared" si="64"/>
        <v>0</v>
      </c>
      <c r="BF1866" s="187">
        <f t="shared" si="65"/>
        <v>0</v>
      </c>
      <c r="BG1866" s="187">
        <f t="shared" si="66"/>
        <v>0</v>
      </c>
      <c r="BH1866" s="187">
        <f t="shared" si="67"/>
        <v>0</v>
      </c>
      <c r="BI1866" s="187">
        <f t="shared" si="68"/>
        <v>0</v>
      </c>
      <c r="BJ1866" s="19" t="s">
        <v>82</v>
      </c>
      <c r="BK1866" s="187">
        <f t="shared" si="69"/>
        <v>0</v>
      </c>
      <c r="BL1866" s="19" t="s">
        <v>214</v>
      </c>
      <c r="BM1866" s="186" t="s">
        <v>9447</v>
      </c>
    </row>
    <row r="1867" spans="1:65" s="2" customFormat="1" ht="24" x14ac:dyDescent="0.2">
      <c r="A1867" s="36"/>
      <c r="B1867" s="37"/>
      <c r="C1867" s="175" t="s">
        <v>3624</v>
      </c>
      <c r="D1867" s="175" t="s">
        <v>156</v>
      </c>
      <c r="E1867" s="176" t="s">
        <v>9448</v>
      </c>
      <c r="F1867" s="177" t="s">
        <v>9449</v>
      </c>
      <c r="G1867" s="178" t="s">
        <v>373</v>
      </c>
      <c r="H1867" s="179">
        <v>1</v>
      </c>
      <c r="I1867" s="180"/>
      <c r="J1867" s="181">
        <f t="shared" si="60"/>
        <v>0</v>
      </c>
      <c r="K1867" s="177" t="s">
        <v>28</v>
      </c>
      <c r="L1867" s="41"/>
      <c r="M1867" s="182" t="s">
        <v>28</v>
      </c>
      <c r="N1867" s="183" t="s">
        <v>45</v>
      </c>
      <c r="O1867" s="66"/>
      <c r="P1867" s="184">
        <f t="shared" si="61"/>
        <v>0</v>
      </c>
      <c r="Q1867" s="184">
        <v>0</v>
      </c>
      <c r="R1867" s="184">
        <f t="shared" si="62"/>
        <v>0</v>
      </c>
      <c r="S1867" s="184">
        <v>0</v>
      </c>
      <c r="T1867" s="185">
        <f t="shared" si="63"/>
        <v>0</v>
      </c>
      <c r="U1867" s="36"/>
      <c r="V1867" s="36"/>
      <c r="W1867" s="36"/>
      <c r="X1867" s="36"/>
      <c r="Y1867" s="36"/>
      <c r="Z1867" s="36"/>
      <c r="AA1867" s="36"/>
      <c r="AB1867" s="36"/>
      <c r="AC1867" s="36"/>
      <c r="AD1867" s="36"/>
      <c r="AE1867" s="36"/>
      <c r="AR1867" s="186" t="s">
        <v>214</v>
      </c>
      <c r="AT1867" s="186" t="s">
        <v>156</v>
      </c>
      <c r="AU1867" s="186" t="s">
        <v>84</v>
      </c>
      <c r="AY1867" s="19" t="s">
        <v>153</v>
      </c>
      <c r="BE1867" s="187">
        <f t="shared" si="64"/>
        <v>0</v>
      </c>
      <c r="BF1867" s="187">
        <f t="shared" si="65"/>
        <v>0</v>
      </c>
      <c r="BG1867" s="187">
        <f t="shared" si="66"/>
        <v>0</v>
      </c>
      <c r="BH1867" s="187">
        <f t="shared" si="67"/>
        <v>0</v>
      </c>
      <c r="BI1867" s="187">
        <f t="shared" si="68"/>
        <v>0</v>
      </c>
      <c r="BJ1867" s="19" t="s">
        <v>82</v>
      </c>
      <c r="BK1867" s="187">
        <f t="shared" si="69"/>
        <v>0</v>
      </c>
      <c r="BL1867" s="19" t="s">
        <v>214</v>
      </c>
      <c r="BM1867" s="186" t="s">
        <v>9450</v>
      </c>
    </row>
    <row r="1868" spans="1:65" s="2" customFormat="1" ht="24" x14ac:dyDescent="0.2">
      <c r="A1868" s="36"/>
      <c r="B1868" s="37"/>
      <c r="C1868" s="175" t="s">
        <v>3625</v>
      </c>
      <c r="D1868" s="175" t="s">
        <v>156</v>
      </c>
      <c r="E1868" s="176" t="s">
        <v>9451</v>
      </c>
      <c r="F1868" s="177" t="s">
        <v>9452</v>
      </c>
      <c r="G1868" s="178" t="s">
        <v>373</v>
      </c>
      <c r="H1868" s="179">
        <v>1</v>
      </c>
      <c r="I1868" s="180"/>
      <c r="J1868" s="181">
        <f t="shared" si="60"/>
        <v>0</v>
      </c>
      <c r="K1868" s="177" t="s">
        <v>28</v>
      </c>
      <c r="L1868" s="41"/>
      <c r="M1868" s="182" t="s">
        <v>28</v>
      </c>
      <c r="N1868" s="183" t="s">
        <v>45</v>
      </c>
      <c r="O1868" s="66"/>
      <c r="P1868" s="184">
        <f t="shared" si="61"/>
        <v>0</v>
      </c>
      <c r="Q1868" s="184">
        <v>0</v>
      </c>
      <c r="R1868" s="184">
        <f t="shared" si="62"/>
        <v>0</v>
      </c>
      <c r="S1868" s="184">
        <v>0</v>
      </c>
      <c r="T1868" s="185">
        <f t="shared" si="63"/>
        <v>0</v>
      </c>
      <c r="U1868" s="36"/>
      <c r="V1868" s="36"/>
      <c r="W1868" s="36"/>
      <c r="X1868" s="36"/>
      <c r="Y1868" s="36"/>
      <c r="Z1868" s="36"/>
      <c r="AA1868" s="36"/>
      <c r="AB1868" s="36"/>
      <c r="AC1868" s="36"/>
      <c r="AD1868" s="36"/>
      <c r="AE1868" s="36"/>
      <c r="AR1868" s="186" t="s">
        <v>214</v>
      </c>
      <c r="AT1868" s="186" t="s">
        <v>156</v>
      </c>
      <c r="AU1868" s="186" t="s">
        <v>84</v>
      </c>
      <c r="AY1868" s="19" t="s">
        <v>153</v>
      </c>
      <c r="BE1868" s="187">
        <f t="shared" si="64"/>
        <v>0</v>
      </c>
      <c r="BF1868" s="187">
        <f t="shared" si="65"/>
        <v>0</v>
      </c>
      <c r="BG1868" s="187">
        <f t="shared" si="66"/>
        <v>0</v>
      </c>
      <c r="BH1868" s="187">
        <f t="shared" si="67"/>
        <v>0</v>
      </c>
      <c r="BI1868" s="187">
        <f t="shared" si="68"/>
        <v>0</v>
      </c>
      <c r="BJ1868" s="19" t="s">
        <v>82</v>
      </c>
      <c r="BK1868" s="187">
        <f t="shared" si="69"/>
        <v>0</v>
      </c>
      <c r="BL1868" s="19" t="s">
        <v>214</v>
      </c>
      <c r="BM1868" s="186" t="s">
        <v>9453</v>
      </c>
    </row>
    <row r="1869" spans="1:65" s="2" customFormat="1" ht="24" x14ac:dyDescent="0.2">
      <c r="A1869" s="36"/>
      <c r="B1869" s="37"/>
      <c r="C1869" s="175" t="s">
        <v>3626</v>
      </c>
      <c r="D1869" s="175" t="s">
        <v>156</v>
      </c>
      <c r="E1869" s="176" t="s">
        <v>9454</v>
      </c>
      <c r="F1869" s="177" t="s">
        <v>9455</v>
      </c>
      <c r="G1869" s="178" t="s">
        <v>373</v>
      </c>
      <c r="H1869" s="179">
        <v>1</v>
      </c>
      <c r="I1869" s="180"/>
      <c r="J1869" s="181">
        <f t="shared" si="60"/>
        <v>0</v>
      </c>
      <c r="K1869" s="177" t="s">
        <v>28</v>
      </c>
      <c r="L1869" s="41"/>
      <c r="M1869" s="182" t="s">
        <v>28</v>
      </c>
      <c r="N1869" s="183" t="s">
        <v>45</v>
      </c>
      <c r="O1869" s="66"/>
      <c r="P1869" s="184">
        <f t="shared" si="61"/>
        <v>0</v>
      </c>
      <c r="Q1869" s="184">
        <v>0</v>
      </c>
      <c r="R1869" s="184">
        <f t="shared" si="62"/>
        <v>0</v>
      </c>
      <c r="S1869" s="184">
        <v>0</v>
      </c>
      <c r="T1869" s="185">
        <f t="shared" si="63"/>
        <v>0</v>
      </c>
      <c r="U1869" s="36"/>
      <c r="V1869" s="36"/>
      <c r="W1869" s="36"/>
      <c r="X1869" s="36"/>
      <c r="Y1869" s="36"/>
      <c r="Z1869" s="36"/>
      <c r="AA1869" s="36"/>
      <c r="AB1869" s="36"/>
      <c r="AC1869" s="36"/>
      <c r="AD1869" s="36"/>
      <c r="AE1869" s="36"/>
      <c r="AR1869" s="186" t="s">
        <v>214</v>
      </c>
      <c r="AT1869" s="186" t="s">
        <v>156</v>
      </c>
      <c r="AU1869" s="186" t="s">
        <v>84</v>
      </c>
      <c r="AY1869" s="19" t="s">
        <v>153</v>
      </c>
      <c r="BE1869" s="187">
        <f t="shared" si="64"/>
        <v>0</v>
      </c>
      <c r="BF1869" s="187">
        <f t="shared" si="65"/>
        <v>0</v>
      </c>
      <c r="BG1869" s="187">
        <f t="shared" si="66"/>
        <v>0</v>
      </c>
      <c r="BH1869" s="187">
        <f t="shared" si="67"/>
        <v>0</v>
      </c>
      <c r="BI1869" s="187">
        <f t="shared" si="68"/>
        <v>0</v>
      </c>
      <c r="BJ1869" s="19" t="s">
        <v>82</v>
      </c>
      <c r="BK1869" s="187">
        <f t="shared" si="69"/>
        <v>0</v>
      </c>
      <c r="BL1869" s="19" t="s">
        <v>214</v>
      </c>
      <c r="BM1869" s="186" t="s">
        <v>9456</v>
      </c>
    </row>
    <row r="1870" spans="1:65" s="2" customFormat="1" ht="24" x14ac:dyDescent="0.2">
      <c r="A1870" s="36"/>
      <c r="B1870" s="37"/>
      <c r="C1870" s="175" t="s">
        <v>3627</v>
      </c>
      <c r="D1870" s="175" t="s">
        <v>156</v>
      </c>
      <c r="E1870" s="176" t="s">
        <v>9457</v>
      </c>
      <c r="F1870" s="177" t="s">
        <v>9458</v>
      </c>
      <c r="G1870" s="178" t="s">
        <v>373</v>
      </c>
      <c r="H1870" s="179">
        <v>1</v>
      </c>
      <c r="I1870" s="180"/>
      <c r="J1870" s="181">
        <f t="shared" si="60"/>
        <v>0</v>
      </c>
      <c r="K1870" s="177" t="s">
        <v>28</v>
      </c>
      <c r="L1870" s="41"/>
      <c r="M1870" s="182" t="s">
        <v>28</v>
      </c>
      <c r="N1870" s="183" t="s">
        <v>45</v>
      </c>
      <c r="O1870" s="66"/>
      <c r="P1870" s="184">
        <f t="shared" si="61"/>
        <v>0</v>
      </c>
      <c r="Q1870" s="184">
        <v>0</v>
      </c>
      <c r="R1870" s="184">
        <f t="shared" si="62"/>
        <v>0</v>
      </c>
      <c r="S1870" s="184">
        <v>0</v>
      </c>
      <c r="T1870" s="185">
        <f t="shared" si="63"/>
        <v>0</v>
      </c>
      <c r="U1870" s="36"/>
      <c r="V1870" s="36"/>
      <c r="W1870" s="36"/>
      <c r="X1870" s="36"/>
      <c r="Y1870" s="36"/>
      <c r="Z1870" s="36"/>
      <c r="AA1870" s="36"/>
      <c r="AB1870" s="36"/>
      <c r="AC1870" s="36"/>
      <c r="AD1870" s="36"/>
      <c r="AE1870" s="36"/>
      <c r="AR1870" s="186" t="s">
        <v>214</v>
      </c>
      <c r="AT1870" s="186" t="s">
        <v>156</v>
      </c>
      <c r="AU1870" s="186" t="s">
        <v>84</v>
      </c>
      <c r="AY1870" s="19" t="s">
        <v>153</v>
      </c>
      <c r="BE1870" s="187">
        <f t="shared" si="64"/>
        <v>0</v>
      </c>
      <c r="BF1870" s="187">
        <f t="shared" si="65"/>
        <v>0</v>
      </c>
      <c r="BG1870" s="187">
        <f t="shared" si="66"/>
        <v>0</v>
      </c>
      <c r="BH1870" s="187">
        <f t="shared" si="67"/>
        <v>0</v>
      </c>
      <c r="BI1870" s="187">
        <f t="shared" si="68"/>
        <v>0</v>
      </c>
      <c r="BJ1870" s="19" t="s">
        <v>82</v>
      </c>
      <c r="BK1870" s="187">
        <f t="shared" si="69"/>
        <v>0</v>
      </c>
      <c r="BL1870" s="19" t="s">
        <v>214</v>
      </c>
      <c r="BM1870" s="186" t="s">
        <v>9459</v>
      </c>
    </row>
    <row r="1871" spans="1:65" s="2" customFormat="1" ht="24" x14ac:dyDescent="0.2">
      <c r="A1871" s="36"/>
      <c r="B1871" s="37"/>
      <c r="C1871" s="175" t="s">
        <v>3628</v>
      </c>
      <c r="D1871" s="175" t="s">
        <v>156</v>
      </c>
      <c r="E1871" s="176" t="s">
        <v>9460</v>
      </c>
      <c r="F1871" s="177" t="s">
        <v>9461</v>
      </c>
      <c r="G1871" s="178" t="s">
        <v>373</v>
      </c>
      <c r="H1871" s="179">
        <v>1</v>
      </c>
      <c r="I1871" s="180"/>
      <c r="J1871" s="181">
        <f t="shared" si="60"/>
        <v>0</v>
      </c>
      <c r="K1871" s="177" t="s">
        <v>28</v>
      </c>
      <c r="L1871" s="41"/>
      <c r="M1871" s="182" t="s">
        <v>28</v>
      </c>
      <c r="N1871" s="183" t="s">
        <v>45</v>
      </c>
      <c r="O1871" s="66"/>
      <c r="P1871" s="184">
        <f t="shared" si="61"/>
        <v>0</v>
      </c>
      <c r="Q1871" s="184">
        <v>0</v>
      </c>
      <c r="R1871" s="184">
        <f t="shared" si="62"/>
        <v>0</v>
      </c>
      <c r="S1871" s="184">
        <v>0</v>
      </c>
      <c r="T1871" s="185">
        <f t="shared" si="63"/>
        <v>0</v>
      </c>
      <c r="U1871" s="36"/>
      <c r="V1871" s="36"/>
      <c r="W1871" s="36"/>
      <c r="X1871" s="36"/>
      <c r="Y1871" s="36"/>
      <c r="Z1871" s="36"/>
      <c r="AA1871" s="36"/>
      <c r="AB1871" s="36"/>
      <c r="AC1871" s="36"/>
      <c r="AD1871" s="36"/>
      <c r="AE1871" s="36"/>
      <c r="AR1871" s="186" t="s">
        <v>214</v>
      </c>
      <c r="AT1871" s="186" t="s">
        <v>156</v>
      </c>
      <c r="AU1871" s="186" t="s">
        <v>84</v>
      </c>
      <c r="AY1871" s="19" t="s">
        <v>153</v>
      </c>
      <c r="BE1871" s="187">
        <f t="shared" si="64"/>
        <v>0</v>
      </c>
      <c r="BF1871" s="187">
        <f t="shared" si="65"/>
        <v>0</v>
      </c>
      <c r="BG1871" s="187">
        <f t="shared" si="66"/>
        <v>0</v>
      </c>
      <c r="BH1871" s="187">
        <f t="shared" si="67"/>
        <v>0</v>
      </c>
      <c r="BI1871" s="187">
        <f t="shared" si="68"/>
        <v>0</v>
      </c>
      <c r="BJ1871" s="19" t="s">
        <v>82</v>
      </c>
      <c r="BK1871" s="187">
        <f t="shared" si="69"/>
        <v>0</v>
      </c>
      <c r="BL1871" s="19" t="s">
        <v>214</v>
      </c>
      <c r="BM1871" s="186" t="s">
        <v>9462</v>
      </c>
    </row>
    <row r="1872" spans="1:65" s="2" customFormat="1" ht="24" x14ac:dyDescent="0.2">
      <c r="A1872" s="36"/>
      <c r="B1872" s="37"/>
      <c r="C1872" s="175" t="s">
        <v>3632</v>
      </c>
      <c r="D1872" s="175" t="s">
        <v>156</v>
      </c>
      <c r="E1872" s="176" t="s">
        <v>9463</v>
      </c>
      <c r="F1872" s="177" t="s">
        <v>9464</v>
      </c>
      <c r="G1872" s="178" t="s">
        <v>373</v>
      </c>
      <c r="H1872" s="179">
        <v>1</v>
      </c>
      <c r="I1872" s="180"/>
      <c r="J1872" s="181">
        <f t="shared" si="60"/>
        <v>0</v>
      </c>
      <c r="K1872" s="177" t="s">
        <v>28</v>
      </c>
      <c r="L1872" s="41"/>
      <c r="M1872" s="182" t="s">
        <v>28</v>
      </c>
      <c r="N1872" s="183" t="s">
        <v>45</v>
      </c>
      <c r="O1872" s="66"/>
      <c r="P1872" s="184">
        <f t="shared" si="61"/>
        <v>0</v>
      </c>
      <c r="Q1872" s="184">
        <v>0</v>
      </c>
      <c r="R1872" s="184">
        <f t="shared" si="62"/>
        <v>0</v>
      </c>
      <c r="S1872" s="184">
        <v>0</v>
      </c>
      <c r="T1872" s="185">
        <f t="shared" si="63"/>
        <v>0</v>
      </c>
      <c r="U1872" s="36"/>
      <c r="V1872" s="36"/>
      <c r="W1872" s="36"/>
      <c r="X1872" s="36"/>
      <c r="Y1872" s="36"/>
      <c r="Z1872" s="36"/>
      <c r="AA1872" s="36"/>
      <c r="AB1872" s="36"/>
      <c r="AC1872" s="36"/>
      <c r="AD1872" s="36"/>
      <c r="AE1872" s="36"/>
      <c r="AR1872" s="186" t="s">
        <v>214</v>
      </c>
      <c r="AT1872" s="186" t="s">
        <v>156</v>
      </c>
      <c r="AU1872" s="186" t="s">
        <v>84</v>
      </c>
      <c r="AY1872" s="19" t="s">
        <v>153</v>
      </c>
      <c r="BE1872" s="187">
        <f t="shared" si="64"/>
        <v>0</v>
      </c>
      <c r="BF1872" s="187">
        <f t="shared" si="65"/>
        <v>0</v>
      </c>
      <c r="BG1872" s="187">
        <f t="shared" si="66"/>
        <v>0</v>
      </c>
      <c r="BH1872" s="187">
        <f t="shared" si="67"/>
        <v>0</v>
      </c>
      <c r="BI1872" s="187">
        <f t="shared" si="68"/>
        <v>0</v>
      </c>
      <c r="BJ1872" s="19" t="s">
        <v>82</v>
      </c>
      <c r="BK1872" s="187">
        <f t="shared" si="69"/>
        <v>0</v>
      </c>
      <c r="BL1872" s="19" t="s">
        <v>214</v>
      </c>
      <c r="BM1872" s="186" t="s">
        <v>9465</v>
      </c>
    </row>
    <row r="1873" spans="1:65" s="2" customFormat="1" ht="24" x14ac:dyDescent="0.2">
      <c r="A1873" s="36"/>
      <c r="B1873" s="37"/>
      <c r="C1873" s="175" t="s">
        <v>3636</v>
      </c>
      <c r="D1873" s="175" t="s">
        <v>156</v>
      </c>
      <c r="E1873" s="176" t="s">
        <v>9466</v>
      </c>
      <c r="F1873" s="177" t="s">
        <v>9467</v>
      </c>
      <c r="G1873" s="178" t="s">
        <v>373</v>
      </c>
      <c r="H1873" s="179">
        <v>1</v>
      </c>
      <c r="I1873" s="180"/>
      <c r="J1873" s="181">
        <f t="shared" si="60"/>
        <v>0</v>
      </c>
      <c r="K1873" s="177" t="s">
        <v>28</v>
      </c>
      <c r="L1873" s="41"/>
      <c r="M1873" s="182" t="s">
        <v>28</v>
      </c>
      <c r="N1873" s="183" t="s">
        <v>45</v>
      </c>
      <c r="O1873" s="66"/>
      <c r="P1873" s="184">
        <f t="shared" si="61"/>
        <v>0</v>
      </c>
      <c r="Q1873" s="184">
        <v>0</v>
      </c>
      <c r="R1873" s="184">
        <f t="shared" si="62"/>
        <v>0</v>
      </c>
      <c r="S1873" s="184">
        <v>0</v>
      </c>
      <c r="T1873" s="185">
        <f t="shared" si="63"/>
        <v>0</v>
      </c>
      <c r="U1873" s="36"/>
      <c r="V1873" s="36"/>
      <c r="W1873" s="36"/>
      <c r="X1873" s="36"/>
      <c r="Y1873" s="36"/>
      <c r="Z1873" s="36"/>
      <c r="AA1873" s="36"/>
      <c r="AB1873" s="36"/>
      <c r="AC1873" s="36"/>
      <c r="AD1873" s="36"/>
      <c r="AE1873" s="36"/>
      <c r="AR1873" s="186" t="s">
        <v>214</v>
      </c>
      <c r="AT1873" s="186" t="s">
        <v>156</v>
      </c>
      <c r="AU1873" s="186" t="s">
        <v>84</v>
      </c>
      <c r="AY1873" s="19" t="s">
        <v>153</v>
      </c>
      <c r="BE1873" s="187">
        <f t="shared" si="64"/>
        <v>0</v>
      </c>
      <c r="BF1873" s="187">
        <f t="shared" si="65"/>
        <v>0</v>
      </c>
      <c r="BG1873" s="187">
        <f t="shared" si="66"/>
        <v>0</v>
      </c>
      <c r="BH1873" s="187">
        <f t="shared" si="67"/>
        <v>0</v>
      </c>
      <c r="BI1873" s="187">
        <f t="shared" si="68"/>
        <v>0</v>
      </c>
      <c r="BJ1873" s="19" t="s">
        <v>82</v>
      </c>
      <c r="BK1873" s="187">
        <f t="shared" si="69"/>
        <v>0</v>
      </c>
      <c r="BL1873" s="19" t="s">
        <v>214</v>
      </c>
      <c r="BM1873" s="186" t="s">
        <v>9468</v>
      </c>
    </row>
    <row r="1874" spans="1:65" s="2" customFormat="1" ht="24" x14ac:dyDescent="0.2">
      <c r="A1874" s="36"/>
      <c r="B1874" s="37"/>
      <c r="C1874" s="175" t="s">
        <v>3640</v>
      </c>
      <c r="D1874" s="175" t="s">
        <v>156</v>
      </c>
      <c r="E1874" s="176" t="s">
        <v>9469</v>
      </c>
      <c r="F1874" s="177" t="s">
        <v>9470</v>
      </c>
      <c r="G1874" s="178" t="s">
        <v>373</v>
      </c>
      <c r="H1874" s="179">
        <v>1</v>
      </c>
      <c r="I1874" s="180"/>
      <c r="J1874" s="181">
        <f t="shared" si="60"/>
        <v>0</v>
      </c>
      <c r="K1874" s="177" t="s">
        <v>28</v>
      </c>
      <c r="L1874" s="41"/>
      <c r="M1874" s="182" t="s">
        <v>28</v>
      </c>
      <c r="N1874" s="183" t="s">
        <v>45</v>
      </c>
      <c r="O1874" s="66"/>
      <c r="P1874" s="184">
        <f t="shared" si="61"/>
        <v>0</v>
      </c>
      <c r="Q1874" s="184">
        <v>0</v>
      </c>
      <c r="R1874" s="184">
        <f t="shared" si="62"/>
        <v>0</v>
      </c>
      <c r="S1874" s="184">
        <v>0</v>
      </c>
      <c r="T1874" s="185">
        <f t="shared" si="63"/>
        <v>0</v>
      </c>
      <c r="U1874" s="36"/>
      <c r="V1874" s="36"/>
      <c r="W1874" s="36"/>
      <c r="X1874" s="36"/>
      <c r="Y1874" s="36"/>
      <c r="Z1874" s="36"/>
      <c r="AA1874" s="36"/>
      <c r="AB1874" s="36"/>
      <c r="AC1874" s="36"/>
      <c r="AD1874" s="36"/>
      <c r="AE1874" s="36"/>
      <c r="AR1874" s="186" t="s">
        <v>214</v>
      </c>
      <c r="AT1874" s="186" t="s">
        <v>156</v>
      </c>
      <c r="AU1874" s="186" t="s">
        <v>84</v>
      </c>
      <c r="AY1874" s="19" t="s">
        <v>153</v>
      </c>
      <c r="BE1874" s="187">
        <f t="shared" si="64"/>
        <v>0</v>
      </c>
      <c r="BF1874" s="187">
        <f t="shared" si="65"/>
        <v>0</v>
      </c>
      <c r="BG1874" s="187">
        <f t="shared" si="66"/>
        <v>0</v>
      </c>
      <c r="BH1874" s="187">
        <f t="shared" si="67"/>
        <v>0</v>
      </c>
      <c r="BI1874" s="187">
        <f t="shared" si="68"/>
        <v>0</v>
      </c>
      <c r="BJ1874" s="19" t="s">
        <v>82</v>
      </c>
      <c r="BK1874" s="187">
        <f t="shared" si="69"/>
        <v>0</v>
      </c>
      <c r="BL1874" s="19" t="s">
        <v>214</v>
      </c>
      <c r="BM1874" s="186" t="s">
        <v>9471</v>
      </c>
    </row>
    <row r="1875" spans="1:65" s="2" customFormat="1" ht="24" x14ac:dyDescent="0.2">
      <c r="A1875" s="36"/>
      <c r="B1875" s="37"/>
      <c r="C1875" s="175" t="s">
        <v>3644</v>
      </c>
      <c r="D1875" s="175" t="s">
        <v>156</v>
      </c>
      <c r="E1875" s="176" t="s">
        <v>9472</v>
      </c>
      <c r="F1875" s="177" t="s">
        <v>9473</v>
      </c>
      <c r="G1875" s="178" t="s">
        <v>373</v>
      </c>
      <c r="H1875" s="179">
        <v>1</v>
      </c>
      <c r="I1875" s="180"/>
      <c r="J1875" s="181">
        <f t="shared" si="60"/>
        <v>0</v>
      </c>
      <c r="K1875" s="177" t="s">
        <v>28</v>
      </c>
      <c r="L1875" s="41"/>
      <c r="M1875" s="182" t="s">
        <v>28</v>
      </c>
      <c r="N1875" s="183" t="s">
        <v>45</v>
      </c>
      <c r="O1875" s="66"/>
      <c r="P1875" s="184">
        <f t="shared" si="61"/>
        <v>0</v>
      </c>
      <c r="Q1875" s="184">
        <v>0</v>
      </c>
      <c r="R1875" s="184">
        <f t="shared" si="62"/>
        <v>0</v>
      </c>
      <c r="S1875" s="184">
        <v>0</v>
      </c>
      <c r="T1875" s="185">
        <f t="shared" si="63"/>
        <v>0</v>
      </c>
      <c r="U1875" s="36"/>
      <c r="V1875" s="36"/>
      <c r="W1875" s="36"/>
      <c r="X1875" s="36"/>
      <c r="Y1875" s="36"/>
      <c r="Z1875" s="36"/>
      <c r="AA1875" s="36"/>
      <c r="AB1875" s="36"/>
      <c r="AC1875" s="36"/>
      <c r="AD1875" s="36"/>
      <c r="AE1875" s="36"/>
      <c r="AR1875" s="186" t="s">
        <v>214</v>
      </c>
      <c r="AT1875" s="186" t="s">
        <v>156</v>
      </c>
      <c r="AU1875" s="186" t="s">
        <v>84</v>
      </c>
      <c r="AY1875" s="19" t="s">
        <v>153</v>
      </c>
      <c r="BE1875" s="187">
        <f t="shared" si="64"/>
        <v>0</v>
      </c>
      <c r="BF1875" s="187">
        <f t="shared" si="65"/>
        <v>0</v>
      </c>
      <c r="BG1875" s="187">
        <f t="shared" si="66"/>
        <v>0</v>
      </c>
      <c r="BH1875" s="187">
        <f t="shared" si="67"/>
        <v>0</v>
      </c>
      <c r="BI1875" s="187">
        <f t="shared" si="68"/>
        <v>0</v>
      </c>
      <c r="BJ1875" s="19" t="s">
        <v>82</v>
      </c>
      <c r="BK1875" s="187">
        <f t="shared" si="69"/>
        <v>0</v>
      </c>
      <c r="BL1875" s="19" t="s">
        <v>214</v>
      </c>
      <c r="BM1875" s="186" t="s">
        <v>9474</v>
      </c>
    </row>
    <row r="1876" spans="1:65" s="2" customFormat="1" ht="24" x14ac:dyDescent="0.2">
      <c r="A1876" s="36"/>
      <c r="B1876" s="37"/>
      <c r="C1876" s="175" t="s">
        <v>3648</v>
      </c>
      <c r="D1876" s="175" t="s">
        <v>156</v>
      </c>
      <c r="E1876" s="176" t="s">
        <v>9475</v>
      </c>
      <c r="F1876" s="177" t="s">
        <v>9476</v>
      </c>
      <c r="G1876" s="178" t="s">
        <v>373</v>
      </c>
      <c r="H1876" s="179">
        <v>1</v>
      </c>
      <c r="I1876" s="180"/>
      <c r="J1876" s="181">
        <f t="shared" si="60"/>
        <v>0</v>
      </c>
      <c r="K1876" s="177" t="s">
        <v>28</v>
      </c>
      <c r="L1876" s="41"/>
      <c r="M1876" s="182" t="s">
        <v>28</v>
      </c>
      <c r="N1876" s="183" t="s">
        <v>45</v>
      </c>
      <c r="O1876" s="66"/>
      <c r="P1876" s="184">
        <f t="shared" si="61"/>
        <v>0</v>
      </c>
      <c r="Q1876" s="184">
        <v>0</v>
      </c>
      <c r="R1876" s="184">
        <f t="shared" si="62"/>
        <v>0</v>
      </c>
      <c r="S1876" s="184">
        <v>0</v>
      </c>
      <c r="T1876" s="185">
        <f t="shared" si="63"/>
        <v>0</v>
      </c>
      <c r="U1876" s="36"/>
      <c r="V1876" s="36"/>
      <c r="W1876" s="36"/>
      <c r="X1876" s="36"/>
      <c r="Y1876" s="36"/>
      <c r="Z1876" s="36"/>
      <c r="AA1876" s="36"/>
      <c r="AB1876" s="36"/>
      <c r="AC1876" s="36"/>
      <c r="AD1876" s="36"/>
      <c r="AE1876" s="36"/>
      <c r="AR1876" s="186" t="s">
        <v>214</v>
      </c>
      <c r="AT1876" s="186" t="s">
        <v>156</v>
      </c>
      <c r="AU1876" s="186" t="s">
        <v>84</v>
      </c>
      <c r="AY1876" s="19" t="s">
        <v>153</v>
      </c>
      <c r="BE1876" s="187">
        <f t="shared" si="64"/>
        <v>0</v>
      </c>
      <c r="BF1876" s="187">
        <f t="shared" si="65"/>
        <v>0</v>
      </c>
      <c r="BG1876" s="187">
        <f t="shared" si="66"/>
        <v>0</v>
      </c>
      <c r="BH1876" s="187">
        <f t="shared" si="67"/>
        <v>0</v>
      </c>
      <c r="BI1876" s="187">
        <f t="shared" si="68"/>
        <v>0</v>
      </c>
      <c r="BJ1876" s="19" t="s">
        <v>82</v>
      </c>
      <c r="BK1876" s="187">
        <f t="shared" si="69"/>
        <v>0</v>
      </c>
      <c r="BL1876" s="19" t="s">
        <v>214</v>
      </c>
      <c r="BM1876" s="186" t="s">
        <v>9477</v>
      </c>
    </row>
    <row r="1877" spans="1:65" s="2" customFormat="1" ht="24" x14ac:dyDescent="0.2">
      <c r="A1877" s="36"/>
      <c r="B1877" s="37"/>
      <c r="C1877" s="175" t="s">
        <v>3652</v>
      </c>
      <c r="D1877" s="175" t="s">
        <v>156</v>
      </c>
      <c r="E1877" s="176" t="s">
        <v>9478</v>
      </c>
      <c r="F1877" s="177" t="s">
        <v>9479</v>
      </c>
      <c r="G1877" s="178" t="s">
        <v>373</v>
      </c>
      <c r="H1877" s="179">
        <v>1</v>
      </c>
      <c r="I1877" s="180"/>
      <c r="J1877" s="181">
        <f t="shared" si="60"/>
        <v>0</v>
      </c>
      <c r="K1877" s="177" t="s">
        <v>28</v>
      </c>
      <c r="L1877" s="41"/>
      <c r="M1877" s="182" t="s">
        <v>28</v>
      </c>
      <c r="N1877" s="183" t="s">
        <v>45</v>
      </c>
      <c r="O1877" s="66"/>
      <c r="P1877" s="184">
        <f t="shared" si="61"/>
        <v>0</v>
      </c>
      <c r="Q1877" s="184">
        <v>0</v>
      </c>
      <c r="R1877" s="184">
        <f t="shared" si="62"/>
        <v>0</v>
      </c>
      <c r="S1877" s="184">
        <v>0</v>
      </c>
      <c r="T1877" s="185">
        <f t="shared" si="63"/>
        <v>0</v>
      </c>
      <c r="U1877" s="36"/>
      <c r="V1877" s="36"/>
      <c r="W1877" s="36"/>
      <c r="X1877" s="36"/>
      <c r="Y1877" s="36"/>
      <c r="Z1877" s="36"/>
      <c r="AA1877" s="36"/>
      <c r="AB1877" s="36"/>
      <c r="AC1877" s="36"/>
      <c r="AD1877" s="36"/>
      <c r="AE1877" s="36"/>
      <c r="AR1877" s="186" t="s">
        <v>214</v>
      </c>
      <c r="AT1877" s="186" t="s">
        <v>156</v>
      </c>
      <c r="AU1877" s="186" t="s">
        <v>84</v>
      </c>
      <c r="AY1877" s="19" t="s">
        <v>153</v>
      </c>
      <c r="BE1877" s="187">
        <f t="shared" si="64"/>
        <v>0</v>
      </c>
      <c r="BF1877" s="187">
        <f t="shared" si="65"/>
        <v>0</v>
      </c>
      <c r="BG1877" s="187">
        <f t="shared" si="66"/>
        <v>0</v>
      </c>
      <c r="BH1877" s="187">
        <f t="shared" si="67"/>
        <v>0</v>
      </c>
      <c r="BI1877" s="187">
        <f t="shared" si="68"/>
        <v>0</v>
      </c>
      <c r="BJ1877" s="19" t="s">
        <v>82</v>
      </c>
      <c r="BK1877" s="187">
        <f t="shared" si="69"/>
        <v>0</v>
      </c>
      <c r="BL1877" s="19" t="s">
        <v>214</v>
      </c>
      <c r="BM1877" s="186" t="s">
        <v>9480</v>
      </c>
    </row>
    <row r="1878" spans="1:65" s="2" customFormat="1" ht="24" x14ac:dyDescent="0.2">
      <c r="A1878" s="36"/>
      <c r="B1878" s="37"/>
      <c r="C1878" s="175" t="s">
        <v>3656</v>
      </c>
      <c r="D1878" s="175" t="s">
        <v>156</v>
      </c>
      <c r="E1878" s="176" t="s">
        <v>9481</v>
      </c>
      <c r="F1878" s="177" t="s">
        <v>9482</v>
      </c>
      <c r="G1878" s="178" t="s">
        <v>373</v>
      </c>
      <c r="H1878" s="179">
        <v>1</v>
      </c>
      <c r="I1878" s="180"/>
      <c r="J1878" s="181">
        <f t="shared" ref="J1878:J1909" si="70">ROUND(I1878*H1878,2)</f>
        <v>0</v>
      </c>
      <c r="K1878" s="177" t="s">
        <v>28</v>
      </c>
      <c r="L1878" s="41"/>
      <c r="M1878" s="182" t="s">
        <v>28</v>
      </c>
      <c r="N1878" s="183" t="s">
        <v>45</v>
      </c>
      <c r="O1878" s="66"/>
      <c r="P1878" s="184">
        <f t="shared" ref="P1878:P1909" si="71">O1878*H1878</f>
        <v>0</v>
      </c>
      <c r="Q1878" s="184">
        <v>0</v>
      </c>
      <c r="R1878" s="184">
        <f t="shared" ref="R1878:R1909" si="72">Q1878*H1878</f>
        <v>0</v>
      </c>
      <c r="S1878" s="184">
        <v>0</v>
      </c>
      <c r="T1878" s="185">
        <f t="shared" ref="T1878:T1909" si="73">S1878*H1878</f>
        <v>0</v>
      </c>
      <c r="U1878" s="36"/>
      <c r="V1878" s="36"/>
      <c r="W1878" s="36"/>
      <c r="X1878" s="36"/>
      <c r="Y1878" s="36"/>
      <c r="Z1878" s="36"/>
      <c r="AA1878" s="36"/>
      <c r="AB1878" s="36"/>
      <c r="AC1878" s="36"/>
      <c r="AD1878" s="36"/>
      <c r="AE1878" s="36"/>
      <c r="AR1878" s="186" t="s">
        <v>214</v>
      </c>
      <c r="AT1878" s="186" t="s">
        <v>156</v>
      </c>
      <c r="AU1878" s="186" t="s">
        <v>84</v>
      </c>
      <c r="AY1878" s="19" t="s">
        <v>153</v>
      </c>
      <c r="BE1878" s="187">
        <f t="shared" ref="BE1878:BE1909" si="74">IF(N1878="základní",J1878,0)</f>
        <v>0</v>
      </c>
      <c r="BF1878" s="187">
        <f t="shared" ref="BF1878:BF1909" si="75">IF(N1878="snížená",J1878,0)</f>
        <v>0</v>
      </c>
      <c r="BG1878" s="187">
        <f t="shared" ref="BG1878:BG1909" si="76">IF(N1878="zákl. přenesená",J1878,0)</f>
        <v>0</v>
      </c>
      <c r="BH1878" s="187">
        <f t="shared" ref="BH1878:BH1909" si="77">IF(N1878="sníž. přenesená",J1878,0)</f>
        <v>0</v>
      </c>
      <c r="BI1878" s="187">
        <f t="shared" ref="BI1878:BI1909" si="78">IF(N1878="nulová",J1878,0)</f>
        <v>0</v>
      </c>
      <c r="BJ1878" s="19" t="s">
        <v>82</v>
      </c>
      <c r="BK1878" s="187">
        <f t="shared" ref="BK1878:BK1909" si="79">ROUND(I1878*H1878,2)</f>
        <v>0</v>
      </c>
      <c r="BL1878" s="19" t="s">
        <v>214</v>
      </c>
      <c r="BM1878" s="186" t="s">
        <v>9483</v>
      </c>
    </row>
    <row r="1879" spans="1:65" s="2" customFormat="1" ht="24" x14ac:dyDescent="0.2">
      <c r="A1879" s="36"/>
      <c r="B1879" s="37"/>
      <c r="C1879" s="175" t="s">
        <v>3660</v>
      </c>
      <c r="D1879" s="175" t="s">
        <v>156</v>
      </c>
      <c r="E1879" s="176" t="s">
        <v>9484</v>
      </c>
      <c r="F1879" s="177" t="s">
        <v>9485</v>
      </c>
      <c r="G1879" s="178" t="s">
        <v>373</v>
      </c>
      <c r="H1879" s="179">
        <v>1</v>
      </c>
      <c r="I1879" s="180"/>
      <c r="J1879" s="181">
        <f t="shared" si="70"/>
        <v>0</v>
      </c>
      <c r="K1879" s="177" t="s">
        <v>28</v>
      </c>
      <c r="L1879" s="41"/>
      <c r="M1879" s="182" t="s">
        <v>28</v>
      </c>
      <c r="N1879" s="183" t="s">
        <v>45</v>
      </c>
      <c r="O1879" s="66"/>
      <c r="P1879" s="184">
        <f t="shared" si="71"/>
        <v>0</v>
      </c>
      <c r="Q1879" s="184">
        <v>0</v>
      </c>
      <c r="R1879" s="184">
        <f t="shared" si="72"/>
        <v>0</v>
      </c>
      <c r="S1879" s="184">
        <v>0</v>
      </c>
      <c r="T1879" s="185">
        <f t="shared" si="73"/>
        <v>0</v>
      </c>
      <c r="U1879" s="36"/>
      <c r="V1879" s="36"/>
      <c r="W1879" s="36"/>
      <c r="X1879" s="36"/>
      <c r="Y1879" s="36"/>
      <c r="Z1879" s="36"/>
      <c r="AA1879" s="36"/>
      <c r="AB1879" s="36"/>
      <c r="AC1879" s="36"/>
      <c r="AD1879" s="36"/>
      <c r="AE1879" s="36"/>
      <c r="AR1879" s="186" t="s">
        <v>214</v>
      </c>
      <c r="AT1879" s="186" t="s">
        <v>156</v>
      </c>
      <c r="AU1879" s="186" t="s">
        <v>84</v>
      </c>
      <c r="AY1879" s="19" t="s">
        <v>153</v>
      </c>
      <c r="BE1879" s="187">
        <f t="shared" si="74"/>
        <v>0</v>
      </c>
      <c r="BF1879" s="187">
        <f t="shared" si="75"/>
        <v>0</v>
      </c>
      <c r="BG1879" s="187">
        <f t="shared" si="76"/>
        <v>0</v>
      </c>
      <c r="BH1879" s="187">
        <f t="shared" si="77"/>
        <v>0</v>
      </c>
      <c r="BI1879" s="187">
        <f t="shared" si="78"/>
        <v>0</v>
      </c>
      <c r="BJ1879" s="19" t="s">
        <v>82</v>
      </c>
      <c r="BK1879" s="187">
        <f t="shared" si="79"/>
        <v>0</v>
      </c>
      <c r="BL1879" s="19" t="s">
        <v>214</v>
      </c>
      <c r="BM1879" s="186" t="s">
        <v>9486</v>
      </c>
    </row>
    <row r="1880" spans="1:65" s="2" customFormat="1" ht="24" x14ac:dyDescent="0.2">
      <c r="A1880" s="36"/>
      <c r="B1880" s="37"/>
      <c r="C1880" s="175" t="s">
        <v>3662</v>
      </c>
      <c r="D1880" s="175" t="s">
        <v>156</v>
      </c>
      <c r="E1880" s="176" t="s">
        <v>9487</v>
      </c>
      <c r="F1880" s="177" t="s">
        <v>9488</v>
      </c>
      <c r="G1880" s="178" t="s">
        <v>373</v>
      </c>
      <c r="H1880" s="179">
        <v>1</v>
      </c>
      <c r="I1880" s="180"/>
      <c r="J1880" s="181">
        <f t="shared" si="70"/>
        <v>0</v>
      </c>
      <c r="K1880" s="177" t="s">
        <v>28</v>
      </c>
      <c r="L1880" s="41"/>
      <c r="M1880" s="182" t="s">
        <v>28</v>
      </c>
      <c r="N1880" s="183" t="s">
        <v>45</v>
      </c>
      <c r="O1880" s="66"/>
      <c r="P1880" s="184">
        <f t="shared" si="71"/>
        <v>0</v>
      </c>
      <c r="Q1880" s="184">
        <v>0</v>
      </c>
      <c r="R1880" s="184">
        <f t="shared" si="72"/>
        <v>0</v>
      </c>
      <c r="S1880" s="184">
        <v>0</v>
      </c>
      <c r="T1880" s="185">
        <f t="shared" si="73"/>
        <v>0</v>
      </c>
      <c r="U1880" s="36"/>
      <c r="V1880" s="36"/>
      <c r="W1880" s="36"/>
      <c r="X1880" s="36"/>
      <c r="Y1880" s="36"/>
      <c r="Z1880" s="36"/>
      <c r="AA1880" s="36"/>
      <c r="AB1880" s="36"/>
      <c r="AC1880" s="36"/>
      <c r="AD1880" s="36"/>
      <c r="AE1880" s="36"/>
      <c r="AR1880" s="186" t="s">
        <v>214</v>
      </c>
      <c r="AT1880" s="186" t="s">
        <v>156</v>
      </c>
      <c r="AU1880" s="186" t="s">
        <v>84</v>
      </c>
      <c r="AY1880" s="19" t="s">
        <v>153</v>
      </c>
      <c r="BE1880" s="187">
        <f t="shared" si="74"/>
        <v>0</v>
      </c>
      <c r="BF1880" s="187">
        <f t="shared" si="75"/>
        <v>0</v>
      </c>
      <c r="BG1880" s="187">
        <f t="shared" si="76"/>
        <v>0</v>
      </c>
      <c r="BH1880" s="187">
        <f t="shared" si="77"/>
        <v>0</v>
      </c>
      <c r="BI1880" s="187">
        <f t="shared" si="78"/>
        <v>0</v>
      </c>
      <c r="BJ1880" s="19" t="s">
        <v>82</v>
      </c>
      <c r="BK1880" s="187">
        <f t="shared" si="79"/>
        <v>0</v>
      </c>
      <c r="BL1880" s="19" t="s">
        <v>214</v>
      </c>
      <c r="BM1880" s="186" t="s">
        <v>9489</v>
      </c>
    </row>
    <row r="1881" spans="1:65" s="2" customFormat="1" ht="24" x14ac:dyDescent="0.2">
      <c r="A1881" s="36"/>
      <c r="B1881" s="37"/>
      <c r="C1881" s="175" t="s">
        <v>3666</v>
      </c>
      <c r="D1881" s="175" t="s">
        <v>156</v>
      </c>
      <c r="E1881" s="176" t="s">
        <v>9490</v>
      </c>
      <c r="F1881" s="177" t="s">
        <v>9491</v>
      </c>
      <c r="G1881" s="178" t="s">
        <v>373</v>
      </c>
      <c r="H1881" s="179">
        <v>1</v>
      </c>
      <c r="I1881" s="180"/>
      <c r="J1881" s="181">
        <f t="shared" si="70"/>
        <v>0</v>
      </c>
      <c r="K1881" s="177" t="s">
        <v>28</v>
      </c>
      <c r="L1881" s="41"/>
      <c r="M1881" s="182" t="s">
        <v>28</v>
      </c>
      <c r="N1881" s="183" t="s">
        <v>45</v>
      </c>
      <c r="O1881" s="66"/>
      <c r="P1881" s="184">
        <f t="shared" si="71"/>
        <v>0</v>
      </c>
      <c r="Q1881" s="184">
        <v>0</v>
      </c>
      <c r="R1881" s="184">
        <f t="shared" si="72"/>
        <v>0</v>
      </c>
      <c r="S1881" s="184">
        <v>0</v>
      </c>
      <c r="T1881" s="185">
        <f t="shared" si="73"/>
        <v>0</v>
      </c>
      <c r="U1881" s="36"/>
      <c r="V1881" s="36"/>
      <c r="W1881" s="36"/>
      <c r="X1881" s="36"/>
      <c r="Y1881" s="36"/>
      <c r="Z1881" s="36"/>
      <c r="AA1881" s="36"/>
      <c r="AB1881" s="36"/>
      <c r="AC1881" s="36"/>
      <c r="AD1881" s="36"/>
      <c r="AE1881" s="36"/>
      <c r="AR1881" s="186" t="s">
        <v>214</v>
      </c>
      <c r="AT1881" s="186" t="s">
        <v>156</v>
      </c>
      <c r="AU1881" s="186" t="s">
        <v>84</v>
      </c>
      <c r="AY1881" s="19" t="s">
        <v>153</v>
      </c>
      <c r="BE1881" s="187">
        <f t="shared" si="74"/>
        <v>0</v>
      </c>
      <c r="BF1881" s="187">
        <f t="shared" si="75"/>
        <v>0</v>
      </c>
      <c r="BG1881" s="187">
        <f t="shared" si="76"/>
        <v>0</v>
      </c>
      <c r="BH1881" s="187">
        <f t="shared" si="77"/>
        <v>0</v>
      </c>
      <c r="BI1881" s="187">
        <f t="shared" si="78"/>
        <v>0</v>
      </c>
      <c r="BJ1881" s="19" t="s">
        <v>82</v>
      </c>
      <c r="BK1881" s="187">
        <f t="shared" si="79"/>
        <v>0</v>
      </c>
      <c r="BL1881" s="19" t="s">
        <v>214</v>
      </c>
      <c r="BM1881" s="186" t="s">
        <v>9492</v>
      </c>
    </row>
    <row r="1882" spans="1:65" s="2" customFormat="1" ht="24" x14ac:dyDescent="0.2">
      <c r="A1882" s="36"/>
      <c r="B1882" s="37"/>
      <c r="C1882" s="175" t="s">
        <v>3670</v>
      </c>
      <c r="D1882" s="175" t="s">
        <v>156</v>
      </c>
      <c r="E1882" s="176" t="s">
        <v>9493</v>
      </c>
      <c r="F1882" s="177" t="s">
        <v>9494</v>
      </c>
      <c r="G1882" s="178" t="s">
        <v>373</v>
      </c>
      <c r="H1882" s="179">
        <v>1</v>
      </c>
      <c r="I1882" s="180"/>
      <c r="J1882" s="181">
        <f t="shared" si="70"/>
        <v>0</v>
      </c>
      <c r="K1882" s="177" t="s">
        <v>28</v>
      </c>
      <c r="L1882" s="41"/>
      <c r="M1882" s="182" t="s">
        <v>28</v>
      </c>
      <c r="N1882" s="183" t="s">
        <v>45</v>
      </c>
      <c r="O1882" s="66"/>
      <c r="P1882" s="184">
        <f t="shared" si="71"/>
        <v>0</v>
      </c>
      <c r="Q1882" s="184">
        <v>0</v>
      </c>
      <c r="R1882" s="184">
        <f t="shared" si="72"/>
        <v>0</v>
      </c>
      <c r="S1882" s="184">
        <v>0</v>
      </c>
      <c r="T1882" s="185">
        <f t="shared" si="73"/>
        <v>0</v>
      </c>
      <c r="U1882" s="36"/>
      <c r="V1882" s="36"/>
      <c r="W1882" s="36"/>
      <c r="X1882" s="36"/>
      <c r="Y1882" s="36"/>
      <c r="Z1882" s="36"/>
      <c r="AA1882" s="36"/>
      <c r="AB1882" s="36"/>
      <c r="AC1882" s="36"/>
      <c r="AD1882" s="36"/>
      <c r="AE1882" s="36"/>
      <c r="AR1882" s="186" t="s">
        <v>214</v>
      </c>
      <c r="AT1882" s="186" t="s">
        <v>156</v>
      </c>
      <c r="AU1882" s="186" t="s">
        <v>84</v>
      </c>
      <c r="AY1882" s="19" t="s">
        <v>153</v>
      </c>
      <c r="BE1882" s="187">
        <f t="shared" si="74"/>
        <v>0</v>
      </c>
      <c r="BF1882" s="187">
        <f t="shared" si="75"/>
        <v>0</v>
      </c>
      <c r="BG1882" s="187">
        <f t="shared" si="76"/>
        <v>0</v>
      </c>
      <c r="BH1882" s="187">
        <f t="shared" si="77"/>
        <v>0</v>
      </c>
      <c r="BI1882" s="187">
        <f t="shared" si="78"/>
        <v>0</v>
      </c>
      <c r="BJ1882" s="19" t="s">
        <v>82</v>
      </c>
      <c r="BK1882" s="187">
        <f t="shared" si="79"/>
        <v>0</v>
      </c>
      <c r="BL1882" s="19" t="s">
        <v>214</v>
      </c>
      <c r="BM1882" s="186" t="s">
        <v>9495</v>
      </c>
    </row>
    <row r="1883" spans="1:65" s="2" customFormat="1" ht="24" x14ac:dyDescent="0.2">
      <c r="A1883" s="36"/>
      <c r="B1883" s="37"/>
      <c r="C1883" s="175" t="s">
        <v>3674</v>
      </c>
      <c r="D1883" s="175" t="s">
        <v>156</v>
      </c>
      <c r="E1883" s="176" t="s">
        <v>9496</v>
      </c>
      <c r="F1883" s="177" t="s">
        <v>9497</v>
      </c>
      <c r="G1883" s="178" t="s">
        <v>373</v>
      </c>
      <c r="H1883" s="179">
        <v>1</v>
      </c>
      <c r="I1883" s="180"/>
      <c r="J1883" s="181">
        <f t="shared" si="70"/>
        <v>0</v>
      </c>
      <c r="K1883" s="177" t="s">
        <v>28</v>
      </c>
      <c r="L1883" s="41"/>
      <c r="M1883" s="182" t="s">
        <v>28</v>
      </c>
      <c r="N1883" s="183" t="s">
        <v>45</v>
      </c>
      <c r="O1883" s="66"/>
      <c r="P1883" s="184">
        <f t="shared" si="71"/>
        <v>0</v>
      </c>
      <c r="Q1883" s="184">
        <v>0</v>
      </c>
      <c r="R1883" s="184">
        <f t="shared" si="72"/>
        <v>0</v>
      </c>
      <c r="S1883" s="184">
        <v>0</v>
      </c>
      <c r="T1883" s="185">
        <f t="shared" si="73"/>
        <v>0</v>
      </c>
      <c r="U1883" s="36"/>
      <c r="V1883" s="36"/>
      <c r="W1883" s="36"/>
      <c r="X1883" s="36"/>
      <c r="Y1883" s="36"/>
      <c r="Z1883" s="36"/>
      <c r="AA1883" s="36"/>
      <c r="AB1883" s="36"/>
      <c r="AC1883" s="36"/>
      <c r="AD1883" s="36"/>
      <c r="AE1883" s="36"/>
      <c r="AR1883" s="186" t="s">
        <v>214</v>
      </c>
      <c r="AT1883" s="186" t="s">
        <v>156</v>
      </c>
      <c r="AU1883" s="186" t="s">
        <v>84</v>
      </c>
      <c r="AY1883" s="19" t="s">
        <v>153</v>
      </c>
      <c r="BE1883" s="187">
        <f t="shared" si="74"/>
        <v>0</v>
      </c>
      <c r="BF1883" s="187">
        <f t="shared" si="75"/>
        <v>0</v>
      </c>
      <c r="BG1883" s="187">
        <f t="shared" si="76"/>
        <v>0</v>
      </c>
      <c r="BH1883" s="187">
        <f t="shared" si="77"/>
        <v>0</v>
      </c>
      <c r="BI1883" s="187">
        <f t="shared" si="78"/>
        <v>0</v>
      </c>
      <c r="BJ1883" s="19" t="s">
        <v>82</v>
      </c>
      <c r="BK1883" s="187">
        <f t="shared" si="79"/>
        <v>0</v>
      </c>
      <c r="BL1883" s="19" t="s">
        <v>214</v>
      </c>
      <c r="BM1883" s="186" t="s">
        <v>9498</v>
      </c>
    </row>
    <row r="1884" spans="1:65" s="2" customFormat="1" ht="24" x14ac:dyDescent="0.2">
      <c r="A1884" s="36"/>
      <c r="B1884" s="37"/>
      <c r="C1884" s="175" t="s">
        <v>3678</v>
      </c>
      <c r="D1884" s="175" t="s">
        <v>156</v>
      </c>
      <c r="E1884" s="176" t="s">
        <v>9499</v>
      </c>
      <c r="F1884" s="177" t="s">
        <v>9500</v>
      </c>
      <c r="G1884" s="178" t="s">
        <v>373</v>
      </c>
      <c r="H1884" s="179">
        <v>1</v>
      </c>
      <c r="I1884" s="180"/>
      <c r="J1884" s="181">
        <f t="shared" si="70"/>
        <v>0</v>
      </c>
      <c r="K1884" s="177" t="s">
        <v>28</v>
      </c>
      <c r="L1884" s="41"/>
      <c r="M1884" s="182" t="s">
        <v>28</v>
      </c>
      <c r="N1884" s="183" t="s">
        <v>45</v>
      </c>
      <c r="O1884" s="66"/>
      <c r="P1884" s="184">
        <f t="shared" si="71"/>
        <v>0</v>
      </c>
      <c r="Q1884" s="184">
        <v>0</v>
      </c>
      <c r="R1884" s="184">
        <f t="shared" si="72"/>
        <v>0</v>
      </c>
      <c r="S1884" s="184">
        <v>0</v>
      </c>
      <c r="T1884" s="185">
        <f t="shared" si="73"/>
        <v>0</v>
      </c>
      <c r="U1884" s="36"/>
      <c r="V1884" s="36"/>
      <c r="W1884" s="36"/>
      <c r="X1884" s="36"/>
      <c r="Y1884" s="36"/>
      <c r="Z1884" s="36"/>
      <c r="AA1884" s="36"/>
      <c r="AB1884" s="36"/>
      <c r="AC1884" s="36"/>
      <c r="AD1884" s="36"/>
      <c r="AE1884" s="36"/>
      <c r="AR1884" s="186" t="s">
        <v>214</v>
      </c>
      <c r="AT1884" s="186" t="s">
        <v>156</v>
      </c>
      <c r="AU1884" s="186" t="s">
        <v>84</v>
      </c>
      <c r="AY1884" s="19" t="s">
        <v>153</v>
      </c>
      <c r="BE1884" s="187">
        <f t="shared" si="74"/>
        <v>0</v>
      </c>
      <c r="BF1884" s="187">
        <f t="shared" si="75"/>
        <v>0</v>
      </c>
      <c r="BG1884" s="187">
        <f t="shared" si="76"/>
        <v>0</v>
      </c>
      <c r="BH1884" s="187">
        <f t="shared" si="77"/>
        <v>0</v>
      </c>
      <c r="BI1884" s="187">
        <f t="shared" si="78"/>
        <v>0</v>
      </c>
      <c r="BJ1884" s="19" t="s">
        <v>82</v>
      </c>
      <c r="BK1884" s="187">
        <f t="shared" si="79"/>
        <v>0</v>
      </c>
      <c r="BL1884" s="19" t="s">
        <v>214</v>
      </c>
      <c r="BM1884" s="186" t="s">
        <v>9501</v>
      </c>
    </row>
    <row r="1885" spans="1:65" s="2" customFormat="1" ht="16.5" customHeight="1" x14ac:dyDescent="0.2">
      <c r="A1885" s="36"/>
      <c r="B1885" s="37"/>
      <c r="C1885" s="175" t="s">
        <v>3682</v>
      </c>
      <c r="D1885" s="175" t="s">
        <v>156</v>
      </c>
      <c r="E1885" s="176" t="s">
        <v>9502</v>
      </c>
      <c r="F1885" s="177" t="s">
        <v>9503</v>
      </c>
      <c r="G1885" s="178" t="s">
        <v>373</v>
      </c>
      <c r="H1885" s="179">
        <v>16</v>
      </c>
      <c r="I1885" s="180"/>
      <c r="J1885" s="181">
        <f t="shared" si="70"/>
        <v>0</v>
      </c>
      <c r="K1885" s="177" t="s">
        <v>28</v>
      </c>
      <c r="L1885" s="41"/>
      <c r="M1885" s="182" t="s">
        <v>28</v>
      </c>
      <c r="N1885" s="183" t="s">
        <v>45</v>
      </c>
      <c r="O1885" s="66"/>
      <c r="P1885" s="184">
        <f t="shared" si="71"/>
        <v>0</v>
      </c>
      <c r="Q1885" s="184">
        <v>0</v>
      </c>
      <c r="R1885" s="184">
        <f t="shared" si="72"/>
        <v>0</v>
      </c>
      <c r="S1885" s="184">
        <v>0</v>
      </c>
      <c r="T1885" s="185">
        <f t="shared" si="73"/>
        <v>0</v>
      </c>
      <c r="U1885" s="36"/>
      <c r="V1885" s="36"/>
      <c r="W1885" s="36"/>
      <c r="X1885" s="36"/>
      <c r="Y1885" s="36"/>
      <c r="Z1885" s="36"/>
      <c r="AA1885" s="36"/>
      <c r="AB1885" s="36"/>
      <c r="AC1885" s="36"/>
      <c r="AD1885" s="36"/>
      <c r="AE1885" s="36"/>
      <c r="AR1885" s="186" t="s">
        <v>214</v>
      </c>
      <c r="AT1885" s="186" t="s">
        <v>156</v>
      </c>
      <c r="AU1885" s="186" t="s">
        <v>84</v>
      </c>
      <c r="AY1885" s="19" t="s">
        <v>153</v>
      </c>
      <c r="BE1885" s="187">
        <f t="shared" si="74"/>
        <v>0</v>
      </c>
      <c r="BF1885" s="187">
        <f t="shared" si="75"/>
        <v>0</v>
      </c>
      <c r="BG1885" s="187">
        <f t="shared" si="76"/>
        <v>0</v>
      </c>
      <c r="BH1885" s="187">
        <f t="shared" si="77"/>
        <v>0</v>
      </c>
      <c r="BI1885" s="187">
        <f t="shared" si="78"/>
        <v>0</v>
      </c>
      <c r="BJ1885" s="19" t="s">
        <v>82</v>
      </c>
      <c r="BK1885" s="187">
        <f t="shared" si="79"/>
        <v>0</v>
      </c>
      <c r="BL1885" s="19" t="s">
        <v>214</v>
      </c>
      <c r="BM1885" s="186" t="s">
        <v>9504</v>
      </c>
    </row>
    <row r="1886" spans="1:65" s="2" customFormat="1" ht="16.5" customHeight="1" x14ac:dyDescent="0.2">
      <c r="A1886" s="36"/>
      <c r="B1886" s="37"/>
      <c r="C1886" s="249" t="s">
        <v>3687</v>
      </c>
      <c r="D1886" s="249" t="s">
        <v>1767</v>
      </c>
      <c r="E1886" s="250" t="s">
        <v>9505</v>
      </c>
      <c r="F1886" s="251" t="s">
        <v>9506</v>
      </c>
      <c r="G1886" s="252" t="s">
        <v>373</v>
      </c>
      <c r="H1886" s="253">
        <v>2</v>
      </c>
      <c r="I1886" s="254"/>
      <c r="J1886" s="255">
        <f t="shared" si="70"/>
        <v>0</v>
      </c>
      <c r="K1886" s="251" t="s">
        <v>28</v>
      </c>
      <c r="L1886" s="256"/>
      <c r="M1886" s="257" t="s">
        <v>28</v>
      </c>
      <c r="N1886" s="258" t="s">
        <v>45</v>
      </c>
      <c r="O1886" s="66"/>
      <c r="P1886" s="184">
        <f t="shared" si="71"/>
        <v>0</v>
      </c>
      <c r="Q1886" s="184">
        <v>0.55000000000000004</v>
      </c>
      <c r="R1886" s="184">
        <f t="shared" si="72"/>
        <v>1.1000000000000001</v>
      </c>
      <c r="S1886" s="184">
        <v>0</v>
      </c>
      <c r="T1886" s="185">
        <f t="shared" si="73"/>
        <v>0</v>
      </c>
      <c r="U1886" s="36"/>
      <c r="V1886" s="36"/>
      <c r="W1886" s="36"/>
      <c r="X1886" s="36"/>
      <c r="Y1886" s="36"/>
      <c r="Z1886" s="36"/>
      <c r="AA1886" s="36"/>
      <c r="AB1886" s="36"/>
      <c r="AC1886" s="36"/>
      <c r="AD1886" s="36"/>
      <c r="AE1886" s="36"/>
      <c r="AR1886" s="186" t="s">
        <v>279</v>
      </c>
      <c r="AT1886" s="186" t="s">
        <v>1767</v>
      </c>
      <c r="AU1886" s="186" t="s">
        <v>84</v>
      </c>
      <c r="AY1886" s="19" t="s">
        <v>153</v>
      </c>
      <c r="BE1886" s="187">
        <f t="shared" si="74"/>
        <v>0</v>
      </c>
      <c r="BF1886" s="187">
        <f t="shared" si="75"/>
        <v>0</v>
      </c>
      <c r="BG1886" s="187">
        <f t="shared" si="76"/>
        <v>0</v>
      </c>
      <c r="BH1886" s="187">
        <f t="shared" si="77"/>
        <v>0</v>
      </c>
      <c r="BI1886" s="187">
        <f t="shared" si="78"/>
        <v>0</v>
      </c>
      <c r="BJ1886" s="19" t="s">
        <v>82</v>
      </c>
      <c r="BK1886" s="187">
        <f t="shared" si="79"/>
        <v>0</v>
      </c>
      <c r="BL1886" s="19" t="s">
        <v>214</v>
      </c>
      <c r="BM1886" s="186" t="s">
        <v>9507</v>
      </c>
    </row>
    <row r="1887" spans="1:65" s="2" customFormat="1" ht="16.5" customHeight="1" x14ac:dyDescent="0.2">
      <c r="A1887" s="36"/>
      <c r="B1887" s="37"/>
      <c r="C1887" s="249" t="s">
        <v>3688</v>
      </c>
      <c r="D1887" s="249" t="s">
        <v>1767</v>
      </c>
      <c r="E1887" s="250" t="s">
        <v>9508</v>
      </c>
      <c r="F1887" s="251" t="s">
        <v>9509</v>
      </c>
      <c r="G1887" s="252" t="s">
        <v>373</v>
      </c>
      <c r="H1887" s="253">
        <v>1</v>
      </c>
      <c r="I1887" s="254"/>
      <c r="J1887" s="255">
        <f t="shared" si="70"/>
        <v>0</v>
      </c>
      <c r="K1887" s="251" t="s">
        <v>28</v>
      </c>
      <c r="L1887" s="256"/>
      <c r="M1887" s="257" t="s">
        <v>28</v>
      </c>
      <c r="N1887" s="258" t="s">
        <v>45</v>
      </c>
      <c r="O1887" s="66"/>
      <c r="P1887" s="184">
        <f t="shared" si="71"/>
        <v>0</v>
      </c>
      <c r="Q1887" s="184">
        <v>0.55000000000000004</v>
      </c>
      <c r="R1887" s="184">
        <f t="shared" si="72"/>
        <v>0.55000000000000004</v>
      </c>
      <c r="S1887" s="184">
        <v>0</v>
      </c>
      <c r="T1887" s="185">
        <f t="shared" si="73"/>
        <v>0</v>
      </c>
      <c r="U1887" s="36"/>
      <c r="V1887" s="36"/>
      <c r="W1887" s="36"/>
      <c r="X1887" s="36"/>
      <c r="Y1887" s="36"/>
      <c r="Z1887" s="36"/>
      <c r="AA1887" s="36"/>
      <c r="AB1887" s="36"/>
      <c r="AC1887" s="36"/>
      <c r="AD1887" s="36"/>
      <c r="AE1887" s="36"/>
      <c r="AR1887" s="186" t="s">
        <v>279</v>
      </c>
      <c r="AT1887" s="186" t="s">
        <v>1767</v>
      </c>
      <c r="AU1887" s="186" t="s">
        <v>84</v>
      </c>
      <c r="AY1887" s="19" t="s">
        <v>153</v>
      </c>
      <c r="BE1887" s="187">
        <f t="shared" si="74"/>
        <v>0</v>
      </c>
      <c r="BF1887" s="187">
        <f t="shared" si="75"/>
        <v>0</v>
      </c>
      <c r="BG1887" s="187">
        <f t="shared" si="76"/>
        <v>0</v>
      </c>
      <c r="BH1887" s="187">
        <f t="shared" si="77"/>
        <v>0</v>
      </c>
      <c r="BI1887" s="187">
        <f t="shared" si="78"/>
        <v>0</v>
      </c>
      <c r="BJ1887" s="19" t="s">
        <v>82</v>
      </c>
      <c r="BK1887" s="187">
        <f t="shared" si="79"/>
        <v>0</v>
      </c>
      <c r="BL1887" s="19" t="s">
        <v>214</v>
      </c>
      <c r="BM1887" s="186" t="s">
        <v>9510</v>
      </c>
    </row>
    <row r="1888" spans="1:65" s="2" customFormat="1" ht="16.5" customHeight="1" x14ac:dyDescent="0.2">
      <c r="A1888" s="36"/>
      <c r="B1888" s="37"/>
      <c r="C1888" s="249" t="s">
        <v>3689</v>
      </c>
      <c r="D1888" s="249" t="s">
        <v>1767</v>
      </c>
      <c r="E1888" s="250" t="s">
        <v>9511</v>
      </c>
      <c r="F1888" s="251" t="s">
        <v>9512</v>
      </c>
      <c r="G1888" s="252" t="s">
        <v>373</v>
      </c>
      <c r="H1888" s="253">
        <v>2</v>
      </c>
      <c r="I1888" s="254"/>
      <c r="J1888" s="255">
        <f t="shared" si="70"/>
        <v>0</v>
      </c>
      <c r="K1888" s="251" t="s">
        <v>28</v>
      </c>
      <c r="L1888" s="256"/>
      <c r="M1888" s="257" t="s">
        <v>28</v>
      </c>
      <c r="N1888" s="258" t="s">
        <v>45</v>
      </c>
      <c r="O1888" s="66"/>
      <c r="P1888" s="184">
        <f t="shared" si="71"/>
        <v>0</v>
      </c>
      <c r="Q1888" s="184">
        <v>0.55000000000000004</v>
      </c>
      <c r="R1888" s="184">
        <f t="shared" si="72"/>
        <v>1.1000000000000001</v>
      </c>
      <c r="S1888" s="184">
        <v>0</v>
      </c>
      <c r="T1888" s="185">
        <f t="shared" si="73"/>
        <v>0</v>
      </c>
      <c r="U1888" s="36"/>
      <c r="V1888" s="36"/>
      <c r="W1888" s="36"/>
      <c r="X1888" s="36"/>
      <c r="Y1888" s="36"/>
      <c r="Z1888" s="36"/>
      <c r="AA1888" s="36"/>
      <c r="AB1888" s="36"/>
      <c r="AC1888" s="36"/>
      <c r="AD1888" s="36"/>
      <c r="AE1888" s="36"/>
      <c r="AR1888" s="186" t="s">
        <v>279</v>
      </c>
      <c r="AT1888" s="186" t="s">
        <v>1767</v>
      </c>
      <c r="AU1888" s="186" t="s">
        <v>84</v>
      </c>
      <c r="AY1888" s="19" t="s">
        <v>153</v>
      </c>
      <c r="BE1888" s="187">
        <f t="shared" si="74"/>
        <v>0</v>
      </c>
      <c r="BF1888" s="187">
        <f t="shared" si="75"/>
        <v>0</v>
      </c>
      <c r="BG1888" s="187">
        <f t="shared" si="76"/>
        <v>0</v>
      </c>
      <c r="BH1888" s="187">
        <f t="shared" si="77"/>
        <v>0</v>
      </c>
      <c r="BI1888" s="187">
        <f t="shared" si="78"/>
        <v>0</v>
      </c>
      <c r="BJ1888" s="19" t="s">
        <v>82</v>
      </c>
      <c r="BK1888" s="187">
        <f t="shared" si="79"/>
        <v>0</v>
      </c>
      <c r="BL1888" s="19" t="s">
        <v>214</v>
      </c>
      <c r="BM1888" s="186" t="s">
        <v>9513</v>
      </c>
    </row>
    <row r="1889" spans="1:65" s="2" customFormat="1" ht="16.5" customHeight="1" x14ac:dyDescent="0.2">
      <c r="A1889" s="36"/>
      <c r="B1889" s="37"/>
      <c r="C1889" s="249" t="s">
        <v>3693</v>
      </c>
      <c r="D1889" s="249" t="s">
        <v>1767</v>
      </c>
      <c r="E1889" s="250" t="s">
        <v>9514</v>
      </c>
      <c r="F1889" s="251" t="s">
        <v>9515</v>
      </c>
      <c r="G1889" s="252" t="s">
        <v>373</v>
      </c>
      <c r="H1889" s="253">
        <v>2</v>
      </c>
      <c r="I1889" s="254"/>
      <c r="J1889" s="255">
        <f t="shared" si="70"/>
        <v>0</v>
      </c>
      <c r="K1889" s="251" t="s">
        <v>28</v>
      </c>
      <c r="L1889" s="256"/>
      <c r="M1889" s="257" t="s">
        <v>28</v>
      </c>
      <c r="N1889" s="258" t="s">
        <v>45</v>
      </c>
      <c r="O1889" s="66"/>
      <c r="P1889" s="184">
        <f t="shared" si="71"/>
        <v>0</v>
      </c>
      <c r="Q1889" s="184">
        <v>0.55000000000000004</v>
      </c>
      <c r="R1889" s="184">
        <f t="shared" si="72"/>
        <v>1.1000000000000001</v>
      </c>
      <c r="S1889" s="184">
        <v>0</v>
      </c>
      <c r="T1889" s="185">
        <f t="shared" si="73"/>
        <v>0</v>
      </c>
      <c r="U1889" s="36"/>
      <c r="V1889" s="36"/>
      <c r="W1889" s="36"/>
      <c r="X1889" s="36"/>
      <c r="Y1889" s="36"/>
      <c r="Z1889" s="36"/>
      <c r="AA1889" s="36"/>
      <c r="AB1889" s="36"/>
      <c r="AC1889" s="36"/>
      <c r="AD1889" s="36"/>
      <c r="AE1889" s="36"/>
      <c r="AR1889" s="186" t="s">
        <v>279</v>
      </c>
      <c r="AT1889" s="186" t="s">
        <v>1767</v>
      </c>
      <c r="AU1889" s="186" t="s">
        <v>84</v>
      </c>
      <c r="AY1889" s="19" t="s">
        <v>153</v>
      </c>
      <c r="BE1889" s="187">
        <f t="shared" si="74"/>
        <v>0</v>
      </c>
      <c r="BF1889" s="187">
        <f t="shared" si="75"/>
        <v>0</v>
      </c>
      <c r="BG1889" s="187">
        <f t="shared" si="76"/>
        <v>0</v>
      </c>
      <c r="BH1889" s="187">
        <f t="shared" si="77"/>
        <v>0</v>
      </c>
      <c r="BI1889" s="187">
        <f t="shared" si="78"/>
        <v>0</v>
      </c>
      <c r="BJ1889" s="19" t="s">
        <v>82</v>
      </c>
      <c r="BK1889" s="187">
        <f t="shared" si="79"/>
        <v>0</v>
      </c>
      <c r="BL1889" s="19" t="s">
        <v>214</v>
      </c>
      <c r="BM1889" s="186" t="s">
        <v>9516</v>
      </c>
    </row>
    <row r="1890" spans="1:65" s="2" customFormat="1" ht="16.5" customHeight="1" x14ac:dyDescent="0.2">
      <c r="A1890" s="36"/>
      <c r="B1890" s="37"/>
      <c r="C1890" s="249" t="s">
        <v>3697</v>
      </c>
      <c r="D1890" s="249" t="s">
        <v>1767</v>
      </c>
      <c r="E1890" s="250" t="s">
        <v>9517</v>
      </c>
      <c r="F1890" s="251" t="s">
        <v>9518</v>
      </c>
      <c r="G1890" s="252" t="s">
        <v>373</v>
      </c>
      <c r="H1890" s="253">
        <v>2</v>
      </c>
      <c r="I1890" s="254"/>
      <c r="J1890" s="255">
        <f t="shared" si="70"/>
        <v>0</v>
      </c>
      <c r="K1890" s="251" t="s">
        <v>28</v>
      </c>
      <c r="L1890" s="256"/>
      <c r="M1890" s="257" t="s">
        <v>28</v>
      </c>
      <c r="N1890" s="258" t="s">
        <v>45</v>
      </c>
      <c r="O1890" s="66"/>
      <c r="P1890" s="184">
        <f t="shared" si="71"/>
        <v>0</v>
      </c>
      <c r="Q1890" s="184">
        <v>0.55000000000000004</v>
      </c>
      <c r="R1890" s="184">
        <f t="shared" si="72"/>
        <v>1.1000000000000001</v>
      </c>
      <c r="S1890" s="184">
        <v>0</v>
      </c>
      <c r="T1890" s="185">
        <f t="shared" si="73"/>
        <v>0</v>
      </c>
      <c r="U1890" s="36"/>
      <c r="V1890" s="36"/>
      <c r="W1890" s="36"/>
      <c r="X1890" s="36"/>
      <c r="Y1890" s="36"/>
      <c r="Z1890" s="36"/>
      <c r="AA1890" s="36"/>
      <c r="AB1890" s="36"/>
      <c r="AC1890" s="36"/>
      <c r="AD1890" s="36"/>
      <c r="AE1890" s="36"/>
      <c r="AR1890" s="186" t="s">
        <v>279</v>
      </c>
      <c r="AT1890" s="186" t="s">
        <v>1767</v>
      </c>
      <c r="AU1890" s="186" t="s">
        <v>84</v>
      </c>
      <c r="AY1890" s="19" t="s">
        <v>153</v>
      </c>
      <c r="BE1890" s="187">
        <f t="shared" si="74"/>
        <v>0</v>
      </c>
      <c r="BF1890" s="187">
        <f t="shared" si="75"/>
        <v>0</v>
      </c>
      <c r="BG1890" s="187">
        <f t="shared" si="76"/>
        <v>0</v>
      </c>
      <c r="BH1890" s="187">
        <f t="shared" si="77"/>
        <v>0</v>
      </c>
      <c r="BI1890" s="187">
        <f t="shared" si="78"/>
        <v>0</v>
      </c>
      <c r="BJ1890" s="19" t="s">
        <v>82</v>
      </c>
      <c r="BK1890" s="187">
        <f t="shared" si="79"/>
        <v>0</v>
      </c>
      <c r="BL1890" s="19" t="s">
        <v>214</v>
      </c>
      <c r="BM1890" s="186" t="s">
        <v>9519</v>
      </c>
    </row>
    <row r="1891" spans="1:65" s="2" customFormat="1" ht="16.5" customHeight="1" x14ac:dyDescent="0.2">
      <c r="A1891" s="36"/>
      <c r="B1891" s="37"/>
      <c r="C1891" s="249" t="s">
        <v>3701</v>
      </c>
      <c r="D1891" s="249" t="s">
        <v>1767</v>
      </c>
      <c r="E1891" s="250" t="s">
        <v>9520</v>
      </c>
      <c r="F1891" s="251" t="s">
        <v>9521</v>
      </c>
      <c r="G1891" s="252" t="s">
        <v>373</v>
      </c>
      <c r="H1891" s="253">
        <v>1</v>
      </c>
      <c r="I1891" s="254"/>
      <c r="J1891" s="255">
        <f t="shared" si="70"/>
        <v>0</v>
      </c>
      <c r="K1891" s="251" t="s">
        <v>28</v>
      </c>
      <c r="L1891" s="256"/>
      <c r="M1891" s="257" t="s">
        <v>28</v>
      </c>
      <c r="N1891" s="258" t="s">
        <v>45</v>
      </c>
      <c r="O1891" s="66"/>
      <c r="P1891" s="184">
        <f t="shared" si="71"/>
        <v>0</v>
      </c>
      <c r="Q1891" s="184">
        <v>0.55000000000000004</v>
      </c>
      <c r="R1891" s="184">
        <f t="shared" si="72"/>
        <v>0.55000000000000004</v>
      </c>
      <c r="S1891" s="184">
        <v>0</v>
      </c>
      <c r="T1891" s="185">
        <f t="shared" si="73"/>
        <v>0</v>
      </c>
      <c r="U1891" s="36"/>
      <c r="V1891" s="36"/>
      <c r="W1891" s="36"/>
      <c r="X1891" s="36"/>
      <c r="Y1891" s="36"/>
      <c r="Z1891" s="36"/>
      <c r="AA1891" s="36"/>
      <c r="AB1891" s="36"/>
      <c r="AC1891" s="36"/>
      <c r="AD1891" s="36"/>
      <c r="AE1891" s="36"/>
      <c r="AR1891" s="186" t="s">
        <v>279</v>
      </c>
      <c r="AT1891" s="186" t="s">
        <v>1767</v>
      </c>
      <c r="AU1891" s="186" t="s">
        <v>84</v>
      </c>
      <c r="AY1891" s="19" t="s">
        <v>153</v>
      </c>
      <c r="BE1891" s="187">
        <f t="shared" si="74"/>
        <v>0</v>
      </c>
      <c r="BF1891" s="187">
        <f t="shared" si="75"/>
        <v>0</v>
      </c>
      <c r="BG1891" s="187">
        <f t="shared" si="76"/>
        <v>0</v>
      </c>
      <c r="BH1891" s="187">
        <f t="shared" si="77"/>
        <v>0</v>
      </c>
      <c r="BI1891" s="187">
        <f t="shared" si="78"/>
        <v>0</v>
      </c>
      <c r="BJ1891" s="19" t="s">
        <v>82</v>
      </c>
      <c r="BK1891" s="187">
        <f t="shared" si="79"/>
        <v>0</v>
      </c>
      <c r="BL1891" s="19" t="s">
        <v>214</v>
      </c>
      <c r="BM1891" s="186" t="s">
        <v>9522</v>
      </c>
    </row>
    <row r="1892" spans="1:65" s="2" customFormat="1" ht="16.5" customHeight="1" x14ac:dyDescent="0.2">
      <c r="A1892" s="36"/>
      <c r="B1892" s="37"/>
      <c r="C1892" s="249" t="s">
        <v>3705</v>
      </c>
      <c r="D1892" s="249" t="s">
        <v>1767</v>
      </c>
      <c r="E1892" s="250" t="s">
        <v>9523</v>
      </c>
      <c r="F1892" s="251" t="s">
        <v>9524</v>
      </c>
      <c r="G1892" s="252" t="s">
        <v>373</v>
      </c>
      <c r="H1892" s="253">
        <v>2</v>
      </c>
      <c r="I1892" s="254"/>
      <c r="J1892" s="255">
        <f t="shared" si="70"/>
        <v>0</v>
      </c>
      <c r="K1892" s="251" t="s">
        <v>28</v>
      </c>
      <c r="L1892" s="256"/>
      <c r="M1892" s="257" t="s">
        <v>28</v>
      </c>
      <c r="N1892" s="258" t="s">
        <v>45</v>
      </c>
      <c r="O1892" s="66"/>
      <c r="P1892" s="184">
        <f t="shared" si="71"/>
        <v>0</v>
      </c>
      <c r="Q1892" s="184">
        <v>0.55000000000000004</v>
      </c>
      <c r="R1892" s="184">
        <f t="shared" si="72"/>
        <v>1.1000000000000001</v>
      </c>
      <c r="S1892" s="184">
        <v>0</v>
      </c>
      <c r="T1892" s="185">
        <f t="shared" si="73"/>
        <v>0</v>
      </c>
      <c r="U1892" s="36"/>
      <c r="V1892" s="36"/>
      <c r="W1892" s="36"/>
      <c r="X1892" s="36"/>
      <c r="Y1892" s="36"/>
      <c r="Z1892" s="36"/>
      <c r="AA1892" s="36"/>
      <c r="AB1892" s="36"/>
      <c r="AC1892" s="36"/>
      <c r="AD1892" s="36"/>
      <c r="AE1892" s="36"/>
      <c r="AR1892" s="186" t="s">
        <v>279</v>
      </c>
      <c r="AT1892" s="186" t="s">
        <v>1767</v>
      </c>
      <c r="AU1892" s="186" t="s">
        <v>84</v>
      </c>
      <c r="AY1892" s="19" t="s">
        <v>153</v>
      </c>
      <c r="BE1892" s="187">
        <f t="shared" si="74"/>
        <v>0</v>
      </c>
      <c r="BF1892" s="187">
        <f t="shared" si="75"/>
        <v>0</v>
      </c>
      <c r="BG1892" s="187">
        <f t="shared" si="76"/>
        <v>0</v>
      </c>
      <c r="BH1892" s="187">
        <f t="shared" si="77"/>
        <v>0</v>
      </c>
      <c r="BI1892" s="187">
        <f t="shared" si="78"/>
        <v>0</v>
      </c>
      <c r="BJ1892" s="19" t="s">
        <v>82</v>
      </c>
      <c r="BK1892" s="187">
        <f t="shared" si="79"/>
        <v>0</v>
      </c>
      <c r="BL1892" s="19" t="s">
        <v>214</v>
      </c>
      <c r="BM1892" s="186" t="s">
        <v>9525</v>
      </c>
    </row>
    <row r="1893" spans="1:65" s="2" customFormat="1" ht="16.5" customHeight="1" x14ac:dyDescent="0.2">
      <c r="A1893" s="36"/>
      <c r="B1893" s="37"/>
      <c r="C1893" s="249" t="s">
        <v>3709</v>
      </c>
      <c r="D1893" s="249" t="s">
        <v>1767</v>
      </c>
      <c r="E1893" s="250" t="s">
        <v>9526</v>
      </c>
      <c r="F1893" s="251" t="s">
        <v>9527</v>
      </c>
      <c r="G1893" s="252" t="s">
        <v>373</v>
      </c>
      <c r="H1893" s="253">
        <v>1</v>
      </c>
      <c r="I1893" s="254"/>
      <c r="J1893" s="255">
        <f t="shared" si="70"/>
        <v>0</v>
      </c>
      <c r="K1893" s="251" t="s">
        <v>28</v>
      </c>
      <c r="L1893" s="256"/>
      <c r="M1893" s="257" t="s">
        <v>28</v>
      </c>
      <c r="N1893" s="258" t="s">
        <v>45</v>
      </c>
      <c r="O1893" s="66"/>
      <c r="P1893" s="184">
        <f t="shared" si="71"/>
        <v>0</v>
      </c>
      <c r="Q1893" s="184">
        <v>0.55000000000000004</v>
      </c>
      <c r="R1893" s="184">
        <f t="shared" si="72"/>
        <v>0.55000000000000004</v>
      </c>
      <c r="S1893" s="184">
        <v>0</v>
      </c>
      <c r="T1893" s="185">
        <f t="shared" si="73"/>
        <v>0</v>
      </c>
      <c r="U1893" s="36"/>
      <c r="V1893" s="36"/>
      <c r="W1893" s="36"/>
      <c r="X1893" s="36"/>
      <c r="Y1893" s="36"/>
      <c r="Z1893" s="36"/>
      <c r="AA1893" s="36"/>
      <c r="AB1893" s="36"/>
      <c r="AC1893" s="36"/>
      <c r="AD1893" s="36"/>
      <c r="AE1893" s="36"/>
      <c r="AR1893" s="186" t="s">
        <v>279</v>
      </c>
      <c r="AT1893" s="186" t="s">
        <v>1767</v>
      </c>
      <c r="AU1893" s="186" t="s">
        <v>84</v>
      </c>
      <c r="AY1893" s="19" t="s">
        <v>153</v>
      </c>
      <c r="BE1893" s="187">
        <f t="shared" si="74"/>
        <v>0</v>
      </c>
      <c r="BF1893" s="187">
        <f t="shared" si="75"/>
        <v>0</v>
      </c>
      <c r="BG1893" s="187">
        <f t="shared" si="76"/>
        <v>0</v>
      </c>
      <c r="BH1893" s="187">
        <f t="shared" si="77"/>
        <v>0</v>
      </c>
      <c r="BI1893" s="187">
        <f t="shared" si="78"/>
        <v>0</v>
      </c>
      <c r="BJ1893" s="19" t="s">
        <v>82</v>
      </c>
      <c r="BK1893" s="187">
        <f t="shared" si="79"/>
        <v>0</v>
      </c>
      <c r="BL1893" s="19" t="s">
        <v>214</v>
      </c>
      <c r="BM1893" s="186" t="s">
        <v>9528</v>
      </c>
    </row>
    <row r="1894" spans="1:65" s="2" customFormat="1" ht="16.5" customHeight="1" x14ac:dyDescent="0.2">
      <c r="A1894" s="36"/>
      <c r="B1894" s="37"/>
      <c r="C1894" s="249" t="s">
        <v>3713</v>
      </c>
      <c r="D1894" s="249" t="s">
        <v>1767</v>
      </c>
      <c r="E1894" s="250" t="s">
        <v>9529</v>
      </c>
      <c r="F1894" s="251" t="s">
        <v>9530</v>
      </c>
      <c r="G1894" s="252" t="s">
        <v>373</v>
      </c>
      <c r="H1894" s="253">
        <v>1</v>
      </c>
      <c r="I1894" s="254"/>
      <c r="J1894" s="255">
        <f t="shared" si="70"/>
        <v>0</v>
      </c>
      <c r="K1894" s="251" t="s">
        <v>28</v>
      </c>
      <c r="L1894" s="256"/>
      <c r="M1894" s="257" t="s">
        <v>28</v>
      </c>
      <c r="N1894" s="258" t="s">
        <v>45</v>
      </c>
      <c r="O1894" s="66"/>
      <c r="P1894" s="184">
        <f t="shared" si="71"/>
        <v>0</v>
      </c>
      <c r="Q1894" s="184">
        <v>0.55000000000000004</v>
      </c>
      <c r="R1894" s="184">
        <f t="shared" si="72"/>
        <v>0.55000000000000004</v>
      </c>
      <c r="S1894" s="184">
        <v>0</v>
      </c>
      <c r="T1894" s="185">
        <f t="shared" si="73"/>
        <v>0</v>
      </c>
      <c r="U1894" s="36"/>
      <c r="V1894" s="36"/>
      <c r="W1894" s="36"/>
      <c r="X1894" s="36"/>
      <c r="Y1894" s="36"/>
      <c r="Z1894" s="36"/>
      <c r="AA1894" s="36"/>
      <c r="AB1894" s="36"/>
      <c r="AC1894" s="36"/>
      <c r="AD1894" s="36"/>
      <c r="AE1894" s="36"/>
      <c r="AR1894" s="186" t="s">
        <v>279</v>
      </c>
      <c r="AT1894" s="186" t="s">
        <v>1767</v>
      </c>
      <c r="AU1894" s="186" t="s">
        <v>84</v>
      </c>
      <c r="AY1894" s="19" t="s">
        <v>153</v>
      </c>
      <c r="BE1894" s="187">
        <f t="shared" si="74"/>
        <v>0</v>
      </c>
      <c r="BF1894" s="187">
        <f t="shared" si="75"/>
        <v>0</v>
      </c>
      <c r="BG1894" s="187">
        <f t="shared" si="76"/>
        <v>0</v>
      </c>
      <c r="BH1894" s="187">
        <f t="shared" si="77"/>
        <v>0</v>
      </c>
      <c r="BI1894" s="187">
        <f t="shared" si="78"/>
        <v>0</v>
      </c>
      <c r="BJ1894" s="19" t="s">
        <v>82</v>
      </c>
      <c r="BK1894" s="187">
        <f t="shared" si="79"/>
        <v>0</v>
      </c>
      <c r="BL1894" s="19" t="s">
        <v>214</v>
      </c>
      <c r="BM1894" s="186" t="s">
        <v>9531</v>
      </c>
    </row>
    <row r="1895" spans="1:65" s="2" customFormat="1" ht="21.75" customHeight="1" x14ac:dyDescent="0.2">
      <c r="A1895" s="36"/>
      <c r="B1895" s="37"/>
      <c r="C1895" s="249" t="s">
        <v>3717</v>
      </c>
      <c r="D1895" s="249" t="s">
        <v>1767</v>
      </c>
      <c r="E1895" s="250" t="s">
        <v>9532</v>
      </c>
      <c r="F1895" s="251" t="s">
        <v>9533</v>
      </c>
      <c r="G1895" s="252" t="s">
        <v>373</v>
      </c>
      <c r="H1895" s="253">
        <v>1</v>
      </c>
      <c r="I1895" s="254"/>
      <c r="J1895" s="255">
        <f t="shared" si="70"/>
        <v>0</v>
      </c>
      <c r="K1895" s="251" t="s">
        <v>28</v>
      </c>
      <c r="L1895" s="256"/>
      <c r="M1895" s="257" t="s">
        <v>28</v>
      </c>
      <c r="N1895" s="258" t="s">
        <v>45</v>
      </c>
      <c r="O1895" s="66"/>
      <c r="P1895" s="184">
        <f t="shared" si="71"/>
        <v>0</v>
      </c>
      <c r="Q1895" s="184">
        <v>0.55000000000000004</v>
      </c>
      <c r="R1895" s="184">
        <f t="shared" si="72"/>
        <v>0.55000000000000004</v>
      </c>
      <c r="S1895" s="184">
        <v>0</v>
      </c>
      <c r="T1895" s="185">
        <f t="shared" si="73"/>
        <v>0</v>
      </c>
      <c r="U1895" s="36"/>
      <c r="V1895" s="36"/>
      <c r="W1895" s="36"/>
      <c r="X1895" s="36"/>
      <c r="Y1895" s="36"/>
      <c r="Z1895" s="36"/>
      <c r="AA1895" s="36"/>
      <c r="AB1895" s="36"/>
      <c r="AC1895" s="36"/>
      <c r="AD1895" s="36"/>
      <c r="AE1895" s="36"/>
      <c r="AR1895" s="186" t="s">
        <v>279</v>
      </c>
      <c r="AT1895" s="186" t="s">
        <v>1767</v>
      </c>
      <c r="AU1895" s="186" t="s">
        <v>84</v>
      </c>
      <c r="AY1895" s="19" t="s">
        <v>153</v>
      </c>
      <c r="BE1895" s="187">
        <f t="shared" si="74"/>
        <v>0</v>
      </c>
      <c r="BF1895" s="187">
        <f t="shared" si="75"/>
        <v>0</v>
      </c>
      <c r="BG1895" s="187">
        <f t="shared" si="76"/>
        <v>0</v>
      </c>
      <c r="BH1895" s="187">
        <f t="shared" si="77"/>
        <v>0</v>
      </c>
      <c r="BI1895" s="187">
        <f t="shared" si="78"/>
        <v>0</v>
      </c>
      <c r="BJ1895" s="19" t="s">
        <v>82</v>
      </c>
      <c r="BK1895" s="187">
        <f t="shared" si="79"/>
        <v>0</v>
      </c>
      <c r="BL1895" s="19" t="s">
        <v>214</v>
      </c>
      <c r="BM1895" s="186" t="s">
        <v>9534</v>
      </c>
    </row>
    <row r="1896" spans="1:65" s="2" customFormat="1" ht="16.5" customHeight="1" x14ac:dyDescent="0.2">
      <c r="A1896" s="36"/>
      <c r="B1896" s="37"/>
      <c r="C1896" s="249" t="s">
        <v>3721</v>
      </c>
      <c r="D1896" s="249" t="s">
        <v>1767</v>
      </c>
      <c r="E1896" s="250" t="s">
        <v>9535</v>
      </c>
      <c r="F1896" s="251" t="s">
        <v>9536</v>
      </c>
      <c r="G1896" s="252" t="s">
        <v>373</v>
      </c>
      <c r="H1896" s="253">
        <v>1</v>
      </c>
      <c r="I1896" s="254"/>
      <c r="J1896" s="255">
        <f t="shared" si="70"/>
        <v>0</v>
      </c>
      <c r="K1896" s="251" t="s">
        <v>28</v>
      </c>
      <c r="L1896" s="256"/>
      <c r="M1896" s="257" t="s">
        <v>28</v>
      </c>
      <c r="N1896" s="258" t="s">
        <v>45</v>
      </c>
      <c r="O1896" s="66"/>
      <c r="P1896" s="184">
        <f t="shared" si="71"/>
        <v>0</v>
      </c>
      <c r="Q1896" s="184">
        <v>0.55000000000000004</v>
      </c>
      <c r="R1896" s="184">
        <f t="shared" si="72"/>
        <v>0.55000000000000004</v>
      </c>
      <c r="S1896" s="184">
        <v>0</v>
      </c>
      <c r="T1896" s="185">
        <f t="shared" si="73"/>
        <v>0</v>
      </c>
      <c r="U1896" s="36"/>
      <c r="V1896" s="36"/>
      <c r="W1896" s="36"/>
      <c r="X1896" s="36"/>
      <c r="Y1896" s="36"/>
      <c r="Z1896" s="36"/>
      <c r="AA1896" s="36"/>
      <c r="AB1896" s="36"/>
      <c r="AC1896" s="36"/>
      <c r="AD1896" s="36"/>
      <c r="AE1896" s="36"/>
      <c r="AR1896" s="186" t="s">
        <v>279</v>
      </c>
      <c r="AT1896" s="186" t="s">
        <v>1767</v>
      </c>
      <c r="AU1896" s="186" t="s">
        <v>84</v>
      </c>
      <c r="AY1896" s="19" t="s">
        <v>153</v>
      </c>
      <c r="BE1896" s="187">
        <f t="shared" si="74"/>
        <v>0</v>
      </c>
      <c r="BF1896" s="187">
        <f t="shared" si="75"/>
        <v>0</v>
      </c>
      <c r="BG1896" s="187">
        <f t="shared" si="76"/>
        <v>0</v>
      </c>
      <c r="BH1896" s="187">
        <f t="shared" si="77"/>
        <v>0</v>
      </c>
      <c r="BI1896" s="187">
        <f t="shared" si="78"/>
        <v>0</v>
      </c>
      <c r="BJ1896" s="19" t="s">
        <v>82</v>
      </c>
      <c r="BK1896" s="187">
        <f t="shared" si="79"/>
        <v>0</v>
      </c>
      <c r="BL1896" s="19" t="s">
        <v>214</v>
      </c>
      <c r="BM1896" s="186" t="s">
        <v>9537</v>
      </c>
    </row>
    <row r="1897" spans="1:65" s="2" customFormat="1" ht="16.5" customHeight="1" x14ac:dyDescent="0.2">
      <c r="A1897" s="36"/>
      <c r="B1897" s="37"/>
      <c r="C1897" s="175" t="s">
        <v>3725</v>
      </c>
      <c r="D1897" s="175" t="s">
        <v>156</v>
      </c>
      <c r="E1897" s="176" t="s">
        <v>9538</v>
      </c>
      <c r="F1897" s="177" t="s">
        <v>9539</v>
      </c>
      <c r="G1897" s="178" t="s">
        <v>373</v>
      </c>
      <c r="H1897" s="179">
        <v>3</v>
      </c>
      <c r="I1897" s="180"/>
      <c r="J1897" s="181">
        <f t="shared" si="70"/>
        <v>0</v>
      </c>
      <c r="K1897" s="177" t="s">
        <v>28</v>
      </c>
      <c r="L1897" s="41"/>
      <c r="M1897" s="182" t="s">
        <v>28</v>
      </c>
      <c r="N1897" s="183" t="s">
        <v>45</v>
      </c>
      <c r="O1897" s="66"/>
      <c r="P1897" s="184">
        <f t="shared" si="71"/>
        <v>0</v>
      </c>
      <c r="Q1897" s="184">
        <v>0</v>
      </c>
      <c r="R1897" s="184">
        <f t="shared" si="72"/>
        <v>0</v>
      </c>
      <c r="S1897" s="184">
        <v>0</v>
      </c>
      <c r="T1897" s="185">
        <f t="shared" si="73"/>
        <v>0</v>
      </c>
      <c r="U1897" s="36"/>
      <c r="V1897" s="36"/>
      <c r="W1897" s="36"/>
      <c r="X1897" s="36"/>
      <c r="Y1897" s="36"/>
      <c r="Z1897" s="36"/>
      <c r="AA1897" s="36"/>
      <c r="AB1897" s="36"/>
      <c r="AC1897" s="36"/>
      <c r="AD1897" s="36"/>
      <c r="AE1897" s="36"/>
      <c r="AR1897" s="186" t="s">
        <v>214</v>
      </c>
      <c r="AT1897" s="186" t="s">
        <v>156</v>
      </c>
      <c r="AU1897" s="186" t="s">
        <v>84</v>
      </c>
      <c r="AY1897" s="19" t="s">
        <v>153</v>
      </c>
      <c r="BE1897" s="187">
        <f t="shared" si="74"/>
        <v>0</v>
      </c>
      <c r="BF1897" s="187">
        <f t="shared" si="75"/>
        <v>0</v>
      </c>
      <c r="BG1897" s="187">
        <f t="shared" si="76"/>
        <v>0</v>
      </c>
      <c r="BH1897" s="187">
        <f t="shared" si="77"/>
        <v>0</v>
      </c>
      <c r="BI1897" s="187">
        <f t="shared" si="78"/>
        <v>0</v>
      </c>
      <c r="BJ1897" s="19" t="s">
        <v>82</v>
      </c>
      <c r="BK1897" s="187">
        <f t="shared" si="79"/>
        <v>0</v>
      </c>
      <c r="BL1897" s="19" t="s">
        <v>214</v>
      </c>
      <c r="BM1897" s="186" t="s">
        <v>9540</v>
      </c>
    </row>
    <row r="1898" spans="1:65" s="2" customFormat="1" ht="21.75" customHeight="1" x14ac:dyDescent="0.2">
      <c r="A1898" s="36"/>
      <c r="B1898" s="37"/>
      <c r="C1898" s="249" t="s">
        <v>3729</v>
      </c>
      <c r="D1898" s="249" t="s">
        <v>1767</v>
      </c>
      <c r="E1898" s="250" t="s">
        <v>9541</v>
      </c>
      <c r="F1898" s="251" t="s">
        <v>9542</v>
      </c>
      <c r="G1898" s="252" t="s">
        <v>373</v>
      </c>
      <c r="H1898" s="253">
        <v>1</v>
      </c>
      <c r="I1898" s="254"/>
      <c r="J1898" s="255">
        <f t="shared" si="70"/>
        <v>0</v>
      </c>
      <c r="K1898" s="251" t="s">
        <v>28</v>
      </c>
      <c r="L1898" s="256"/>
      <c r="M1898" s="257" t="s">
        <v>28</v>
      </c>
      <c r="N1898" s="258" t="s">
        <v>45</v>
      </c>
      <c r="O1898" s="66"/>
      <c r="P1898" s="184">
        <f t="shared" si="71"/>
        <v>0</v>
      </c>
      <c r="Q1898" s="184">
        <v>0.55000000000000004</v>
      </c>
      <c r="R1898" s="184">
        <f t="shared" si="72"/>
        <v>0.55000000000000004</v>
      </c>
      <c r="S1898" s="184">
        <v>0</v>
      </c>
      <c r="T1898" s="185">
        <f t="shared" si="73"/>
        <v>0</v>
      </c>
      <c r="U1898" s="36"/>
      <c r="V1898" s="36"/>
      <c r="W1898" s="36"/>
      <c r="X1898" s="36"/>
      <c r="Y1898" s="36"/>
      <c r="Z1898" s="36"/>
      <c r="AA1898" s="36"/>
      <c r="AB1898" s="36"/>
      <c r="AC1898" s="36"/>
      <c r="AD1898" s="36"/>
      <c r="AE1898" s="36"/>
      <c r="AR1898" s="186" t="s">
        <v>279</v>
      </c>
      <c r="AT1898" s="186" t="s">
        <v>1767</v>
      </c>
      <c r="AU1898" s="186" t="s">
        <v>84</v>
      </c>
      <c r="AY1898" s="19" t="s">
        <v>153</v>
      </c>
      <c r="BE1898" s="187">
        <f t="shared" si="74"/>
        <v>0</v>
      </c>
      <c r="BF1898" s="187">
        <f t="shared" si="75"/>
        <v>0</v>
      </c>
      <c r="BG1898" s="187">
        <f t="shared" si="76"/>
        <v>0</v>
      </c>
      <c r="BH1898" s="187">
        <f t="shared" si="77"/>
        <v>0</v>
      </c>
      <c r="BI1898" s="187">
        <f t="shared" si="78"/>
        <v>0</v>
      </c>
      <c r="BJ1898" s="19" t="s">
        <v>82</v>
      </c>
      <c r="BK1898" s="187">
        <f t="shared" si="79"/>
        <v>0</v>
      </c>
      <c r="BL1898" s="19" t="s">
        <v>214</v>
      </c>
      <c r="BM1898" s="186" t="s">
        <v>9543</v>
      </c>
    </row>
    <row r="1899" spans="1:65" s="2" customFormat="1" ht="24" x14ac:dyDescent="0.2">
      <c r="A1899" s="36"/>
      <c r="B1899" s="37"/>
      <c r="C1899" s="249" t="s">
        <v>3734</v>
      </c>
      <c r="D1899" s="249" t="s">
        <v>1767</v>
      </c>
      <c r="E1899" s="250" t="s">
        <v>9544</v>
      </c>
      <c r="F1899" s="251" t="s">
        <v>9545</v>
      </c>
      <c r="G1899" s="252" t="s">
        <v>373</v>
      </c>
      <c r="H1899" s="253">
        <v>1</v>
      </c>
      <c r="I1899" s="254"/>
      <c r="J1899" s="255">
        <f t="shared" si="70"/>
        <v>0</v>
      </c>
      <c r="K1899" s="251" t="s">
        <v>28</v>
      </c>
      <c r="L1899" s="256"/>
      <c r="M1899" s="257" t="s">
        <v>28</v>
      </c>
      <c r="N1899" s="258" t="s">
        <v>45</v>
      </c>
      <c r="O1899" s="66"/>
      <c r="P1899" s="184">
        <f t="shared" si="71"/>
        <v>0</v>
      </c>
      <c r="Q1899" s="184">
        <v>0.55000000000000004</v>
      </c>
      <c r="R1899" s="184">
        <f t="shared" si="72"/>
        <v>0.55000000000000004</v>
      </c>
      <c r="S1899" s="184">
        <v>0</v>
      </c>
      <c r="T1899" s="185">
        <f t="shared" si="73"/>
        <v>0</v>
      </c>
      <c r="U1899" s="36"/>
      <c r="V1899" s="36"/>
      <c r="W1899" s="36"/>
      <c r="X1899" s="36"/>
      <c r="Y1899" s="36"/>
      <c r="Z1899" s="36"/>
      <c r="AA1899" s="36"/>
      <c r="AB1899" s="36"/>
      <c r="AC1899" s="36"/>
      <c r="AD1899" s="36"/>
      <c r="AE1899" s="36"/>
      <c r="AR1899" s="186" t="s">
        <v>279</v>
      </c>
      <c r="AT1899" s="186" t="s">
        <v>1767</v>
      </c>
      <c r="AU1899" s="186" t="s">
        <v>84</v>
      </c>
      <c r="AY1899" s="19" t="s">
        <v>153</v>
      </c>
      <c r="BE1899" s="187">
        <f t="shared" si="74"/>
        <v>0</v>
      </c>
      <c r="BF1899" s="187">
        <f t="shared" si="75"/>
        <v>0</v>
      </c>
      <c r="BG1899" s="187">
        <f t="shared" si="76"/>
        <v>0</v>
      </c>
      <c r="BH1899" s="187">
        <f t="shared" si="77"/>
        <v>0</v>
      </c>
      <c r="BI1899" s="187">
        <f t="shared" si="78"/>
        <v>0</v>
      </c>
      <c r="BJ1899" s="19" t="s">
        <v>82</v>
      </c>
      <c r="BK1899" s="187">
        <f t="shared" si="79"/>
        <v>0</v>
      </c>
      <c r="BL1899" s="19" t="s">
        <v>214</v>
      </c>
      <c r="BM1899" s="186" t="s">
        <v>9546</v>
      </c>
    </row>
    <row r="1900" spans="1:65" s="2" customFormat="1" ht="24" x14ac:dyDescent="0.2">
      <c r="A1900" s="36"/>
      <c r="B1900" s="37"/>
      <c r="C1900" s="249" t="s">
        <v>6540</v>
      </c>
      <c r="D1900" s="249" t="s">
        <v>1767</v>
      </c>
      <c r="E1900" s="250" t="s">
        <v>9547</v>
      </c>
      <c r="F1900" s="251" t="s">
        <v>9548</v>
      </c>
      <c r="G1900" s="252" t="s">
        <v>373</v>
      </c>
      <c r="H1900" s="253">
        <v>1</v>
      </c>
      <c r="I1900" s="254"/>
      <c r="J1900" s="255">
        <f t="shared" si="70"/>
        <v>0</v>
      </c>
      <c r="K1900" s="251" t="s">
        <v>28</v>
      </c>
      <c r="L1900" s="256"/>
      <c r="M1900" s="257" t="s">
        <v>28</v>
      </c>
      <c r="N1900" s="258" t="s">
        <v>45</v>
      </c>
      <c r="O1900" s="66"/>
      <c r="P1900" s="184">
        <f t="shared" si="71"/>
        <v>0</v>
      </c>
      <c r="Q1900" s="184">
        <v>0.55000000000000004</v>
      </c>
      <c r="R1900" s="184">
        <f t="shared" si="72"/>
        <v>0.55000000000000004</v>
      </c>
      <c r="S1900" s="184">
        <v>0</v>
      </c>
      <c r="T1900" s="185">
        <f t="shared" si="73"/>
        <v>0</v>
      </c>
      <c r="U1900" s="36"/>
      <c r="V1900" s="36"/>
      <c r="W1900" s="36"/>
      <c r="X1900" s="36"/>
      <c r="Y1900" s="36"/>
      <c r="Z1900" s="36"/>
      <c r="AA1900" s="36"/>
      <c r="AB1900" s="36"/>
      <c r="AC1900" s="36"/>
      <c r="AD1900" s="36"/>
      <c r="AE1900" s="36"/>
      <c r="AR1900" s="186" t="s">
        <v>279</v>
      </c>
      <c r="AT1900" s="186" t="s">
        <v>1767</v>
      </c>
      <c r="AU1900" s="186" t="s">
        <v>84</v>
      </c>
      <c r="AY1900" s="19" t="s">
        <v>153</v>
      </c>
      <c r="BE1900" s="187">
        <f t="shared" si="74"/>
        <v>0</v>
      </c>
      <c r="BF1900" s="187">
        <f t="shared" si="75"/>
        <v>0</v>
      </c>
      <c r="BG1900" s="187">
        <f t="shared" si="76"/>
        <v>0</v>
      </c>
      <c r="BH1900" s="187">
        <f t="shared" si="77"/>
        <v>0</v>
      </c>
      <c r="BI1900" s="187">
        <f t="shared" si="78"/>
        <v>0</v>
      </c>
      <c r="BJ1900" s="19" t="s">
        <v>82</v>
      </c>
      <c r="BK1900" s="187">
        <f t="shared" si="79"/>
        <v>0</v>
      </c>
      <c r="BL1900" s="19" t="s">
        <v>214</v>
      </c>
      <c r="BM1900" s="186" t="s">
        <v>9549</v>
      </c>
    </row>
    <row r="1901" spans="1:65" s="2" customFormat="1" ht="16.5" customHeight="1" x14ac:dyDescent="0.2">
      <c r="A1901" s="36"/>
      <c r="B1901" s="37"/>
      <c r="C1901" s="175" t="s">
        <v>6544</v>
      </c>
      <c r="D1901" s="175" t="s">
        <v>156</v>
      </c>
      <c r="E1901" s="176" t="s">
        <v>9550</v>
      </c>
      <c r="F1901" s="177" t="s">
        <v>9551</v>
      </c>
      <c r="G1901" s="178" t="s">
        <v>373</v>
      </c>
      <c r="H1901" s="179">
        <v>10</v>
      </c>
      <c r="I1901" s="180"/>
      <c r="J1901" s="181">
        <f t="shared" si="70"/>
        <v>0</v>
      </c>
      <c r="K1901" s="177" t="s">
        <v>28</v>
      </c>
      <c r="L1901" s="41"/>
      <c r="M1901" s="182" t="s">
        <v>28</v>
      </c>
      <c r="N1901" s="183" t="s">
        <v>45</v>
      </c>
      <c r="O1901" s="66"/>
      <c r="P1901" s="184">
        <f t="shared" si="71"/>
        <v>0</v>
      </c>
      <c r="Q1901" s="184">
        <v>0</v>
      </c>
      <c r="R1901" s="184">
        <f t="shared" si="72"/>
        <v>0</v>
      </c>
      <c r="S1901" s="184">
        <v>0</v>
      </c>
      <c r="T1901" s="185">
        <f t="shared" si="73"/>
        <v>0</v>
      </c>
      <c r="U1901" s="36"/>
      <c r="V1901" s="36"/>
      <c r="W1901" s="36"/>
      <c r="X1901" s="36"/>
      <c r="Y1901" s="36"/>
      <c r="Z1901" s="36"/>
      <c r="AA1901" s="36"/>
      <c r="AB1901" s="36"/>
      <c r="AC1901" s="36"/>
      <c r="AD1901" s="36"/>
      <c r="AE1901" s="36"/>
      <c r="AR1901" s="186" t="s">
        <v>214</v>
      </c>
      <c r="AT1901" s="186" t="s">
        <v>156</v>
      </c>
      <c r="AU1901" s="186" t="s">
        <v>84</v>
      </c>
      <c r="AY1901" s="19" t="s">
        <v>153</v>
      </c>
      <c r="BE1901" s="187">
        <f t="shared" si="74"/>
        <v>0</v>
      </c>
      <c r="BF1901" s="187">
        <f t="shared" si="75"/>
        <v>0</v>
      </c>
      <c r="BG1901" s="187">
        <f t="shared" si="76"/>
        <v>0</v>
      </c>
      <c r="BH1901" s="187">
        <f t="shared" si="77"/>
        <v>0</v>
      </c>
      <c r="BI1901" s="187">
        <f t="shared" si="78"/>
        <v>0</v>
      </c>
      <c r="BJ1901" s="19" t="s">
        <v>82</v>
      </c>
      <c r="BK1901" s="187">
        <f t="shared" si="79"/>
        <v>0</v>
      </c>
      <c r="BL1901" s="19" t="s">
        <v>214</v>
      </c>
      <c r="BM1901" s="186" t="s">
        <v>9552</v>
      </c>
    </row>
    <row r="1902" spans="1:65" s="2" customFormat="1" ht="21.75" customHeight="1" x14ac:dyDescent="0.2">
      <c r="A1902" s="36"/>
      <c r="B1902" s="37"/>
      <c r="C1902" s="249" t="s">
        <v>6548</v>
      </c>
      <c r="D1902" s="249" t="s">
        <v>1767</v>
      </c>
      <c r="E1902" s="250" t="s">
        <v>9553</v>
      </c>
      <c r="F1902" s="251" t="s">
        <v>9554</v>
      </c>
      <c r="G1902" s="252" t="s">
        <v>158</v>
      </c>
      <c r="H1902" s="253">
        <v>2</v>
      </c>
      <c r="I1902" s="254"/>
      <c r="J1902" s="255">
        <f t="shared" si="70"/>
        <v>0</v>
      </c>
      <c r="K1902" s="251" t="s">
        <v>28</v>
      </c>
      <c r="L1902" s="256"/>
      <c r="M1902" s="257" t="s">
        <v>28</v>
      </c>
      <c r="N1902" s="258" t="s">
        <v>45</v>
      </c>
      <c r="O1902" s="66"/>
      <c r="P1902" s="184">
        <f t="shared" si="71"/>
        <v>0</v>
      </c>
      <c r="Q1902" s="184">
        <v>0.55000000000000004</v>
      </c>
      <c r="R1902" s="184">
        <f t="shared" si="72"/>
        <v>1.1000000000000001</v>
      </c>
      <c r="S1902" s="184">
        <v>0</v>
      </c>
      <c r="T1902" s="185">
        <f t="shared" si="73"/>
        <v>0</v>
      </c>
      <c r="U1902" s="36"/>
      <c r="V1902" s="36"/>
      <c r="W1902" s="36"/>
      <c r="X1902" s="36"/>
      <c r="Y1902" s="36"/>
      <c r="Z1902" s="36"/>
      <c r="AA1902" s="36"/>
      <c r="AB1902" s="36"/>
      <c r="AC1902" s="36"/>
      <c r="AD1902" s="36"/>
      <c r="AE1902" s="36"/>
      <c r="AR1902" s="186" t="s">
        <v>279</v>
      </c>
      <c r="AT1902" s="186" t="s">
        <v>1767</v>
      </c>
      <c r="AU1902" s="186" t="s">
        <v>84</v>
      </c>
      <c r="AY1902" s="19" t="s">
        <v>153</v>
      </c>
      <c r="BE1902" s="187">
        <f t="shared" si="74"/>
        <v>0</v>
      </c>
      <c r="BF1902" s="187">
        <f t="shared" si="75"/>
        <v>0</v>
      </c>
      <c r="BG1902" s="187">
        <f t="shared" si="76"/>
        <v>0</v>
      </c>
      <c r="BH1902" s="187">
        <f t="shared" si="77"/>
        <v>0</v>
      </c>
      <c r="BI1902" s="187">
        <f t="shared" si="78"/>
        <v>0</v>
      </c>
      <c r="BJ1902" s="19" t="s">
        <v>82</v>
      </c>
      <c r="BK1902" s="187">
        <f t="shared" si="79"/>
        <v>0</v>
      </c>
      <c r="BL1902" s="19" t="s">
        <v>214</v>
      </c>
      <c r="BM1902" s="186" t="s">
        <v>9555</v>
      </c>
    </row>
    <row r="1903" spans="1:65" s="2" customFormat="1" ht="21.75" customHeight="1" x14ac:dyDescent="0.2">
      <c r="A1903" s="36"/>
      <c r="B1903" s="37"/>
      <c r="C1903" s="249" t="s">
        <v>6552</v>
      </c>
      <c r="D1903" s="249" t="s">
        <v>1767</v>
      </c>
      <c r="E1903" s="250" t="s">
        <v>9556</v>
      </c>
      <c r="F1903" s="251" t="s">
        <v>9557</v>
      </c>
      <c r="G1903" s="252" t="s">
        <v>158</v>
      </c>
      <c r="H1903" s="253">
        <v>1</v>
      </c>
      <c r="I1903" s="254"/>
      <c r="J1903" s="255">
        <f t="shared" si="70"/>
        <v>0</v>
      </c>
      <c r="K1903" s="251" t="s">
        <v>28</v>
      </c>
      <c r="L1903" s="256"/>
      <c r="M1903" s="257" t="s">
        <v>28</v>
      </c>
      <c r="N1903" s="258" t="s">
        <v>45</v>
      </c>
      <c r="O1903" s="66"/>
      <c r="P1903" s="184">
        <f t="shared" si="71"/>
        <v>0</v>
      </c>
      <c r="Q1903" s="184">
        <v>0.55000000000000004</v>
      </c>
      <c r="R1903" s="184">
        <f t="shared" si="72"/>
        <v>0.55000000000000004</v>
      </c>
      <c r="S1903" s="184">
        <v>0</v>
      </c>
      <c r="T1903" s="185">
        <f t="shared" si="73"/>
        <v>0</v>
      </c>
      <c r="U1903" s="36"/>
      <c r="V1903" s="36"/>
      <c r="W1903" s="36"/>
      <c r="X1903" s="36"/>
      <c r="Y1903" s="36"/>
      <c r="Z1903" s="36"/>
      <c r="AA1903" s="36"/>
      <c r="AB1903" s="36"/>
      <c r="AC1903" s="36"/>
      <c r="AD1903" s="36"/>
      <c r="AE1903" s="36"/>
      <c r="AR1903" s="186" t="s">
        <v>279</v>
      </c>
      <c r="AT1903" s="186" t="s">
        <v>1767</v>
      </c>
      <c r="AU1903" s="186" t="s">
        <v>84</v>
      </c>
      <c r="AY1903" s="19" t="s">
        <v>153</v>
      </c>
      <c r="BE1903" s="187">
        <f t="shared" si="74"/>
        <v>0</v>
      </c>
      <c r="BF1903" s="187">
        <f t="shared" si="75"/>
        <v>0</v>
      </c>
      <c r="BG1903" s="187">
        <f t="shared" si="76"/>
        <v>0</v>
      </c>
      <c r="BH1903" s="187">
        <f t="shared" si="77"/>
        <v>0</v>
      </c>
      <c r="BI1903" s="187">
        <f t="shared" si="78"/>
        <v>0</v>
      </c>
      <c r="BJ1903" s="19" t="s">
        <v>82</v>
      </c>
      <c r="BK1903" s="187">
        <f t="shared" si="79"/>
        <v>0</v>
      </c>
      <c r="BL1903" s="19" t="s">
        <v>214</v>
      </c>
      <c r="BM1903" s="186" t="s">
        <v>9558</v>
      </c>
    </row>
    <row r="1904" spans="1:65" s="2" customFormat="1" ht="21.75" customHeight="1" x14ac:dyDescent="0.2">
      <c r="A1904" s="36"/>
      <c r="B1904" s="37"/>
      <c r="C1904" s="249" t="s">
        <v>6556</v>
      </c>
      <c r="D1904" s="249" t="s">
        <v>1767</v>
      </c>
      <c r="E1904" s="250" t="s">
        <v>9559</v>
      </c>
      <c r="F1904" s="251" t="s">
        <v>9560</v>
      </c>
      <c r="G1904" s="252" t="s">
        <v>158</v>
      </c>
      <c r="H1904" s="253">
        <v>1</v>
      </c>
      <c r="I1904" s="254"/>
      <c r="J1904" s="255">
        <f t="shared" si="70"/>
        <v>0</v>
      </c>
      <c r="K1904" s="251" t="s">
        <v>28</v>
      </c>
      <c r="L1904" s="256"/>
      <c r="M1904" s="257" t="s">
        <v>28</v>
      </c>
      <c r="N1904" s="258" t="s">
        <v>45</v>
      </c>
      <c r="O1904" s="66"/>
      <c r="P1904" s="184">
        <f t="shared" si="71"/>
        <v>0</v>
      </c>
      <c r="Q1904" s="184">
        <v>0.55000000000000004</v>
      </c>
      <c r="R1904" s="184">
        <f t="shared" si="72"/>
        <v>0.55000000000000004</v>
      </c>
      <c r="S1904" s="184">
        <v>0</v>
      </c>
      <c r="T1904" s="185">
        <f t="shared" si="73"/>
        <v>0</v>
      </c>
      <c r="U1904" s="36"/>
      <c r="V1904" s="36"/>
      <c r="W1904" s="36"/>
      <c r="X1904" s="36"/>
      <c r="Y1904" s="36"/>
      <c r="Z1904" s="36"/>
      <c r="AA1904" s="36"/>
      <c r="AB1904" s="36"/>
      <c r="AC1904" s="36"/>
      <c r="AD1904" s="36"/>
      <c r="AE1904" s="36"/>
      <c r="AR1904" s="186" t="s">
        <v>279</v>
      </c>
      <c r="AT1904" s="186" t="s">
        <v>1767</v>
      </c>
      <c r="AU1904" s="186" t="s">
        <v>84</v>
      </c>
      <c r="AY1904" s="19" t="s">
        <v>153</v>
      </c>
      <c r="BE1904" s="187">
        <f t="shared" si="74"/>
        <v>0</v>
      </c>
      <c r="BF1904" s="187">
        <f t="shared" si="75"/>
        <v>0</v>
      </c>
      <c r="BG1904" s="187">
        <f t="shared" si="76"/>
        <v>0</v>
      </c>
      <c r="BH1904" s="187">
        <f t="shared" si="77"/>
        <v>0</v>
      </c>
      <c r="BI1904" s="187">
        <f t="shared" si="78"/>
        <v>0</v>
      </c>
      <c r="BJ1904" s="19" t="s">
        <v>82</v>
      </c>
      <c r="BK1904" s="187">
        <f t="shared" si="79"/>
        <v>0</v>
      </c>
      <c r="BL1904" s="19" t="s">
        <v>214</v>
      </c>
      <c r="BM1904" s="186" t="s">
        <v>9561</v>
      </c>
    </row>
    <row r="1905" spans="1:65" s="2" customFormat="1" ht="21.75" customHeight="1" x14ac:dyDescent="0.2">
      <c r="A1905" s="36"/>
      <c r="B1905" s="37"/>
      <c r="C1905" s="249" t="s">
        <v>6560</v>
      </c>
      <c r="D1905" s="249" t="s">
        <v>1767</v>
      </c>
      <c r="E1905" s="250" t="s">
        <v>9562</v>
      </c>
      <c r="F1905" s="251" t="s">
        <v>9563</v>
      </c>
      <c r="G1905" s="252" t="s">
        <v>158</v>
      </c>
      <c r="H1905" s="253">
        <v>1</v>
      </c>
      <c r="I1905" s="254"/>
      <c r="J1905" s="255">
        <f t="shared" si="70"/>
        <v>0</v>
      </c>
      <c r="K1905" s="251" t="s">
        <v>28</v>
      </c>
      <c r="L1905" s="256"/>
      <c r="M1905" s="257" t="s">
        <v>28</v>
      </c>
      <c r="N1905" s="258" t="s">
        <v>45</v>
      </c>
      <c r="O1905" s="66"/>
      <c r="P1905" s="184">
        <f t="shared" si="71"/>
        <v>0</v>
      </c>
      <c r="Q1905" s="184">
        <v>0.55000000000000004</v>
      </c>
      <c r="R1905" s="184">
        <f t="shared" si="72"/>
        <v>0.55000000000000004</v>
      </c>
      <c r="S1905" s="184">
        <v>0</v>
      </c>
      <c r="T1905" s="185">
        <f t="shared" si="73"/>
        <v>0</v>
      </c>
      <c r="U1905" s="36"/>
      <c r="V1905" s="36"/>
      <c r="W1905" s="36"/>
      <c r="X1905" s="36"/>
      <c r="Y1905" s="36"/>
      <c r="Z1905" s="36"/>
      <c r="AA1905" s="36"/>
      <c r="AB1905" s="36"/>
      <c r="AC1905" s="36"/>
      <c r="AD1905" s="36"/>
      <c r="AE1905" s="36"/>
      <c r="AR1905" s="186" t="s">
        <v>279</v>
      </c>
      <c r="AT1905" s="186" t="s">
        <v>1767</v>
      </c>
      <c r="AU1905" s="186" t="s">
        <v>84</v>
      </c>
      <c r="AY1905" s="19" t="s">
        <v>153</v>
      </c>
      <c r="BE1905" s="187">
        <f t="shared" si="74"/>
        <v>0</v>
      </c>
      <c r="BF1905" s="187">
        <f t="shared" si="75"/>
        <v>0</v>
      </c>
      <c r="BG1905" s="187">
        <f t="shared" si="76"/>
        <v>0</v>
      </c>
      <c r="BH1905" s="187">
        <f t="shared" si="77"/>
        <v>0</v>
      </c>
      <c r="BI1905" s="187">
        <f t="shared" si="78"/>
        <v>0</v>
      </c>
      <c r="BJ1905" s="19" t="s">
        <v>82</v>
      </c>
      <c r="BK1905" s="187">
        <f t="shared" si="79"/>
        <v>0</v>
      </c>
      <c r="BL1905" s="19" t="s">
        <v>214</v>
      </c>
      <c r="BM1905" s="186" t="s">
        <v>9564</v>
      </c>
    </row>
    <row r="1906" spans="1:65" s="2" customFormat="1" ht="21.75" customHeight="1" x14ac:dyDescent="0.2">
      <c r="A1906" s="36"/>
      <c r="B1906" s="37"/>
      <c r="C1906" s="249" t="s">
        <v>6564</v>
      </c>
      <c r="D1906" s="249" t="s">
        <v>1767</v>
      </c>
      <c r="E1906" s="250" t="s">
        <v>9565</v>
      </c>
      <c r="F1906" s="251" t="s">
        <v>9566</v>
      </c>
      <c r="G1906" s="252" t="s">
        <v>158</v>
      </c>
      <c r="H1906" s="253">
        <v>1</v>
      </c>
      <c r="I1906" s="254"/>
      <c r="J1906" s="255">
        <f t="shared" si="70"/>
        <v>0</v>
      </c>
      <c r="K1906" s="251" t="s">
        <v>28</v>
      </c>
      <c r="L1906" s="256"/>
      <c r="M1906" s="257" t="s">
        <v>28</v>
      </c>
      <c r="N1906" s="258" t="s">
        <v>45</v>
      </c>
      <c r="O1906" s="66"/>
      <c r="P1906" s="184">
        <f t="shared" si="71"/>
        <v>0</v>
      </c>
      <c r="Q1906" s="184">
        <v>0.55000000000000004</v>
      </c>
      <c r="R1906" s="184">
        <f t="shared" si="72"/>
        <v>0.55000000000000004</v>
      </c>
      <c r="S1906" s="184">
        <v>0</v>
      </c>
      <c r="T1906" s="185">
        <f t="shared" si="73"/>
        <v>0</v>
      </c>
      <c r="U1906" s="36"/>
      <c r="V1906" s="36"/>
      <c r="W1906" s="36"/>
      <c r="X1906" s="36"/>
      <c r="Y1906" s="36"/>
      <c r="Z1906" s="36"/>
      <c r="AA1906" s="36"/>
      <c r="AB1906" s="36"/>
      <c r="AC1906" s="36"/>
      <c r="AD1906" s="36"/>
      <c r="AE1906" s="36"/>
      <c r="AR1906" s="186" t="s">
        <v>279</v>
      </c>
      <c r="AT1906" s="186" t="s">
        <v>1767</v>
      </c>
      <c r="AU1906" s="186" t="s">
        <v>84</v>
      </c>
      <c r="AY1906" s="19" t="s">
        <v>153</v>
      </c>
      <c r="BE1906" s="187">
        <f t="shared" si="74"/>
        <v>0</v>
      </c>
      <c r="BF1906" s="187">
        <f t="shared" si="75"/>
        <v>0</v>
      </c>
      <c r="BG1906" s="187">
        <f t="shared" si="76"/>
        <v>0</v>
      </c>
      <c r="BH1906" s="187">
        <f t="shared" si="77"/>
        <v>0</v>
      </c>
      <c r="BI1906" s="187">
        <f t="shared" si="78"/>
        <v>0</v>
      </c>
      <c r="BJ1906" s="19" t="s">
        <v>82</v>
      </c>
      <c r="BK1906" s="187">
        <f t="shared" si="79"/>
        <v>0</v>
      </c>
      <c r="BL1906" s="19" t="s">
        <v>214</v>
      </c>
      <c r="BM1906" s="186" t="s">
        <v>9567</v>
      </c>
    </row>
    <row r="1907" spans="1:65" s="2" customFormat="1" ht="21.75" customHeight="1" x14ac:dyDescent="0.2">
      <c r="A1907" s="36"/>
      <c r="B1907" s="37"/>
      <c r="C1907" s="249" t="s">
        <v>6568</v>
      </c>
      <c r="D1907" s="249" t="s">
        <v>1767</v>
      </c>
      <c r="E1907" s="250" t="s">
        <v>9568</v>
      </c>
      <c r="F1907" s="251" t="s">
        <v>9569</v>
      </c>
      <c r="G1907" s="252" t="s">
        <v>158</v>
      </c>
      <c r="H1907" s="253">
        <v>1</v>
      </c>
      <c r="I1907" s="254"/>
      <c r="J1907" s="255">
        <f t="shared" si="70"/>
        <v>0</v>
      </c>
      <c r="K1907" s="251" t="s">
        <v>28</v>
      </c>
      <c r="L1907" s="256"/>
      <c r="M1907" s="257" t="s">
        <v>28</v>
      </c>
      <c r="N1907" s="258" t="s">
        <v>45</v>
      </c>
      <c r="O1907" s="66"/>
      <c r="P1907" s="184">
        <f t="shared" si="71"/>
        <v>0</v>
      </c>
      <c r="Q1907" s="184">
        <v>0.55000000000000004</v>
      </c>
      <c r="R1907" s="184">
        <f t="shared" si="72"/>
        <v>0.55000000000000004</v>
      </c>
      <c r="S1907" s="184">
        <v>0</v>
      </c>
      <c r="T1907" s="185">
        <f t="shared" si="73"/>
        <v>0</v>
      </c>
      <c r="U1907" s="36"/>
      <c r="V1907" s="36"/>
      <c r="W1907" s="36"/>
      <c r="X1907" s="36"/>
      <c r="Y1907" s="36"/>
      <c r="Z1907" s="36"/>
      <c r="AA1907" s="36"/>
      <c r="AB1907" s="36"/>
      <c r="AC1907" s="36"/>
      <c r="AD1907" s="36"/>
      <c r="AE1907" s="36"/>
      <c r="AR1907" s="186" t="s">
        <v>279</v>
      </c>
      <c r="AT1907" s="186" t="s">
        <v>1767</v>
      </c>
      <c r="AU1907" s="186" t="s">
        <v>84</v>
      </c>
      <c r="AY1907" s="19" t="s">
        <v>153</v>
      </c>
      <c r="BE1907" s="187">
        <f t="shared" si="74"/>
        <v>0</v>
      </c>
      <c r="BF1907" s="187">
        <f t="shared" si="75"/>
        <v>0</v>
      </c>
      <c r="BG1907" s="187">
        <f t="shared" si="76"/>
        <v>0</v>
      </c>
      <c r="BH1907" s="187">
        <f t="shared" si="77"/>
        <v>0</v>
      </c>
      <c r="BI1907" s="187">
        <f t="shared" si="78"/>
        <v>0</v>
      </c>
      <c r="BJ1907" s="19" t="s">
        <v>82</v>
      </c>
      <c r="BK1907" s="187">
        <f t="shared" si="79"/>
        <v>0</v>
      </c>
      <c r="BL1907" s="19" t="s">
        <v>214</v>
      </c>
      <c r="BM1907" s="186" t="s">
        <v>9570</v>
      </c>
    </row>
    <row r="1908" spans="1:65" s="2" customFormat="1" ht="21.75" customHeight="1" x14ac:dyDescent="0.2">
      <c r="A1908" s="36"/>
      <c r="B1908" s="37"/>
      <c r="C1908" s="249" t="s">
        <v>6572</v>
      </c>
      <c r="D1908" s="249" t="s">
        <v>1767</v>
      </c>
      <c r="E1908" s="250" t="s">
        <v>9571</v>
      </c>
      <c r="F1908" s="251" t="s">
        <v>9572</v>
      </c>
      <c r="G1908" s="252" t="s">
        <v>158</v>
      </c>
      <c r="H1908" s="253">
        <v>1</v>
      </c>
      <c r="I1908" s="254"/>
      <c r="J1908" s="255">
        <f t="shared" si="70"/>
        <v>0</v>
      </c>
      <c r="K1908" s="251" t="s">
        <v>28</v>
      </c>
      <c r="L1908" s="256"/>
      <c r="M1908" s="257" t="s">
        <v>28</v>
      </c>
      <c r="N1908" s="258" t="s">
        <v>45</v>
      </c>
      <c r="O1908" s="66"/>
      <c r="P1908" s="184">
        <f t="shared" si="71"/>
        <v>0</v>
      </c>
      <c r="Q1908" s="184">
        <v>0.55000000000000004</v>
      </c>
      <c r="R1908" s="184">
        <f t="shared" si="72"/>
        <v>0.55000000000000004</v>
      </c>
      <c r="S1908" s="184">
        <v>0</v>
      </c>
      <c r="T1908" s="185">
        <f t="shared" si="73"/>
        <v>0</v>
      </c>
      <c r="U1908" s="36"/>
      <c r="V1908" s="36"/>
      <c r="W1908" s="36"/>
      <c r="X1908" s="36"/>
      <c r="Y1908" s="36"/>
      <c r="Z1908" s="36"/>
      <c r="AA1908" s="36"/>
      <c r="AB1908" s="36"/>
      <c r="AC1908" s="36"/>
      <c r="AD1908" s="36"/>
      <c r="AE1908" s="36"/>
      <c r="AR1908" s="186" t="s">
        <v>279</v>
      </c>
      <c r="AT1908" s="186" t="s">
        <v>1767</v>
      </c>
      <c r="AU1908" s="186" t="s">
        <v>84</v>
      </c>
      <c r="AY1908" s="19" t="s">
        <v>153</v>
      </c>
      <c r="BE1908" s="187">
        <f t="shared" si="74"/>
        <v>0</v>
      </c>
      <c r="BF1908" s="187">
        <f t="shared" si="75"/>
        <v>0</v>
      </c>
      <c r="BG1908" s="187">
        <f t="shared" si="76"/>
        <v>0</v>
      </c>
      <c r="BH1908" s="187">
        <f t="shared" si="77"/>
        <v>0</v>
      </c>
      <c r="BI1908" s="187">
        <f t="shared" si="78"/>
        <v>0</v>
      </c>
      <c r="BJ1908" s="19" t="s">
        <v>82</v>
      </c>
      <c r="BK1908" s="187">
        <f t="shared" si="79"/>
        <v>0</v>
      </c>
      <c r="BL1908" s="19" t="s">
        <v>214</v>
      </c>
      <c r="BM1908" s="186" t="s">
        <v>9573</v>
      </c>
    </row>
    <row r="1909" spans="1:65" s="2" customFormat="1" ht="21.75" customHeight="1" x14ac:dyDescent="0.2">
      <c r="A1909" s="36"/>
      <c r="B1909" s="37"/>
      <c r="C1909" s="249" t="s">
        <v>6576</v>
      </c>
      <c r="D1909" s="249" t="s">
        <v>1767</v>
      </c>
      <c r="E1909" s="250" t="s">
        <v>9574</v>
      </c>
      <c r="F1909" s="251" t="s">
        <v>9575</v>
      </c>
      <c r="G1909" s="252" t="s">
        <v>158</v>
      </c>
      <c r="H1909" s="253">
        <v>1</v>
      </c>
      <c r="I1909" s="254"/>
      <c r="J1909" s="255">
        <f t="shared" si="70"/>
        <v>0</v>
      </c>
      <c r="K1909" s="251" t="s">
        <v>28</v>
      </c>
      <c r="L1909" s="256"/>
      <c r="M1909" s="257" t="s">
        <v>28</v>
      </c>
      <c r="N1909" s="258" t="s">
        <v>45</v>
      </c>
      <c r="O1909" s="66"/>
      <c r="P1909" s="184">
        <f t="shared" si="71"/>
        <v>0</v>
      </c>
      <c r="Q1909" s="184">
        <v>0.55000000000000004</v>
      </c>
      <c r="R1909" s="184">
        <f t="shared" si="72"/>
        <v>0.55000000000000004</v>
      </c>
      <c r="S1909" s="184">
        <v>0</v>
      </c>
      <c r="T1909" s="185">
        <f t="shared" si="73"/>
        <v>0</v>
      </c>
      <c r="U1909" s="36"/>
      <c r="V1909" s="36"/>
      <c r="W1909" s="36"/>
      <c r="X1909" s="36"/>
      <c r="Y1909" s="36"/>
      <c r="Z1909" s="36"/>
      <c r="AA1909" s="36"/>
      <c r="AB1909" s="36"/>
      <c r="AC1909" s="36"/>
      <c r="AD1909" s="36"/>
      <c r="AE1909" s="36"/>
      <c r="AR1909" s="186" t="s">
        <v>279</v>
      </c>
      <c r="AT1909" s="186" t="s">
        <v>1767</v>
      </c>
      <c r="AU1909" s="186" t="s">
        <v>84</v>
      </c>
      <c r="AY1909" s="19" t="s">
        <v>153</v>
      </c>
      <c r="BE1909" s="187">
        <f t="shared" si="74"/>
        <v>0</v>
      </c>
      <c r="BF1909" s="187">
        <f t="shared" si="75"/>
        <v>0</v>
      </c>
      <c r="BG1909" s="187">
        <f t="shared" si="76"/>
        <v>0</v>
      </c>
      <c r="BH1909" s="187">
        <f t="shared" si="77"/>
        <v>0</v>
      </c>
      <c r="BI1909" s="187">
        <f t="shared" si="78"/>
        <v>0</v>
      </c>
      <c r="BJ1909" s="19" t="s">
        <v>82</v>
      </c>
      <c r="BK1909" s="187">
        <f t="shared" si="79"/>
        <v>0</v>
      </c>
      <c r="BL1909" s="19" t="s">
        <v>214</v>
      </c>
      <c r="BM1909" s="186" t="s">
        <v>9576</v>
      </c>
    </row>
    <row r="1910" spans="1:65" s="2" customFormat="1" ht="21.75" customHeight="1" x14ac:dyDescent="0.2">
      <c r="A1910" s="36"/>
      <c r="B1910" s="37"/>
      <c r="C1910" s="249" t="s">
        <v>6580</v>
      </c>
      <c r="D1910" s="249" t="s">
        <v>1767</v>
      </c>
      <c r="E1910" s="250" t="s">
        <v>9577</v>
      </c>
      <c r="F1910" s="251" t="s">
        <v>9578</v>
      </c>
      <c r="G1910" s="252" t="s">
        <v>158</v>
      </c>
      <c r="H1910" s="253">
        <v>1</v>
      </c>
      <c r="I1910" s="254"/>
      <c r="J1910" s="255">
        <f t="shared" ref="J1910:J1918" si="80">ROUND(I1910*H1910,2)</f>
        <v>0</v>
      </c>
      <c r="K1910" s="251" t="s">
        <v>28</v>
      </c>
      <c r="L1910" s="256"/>
      <c r="M1910" s="257" t="s">
        <v>28</v>
      </c>
      <c r="N1910" s="258" t="s">
        <v>45</v>
      </c>
      <c r="O1910" s="66"/>
      <c r="P1910" s="184">
        <f t="shared" ref="P1910:P1918" si="81">O1910*H1910</f>
        <v>0</v>
      </c>
      <c r="Q1910" s="184">
        <v>0.55000000000000004</v>
      </c>
      <c r="R1910" s="184">
        <f t="shared" ref="R1910:R1918" si="82">Q1910*H1910</f>
        <v>0.55000000000000004</v>
      </c>
      <c r="S1910" s="184">
        <v>0</v>
      </c>
      <c r="T1910" s="185">
        <f t="shared" ref="T1910:T1918" si="83">S1910*H1910</f>
        <v>0</v>
      </c>
      <c r="U1910" s="36"/>
      <c r="V1910" s="36"/>
      <c r="W1910" s="36"/>
      <c r="X1910" s="36"/>
      <c r="Y1910" s="36"/>
      <c r="Z1910" s="36"/>
      <c r="AA1910" s="36"/>
      <c r="AB1910" s="36"/>
      <c r="AC1910" s="36"/>
      <c r="AD1910" s="36"/>
      <c r="AE1910" s="36"/>
      <c r="AR1910" s="186" t="s">
        <v>279</v>
      </c>
      <c r="AT1910" s="186" t="s">
        <v>1767</v>
      </c>
      <c r="AU1910" s="186" t="s">
        <v>84</v>
      </c>
      <c r="AY1910" s="19" t="s">
        <v>153</v>
      </c>
      <c r="BE1910" s="187">
        <f t="shared" ref="BE1910:BE1918" si="84">IF(N1910="základní",J1910,0)</f>
        <v>0</v>
      </c>
      <c r="BF1910" s="187">
        <f t="shared" ref="BF1910:BF1918" si="85">IF(N1910="snížená",J1910,0)</f>
        <v>0</v>
      </c>
      <c r="BG1910" s="187">
        <f t="shared" ref="BG1910:BG1918" si="86">IF(N1910="zákl. přenesená",J1910,0)</f>
        <v>0</v>
      </c>
      <c r="BH1910" s="187">
        <f t="shared" ref="BH1910:BH1918" si="87">IF(N1910="sníž. přenesená",J1910,0)</f>
        <v>0</v>
      </c>
      <c r="BI1910" s="187">
        <f t="shared" ref="BI1910:BI1918" si="88">IF(N1910="nulová",J1910,0)</f>
        <v>0</v>
      </c>
      <c r="BJ1910" s="19" t="s">
        <v>82</v>
      </c>
      <c r="BK1910" s="187">
        <f t="shared" ref="BK1910:BK1918" si="89">ROUND(I1910*H1910,2)</f>
        <v>0</v>
      </c>
      <c r="BL1910" s="19" t="s">
        <v>214</v>
      </c>
      <c r="BM1910" s="186" t="s">
        <v>9579</v>
      </c>
    </row>
    <row r="1911" spans="1:65" s="2" customFormat="1" ht="16.5" customHeight="1" x14ac:dyDescent="0.2">
      <c r="A1911" s="36"/>
      <c r="B1911" s="37"/>
      <c r="C1911" s="175" t="s">
        <v>6584</v>
      </c>
      <c r="D1911" s="175" t="s">
        <v>156</v>
      </c>
      <c r="E1911" s="176" t="s">
        <v>9580</v>
      </c>
      <c r="F1911" s="177" t="s">
        <v>9581</v>
      </c>
      <c r="G1911" s="178" t="s">
        <v>373</v>
      </c>
      <c r="H1911" s="179">
        <v>2</v>
      </c>
      <c r="I1911" s="180"/>
      <c r="J1911" s="181">
        <f t="shared" si="80"/>
        <v>0</v>
      </c>
      <c r="K1911" s="177" t="s">
        <v>28</v>
      </c>
      <c r="L1911" s="41"/>
      <c r="M1911" s="182" t="s">
        <v>28</v>
      </c>
      <c r="N1911" s="183" t="s">
        <v>45</v>
      </c>
      <c r="O1911" s="66"/>
      <c r="P1911" s="184">
        <f t="shared" si="81"/>
        <v>0</v>
      </c>
      <c r="Q1911" s="184">
        <v>0</v>
      </c>
      <c r="R1911" s="184">
        <f t="shared" si="82"/>
        <v>0</v>
      </c>
      <c r="S1911" s="184">
        <v>0</v>
      </c>
      <c r="T1911" s="185">
        <f t="shared" si="83"/>
        <v>0</v>
      </c>
      <c r="U1911" s="36"/>
      <c r="V1911" s="36"/>
      <c r="W1911" s="36"/>
      <c r="X1911" s="36"/>
      <c r="Y1911" s="36"/>
      <c r="Z1911" s="36"/>
      <c r="AA1911" s="36"/>
      <c r="AB1911" s="36"/>
      <c r="AC1911" s="36"/>
      <c r="AD1911" s="36"/>
      <c r="AE1911" s="36"/>
      <c r="AR1911" s="186" t="s">
        <v>214</v>
      </c>
      <c r="AT1911" s="186" t="s">
        <v>156</v>
      </c>
      <c r="AU1911" s="186" t="s">
        <v>84</v>
      </c>
      <c r="AY1911" s="19" t="s">
        <v>153</v>
      </c>
      <c r="BE1911" s="187">
        <f t="shared" si="84"/>
        <v>0</v>
      </c>
      <c r="BF1911" s="187">
        <f t="shared" si="85"/>
        <v>0</v>
      </c>
      <c r="BG1911" s="187">
        <f t="shared" si="86"/>
        <v>0</v>
      </c>
      <c r="BH1911" s="187">
        <f t="shared" si="87"/>
        <v>0</v>
      </c>
      <c r="BI1911" s="187">
        <f t="shared" si="88"/>
        <v>0</v>
      </c>
      <c r="BJ1911" s="19" t="s">
        <v>82</v>
      </c>
      <c r="BK1911" s="187">
        <f t="shared" si="89"/>
        <v>0</v>
      </c>
      <c r="BL1911" s="19" t="s">
        <v>214</v>
      </c>
      <c r="BM1911" s="186" t="s">
        <v>9582</v>
      </c>
    </row>
    <row r="1912" spans="1:65" s="2" customFormat="1" ht="21.75" customHeight="1" x14ac:dyDescent="0.2">
      <c r="A1912" s="36"/>
      <c r="B1912" s="37"/>
      <c r="C1912" s="249" t="s">
        <v>6588</v>
      </c>
      <c r="D1912" s="249" t="s">
        <v>1767</v>
      </c>
      <c r="E1912" s="250" t="s">
        <v>9583</v>
      </c>
      <c r="F1912" s="251" t="s">
        <v>9584</v>
      </c>
      <c r="G1912" s="252" t="s">
        <v>158</v>
      </c>
      <c r="H1912" s="253">
        <v>1</v>
      </c>
      <c r="I1912" s="254"/>
      <c r="J1912" s="255">
        <f t="shared" si="80"/>
        <v>0</v>
      </c>
      <c r="K1912" s="251" t="s">
        <v>28</v>
      </c>
      <c r="L1912" s="256"/>
      <c r="M1912" s="257" t="s">
        <v>28</v>
      </c>
      <c r="N1912" s="258" t="s">
        <v>45</v>
      </c>
      <c r="O1912" s="66"/>
      <c r="P1912" s="184">
        <f t="shared" si="81"/>
        <v>0</v>
      </c>
      <c r="Q1912" s="184">
        <v>0.55000000000000004</v>
      </c>
      <c r="R1912" s="184">
        <f t="shared" si="82"/>
        <v>0.55000000000000004</v>
      </c>
      <c r="S1912" s="184">
        <v>0</v>
      </c>
      <c r="T1912" s="185">
        <f t="shared" si="83"/>
        <v>0</v>
      </c>
      <c r="U1912" s="36"/>
      <c r="V1912" s="36"/>
      <c r="W1912" s="36"/>
      <c r="X1912" s="36"/>
      <c r="Y1912" s="36"/>
      <c r="Z1912" s="36"/>
      <c r="AA1912" s="36"/>
      <c r="AB1912" s="36"/>
      <c r="AC1912" s="36"/>
      <c r="AD1912" s="36"/>
      <c r="AE1912" s="36"/>
      <c r="AR1912" s="186" t="s">
        <v>279</v>
      </c>
      <c r="AT1912" s="186" t="s">
        <v>1767</v>
      </c>
      <c r="AU1912" s="186" t="s">
        <v>84</v>
      </c>
      <c r="AY1912" s="19" t="s">
        <v>153</v>
      </c>
      <c r="BE1912" s="187">
        <f t="shared" si="84"/>
        <v>0</v>
      </c>
      <c r="BF1912" s="187">
        <f t="shared" si="85"/>
        <v>0</v>
      </c>
      <c r="BG1912" s="187">
        <f t="shared" si="86"/>
        <v>0</v>
      </c>
      <c r="BH1912" s="187">
        <f t="shared" si="87"/>
        <v>0</v>
      </c>
      <c r="BI1912" s="187">
        <f t="shared" si="88"/>
        <v>0</v>
      </c>
      <c r="BJ1912" s="19" t="s">
        <v>82</v>
      </c>
      <c r="BK1912" s="187">
        <f t="shared" si="89"/>
        <v>0</v>
      </c>
      <c r="BL1912" s="19" t="s">
        <v>214</v>
      </c>
      <c r="BM1912" s="186" t="s">
        <v>9585</v>
      </c>
    </row>
    <row r="1913" spans="1:65" s="2" customFormat="1" ht="21.75" customHeight="1" x14ac:dyDescent="0.2">
      <c r="A1913" s="36"/>
      <c r="B1913" s="37"/>
      <c r="C1913" s="249" t="s">
        <v>6592</v>
      </c>
      <c r="D1913" s="249" t="s">
        <v>1767</v>
      </c>
      <c r="E1913" s="250" t="s">
        <v>9586</v>
      </c>
      <c r="F1913" s="251" t="s">
        <v>9587</v>
      </c>
      <c r="G1913" s="252" t="s">
        <v>158</v>
      </c>
      <c r="H1913" s="253">
        <v>1</v>
      </c>
      <c r="I1913" s="254"/>
      <c r="J1913" s="255">
        <f t="shared" si="80"/>
        <v>0</v>
      </c>
      <c r="K1913" s="251" t="s">
        <v>28</v>
      </c>
      <c r="L1913" s="256"/>
      <c r="M1913" s="257" t="s">
        <v>28</v>
      </c>
      <c r="N1913" s="258" t="s">
        <v>45</v>
      </c>
      <c r="O1913" s="66"/>
      <c r="P1913" s="184">
        <f t="shared" si="81"/>
        <v>0</v>
      </c>
      <c r="Q1913" s="184">
        <v>0.55000000000000004</v>
      </c>
      <c r="R1913" s="184">
        <f t="shared" si="82"/>
        <v>0.55000000000000004</v>
      </c>
      <c r="S1913" s="184">
        <v>0</v>
      </c>
      <c r="T1913" s="185">
        <f t="shared" si="83"/>
        <v>0</v>
      </c>
      <c r="U1913" s="36"/>
      <c r="V1913" s="36"/>
      <c r="W1913" s="36"/>
      <c r="X1913" s="36"/>
      <c r="Y1913" s="36"/>
      <c r="Z1913" s="36"/>
      <c r="AA1913" s="36"/>
      <c r="AB1913" s="36"/>
      <c r="AC1913" s="36"/>
      <c r="AD1913" s="36"/>
      <c r="AE1913" s="36"/>
      <c r="AR1913" s="186" t="s">
        <v>279</v>
      </c>
      <c r="AT1913" s="186" t="s">
        <v>1767</v>
      </c>
      <c r="AU1913" s="186" t="s">
        <v>84</v>
      </c>
      <c r="AY1913" s="19" t="s">
        <v>153</v>
      </c>
      <c r="BE1913" s="187">
        <f t="shared" si="84"/>
        <v>0</v>
      </c>
      <c r="BF1913" s="187">
        <f t="shared" si="85"/>
        <v>0</v>
      </c>
      <c r="BG1913" s="187">
        <f t="shared" si="86"/>
        <v>0</v>
      </c>
      <c r="BH1913" s="187">
        <f t="shared" si="87"/>
        <v>0</v>
      </c>
      <c r="BI1913" s="187">
        <f t="shared" si="88"/>
        <v>0</v>
      </c>
      <c r="BJ1913" s="19" t="s">
        <v>82</v>
      </c>
      <c r="BK1913" s="187">
        <f t="shared" si="89"/>
        <v>0</v>
      </c>
      <c r="BL1913" s="19" t="s">
        <v>214</v>
      </c>
      <c r="BM1913" s="186" t="s">
        <v>9588</v>
      </c>
    </row>
    <row r="1914" spans="1:65" s="2" customFormat="1" ht="16.5" customHeight="1" x14ac:dyDescent="0.2">
      <c r="A1914" s="36"/>
      <c r="B1914" s="37"/>
      <c r="C1914" s="175" t="s">
        <v>6596</v>
      </c>
      <c r="D1914" s="175" t="s">
        <v>156</v>
      </c>
      <c r="E1914" s="176" t="s">
        <v>9589</v>
      </c>
      <c r="F1914" s="177" t="s">
        <v>9590</v>
      </c>
      <c r="G1914" s="178" t="s">
        <v>373</v>
      </c>
      <c r="H1914" s="179">
        <v>7</v>
      </c>
      <c r="I1914" s="180"/>
      <c r="J1914" s="181">
        <f t="shared" si="80"/>
        <v>0</v>
      </c>
      <c r="K1914" s="177" t="s">
        <v>28</v>
      </c>
      <c r="L1914" s="41"/>
      <c r="M1914" s="182" t="s">
        <v>28</v>
      </c>
      <c r="N1914" s="183" t="s">
        <v>45</v>
      </c>
      <c r="O1914" s="66"/>
      <c r="P1914" s="184">
        <f t="shared" si="81"/>
        <v>0</v>
      </c>
      <c r="Q1914" s="184">
        <v>0</v>
      </c>
      <c r="R1914" s="184">
        <f t="shared" si="82"/>
        <v>0</v>
      </c>
      <c r="S1914" s="184">
        <v>0</v>
      </c>
      <c r="T1914" s="185">
        <f t="shared" si="83"/>
        <v>0</v>
      </c>
      <c r="U1914" s="36"/>
      <c r="V1914" s="36"/>
      <c r="W1914" s="36"/>
      <c r="X1914" s="36"/>
      <c r="Y1914" s="36"/>
      <c r="Z1914" s="36"/>
      <c r="AA1914" s="36"/>
      <c r="AB1914" s="36"/>
      <c r="AC1914" s="36"/>
      <c r="AD1914" s="36"/>
      <c r="AE1914" s="36"/>
      <c r="AR1914" s="186" t="s">
        <v>214</v>
      </c>
      <c r="AT1914" s="186" t="s">
        <v>156</v>
      </c>
      <c r="AU1914" s="186" t="s">
        <v>84</v>
      </c>
      <c r="AY1914" s="19" t="s">
        <v>153</v>
      </c>
      <c r="BE1914" s="187">
        <f t="shared" si="84"/>
        <v>0</v>
      </c>
      <c r="BF1914" s="187">
        <f t="shared" si="85"/>
        <v>0</v>
      </c>
      <c r="BG1914" s="187">
        <f t="shared" si="86"/>
        <v>0</v>
      </c>
      <c r="BH1914" s="187">
        <f t="shared" si="87"/>
        <v>0</v>
      </c>
      <c r="BI1914" s="187">
        <f t="shared" si="88"/>
        <v>0</v>
      </c>
      <c r="BJ1914" s="19" t="s">
        <v>82</v>
      </c>
      <c r="BK1914" s="187">
        <f t="shared" si="89"/>
        <v>0</v>
      </c>
      <c r="BL1914" s="19" t="s">
        <v>214</v>
      </c>
      <c r="BM1914" s="186" t="s">
        <v>9591</v>
      </c>
    </row>
    <row r="1915" spans="1:65" s="2" customFormat="1" ht="16.5" customHeight="1" x14ac:dyDescent="0.2">
      <c r="A1915" s="36"/>
      <c r="B1915" s="37"/>
      <c r="C1915" s="175" t="s">
        <v>6600</v>
      </c>
      <c r="D1915" s="175" t="s">
        <v>156</v>
      </c>
      <c r="E1915" s="176" t="s">
        <v>9592</v>
      </c>
      <c r="F1915" s="177" t="s">
        <v>9593</v>
      </c>
      <c r="G1915" s="178" t="s">
        <v>373</v>
      </c>
      <c r="H1915" s="179">
        <v>17</v>
      </c>
      <c r="I1915" s="180"/>
      <c r="J1915" s="181">
        <f t="shared" si="80"/>
        <v>0</v>
      </c>
      <c r="K1915" s="177" t="s">
        <v>28</v>
      </c>
      <c r="L1915" s="41"/>
      <c r="M1915" s="182" t="s">
        <v>28</v>
      </c>
      <c r="N1915" s="183" t="s">
        <v>45</v>
      </c>
      <c r="O1915" s="66"/>
      <c r="P1915" s="184">
        <f t="shared" si="81"/>
        <v>0</v>
      </c>
      <c r="Q1915" s="184">
        <v>0</v>
      </c>
      <c r="R1915" s="184">
        <f t="shared" si="82"/>
        <v>0</v>
      </c>
      <c r="S1915" s="184">
        <v>0</v>
      </c>
      <c r="T1915" s="185">
        <f t="shared" si="83"/>
        <v>0</v>
      </c>
      <c r="U1915" s="36"/>
      <c r="V1915" s="36"/>
      <c r="W1915" s="36"/>
      <c r="X1915" s="36"/>
      <c r="Y1915" s="36"/>
      <c r="Z1915" s="36"/>
      <c r="AA1915" s="36"/>
      <c r="AB1915" s="36"/>
      <c r="AC1915" s="36"/>
      <c r="AD1915" s="36"/>
      <c r="AE1915" s="36"/>
      <c r="AR1915" s="186" t="s">
        <v>214</v>
      </c>
      <c r="AT1915" s="186" t="s">
        <v>156</v>
      </c>
      <c r="AU1915" s="186" t="s">
        <v>84</v>
      </c>
      <c r="AY1915" s="19" t="s">
        <v>153</v>
      </c>
      <c r="BE1915" s="187">
        <f t="shared" si="84"/>
        <v>0</v>
      </c>
      <c r="BF1915" s="187">
        <f t="shared" si="85"/>
        <v>0</v>
      </c>
      <c r="BG1915" s="187">
        <f t="shared" si="86"/>
        <v>0</v>
      </c>
      <c r="BH1915" s="187">
        <f t="shared" si="87"/>
        <v>0</v>
      </c>
      <c r="BI1915" s="187">
        <f t="shared" si="88"/>
        <v>0</v>
      </c>
      <c r="BJ1915" s="19" t="s">
        <v>82</v>
      </c>
      <c r="BK1915" s="187">
        <f t="shared" si="89"/>
        <v>0</v>
      </c>
      <c r="BL1915" s="19" t="s">
        <v>214</v>
      </c>
      <c r="BM1915" s="186" t="s">
        <v>9594</v>
      </c>
    </row>
    <row r="1916" spans="1:65" s="2" customFormat="1" ht="16.5" customHeight="1" x14ac:dyDescent="0.2">
      <c r="A1916" s="36"/>
      <c r="B1916" s="37"/>
      <c r="C1916" s="175" t="s">
        <v>6604</v>
      </c>
      <c r="D1916" s="175" t="s">
        <v>156</v>
      </c>
      <c r="E1916" s="176" t="s">
        <v>9595</v>
      </c>
      <c r="F1916" s="177" t="s">
        <v>9596</v>
      </c>
      <c r="G1916" s="178" t="s">
        <v>373</v>
      </c>
      <c r="H1916" s="179">
        <v>17</v>
      </c>
      <c r="I1916" s="180"/>
      <c r="J1916" s="181">
        <f t="shared" si="80"/>
        <v>0</v>
      </c>
      <c r="K1916" s="177" t="s">
        <v>28</v>
      </c>
      <c r="L1916" s="41"/>
      <c r="M1916" s="182" t="s">
        <v>28</v>
      </c>
      <c r="N1916" s="183" t="s">
        <v>45</v>
      </c>
      <c r="O1916" s="66"/>
      <c r="P1916" s="184">
        <f t="shared" si="81"/>
        <v>0</v>
      </c>
      <c r="Q1916" s="184">
        <v>0</v>
      </c>
      <c r="R1916" s="184">
        <f t="shared" si="82"/>
        <v>0</v>
      </c>
      <c r="S1916" s="184">
        <v>0</v>
      </c>
      <c r="T1916" s="185">
        <f t="shared" si="83"/>
        <v>0</v>
      </c>
      <c r="U1916" s="36"/>
      <c r="V1916" s="36"/>
      <c r="W1916" s="36"/>
      <c r="X1916" s="36"/>
      <c r="Y1916" s="36"/>
      <c r="Z1916" s="36"/>
      <c r="AA1916" s="36"/>
      <c r="AB1916" s="36"/>
      <c r="AC1916" s="36"/>
      <c r="AD1916" s="36"/>
      <c r="AE1916" s="36"/>
      <c r="AR1916" s="186" t="s">
        <v>214</v>
      </c>
      <c r="AT1916" s="186" t="s">
        <v>156</v>
      </c>
      <c r="AU1916" s="186" t="s">
        <v>84</v>
      </c>
      <c r="AY1916" s="19" t="s">
        <v>153</v>
      </c>
      <c r="BE1916" s="187">
        <f t="shared" si="84"/>
        <v>0</v>
      </c>
      <c r="BF1916" s="187">
        <f t="shared" si="85"/>
        <v>0</v>
      </c>
      <c r="BG1916" s="187">
        <f t="shared" si="86"/>
        <v>0</v>
      </c>
      <c r="BH1916" s="187">
        <f t="shared" si="87"/>
        <v>0</v>
      </c>
      <c r="BI1916" s="187">
        <f t="shared" si="88"/>
        <v>0</v>
      </c>
      <c r="BJ1916" s="19" t="s">
        <v>82</v>
      </c>
      <c r="BK1916" s="187">
        <f t="shared" si="89"/>
        <v>0</v>
      </c>
      <c r="BL1916" s="19" t="s">
        <v>214</v>
      </c>
      <c r="BM1916" s="186" t="s">
        <v>9597</v>
      </c>
    </row>
    <row r="1917" spans="1:65" s="2" customFormat="1" ht="24" x14ac:dyDescent="0.2">
      <c r="A1917" s="36"/>
      <c r="B1917" s="37"/>
      <c r="C1917" s="175" t="s">
        <v>6608</v>
      </c>
      <c r="D1917" s="175" t="s">
        <v>156</v>
      </c>
      <c r="E1917" s="176" t="s">
        <v>9598</v>
      </c>
      <c r="F1917" s="177" t="s">
        <v>9599</v>
      </c>
      <c r="G1917" s="178" t="s">
        <v>373</v>
      </c>
      <c r="H1917" s="179">
        <v>1</v>
      </c>
      <c r="I1917" s="180"/>
      <c r="J1917" s="181">
        <f t="shared" si="80"/>
        <v>0</v>
      </c>
      <c r="K1917" s="177" t="s">
        <v>28</v>
      </c>
      <c r="L1917" s="41"/>
      <c r="M1917" s="182" t="s">
        <v>28</v>
      </c>
      <c r="N1917" s="183" t="s">
        <v>45</v>
      </c>
      <c r="O1917" s="66"/>
      <c r="P1917" s="184">
        <f t="shared" si="81"/>
        <v>0</v>
      </c>
      <c r="Q1917" s="184">
        <v>0</v>
      </c>
      <c r="R1917" s="184">
        <f t="shared" si="82"/>
        <v>0</v>
      </c>
      <c r="S1917" s="184">
        <v>0</v>
      </c>
      <c r="T1917" s="185">
        <f t="shared" si="83"/>
        <v>0</v>
      </c>
      <c r="U1917" s="36"/>
      <c r="V1917" s="36"/>
      <c r="W1917" s="36"/>
      <c r="X1917" s="36"/>
      <c r="Y1917" s="36"/>
      <c r="Z1917" s="36"/>
      <c r="AA1917" s="36"/>
      <c r="AB1917" s="36"/>
      <c r="AC1917" s="36"/>
      <c r="AD1917" s="36"/>
      <c r="AE1917" s="36"/>
      <c r="AR1917" s="186" t="s">
        <v>214</v>
      </c>
      <c r="AT1917" s="186" t="s">
        <v>156</v>
      </c>
      <c r="AU1917" s="186" t="s">
        <v>84</v>
      </c>
      <c r="AY1917" s="19" t="s">
        <v>153</v>
      </c>
      <c r="BE1917" s="187">
        <f t="shared" si="84"/>
        <v>0</v>
      </c>
      <c r="BF1917" s="187">
        <f t="shared" si="85"/>
        <v>0</v>
      </c>
      <c r="BG1917" s="187">
        <f t="shared" si="86"/>
        <v>0</v>
      </c>
      <c r="BH1917" s="187">
        <f t="shared" si="87"/>
        <v>0</v>
      </c>
      <c r="BI1917" s="187">
        <f t="shared" si="88"/>
        <v>0</v>
      </c>
      <c r="BJ1917" s="19" t="s">
        <v>82</v>
      </c>
      <c r="BK1917" s="187">
        <f t="shared" si="89"/>
        <v>0</v>
      </c>
      <c r="BL1917" s="19" t="s">
        <v>214</v>
      </c>
      <c r="BM1917" s="186" t="s">
        <v>3661</v>
      </c>
    </row>
    <row r="1918" spans="1:65" s="2" customFormat="1" ht="24" x14ac:dyDescent="0.2">
      <c r="A1918" s="36"/>
      <c r="B1918" s="37"/>
      <c r="C1918" s="175" t="s">
        <v>6612</v>
      </c>
      <c r="D1918" s="175" t="s">
        <v>156</v>
      </c>
      <c r="E1918" s="176" t="s">
        <v>2815</v>
      </c>
      <c r="F1918" s="177" t="s">
        <v>2816</v>
      </c>
      <c r="G1918" s="178" t="s">
        <v>419</v>
      </c>
      <c r="H1918" s="219"/>
      <c r="I1918" s="180"/>
      <c r="J1918" s="181">
        <f t="shared" si="80"/>
        <v>0</v>
      </c>
      <c r="K1918" s="177" t="s">
        <v>315</v>
      </c>
      <c r="L1918" s="41"/>
      <c r="M1918" s="182" t="s">
        <v>28</v>
      </c>
      <c r="N1918" s="183" t="s">
        <v>45</v>
      </c>
      <c r="O1918" s="66"/>
      <c r="P1918" s="184">
        <f t="shared" si="81"/>
        <v>0</v>
      </c>
      <c r="Q1918" s="184">
        <v>0</v>
      </c>
      <c r="R1918" s="184">
        <f t="shared" si="82"/>
        <v>0</v>
      </c>
      <c r="S1918" s="184">
        <v>0</v>
      </c>
      <c r="T1918" s="185">
        <f t="shared" si="83"/>
        <v>0</v>
      </c>
      <c r="U1918" s="36"/>
      <c r="V1918" s="36"/>
      <c r="W1918" s="36"/>
      <c r="X1918" s="36"/>
      <c r="Y1918" s="36"/>
      <c r="Z1918" s="36"/>
      <c r="AA1918" s="36"/>
      <c r="AB1918" s="36"/>
      <c r="AC1918" s="36"/>
      <c r="AD1918" s="36"/>
      <c r="AE1918" s="36"/>
      <c r="AR1918" s="186" t="s">
        <v>214</v>
      </c>
      <c r="AT1918" s="186" t="s">
        <v>156</v>
      </c>
      <c r="AU1918" s="186" t="s">
        <v>84</v>
      </c>
      <c r="AY1918" s="19" t="s">
        <v>153</v>
      </c>
      <c r="BE1918" s="187">
        <f t="shared" si="84"/>
        <v>0</v>
      </c>
      <c r="BF1918" s="187">
        <f t="shared" si="85"/>
        <v>0</v>
      </c>
      <c r="BG1918" s="187">
        <f t="shared" si="86"/>
        <v>0</v>
      </c>
      <c r="BH1918" s="187">
        <f t="shared" si="87"/>
        <v>0</v>
      </c>
      <c r="BI1918" s="187">
        <f t="shared" si="88"/>
        <v>0</v>
      </c>
      <c r="BJ1918" s="19" t="s">
        <v>82</v>
      </c>
      <c r="BK1918" s="187">
        <f t="shared" si="89"/>
        <v>0</v>
      </c>
      <c r="BL1918" s="19" t="s">
        <v>214</v>
      </c>
      <c r="BM1918" s="186" t="s">
        <v>9600</v>
      </c>
    </row>
    <row r="1919" spans="1:65" s="12" customFormat="1" ht="22.9" customHeight="1" x14ac:dyDescent="0.2">
      <c r="B1919" s="159"/>
      <c r="C1919" s="160"/>
      <c r="D1919" s="161" t="s">
        <v>73</v>
      </c>
      <c r="E1919" s="173" t="s">
        <v>405</v>
      </c>
      <c r="F1919" s="173" t="s">
        <v>406</v>
      </c>
      <c r="G1919" s="160"/>
      <c r="H1919" s="160"/>
      <c r="I1919" s="163"/>
      <c r="J1919" s="174">
        <f>BK1919</f>
        <v>0</v>
      </c>
      <c r="K1919" s="160"/>
      <c r="L1919" s="165"/>
      <c r="M1919" s="166"/>
      <c r="N1919" s="167"/>
      <c r="O1919" s="167"/>
      <c r="P1919" s="168">
        <f>SUM(P1920:P2128)</f>
        <v>0</v>
      </c>
      <c r="Q1919" s="167"/>
      <c r="R1919" s="168">
        <f>SUM(R1920:R2128)</f>
        <v>2.2898101500000099</v>
      </c>
      <c r="S1919" s="167"/>
      <c r="T1919" s="169">
        <f>SUM(T1920:T2128)</f>
        <v>0</v>
      </c>
      <c r="AR1919" s="170" t="s">
        <v>84</v>
      </c>
      <c r="AT1919" s="171" t="s">
        <v>73</v>
      </c>
      <c r="AU1919" s="171" t="s">
        <v>82</v>
      </c>
      <c r="AY1919" s="170" t="s">
        <v>153</v>
      </c>
      <c r="BK1919" s="172">
        <f>SUM(BK1920:BK2128)</f>
        <v>0</v>
      </c>
    </row>
    <row r="1920" spans="1:65" s="2" customFormat="1" ht="21.75" customHeight="1" x14ac:dyDescent="0.2">
      <c r="A1920" s="36"/>
      <c r="B1920" s="37"/>
      <c r="C1920" s="175" t="s">
        <v>6616</v>
      </c>
      <c r="D1920" s="175" t="s">
        <v>156</v>
      </c>
      <c r="E1920" s="176" t="s">
        <v>407</v>
      </c>
      <c r="F1920" s="177" t="s">
        <v>2819</v>
      </c>
      <c r="G1920" s="178" t="s">
        <v>409</v>
      </c>
      <c r="H1920" s="372">
        <v>2865</v>
      </c>
      <c r="I1920" s="180"/>
      <c r="J1920" s="181">
        <f>ROUND(I1920*H1920,2)</f>
        <v>0</v>
      </c>
      <c r="K1920" s="177" t="s">
        <v>28</v>
      </c>
      <c r="L1920" s="41"/>
      <c r="M1920" s="182" t="s">
        <v>28</v>
      </c>
      <c r="N1920" s="183" t="s">
        <v>45</v>
      </c>
      <c r="O1920" s="66"/>
      <c r="P1920" s="184">
        <f>O1920*H1920</f>
        <v>0</v>
      </c>
      <c r="Q1920" s="184">
        <v>1.4999999999999999E-4</v>
      </c>
      <c r="R1920" s="184">
        <f>Q1920*H1920</f>
        <v>0.42974999999999997</v>
      </c>
      <c r="S1920" s="184">
        <v>0</v>
      </c>
      <c r="T1920" s="185">
        <f>S1920*H1920</f>
        <v>0</v>
      </c>
      <c r="U1920" s="36"/>
      <c r="V1920" s="36"/>
      <c r="W1920" s="36"/>
      <c r="X1920" s="36"/>
      <c r="Y1920" s="36"/>
      <c r="Z1920" s="36"/>
      <c r="AA1920" s="36"/>
      <c r="AB1920" s="36"/>
      <c r="AC1920" s="36"/>
      <c r="AD1920" s="36"/>
      <c r="AE1920" s="36"/>
      <c r="AR1920" s="186" t="s">
        <v>214</v>
      </c>
      <c r="AT1920" s="186" t="s">
        <v>156</v>
      </c>
      <c r="AU1920" s="186" t="s">
        <v>84</v>
      </c>
      <c r="AY1920" s="19" t="s">
        <v>153</v>
      </c>
      <c r="BE1920" s="187">
        <f>IF(N1920="základní",J1920,0)</f>
        <v>0</v>
      </c>
      <c r="BF1920" s="187">
        <f>IF(N1920="snížená",J1920,0)</f>
        <v>0</v>
      </c>
      <c r="BG1920" s="187">
        <f>IF(N1920="zákl. přenesená",J1920,0)</f>
        <v>0</v>
      </c>
      <c r="BH1920" s="187">
        <f>IF(N1920="sníž. přenesená",J1920,0)</f>
        <v>0</v>
      </c>
      <c r="BI1920" s="187">
        <f>IF(N1920="nulová",J1920,0)</f>
        <v>0</v>
      </c>
      <c r="BJ1920" s="19" t="s">
        <v>82</v>
      </c>
      <c r="BK1920" s="187">
        <f>ROUND(I1920*H1920,2)</f>
        <v>0</v>
      </c>
      <c r="BL1920" s="19" t="s">
        <v>214</v>
      </c>
      <c r="BM1920" s="186" t="s">
        <v>9601</v>
      </c>
    </row>
    <row r="1921" spans="1:65" s="2" customFormat="1" ht="19.5" x14ac:dyDescent="0.2">
      <c r="A1921" s="36"/>
      <c r="B1921" s="37"/>
      <c r="C1921" s="38"/>
      <c r="D1921" s="188" t="s">
        <v>194</v>
      </c>
      <c r="E1921" s="38"/>
      <c r="F1921" s="189" t="s">
        <v>2821</v>
      </c>
      <c r="G1921" s="38"/>
      <c r="H1921" s="38"/>
      <c r="I1921" s="190"/>
      <c r="J1921" s="38"/>
      <c r="K1921" s="38"/>
      <c r="L1921" s="41"/>
      <c r="M1921" s="191"/>
      <c r="N1921" s="192"/>
      <c r="O1921" s="66"/>
      <c r="P1921" s="66"/>
      <c r="Q1921" s="66"/>
      <c r="R1921" s="66"/>
      <c r="S1921" s="66"/>
      <c r="T1921" s="67"/>
      <c r="U1921" s="36"/>
      <c r="V1921" s="36"/>
      <c r="W1921" s="36"/>
      <c r="X1921" s="36"/>
      <c r="Y1921" s="36"/>
      <c r="Z1921" s="36"/>
      <c r="AA1921" s="36"/>
      <c r="AB1921" s="36"/>
      <c r="AC1921" s="36"/>
      <c r="AD1921" s="36"/>
      <c r="AE1921" s="36"/>
      <c r="AT1921" s="19" t="s">
        <v>194</v>
      </c>
      <c r="AU1921" s="19" t="s">
        <v>84</v>
      </c>
    </row>
    <row r="1922" spans="1:65" s="2" customFormat="1" ht="21.75" customHeight="1" x14ac:dyDescent="0.2">
      <c r="A1922" s="36"/>
      <c r="B1922" s="37"/>
      <c r="C1922" s="175" t="s">
        <v>6618</v>
      </c>
      <c r="D1922" s="175" t="s">
        <v>156</v>
      </c>
      <c r="E1922" s="176" t="s">
        <v>411</v>
      </c>
      <c r="F1922" s="177" t="s">
        <v>2827</v>
      </c>
      <c r="G1922" s="178" t="s">
        <v>409</v>
      </c>
      <c r="H1922" s="372">
        <v>2820</v>
      </c>
      <c r="I1922" s="180"/>
      <c r="J1922" s="181">
        <f>ROUND(I1922*H1922,2)</f>
        <v>0</v>
      </c>
      <c r="K1922" s="177" t="s">
        <v>28</v>
      </c>
      <c r="L1922" s="41"/>
      <c r="M1922" s="182" t="s">
        <v>28</v>
      </c>
      <c r="N1922" s="183" t="s">
        <v>45</v>
      </c>
      <c r="O1922" s="66"/>
      <c r="P1922" s="184">
        <f>O1922*H1922</f>
        <v>0</v>
      </c>
      <c r="Q1922" s="184">
        <v>1.4999999999999999E-4</v>
      </c>
      <c r="R1922" s="184">
        <f>Q1922*H1922</f>
        <v>0.42299999999999999</v>
      </c>
      <c r="S1922" s="184">
        <v>0</v>
      </c>
      <c r="T1922" s="185">
        <f>S1922*H1922</f>
        <v>0</v>
      </c>
      <c r="U1922" s="36"/>
      <c r="V1922" s="36"/>
      <c r="W1922" s="36"/>
      <c r="X1922" s="36"/>
      <c r="Y1922" s="36"/>
      <c r="Z1922" s="36"/>
      <c r="AA1922" s="36"/>
      <c r="AB1922" s="36"/>
      <c r="AC1922" s="36"/>
      <c r="AD1922" s="36"/>
      <c r="AE1922" s="36"/>
      <c r="AR1922" s="186" t="s">
        <v>214</v>
      </c>
      <c r="AT1922" s="186" t="s">
        <v>156</v>
      </c>
      <c r="AU1922" s="186" t="s">
        <v>84</v>
      </c>
      <c r="AY1922" s="19" t="s">
        <v>153</v>
      </c>
      <c r="BE1922" s="187">
        <f>IF(N1922="základní",J1922,0)</f>
        <v>0</v>
      </c>
      <c r="BF1922" s="187">
        <f>IF(N1922="snížená",J1922,0)</f>
        <v>0</v>
      </c>
      <c r="BG1922" s="187">
        <f>IF(N1922="zákl. přenesená",J1922,0)</f>
        <v>0</v>
      </c>
      <c r="BH1922" s="187">
        <f>IF(N1922="sníž. přenesená",J1922,0)</f>
        <v>0</v>
      </c>
      <c r="BI1922" s="187">
        <f>IF(N1922="nulová",J1922,0)</f>
        <v>0</v>
      </c>
      <c r="BJ1922" s="19" t="s">
        <v>82</v>
      </c>
      <c r="BK1922" s="187">
        <f>ROUND(I1922*H1922,2)</f>
        <v>0</v>
      </c>
      <c r="BL1922" s="19" t="s">
        <v>214</v>
      </c>
      <c r="BM1922" s="186" t="s">
        <v>9602</v>
      </c>
    </row>
    <row r="1923" spans="1:65" s="2" customFormat="1" ht="19.5" x14ac:dyDescent="0.2">
      <c r="A1923" s="36"/>
      <c r="B1923" s="37"/>
      <c r="C1923" s="38"/>
      <c r="D1923" s="188" t="s">
        <v>194</v>
      </c>
      <c r="E1923" s="38"/>
      <c r="F1923" s="189" t="s">
        <v>2821</v>
      </c>
      <c r="G1923" s="38"/>
      <c r="H1923" s="38"/>
      <c r="I1923" s="190"/>
      <c r="J1923" s="38"/>
      <c r="K1923" s="38"/>
      <c r="L1923" s="41"/>
      <c r="M1923" s="191"/>
      <c r="N1923" s="192"/>
      <c r="O1923" s="66"/>
      <c r="P1923" s="66"/>
      <c r="Q1923" s="66"/>
      <c r="R1923" s="66"/>
      <c r="S1923" s="66"/>
      <c r="T1923" s="67"/>
      <c r="U1923" s="36"/>
      <c r="V1923" s="36"/>
      <c r="W1923" s="36"/>
      <c r="X1923" s="36"/>
      <c r="Y1923" s="36"/>
      <c r="Z1923" s="36"/>
      <c r="AA1923" s="36"/>
      <c r="AB1923" s="36"/>
      <c r="AC1923" s="36"/>
      <c r="AD1923" s="36"/>
      <c r="AE1923" s="36"/>
      <c r="AT1923" s="19" t="s">
        <v>194</v>
      </c>
      <c r="AU1923" s="19" t="s">
        <v>84</v>
      </c>
    </row>
    <row r="1924" spans="1:65" s="2" customFormat="1" ht="21.75" customHeight="1" x14ac:dyDescent="0.2">
      <c r="A1924" s="36"/>
      <c r="B1924" s="37"/>
      <c r="C1924" s="175" t="s">
        <v>6622</v>
      </c>
      <c r="D1924" s="175" t="s">
        <v>156</v>
      </c>
      <c r="E1924" s="176" t="s">
        <v>2826</v>
      </c>
      <c r="F1924" s="177" t="s">
        <v>2831</v>
      </c>
      <c r="G1924" s="178" t="s">
        <v>409</v>
      </c>
      <c r="H1924" s="372">
        <v>2905</v>
      </c>
      <c r="I1924" s="180"/>
      <c r="J1924" s="181">
        <f>ROUND(I1924*H1924,2)</f>
        <v>0</v>
      </c>
      <c r="K1924" s="177" t="s">
        <v>28</v>
      </c>
      <c r="L1924" s="41"/>
      <c r="M1924" s="182" t="s">
        <v>28</v>
      </c>
      <c r="N1924" s="183" t="s">
        <v>45</v>
      </c>
      <c r="O1924" s="66"/>
      <c r="P1924" s="184">
        <f>O1924*H1924</f>
        <v>0</v>
      </c>
      <c r="Q1924" s="184">
        <v>1.4999999999999999E-4</v>
      </c>
      <c r="R1924" s="184">
        <f>Q1924*H1924</f>
        <v>0.43574999999999997</v>
      </c>
      <c r="S1924" s="184">
        <v>0</v>
      </c>
      <c r="T1924" s="185">
        <f>S1924*H1924</f>
        <v>0</v>
      </c>
      <c r="U1924" s="36"/>
      <c r="V1924" s="36"/>
      <c r="W1924" s="36"/>
      <c r="X1924" s="36"/>
      <c r="Y1924" s="36"/>
      <c r="Z1924" s="36"/>
      <c r="AA1924" s="36"/>
      <c r="AB1924" s="36"/>
      <c r="AC1924" s="36"/>
      <c r="AD1924" s="36"/>
      <c r="AE1924" s="36"/>
      <c r="AR1924" s="186" t="s">
        <v>214</v>
      </c>
      <c r="AT1924" s="186" t="s">
        <v>156</v>
      </c>
      <c r="AU1924" s="186" t="s">
        <v>84</v>
      </c>
      <c r="AY1924" s="19" t="s">
        <v>153</v>
      </c>
      <c r="BE1924" s="187">
        <f>IF(N1924="základní",J1924,0)</f>
        <v>0</v>
      </c>
      <c r="BF1924" s="187">
        <f>IF(N1924="snížená",J1924,0)</f>
        <v>0</v>
      </c>
      <c r="BG1924" s="187">
        <f>IF(N1924="zákl. přenesená",J1924,0)</f>
        <v>0</v>
      </c>
      <c r="BH1924" s="187">
        <f>IF(N1924="sníž. přenesená",J1924,0)</f>
        <v>0</v>
      </c>
      <c r="BI1924" s="187">
        <f>IF(N1924="nulová",J1924,0)</f>
        <v>0</v>
      </c>
      <c r="BJ1924" s="19" t="s">
        <v>82</v>
      </c>
      <c r="BK1924" s="187">
        <f>ROUND(I1924*H1924,2)</f>
        <v>0</v>
      </c>
      <c r="BL1924" s="19" t="s">
        <v>214</v>
      </c>
      <c r="BM1924" s="186" t="s">
        <v>9603</v>
      </c>
    </row>
    <row r="1925" spans="1:65" s="2" customFormat="1" ht="19.5" x14ac:dyDescent="0.2">
      <c r="A1925" s="36"/>
      <c r="B1925" s="37"/>
      <c r="C1925" s="38"/>
      <c r="D1925" s="188" t="s">
        <v>194</v>
      </c>
      <c r="E1925" s="38"/>
      <c r="F1925" s="189" t="s">
        <v>2821</v>
      </c>
      <c r="G1925" s="38"/>
      <c r="H1925" s="38"/>
      <c r="I1925" s="190"/>
      <c r="J1925" s="38"/>
      <c r="K1925" s="38"/>
      <c r="L1925" s="41"/>
      <c r="M1925" s="191"/>
      <c r="N1925" s="192"/>
      <c r="O1925" s="66"/>
      <c r="P1925" s="66"/>
      <c r="Q1925" s="66"/>
      <c r="R1925" s="66"/>
      <c r="S1925" s="66"/>
      <c r="T1925" s="67"/>
      <c r="U1925" s="36"/>
      <c r="V1925" s="36"/>
      <c r="W1925" s="36"/>
      <c r="X1925" s="36"/>
      <c r="Y1925" s="36"/>
      <c r="Z1925" s="36"/>
      <c r="AA1925" s="36"/>
      <c r="AB1925" s="36"/>
      <c r="AC1925" s="36"/>
      <c r="AD1925" s="36"/>
      <c r="AE1925" s="36"/>
      <c r="AT1925" s="19" t="s">
        <v>194</v>
      </c>
      <c r="AU1925" s="19" t="s">
        <v>84</v>
      </c>
    </row>
    <row r="1926" spans="1:65" s="2" customFormat="1" ht="21.75" customHeight="1" x14ac:dyDescent="0.2">
      <c r="A1926" s="36"/>
      <c r="B1926" s="37"/>
      <c r="C1926" s="175" t="s">
        <v>6626</v>
      </c>
      <c r="D1926" s="175" t="s">
        <v>156</v>
      </c>
      <c r="E1926" s="176" t="s">
        <v>2830</v>
      </c>
      <c r="F1926" s="177" t="s">
        <v>2835</v>
      </c>
      <c r="G1926" s="178" t="s">
        <v>409</v>
      </c>
      <c r="H1926" s="372">
        <v>2865</v>
      </c>
      <c r="I1926" s="180"/>
      <c r="J1926" s="181">
        <f>ROUND(I1926*H1926,2)</f>
        <v>0</v>
      </c>
      <c r="K1926" s="177" t="s">
        <v>28</v>
      </c>
      <c r="L1926" s="41"/>
      <c r="M1926" s="182" t="s">
        <v>28</v>
      </c>
      <c r="N1926" s="183" t="s">
        <v>45</v>
      </c>
      <c r="O1926" s="66"/>
      <c r="P1926" s="184">
        <f>O1926*H1926</f>
        <v>0</v>
      </c>
      <c r="Q1926" s="184">
        <v>1.4999999999999999E-4</v>
      </c>
      <c r="R1926" s="184">
        <f>Q1926*H1926</f>
        <v>0.42974999999999997</v>
      </c>
      <c r="S1926" s="184">
        <v>0</v>
      </c>
      <c r="T1926" s="185">
        <f>S1926*H1926</f>
        <v>0</v>
      </c>
      <c r="U1926" s="36"/>
      <c r="V1926" s="36"/>
      <c r="W1926" s="36"/>
      <c r="X1926" s="36"/>
      <c r="Y1926" s="36"/>
      <c r="Z1926" s="36"/>
      <c r="AA1926" s="36"/>
      <c r="AB1926" s="36"/>
      <c r="AC1926" s="36"/>
      <c r="AD1926" s="36"/>
      <c r="AE1926" s="36"/>
      <c r="AR1926" s="186" t="s">
        <v>214</v>
      </c>
      <c r="AT1926" s="186" t="s">
        <v>156</v>
      </c>
      <c r="AU1926" s="186" t="s">
        <v>84</v>
      </c>
      <c r="AY1926" s="19" t="s">
        <v>153</v>
      </c>
      <c r="BE1926" s="187">
        <f>IF(N1926="základní",J1926,0)</f>
        <v>0</v>
      </c>
      <c r="BF1926" s="187">
        <f>IF(N1926="snížená",J1926,0)</f>
        <v>0</v>
      </c>
      <c r="BG1926" s="187">
        <f>IF(N1926="zákl. přenesená",J1926,0)</f>
        <v>0</v>
      </c>
      <c r="BH1926" s="187">
        <f>IF(N1926="sníž. přenesená",J1926,0)</f>
        <v>0</v>
      </c>
      <c r="BI1926" s="187">
        <f>IF(N1926="nulová",J1926,0)</f>
        <v>0</v>
      </c>
      <c r="BJ1926" s="19" t="s">
        <v>82</v>
      </c>
      <c r="BK1926" s="187">
        <f>ROUND(I1926*H1926,2)</f>
        <v>0</v>
      </c>
      <c r="BL1926" s="19" t="s">
        <v>214</v>
      </c>
      <c r="BM1926" s="186" t="s">
        <v>9604</v>
      </c>
    </row>
    <row r="1927" spans="1:65" s="2" customFormat="1" ht="19.5" x14ac:dyDescent="0.2">
      <c r="A1927" s="36"/>
      <c r="B1927" s="37"/>
      <c r="C1927" s="38"/>
      <c r="D1927" s="188" t="s">
        <v>194</v>
      </c>
      <c r="E1927" s="38"/>
      <c r="F1927" s="189" t="s">
        <v>2821</v>
      </c>
      <c r="G1927" s="38"/>
      <c r="H1927" s="38"/>
      <c r="I1927" s="190"/>
      <c r="J1927" s="38"/>
      <c r="K1927" s="38"/>
      <c r="L1927" s="41"/>
      <c r="M1927" s="191"/>
      <c r="N1927" s="192"/>
      <c r="O1927" s="66"/>
      <c r="P1927" s="66"/>
      <c r="Q1927" s="66"/>
      <c r="R1927" s="66"/>
      <c r="S1927" s="66"/>
      <c r="T1927" s="67"/>
      <c r="U1927" s="36"/>
      <c r="V1927" s="36"/>
      <c r="W1927" s="36"/>
      <c r="X1927" s="36"/>
      <c r="Y1927" s="36"/>
      <c r="Z1927" s="36"/>
      <c r="AA1927" s="36"/>
      <c r="AB1927" s="36"/>
      <c r="AC1927" s="36"/>
      <c r="AD1927" s="36"/>
      <c r="AE1927" s="36"/>
      <c r="AT1927" s="19" t="s">
        <v>194</v>
      </c>
      <c r="AU1927" s="19" t="s">
        <v>84</v>
      </c>
    </row>
    <row r="1928" spans="1:65" s="2" customFormat="1" ht="21.75" customHeight="1" x14ac:dyDescent="0.2">
      <c r="A1928" s="36"/>
      <c r="B1928" s="37"/>
      <c r="C1928" s="175" t="s">
        <v>6628</v>
      </c>
      <c r="D1928" s="175" t="s">
        <v>156</v>
      </c>
      <c r="E1928" s="176" t="s">
        <v>2834</v>
      </c>
      <c r="F1928" s="177" t="s">
        <v>9605</v>
      </c>
      <c r="G1928" s="178" t="s">
        <v>373</v>
      </c>
      <c r="H1928" s="179">
        <v>1</v>
      </c>
      <c r="I1928" s="180"/>
      <c r="J1928" s="181">
        <f>ROUND(I1928*H1928,2)</f>
        <v>0</v>
      </c>
      <c r="K1928" s="177" t="s">
        <v>28</v>
      </c>
      <c r="L1928" s="41"/>
      <c r="M1928" s="182" t="s">
        <v>28</v>
      </c>
      <c r="N1928" s="183" t="s">
        <v>45</v>
      </c>
      <c r="O1928" s="66"/>
      <c r="P1928" s="184">
        <f>O1928*H1928</f>
        <v>0</v>
      </c>
      <c r="Q1928" s="184">
        <v>1.4999999999999999E-4</v>
      </c>
      <c r="R1928" s="184">
        <f>Q1928*H1928</f>
        <v>1.4999999999999999E-4</v>
      </c>
      <c r="S1928" s="184">
        <v>0</v>
      </c>
      <c r="T1928" s="185">
        <f>S1928*H1928</f>
        <v>0</v>
      </c>
      <c r="U1928" s="36"/>
      <c r="V1928" s="36"/>
      <c r="W1928" s="36"/>
      <c r="X1928" s="36"/>
      <c r="Y1928" s="36"/>
      <c r="Z1928" s="36"/>
      <c r="AA1928" s="36"/>
      <c r="AB1928" s="36"/>
      <c r="AC1928" s="36"/>
      <c r="AD1928" s="36"/>
      <c r="AE1928" s="36"/>
      <c r="AR1928" s="186" t="s">
        <v>214</v>
      </c>
      <c r="AT1928" s="186" t="s">
        <v>156</v>
      </c>
      <c r="AU1928" s="186" t="s">
        <v>84</v>
      </c>
      <c r="AY1928" s="19" t="s">
        <v>153</v>
      </c>
      <c r="BE1928" s="187">
        <f>IF(N1928="základní",J1928,0)</f>
        <v>0</v>
      </c>
      <c r="BF1928" s="187">
        <f>IF(N1928="snížená",J1928,0)</f>
        <v>0</v>
      </c>
      <c r="BG1928" s="187">
        <f>IF(N1928="zákl. přenesená",J1928,0)</f>
        <v>0</v>
      </c>
      <c r="BH1928" s="187">
        <f>IF(N1928="sníž. přenesená",J1928,0)</f>
        <v>0</v>
      </c>
      <c r="BI1928" s="187">
        <f>IF(N1928="nulová",J1928,0)</f>
        <v>0</v>
      </c>
      <c r="BJ1928" s="19" t="s">
        <v>82</v>
      </c>
      <c r="BK1928" s="187">
        <f>ROUND(I1928*H1928,2)</f>
        <v>0</v>
      </c>
      <c r="BL1928" s="19" t="s">
        <v>214</v>
      </c>
      <c r="BM1928" s="186" t="s">
        <v>9606</v>
      </c>
    </row>
    <row r="1929" spans="1:65" s="2" customFormat="1" ht="19.5" x14ac:dyDescent="0.2">
      <c r="A1929" s="36"/>
      <c r="B1929" s="37"/>
      <c r="C1929" s="38"/>
      <c r="D1929" s="188" t="s">
        <v>194</v>
      </c>
      <c r="E1929" s="38"/>
      <c r="F1929" s="189" t="s">
        <v>2821</v>
      </c>
      <c r="G1929" s="38"/>
      <c r="H1929" s="38"/>
      <c r="I1929" s="190"/>
      <c r="J1929" s="38"/>
      <c r="K1929" s="38"/>
      <c r="L1929" s="41"/>
      <c r="M1929" s="191"/>
      <c r="N1929" s="192"/>
      <c r="O1929" s="66"/>
      <c r="P1929" s="66"/>
      <c r="Q1929" s="66"/>
      <c r="R1929" s="66"/>
      <c r="S1929" s="66"/>
      <c r="T1929" s="67"/>
      <c r="U1929" s="36"/>
      <c r="V1929" s="36"/>
      <c r="W1929" s="36"/>
      <c r="X1929" s="36"/>
      <c r="Y1929" s="36"/>
      <c r="Z1929" s="36"/>
      <c r="AA1929" s="36"/>
      <c r="AB1929" s="36"/>
      <c r="AC1929" s="36"/>
      <c r="AD1929" s="36"/>
      <c r="AE1929" s="36"/>
      <c r="AT1929" s="19" t="s">
        <v>194</v>
      </c>
      <c r="AU1929" s="19" t="s">
        <v>84</v>
      </c>
    </row>
    <row r="1930" spans="1:65" s="2" customFormat="1" ht="21.75" customHeight="1" x14ac:dyDescent="0.2">
      <c r="A1930" s="36"/>
      <c r="B1930" s="37"/>
      <c r="C1930" s="175" t="s">
        <v>6633</v>
      </c>
      <c r="D1930" s="175" t="s">
        <v>156</v>
      </c>
      <c r="E1930" s="176" t="s">
        <v>6185</v>
      </c>
      <c r="F1930" s="177" t="s">
        <v>9607</v>
      </c>
      <c r="G1930" s="178" t="s">
        <v>373</v>
      </c>
      <c r="H1930" s="179">
        <v>6</v>
      </c>
      <c r="I1930" s="180"/>
      <c r="J1930" s="181">
        <f>ROUND(I1930*H1930,2)</f>
        <v>0</v>
      </c>
      <c r="K1930" s="177" t="s">
        <v>28</v>
      </c>
      <c r="L1930" s="41"/>
      <c r="M1930" s="182" t="s">
        <v>28</v>
      </c>
      <c r="N1930" s="183" t="s">
        <v>45</v>
      </c>
      <c r="O1930" s="66"/>
      <c r="P1930" s="184">
        <f>O1930*H1930</f>
        <v>0</v>
      </c>
      <c r="Q1930" s="184">
        <v>1.4999999999999999E-4</v>
      </c>
      <c r="R1930" s="184">
        <f>Q1930*H1930</f>
        <v>8.9999999999999998E-4</v>
      </c>
      <c r="S1930" s="184">
        <v>0</v>
      </c>
      <c r="T1930" s="185">
        <f>S1930*H1930</f>
        <v>0</v>
      </c>
      <c r="U1930" s="36"/>
      <c r="V1930" s="36"/>
      <c r="W1930" s="36"/>
      <c r="X1930" s="36"/>
      <c r="Y1930" s="36"/>
      <c r="Z1930" s="36"/>
      <c r="AA1930" s="36"/>
      <c r="AB1930" s="36"/>
      <c r="AC1930" s="36"/>
      <c r="AD1930" s="36"/>
      <c r="AE1930" s="36"/>
      <c r="AR1930" s="186" t="s">
        <v>214</v>
      </c>
      <c r="AT1930" s="186" t="s">
        <v>156</v>
      </c>
      <c r="AU1930" s="186" t="s">
        <v>84</v>
      </c>
      <c r="AY1930" s="19" t="s">
        <v>153</v>
      </c>
      <c r="BE1930" s="187">
        <f>IF(N1930="základní",J1930,0)</f>
        <v>0</v>
      </c>
      <c r="BF1930" s="187">
        <f>IF(N1930="snížená",J1930,0)</f>
        <v>0</v>
      </c>
      <c r="BG1930" s="187">
        <f>IF(N1930="zákl. přenesená",J1930,0)</f>
        <v>0</v>
      </c>
      <c r="BH1930" s="187">
        <f>IF(N1930="sníž. přenesená",J1930,0)</f>
        <v>0</v>
      </c>
      <c r="BI1930" s="187">
        <f>IF(N1930="nulová",J1930,0)</f>
        <v>0</v>
      </c>
      <c r="BJ1930" s="19" t="s">
        <v>82</v>
      </c>
      <c r="BK1930" s="187">
        <f>ROUND(I1930*H1930,2)</f>
        <v>0</v>
      </c>
      <c r="BL1930" s="19" t="s">
        <v>214</v>
      </c>
      <c r="BM1930" s="186" t="s">
        <v>9608</v>
      </c>
    </row>
    <row r="1931" spans="1:65" s="2" customFormat="1" ht="19.5" x14ac:dyDescent="0.2">
      <c r="A1931" s="36"/>
      <c r="B1931" s="37"/>
      <c r="C1931" s="38"/>
      <c r="D1931" s="188" t="s">
        <v>194</v>
      </c>
      <c r="E1931" s="38"/>
      <c r="F1931" s="189" t="s">
        <v>2821</v>
      </c>
      <c r="G1931" s="38"/>
      <c r="H1931" s="38"/>
      <c r="I1931" s="190"/>
      <c r="J1931" s="38"/>
      <c r="K1931" s="38"/>
      <c r="L1931" s="41"/>
      <c r="M1931" s="191"/>
      <c r="N1931" s="192"/>
      <c r="O1931" s="66"/>
      <c r="P1931" s="66"/>
      <c r="Q1931" s="66"/>
      <c r="R1931" s="66"/>
      <c r="S1931" s="66"/>
      <c r="T1931" s="67"/>
      <c r="U1931" s="36"/>
      <c r="V1931" s="36"/>
      <c r="W1931" s="36"/>
      <c r="X1931" s="36"/>
      <c r="Y1931" s="36"/>
      <c r="Z1931" s="36"/>
      <c r="AA1931" s="36"/>
      <c r="AB1931" s="36"/>
      <c r="AC1931" s="36"/>
      <c r="AD1931" s="36"/>
      <c r="AE1931" s="36"/>
      <c r="AT1931" s="19" t="s">
        <v>194</v>
      </c>
      <c r="AU1931" s="19" t="s">
        <v>84</v>
      </c>
    </row>
    <row r="1932" spans="1:65" s="13" customFormat="1" x14ac:dyDescent="0.2">
      <c r="B1932" s="197"/>
      <c r="C1932" s="198"/>
      <c r="D1932" s="188" t="s">
        <v>317</v>
      </c>
      <c r="E1932" s="199" t="s">
        <v>28</v>
      </c>
      <c r="F1932" s="200" t="s">
        <v>4347</v>
      </c>
      <c r="G1932" s="198"/>
      <c r="H1932" s="201">
        <v>2</v>
      </c>
      <c r="I1932" s="202"/>
      <c r="J1932" s="198"/>
      <c r="K1932" s="198"/>
      <c r="L1932" s="203"/>
      <c r="M1932" s="204"/>
      <c r="N1932" s="205"/>
      <c r="O1932" s="205"/>
      <c r="P1932" s="205"/>
      <c r="Q1932" s="205"/>
      <c r="R1932" s="205"/>
      <c r="S1932" s="205"/>
      <c r="T1932" s="206"/>
      <c r="AT1932" s="207" t="s">
        <v>317</v>
      </c>
      <c r="AU1932" s="207" t="s">
        <v>84</v>
      </c>
      <c r="AV1932" s="13" t="s">
        <v>84</v>
      </c>
      <c r="AW1932" s="13" t="s">
        <v>35</v>
      </c>
      <c r="AX1932" s="13" t="s">
        <v>74</v>
      </c>
      <c r="AY1932" s="207" t="s">
        <v>153</v>
      </c>
    </row>
    <row r="1933" spans="1:65" s="13" customFormat="1" x14ac:dyDescent="0.2">
      <c r="B1933" s="197"/>
      <c r="C1933" s="198"/>
      <c r="D1933" s="188" t="s">
        <v>317</v>
      </c>
      <c r="E1933" s="199" t="s">
        <v>28</v>
      </c>
      <c r="F1933" s="200" t="s">
        <v>4068</v>
      </c>
      <c r="G1933" s="198"/>
      <c r="H1933" s="201">
        <v>2</v>
      </c>
      <c r="I1933" s="202"/>
      <c r="J1933" s="198"/>
      <c r="K1933" s="198"/>
      <c r="L1933" s="203"/>
      <c r="M1933" s="204"/>
      <c r="N1933" s="205"/>
      <c r="O1933" s="205"/>
      <c r="P1933" s="205"/>
      <c r="Q1933" s="205"/>
      <c r="R1933" s="205"/>
      <c r="S1933" s="205"/>
      <c r="T1933" s="206"/>
      <c r="AT1933" s="207" t="s">
        <v>317</v>
      </c>
      <c r="AU1933" s="207" t="s">
        <v>84</v>
      </c>
      <c r="AV1933" s="13" t="s">
        <v>84</v>
      </c>
      <c r="AW1933" s="13" t="s">
        <v>35</v>
      </c>
      <c r="AX1933" s="13" t="s">
        <v>74</v>
      </c>
      <c r="AY1933" s="207" t="s">
        <v>153</v>
      </c>
    </row>
    <row r="1934" spans="1:65" s="13" customFormat="1" x14ac:dyDescent="0.2">
      <c r="B1934" s="197"/>
      <c r="C1934" s="198"/>
      <c r="D1934" s="188" t="s">
        <v>317</v>
      </c>
      <c r="E1934" s="199" t="s">
        <v>28</v>
      </c>
      <c r="F1934" s="200" t="s">
        <v>9609</v>
      </c>
      <c r="G1934" s="198"/>
      <c r="H1934" s="201">
        <v>2</v>
      </c>
      <c r="I1934" s="202"/>
      <c r="J1934" s="198"/>
      <c r="K1934" s="198"/>
      <c r="L1934" s="203"/>
      <c r="M1934" s="204"/>
      <c r="N1934" s="205"/>
      <c r="O1934" s="205"/>
      <c r="P1934" s="205"/>
      <c r="Q1934" s="205"/>
      <c r="R1934" s="205"/>
      <c r="S1934" s="205"/>
      <c r="T1934" s="206"/>
      <c r="AT1934" s="207" t="s">
        <v>317</v>
      </c>
      <c r="AU1934" s="207" t="s">
        <v>84</v>
      </c>
      <c r="AV1934" s="13" t="s">
        <v>84</v>
      </c>
      <c r="AW1934" s="13" t="s">
        <v>35</v>
      </c>
      <c r="AX1934" s="13" t="s">
        <v>74</v>
      </c>
      <c r="AY1934" s="207" t="s">
        <v>153</v>
      </c>
    </row>
    <row r="1935" spans="1:65" s="14" customFormat="1" x14ac:dyDescent="0.2">
      <c r="B1935" s="208"/>
      <c r="C1935" s="209"/>
      <c r="D1935" s="188" t="s">
        <v>317</v>
      </c>
      <c r="E1935" s="210" t="s">
        <v>28</v>
      </c>
      <c r="F1935" s="211" t="s">
        <v>353</v>
      </c>
      <c r="G1935" s="209"/>
      <c r="H1935" s="212">
        <v>6</v>
      </c>
      <c r="I1935" s="213"/>
      <c r="J1935" s="209"/>
      <c r="K1935" s="209"/>
      <c r="L1935" s="214"/>
      <c r="M1935" s="215"/>
      <c r="N1935" s="216"/>
      <c r="O1935" s="216"/>
      <c r="P1935" s="216"/>
      <c r="Q1935" s="216"/>
      <c r="R1935" s="216"/>
      <c r="S1935" s="216"/>
      <c r="T1935" s="217"/>
      <c r="AT1935" s="218" t="s">
        <v>317</v>
      </c>
      <c r="AU1935" s="218" t="s">
        <v>84</v>
      </c>
      <c r="AV1935" s="14" t="s">
        <v>167</v>
      </c>
      <c r="AW1935" s="14" t="s">
        <v>35</v>
      </c>
      <c r="AX1935" s="14" t="s">
        <v>82</v>
      </c>
      <c r="AY1935" s="218" t="s">
        <v>153</v>
      </c>
    </row>
    <row r="1936" spans="1:65" s="2" customFormat="1" ht="21.75" customHeight="1" x14ac:dyDescent="0.2">
      <c r="A1936" s="36"/>
      <c r="B1936" s="37"/>
      <c r="C1936" s="175" t="s">
        <v>6638</v>
      </c>
      <c r="D1936" s="175" t="s">
        <v>156</v>
      </c>
      <c r="E1936" s="176" t="s">
        <v>6191</v>
      </c>
      <c r="F1936" s="177" t="s">
        <v>6192</v>
      </c>
      <c r="G1936" s="178" t="s">
        <v>349</v>
      </c>
      <c r="H1936" s="179">
        <v>26.6</v>
      </c>
      <c r="I1936" s="180"/>
      <c r="J1936" s="181">
        <f>ROUND(I1936*H1936,2)</f>
        <v>0</v>
      </c>
      <c r="K1936" s="177" t="s">
        <v>28</v>
      </c>
      <c r="L1936" s="41"/>
      <c r="M1936" s="182" t="s">
        <v>28</v>
      </c>
      <c r="N1936" s="183" t="s">
        <v>45</v>
      </c>
      <c r="O1936" s="66"/>
      <c r="P1936" s="184">
        <f>O1936*H1936</f>
        <v>0</v>
      </c>
      <c r="Q1936" s="184">
        <v>1.4999999999999999E-4</v>
      </c>
      <c r="R1936" s="184">
        <f>Q1936*H1936</f>
        <v>3.9899999999999996E-3</v>
      </c>
      <c r="S1936" s="184">
        <v>0</v>
      </c>
      <c r="T1936" s="185">
        <f>S1936*H1936</f>
        <v>0</v>
      </c>
      <c r="U1936" s="36"/>
      <c r="V1936" s="36"/>
      <c r="W1936" s="36"/>
      <c r="X1936" s="36"/>
      <c r="Y1936" s="36"/>
      <c r="Z1936" s="36"/>
      <c r="AA1936" s="36"/>
      <c r="AB1936" s="36"/>
      <c r="AC1936" s="36"/>
      <c r="AD1936" s="36"/>
      <c r="AE1936" s="36"/>
      <c r="AR1936" s="186" t="s">
        <v>214</v>
      </c>
      <c r="AT1936" s="186" t="s">
        <v>156</v>
      </c>
      <c r="AU1936" s="186" t="s">
        <v>84</v>
      </c>
      <c r="AY1936" s="19" t="s">
        <v>153</v>
      </c>
      <c r="BE1936" s="187">
        <f>IF(N1936="základní",J1936,0)</f>
        <v>0</v>
      </c>
      <c r="BF1936" s="187">
        <f>IF(N1936="snížená",J1936,0)</f>
        <v>0</v>
      </c>
      <c r="BG1936" s="187">
        <f>IF(N1936="zákl. přenesená",J1936,0)</f>
        <v>0</v>
      </c>
      <c r="BH1936" s="187">
        <f>IF(N1936="sníž. přenesená",J1936,0)</f>
        <v>0</v>
      </c>
      <c r="BI1936" s="187">
        <f>IF(N1936="nulová",J1936,0)</f>
        <v>0</v>
      </c>
      <c r="BJ1936" s="19" t="s">
        <v>82</v>
      </c>
      <c r="BK1936" s="187">
        <f>ROUND(I1936*H1936,2)</f>
        <v>0</v>
      </c>
      <c r="BL1936" s="19" t="s">
        <v>214</v>
      </c>
      <c r="BM1936" s="186" t="s">
        <v>9610</v>
      </c>
    </row>
    <row r="1937" spans="1:65" s="13" customFormat="1" x14ac:dyDescent="0.2">
      <c r="B1937" s="197"/>
      <c r="C1937" s="198"/>
      <c r="D1937" s="188" t="s">
        <v>317</v>
      </c>
      <c r="E1937" s="199" t="s">
        <v>28</v>
      </c>
      <c r="F1937" s="200" t="s">
        <v>9611</v>
      </c>
      <c r="G1937" s="198"/>
      <c r="H1937" s="201">
        <v>22.6</v>
      </c>
      <c r="I1937" s="202"/>
      <c r="J1937" s="198"/>
      <c r="K1937" s="198"/>
      <c r="L1937" s="203"/>
      <c r="M1937" s="204"/>
      <c r="N1937" s="205"/>
      <c r="O1937" s="205"/>
      <c r="P1937" s="205"/>
      <c r="Q1937" s="205"/>
      <c r="R1937" s="205"/>
      <c r="S1937" s="205"/>
      <c r="T1937" s="206"/>
      <c r="AT1937" s="207" t="s">
        <v>317</v>
      </c>
      <c r="AU1937" s="207" t="s">
        <v>84</v>
      </c>
      <c r="AV1937" s="13" t="s">
        <v>84</v>
      </c>
      <c r="AW1937" s="13" t="s">
        <v>35</v>
      </c>
      <c r="AX1937" s="13" t="s">
        <v>74</v>
      </c>
      <c r="AY1937" s="207" t="s">
        <v>153</v>
      </c>
    </row>
    <row r="1938" spans="1:65" s="13" customFormat="1" x14ac:dyDescent="0.2">
      <c r="B1938" s="197"/>
      <c r="C1938" s="198"/>
      <c r="D1938" s="188" t="s">
        <v>317</v>
      </c>
      <c r="E1938" s="199" t="s">
        <v>28</v>
      </c>
      <c r="F1938" s="200" t="s">
        <v>9612</v>
      </c>
      <c r="G1938" s="198"/>
      <c r="H1938" s="201">
        <v>2</v>
      </c>
      <c r="I1938" s="202"/>
      <c r="J1938" s="198"/>
      <c r="K1938" s="198"/>
      <c r="L1938" s="203"/>
      <c r="M1938" s="204"/>
      <c r="N1938" s="205"/>
      <c r="O1938" s="205"/>
      <c r="P1938" s="205"/>
      <c r="Q1938" s="205"/>
      <c r="R1938" s="205"/>
      <c r="S1938" s="205"/>
      <c r="T1938" s="206"/>
      <c r="AT1938" s="207" t="s">
        <v>317</v>
      </c>
      <c r="AU1938" s="207" t="s">
        <v>84</v>
      </c>
      <c r="AV1938" s="13" t="s">
        <v>84</v>
      </c>
      <c r="AW1938" s="13" t="s">
        <v>35</v>
      </c>
      <c r="AX1938" s="13" t="s">
        <v>74</v>
      </c>
      <c r="AY1938" s="207" t="s">
        <v>153</v>
      </c>
    </row>
    <row r="1939" spans="1:65" s="13" customFormat="1" x14ac:dyDescent="0.2">
      <c r="B1939" s="197"/>
      <c r="C1939" s="198"/>
      <c r="D1939" s="188" t="s">
        <v>317</v>
      </c>
      <c r="E1939" s="199" t="s">
        <v>28</v>
      </c>
      <c r="F1939" s="200" t="s">
        <v>9613</v>
      </c>
      <c r="G1939" s="198"/>
      <c r="H1939" s="201">
        <v>2</v>
      </c>
      <c r="I1939" s="202"/>
      <c r="J1939" s="198"/>
      <c r="K1939" s="198"/>
      <c r="L1939" s="203"/>
      <c r="M1939" s="204"/>
      <c r="N1939" s="205"/>
      <c r="O1939" s="205"/>
      <c r="P1939" s="205"/>
      <c r="Q1939" s="205"/>
      <c r="R1939" s="205"/>
      <c r="S1939" s="205"/>
      <c r="T1939" s="206"/>
      <c r="AT1939" s="207" t="s">
        <v>317</v>
      </c>
      <c r="AU1939" s="207" t="s">
        <v>84</v>
      </c>
      <c r="AV1939" s="13" t="s">
        <v>84</v>
      </c>
      <c r="AW1939" s="13" t="s">
        <v>35</v>
      </c>
      <c r="AX1939" s="13" t="s">
        <v>74</v>
      </c>
      <c r="AY1939" s="207" t="s">
        <v>153</v>
      </c>
    </row>
    <row r="1940" spans="1:65" s="14" customFormat="1" x14ac:dyDescent="0.2">
      <c r="B1940" s="208"/>
      <c r="C1940" s="209"/>
      <c r="D1940" s="188" t="s">
        <v>317</v>
      </c>
      <c r="E1940" s="210" t="s">
        <v>28</v>
      </c>
      <c r="F1940" s="211" t="s">
        <v>353</v>
      </c>
      <c r="G1940" s="209"/>
      <c r="H1940" s="212">
        <v>26.6</v>
      </c>
      <c r="I1940" s="213"/>
      <c r="J1940" s="209"/>
      <c r="K1940" s="209"/>
      <c r="L1940" s="214"/>
      <c r="M1940" s="215"/>
      <c r="N1940" s="216"/>
      <c r="O1940" s="216"/>
      <c r="P1940" s="216"/>
      <c r="Q1940" s="216"/>
      <c r="R1940" s="216"/>
      <c r="S1940" s="216"/>
      <c r="T1940" s="217"/>
      <c r="AT1940" s="218" t="s">
        <v>317</v>
      </c>
      <c r="AU1940" s="218" t="s">
        <v>84</v>
      </c>
      <c r="AV1940" s="14" t="s">
        <v>167</v>
      </c>
      <c r="AW1940" s="14" t="s">
        <v>35</v>
      </c>
      <c r="AX1940" s="14" t="s">
        <v>82</v>
      </c>
      <c r="AY1940" s="218" t="s">
        <v>153</v>
      </c>
    </row>
    <row r="1941" spans="1:65" s="2" customFormat="1" ht="21.75" customHeight="1" x14ac:dyDescent="0.2">
      <c r="A1941" s="36"/>
      <c r="B1941" s="37"/>
      <c r="C1941" s="175" t="s">
        <v>6646</v>
      </c>
      <c r="D1941" s="175" t="s">
        <v>156</v>
      </c>
      <c r="E1941" s="176" t="s">
        <v>2854</v>
      </c>
      <c r="F1941" s="177" t="s">
        <v>2855</v>
      </c>
      <c r="G1941" s="178" t="s">
        <v>433</v>
      </c>
      <c r="H1941" s="179">
        <v>103.627</v>
      </c>
      <c r="I1941" s="180"/>
      <c r="J1941" s="181">
        <f>ROUND(I1941*H1941,2)</f>
        <v>0</v>
      </c>
      <c r="K1941" s="177" t="s">
        <v>28</v>
      </c>
      <c r="L1941" s="41"/>
      <c r="M1941" s="182" t="s">
        <v>28</v>
      </c>
      <c r="N1941" s="183" t="s">
        <v>45</v>
      </c>
      <c r="O1941" s="66"/>
      <c r="P1941" s="184">
        <f>O1941*H1941</f>
        <v>0</v>
      </c>
      <c r="Q1941" s="184">
        <v>1.4999999999999999E-4</v>
      </c>
      <c r="R1941" s="184">
        <f>Q1941*H1941</f>
        <v>1.5544049999999998E-2</v>
      </c>
      <c r="S1941" s="184">
        <v>0</v>
      </c>
      <c r="T1941" s="185">
        <f>S1941*H1941</f>
        <v>0</v>
      </c>
      <c r="U1941" s="36"/>
      <c r="V1941" s="36"/>
      <c r="W1941" s="36"/>
      <c r="X1941" s="36"/>
      <c r="Y1941" s="36"/>
      <c r="Z1941" s="36"/>
      <c r="AA1941" s="36"/>
      <c r="AB1941" s="36"/>
      <c r="AC1941" s="36"/>
      <c r="AD1941" s="36"/>
      <c r="AE1941" s="36"/>
      <c r="AR1941" s="186" t="s">
        <v>214</v>
      </c>
      <c r="AT1941" s="186" t="s">
        <v>156</v>
      </c>
      <c r="AU1941" s="186" t="s">
        <v>84</v>
      </c>
      <c r="AY1941" s="19" t="s">
        <v>153</v>
      </c>
      <c r="BE1941" s="187">
        <f>IF(N1941="základní",J1941,0)</f>
        <v>0</v>
      </c>
      <c r="BF1941" s="187">
        <f>IF(N1941="snížená",J1941,0)</f>
        <v>0</v>
      </c>
      <c r="BG1941" s="187">
        <f>IF(N1941="zákl. přenesená",J1941,0)</f>
        <v>0</v>
      </c>
      <c r="BH1941" s="187">
        <f>IF(N1941="sníž. přenesená",J1941,0)</f>
        <v>0</v>
      </c>
      <c r="BI1941" s="187">
        <f>IF(N1941="nulová",J1941,0)</f>
        <v>0</v>
      </c>
      <c r="BJ1941" s="19" t="s">
        <v>82</v>
      </c>
      <c r="BK1941" s="187">
        <f>ROUND(I1941*H1941,2)</f>
        <v>0</v>
      </c>
      <c r="BL1941" s="19" t="s">
        <v>214</v>
      </c>
      <c r="BM1941" s="186" t="s">
        <v>9614</v>
      </c>
    </row>
    <row r="1942" spans="1:65" s="15" customFormat="1" x14ac:dyDescent="0.2">
      <c r="B1942" s="224"/>
      <c r="C1942" s="225"/>
      <c r="D1942" s="188" t="s">
        <v>317</v>
      </c>
      <c r="E1942" s="226" t="s">
        <v>28</v>
      </c>
      <c r="F1942" s="227" t="s">
        <v>1345</v>
      </c>
      <c r="G1942" s="225"/>
      <c r="H1942" s="226" t="s">
        <v>28</v>
      </c>
      <c r="I1942" s="228"/>
      <c r="J1942" s="225"/>
      <c r="K1942" s="225"/>
      <c r="L1942" s="229"/>
      <c r="M1942" s="230"/>
      <c r="N1942" s="231"/>
      <c r="O1942" s="231"/>
      <c r="P1942" s="231"/>
      <c r="Q1942" s="231"/>
      <c r="R1942" s="231"/>
      <c r="S1942" s="231"/>
      <c r="T1942" s="232"/>
      <c r="AT1942" s="233" t="s">
        <v>317</v>
      </c>
      <c r="AU1942" s="233" t="s">
        <v>84</v>
      </c>
      <c r="AV1942" s="15" t="s">
        <v>82</v>
      </c>
      <c r="AW1942" s="15" t="s">
        <v>35</v>
      </c>
      <c r="AX1942" s="15" t="s">
        <v>74</v>
      </c>
      <c r="AY1942" s="233" t="s">
        <v>153</v>
      </c>
    </row>
    <row r="1943" spans="1:65" s="13" customFormat="1" x14ac:dyDescent="0.2">
      <c r="B1943" s="197"/>
      <c r="C1943" s="198"/>
      <c r="D1943" s="188" t="s">
        <v>317</v>
      </c>
      <c r="E1943" s="199" t="s">
        <v>28</v>
      </c>
      <c r="F1943" s="200" t="s">
        <v>9615</v>
      </c>
      <c r="G1943" s="198"/>
      <c r="H1943" s="201">
        <v>103.627</v>
      </c>
      <c r="I1943" s="202"/>
      <c r="J1943" s="198"/>
      <c r="K1943" s="198"/>
      <c r="L1943" s="203"/>
      <c r="M1943" s="204"/>
      <c r="N1943" s="205"/>
      <c r="O1943" s="205"/>
      <c r="P1943" s="205"/>
      <c r="Q1943" s="205"/>
      <c r="R1943" s="205"/>
      <c r="S1943" s="205"/>
      <c r="T1943" s="206"/>
      <c r="AT1943" s="207" t="s">
        <v>317</v>
      </c>
      <c r="AU1943" s="207" t="s">
        <v>84</v>
      </c>
      <c r="AV1943" s="13" t="s">
        <v>84</v>
      </c>
      <c r="AW1943" s="13" t="s">
        <v>35</v>
      </c>
      <c r="AX1943" s="13" t="s">
        <v>82</v>
      </c>
      <c r="AY1943" s="207" t="s">
        <v>153</v>
      </c>
    </row>
    <row r="1944" spans="1:65" s="2" customFormat="1" ht="21.75" customHeight="1" x14ac:dyDescent="0.2">
      <c r="A1944" s="36"/>
      <c r="B1944" s="37"/>
      <c r="C1944" s="175" t="s">
        <v>6655</v>
      </c>
      <c r="D1944" s="175" t="s">
        <v>156</v>
      </c>
      <c r="E1944" s="176" t="s">
        <v>9616</v>
      </c>
      <c r="F1944" s="177" t="s">
        <v>9617</v>
      </c>
      <c r="G1944" s="178" t="s">
        <v>433</v>
      </c>
      <c r="H1944" s="179">
        <v>83.748999999999995</v>
      </c>
      <c r="I1944" s="180"/>
      <c r="J1944" s="181">
        <f>ROUND(I1944*H1944,2)</f>
        <v>0</v>
      </c>
      <c r="K1944" s="177" t="s">
        <v>28</v>
      </c>
      <c r="L1944" s="41"/>
      <c r="M1944" s="182" t="s">
        <v>28</v>
      </c>
      <c r="N1944" s="183" t="s">
        <v>45</v>
      </c>
      <c r="O1944" s="66"/>
      <c r="P1944" s="184">
        <f>O1944*H1944</f>
        <v>0</v>
      </c>
      <c r="Q1944" s="184">
        <v>1.4999999999999999E-4</v>
      </c>
      <c r="R1944" s="184">
        <f>Q1944*H1944</f>
        <v>1.2562349999999998E-2</v>
      </c>
      <c r="S1944" s="184">
        <v>0</v>
      </c>
      <c r="T1944" s="185">
        <f>S1944*H1944</f>
        <v>0</v>
      </c>
      <c r="U1944" s="36"/>
      <c r="V1944" s="36"/>
      <c r="W1944" s="36"/>
      <c r="X1944" s="36"/>
      <c r="Y1944" s="36"/>
      <c r="Z1944" s="36"/>
      <c r="AA1944" s="36"/>
      <c r="AB1944" s="36"/>
      <c r="AC1944" s="36"/>
      <c r="AD1944" s="36"/>
      <c r="AE1944" s="36"/>
      <c r="AR1944" s="186" t="s">
        <v>214</v>
      </c>
      <c r="AT1944" s="186" t="s">
        <v>156</v>
      </c>
      <c r="AU1944" s="186" t="s">
        <v>84</v>
      </c>
      <c r="AY1944" s="19" t="s">
        <v>153</v>
      </c>
      <c r="BE1944" s="187">
        <f>IF(N1944="základní",J1944,0)</f>
        <v>0</v>
      </c>
      <c r="BF1944" s="187">
        <f>IF(N1944="snížená",J1944,0)</f>
        <v>0</v>
      </c>
      <c r="BG1944" s="187">
        <f>IF(N1944="zákl. přenesená",J1944,0)</f>
        <v>0</v>
      </c>
      <c r="BH1944" s="187">
        <f>IF(N1944="sníž. přenesená",J1944,0)</f>
        <v>0</v>
      </c>
      <c r="BI1944" s="187">
        <f>IF(N1944="nulová",J1944,0)</f>
        <v>0</v>
      </c>
      <c r="BJ1944" s="19" t="s">
        <v>82</v>
      </c>
      <c r="BK1944" s="187">
        <f>ROUND(I1944*H1944,2)</f>
        <v>0</v>
      </c>
      <c r="BL1944" s="19" t="s">
        <v>214</v>
      </c>
      <c r="BM1944" s="186" t="s">
        <v>9618</v>
      </c>
    </row>
    <row r="1945" spans="1:65" s="15" customFormat="1" x14ac:dyDescent="0.2">
      <c r="B1945" s="224"/>
      <c r="C1945" s="225"/>
      <c r="D1945" s="188" t="s">
        <v>317</v>
      </c>
      <c r="E1945" s="226" t="s">
        <v>28</v>
      </c>
      <c r="F1945" s="227" t="s">
        <v>1327</v>
      </c>
      <c r="G1945" s="225"/>
      <c r="H1945" s="226" t="s">
        <v>28</v>
      </c>
      <c r="I1945" s="228"/>
      <c r="J1945" s="225"/>
      <c r="K1945" s="225"/>
      <c r="L1945" s="229"/>
      <c r="M1945" s="230"/>
      <c r="N1945" s="231"/>
      <c r="O1945" s="231"/>
      <c r="P1945" s="231"/>
      <c r="Q1945" s="231"/>
      <c r="R1945" s="231"/>
      <c r="S1945" s="231"/>
      <c r="T1945" s="232"/>
      <c r="AT1945" s="233" t="s">
        <v>317</v>
      </c>
      <c r="AU1945" s="233" t="s">
        <v>84</v>
      </c>
      <c r="AV1945" s="15" t="s">
        <v>82</v>
      </c>
      <c r="AW1945" s="15" t="s">
        <v>35</v>
      </c>
      <c r="AX1945" s="15" t="s">
        <v>74</v>
      </c>
      <c r="AY1945" s="233" t="s">
        <v>153</v>
      </c>
    </row>
    <row r="1946" spans="1:65" s="13" customFormat="1" x14ac:dyDescent="0.2">
      <c r="B1946" s="197"/>
      <c r="C1946" s="198"/>
      <c r="D1946" s="188" t="s">
        <v>317</v>
      </c>
      <c r="E1946" s="199" t="s">
        <v>28</v>
      </c>
      <c r="F1946" s="200" t="s">
        <v>9619</v>
      </c>
      <c r="G1946" s="198"/>
      <c r="H1946" s="201">
        <v>41.981000000000002</v>
      </c>
      <c r="I1946" s="202"/>
      <c r="J1946" s="198"/>
      <c r="K1946" s="198"/>
      <c r="L1946" s="203"/>
      <c r="M1946" s="204"/>
      <c r="N1946" s="205"/>
      <c r="O1946" s="205"/>
      <c r="P1946" s="205"/>
      <c r="Q1946" s="205"/>
      <c r="R1946" s="205"/>
      <c r="S1946" s="205"/>
      <c r="T1946" s="206"/>
      <c r="AT1946" s="207" t="s">
        <v>317</v>
      </c>
      <c r="AU1946" s="207" t="s">
        <v>84</v>
      </c>
      <c r="AV1946" s="13" t="s">
        <v>84</v>
      </c>
      <c r="AW1946" s="13" t="s">
        <v>35</v>
      </c>
      <c r="AX1946" s="13" t="s">
        <v>74</v>
      </c>
      <c r="AY1946" s="207" t="s">
        <v>153</v>
      </c>
    </row>
    <row r="1947" spans="1:65" s="15" customFormat="1" x14ac:dyDescent="0.2">
      <c r="B1947" s="224"/>
      <c r="C1947" s="225"/>
      <c r="D1947" s="188" t="s">
        <v>317</v>
      </c>
      <c r="E1947" s="226" t="s">
        <v>28</v>
      </c>
      <c r="F1947" s="227" t="s">
        <v>1343</v>
      </c>
      <c r="G1947" s="225"/>
      <c r="H1947" s="226" t="s">
        <v>28</v>
      </c>
      <c r="I1947" s="228"/>
      <c r="J1947" s="225"/>
      <c r="K1947" s="225"/>
      <c r="L1947" s="229"/>
      <c r="M1947" s="230"/>
      <c r="N1947" s="231"/>
      <c r="O1947" s="231"/>
      <c r="P1947" s="231"/>
      <c r="Q1947" s="231"/>
      <c r="R1947" s="231"/>
      <c r="S1947" s="231"/>
      <c r="T1947" s="232"/>
      <c r="AT1947" s="233" t="s">
        <v>317</v>
      </c>
      <c r="AU1947" s="233" t="s">
        <v>84</v>
      </c>
      <c r="AV1947" s="15" t="s">
        <v>82</v>
      </c>
      <c r="AW1947" s="15" t="s">
        <v>35</v>
      </c>
      <c r="AX1947" s="15" t="s">
        <v>74</v>
      </c>
      <c r="AY1947" s="233" t="s">
        <v>153</v>
      </c>
    </row>
    <row r="1948" spans="1:65" s="13" customFormat="1" x14ac:dyDescent="0.2">
      <c r="B1948" s="197"/>
      <c r="C1948" s="198"/>
      <c r="D1948" s="188" t="s">
        <v>317</v>
      </c>
      <c r="E1948" s="199" t="s">
        <v>28</v>
      </c>
      <c r="F1948" s="200" t="s">
        <v>9620</v>
      </c>
      <c r="G1948" s="198"/>
      <c r="H1948" s="201">
        <v>41.768000000000001</v>
      </c>
      <c r="I1948" s="202"/>
      <c r="J1948" s="198"/>
      <c r="K1948" s="198"/>
      <c r="L1948" s="203"/>
      <c r="M1948" s="204"/>
      <c r="N1948" s="205"/>
      <c r="O1948" s="205"/>
      <c r="P1948" s="205"/>
      <c r="Q1948" s="205"/>
      <c r="R1948" s="205"/>
      <c r="S1948" s="205"/>
      <c r="T1948" s="206"/>
      <c r="AT1948" s="207" t="s">
        <v>317</v>
      </c>
      <c r="AU1948" s="207" t="s">
        <v>84</v>
      </c>
      <c r="AV1948" s="13" t="s">
        <v>84</v>
      </c>
      <c r="AW1948" s="13" t="s">
        <v>35</v>
      </c>
      <c r="AX1948" s="13" t="s">
        <v>74</v>
      </c>
      <c r="AY1948" s="207" t="s">
        <v>153</v>
      </c>
    </row>
    <row r="1949" spans="1:65" s="14" customFormat="1" x14ac:dyDescent="0.2">
      <c r="B1949" s="208"/>
      <c r="C1949" s="209"/>
      <c r="D1949" s="188" t="s">
        <v>317</v>
      </c>
      <c r="E1949" s="210" t="s">
        <v>28</v>
      </c>
      <c r="F1949" s="211" t="s">
        <v>353</v>
      </c>
      <c r="G1949" s="209"/>
      <c r="H1949" s="212">
        <v>83.748999999999995</v>
      </c>
      <c r="I1949" s="213"/>
      <c r="J1949" s="209"/>
      <c r="K1949" s="209"/>
      <c r="L1949" s="214"/>
      <c r="M1949" s="215"/>
      <c r="N1949" s="216"/>
      <c r="O1949" s="216"/>
      <c r="P1949" s="216"/>
      <c r="Q1949" s="216"/>
      <c r="R1949" s="216"/>
      <c r="S1949" s="216"/>
      <c r="T1949" s="217"/>
      <c r="AT1949" s="218" t="s">
        <v>317</v>
      </c>
      <c r="AU1949" s="218" t="s">
        <v>84</v>
      </c>
      <c r="AV1949" s="14" t="s">
        <v>167</v>
      </c>
      <c r="AW1949" s="14" t="s">
        <v>35</v>
      </c>
      <c r="AX1949" s="14" t="s">
        <v>82</v>
      </c>
      <c r="AY1949" s="218" t="s">
        <v>153</v>
      </c>
    </row>
    <row r="1950" spans="1:65" s="2" customFormat="1" ht="16.5" customHeight="1" x14ac:dyDescent="0.2">
      <c r="A1950" s="36"/>
      <c r="B1950" s="37"/>
      <c r="C1950" s="175" t="s">
        <v>6658</v>
      </c>
      <c r="D1950" s="175" t="s">
        <v>156</v>
      </c>
      <c r="E1950" s="176" t="s">
        <v>2870</v>
      </c>
      <c r="F1950" s="177" t="s">
        <v>2871</v>
      </c>
      <c r="G1950" s="178" t="s">
        <v>409</v>
      </c>
      <c r="H1950" s="179">
        <v>3353.35</v>
      </c>
      <c r="I1950" s="180"/>
      <c r="J1950" s="181">
        <f>ROUND(I1950*H1950,2)</f>
        <v>0</v>
      </c>
      <c r="K1950" s="177" t="s">
        <v>28</v>
      </c>
      <c r="L1950" s="41"/>
      <c r="M1950" s="182" t="s">
        <v>28</v>
      </c>
      <c r="N1950" s="183" t="s">
        <v>45</v>
      </c>
      <c r="O1950" s="66"/>
      <c r="P1950" s="184">
        <f>O1950*H1950</f>
        <v>0</v>
      </c>
      <c r="Q1950" s="184">
        <v>1.4999999999999999E-4</v>
      </c>
      <c r="R1950" s="184">
        <f>Q1950*H1950</f>
        <v>0.50300249999999991</v>
      </c>
      <c r="S1950" s="184">
        <v>0</v>
      </c>
      <c r="T1950" s="185">
        <f>S1950*H1950</f>
        <v>0</v>
      </c>
      <c r="U1950" s="36"/>
      <c r="V1950" s="36"/>
      <c r="W1950" s="36"/>
      <c r="X1950" s="36"/>
      <c r="Y1950" s="36"/>
      <c r="Z1950" s="36"/>
      <c r="AA1950" s="36"/>
      <c r="AB1950" s="36"/>
      <c r="AC1950" s="36"/>
      <c r="AD1950" s="36"/>
      <c r="AE1950" s="36"/>
      <c r="AR1950" s="186" t="s">
        <v>214</v>
      </c>
      <c r="AT1950" s="186" t="s">
        <v>156</v>
      </c>
      <c r="AU1950" s="186" t="s">
        <v>84</v>
      </c>
      <c r="AY1950" s="19" t="s">
        <v>153</v>
      </c>
      <c r="BE1950" s="187">
        <f>IF(N1950="základní",J1950,0)</f>
        <v>0</v>
      </c>
      <c r="BF1950" s="187">
        <f>IF(N1950="snížená",J1950,0)</f>
        <v>0</v>
      </c>
      <c r="BG1950" s="187">
        <f>IF(N1950="zákl. přenesená",J1950,0)</f>
        <v>0</v>
      </c>
      <c r="BH1950" s="187">
        <f>IF(N1950="sníž. přenesená",J1950,0)</f>
        <v>0</v>
      </c>
      <c r="BI1950" s="187">
        <f>IF(N1950="nulová",J1950,0)</f>
        <v>0</v>
      </c>
      <c r="BJ1950" s="19" t="s">
        <v>82</v>
      </c>
      <c r="BK1950" s="187">
        <f>ROUND(I1950*H1950,2)</f>
        <v>0</v>
      </c>
      <c r="BL1950" s="19" t="s">
        <v>214</v>
      </c>
      <c r="BM1950" s="186" t="s">
        <v>9621</v>
      </c>
    </row>
    <row r="1951" spans="1:65" s="15" customFormat="1" x14ac:dyDescent="0.2">
      <c r="B1951" s="224"/>
      <c r="C1951" s="225"/>
      <c r="D1951" s="188" t="s">
        <v>317</v>
      </c>
      <c r="E1951" s="226" t="s">
        <v>28</v>
      </c>
      <c r="F1951" s="227" t="s">
        <v>524</v>
      </c>
      <c r="G1951" s="225"/>
      <c r="H1951" s="226" t="s">
        <v>28</v>
      </c>
      <c r="I1951" s="228"/>
      <c r="J1951" s="225"/>
      <c r="K1951" s="225"/>
      <c r="L1951" s="229"/>
      <c r="M1951" s="230"/>
      <c r="N1951" s="231"/>
      <c r="O1951" s="231"/>
      <c r="P1951" s="231"/>
      <c r="Q1951" s="231"/>
      <c r="R1951" s="231"/>
      <c r="S1951" s="231"/>
      <c r="T1951" s="232"/>
      <c r="AT1951" s="233" t="s">
        <v>317</v>
      </c>
      <c r="AU1951" s="233" t="s">
        <v>84</v>
      </c>
      <c r="AV1951" s="15" t="s">
        <v>82</v>
      </c>
      <c r="AW1951" s="15" t="s">
        <v>35</v>
      </c>
      <c r="AX1951" s="15" t="s">
        <v>74</v>
      </c>
      <c r="AY1951" s="233" t="s">
        <v>153</v>
      </c>
    </row>
    <row r="1952" spans="1:65" s="13" customFormat="1" x14ac:dyDescent="0.2">
      <c r="B1952" s="197"/>
      <c r="C1952" s="198"/>
      <c r="D1952" s="188" t="s">
        <v>317</v>
      </c>
      <c r="E1952" s="199" t="s">
        <v>28</v>
      </c>
      <c r="F1952" s="200" t="s">
        <v>9622</v>
      </c>
      <c r="G1952" s="198"/>
      <c r="H1952" s="201">
        <v>428.03199999999998</v>
      </c>
      <c r="I1952" s="202"/>
      <c r="J1952" s="198"/>
      <c r="K1952" s="198"/>
      <c r="L1952" s="203"/>
      <c r="M1952" s="204"/>
      <c r="N1952" s="205"/>
      <c r="O1952" s="205"/>
      <c r="P1952" s="205"/>
      <c r="Q1952" s="205"/>
      <c r="R1952" s="205"/>
      <c r="S1952" s="205"/>
      <c r="T1952" s="206"/>
      <c r="AT1952" s="207" t="s">
        <v>317</v>
      </c>
      <c r="AU1952" s="207" t="s">
        <v>84</v>
      </c>
      <c r="AV1952" s="13" t="s">
        <v>84</v>
      </c>
      <c r="AW1952" s="13" t="s">
        <v>35</v>
      </c>
      <c r="AX1952" s="13" t="s">
        <v>74</v>
      </c>
      <c r="AY1952" s="207" t="s">
        <v>153</v>
      </c>
    </row>
    <row r="1953" spans="2:51" s="13" customFormat="1" x14ac:dyDescent="0.2">
      <c r="B1953" s="197"/>
      <c r="C1953" s="198"/>
      <c r="D1953" s="188" t="s">
        <v>317</v>
      </c>
      <c r="E1953" s="199" t="s">
        <v>28</v>
      </c>
      <c r="F1953" s="200" t="s">
        <v>9623</v>
      </c>
      <c r="G1953" s="198"/>
      <c r="H1953" s="201">
        <v>837.54</v>
      </c>
      <c r="I1953" s="202"/>
      <c r="J1953" s="198"/>
      <c r="K1953" s="198"/>
      <c r="L1953" s="203"/>
      <c r="M1953" s="204"/>
      <c r="N1953" s="205"/>
      <c r="O1953" s="205"/>
      <c r="P1953" s="205"/>
      <c r="Q1953" s="205"/>
      <c r="R1953" s="205"/>
      <c r="S1953" s="205"/>
      <c r="T1953" s="206"/>
      <c r="AT1953" s="207" t="s">
        <v>317</v>
      </c>
      <c r="AU1953" s="207" t="s">
        <v>84</v>
      </c>
      <c r="AV1953" s="13" t="s">
        <v>84</v>
      </c>
      <c r="AW1953" s="13" t="s">
        <v>35</v>
      </c>
      <c r="AX1953" s="13" t="s">
        <v>74</v>
      </c>
      <c r="AY1953" s="207" t="s">
        <v>153</v>
      </c>
    </row>
    <row r="1954" spans="2:51" s="13" customFormat="1" x14ac:dyDescent="0.2">
      <c r="B1954" s="197"/>
      <c r="C1954" s="198"/>
      <c r="D1954" s="188" t="s">
        <v>317</v>
      </c>
      <c r="E1954" s="199" t="s">
        <v>28</v>
      </c>
      <c r="F1954" s="200" t="s">
        <v>9624</v>
      </c>
      <c r="G1954" s="198"/>
      <c r="H1954" s="201">
        <v>556.16</v>
      </c>
      <c r="I1954" s="202"/>
      <c r="J1954" s="198"/>
      <c r="K1954" s="198"/>
      <c r="L1954" s="203"/>
      <c r="M1954" s="204"/>
      <c r="N1954" s="205"/>
      <c r="O1954" s="205"/>
      <c r="P1954" s="205"/>
      <c r="Q1954" s="205"/>
      <c r="R1954" s="205"/>
      <c r="S1954" s="205"/>
      <c r="T1954" s="206"/>
      <c r="AT1954" s="207" t="s">
        <v>317</v>
      </c>
      <c r="AU1954" s="207" t="s">
        <v>84</v>
      </c>
      <c r="AV1954" s="13" t="s">
        <v>84</v>
      </c>
      <c r="AW1954" s="13" t="s">
        <v>35</v>
      </c>
      <c r="AX1954" s="13" t="s">
        <v>74</v>
      </c>
      <c r="AY1954" s="207" t="s">
        <v>153</v>
      </c>
    </row>
    <row r="1955" spans="2:51" s="16" customFormat="1" x14ac:dyDescent="0.2">
      <c r="B1955" s="234"/>
      <c r="C1955" s="235"/>
      <c r="D1955" s="188" t="s">
        <v>317</v>
      </c>
      <c r="E1955" s="236" t="s">
        <v>28</v>
      </c>
      <c r="F1955" s="237" t="s">
        <v>448</v>
      </c>
      <c r="G1955" s="235"/>
      <c r="H1955" s="238">
        <v>1821.732</v>
      </c>
      <c r="I1955" s="239"/>
      <c r="J1955" s="235"/>
      <c r="K1955" s="235"/>
      <c r="L1955" s="240"/>
      <c r="M1955" s="241"/>
      <c r="N1955" s="242"/>
      <c r="O1955" s="242"/>
      <c r="P1955" s="242"/>
      <c r="Q1955" s="242"/>
      <c r="R1955" s="242"/>
      <c r="S1955" s="242"/>
      <c r="T1955" s="243"/>
      <c r="AT1955" s="244" t="s">
        <v>317</v>
      </c>
      <c r="AU1955" s="244" t="s">
        <v>84</v>
      </c>
      <c r="AV1955" s="16" t="s">
        <v>163</v>
      </c>
      <c r="AW1955" s="16" t="s">
        <v>35</v>
      </c>
      <c r="AX1955" s="16" t="s">
        <v>74</v>
      </c>
      <c r="AY1955" s="244" t="s">
        <v>153</v>
      </c>
    </row>
    <row r="1956" spans="2:51" s="15" customFormat="1" x14ac:dyDescent="0.2">
      <c r="B1956" s="224"/>
      <c r="C1956" s="225"/>
      <c r="D1956" s="188" t="s">
        <v>317</v>
      </c>
      <c r="E1956" s="226" t="s">
        <v>28</v>
      </c>
      <c r="F1956" s="227" t="s">
        <v>549</v>
      </c>
      <c r="G1956" s="225"/>
      <c r="H1956" s="226" t="s">
        <v>28</v>
      </c>
      <c r="I1956" s="228"/>
      <c r="J1956" s="225"/>
      <c r="K1956" s="225"/>
      <c r="L1956" s="229"/>
      <c r="M1956" s="230"/>
      <c r="N1956" s="231"/>
      <c r="O1956" s="231"/>
      <c r="P1956" s="231"/>
      <c r="Q1956" s="231"/>
      <c r="R1956" s="231"/>
      <c r="S1956" s="231"/>
      <c r="T1956" s="232"/>
      <c r="AT1956" s="233" t="s">
        <v>317</v>
      </c>
      <c r="AU1956" s="233" t="s">
        <v>84</v>
      </c>
      <c r="AV1956" s="15" t="s">
        <v>82</v>
      </c>
      <c r="AW1956" s="15" t="s">
        <v>35</v>
      </c>
      <c r="AX1956" s="15" t="s">
        <v>74</v>
      </c>
      <c r="AY1956" s="233" t="s">
        <v>153</v>
      </c>
    </row>
    <row r="1957" spans="2:51" s="13" customFormat="1" x14ac:dyDescent="0.2">
      <c r="B1957" s="197"/>
      <c r="C1957" s="198"/>
      <c r="D1957" s="188" t="s">
        <v>317</v>
      </c>
      <c r="E1957" s="199" t="s">
        <v>28</v>
      </c>
      <c r="F1957" s="200" t="s">
        <v>9625</v>
      </c>
      <c r="G1957" s="198"/>
      <c r="H1957" s="201">
        <v>45.76</v>
      </c>
      <c r="I1957" s="202"/>
      <c r="J1957" s="198"/>
      <c r="K1957" s="198"/>
      <c r="L1957" s="203"/>
      <c r="M1957" s="204"/>
      <c r="N1957" s="205"/>
      <c r="O1957" s="205"/>
      <c r="P1957" s="205"/>
      <c r="Q1957" s="205"/>
      <c r="R1957" s="205"/>
      <c r="S1957" s="205"/>
      <c r="T1957" s="206"/>
      <c r="AT1957" s="207" t="s">
        <v>317</v>
      </c>
      <c r="AU1957" s="207" t="s">
        <v>84</v>
      </c>
      <c r="AV1957" s="13" t="s">
        <v>84</v>
      </c>
      <c r="AW1957" s="13" t="s">
        <v>35</v>
      </c>
      <c r="AX1957" s="13" t="s">
        <v>74</v>
      </c>
      <c r="AY1957" s="207" t="s">
        <v>153</v>
      </c>
    </row>
    <row r="1958" spans="2:51" s="13" customFormat="1" x14ac:dyDescent="0.2">
      <c r="B1958" s="197"/>
      <c r="C1958" s="198"/>
      <c r="D1958" s="188" t="s">
        <v>317</v>
      </c>
      <c r="E1958" s="199" t="s">
        <v>28</v>
      </c>
      <c r="F1958" s="200" t="s">
        <v>9626</v>
      </c>
      <c r="G1958" s="198"/>
      <c r="H1958" s="201">
        <v>90.816000000000003</v>
      </c>
      <c r="I1958" s="202"/>
      <c r="J1958" s="198"/>
      <c r="K1958" s="198"/>
      <c r="L1958" s="203"/>
      <c r="M1958" s="204"/>
      <c r="N1958" s="205"/>
      <c r="O1958" s="205"/>
      <c r="P1958" s="205"/>
      <c r="Q1958" s="205"/>
      <c r="R1958" s="205"/>
      <c r="S1958" s="205"/>
      <c r="T1958" s="206"/>
      <c r="AT1958" s="207" t="s">
        <v>317</v>
      </c>
      <c r="AU1958" s="207" t="s">
        <v>84</v>
      </c>
      <c r="AV1958" s="13" t="s">
        <v>84</v>
      </c>
      <c r="AW1958" s="13" t="s">
        <v>35</v>
      </c>
      <c r="AX1958" s="13" t="s">
        <v>74</v>
      </c>
      <c r="AY1958" s="207" t="s">
        <v>153</v>
      </c>
    </row>
    <row r="1959" spans="2:51" s="16" customFormat="1" x14ac:dyDescent="0.2">
      <c r="B1959" s="234"/>
      <c r="C1959" s="235"/>
      <c r="D1959" s="188" t="s">
        <v>317</v>
      </c>
      <c r="E1959" s="236" t="s">
        <v>28</v>
      </c>
      <c r="F1959" s="237" t="s">
        <v>448</v>
      </c>
      <c r="G1959" s="235"/>
      <c r="H1959" s="238">
        <v>136.57599999999999</v>
      </c>
      <c r="I1959" s="239"/>
      <c r="J1959" s="235"/>
      <c r="K1959" s="235"/>
      <c r="L1959" s="240"/>
      <c r="M1959" s="241"/>
      <c r="N1959" s="242"/>
      <c r="O1959" s="242"/>
      <c r="P1959" s="242"/>
      <c r="Q1959" s="242"/>
      <c r="R1959" s="242"/>
      <c r="S1959" s="242"/>
      <c r="T1959" s="243"/>
      <c r="AT1959" s="244" t="s">
        <v>317</v>
      </c>
      <c r="AU1959" s="244" t="s">
        <v>84</v>
      </c>
      <c r="AV1959" s="16" t="s">
        <v>163</v>
      </c>
      <c r="AW1959" s="16" t="s">
        <v>35</v>
      </c>
      <c r="AX1959" s="16" t="s">
        <v>74</v>
      </c>
      <c r="AY1959" s="244" t="s">
        <v>153</v>
      </c>
    </row>
    <row r="1960" spans="2:51" s="15" customFormat="1" x14ac:dyDescent="0.2">
      <c r="B1960" s="224"/>
      <c r="C1960" s="225"/>
      <c r="D1960" s="188" t="s">
        <v>317</v>
      </c>
      <c r="E1960" s="226" t="s">
        <v>28</v>
      </c>
      <c r="F1960" s="227" t="s">
        <v>531</v>
      </c>
      <c r="G1960" s="225"/>
      <c r="H1960" s="226" t="s">
        <v>28</v>
      </c>
      <c r="I1960" s="228"/>
      <c r="J1960" s="225"/>
      <c r="K1960" s="225"/>
      <c r="L1960" s="229"/>
      <c r="M1960" s="230"/>
      <c r="N1960" s="231"/>
      <c r="O1960" s="231"/>
      <c r="P1960" s="231"/>
      <c r="Q1960" s="231"/>
      <c r="R1960" s="231"/>
      <c r="S1960" s="231"/>
      <c r="T1960" s="232"/>
      <c r="AT1960" s="233" t="s">
        <v>317</v>
      </c>
      <c r="AU1960" s="233" t="s">
        <v>84</v>
      </c>
      <c r="AV1960" s="15" t="s">
        <v>82</v>
      </c>
      <c r="AW1960" s="15" t="s">
        <v>35</v>
      </c>
      <c r="AX1960" s="15" t="s">
        <v>74</v>
      </c>
      <c r="AY1960" s="233" t="s">
        <v>153</v>
      </c>
    </row>
    <row r="1961" spans="2:51" s="13" customFormat="1" x14ac:dyDescent="0.2">
      <c r="B1961" s="197"/>
      <c r="C1961" s="198"/>
      <c r="D1961" s="188" t="s">
        <v>317</v>
      </c>
      <c r="E1961" s="199" t="s">
        <v>28</v>
      </c>
      <c r="F1961" s="200" t="s">
        <v>9627</v>
      </c>
      <c r="G1961" s="198"/>
      <c r="H1961" s="201">
        <v>127.71</v>
      </c>
      <c r="I1961" s="202"/>
      <c r="J1961" s="198"/>
      <c r="K1961" s="198"/>
      <c r="L1961" s="203"/>
      <c r="M1961" s="204"/>
      <c r="N1961" s="205"/>
      <c r="O1961" s="205"/>
      <c r="P1961" s="205"/>
      <c r="Q1961" s="205"/>
      <c r="R1961" s="205"/>
      <c r="S1961" s="205"/>
      <c r="T1961" s="206"/>
      <c r="AT1961" s="207" t="s">
        <v>317</v>
      </c>
      <c r="AU1961" s="207" t="s">
        <v>84</v>
      </c>
      <c r="AV1961" s="13" t="s">
        <v>84</v>
      </c>
      <c r="AW1961" s="13" t="s">
        <v>35</v>
      </c>
      <c r="AX1961" s="13" t="s">
        <v>74</v>
      </c>
      <c r="AY1961" s="207" t="s">
        <v>153</v>
      </c>
    </row>
    <row r="1962" spans="2:51" s="13" customFormat="1" x14ac:dyDescent="0.2">
      <c r="B1962" s="197"/>
      <c r="C1962" s="198"/>
      <c r="D1962" s="188" t="s">
        <v>317</v>
      </c>
      <c r="E1962" s="199" t="s">
        <v>28</v>
      </c>
      <c r="F1962" s="200" t="s">
        <v>9628</v>
      </c>
      <c r="G1962" s="198"/>
      <c r="H1962" s="201">
        <v>382.36</v>
      </c>
      <c r="I1962" s="202"/>
      <c r="J1962" s="198"/>
      <c r="K1962" s="198"/>
      <c r="L1962" s="203"/>
      <c r="M1962" s="204"/>
      <c r="N1962" s="205"/>
      <c r="O1962" s="205"/>
      <c r="P1962" s="205"/>
      <c r="Q1962" s="205"/>
      <c r="R1962" s="205"/>
      <c r="S1962" s="205"/>
      <c r="T1962" s="206"/>
      <c r="AT1962" s="207" t="s">
        <v>317</v>
      </c>
      <c r="AU1962" s="207" t="s">
        <v>84</v>
      </c>
      <c r="AV1962" s="13" t="s">
        <v>84</v>
      </c>
      <c r="AW1962" s="13" t="s">
        <v>35</v>
      </c>
      <c r="AX1962" s="13" t="s">
        <v>74</v>
      </c>
      <c r="AY1962" s="207" t="s">
        <v>153</v>
      </c>
    </row>
    <row r="1963" spans="2:51" s="13" customFormat="1" x14ac:dyDescent="0.2">
      <c r="B1963" s="197"/>
      <c r="C1963" s="198"/>
      <c r="D1963" s="188" t="s">
        <v>317</v>
      </c>
      <c r="E1963" s="199" t="s">
        <v>28</v>
      </c>
      <c r="F1963" s="200" t="s">
        <v>9629</v>
      </c>
      <c r="G1963" s="198"/>
      <c r="H1963" s="201">
        <v>197.12</v>
      </c>
      <c r="I1963" s="202"/>
      <c r="J1963" s="198"/>
      <c r="K1963" s="198"/>
      <c r="L1963" s="203"/>
      <c r="M1963" s="204"/>
      <c r="N1963" s="205"/>
      <c r="O1963" s="205"/>
      <c r="P1963" s="205"/>
      <c r="Q1963" s="205"/>
      <c r="R1963" s="205"/>
      <c r="S1963" s="205"/>
      <c r="T1963" s="206"/>
      <c r="AT1963" s="207" t="s">
        <v>317</v>
      </c>
      <c r="AU1963" s="207" t="s">
        <v>84</v>
      </c>
      <c r="AV1963" s="13" t="s">
        <v>84</v>
      </c>
      <c r="AW1963" s="13" t="s">
        <v>35</v>
      </c>
      <c r="AX1963" s="13" t="s">
        <v>74</v>
      </c>
      <c r="AY1963" s="207" t="s">
        <v>153</v>
      </c>
    </row>
    <row r="1964" spans="2:51" s="16" customFormat="1" x14ac:dyDescent="0.2">
      <c r="B1964" s="234"/>
      <c r="C1964" s="235"/>
      <c r="D1964" s="188" t="s">
        <v>317</v>
      </c>
      <c r="E1964" s="236" t="s">
        <v>28</v>
      </c>
      <c r="F1964" s="237" t="s">
        <v>448</v>
      </c>
      <c r="G1964" s="235"/>
      <c r="H1964" s="238">
        <v>707.19</v>
      </c>
      <c r="I1964" s="239"/>
      <c r="J1964" s="235"/>
      <c r="K1964" s="235"/>
      <c r="L1964" s="240"/>
      <c r="M1964" s="241"/>
      <c r="N1964" s="242"/>
      <c r="O1964" s="242"/>
      <c r="P1964" s="242"/>
      <c r="Q1964" s="242"/>
      <c r="R1964" s="242"/>
      <c r="S1964" s="242"/>
      <c r="T1964" s="243"/>
      <c r="AT1964" s="244" t="s">
        <v>317</v>
      </c>
      <c r="AU1964" s="244" t="s">
        <v>84</v>
      </c>
      <c r="AV1964" s="16" t="s">
        <v>163</v>
      </c>
      <c r="AW1964" s="16" t="s">
        <v>35</v>
      </c>
      <c r="AX1964" s="16" t="s">
        <v>74</v>
      </c>
      <c r="AY1964" s="244" t="s">
        <v>153</v>
      </c>
    </row>
    <row r="1965" spans="2:51" s="15" customFormat="1" x14ac:dyDescent="0.2">
      <c r="B1965" s="224"/>
      <c r="C1965" s="225"/>
      <c r="D1965" s="188" t="s">
        <v>317</v>
      </c>
      <c r="E1965" s="226" t="s">
        <v>28</v>
      </c>
      <c r="F1965" s="227" t="s">
        <v>534</v>
      </c>
      <c r="G1965" s="225"/>
      <c r="H1965" s="226" t="s">
        <v>28</v>
      </c>
      <c r="I1965" s="228"/>
      <c r="J1965" s="225"/>
      <c r="K1965" s="225"/>
      <c r="L1965" s="229"/>
      <c r="M1965" s="230"/>
      <c r="N1965" s="231"/>
      <c r="O1965" s="231"/>
      <c r="P1965" s="231"/>
      <c r="Q1965" s="231"/>
      <c r="R1965" s="231"/>
      <c r="S1965" s="231"/>
      <c r="T1965" s="232"/>
      <c r="AT1965" s="233" t="s">
        <v>317</v>
      </c>
      <c r="AU1965" s="233" t="s">
        <v>84</v>
      </c>
      <c r="AV1965" s="15" t="s">
        <v>82</v>
      </c>
      <c r="AW1965" s="15" t="s">
        <v>35</v>
      </c>
      <c r="AX1965" s="15" t="s">
        <v>74</v>
      </c>
      <c r="AY1965" s="233" t="s">
        <v>153</v>
      </c>
    </row>
    <row r="1966" spans="2:51" s="13" customFormat="1" x14ac:dyDescent="0.2">
      <c r="B1966" s="197"/>
      <c r="C1966" s="198"/>
      <c r="D1966" s="188" t="s">
        <v>317</v>
      </c>
      <c r="E1966" s="199" t="s">
        <v>28</v>
      </c>
      <c r="F1966" s="200" t="s">
        <v>9630</v>
      </c>
      <c r="G1966" s="198"/>
      <c r="H1966" s="201">
        <v>198.66</v>
      </c>
      <c r="I1966" s="202"/>
      <c r="J1966" s="198"/>
      <c r="K1966" s="198"/>
      <c r="L1966" s="203"/>
      <c r="M1966" s="204"/>
      <c r="N1966" s="205"/>
      <c r="O1966" s="205"/>
      <c r="P1966" s="205"/>
      <c r="Q1966" s="205"/>
      <c r="R1966" s="205"/>
      <c r="S1966" s="205"/>
      <c r="T1966" s="206"/>
      <c r="AT1966" s="207" t="s">
        <v>317</v>
      </c>
      <c r="AU1966" s="207" t="s">
        <v>84</v>
      </c>
      <c r="AV1966" s="13" t="s">
        <v>84</v>
      </c>
      <c r="AW1966" s="13" t="s">
        <v>35</v>
      </c>
      <c r="AX1966" s="13" t="s">
        <v>74</v>
      </c>
      <c r="AY1966" s="207" t="s">
        <v>153</v>
      </c>
    </row>
    <row r="1967" spans="2:51" s="13" customFormat="1" x14ac:dyDescent="0.2">
      <c r="B1967" s="197"/>
      <c r="C1967" s="198"/>
      <c r="D1967" s="188" t="s">
        <v>317</v>
      </c>
      <c r="E1967" s="199" t="s">
        <v>28</v>
      </c>
      <c r="F1967" s="200" t="s">
        <v>9631</v>
      </c>
      <c r="G1967" s="198"/>
      <c r="H1967" s="201">
        <v>208.56</v>
      </c>
      <c r="I1967" s="202"/>
      <c r="J1967" s="198"/>
      <c r="K1967" s="198"/>
      <c r="L1967" s="203"/>
      <c r="M1967" s="204"/>
      <c r="N1967" s="205"/>
      <c r="O1967" s="205"/>
      <c r="P1967" s="205"/>
      <c r="Q1967" s="205"/>
      <c r="R1967" s="205"/>
      <c r="S1967" s="205"/>
      <c r="T1967" s="206"/>
      <c r="AT1967" s="207" t="s">
        <v>317</v>
      </c>
      <c r="AU1967" s="207" t="s">
        <v>84</v>
      </c>
      <c r="AV1967" s="13" t="s">
        <v>84</v>
      </c>
      <c r="AW1967" s="13" t="s">
        <v>35</v>
      </c>
      <c r="AX1967" s="13" t="s">
        <v>74</v>
      </c>
      <c r="AY1967" s="207" t="s">
        <v>153</v>
      </c>
    </row>
    <row r="1968" spans="2:51" s="16" customFormat="1" x14ac:dyDescent="0.2">
      <c r="B1968" s="234"/>
      <c r="C1968" s="235"/>
      <c r="D1968" s="188" t="s">
        <v>317</v>
      </c>
      <c r="E1968" s="236" t="s">
        <v>28</v>
      </c>
      <c r="F1968" s="237" t="s">
        <v>448</v>
      </c>
      <c r="G1968" s="235"/>
      <c r="H1968" s="238">
        <v>407.22</v>
      </c>
      <c r="I1968" s="239"/>
      <c r="J1968" s="235"/>
      <c r="K1968" s="235"/>
      <c r="L1968" s="240"/>
      <c r="M1968" s="241"/>
      <c r="N1968" s="242"/>
      <c r="O1968" s="242"/>
      <c r="P1968" s="242"/>
      <c r="Q1968" s="242"/>
      <c r="R1968" s="242"/>
      <c r="S1968" s="242"/>
      <c r="T1968" s="243"/>
      <c r="AT1968" s="244" t="s">
        <v>317</v>
      </c>
      <c r="AU1968" s="244" t="s">
        <v>84</v>
      </c>
      <c r="AV1968" s="16" t="s">
        <v>163</v>
      </c>
      <c r="AW1968" s="16" t="s">
        <v>35</v>
      </c>
      <c r="AX1968" s="16" t="s">
        <v>74</v>
      </c>
      <c r="AY1968" s="244" t="s">
        <v>153</v>
      </c>
    </row>
    <row r="1969" spans="1:65" s="15" customFormat="1" x14ac:dyDescent="0.2">
      <c r="B1969" s="224"/>
      <c r="C1969" s="225"/>
      <c r="D1969" s="188" t="s">
        <v>317</v>
      </c>
      <c r="E1969" s="226" t="s">
        <v>28</v>
      </c>
      <c r="F1969" s="227" t="s">
        <v>536</v>
      </c>
      <c r="G1969" s="225"/>
      <c r="H1969" s="226" t="s">
        <v>28</v>
      </c>
      <c r="I1969" s="228"/>
      <c r="J1969" s="225"/>
      <c r="K1969" s="225"/>
      <c r="L1969" s="229"/>
      <c r="M1969" s="230"/>
      <c r="N1969" s="231"/>
      <c r="O1969" s="231"/>
      <c r="P1969" s="231"/>
      <c r="Q1969" s="231"/>
      <c r="R1969" s="231"/>
      <c r="S1969" s="231"/>
      <c r="T1969" s="232"/>
      <c r="AT1969" s="233" t="s">
        <v>317</v>
      </c>
      <c r="AU1969" s="233" t="s">
        <v>84</v>
      </c>
      <c r="AV1969" s="15" t="s">
        <v>82</v>
      </c>
      <c r="AW1969" s="15" t="s">
        <v>35</v>
      </c>
      <c r="AX1969" s="15" t="s">
        <v>74</v>
      </c>
      <c r="AY1969" s="233" t="s">
        <v>153</v>
      </c>
    </row>
    <row r="1970" spans="1:65" s="13" customFormat="1" x14ac:dyDescent="0.2">
      <c r="B1970" s="197"/>
      <c r="C1970" s="198"/>
      <c r="D1970" s="188" t="s">
        <v>317</v>
      </c>
      <c r="E1970" s="199" t="s">
        <v>28</v>
      </c>
      <c r="F1970" s="200" t="s">
        <v>9632</v>
      </c>
      <c r="G1970" s="198"/>
      <c r="H1970" s="201">
        <v>178.464</v>
      </c>
      <c r="I1970" s="202"/>
      <c r="J1970" s="198"/>
      <c r="K1970" s="198"/>
      <c r="L1970" s="203"/>
      <c r="M1970" s="204"/>
      <c r="N1970" s="205"/>
      <c r="O1970" s="205"/>
      <c r="P1970" s="205"/>
      <c r="Q1970" s="205"/>
      <c r="R1970" s="205"/>
      <c r="S1970" s="205"/>
      <c r="T1970" s="206"/>
      <c r="AT1970" s="207" t="s">
        <v>317</v>
      </c>
      <c r="AU1970" s="207" t="s">
        <v>84</v>
      </c>
      <c r="AV1970" s="13" t="s">
        <v>84</v>
      </c>
      <c r="AW1970" s="13" t="s">
        <v>35</v>
      </c>
      <c r="AX1970" s="13" t="s">
        <v>74</v>
      </c>
      <c r="AY1970" s="207" t="s">
        <v>153</v>
      </c>
    </row>
    <row r="1971" spans="1:65" s="13" customFormat="1" x14ac:dyDescent="0.2">
      <c r="B1971" s="197"/>
      <c r="C1971" s="198"/>
      <c r="D1971" s="188" t="s">
        <v>317</v>
      </c>
      <c r="E1971" s="199" t="s">
        <v>28</v>
      </c>
      <c r="F1971" s="200" t="s">
        <v>6213</v>
      </c>
      <c r="G1971" s="198"/>
      <c r="H1971" s="201">
        <v>102.16800000000001</v>
      </c>
      <c r="I1971" s="202"/>
      <c r="J1971" s="198"/>
      <c r="K1971" s="198"/>
      <c r="L1971" s="203"/>
      <c r="M1971" s="204"/>
      <c r="N1971" s="205"/>
      <c r="O1971" s="205"/>
      <c r="P1971" s="205"/>
      <c r="Q1971" s="205"/>
      <c r="R1971" s="205"/>
      <c r="S1971" s="205"/>
      <c r="T1971" s="206"/>
      <c r="AT1971" s="207" t="s">
        <v>317</v>
      </c>
      <c r="AU1971" s="207" t="s">
        <v>84</v>
      </c>
      <c r="AV1971" s="13" t="s">
        <v>84</v>
      </c>
      <c r="AW1971" s="13" t="s">
        <v>35</v>
      </c>
      <c r="AX1971" s="13" t="s">
        <v>74</v>
      </c>
      <c r="AY1971" s="207" t="s">
        <v>153</v>
      </c>
    </row>
    <row r="1972" spans="1:65" s="16" customFormat="1" x14ac:dyDescent="0.2">
      <c r="B1972" s="234"/>
      <c r="C1972" s="235"/>
      <c r="D1972" s="188" t="s">
        <v>317</v>
      </c>
      <c r="E1972" s="236" t="s">
        <v>28</v>
      </c>
      <c r="F1972" s="237" t="s">
        <v>448</v>
      </c>
      <c r="G1972" s="235"/>
      <c r="H1972" s="238">
        <v>280.63200000000001</v>
      </c>
      <c r="I1972" s="239"/>
      <c r="J1972" s="235"/>
      <c r="K1972" s="235"/>
      <c r="L1972" s="240"/>
      <c r="M1972" s="241"/>
      <c r="N1972" s="242"/>
      <c r="O1972" s="242"/>
      <c r="P1972" s="242"/>
      <c r="Q1972" s="242"/>
      <c r="R1972" s="242"/>
      <c r="S1972" s="242"/>
      <c r="T1972" s="243"/>
      <c r="AT1972" s="244" t="s">
        <v>317</v>
      </c>
      <c r="AU1972" s="244" t="s">
        <v>84</v>
      </c>
      <c r="AV1972" s="16" t="s">
        <v>163</v>
      </c>
      <c r="AW1972" s="16" t="s">
        <v>35</v>
      </c>
      <c r="AX1972" s="16" t="s">
        <v>74</v>
      </c>
      <c r="AY1972" s="244" t="s">
        <v>153</v>
      </c>
    </row>
    <row r="1973" spans="1:65" s="14" customFormat="1" x14ac:dyDescent="0.2">
      <c r="B1973" s="208"/>
      <c r="C1973" s="209"/>
      <c r="D1973" s="188" t="s">
        <v>317</v>
      </c>
      <c r="E1973" s="210" t="s">
        <v>28</v>
      </c>
      <c r="F1973" s="211" t="s">
        <v>353</v>
      </c>
      <c r="G1973" s="209"/>
      <c r="H1973" s="212">
        <v>3353.35</v>
      </c>
      <c r="I1973" s="213"/>
      <c r="J1973" s="209"/>
      <c r="K1973" s="209"/>
      <c r="L1973" s="214"/>
      <c r="M1973" s="215"/>
      <c r="N1973" s="216"/>
      <c r="O1973" s="216"/>
      <c r="P1973" s="216"/>
      <c r="Q1973" s="216"/>
      <c r="R1973" s="216"/>
      <c r="S1973" s="216"/>
      <c r="T1973" s="217"/>
      <c r="AT1973" s="218" t="s">
        <v>317</v>
      </c>
      <c r="AU1973" s="218" t="s">
        <v>84</v>
      </c>
      <c r="AV1973" s="14" t="s">
        <v>167</v>
      </c>
      <c r="AW1973" s="14" t="s">
        <v>35</v>
      </c>
      <c r="AX1973" s="14" t="s">
        <v>82</v>
      </c>
      <c r="AY1973" s="218" t="s">
        <v>153</v>
      </c>
    </row>
    <row r="1974" spans="1:65" s="2" customFormat="1" ht="21.75" customHeight="1" x14ac:dyDescent="0.2">
      <c r="A1974" s="36"/>
      <c r="B1974" s="37"/>
      <c r="C1974" s="175" t="s">
        <v>6662</v>
      </c>
      <c r="D1974" s="175" t="s">
        <v>156</v>
      </c>
      <c r="E1974" s="176" t="s">
        <v>2878</v>
      </c>
      <c r="F1974" s="177" t="s">
        <v>2879</v>
      </c>
      <c r="G1974" s="178" t="s">
        <v>158</v>
      </c>
      <c r="H1974" s="179">
        <v>24</v>
      </c>
      <c r="I1974" s="180"/>
      <c r="J1974" s="181">
        <f>ROUND(I1974*H1974,2)</f>
        <v>0</v>
      </c>
      <c r="K1974" s="177" t="s">
        <v>28</v>
      </c>
      <c r="L1974" s="41"/>
      <c r="M1974" s="182" t="s">
        <v>28</v>
      </c>
      <c r="N1974" s="183" t="s">
        <v>45</v>
      </c>
      <c r="O1974" s="66"/>
      <c r="P1974" s="184">
        <f>O1974*H1974</f>
        <v>0</v>
      </c>
      <c r="Q1974" s="184">
        <v>1.4999999999999999E-4</v>
      </c>
      <c r="R1974" s="184">
        <f>Q1974*H1974</f>
        <v>3.5999999999999999E-3</v>
      </c>
      <c r="S1974" s="184">
        <v>0</v>
      </c>
      <c r="T1974" s="185">
        <f>S1974*H1974</f>
        <v>0</v>
      </c>
      <c r="U1974" s="36"/>
      <c r="V1974" s="36"/>
      <c r="W1974" s="36"/>
      <c r="X1974" s="36"/>
      <c r="Y1974" s="36"/>
      <c r="Z1974" s="36"/>
      <c r="AA1974" s="36"/>
      <c r="AB1974" s="36"/>
      <c r="AC1974" s="36"/>
      <c r="AD1974" s="36"/>
      <c r="AE1974" s="36"/>
      <c r="AR1974" s="186" t="s">
        <v>214</v>
      </c>
      <c r="AT1974" s="186" t="s">
        <v>156</v>
      </c>
      <c r="AU1974" s="186" t="s">
        <v>84</v>
      </c>
      <c r="AY1974" s="19" t="s">
        <v>153</v>
      </c>
      <c r="BE1974" s="187">
        <f>IF(N1974="základní",J1974,0)</f>
        <v>0</v>
      </c>
      <c r="BF1974" s="187">
        <f>IF(N1974="snížená",J1974,0)</f>
        <v>0</v>
      </c>
      <c r="BG1974" s="187">
        <f>IF(N1974="zákl. přenesená",J1974,0)</f>
        <v>0</v>
      </c>
      <c r="BH1974" s="187">
        <f>IF(N1974="sníž. přenesená",J1974,0)</f>
        <v>0</v>
      </c>
      <c r="BI1974" s="187">
        <f>IF(N1974="nulová",J1974,0)</f>
        <v>0</v>
      </c>
      <c r="BJ1974" s="19" t="s">
        <v>82</v>
      </c>
      <c r="BK1974" s="187">
        <f>ROUND(I1974*H1974,2)</f>
        <v>0</v>
      </c>
      <c r="BL1974" s="19" t="s">
        <v>214</v>
      </c>
      <c r="BM1974" s="186" t="s">
        <v>9633</v>
      </c>
    </row>
    <row r="1975" spans="1:65" s="2" customFormat="1" ht="19.5" x14ac:dyDescent="0.2">
      <c r="A1975" s="36"/>
      <c r="B1975" s="37"/>
      <c r="C1975" s="38"/>
      <c r="D1975" s="188" t="s">
        <v>194</v>
      </c>
      <c r="E1975" s="38"/>
      <c r="F1975" s="189" t="s">
        <v>9634</v>
      </c>
      <c r="G1975" s="38"/>
      <c r="H1975" s="38"/>
      <c r="I1975" s="190"/>
      <c r="J1975" s="38"/>
      <c r="K1975" s="38"/>
      <c r="L1975" s="41"/>
      <c r="M1975" s="191"/>
      <c r="N1975" s="192"/>
      <c r="O1975" s="66"/>
      <c r="P1975" s="66"/>
      <c r="Q1975" s="66"/>
      <c r="R1975" s="66"/>
      <c r="S1975" s="66"/>
      <c r="T1975" s="67"/>
      <c r="U1975" s="36"/>
      <c r="V1975" s="36"/>
      <c r="W1975" s="36"/>
      <c r="X1975" s="36"/>
      <c r="Y1975" s="36"/>
      <c r="Z1975" s="36"/>
      <c r="AA1975" s="36"/>
      <c r="AB1975" s="36"/>
      <c r="AC1975" s="36"/>
      <c r="AD1975" s="36"/>
      <c r="AE1975" s="36"/>
      <c r="AT1975" s="19" t="s">
        <v>194</v>
      </c>
      <c r="AU1975" s="19" t="s">
        <v>84</v>
      </c>
    </row>
    <row r="1976" spans="1:65" s="2" customFormat="1" ht="24" x14ac:dyDescent="0.2">
      <c r="A1976" s="36"/>
      <c r="B1976" s="37"/>
      <c r="C1976" s="175" t="s">
        <v>6665</v>
      </c>
      <c r="D1976" s="175" t="s">
        <v>156</v>
      </c>
      <c r="E1976" s="176" t="s">
        <v>9635</v>
      </c>
      <c r="F1976" s="177" t="s">
        <v>9636</v>
      </c>
      <c r="G1976" s="178" t="s">
        <v>373</v>
      </c>
      <c r="H1976" s="179">
        <v>1</v>
      </c>
      <c r="I1976" s="180"/>
      <c r="J1976" s="181">
        <f>ROUND(I1976*H1976,2)</f>
        <v>0</v>
      </c>
      <c r="K1976" s="177" t="s">
        <v>28</v>
      </c>
      <c r="L1976" s="41"/>
      <c r="M1976" s="182" t="s">
        <v>28</v>
      </c>
      <c r="N1976" s="183" t="s">
        <v>45</v>
      </c>
      <c r="O1976" s="66"/>
      <c r="P1976" s="184">
        <f>O1976*H1976</f>
        <v>0</v>
      </c>
      <c r="Q1976" s="184">
        <v>1.4999999999999999E-4</v>
      </c>
      <c r="R1976" s="184">
        <f>Q1976*H1976</f>
        <v>1.4999999999999999E-4</v>
      </c>
      <c r="S1976" s="184">
        <v>0</v>
      </c>
      <c r="T1976" s="185">
        <f>S1976*H1976</f>
        <v>0</v>
      </c>
      <c r="U1976" s="36"/>
      <c r="V1976" s="36"/>
      <c r="W1976" s="36"/>
      <c r="X1976" s="36"/>
      <c r="Y1976" s="36"/>
      <c r="Z1976" s="36"/>
      <c r="AA1976" s="36"/>
      <c r="AB1976" s="36"/>
      <c r="AC1976" s="36"/>
      <c r="AD1976" s="36"/>
      <c r="AE1976" s="36"/>
      <c r="AR1976" s="186" t="s">
        <v>214</v>
      </c>
      <c r="AT1976" s="186" t="s">
        <v>156</v>
      </c>
      <c r="AU1976" s="186" t="s">
        <v>84</v>
      </c>
      <c r="AY1976" s="19" t="s">
        <v>153</v>
      </c>
      <c r="BE1976" s="187">
        <f>IF(N1976="základní",J1976,0)</f>
        <v>0</v>
      </c>
      <c r="BF1976" s="187">
        <f>IF(N1976="snížená",J1976,0)</f>
        <v>0</v>
      </c>
      <c r="BG1976" s="187">
        <f>IF(N1976="zákl. přenesená",J1976,0)</f>
        <v>0</v>
      </c>
      <c r="BH1976" s="187">
        <f>IF(N1976="sníž. přenesená",J1976,0)</f>
        <v>0</v>
      </c>
      <c r="BI1976" s="187">
        <f>IF(N1976="nulová",J1976,0)</f>
        <v>0</v>
      </c>
      <c r="BJ1976" s="19" t="s">
        <v>82</v>
      </c>
      <c r="BK1976" s="187">
        <f>ROUND(I1976*H1976,2)</f>
        <v>0</v>
      </c>
      <c r="BL1976" s="19" t="s">
        <v>214</v>
      </c>
      <c r="BM1976" s="186" t="s">
        <v>9637</v>
      </c>
    </row>
    <row r="1977" spans="1:65" s="2" customFormat="1" ht="19.5" x14ac:dyDescent="0.2">
      <c r="A1977" s="36"/>
      <c r="B1977" s="37"/>
      <c r="C1977" s="38"/>
      <c r="D1977" s="188" t="s">
        <v>194</v>
      </c>
      <c r="E1977" s="38"/>
      <c r="F1977" s="189" t="s">
        <v>9638</v>
      </c>
      <c r="G1977" s="38"/>
      <c r="H1977" s="38"/>
      <c r="I1977" s="190"/>
      <c r="J1977" s="38"/>
      <c r="K1977" s="38"/>
      <c r="L1977" s="41"/>
      <c r="M1977" s="191"/>
      <c r="N1977" s="192"/>
      <c r="O1977" s="66"/>
      <c r="P1977" s="66"/>
      <c r="Q1977" s="66"/>
      <c r="R1977" s="66"/>
      <c r="S1977" s="66"/>
      <c r="T1977" s="67"/>
      <c r="U1977" s="36"/>
      <c r="V1977" s="36"/>
      <c r="W1977" s="36"/>
      <c r="X1977" s="36"/>
      <c r="Y1977" s="36"/>
      <c r="Z1977" s="36"/>
      <c r="AA1977" s="36"/>
      <c r="AB1977" s="36"/>
      <c r="AC1977" s="36"/>
      <c r="AD1977" s="36"/>
      <c r="AE1977" s="36"/>
      <c r="AT1977" s="19" t="s">
        <v>194</v>
      </c>
      <c r="AU1977" s="19" t="s">
        <v>84</v>
      </c>
    </row>
    <row r="1978" spans="1:65" s="2" customFormat="1" ht="24" x14ac:dyDescent="0.2">
      <c r="A1978" s="36"/>
      <c r="B1978" s="37"/>
      <c r="C1978" s="175" t="s">
        <v>6667</v>
      </c>
      <c r="D1978" s="175" t="s">
        <v>156</v>
      </c>
      <c r="E1978" s="176" t="s">
        <v>9639</v>
      </c>
      <c r="F1978" s="177" t="s">
        <v>9640</v>
      </c>
      <c r="G1978" s="178" t="s">
        <v>373</v>
      </c>
      <c r="H1978" s="179">
        <v>1</v>
      </c>
      <c r="I1978" s="180"/>
      <c r="J1978" s="181">
        <f>ROUND(I1978*H1978,2)</f>
        <v>0</v>
      </c>
      <c r="K1978" s="177" t="s">
        <v>28</v>
      </c>
      <c r="L1978" s="41"/>
      <c r="M1978" s="182" t="s">
        <v>28</v>
      </c>
      <c r="N1978" s="183" t="s">
        <v>45</v>
      </c>
      <c r="O1978" s="66"/>
      <c r="P1978" s="184">
        <f>O1978*H1978</f>
        <v>0</v>
      </c>
      <c r="Q1978" s="184">
        <v>1.4999999999999999E-4</v>
      </c>
      <c r="R1978" s="184">
        <f>Q1978*H1978</f>
        <v>1.4999999999999999E-4</v>
      </c>
      <c r="S1978" s="184">
        <v>0</v>
      </c>
      <c r="T1978" s="185">
        <f>S1978*H1978</f>
        <v>0</v>
      </c>
      <c r="U1978" s="36"/>
      <c r="V1978" s="36"/>
      <c r="W1978" s="36"/>
      <c r="X1978" s="36"/>
      <c r="Y1978" s="36"/>
      <c r="Z1978" s="36"/>
      <c r="AA1978" s="36"/>
      <c r="AB1978" s="36"/>
      <c r="AC1978" s="36"/>
      <c r="AD1978" s="36"/>
      <c r="AE1978" s="36"/>
      <c r="AR1978" s="186" t="s">
        <v>214</v>
      </c>
      <c r="AT1978" s="186" t="s">
        <v>156</v>
      </c>
      <c r="AU1978" s="186" t="s">
        <v>84</v>
      </c>
      <c r="AY1978" s="19" t="s">
        <v>153</v>
      </c>
      <c r="BE1978" s="187">
        <f>IF(N1978="základní",J1978,0)</f>
        <v>0</v>
      </c>
      <c r="BF1978" s="187">
        <f>IF(N1978="snížená",J1978,0)</f>
        <v>0</v>
      </c>
      <c r="BG1978" s="187">
        <f>IF(N1978="zákl. přenesená",J1978,0)</f>
        <v>0</v>
      </c>
      <c r="BH1978" s="187">
        <f>IF(N1978="sníž. přenesená",J1978,0)</f>
        <v>0</v>
      </c>
      <c r="BI1978" s="187">
        <f>IF(N1978="nulová",J1978,0)</f>
        <v>0</v>
      </c>
      <c r="BJ1978" s="19" t="s">
        <v>82</v>
      </c>
      <c r="BK1978" s="187">
        <f>ROUND(I1978*H1978,2)</f>
        <v>0</v>
      </c>
      <c r="BL1978" s="19" t="s">
        <v>214</v>
      </c>
      <c r="BM1978" s="186" t="s">
        <v>9641</v>
      </c>
    </row>
    <row r="1979" spans="1:65" s="2" customFormat="1" ht="29.25" x14ac:dyDescent="0.2">
      <c r="A1979" s="36"/>
      <c r="B1979" s="37"/>
      <c r="C1979" s="38"/>
      <c r="D1979" s="188" t="s">
        <v>194</v>
      </c>
      <c r="E1979" s="38"/>
      <c r="F1979" s="189" t="s">
        <v>9642</v>
      </c>
      <c r="G1979" s="38"/>
      <c r="H1979" s="38"/>
      <c r="I1979" s="190"/>
      <c r="J1979" s="38"/>
      <c r="K1979" s="38"/>
      <c r="L1979" s="41"/>
      <c r="M1979" s="191"/>
      <c r="N1979" s="192"/>
      <c r="O1979" s="66"/>
      <c r="P1979" s="66"/>
      <c r="Q1979" s="66"/>
      <c r="R1979" s="66"/>
      <c r="S1979" s="66"/>
      <c r="T1979" s="67"/>
      <c r="U1979" s="36"/>
      <c r="V1979" s="36"/>
      <c r="W1979" s="36"/>
      <c r="X1979" s="36"/>
      <c r="Y1979" s="36"/>
      <c r="Z1979" s="36"/>
      <c r="AA1979" s="36"/>
      <c r="AB1979" s="36"/>
      <c r="AC1979" s="36"/>
      <c r="AD1979" s="36"/>
      <c r="AE1979" s="36"/>
      <c r="AT1979" s="19" t="s">
        <v>194</v>
      </c>
      <c r="AU1979" s="19" t="s">
        <v>84</v>
      </c>
    </row>
    <row r="1980" spans="1:65" s="2" customFormat="1" ht="33" customHeight="1" x14ac:dyDescent="0.2">
      <c r="A1980" s="36"/>
      <c r="B1980" s="37"/>
      <c r="C1980" s="175" t="s">
        <v>6685</v>
      </c>
      <c r="D1980" s="175" t="s">
        <v>156</v>
      </c>
      <c r="E1980" s="176" t="s">
        <v>2895</v>
      </c>
      <c r="F1980" s="177" t="s">
        <v>9643</v>
      </c>
      <c r="G1980" s="178" t="s">
        <v>373</v>
      </c>
      <c r="H1980" s="179">
        <v>1</v>
      </c>
      <c r="I1980" s="180"/>
      <c r="J1980" s="181">
        <f>ROUND(I1980*H1980,2)</f>
        <v>0</v>
      </c>
      <c r="K1980" s="177" t="s">
        <v>28</v>
      </c>
      <c r="L1980" s="41"/>
      <c r="M1980" s="182" t="s">
        <v>28</v>
      </c>
      <c r="N1980" s="183" t="s">
        <v>45</v>
      </c>
      <c r="O1980" s="66"/>
      <c r="P1980" s="184">
        <f>O1980*H1980</f>
        <v>0</v>
      </c>
      <c r="Q1980" s="184">
        <v>1.4999999999999999E-4</v>
      </c>
      <c r="R1980" s="184">
        <f>Q1980*H1980</f>
        <v>1.4999999999999999E-4</v>
      </c>
      <c r="S1980" s="184">
        <v>0</v>
      </c>
      <c r="T1980" s="185">
        <f>S1980*H1980</f>
        <v>0</v>
      </c>
      <c r="U1980" s="36"/>
      <c r="V1980" s="36"/>
      <c r="W1980" s="36"/>
      <c r="X1980" s="36"/>
      <c r="Y1980" s="36"/>
      <c r="Z1980" s="36"/>
      <c r="AA1980" s="36"/>
      <c r="AB1980" s="36"/>
      <c r="AC1980" s="36"/>
      <c r="AD1980" s="36"/>
      <c r="AE1980" s="36"/>
      <c r="AR1980" s="186" t="s">
        <v>214</v>
      </c>
      <c r="AT1980" s="186" t="s">
        <v>156</v>
      </c>
      <c r="AU1980" s="186" t="s">
        <v>84</v>
      </c>
      <c r="AY1980" s="19" t="s">
        <v>153</v>
      </c>
      <c r="BE1980" s="187">
        <f>IF(N1980="základní",J1980,0)</f>
        <v>0</v>
      </c>
      <c r="BF1980" s="187">
        <f>IF(N1980="snížená",J1980,0)</f>
        <v>0</v>
      </c>
      <c r="BG1980" s="187">
        <f>IF(N1980="zákl. přenesená",J1980,0)</f>
        <v>0</v>
      </c>
      <c r="BH1980" s="187">
        <f>IF(N1980="sníž. přenesená",J1980,0)</f>
        <v>0</v>
      </c>
      <c r="BI1980" s="187">
        <f>IF(N1980="nulová",J1980,0)</f>
        <v>0</v>
      </c>
      <c r="BJ1980" s="19" t="s">
        <v>82</v>
      </c>
      <c r="BK1980" s="187">
        <f>ROUND(I1980*H1980,2)</f>
        <v>0</v>
      </c>
      <c r="BL1980" s="19" t="s">
        <v>214</v>
      </c>
      <c r="BM1980" s="186" t="s">
        <v>9644</v>
      </c>
    </row>
    <row r="1981" spans="1:65" s="2" customFormat="1" ht="19.5" x14ac:dyDescent="0.2">
      <c r="A1981" s="36"/>
      <c r="B1981" s="37"/>
      <c r="C1981" s="38"/>
      <c r="D1981" s="188" t="s">
        <v>194</v>
      </c>
      <c r="E1981" s="38"/>
      <c r="F1981" s="189" t="s">
        <v>9645</v>
      </c>
      <c r="G1981" s="38"/>
      <c r="H1981" s="38"/>
      <c r="I1981" s="190"/>
      <c r="J1981" s="38"/>
      <c r="K1981" s="38"/>
      <c r="L1981" s="41"/>
      <c r="M1981" s="191"/>
      <c r="N1981" s="192"/>
      <c r="O1981" s="66"/>
      <c r="P1981" s="66"/>
      <c r="Q1981" s="66"/>
      <c r="R1981" s="66"/>
      <c r="S1981" s="66"/>
      <c r="T1981" s="67"/>
      <c r="U1981" s="36"/>
      <c r="V1981" s="36"/>
      <c r="W1981" s="36"/>
      <c r="X1981" s="36"/>
      <c r="Y1981" s="36"/>
      <c r="Z1981" s="36"/>
      <c r="AA1981" s="36"/>
      <c r="AB1981" s="36"/>
      <c r="AC1981" s="36"/>
      <c r="AD1981" s="36"/>
      <c r="AE1981" s="36"/>
      <c r="AT1981" s="19" t="s">
        <v>194</v>
      </c>
      <c r="AU1981" s="19" t="s">
        <v>84</v>
      </c>
    </row>
    <row r="1982" spans="1:65" s="2" customFormat="1" ht="36" x14ac:dyDescent="0.2">
      <c r="A1982" s="36"/>
      <c r="B1982" s="37"/>
      <c r="C1982" s="175" t="s">
        <v>6696</v>
      </c>
      <c r="D1982" s="175" t="s">
        <v>156</v>
      </c>
      <c r="E1982" s="176" t="s">
        <v>2899</v>
      </c>
      <c r="F1982" s="177" t="s">
        <v>9646</v>
      </c>
      <c r="G1982" s="178" t="s">
        <v>373</v>
      </c>
      <c r="H1982" s="179">
        <v>1</v>
      </c>
      <c r="I1982" s="180"/>
      <c r="J1982" s="181">
        <f>ROUND(I1982*H1982,2)</f>
        <v>0</v>
      </c>
      <c r="K1982" s="177" t="s">
        <v>28</v>
      </c>
      <c r="L1982" s="41"/>
      <c r="M1982" s="182" t="s">
        <v>28</v>
      </c>
      <c r="N1982" s="183" t="s">
        <v>45</v>
      </c>
      <c r="O1982" s="66"/>
      <c r="P1982" s="184">
        <f>O1982*H1982</f>
        <v>0</v>
      </c>
      <c r="Q1982" s="184">
        <v>1.4999999999999999E-4</v>
      </c>
      <c r="R1982" s="184">
        <f>Q1982*H1982</f>
        <v>1.4999999999999999E-4</v>
      </c>
      <c r="S1982" s="184">
        <v>0</v>
      </c>
      <c r="T1982" s="185">
        <f>S1982*H1982</f>
        <v>0</v>
      </c>
      <c r="U1982" s="36"/>
      <c r="V1982" s="36"/>
      <c r="W1982" s="36"/>
      <c r="X1982" s="36"/>
      <c r="Y1982" s="36"/>
      <c r="Z1982" s="36"/>
      <c r="AA1982" s="36"/>
      <c r="AB1982" s="36"/>
      <c r="AC1982" s="36"/>
      <c r="AD1982" s="36"/>
      <c r="AE1982" s="36"/>
      <c r="AR1982" s="186" t="s">
        <v>214</v>
      </c>
      <c r="AT1982" s="186" t="s">
        <v>156</v>
      </c>
      <c r="AU1982" s="186" t="s">
        <v>84</v>
      </c>
      <c r="AY1982" s="19" t="s">
        <v>153</v>
      </c>
      <c r="BE1982" s="187">
        <f>IF(N1982="základní",J1982,0)</f>
        <v>0</v>
      </c>
      <c r="BF1982" s="187">
        <f>IF(N1982="snížená",J1982,0)</f>
        <v>0</v>
      </c>
      <c r="BG1982" s="187">
        <f>IF(N1982="zákl. přenesená",J1982,0)</f>
        <v>0</v>
      </c>
      <c r="BH1982" s="187">
        <f>IF(N1982="sníž. přenesená",J1982,0)</f>
        <v>0</v>
      </c>
      <c r="BI1982" s="187">
        <f>IF(N1982="nulová",J1982,0)</f>
        <v>0</v>
      </c>
      <c r="BJ1982" s="19" t="s">
        <v>82</v>
      </c>
      <c r="BK1982" s="187">
        <f>ROUND(I1982*H1982,2)</f>
        <v>0</v>
      </c>
      <c r="BL1982" s="19" t="s">
        <v>214</v>
      </c>
      <c r="BM1982" s="186" t="s">
        <v>9647</v>
      </c>
    </row>
    <row r="1983" spans="1:65" s="2" customFormat="1" ht="19.5" x14ac:dyDescent="0.2">
      <c r="A1983" s="36"/>
      <c r="B1983" s="37"/>
      <c r="C1983" s="38"/>
      <c r="D1983" s="188" t="s">
        <v>194</v>
      </c>
      <c r="E1983" s="38"/>
      <c r="F1983" s="189" t="s">
        <v>9648</v>
      </c>
      <c r="G1983" s="38"/>
      <c r="H1983" s="38"/>
      <c r="I1983" s="190"/>
      <c r="J1983" s="38"/>
      <c r="K1983" s="38"/>
      <c r="L1983" s="41"/>
      <c r="M1983" s="191"/>
      <c r="N1983" s="192"/>
      <c r="O1983" s="66"/>
      <c r="P1983" s="66"/>
      <c r="Q1983" s="66"/>
      <c r="R1983" s="66"/>
      <c r="S1983" s="66"/>
      <c r="T1983" s="67"/>
      <c r="U1983" s="36"/>
      <c r="V1983" s="36"/>
      <c r="W1983" s="36"/>
      <c r="X1983" s="36"/>
      <c r="Y1983" s="36"/>
      <c r="Z1983" s="36"/>
      <c r="AA1983" s="36"/>
      <c r="AB1983" s="36"/>
      <c r="AC1983" s="36"/>
      <c r="AD1983" s="36"/>
      <c r="AE1983" s="36"/>
      <c r="AT1983" s="19" t="s">
        <v>194</v>
      </c>
      <c r="AU1983" s="19" t="s">
        <v>84</v>
      </c>
    </row>
    <row r="1984" spans="1:65" s="2" customFormat="1" ht="33" customHeight="1" x14ac:dyDescent="0.2">
      <c r="A1984" s="36"/>
      <c r="B1984" s="37"/>
      <c r="C1984" s="175" t="s">
        <v>6700</v>
      </c>
      <c r="D1984" s="175" t="s">
        <v>156</v>
      </c>
      <c r="E1984" s="176" t="s">
        <v>2903</v>
      </c>
      <c r="F1984" s="177" t="s">
        <v>9649</v>
      </c>
      <c r="G1984" s="178" t="s">
        <v>373</v>
      </c>
      <c r="H1984" s="179">
        <v>1</v>
      </c>
      <c r="I1984" s="180"/>
      <c r="J1984" s="181">
        <f>ROUND(I1984*H1984,2)</f>
        <v>0</v>
      </c>
      <c r="K1984" s="177" t="s">
        <v>28</v>
      </c>
      <c r="L1984" s="41"/>
      <c r="M1984" s="182" t="s">
        <v>28</v>
      </c>
      <c r="N1984" s="183" t="s">
        <v>45</v>
      </c>
      <c r="O1984" s="66"/>
      <c r="P1984" s="184">
        <f>O1984*H1984</f>
        <v>0</v>
      </c>
      <c r="Q1984" s="184">
        <v>1.4999999999999999E-4</v>
      </c>
      <c r="R1984" s="184">
        <f>Q1984*H1984</f>
        <v>1.4999999999999999E-4</v>
      </c>
      <c r="S1984" s="184">
        <v>0</v>
      </c>
      <c r="T1984" s="185">
        <f>S1984*H1984</f>
        <v>0</v>
      </c>
      <c r="U1984" s="36"/>
      <c r="V1984" s="36"/>
      <c r="W1984" s="36"/>
      <c r="X1984" s="36"/>
      <c r="Y1984" s="36"/>
      <c r="Z1984" s="36"/>
      <c r="AA1984" s="36"/>
      <c r="AB1984" s="36"/>
      <c r="AC1984" s="36"/>
      <c r="AD1984" s="36"/>
      <c r="AE1984" s="36"/>
      <c r="AR1984" s="186" t="s">
        <v>214</v>
      </c>
      <c r="AT1984" s="186" t="s">
        <v>156</v>
      </c>
      <c r="AU1984" s="186" t="s">
        <v>84</v>
      </c>
      <c r="AY1984" s="19" t="s">
        <v>153</v>
      </c>
      <c r="BE1984" s="187">
        <f>IF(N1984="základní",J1984,0)</f>
        <v>0</v>
      </c>
      <c r="BF1984" s="187">
        <f>IF(N1984="snížená",J1984,0)</f>
        <v>0</v>
      </c>
      <c r="BG1984" s="187">
        <f>IF(N1984="zákl. přenesená",J1984,0)</f>
        <v>0</v>
      </c>
      <c r="BH1984" s="187">
        <f>IF(N1984="sníž. přenesená",J1984,0)</f>
        <v>0</v>
      </c>
      <c r="BI1984" s="187">
        <f>IF(N1984="nulová",J1984,0)</f>
        <v>0</v>
      </c>
      <c r="BJ1984" s="19" t="s">
        <v>82</v>
      </c>
      <c r="BK1984" s="187">
        <f>ROUND(I1984*H1984,2)</f>
        <v>0</v>
      </c>
      <c r="BL1984" s="19" t="s">
        <v>214</v>
      </c>
      <c r="BM1984" s="186" t="s">
        <v>9650</v>
      </c>
    </row>
    <row r="1985" spans="1:65" s="2" customFormat="1" ht="19.5" x14ac:dyDescent="0.2">
      <c r="A1985" s="36"/>
      <c r="B1985" s="37"/>
      <c r="C1985" s="38"/>
      <c r="D1985" s="188" t="s">
        <v>194</v>
      </c>
      <c r="E1985" s="38"/>
      <c r="F1985" s="189" t="s">
        <v>9651</v>
      </c>
      <c r="G1985" s="38"/>
      <c r="H1985" s="38"/>
      <c r="I1985" s="190"/>
      <c r="J1985" s="38"/>
      <c r="K1985" s="38"/>
      <c r="L1985" s="41"/>
      <c r="M1985" s="191"/>
      <c r="N1985" s="192"/>
      <c r="O1985" s="66"/>
      <c r="P1985" s="66"/>
      <c r="Q1985" s="66"/>
      <c r="R1985" s="66"/>
      <c r="S1985" s="66"/>
      <c r="T1985" s="67"/>
      <c r="U1985" s="36"/>
      <c r="V1985" s="36"/>
      <c r="W1985" s="36"/>
      <c r="X1985" s="36"/>
      <c r="Y1985" s="36"/>
      <c r="Z1985" s="36"/>
      <c r="AA1985" s="36"/>
      <c r="AB1985" s="36"/>
      <c r="AC1985" s="36"/>
      <c r="AD1985" s="36"/>
      <c r="AE1985" s="36"/>
      <c r="AT1985" s="19" t="s">
        <v>194</v>
      </c>
      <c r="AU1985" s="19" t="s">
        <v>84</v>
      </c>
    </row>
    <row r="1986" spans="1:65" s="2" customFormat="1" ht="24" x14ac:dyDescent="0.2">
      <c r="A1986" s="36"/>
      <c r="B1986" s="37"/>
      <c r="C1986" s="175" t="s">
        <v>6702</v>
      </c>
      <c r="D1986" s="175" t="s">
        <v>156</v>
      </c>
      <c r="E1986" s="176" t="s">
        <v>2907</v>
      </c>
      <c r="F1986" s="177" t="s">
        <v>9652</v>
      </c>
      <c r="G1986" s="178" t="s">
        <v>373</v>
      </c>
      <c r="H1986" s="179">
        <v>1</v>
      </c>
      <c r="I1986" s="180"/>
      <c r="J1986" s="181">
        <f>ROUND(I1986*H1986,2)</f>
        <v>0</v>
      </c>
      <c r="K1986" s="177" t="s">
        <v>28</v>
      </c>
      <c r="L1986" s="41"/>
      <c r="M1986" s="182" t="s">
        <v>28</v>
      </c>
      <c r="N1986" s="183" t="s">
        <v>45</v>
      </c>
      <c r="O1986" s="66"/>
      <c r="P1986" s="184">
        <f>O1986*H1986</f>
        <v>0</v>
      </c>
      <c r="Q1986" s="184">
        <v>1.4999999999999999E-4</v>
      </c>
      <c r="R1986" s="184">
        <f>Q1986*H1986</f>
        <v>1.4999999999999999E-4</v>
      </c>
      <c r="S1986" s="184">
        <v>0</v>
      </c>
      <c r="T1986" s="185">
        <f>S1986*H1986</f>
        <v>0</v>
      </c>
      <c r="U1986" s="36"/>
      <c r="V1986" s="36"/>
      <c r="W1986" s="36"/>
      <c r="X1986" s="36"/>
      <c r="Y1986" s="36"/>
      <c r="Z1986" s="36"/>
      <c r="AA1986" s="36"/>
      <c r="AB1986" s="36"/>
      <c r="AC1986" s="36"/>
      <c r="AD1986" s="36"/>
      <c r="AE1986" s="36"/>
      <c r="AR1986" s="186" t="s">
        <v>214</v>
      </c>
      <c r="AT1986" s="186" t="s">
        <v>156</v>
      </c>
      <c r="AU1986" s="186" t="s">
        <v>84</v>
      </c>
      <c r="AY1986" s="19" t="s">
        <v>153</v>
      </c>
      <c r="BE1986" s="187">
        <f>IF(N1986="základní",J1986,0)</f>
        <v>0</v>
      </c>
      <c r="BF1986" s="187">
        <f>IF(N1986="snížená",J1986,0)</f>
        <v>0</v>
      </c>
      <c r="BG1986" s="187">
        <f>IF(N1986="zákl. přenesená",J1986,0)</f>
        <v>0</v>
      </c>
      <c r="BH1986" s="187">
        <f>IF(N1986="sníž. přenesená",J1986,0)</f>
        <v>0</v>
      </c>
      <c r="BI1986" s="187">
        <f>IF(N1986="nulová",J1986,0)</f>
        <v>0</v>
      </c>
      <c r="BJ1986" s="19" t="s">
        <v>82</v>
      </c>
      <c r="BK1986" s="187">
        <f>ROUND(I1986*H1986,2)</f>
        <v>0</v>
      </c>
      <c r="BL1986" s="19" t="s">
        <v>214</v>
      </c>
      <c r="BM1986" s="186" t="s">
        <v>9653</v>
      </c>
    </row>
    <row r="1987" spans="1:65" s="2" customFormat="1" ht="19.5" x14ac:dyDescent="0.2">
      <c r="A1987" s="36"/>
      <c r="B1987" s="37"/>
      <c r="C1987" s="38"/>
      <c r="D1987" s="188" t="s">
        <v>194</v>
      </c>
      <c r="E1987" s="38"/>
      <c r="F1987" s="189" t="s">
        <v>9654</v>
      </c>
      <c r="G1987" s="38"/>
      <c r="H1987" s="38"/>
      <c r="I1987" s="190"/>
      <c r="J1987" s="38"/>
      <c r="K1987" s="38"/>
      <c r="L1987" s="41"/>
      <c r="M1987" s="191"/>
      <c r="N1987" s="192"/>
      <c r="O1987" s="66"/>
      <c r="P1987" s="66"/>
      <c r="Q1987" s="66"/>
      <c r="R1987" s="66"/>
      <c r="S1987" s="66"/>
      <c r="T1987" s="67"/>
      <c r="U1987" s="36"/>
      <c r="V1987" s="36"/>
      <c r="W1987" s="36"/>
      <c r="X1987" s="36"/>
      <c r="Y1987" s="36"/>
      <c r="Z1987" s="36"/>
      <c r="AA1987" s="36"/>
      <c r="AB1987" s="36"/>
      <c r="AC1987" s="36"/>
      <c r="AD1987" s="36"/>
      <c r="AE1987" s="36"/>
      <c r="AT1987" s="19" t="s">
        <v>194</v>
      </c>
      <c r="AU1987" s="19" t="s">
        <v>84</v>
      </c>
    </row>
    <row r="1988" spans="1:65" s="2" customFormat="1" ht="24" x14ac:dyDescent="0.2">
      <c r="A1988" s="36"/>
      <c r="B1988" s="37"/>
      <c r="C1988" s="175" t="s">
        <v>6715</v>
      </c>
      <c r="D1988" s="175" t="s">
        <v>156</v>
      </c>
      <c r="E1988" s="176" t="s">
        <v>2911</v>
      </c>
      <c r="F1988" s="177" t="s">
        <v>9655</v>
      </c>
      <c r="G1988" s="178" t="s">
        <v>373</v>
      </c>
      <c r="H1988" s="179">
        <v>2</v>
      </c>
      <c r="I1988" s="180"/>
      <c r="J1988" s="181">
        <f>ROUND(I1988*H1988,2)</f>
        <v>0</v>
      </c>
      <c r="K1988" s="177" t="s">
        <v>28</v>
      </c>
      <c r="L1988" s="41"/>
      <c r="M1988" s="182" t="s">
        <v>28</v>
      </c>
      <c r="N1988" s="183" t="s">
        <v>45</v>
      </c>
      <c r="O1988" s="66"/>
      <c r="P1988" s="184">
        <f>O1988*H1988</f>
        <v>0</v>
      </c>
      <c r="Q1988" s="184">
        <v>1.4999999999999999E-4</v>
      </c>
      <c r="R1988" s="184">
        <f>Q1988*H1988</f>
        <v>2.9999999999999997E-4</v>
      </c>
      <c r="S1988" s="184">
        <v>0</v>
      </c>
      <c r="T1988" s="185">
        <f>S1988*H1988</f>
        <v>0</v>
      </c>
      <c r="U1988" s="36"/>
      <c r="V1988" s="36"/>
      <c r="W1988" s="36"/>
      <c r="X1988" s="36"/>
      <c r="Y1988" s="36"/>
      <c r="Z1988" s="36"/>
      <c r="AA1988" s="36"/>
      <c r="AB1988" s="36"/>
      <c r="AC1988" s="36"/>
      <c r="AD1988" s="36"/>
      <c r="AE1988" s="36"/>
      <c r="AR1988" s="186" t="s">
        <v>214</v>
      </c>
      <c r="AT1988" s="186" t="s">
        <v>156</v>
      </c>
      <c r="AU1988" s="186" t="s">
        <v>84</v>
      </c>
      <c r="AY1988" s="19" t="s">
        <v>153</v>
      </c>
      <c r="BE1988" s="187">
        <f>IF(N1988="základní",J1988,0)</f>
        <v>0</v>
      </c>
      <c r="BF1988" s="187">
        <f>IF(N1988="snížená",J1988,0)</f>
        <v>0</v>
      </c>
      <c r="BG1988" s="187">
        <f>IF(N1988="zákl. přenesená",J1988,0)</f>
        <v>0</v>
      </c>
      <c r="BH1988" s="187">
        <f>IF(N1988="sníž. přenesená",J1988,0)</f>
        <v>0</v>
      </c>
      <c r="BI1988" s="187">
        <f>IF(N1988="nulová",J1988,0)</f>
        <v>0</v>
      </c>
      <c r="BJ1988" s="19" t="s">
        <v>82</v>
      </c>
      <c r="BK1988" s="187">
        <f>ROUND(I1988*H1988,2)</f>
        <v>0</v>
      </c>
      <c r="BL1988" s="19" t="s">
        <v>214</v>
      </c>
      <c r="BM1988" s="186" t="s">
        <v>9656</v>
      </c>
    </row>
    <row r="1989" spans="1:65" s="2" customFormat="1" ht="19.5" x14ac:dyDescent="0.2">
      <c r="A1989" s="36"/>
      <c r="B1989" s="37"/>
      <c r="C1989" s="38"/>
      <c r="D1989" s="188" t="s">
        <v>194</v>
      </c>
      <c r="E1989" s="38"/>
      <c r="F1989" s="189" t="s">
        <v>9654</v>
      </c>
      <c r="G1989" s="38"/>
      <c r="H1989" s="38"/>
      <c r="I1989" s="190"/>
      <c r="J1989" s="38"/>
      <c r="K1989" s="38"/>
      <c r="L1989" s="41"/>
      <c r="M1989" s="191"/>
      <c r="N1989" s="192"/>
      <c r="O1989" s="66"/>
      <c r="P1989" s="66"/>
      <c r="Q1989" s="66"/>
      <c r="R1989" s="66"/>
      <c r="S1989" s="66"/>
      <c r="T1989" s="67"/>
      <c r="U1989" s="36"/>
      <c r="V1989" s="36"/>
      <c r="W1989" s="36"/>
      <c r="X1989" s="36"/>
      <c r="Y1989" s="36"/>
      <c r="Z1989" s="36"/>
      <c r="AA1989" s="36"/>
      <c r="AB1989" s="36"/>
      <c r="AC1989" s="36"/>
      <c r="AD1989" s="36"/>
      <c r="AE1989" s="36"/>
      <c r="AT1989" s="19" t="s">
        <v>194</v>
      </c>
      <c r="AU1989" s="19" t="s">
        <v>84</v>
      </c>
    </row>
    <row r="1990" spans="1:65" s="2" customFormat="1" ht="24" x14ac:dyDescent="0.2">
      <c r="A1990" s="36"/>
      <c r="B1990" s="37"/>
      <c r="C1990" s="175" t="s">
        <v>6724</v>
      </c>
      <c r="D1990" s="175" t="s">
        <v>156</v>
      </c>
      <c r="E1990" s="176" t="s">
        <v>9657</v>
      </c>
      <c r="F1990" s="177" t="s">
        <v>9658</v>
      </c>
      <c r="G1990" s="178" t="s">
        <v>373</v>
      </c>
      <c r="H1990" s="179">
        <v>1</v>
      </c>
      <c r="I1990" s="180"/>
      <c r="J1990" s="181">
        <f t="shared" ref="J1990:J2021" si="90">ROUND(I1990*H1990,2)</f>
        <v>0</v>
      </c>
      <c r="K1990" s="177" t="s">
        <v>28</v>
      </c>
      <c r="L1990" s="41"/>
      <c r="M1990" s="182" t="s">
        <v>28</v>
      </c>
      <c r="N1990" s="183" t="s">
        <v>45</v>
      </c>
      <c r="O1990" s="66"/>
      <c r="P1990" s="184">
        <f t="shared" ref="P1990:P2021" si="91">O1990*H1990</f>
        <v>0</v>
      </c>
      <c r="Q1990" s="184">
        <v>1.4999999999999999E-4</v>
      </c>
      <c r="R1990" s="184">
        <f t="shared" ref="R1990:R2021" si="92">Q1990*H1990</f>
        <v>1.4999999999999999E-4</v>
      </c>
      <c r="S1990" s="184">
        <v>0</v>
      </c>
      <c r="T1990" s="185">
        <f t="shared" ref="T1990:T2021" si="93">S1990*H1990</f>
        <v>0</v>
      </c>
      <c r="U1990" s="36"/>
      <c r="V1990" s="36"/>
      <c r="W1990" s="36"/>
      <c r="X1990" s="36"/>
      <c r="Y1990" s="36"/>
      <c r="Z1990" s="36"/>
      <c r="AA1990" s="36"/>
      <c r="AB1990" s="36"/>
      <c r="AC1990" s="36"/>
      <c r="AD1990" s="36"/>
      <c r="AE1990" s="36"/>
      <c r="AR1990" s="186" t="s">
        <v>214</v>
      </c>
      <c r="AT1990" s="186" t="s">
        <v>156</v>
      </c>
      <c r="AU1990" s="186" t="s">
        <v>84</v>
      </c>
      <c r="AY1990" s="19" t="s">
        <v>153</v>
      </c>
      <c r="BE1990" s="187">
        <f t="shared" ref="BE1990:BE2021" si="94">IF(N1990="základní",J1990,0)</f>
        <v>0</v>
      </c>
      <c r="BF1990" s="187">
        <f t="shared" ref="BF1990:BF2021" si="95">IF(N1990="snížená",J1990,0)</f>
        <v>0</v>
      </c>
      <c r="BG1990" s="187">
        <f t="shared" ref="BG1990:BG2021" si="96">IF(N1990="zákl. přenesená",J1990,0)</f>
        <v>0</v>
      </c>
      <c r="BH1990" s="187">
        <f t="shared" ref="BH1990:BH2021" si="97">IF(N1990="sníž. přenesená",J1990,0)</f>
        <v>0</v>
      </c>
      <c r="BI1990" s="187">
        <f t="shared" ref="BI1990:BI2021" si="98">IF(N1990="nulová",J1990,0)</f>
        <v>0</v>
      </c>
      <c r="BJ1990" s="19" t="s">
        <v>82</v>
      </c>
      <c r="BK1990" s="187">
        <f t="shared" ref="BK1990:BK2021" si="99">ROUND(I1990*H1990,2)</f>
        <v>0</v>
      </c>
      <c r="BL1990" s="19" t="s">
        <v>214</v>
      </c>
      <c r="BM1990" s="186" t="s">
        <v>9659</v>
      </c>
    </row>
    <row r="1991" spans="1:65" s="2" customFormat="1" ht="24" x14ac:dyDescent="0.2">
      <c r="A1991" s="36"/>
      <c r="B1991" s="37"/>
      <c r="C1991" s="175" t="s">
        <v>6730</v>
      </c>
      <c r="D1991" s="175" t="s">
        <v>156</v>
      </c>
      <c r="E1991" s="176" t="s">
        <v>9660</v>
      </c>
      <c r="F1991" s="177" t="s">
        <v>9661</v>
      </c>
      <c r="G1991" s="178" t="s">
        <v>373</v>
      </c>
      <c r="H1991" s="179">
        <v>1</v>
      </c>
      <c r="I1991" s="180"/>
      <c r="J1991" s="181">
        <f t="shared" si="90"/>
        <v>0</v>
      </c>
      <c r="K1991" s="177" t="s">
        <v>28</v>
      </c>
      <c r="L1991" s="41"/>
      <c r="M1991" s="182" t="s">
        <v>28</v>
      </c>
      <c r="N1991" s="183" t="s">
        <v>45</v>
      </c>
      <c r="O1991" s="66"/>
      <c r="P1991" s="184">
        <f t="shared" si="91"/>
        <v>0</v>
      </c>
      <c r="Q1991" s="184">
        <v>1.4999999999999999E-4</v>
      </c>
      <c r="R1991" s="184">
        <f t="shared" si="92"/>
        <v>1.4999999999999999E-4</v>
      </c>
      <c r="S1991" s="184">
        <v>0</v>
      </c>
      <c r="T1991" s="185">
        <f t="shared" si="93"/>
        <v>0</v>
      </c>
      <c r="U1991" s="36"/>
      <c r="V1991" s="36"/>
      <c r="W1991" s="36"/>
      <c r="X1991" s="36"/>
      <c r="Y1991" s="36"/>
      <c r="Z1991" s="36"/>
      <c r="AA1991" s="36"/>
      <c r="AB1991" s="36"/>
      <c r="AC1991" s="36"/>
      <c r="AD1991" s="36"/>
      <c r="AE1991" s="36"/>
      <c r="AR1991" s="186" t="s">
        <v>214</v>
      </c>
      <c r="AT1991" s="186" t="s">
        <v>156</v>
      </c>
      <c r="AU1991" s="186" t="s">
        <v>84</v>
      </c>
      <c r="AY1991" s="19" t="s">
        <v>153</v>
      </c>
      <c r="BE1991" s="187">
        <f t="shared" si="94"/>
        <v>0</v>
      </c>
      <c r="BF1991" s="187">
        <f t="shared" si="95"/>
        <v>0</v>
      </c>
      <c r="BG1991" s="187">
        <f t="shared" si="96"/>
        <v>0</v>
      </c>
      <c r="BH1991" s="187">
        <f t="shared" si="97"/>
        <v>0</v>
      </c>
      <c r="BI1991" s="187">
        <f t="shared" si="98"/>
        <v>0</v>
      </c>
      <c r="BJ1991" s="19" t="s">
        <v>82</v>
      </c>
      <c r="BK1991" s="187">
        <f t="shared" si="99"/>
        <v>0</v>
      </c>
      <c r="BL1991" s="19" t="s">
        <v>214</v>
      </c>
      <c r="BM1991" s="186" t="s">
        <v>9662</v>
      </c>
    </row>
    <row r="1992" spans="1:65" s="2" customFormat="1" ht="24" x14ac:dyDescent="0.2">
      <c r="A1992" s="36"/>
      <c r="B1992" s="37"/>
      <c r="C1992" s="175" t="s">
        <v>6734</v>
      </c>
      <c r="D1992" s="175" t="s">
        <v>156</v>
      </c>
      <c r="E1992" s="176" t="s">
        <v>9663</v>
      </c>
      <c r="F1992" s="177" t="s">
        <v>9664</v>
      </c>
      <c r="G1992" s="178" t="s">
        <v>373</v>
      </c>
      <c r="H1992" s="179">
        <v>1</v>
      </c>
      <c r="I1992" s="180"/>
      <c r="J1992" s="181">
        <f t="shared" si="90"/>
        <v>0</v>
      </c>
      <c r="K1992" s="177" t="s">
        <v>28</v>
      </c>
      <c r="L1992" s="41"/>
      <c r="M1992" s="182" t="s">
        <v>28</v>
      </c>
      <c r="N1992" s="183" t="s">
        <v>45</v>
      </c>
      <c r="O1992" s="66"/>
      <c r="P1992" s="184">
        <f t="shared" si="91"/>
        <v>0</v>
      </c>
      <c r="Q1992" s="184">
        <v>1.4999999999999999E-4</v>
      </c>
      <c r="R1992" s="184">
        <f t="shared" si="92"/>
        <v>1.4999999999999999E-4</v>
      </c>
      <c r="S1992" s="184">
        <v>0</v>
      </c>
      <c r="T1992" s="185">
        <f t="shared" si="93"/>
        <v>0</v>
      </c>
      <c r="U1992" s="36"/>
      <c r="V1992" s="36"/>
      <c r="W1992" s="36"/>
      <c r="X1992" s="36"/>
      <c r="Y1992" s="36"/>
      <c r="Z1992" s="36"/>
      <c r="AA1992" s="36"/>
      <c r="AB1992" s="36"/>
      <c r="AC1992" s="36"/>
      <c r="AD1992" s="36"/>
      <c r="AE1992" s="36"/>
      <c r="AR1992" s="186" t="s">
        <v>214</v>
      </c>
      <c r="AT1992" s="186" t="s">
        <v>156</v>
      </c>
      <c r="AU1992" s="186" t="s">
        <v>84</v>
      </c>
      <c r="AY1992" s="19" t="s">
        <v>153</v>
      </c>
      <c r="BE1992" s="187">
        <f t="shared" si="94"/>
        <v>0</v>
      </c>
      <c r="BF1992" s="187">
        <f t="shared" si="95"/>
        <v>0</v>
      </c>
      <c r="BG1992" s="187">
        <f t="shared" si="96"/>
        <v>0</v>
      </c>
      <c r="BH1992" s="187">
        <f t="shared" si="97"/>
        <v>0</v>
      </c>
      <c r="BI1992" s="187">
        <f t="shared" si="98"/>
        <v>0</v>
      </c>
      <c r="BJ1992" s="19" t="s">
        <v>82</v>
      </c>
      <c r="BK1992" s="187">
        <f t="shared" si="99"/>
        <v>0</v>
      </c>
      <c r="BL1992" s="19" t="s">
        <v>214</v>
      </c>
      <c r="BM1992" s="186" t="s">
        <v>9665</v>
      </c>
    </row>
    <row r="1993" spans="1:65" s="2" customFormat="1" ht="24" x14ac:dyDescent="0.2">
      <c r="A1993" s="36"/>
      <c r="B1993" s="37"/>
      <c r="C1993" s="175" t="s">
        <v>6738</v>
      </c>
      <c r="D1993" s="175" t="s">
        <v>156</v>
      </c>
      <c r="E1993" s="176" t="s">
        <v>9666</v>
      </c>
      <c r="F1993" s="177" t="s">
        <v>9667</v>
      </c>
      <c r="G1993" s="178" t="s">
        <v>373</v>
      </c>
      <c r="H1993" s="179">
        <v>1</v>
      </c>
      <c r="I1993" s="180"/>
      <c r="J1993" s="181">
        <f t="shared" si="90"/>
        <v>0</v>
      </c>
      <c r="K1993" s="177" t="s">
        <v>28</v>
      </c>
      <c r="L1993" s="41"/>
      <c r="M1993" s="182" t="s">
        <v>28</v>
      </c>
      <c r="N1993" s="183" t="s">
        <v>45</v>
      </c>
      <c r="O1993" s="66"/>
      <c r="P1993" s="184">
        <f t="shared" si="91"/>
        <v>0</v>
      </c>
      <c r="Q1993" s="184">
        <v>1.4999999999999999E-4</v>
      </c>
      <c r="R1993" s="184">
        <f t="shared" si="92"/>
        <v>1.4999999999999999E-4</v>
      </c>
      <c r="S1993" s="184">
        <v>0</v>
      </c>
      <c r="T1993" s="185">
        <f t="shared" si="93"/>
        <v>0</v>
      </c>
      <c r="U1993" s="36"/>
      <c r="V1993" s="36"/>
      <c r="W1993" s="36"/>
      <c r="X1993" s="36"/>
      <c r="Y1993" s="36"/>
      <c r="Z1993" s="36"/>
      <c r="AA1993" s="36"/>
      <c r="AB1993" s="36"/>
      <c r="AC1993" s="36"/>
      <c r="AD1993" s="36"/>
      <c r="AE1993" s="36"/>
      <c r="AR1993" s="186" t="s">
        <v>214</v>
      </c>
      <c r="AT1993" s="186" t="s">
        <v>156</v>
      </c>
      <c r="AU1993" s="186" t="s">
        <v>84</v>
      </c>
      <c r="AY1993" s="19" t="s">
        <v>153</v>
      </c>
      <c r="BE1993" s="187">
        <f t="shared" si="94"/>
        <v>0</v>
      </c>
      <c r="BF1993" s="187">
        <f t="shared" si="95"/>
        <v>0</v>
      </c>
      <c r="BG1993" s="187">
        <f t="shared" si="96"/>
        <v>0</v>
      </c>
      <c r="BH1993" s="187">
        <f t="shared" si="97"/>
        <v>0</v>
      </c>
      <c r="BI1993" s="187">
        <f t="shared" si="98"/>
        <v>0</v>
      </c>
      <c r="BJ1993" s="19" t="s">
        <v>82</v>
      </c>
      <c r="BK1993" s="187">
        <f t="shared" si="99"/>
        <v>0</v>
      </c>
      <c r="BL1993" s="19" t="s">
        <v>214</v>
      </c>
      <c r="BM1993" s="186" t="s">
        <v>9668</v>
      </c>
    </row>
    <row r="1994" spans="1:65" s="2" customFormat="1" ht="24" x14ac:dyDescent="0.2">
      <c r="A1994" s="36"/>
      <c r="B1994" s="37"/>
      <c r="C1994" s="175" t="s">
        <v>6742</v>
      </c>
      <c r="D1994" s="175" t="s">
        <v>156</v>
      </c>
      <c r="E1994" s="176" t="s">
        <v>9669</v>
      </c>
      <c r="F1994" s="177" t="s">
        <v>9670</v>
      </c>
      <c r="G1994" s="178" t="s">
        <v>373</v>
      </c>
      <c r="H1994" s="179">
        <v>2</v>
      </c>
      <c r="I1994" s="180"/>
      <c r="J1994" s="181">
        <f t="shared" si="90"/>
        <v>0</v>
      </c>
      <c r="K1994" s="177" t="s">
        <v>28</v>
      </c>
      <c r="L1994" s="41"/>
      <c r="M1994" s="182" t="s">
        <v>28</v>
      </c>
      <c r="N1994" s="183" t="s">
        <v>45</v>
      </c>
      <c r="O1994" s="66"/>
      <c r="P1994" s="184">
        <f t="shared" si="91"/>
        <v>0</v>
      </c>
      <c r="Q1994" s="184">
        <v>1.4999999999999999E-4</v>
      </c>
      <c r="R1994" s="184">
        <f t="shared" si="92"/>
        <v>2.9999999999999997E-4</v>
      </c>
      <c r="S1994" s="184">
        <v>0</v>
      </c>
      <c r="T1994" s="185">
        <f t="shared" si="93"/>
        <v>0</v>
      </c>
      <c r="U1994" s="36"/>
      <c r="V1994" s="36"/>
      <c r="W1994" s="36"/>
      <c r="X1994" s="36"/>
      <c r="Y1994" s="36"/>
      <c r="Z1994" s="36"/>
      <c r="AA1994" s="36"/>
      <c r="AB1994" s="36"/>
      <c r="AC1994" s="36"/>
      <c r="AD1994" s="36"/>
      <c r="AE1994" s="36"/>
      <c r="AR1994" s="186" t="s">
        <v>214</v>
      </c>
      <c r="AT1994" s="186" t="s">
        <v>156</v>
      </c>
      <c r="AU1994" s="186" t="s">
        <v>84</v>
      </c>
      <c r="AY1994" s="19" t="s">
        <v>153</v>
      </c>
      <c r="BE1994" s="187">
        <f t="shared" si="94"/>
        <v>0</v>
      </c>
      <c r="BF1994" s="187">
        <f t="shared" si="95"/>
        <v>0</v>
      </c>
      <c r="BG1994" s="187">
        <f t="shared" si="96"/>
        <v>0</v>
      </c>
      <c r="BH1994" s="187">
        <f t="shared" si="97"/>
        <v>0</v>
      </c>
      <c r="BI1994" s="187">
        <f t="shared" si="98"/>
        <v>0</v>
      </c>
      <c r="BJ1994" s="19" t="s">
        <v>82</v>
      </c>
      <c r="BK1994" s="187">
        <f t="shared" si="99"/>
        <v>0</v>
      </c>
      <c r="BL1994" s="19" t="s">
        <v>214</v>
      </c>
      <c r="BM1994" s="186" t="s">
        <v>9671</v>
      </c>
    </row>
    <row r="1995" spans="1:65" s="2" customFormat="1" ht="24" x14ac:dyDescent="0.2">
      <c r="A1995" s="36"/>
      <c r="B1995" s="37"/>
      <c r="C1995" s="175" t="s">
        <v>6747</v>
      </c>
      <c r="D1995" s="175" t="s">
        <v>156</v>
      </c>
      <c r="E1995" s="176" t="s">
        <v>9672</v>
      </c>
      <c r="F1995" s="177" t="s">
        <v>9673</v>
      </c>
      <c r="G1995" s="178" t="s">
        <v>373</v>
      </c>
      <c r="H1995" s="179">
        <v>1</v>
      </c>
      <c r="I1995" s="180"/>
      <c r="J1995" s="181">
        <f t="shared" si="90"/>
        <v>0</v>
      </c>
      <c r="K1995" s="177" t="s">
        <v>28</v>
      </c>
      <c r="L1995" s="41"/>
      <c r="M1995" s="182" t="s">
        <v>28</v>
      </c>
      <c r="N1995" s="183" t="s">
        <v>45</v>
      </c>
      <c r="O1995" s="66"/>
      <c r="P1995" s="184">
        <f t="shared" si="91"/>
        <v>0</v>
      </c>
      <c r="Q1995" s="184">
        <v>1.4999999999999999E-4</v>
      </c>
      <c r="R1995" s="184">
        <f t="shared" si="92"/>
        <v>1.4999999999999999E-4</v>
      </c>
      <c r="S1995" s="184">
        <v>0</v>
      </c>
      <c r="T1995" s="185">
        <f t="shared" si="93"/>
        <v>0</v>
      </c>
      <c r="U1995" s="36"/>
      <c r="V1995" s="36"/>
      <c r="W1995" s="36"/>
      <c r="X1995" s="36"/>
      <c r="Y1995" s="36"/>
      <c r="Z1995" s="36"/>
      <c r="AA1995" s="36"/>
      <c r="AB1995" s="36"/>
      <c r="AC1995" s="36"/>
      <c r="AD1995" s="36"/>
      <c r="AE1995" s="36"/>
      <c r="AR1995" s="186" t="s">
        <v>214</v>
      </c>
      <c r="AT1995" s="186" t="s">
        <v>156</v>
      </c>
      <c r="AU1995" s="186" t="s">
        <v>84</v>
      </c>
      <c r="AY1995" s="19" t="s">
        <v>153</v>
      </c>
      <c r="BE1995" s="187">
        <f t="shared" si="94"/>
        <v>0</v>
      </c>
      <c r="BF1995" s="187">
        <f t="shared" si="95"/>
        <v>0</v>
      </c>
      <c r="BG1995" s="187">
        <f t="shared" si="96"/>
        <v>0</v>
      </c>
      <c r="BH1995" s="187">
        <f t="shared" si="97"/>
        <v>0</v>
      </c>
      <c r="BI1995" s="187">
        <f t="shared" si="98"/>
        <v>0</v>
      </c>
      <c r="BJ1995" s="19" t="s">
        <v>82</v>
      </c>
      <c r="BK1995" s="187">
        <f t="shared" si="99"/>
        <v>0</v>
      </c>
      <c r="BL1995" s="19" t="s">
        <v>214</v>
      </c>
      <c r="BM1995" s="186" t="s">
        <v>9674</v>
      </c>
    </row>
    <row r="1996" spans="1:65" s="2" customFormat="1" ht="24" x14ac:dyDescent="0.2">
      <c r="A1996" s="36"/>
      <c r="B1996" s="37"/>
      <c r="C1996" s="175" t="s">
        <v>6752</v>
      </c>
      <c r="D1996" s="175" t="s">
        <v>156</v>
      </c>
      <c r="E1996" s="176" t="s">
        <v>9675</v>
      </c>
      <c r="F1996" s="177" t="s">
        <v>9676</v>
      </c>
      <c r="G1996" s="178" t="s">
        <v>373</v>
      </c>
      <c r="H1996" s="179">
        <v>1</v>
      </c>
      <c r="I1996" s="180"/>
      <c r="J1996" s="181">
        <f t="shared" si="90"/>
        <v>0</v>
      </c>
      <c r="K1996" s="177" t="s">
        <v>28</v>
      </c>
      <c r="L1996" s="41"/>
      <c r="M1996" s="182" t="s">
        <v>28</v>
      </c>
      <c r="N1996" s="183" t="s">
        <v>45</v>
      </c>
      <c r="O1996" s="66"/>
      <c r="P1996" s="184">
        <f t="shared" si="91"/>
        <v>0</v>
      </c>
      <c r="Q1996" s="184">
        <v>1.4999999999999999E-4</v>
      </c>
      <c r="R1996" s="184">
        <f t="shared" si="92"/>
        <v>1.4999999999999999E-4</v>
      </c>
      <c r="S1996" s="184">
        <v>0</v>
      </c>
      <c r="T1996" s="185">
        <f t="shared" si="93"/>
        <v>0</v>
      </c>
      <c r="U1996" s="36"/>
      <c r="V1996" s="36"/>
      <c r="W1996" s="36"/>
      <c r="X1996" s="36"/>
      <c r="Y1996" s="36"/>
      <c r="Z1996" s="36"/>
      <c r="AA1996" s="36"/>
      <c r="AB1996" s="36"/>
      <c r="AC1996" s="36"/>
      <c r="AD1996" s="36"/>
      <c r="AE1996" s="36"/>
      <c r="AR1996" s="186" t="s">
        <v>214</v>
      </c>
      <c r="AT1996" s="186" t="s">
        <v>156</v>
      </c>
      <c r="AU1996" s="186" t="s">
        <v>84</v>
      </c>
      <c r="AY1996" s="19" t="s">
        <v>153</v>
      </c>
      <c r="BE1996" s="187">
        <f t="shared" si="94"/>
        <v>0</v>
      </c>
      <c r="BF1996" s="187">
        <f t="shared" si="95"/>
        <v>0</v>
      </c>
      <c r="BG1996" s="187">
        <f t="shared" si="96"/>
        <v>0</v>
      </c>
      <c r="BH1996" s="187">
        <f t="shared" si="97"/>
        <v>0</v>
      </c>
      <c r="BI1996" s="187">
        <f t="shared" si="98"/>
        <v>0</v>
      </c>
      <c r="BJ1996" s="19" t="s">
        <v>82</v>
      </c>
      <c r="BK1996" s="187">
        <f t="shared" si="99"/>
        <v>0</v>
      </c>
      <c r="BL1996" s="19" t="s">
        <v>214</v>
      </c>
      <c r="BM1996" s="186" t="s">
        <v>9677</v>
      </c>
    </row>
    <row r="1997" spans="1:65" s="2" customFormat="1" ht="24" x14ac:dyDescent="0.2">
      <c r="A1997" s="36"/>
      <c r="B1997" s="37"/>
      <c r="C1997" s="175" t="s">
        <v>6754</v>
      </c>
      <c r="D1997" s="175" t="s">
        <v>156</v>
      </c>
      <c r="E1997" s="176" t="s">
        <v>9678</v>
      </c>
      <c r="F1997" s="177" t="s">
        <v>9679</v>
      </c>
      <c r="G1997" s="178" t="s">
        <v>373</v>
      </c>
      <c r="H1997" s="179">
        <v>1</v>
      </c>
      <c r="I1997" s="180"/>
      <c r="J1997" s="181">
        <f t="shared" si="90"/>
        <v>0</v>
      </c>
      <c r="K1997" s="177" t="s">
        <v>28</v>
      </c>
      <c r="L1997" s="41"/>
      <c r="M1997" s="182" t="s">
        <v>28</v>
      </c>
      <c r="N1997" s="183" t="s">
        <v>45</v>
      </c>
      <c r="O1997" s="66"/>
      <c r="P1997" s="184">
        <f t="shared" si="91"/>
        <v>0</v>
      </c>
      <c r="Q1997" s="184">
        <v>1.4999999999999999E-4</v>
      </c>
      <c r="R1997" s="184">
        <f t="shared" si="92"/>
        <v>1.4999999999999999E-4</v>
      </c>
      <c r="S1997" s="184">
        <v>0</v>
      </c>
      <c r="T1997" s="185">
        <f t="shared" si="93"/>
        <v>0</v>
      </c>
      <c r="U1997" s="36"/>
      <c r="V1997" s="36"/>
      <c r="W1997" s="36"/>
      <c r="X1997" s="36"/>
      <c r="Y1997" s="36"/>
      <c r="Z1997" s="36"/>
      <c r="AA1997" s="36"/>
      <c r="AB1997" s="36"/>
      <c r="AC1997" s="36"/>
      <c r="AD1997" s="36"/>
      <c r="AE1997" s="36"/>
      <c r="AR1997" s="186" t="s">
        <v>214</v>
      </c>
      <c r="AT1997" s="186" t="s">
        <v>156</v>
      </c>
      <c r="AU1997" s="186" t="s">
        <v>84</v>
      </c>
      <c r="AY1997" s="19" t="s">
        <v>153</v>
      </c>
      <c r="BE1997" s="187">
        <f t="shared" si="94"/>
        <v>0</v>
      </c>
      <c r="BF1997" s="187">
        <f t="shared" si="95"/>
        <v>0</v>
      </c>
      <c r="BG1997" s="187">
        <f t="shared" si="96"/>
        <v>0</v>
      </c>
      <c r="BH1997" s="187">
        <f t="shared" si="97"/>
        <v>0</v>
      </c>
      <c r="BI1997" s="187">
        <f t="shared" si="98"/>
        <v>0</v>
      </c>
      <c r="BJ1997" s="19" t="s">
        <v>82</v>
      </c>
      <c r="BK1997" s="187">
        <f t="shared" si="99"/>
        <v>0</v>
      </c>
      <c r="BL1997" s="19" t="s">
        <v>214</v>
      </c>
      <c r="BM1997" s="186" t="s">
        <v>9680</v>
      </c>
    </row>
    <row r="1998" spans="1:65" s="2" customFormat="1" ht="24" x14ac:dyDescent="0.2">
      <c r="A1998" s="36"/>
      <c r="B1998" s="37"/>
      <c r="C1998" s="175" t="s">
        <v>6762</v>
      </c>
      <c r="D1998" s="175" t="s">
        <v>156</v>
      </c>
      <c r="E1998" s="176" t="s">
        <v>9681</v>
      </c>
      <c r="F1998" s="177" t="s">
        <v>9682</v>
      </c>
      <c r="G1998" s="178" t="s">
        <v>373</v>
      </c>
      <c r="H1998" s="179">
        <v>1</v>
      </c>
      <c r="I1998" s="180"/>
      <c r="J1998" s="181">
        <f t="shared" si="90"/>
        <v>0</v>
      </c>
      <c r="K1998" s="177" t="s">
        <v>28</v>
      </c>
      <c r="L1998" s="41"/>
      <c r="M1998" s="182" t="s">
        <v>28</v>
      </c>
      <c r="N1998" s="183" t="s">
        <v>45</v>
      </c>
      <c r="O1998" s="66"/>
      <c r="P1998" s="184">
        <f t="shared" si="91"/>
        <v>0</v>
      </c>
      <c r="Q1998" s="184">
        <v>1.4999999999999999E-4</v>
      </c>
      <c r="R1998" s="184">
        <f t="shared" si="92"/>
        <v>1.4999999999999999E-4</v>
      </c>
      <c r="S1998" s="184">
        <v>0</v>
      </c>
      <c r="T1998" s="185">
        <f t="shared" si="93"/>
        <v>0</v>
      </c>
      <c r="U1998" s="36"/>
      <c r="V1998" s="36"/>
      <c r="W1998" s="36"/>
      <c r="X1998" s="36"/>
      <c r="Y1998" s="36"/>
      <c r="Z1998" s="36"/>
      <c r="AA1998" s="36"/>
      <c r="AB1998" s="36"/>
      <c r="AC1998" s="36"/>
      <c r="AD1998" s="36"/>
      <c r="AE1998" s="36"/>
      <c r="AR1998" s="186" t="s">
        <v>214</v>
      </c>
      <c r="AT1998" s="186" t="s">
        <v>156</v>
      </c>
      <c r="AU1998" s="186" t="s">
        <v>84</v>
      </c>
      <c r="AY1998" s="19" t="s">
        <v>153</v>
      </c>
      <c r="BE1998" s="187">
        <f t="shared" si="94"/>
        <v>0</v>
      </c>
      <c r="BF1998" s="187">
        <f t="shared" si="95"/>
        <v>0</v>
      </c>
      <c r="BG1998" s="187">
        <f t="shared" si="96"/>
        <v>0</v>
      </c>
      <c r="BH1998" s="187">
        <f t="shared" si="97"/>
        <v>0</v>
      </c>
      <c r="BI1998" s="187">
        <f t="shared" si="98"/>
        <v>0</v>
      </c>
      <c r="BJ1998" s="19" t="s">
        <v>82</v>
      </c>
      <c r="BK1998" s="187">
        <f t="shared" si="99"/>
        <v>0</v>
      </c>
      <c r="BL1998" s="19" t="s">
        <v>214</v>
      </c>
      <c r="BM1998" s="186" t="s">
        <v>9683</v>
      </c>
    </row>
    <row r="1999" spans="1:65" s="2" customFormat="1" ht="24" x14ac:dyDescent="0.2">
      <c r="A1999" s="36"/>
      <c r="B1999" s="37"/>
      <c r="C1999" s="175" t="s">
        <v>6766</v>
      </c>
      <c r="D1999" s="175" t="s">
        <v>156</v>
      </c>
      <c r="E1999" s="176" t="s">
        <v>9684</v>
      </c>
      <c r="F1999" s="177" t="s">
        <v>9685</v>
      </c>
      <c r="G1999" s="178" t="s">
        <v>373</v>
      </c>
      <c r="H1999" s="179">
        <v>1</v>
      </c>
      <c r="I1999" s="180"/>
      <c r="J1999" s="181">
        <f t="shared" si="90"/>
        <v>0</v>
      </c>
      <c r="K1999" s="177" t="s">
        <v>28</v>
      </c>
      <c r="L1999" s="41"/>
      <c r="M1999" s="182" t="s">
        <v>28</v>
      </c>
      <c r="N1999" s="183" t="s">
        <v>45</v>
      </c>
      <c r="O1999" s="66"/>
      <c r="P1999" s="184">
        <f t="shared" si="91"/>
        <v>0</v>
      </c>
      <c r="Q1999" s="184">
        <v>1.4999999999999999E-4</v>
      </c>
      <c r="R1999" s="184">
        <f t="shared" si="92"/>
        <v>1.4999999999999999E-4</v>
      </c>
      <c r="S1999" s="184">
        <v>0</v>
      </c>
      <c r="T1999" s="185">
        <f t="shared" si="93"/>
        <v>0</v>
      </c>
      <c r="U1999" s="36"/>
      <c r="V1999" s="36"/>
      <c r="W1999" s="36"/>
      <c r="X1999" s="36"/>
      <c r="Y1999" s="36"/>
      <c r="Z1999" s="36"/>
      <c r="AA1999" s="36"/>
      <c r="AB1999" s="36"/>
      <c r="AC1999" s="36"/>
      <c r="AD1999" s="36"/>
      <c r="AE1999" s="36"/>
      <c r="AR1999" s="186" t="s">
        <v>214</v>
      </c>
      <c r="AT1999" s="186" t="s">
        <v>156</v>
      </c>
      <c r="AU1999" s="186" t="s">
        <v>84</v>
      </c>
      <c r="AY1999" s="19" t="s">
        <v>153</v>
      </c>
      <c r="BE1999" s="187">
        <f t="shared" si="94"/>
        <v>0</v>
      </c>
      <c r="BF1999" s="187">
        <f t="shared" si="95"/>
        <v>0</v>
      </c>
      <c r="BG1999" s="187">
        <f t="shared" si="96"/>
        <v>0</v>
      </c>
      <c r="BH1999" s="187">
        <f t="shared" si="97"/>
        <v>0</v>
      </c>
      <c r="BI1999" s="187">
        <f t="shared" si="98"/>
        <v>0</v>
      </c>
      <c r="BJ1999" s="19" t="s">
        <v>82</v>
      </c>
      <c r="BK1999" s="187">
        <f t="shared" si="99"/>
        <v>0</v>
      </c>
      <c r="BL1999" s="19" t="s">
        <v>214</v>
      </c>
      <c r="BM1999" s="186" t="s">
        <v>9686</v>
      </c>
    </row>
    <row r="2000" spans="1:65" s="2" customFormat="1" ht="24" x14ac:dyDescent="0.2">
      <c r="A2000" s="36"/>
      <c r="B2000" s="37"/>
      <c r="C2000" s="175" t="s">
        <v>6790</v>
      </c>
      <c r="D2000" s="175" t="s">
        <v>156</v>
      </c>
      <c r="E2000" s="176" t="s">
        <v>9687</v>
      </c>
      <c r="F2000" s="177" t="s">
        <v>9688</v>
      </c>
      <c r="G2000" s="178" t="s">
        <v>373</v>
      </c>
      <c r="H2000" s="179">
        <v>1</v>
      </c>
      <c r="I2000" s="180"/>
      <c r="J2000" s="181">
        <f t="shared" si="90"/>
        <v>0</v>
      </c>
      <c r="K2000" s="177" t="s">
        <v>28</v>
      </c>
      <c r="L2000" s="41"/>
      <c r="M2000" s="182" t="s">
        <v>28</v>
      </c>
      <c r="N2000" s="183" t="s">
        <v>45</v>
      </c>
      <c r="O2000" s="66"/>
      <c r="P2000" s="184">
        <f t="shared" si="91"/>
        <v>0</v>
      </c>
      <c r="Q2000" s="184">
        <v>1.4999999999999999E-4</v>
      </c>
      <c r="R2000" s="184">
        <f t="shared" si="92"/>
        <v>1.4999999999999999E-4</v>
      </c>
      <c r="S2000" s="184">
        <v>0</v>
      </c>
      <c r="T2000" s="185">
        <f t="shared" si="93"/>
        <v>0</v>
      </c>
      <c r="U2000" s="36"/>
      <c r="V2000" s="36"/>
      <c r="W2000" s="36"/>
      <c r="X2000" s="36"/>
      <c r="Y2000" s="36"/>
      <c r="Z2000" s="36"/>
      <c r="AA2000" s="36"/>
      <c r="AB2000" s="36"/>
      <c r="AC2000" s="36"/>
      <c r="AD2000" s="36"/>
      <c r="AE2000" s="36"/>
      <c r="AR2000" s="186" t="s">
        <v>214</v>
      </c>
      <c r="AT2000" s="186" t="s">
        <v>156</v>
      </c>
      <c r="AU2000" s="186" t="s">
        <v>84</v>
      </c>
      <c r="AY2000" s="19" t="s">
        <v>153</v>
      </c>
      <c r="BE2000" s="187">
        <f t="shared" si="94"/>
        <v>0</v>
      </c>
      <c r="BF2000" s="187">
        <f t="shared" si="95"/>
        <v>0</v>
      </c>
      <c r="BG2000" s="187">
        <f t="shared" si="96"/>
        <v>0</v>
      </c>
      <c r="BH2000" s="187">
        <f t="shared" si="97"/>
        <v>0</v>
      </c>
      <c r="BI2000" s="187">
        <f t="shared" si="98"/>
        <v>0</v>
      </c>
      <c r="BJ2000" s="19" t="s">
        <v>82</v>
      </c>
      <c r="BK2000" s="187">
        <f t="shared" si="99"/>
        <v>0</v>
      </c>
      <c r="BL2000" s="19" t="s">
        <v>214</v>
      </c>
      <c r="BM2000" s="186" t="s">
        <v>9689</v>
      </c>
    </row>
    <row r="2001" spans="1:65" s="2" customFormat="1" ht="24" x14ac:dyDescent="0.2">
      <c r="A2001" s="36"/>
      <c r="B2001" s="37"/>
      <c r="C2001" s="175" t="s">
        <v>6795</v>
      </c>
      <c r="D2001" s="175" t="s">
        <v>156</v>
      </c>
      <c r="E2001" s="176" t="s">
        <v>9690</v>
      </c>
      <c r="F2001" s="177" t="s">
        <v>9691</v>
      </c>
      <c r="G2001" s="178" t="s">
        <v>373</v>
      </c>
      <c r="H2001" s="179">
        <v>1</v>
      </c>
      <c r="I2001" s="180"/>
      <c r="J2001" s="181">
        <f t="shared" si="90"/>
        <v>0</v>
      </c>
      <c r="K2001" s="177" t="s">
        <v>28</v>
      </c>
      <c r="L2001" s="41"/>
      <c r="M2001" s="182" t="s">
        <v>28</v>
      </c>
      <c r="N2001" s="183" t="s">
        <v>45</v>
      </c>
      <c r="O2001" s="66"/>
      <c r="P2001" s="184">
        <f t="shared" si="91"/>
        <v>0</v>
      </c>
      <c r="Q2001" s="184">
        <v>1.4999999999999999E-4</v>
      </c>
      <c r="R2001" s="184">
        <f t="shared" si="92"/>
        <v>1.4999999999999999E-4</v>
      </c>
      <c r="S2001" s="184">
        <v>0</v>
      </c>
      <c r="T2001" s="185">
        <f t="shared" si="93"/>
        <v>0</v>
      </c>
      <c r="U2001" s="36"/>
      <c r="V2001" s="36"/>
      <c r="W2001" s="36"/>
      <c r="X2001" s="36"/>
      <c r="Y2001" s="36"/>
      <c r="Z2001" s="36"/>
      <c r="AA2001" s="36"/>
      <c r="AB2001" s="36"/>
      <c r="AC2001" s="36"/>
      <c r="AD2001" s="36"/>
      <c r="AE2001" s="36"/>
      <c r="AR2001" s="186" t="s">
        <v>214</v>
      </c>
      <c r="AT2001" s="186" t="s">
        <v>156</v>
      </c>
      <c r="AU2001" s="186" t="s">
        <v>84</v>
      </c>
      <c r="AY2001" s="19" t="s">
        <v>153</v>
      </c>
      <c r="BE2001" s="187">
        <f t="shared" si="94"/>
        <v>0</v>
      </c>
      <c r="BF2001" s="187">
        <f t="shared" si="95"/>
        <v>0</v>
      </c>
      <c r="BG2001" s="187">
        <f t="shared" si="96"/>
        <v>0</v>
      </c>
      <c r="BH2001" s="187">
        <f t="shared" si="97"/>
        <v>0</v>
      </c>
      <c r="BI2001" s="187">
        <f t="shared" si="98"/>
        <v>0</v>
      </c>
      <c r="BJ2001" s="19" t="s">
        <v>82</v>
      </c>
      <c r="BK2001" s="187">
        <f t="shared" si="99"/>
        <v>0</v>
      </c>
      <c r="BL2001" s="19" t="s">
        <v>214</v>
      </c>
      <c r="BM2001" s="186" t="s">
        <v>9692</v>
      </c>
    </row>
    <row r="2002" spans="1:65" s="2" customFormat="1" ht="24" x14ac:dyDescent="0.2">
      <c r="A2002" s="36"/>
      <c r="B2002" s="37"/>
      <c r="C2002" s="175" t="s">
        <v>6800</v>
      </c>
      <c r="D2002" s="175" t="s">
        <v>156</v>
      </c>
      <c r="E2002" s="176" t="s">
        <v>9693</v>
      </c>
      <c r="F2002" s="177" t="s">
        <v>9694</v>
      </c>
      <c r="G2002" s="178" t="s">
        <v>373</v>
      </c>
      <c r="H2002" s="179">
        <v>1</v>
      </c>
      <c r="I2002" s="180"/>
      <c r="J2002" s="181">
        <f t="shared" si="90"/>
        <v>0</v>
      </c>
      <c r="K2002" s="177" t="s">
        <v>28</v>
      </c>
      <c r="L2002" s="41"/>
      <c r="M2002" s="182" t="s">
        <v>28</v>
      </c>
      <c r="N2002" s="183" t="s">
        <v>45</v>
      </c>
      <c r="O2002" s="66"/>
      <c r="P2002" s="184">
        <f t="shared" si="91"/>
        <v>0</v>
      </c>
      <c r="Q2002" s="184">
        <v>1.4999999999999999E-4</v>
      </c>
      <c r="R2002" s="184">
        <f t="shared" si="92"/>
        <v>1.4999999999999999E-4</v>
      </c>
      <c r="S2002" s="184">
        <v>0</v>
      </c>
      <c r="T2002" s="185">
        <f t="shared" si="93"/>
        <v>0</v>
      </c>
      <c r="U2002" s="36"/>
      <c r="V2002" s="36"/>
      <c r="W2002" s="36"/>
      <c r="X2002" s="36"/>
      <c r="Y2002" s="36"/>
      <c r="Z2002" s="36"/>
      <c r="AA2002" s="36"/>
      <c r="AB2002" s="36"/>
      <c r="AC2002" s="36"/>
      <c r="AD2002" s="36"/>
      <c r="AE2002" s="36"/>
      <c r="AR2002" s="186" t="s">
        <v>214</v>
      </c>
      <c r="AT2002" s="186" t="s">
        <v>156</v>
      </c>
      <c r="AU2002" s="186" t="s">
        <v>84</v>
      </c>
      <c r="AY2002" s="19" t="s">
        <v>153</v>
      </c>
      <c r="BE2002" s="187">
        <f t="shared" si="94"/>
        <v>0</v>
      </c>
      <c r="BF2002" s="187">
        <f t="shared" si="95"/>
        <v>0</v>
      </c>
      <c r="BG2002" s="187">
        <f t="shared" si="96"/>
        <v>0</v>
      </c>
      <c r="BH2002" s="187">
        <f t="shared" si="97"/>
        <v>0</v>
      </c>
      <c r="BI2002" s="187">
        <f t="shared" si="98"/>
        <v>0</v>
      </c>
      <c r="BJ2002" s="19" t="s">
        <v>82</v>
      </c>
      <c r="BK2002" s="187">
        <f t="shared" si="99"/>
        <v>0</v>
      </c>
      <c r="BL2002" s="19" t="s">
        <v>214</v>
      </c>
      <c r="BM2002" s="186" t="s">
        <v>9695</v>
      </c>
    </row>
    <row r="2003" spans="1:65" s="2" customFormat="1" ht="24" x14ac:dyDescent="0.2">
      <c r="A2003" s="36"/>
      <c r="B2003" s="37"/>
      <c r="C2003" s="175" t="s">
        <v>6805</v>
      </c>
      <c r="D2003" s="175" t="s">
        <v>156</v>
      </c>
      <c r="E2003" s="176" t="s">
        <v>9696</v>
      </c>
      <c r="F2003" s="177" t="s">
        <v>9697</v>
      </c>
      <c r="G2003" s="178" t="s">
        <v>373</v>
      </c>
      <c r="H2003" s="179">
        <v>1</v>
      </c>
      <c r="I2003" s="180"/>
      <c r="J2003" s="181">
        <f t="shared" si="90"/>
        <v>0</v>
      </c>
      <c r="K2003" s="177" t="s">
        <v>28</v>
      </c>
      <c r="L2003" s="41"/>
      <c r="M2003" s="182" t="s">
        <v>28</v>
      </c>
      <c r="N2003" s="183" t="s">
        <v>45</v>
      </c>
      <c r="O2003" s="66"/>
      <c r="P2003" s="184">
        <f t="shared" si="91"/>
        <v>0</v>
      </c>
      <c r="Q2003" s="184">
        <v>1.4999999999999999E-4</v>
      </c>
      <c r="R2003" s="184">
        <f t="shared" si="92"/>
        <v>1.4999999999999999E-4</v>
      </c>
      <c r="S2003" s="184">
        <v>0</v>
      </c>
      <c r="T2003" s="185">
        <f t="shared" si="93"/>
        <v>0</v>
      </c>
      <c r="U2003" s="36"/>
      <c r="V2003" s="36"/>
      <c r="W2003" s="36"/>
      <c r="X2003" s="36"/>
      <c r="Y2003" s="36"/>
      <c r="Z2003" s="36"/>
      <c r="AA2003" s="36"/>
      <c r="AB2003" s="36"/>
      <c r="AC2003" s="36"/>
      <c r="AD2003" s="36"/>
      <c r="AE2003" s="36"/>
      <c r="AR2003" s="186" t="s">
        <v>214</v>
      </c>
      <c r="AT2003" s="186" t="s">
        <v>156</v>
      </c>
      <c r="AU2003" s="186" t="s">
        <v>84</v>
      </c>
      <c r="AY2003" s="19" t="s">
        <v>153</v>
      </c>
      <c r="BE2003" s="187">
        <f t="shared" si="94"/>
        <v>0</v>
      </c>
      <c r="BF2003" s="187">
        <f t="shared" si="95"/>
        <v>0</v>
      </c>
      <c r="BG2003" s="187">
        <f t="shared" si="96"/>
        <v>0</v>
      </c>
      <c r="BH2003" s="187">
        <f t="shared" si="97"/>
        <v>0</v>
      </c>
      <c r="BI2003" s="187">
        <f t="shared" si="98"/>
        <v>0</v>
      </c>
      <c r="BJ2003" s="19" t="s">
        <v>82</v>
      </c>
      <c r="BK2003" s="187">
        <f t="shared" si="99"/>
        <v>0</v>
      </c>
      <c r="BL2003" s="19" t="s">
        <v>214</v>
      </c>
      <c r="BM2003" s="186" t="s">
        <v>9698</v>
      </c>
    </row>
    <row r="2004" spans="1:65" s="2" customFormat="1" ht="24" x14ac:dyDescent="0.2">
      <c r="A2004" s="36"/>
      <c r="B2004" s="37"/>
      <c r="C2004" s="175" t="s">
        <v>6810</v>
      </c>
      <c r="D2004" s="175" t="s">
        <v>156</v>
      </c>
      <c r="E2004" s="176" t="s">
        <v>9699</v>
      </c>
      <c r="F2004" s="177" t="s">
        <v>9700</v>
      </c>
      <c r="G2004" s="178" t="s">
        <v>373</v>
      </c>
      <c r="H2004" s="179">
        <v>2</v>
      </c>
      <c r="I2004" s="180"/>
      <c r="J2004" s="181">
        <f t="shared" si="90"/>
        <v>0</v>
      </c>
      <c r="K2004" s="177" t="s">
        <v>28</v>
      </c>
      <c r="L2004" s="41"/>
      <c r="M2004" s="182" t="s">
        <v>28</v>
      </c>
      <c r="N2004" s="183" t="s">
        <v>45</v>
      </c>
      <c r="O2004" s="66"/>
      <c r="P2004" s="184">
        <f t="shared" si="91"/>
        <v>0</v>
      </c>
      <c r="Q2004" s="184">
        <v>1.4999999999999999E-4</v>
      </c>
      <c r="R2004" s="184">
        <f t="shared" si="92"/>
        <v>2.9999999999999997E-4</v>
      </c>
      <c r="S2004" s="184">
        <v>0</v>
      </c>
      <c r="T2004" s="185">
        <f t="shared" si="93"/>
        <v>0</v>
      </c>
      <c r="U2004" s="36"/>
      <c r="V2004" s="36"/>
      <c r="W2004" s="36"/>
      <c r="X2004" s="36"/>
      <c r="Y2004" s="36"/>
      <c r="Z2004" s="36"/>
      <c r="AA2004" s="36"/>
      <c r="AB2004" s="36"/>
      <c r="AC2004" s="36"/>
      <c r="AD2004" s="36"/>
      <c r="AE2004" s="36"/>
      <c r="AR2004" s="186" t="s">
        <v>214</v>
      </c>
      <c r="AT2004" s="186" t="s">
        <v>156</v>
      </c>
      <c r="AU2004" s="186" t="s">
        <v>84</v>
      </c>
      <c r="AY2004" s="19" t="s">
        <v>153</v>
      </c>
      <c r="BE2004" s="187">
        <f t="shared" si="94"/>
        <v>0</v>
      </c>
      <c r="BF2004" s="187">
        <f t="shared" si="95"/>
        <v>0</v>
      </c>
      <c r="BG2004" s="187">
        <f t="shared" si="96"/>
        <v>0</v>
      </c>
      <c r="BH2004" s="187">
        <f t="shared" si="97"/>
        <v>0</v>
      </c>
      <c r="BI2004" s="187">
        <f t="shared" si="98"/>
        <v>0</v>
      </c>
      <c r="BJ2004" s="19" t="s">
        <v>82</v>
      </c>
      <c r="BK2004" s="187">
        <f t="shared" si="99"/>
        <v>0</v>
      </c>
      <c r="BL2004" s="19" t="s">
        <v>214</v>
      </c>
      <c r="BM2004" s="186" t="s">
        <v>9701</v>
      </c>
    </row>
    <row r="2005" spans="1:65" s="2" customFormat="1" ht="24" x14ac:dyDescent="0.2">
      <c r="A2005" s="36"/>
      <c r="B2005" s="37"/>
      <c r="C2005" s="175" t="s">
        <v>6814</v>
      </c>
      <c r="D2005" s="175" t="s">
        <v>156</v>
      </c>
      <c r="E2005" s="176" t="s">
        <v>9702</v>
      </c>
      <c r="F2005" s="177" t="s">
        <v>9703</v>
      </c>
      <c r="G2005" s="178" t="s">
        <v>373</v>
      </c>
      <c r="H2005" s="179">
        <v>1</v>
      </c>
      <c r="I2005" s="180"/>
      <c r="J2005" s="181">
        <f t="shared" si="90"/>
        <v>0</v>
      </c>
      <c r="K2005" s="177" t="s">
        <v>28</v>
      </c>
      <c r="L2005" s="41"/>
      <c r="M2005" s="182" t="s">
        <v>28</v>
      </c>
      <c r="N2005" s="183" t="s">
        <v>45</v>
      </c>
      <c r="O2005" s="66"/>
      <c r="P2005" s="184">
        <f t="shared" si="91"/>
        <v>0</v>
      </c>
      <c r="Q2005" s="184">
        <v>1.4999999999999999E-4</v>
      </c>
      <c r="R2005" s="184">
        <f t="shared" si="92"/>
        <v>1.4999999999999999E-4</v>
      </c>
      <c r="S2005" s="184">
        <v>0</v>
      </c>
      <c r="T2005" s="185">
        <f t="shared" si="93"/>
        <v>0</v>
      </c>
      <c r="U2005" s="36"/>
      <c r="V2005" s="36"/>
      <c r="W2005" s="36"/>
      <c r="X2005" s="36"/>
      <c r="Y2005" s="36"/>
      <c r="Z2005" s="36"/>
      <c r="AA2005" s="36"/>
      <c r="AB2005" s="36"/>
      <c r="AC2005" s="36"/>
      <c r="AD2005" s="36"/>
      <c r="AE2005" s="36"/>
      <c r="AR2005" s="186" t="s">
        <v>214</v>
      </c>
      <c r="AT2005" s="186" t="s">
        <v>156</v>
      </c>
      <c r="AU2005" s="186" t="s">
        <v>84</v>
      </c>
      <c r="AY2005" s="19" t="s">
        <v>153</v>
      </c>
      <c r="BE2005" s="187">
        <f t="shared" si="94"/>
        <v>0</v>
      </c>
      <c r="BF2005" s="187">
        <f t="shared" si="95"/>
        <v>0</v>
      </c>
      <c r="BG2005" s="187">
        <f t="shared" si="96"/>
        <v>0</v>
      </c>
      <c r="BH2005" s="187">
        <f t="shared" si="97"/>
        <v>0</v>
      </c>
      <c r="BI2005" s="187">
        <f t="shared" si="98"/>
        <v>0</v>
      </c>
      <c r="BJ2005" s="19" t="s">
        <v>82</v>
      </c>
      <c r="BK2005" s="187">
        <f t="shared" si="99"/>
        <v>0</v>
      </c>
      <c r="BL2005" s="19" t="s">
        <v>214</v>
      </c>
      <c r="BM2005" s="186" t="s">
        <v>9704</v>
      </c>
    </row>
    <row r="2006" spans="1:65" s="2" customFormat="1" ht="24" x14ac:dyDescent="0.2">
      <c r="A2006" s="36"/>
      <c r="B2006" s="37"/>
      <c r="C2006" s="175" t="s">
        <v>6818</v>
      </c>
      <c r="D2006" s="175" t="s">
        <v>156</v>
      </c>
      <c r="E2006" s="176" t="s">
        <v>9705</v>
      </c>
      <c r="F2006" s="177" t="s">
        <v>9706</v>
      </c>
      <c r="G2006" s="178" t="s">
        <v>373</v>
      </c>
      <c r="H2006" s="179">
        <v>1</v>
      </c>
      <c r="I2006" s="180"/>
      <c r="J2006" s="181">
        <f t="shared" si="90"/>
        <v>0</v>
      </c>
      <c r="K2006" s="177" t="s">
        <v>28</v>
      </c>
      <c r="L2006" s="41"/>
      <c r="M2006" s="182" t="s">
        <v>28</v>
      </c>
      <c r="N2006" s="183" t="s">
        <v>45</v>
      </c>
      <c r="O2006" s="66"/>
      <c r="P2006" s="184">
        <f t="shared" si="91"/>
        <v>0</v>
      </c>
      <c r="Q2006" s="184">
        <v>1.4999999999999999E-4</v>
      </c>
      <c r="R2006" s="184">
        <f t="shared" si="92"/>
        <v>1.4999999999999999E-4</v>
      </c>
      <c r="S2006" s="184">
        <v>0</v>
      </c>
      <c r="T2006" s="185">
        <f t="shared" si="93"/>
        <v>0</v>
      </c>
      <c r="U2006" s="36"/>
      <c r="V2006" s="36"/>
      <c r="W2006" s="36"/>
      <c r="X2006" s="36"/>
      <c r="Y2006" s="36"/>
      <c r="Z2006" s="36"/>
      <c r="AA2006" s="36"/>
      <c r="AB2006" s="36"/>
      <c r="AC2006" s="36"/>
      <c r="AD2006" s="36"/>
      <c r="AE2006" s="36"/>
      <c r="AR2006" s="186" t="s">
        <v>214</v>
      </c>
      <c r="AT2006" s="186" t="s">
        <v>156</v>
      </c>
      <c r="AU2006" s="186" t="s">
        <v>84</v>
      </c>
      <c r="AY2006" s="19" t="s">
        <v>153</v>
      </c>
      <c r="BE2006" s="187">
        <f t="shared" si="94"/>
        <v>0</v>
      </c>
      <c r="BF2006" s="187">
        <f t="shared" si="95"/>
        <v>0</v>
      </c>
      <c r="BG2006" s="187">
        <f t="shared" si="96"/>
        <v>0</v>
      </c>
      <c r="BH2006" s="187">
        <f t="shared" si="97"/>
        <v>0</v>
      </c>
      <c r="BI2006" s="187">
        <f t="shared" si="98"/>
        <v>0</v>
      </c>
      <c r="BJ2006" s="19" t="s">
        <v>82</v>
      </c>
      <c r="BK2006" s="187">
        <f t="shared" si="99"/>
        <v>0</v>
      </c>
      <c r="BL2006" s="19" t="s">
        <v>214</v>
      </c>
      <c r="BM2006" s="186" t="s">
        <v>9707</v>
      </c>
    </row>
    <row r="2007" spans="1:65" s="2" customFormat="1" ht="24" x14ac:dyDescent="0.2">
      <c r="A2007" s="36"/>
      <c r="B2007" s="37"/>
      <c r="C2007" s="175" t="s">
        <v>6825</v>
      </c>
      <c r="D2007" s="175" t="s">
        <v>156</v>
      </c>
      <c r="E2007" s="176" t="s">
        <v>9708</v>
      </c>
      <c r="F2007" s="177" t="s">
        <v>9709</v>
      </c>
      <c r="G2007" s="178" t="s">
        <v>373</v>
      </c>
      <c r="H2007" s="179">
        <v>1</v>
      </c>
      <c r="I2007" s="180"/>
      <c r="J2007" s="181">
        <f t="shared" si="90"/>
        <v>0</v>
      </c>
      <c r="K2007" s="177" t="s">
        <v>28</v>
      </c>
      <c r="L2007" s="41"/>
      <c r="M2007" s="182" t="s">
        <v>28</v>
      </c>
      <c r="N2007" s="183" t="s">
        <v>45</v>
      </c>
      <c r="O2007" s="66"/>
      <c r="P2007" s="184">
        <f t="shared" si="91"/>
        <v>0</v>
      </c>
      <c r="Q2007" s="184">
        <v>1.4999999999999999E-4</v>
      </c>
      <c r="R2007" s="184">
        <f t="shared" si="92"/>
        <v>1.4999999999999999E-4</v>
      </c>
      <c r="S2007" s="184">
        <v>0</v>
      </c>
      <c r="T2007" s="185">
        <f t="shared" si="93"/>
        <v>0</v>
      </c>
      <c r="U2007" s="36"/>
      <c r="V2007" s="36"/>
      <c r="W2007" s="36"/>
      <c r="X2007" s="36"/>
      <c r="Y2007" s="36"/>
      <c r="Z2007" s="36"/>
      <c r="AA2007" s="36"/>
      <c r="AB2007" s="36"/>
      <c r="AC2007" s="36"/>
      <c r="AD2007" s="36"/>
      <c r="AE2007" s="36"/>
      <c r="AR2007" s="186" t="s">
        <v>214</v>
      </c>
      <c r="AT2007" s="186" t="s">
        <v>156</v>
      </c>
      <c r="AU2007" s="186" t="s">
        <v>84</v>
      </c>
      <c r="AY2007" s="19" t="s">
        <v>153</v>
      </c>
      <c r="BE2007" s="187">
        <f t="shared" si="94"/>
        <v>0</v>
      </c>
      <c r="BF2007" s="187">
        <f t="shared" si="95"/>
        <v>0</v>
      </c>
      <c r="BG2007" s="187">
        <f t="shared" si="96"/>
        <v>0</v>
      </c>
      <c r="BH2007" s="187">
        <f t="shared" si="97"/>
        <v>0</v>
      </c>
      <c r="BI2007" s="187">
        <f t="shared" si="98"/>
        <v>0</v>
      </c>
      <c r="BJ2007" s="19" t="s">
        <v>82</v>
      </c>
      <c r="BK2007" s="187">
        <f t="shared" si="99"/>
        <v>0</v>
      </c>
      <c r="BL2007" s="19" t="s">
        <v>214</v>
      </c>
      <c r="BM2007" s="186" t="s">
        <v>9710</v>
      </c>
    </row>
    <row r="2008" spans="1:65" s="2" customFormat="1" ht="24" x14ac:dyDescent="0.2">
      <c r="A2008" s="36"/>
      <c r="B2008" s="37"/>
      <c r="C2008" s="175" t="s">
        <v>6827</v>
      </c>
      <c r="D2008" s="175" t="s">
        <v>156</v>
      </c>
      <c r="E2008" s="176" t="s">
        <v>9711</v>
      </c>
      <c r="F2008" s="177" t="s">
        <v>9712</v>
      </c>
      <c r="G2008" s="178" t="s">
        <v>373</v>
      </c>
      <c r="H2008" s="179">
        <v>1</v>
      </c>
      <c r="I2008" s="180"/>
      <c r="J2008" s="181">
        <f t="shared" si="90"/>
        <v>0</v>
      </c>
      <c r="K2008" s="177" t="s">
        <v>28</v>
      </c>
      <c r="L2008" s="41"/>
      <c r="M2008" s="182" t="s">
        <v>28</v>
      </c>
      <c r="N2008" s="183" t="s">
        <v>45</v>
      </c>
      <c r="O2008" s="66"/>
      <c r="P2008" s="184">
        <f t="shared" si="91"/>
        <v>0</v>
      </c>
      <c r="Q2008" s="184">
        <v>1.4999999999999999E-4</v>
      </c>
      <c r="R2008" s="184">
        <f t="shared" si="92"/>
        <v>1.4999999999999999E-4</v>
      </c>
      <c r="S2008" s="184">
        <v>0</v>
      </c>
      <c r="T2008" s="185">
        <f t="shared" si="93"/>
        <v>0</v>
      </c>
      <c r="U2008" s="36"/>
      <c r="V2008" s="36"/>
      <c r="W2008" s="36"/>
      <c r="X2008" s="36"/>
      <c r="Y2008" s="36"/>
      <c r="Z2008" s="36"/>
      <c r="AA2008" s="36"/>
      <c r="AB2008" s="36"/>
      <c r="AC2008" s="36"/>
      <c r="AD2008" s="36"/>
      <c r="AE2008" s="36"/>
      <c r="AR2008" s="186" t="s">
        <v>214</v>
      </c>
      <c r="AT2008" s="186" t="s">
        <v>156</v>
      </c>
      <c r="AU2008" s="186" t="s">
        <v>84</v>
      </c>
      <c r="AY2008" s="19" t="s">
        <v>153</v>
      </c>
      <c r="BE2008" s="187">
        <f t="shared" si="94"/>
        <v>0</v>
      </c>
      <c r="BF2008" s="187">
        <f t="shared" si="95"/>
        <v>0</v>
      </c>
      <c r="BG2008" s="187">
        <f t="shared" si="96"/>
        <v>0</v>
      </c>
      <c r="BH2008" s="187">
        <f t="shared" si="97"/>
        <v>0</v>
      </c>
      <c r="BI2008" s="187">
        <f t="shared" si="98"/>
        <v>0</v>
      </c>
      <c r="BJ2008" s="19" t="s">
        <v>82</v>
      </c>
      <c r="BK2008" s="187">
        <f t="shared" si="99"/>
        <v>0</v>
      </c>
      <c r="BL2008" s="19" t="s">
        <v>214</v>
      </c>
      <c r="BM2008" s="186" t="s">
        <v>9713</v>
      </c>
    </row>
    <row r="2009" spans="1:65" s="2" customFormat="1" ht="24" x14ac:dyDescent="0.2">
      <c r="A2009" s="36"/>
      <c r="B2009" s="37"/>
      <c r="C2009" s="175" t="s">
        <v>6832</v>
      </c>
      <c r="D2009" s="175" t="s">
        <v>156</v>
      </c>
      <c r="E2009" s="176" t="s">
        <v>9714</v>
      </c>
      <c r="F2009" s="177" t="s">
        <v>9715</v>
      </c>
      <c r="G2009" s="178" t="s">
        <v>373</v>
      </c>
      <c r="H2009" s="179">
        <v>2</v>
      </c>
      <c r="I2009" s="180"/>
      <c r="J2009" s="181">
        <f t="shared" si="90"/>
        <v>0</v>
      </c>
      <c r="K2009" s="177" t="s">
        <v>28</v>
      </c>
      <c r="L2009" s="41"/>
      <c r="M2009" s="182" t="s">
        <v>28</v>
      </c>
      <c r="N2009" s="183" t="s">
        <v>45</v>
      </c>
      <c r="O2009" s="66"/>
      <c r="P2009" s="184">
        <f t="shared" si="91"/>
        <v>0</v>
      </c>
      <c r="Q2009" s="184">
        <v>1.4999999999999999E-4</v>
      </c>
      <c r="R2009" s="184">
        <f t="shared" si="92"/>
        <v>2.9999999999999997E-4</v>
      </c>
      <c r="S2009" s="184">
        <v>0</v>
      </c>
      <c r="T2009" s="185">
        <f t="shared" si="93"/>
        <v>0</v>
      </c>
      <c r="U2009" s="36"/>
      <c r="V2009" s="36"/>
      <c r="W2009" s="36"/>
      <c r="X2009" s="36"/>
      <c r="Y2009" s="36"/>
      <c r="Z2009" s="36"/>
      <c r="AA2009" s="36"/>
      <c r="AB2009" s="36"/>
      <c r="AC2009" s="36"/>
      <c r="AD2009" s="36"/>
      <c r="AE2009" s="36"/>
      <c r="AR2009" s="186" t="s">
        <v>214</v>
      </c>
      <c r="AT2009" s="186" t="s">
        <v>156</v>
      </c>
      <c r="AU2009" s="186" t="s">
        <v>84</v>
      </c>
      <c r="AY2009" s="19" t="s">
        <v>153</v>
      </c>
      <c r="BE2009" s="187">
        <f t="shared" si="94"/>
        <v>0</v>
      </c>
      <c r="BF2009" s="187">
        <f t="shared" si="95"/>
        <v>0</v>
      </c>
      <c r="BG2009" s="187">
        <f t="shared" si="96"/>
        <v>0</v>
      </c>
      <c r="BH2009" s="187">
        <f t="shared" si="97"/>
        <v>0</v>
      </c>
      <c r="BI2009" s="187">
        <f t="shared" si="98"/>
        <v>0</v>
      </c>
      <c r="BJ2009" s="19" t="s">
        <v>82</v>
      </c>
      <c r="BK2009" s="187">
        <f t="shared" si="99"/>
        <v>0</v>
      </c>
      <c r="BL2009" s="19" t="s">
        <v>214</v>
      </c>
      <c r="BM2009" s="186" t="s">
        <v>9716</v>
      </c>
    </row>
    <row r="2010" spans="1:65" s="2" customFormat="1" ht="24" x14ac:dyDescent="0.2">
      <c r="A2010" s="36"/>
      <c r="B2010" s="37"/>
      <c r="C2010" s="175" t="s">
        <v>6836</v>
      </c>
      <c r="D2010" s="175" t="s">
        <v>156</v>
      </c>
      <c r="E2010" s="176" t="s">
        <v>9717</v>
      </c>
      <c r="F2010" s="177" t="s">
        <v>9718</v>
      </c>
      <c r="G2010" s="178" t="s">
        <v>373</v>
      </c>
      <c r="H2010" s="179">
        <v>1</v>
      </c>
      <c r="I2010" s="180"/>
      <c r="J2010" s="181">
        <f t="shared" si="90"/>
        <v>0</v>
      </c>
      <c r="K2010" s="177" t="s">
        <v>28</v>
      </c>
      <c r="L2010" s="41"/>
      <c r="M2010" s="182" t="s">
        <v>28</v>
      </c>
      <c r="N2010" s="183" t="s">
        <v>45</v>
      </c>
      <c r="O2010" s="66"/>
      <c r="P2010" s="184">
        <f t="shared" si="91"/>
        <v>0</v>
      </c>
      <c r="Q2010" s="184">
        <v>1.4999999999999999E-4</v>
      </c>
      <c r="R2010" s="184">
        <f t="shared" si="92"/>
        <v>1.4999999999999999E-4</v>
      </c>
      <c r="S2010" s="184">
        <v>0</v>
      </c>
      <c r="T2010" s="185">
        <f t="shared" si="93"/>
        <v>0</v>
      </c>
      <c r="U2010" s="36"/>
      <c r="V2010" s="36"/>
      <c r="W2010" s="36"/>
      <c r="X2010" s="36"/>
      <c r="Y2010" s="36"/>
      <c r="Z2010" s="36"/>
      <c r="AA2010" s="36"/>
      <c r="AB2010" s="36"/>
      <c r="AC2010" s="36"/>
      <c r="AD2010" s="36"/>
      <c r="AE2010" s="36"/>
      <c r="AR2010" s="186" t="s">
        <v>214</v>
      </c>
      <c r="AT2010" s="186" t="s">
        <v>156</v>
      </c>
      <c r="AU2010" s="186" t="s">
        <v>84</v>
      </c>
      <c r="AY2010" s="19" t="s">
        <v>153</v>
      </c>
      <c r="BE2010" s="187">
        <f t="shared" si="94"/>
        <v>0</v>
      </c>
      <c r="BF2010" s="187">
        <f t="shared" si="95"/>
        <v>0</v>
      </c>
      <c r="BG2010" s="187">
        <f t="shared" si="96"/>
        <v>0</v>
      </c>
      <c r="BH2010" s="187">
        <f t="shared" si="97"/>
        <v>0</v>
      </c>
      <c r="BI2010" s="187">
        <f t="shared" si="98"/>
        <v>0</v>
      </c>
      <c r="BJ2010" s="19" t="s">
        <v>82</v>
      </c>
      <c r="BK2010" s="187">
        <f t="shared" si="99"/>
        <v>0</v>
      </c>
      <c r="BL2010" s="19" t="s">
        <v>214</v>
      </c>
      <c r="BM2010" s="186" t="s">
        <v>9719</v>
      </c>
    </row>
    <row r="2011" spans="1:65" s="2" customFormat="1" ht="24" x14ac:dyDescent="0.2">
      <c r="A2011" s="36"/>
      <c r="B2011" s="37"/>
      <c r="C2011" s="175" t="s">
        <v>6839</v>
      </c>
      <c r="D2011" s="175" t="s">
        <v>156</v>
      </c>
      <c r="E2011" s="176" t="s">
        <v>9720</v>
      </c>
      <c r="F2011" s="177" t="s">
        <v>9721</v>
      </c>
      <c r="G2011" s="178" t="s">
        <v>373</v>
      </c>
      <c r="H2011" s="179">
        <v>1</v>
      </c>
      <c r="I2011" s="180"/>
      <c r="J2011" s="181">
        <f t="shared" si="90"/>
        <v>0</v>
      </c>
      <c r="K2011" s="177" t="s">
        <v>28</v>
      </c>
      <c r="L2011" s="41"/>
      <c r="M2011" s="182" t="s">
        <v>28</v>
      </c>
      <c r="N2011" s="183" t="s">
        <v>45</v>
      </c>
      <c r="O2011" s="66"/>
      <c r="P2011" s="184">
        <f t="shared" si="91"/>
        <v>0</v>
      </c>
      <c r="Q2011" s="184">
        <v>1.4999999999999999E-4</v>
      </c>
      <c r="R2011" s="184">
        <f t="shared" si="92"/>
        <v>1.4999999999999999E-4</v>
      </c>
      <c r="S2011" s="184">
        <v>0</v>
      </c>
      <c r="T2011" s="185">
        <f t="shared" si="93"/>
        <v>0</v>
      </c>
      <c r="U2011" s="36"/>
      <c r="V2011" s="36"/>
      <c r="W2011" s="36"/>
      <c r="X2011" s="36"/>
      <c r="Y2011" s="36"/>
      <c r="Z2011" s="36"/>
      <c r="AA2011" s="36"/>
      <c r="AB2011" s="36"/>
      <c r="AC2011" s="36"/>
      <c r="AD2011" s="36"/>
      <c r="AE2011" s="36"/>
      <c r="AR2011" s="186" t="s">
        <v>214</v>
      </c>
      <c r="AT2011" s="186" t="s">
        <v>156</v>
      </c>
      <c r="AU2011" s="186" t="s">
        <v>84</v>
      </c>
      <c r="AY2011" s="19" t="s">
        <v>153</v>
      </c>
      <c r="BE2011" s="187">
        <f t="shared" si="94"/>
        <v>0</v>
      </c>
      <c r="BF2011" s="187">
        <f t="shared" si="95"/>
        <v>0</v>
      </c>
      <c r="BG2011" s="187">
        <f t="shared" si="96"/>
        <v>0</v>
      </c>
      <c r="BH2011" s="187">
        <f t="shared" si="97"/>
        <v>0</v>
      </c>
      <c r="BI2011" s="187">
        <f t="shared" si="98"/>
        <v>0</v>
      </c>
      <c r="BJ2011" s="19" t="s">
        <v>82</v>
      </c>
      <c r="BK2011" s="187">
        <f t="shared" si="99"/>
        <v>0</v>
      </c>
      <c r="BL2011" s="19" t="s">
        <v>214</v>
      </c>
      <c r="BM2011" s="186" t="s">
        <v>9722</v>
      </c>
    </row>
    <row r="2012" spans="1:65" s="2" customFormat="1" ht="33" customHeight="1" x14ac:dyDescent="0.2">
      <c r="A2012" s="36"/>
      <c r="B2012" s="37"/>
      <c r="C2012" s="175" t="s">
        <v>6845</v>
      </c>
      <c r="D2012" s="175" t="s">
        <v>156</v>
      </c>
      <c r="E2012" s="176" t="s">
        <v>9723</v>
      </c>
      <c r="F2012" s="177" t="s">
        <v>9724</v>
      </c>
      <c r="G2012" s="178" t="s">
        <v>373</v>
      </c>
      <c r="H2012" s="179">
        <v>1</v>
      </c>
      <c r="I2012" s="180"/>
      <c r="J2012" s="181">
        <f t="shared" si="90"/>
        <v>0</v>
      </c>
      <c r="K2012" s="177" t="s">
        <v>28</v>
      </c>
      <c r="L2012" s="41"/>
      <c r="M2012" s="182" t="s">
        <v>28</v>
      </c>
      <c r="N2012" s="183" t="s">
        <v>45</v>
      </c>
      <c r="O2012" s="66"/>
      <c r="P2012" s="184">
        <f t="shared" si="91"/>
        <v>0</v>
      </c>
      <c r="Q2012" s="184">
        <v>1.4999999999999999E-4</v>
      </c>
      <c r="R2012" s="184">
        <f t="shared" si="92"/>
        <v>1.4999999999999999E-4</v>
      </c>
      <c r="S2012" s="184">
        <v>0</v>
      </c>
      <c r="T2012" s="185">
        <f t="shared" si="93"/>
        <v>0</v>
      </c>
      <c r="U2012" s="36"/>
      <c r="V2012" s="36"/>
      <c r="W2012" s="36"/>
      <c r="X2012" s="36"/>
      <c r="Y2012" s="36"/>
      <c r="Z2012" s="36"/>
      <c r="AA2012" s="36"/>
      <c r="AB2012" s="36"/>
      <c r="AC2012" s="36"/>
      <c r="AD2012" s="36"/>
      <c r="AE2012" s="36"/>
      <c r="AR2012" s="186" t="s">
        <v>214</v>
      </c>
      <c r="AT2012" s="186" t="s">
        <v>156</v>
      </c>
      <c r="AU2012" s="186" t="s">
        <v>84</v>
      </c>
      <c r="AY2012" s="19" t="s">
        <v>153</v>
      </c>
      <c r="BE2012" s="187">
        <f t="shared" si="94"/>
        <v>0</v>
      </c>
      <c r="BF2012" s="187">
        <f t="shared" si="95"/>
        <v>0</v>
      </c>
      <c r="BG2012" s="187">
        <f t="shared" si="96"/>
        <v>0</v>
      </c>
      <c r="BH2012" s="187">
        <f t="shared" si="97"/>
        <v>0</v>
      </c>
      <c r="BI2012" s="187">
        <f t="shared" si="98"/>
        <v>0</v>
      </c>
      <c r="BJ2012" s="19" t="s">
        <v>82</v>
      </c>
      <c r="BK2012" s="187">
        <f t="shared" si="99"/>
        <v>0</v>
      </c>
      <c r="BL2012" s="19" t="s">
        <v>214</v>
      </c>
      <c r="BM2012" s="186" t="s">
        <v>9725</v>
      </c>
    </row>
    <row r="2013" spans="1:65" s="2" customFormat="1" ht="33" customHeight="1" x14ac:dyDescent="0.2">
      <c r="A2013" s="36"/>
      <c r="B2013" s="37"/>
      <c r="C2013" s="175" t="s">
        <v>6907</v>
      </c>
      <c r="D2013" s="175" t="s">
        <v>156</v>
      </c>
      <c r="E2013" s="176" t="s">
        <v>9726</v>
      </c>
      <c r="F2013" s="177" t="s">
        <v>9727</v>
      </c>
      <c r="G2013" s="178" t="s">
        <v>373</v>
      </c>
      <c r="H2013" s="179">
        <v>1</v>
      </c>
      <c r="I2013" s="180"/>
      <c r="J2013" s="181">
        <f t="shared" si="90"/>
        <v>0</v>
      </c>
      <c r="K2013" s="177" t="s">
        <v>28</v>
      </c>
      <c r="L2013" s="41"/>
      <c r="M2013" s="182" t="s">
        <v>28</v>
      </c>
      <c r="N2013" s="183" t="s">
        <v>45</v>
      </c>
      <c r="O2013" s="66"/>
      <c r="P2013" s="184">
        <f t="shared" si="91"/>
        <v>0</v>
      </c>
      <c r="Q2013" s="184">
        <v>1.4999999999999999E-4</v>
      </c>
      <c r="R2013" s="184">
        <f t="shared" si="92"/>
        <v>1.4999999999999999E-4</v>
      </c>
      <c r="S2013" s="184">
        <v>0</v>
      </c>
      <c r="T2013" s="185">
        <f t="shared" si="93"/>
        <v>0</v>
      </c>
      <c r="U2013" s="36"/>
      <c r="V2013" s="36"/>
      <c r="W2013" s="36"/>
      <c r="X2013" s="36"/>
      <c r="Y2013" s="36"/>
      <c r="Z2013" s="36"/>
      <c r="AA2013" s="36"/>
      <c r="AB2013" s="36"/>
      <c r="AC2013" s="36"/>
      <c r="AD2013" s="36"/>
      <c r="AE2013" s="36"/>
      <c r="AR2013" s="186" t="s">
        <v>214</v>
      </c>
      <c r="AT2013" s="186" t="s">
        <v>156</v>
      </c>
      <c r="AU2013" s="186" t="s">
        <v>84</v>
      </c>
      <c r="AY2013" s="19" t="s">
        <v>153</v>
      </c>
      <c r="BE2013" s="187">
        <f t="shared" si="94"/>
        <v>0</v>
      </c>
      <c r="BF2013" s="187">
        <f t="shared" si="95"/>
        <v>0</v>
      </c>
      <c r="BG2013" s="187">
        <f t="shared" si="96"/>
        <v>0</v>
      </c>
      <c r="BH2013" s="187">
        <f t="shared" si="97"/>
        <v>0</v>
      </c>
      <c r="BI2013" s="187">
        <f t="shared" si="98"/>
        <v>0</v>
      </c>
      <c r="BJ2013" s="19" t="s">
        <v>82</v>
      </c>
      <c r="BK2013" s="187">
        <f t="shared" si="99"/>
        <v>0</v>
      </c>
      <c r="BL2013" s="19" t="s">
        <v>214</v>
      </c>
      <c r="BM2013" s="186" t="s">
        <v>9728</v>
      </c>
    </row>
    <row r="2014" spans="1:65" s="2" customFormat="1" ht="33" customHeight="1" x14ac:dyDescent="0.2">
      <c r="A2014" s="36"/>
      <c r="B2014" s="37"/>
      <c r="C2014" s="175" t="s">
        <v>6910</v>
      </c>
      <c r="D2014" s="175" t="s">
        <v>156</v>
      </c>
      <c r="E2014" s="176" t="s">
        <v>9729</v>
      </c>
      <c r="F2014" s="177" t="s">
        <v>9730</v>
      </c>
      <c r="G2014" s="178" t="s">
        <v>373</v>
      </c>
      <c r="H2014" s="179">
        <v>1</v>
      </c>
      <c r="I2014" s="180"/>
      <c r="J2014" s="181">
        <f t="shared" si="90"/>
        <v>0</v>
      </c>
      <c r="K2014" s="177" t="s">
        <v>28</v>
      </c>
      <c r="L2014" s="41"/>
      <c r="M2014" s="182" t="s">
        <v>28</v>
      </c>
      <c r="N2014" s="183" t="s">
        <v>45</v>
      </c>
      <c r="O2014" s="66"/>
      <c r="P2014" s="184">
        <f t="shared" si="91"/>
        <v>0</v>
      </c>
      <c r="Q2014" s="184">
        <v>1.4999999999999999E-4</v>
      </c>
      <c r="R2014" s="184">
        <f t="shared" si="92"/>
        <v>1.4999999999999999E-4</v>
      </c>
      <c r="S2014" s="184">
        <v>0</v>
      </c>
      <c r="T2014" s="185">
        <f t="shared" si="93"/>
        <v>0</v>
      </c>
      <c r="U2014" s="36"/>
      <c r="V2014" s="36"/>
      <c r="W2014" s="36"/>
      <c r="X2014" s="36"/>
      <c r="Y2014" s="36"/>
      <c r="Z2014" s="36"/>
      <c r="AA2014" s="36"/>
      <c r="AB2014" s="36"/>
      <c r="AC2014" s="36"/>
      <c r="AD2014" s="36"/>
      <c r="AE2014" s="36"/>
      <c r="AR2014" s="186" t="s">
        <v>214</v>
      </c>
      <c r="AT2014" s="186" t="s">
        <v>156</v>
      </c>
      <c r="AU2014" s="186" t="s">
        <v>84</v>
      </c>
      <c r="AY2014" s="19" t="s">
        <v>153</v>
      </c>
      <c r="BE2014" s="187">
        <f t="shared" si="94"/>
        <v>0</v>
      </c>
      <c r="BF2014" s="187">
        <f t="shared" si="95"/>
        <v>0</v>
      </c>
      <c r="BG2014" s="187">
        <f t="shared" si="96"/>
        <v>0</v>
      </c>
      <c r="BH2014" s="187">
        <f t="shared" si="97"/>
        <v>0</v>
      </c>
      <c r="BI2014" s="187">
        <f t="shared" si="98"/>
        <v>0</v>
      </c>
      <c r="BJ2014" s="19" t="s">
        <v>82</v>
      </c>
      <c r="BK2014" s="187">
        <f t="shared" si="99"/>
        <v>0</v>
      </c>
      <c r="BL2014" s="19" t="s">
        <v>214</v>
      </c>
      <c r="BM2014" s="186" t="s">
        <v>9731</v>
      </c>
    </row>
    <row r="2015" spans="1:65" s="2" customFormat="1" ht="36" x14ac:dyDescent="0.2">
      <c r="A2015" s="36"/>
      <c r="B2015" s="37"/>
      <c r="C2015" s="175" t="s">
        <v>6914</v>
      </c>
      <c r="D2015" s="175" t="s">
        <v>156</v>
      </c>
      <c r="E2015" s="176" t="s">
        <v>9732</v>
      </c>
      <c r="F2015" s="177" t="s">
        <v>9733</v>
      </c>
      <c r="G2015" s="178" t="s">
        <v>373</v>
      </c>
      <c r="H2015" s="179">
        <v>1</v>
      </c>
      <c r="I2015" s="180"/>
      <c r="J2015" s="181">
        <f t="shared" si="90"/>
        <v>0</v>
      </c>
      <c r="K2015" s="177" t="s">
        <v>28</v>
      </c>
      <c r="L2015" s="41"/>
      <c r="M2015" s="182" t="s">
        <v>28</v>
      </c>
      <c r="N2015" s="183" t="s">
        <v>45</v>
      </c>
      <c r="O2015" s="66"/>
      <c r="P2015" s="184">
        <f t="shared" si="91"/>
        <v>0</v>
      </c>
      <c r="Q2015" s="184">
        <v>1.4999999999999999E-4</v>
      </c>
      <c r="R2015" s="184">
        <f t="shared" si="92"/>
        <v>1.4999999999999999E-4</v>
      </c>
      <c r="S2015" s="184">
        <v>0</v>
      </c>
      <c r="T2015" s="185">
        <f t="shared" si="93"/>
        <v>0</v>
      </c>
      <c r="U2015" s="36"/>
      <c r="V2015" s="36"/>
      <c r="W2015" s="36"/>
      <c r="X2015" s="36"/>
      <c r="Y2015" s="36"/>
      <c r="Z2015" s="36"/>
      <c r="AA2015" s="36"/>
      <c r="AB2015" s="36"/>
      <c r="AC2015" s="36"/>
      <c r="AD2015" s="36"/>
      <c r="AE2015" s="36"/>
      <c r="AR2015" s="186" t="s">
        <v>214</v>
      </c>
      <c r="AT2015" s="186" t="s">
        <v>156</v>
      </c>
      <c r="AU2015" s="186" t="s">
        <v>84</v>
      </c>
      <c r="AY2015" s="19" t="s">
        <v>153</v>
      </c>
      <c r="BE2015" s="187">
        <f t="shared" si="94"/>
        <v>0</v>
      </c>
      <c r="BF2015" s="187">
        <f t="shared" si="95"/>
        <v>0</v>
      </c>
      <c r="BG2015" s="187">
        <f t="shared" si="96"/>
        <v>0</v>
      </c>
      <c r="BH2015" s="187">
        <f t="shared" si="97"/>
        <v>0</v>
      </c>
      <c r="BI2015" s="187">
        <f t="shared" si="98"/>
        <v>0</v>
      </c>
      <c r="BJ2015" s="19" t="s">
        <v>82</v>
      </c>
      <c r="BK2015" s="187">
        <f t="shared" si="99"/>
        <v>0</v>
      </c>
      <c r="BL2015" s="19" t="s">
        <v>214</v>
      </c>
      <c r="BM2015" s="186" t="s">
        <v>9734</v>
      </c>
    </row>
    <row r="2016" spans="1:65" s="2" customFormat="1" ht="33" customHeight="1" x14ac:dyDescent="0.2">
      <c r="A2016" s="36"/>
      <c r="B2016" s="37"/>
      <c r="C2016" s="175" t="s">
        <v>6918</v>
      </c>
      <c r="D2016" s="175" t="s">
        <v>156</v>
      </c>
      <c r="E2016" s="176" t="s">
        <v>9735</v>
      </c>
      <c r="F2016" s="177" t="s">
        <v>9736</v>
      </c>
      <c r="G2016" s="178" t="s">
        <v>373</v>
      </c>
      <c r="H2016" s="179">
        <v>1</v>
      </c>
      <c r="I2016" s="180"/>
      <c r="J2016" s="181">
        <f t="shared" si="90"/>
        <v>0</v>
      </c>
      <c r="K2016" s="177" t="s">
        <v>28</v>
      </c>
      <c r="L2016" s="41"/>
      <c r="M2016" s="182" t="s">
        <v>28</v>
      </c>
      <c r="N2016" s="183" t="s">
        <v>45</v>
      </c>
      <c r="O2016" s="66"/>
      <c r="P2016" s="184">
        <f t="shared" si="91"/>
        <v>0</v>
      </c>
      <c r="Q2016" s="184">
        <v>1.4999999999999999E-4</v>
      </c>
      <c r="R2016" s="184">
        <f t="shared" si="92"/>
        <v>1.4999999999999999E-4</v>
      </c>
      <c r="S2016" s="184">
        <v>0</v>
      </c>
      <c r="T2016" s="185">
        <f t="shared" si="93"/>
        <v>0</v>
      </c>
      <c r="U2016" s="36"/>
      <c r="V2016" s="36"/>
      <c r="W2016" s="36"/>
      <c r="X2016" s="36"/>
      <c r="Y2016" s="36"/>
      <c r="Z2016" s="36"/>
      <c r="AA2016" s="36"/>
      <c r="AB2016" s="36"/>
      <c r="AC2016" s="36"/>
      <c r="AD2016" s="36"/>
      <c r="AE2016" s="36"/>
      <c r="AR2016" s="186" t="s">
        <v>214</v>
      </c>
      <c r="AT2016" s="186" t="s">
        <v>156</v>
      </c>
      <c r="AU2016" s="186" t="s">
        <v>84</v>
      </c>
      <c r="AY2016" s="19" t="s">
        <v>153</v>
      </c>
      <c r="BE2016" s="187">
        <f t="shared" si="94"/>
        <v>0</v>
      </c>
      <c r="BF2016" s="187">
        <f t="shared" si="95"/>
        <v>0</v>
      </c>
      <c r="BG2016" s="187">
        <f t="shared" si="96"/>
        <v>0</v>
      </c>
      <c r="BH2016" s="187">
        <f t="shared" si="97"/>
        <v>0</v>
      </c>
      <c r="BI2016" s="187">
        <f t="shared" si="98"/>
        <v>0</v>
      </c>
      <c r="BJ2016" s="19" t="s">
        <v>82</v>
      </c>
      <c r="BK2016" s="187">
        <f t="shared" si="99"/>
        <v>0</v>
      </c>
      <c r="BL2016" s="19" t="s">
        <v>214</v>
      </c>
      <c r="BM2016" s="186" t="s">
        <v>9737</v>
      </c>
    </row>
    <row r="2017" spans="1:65" s="2" customFormat="1" ht="24" x14ac:dyDescent="0.2">
      <c r="A2017" s="36"/>
      <c r="B2017" s="37"/>
      <c r="C2017" s="175" t="s">
        <v>6919</v>
      </c>
      <c r="D2017" s="175" t="s">
        <v>156</v>
      </c>
      <c r="E2017" s="176" t="s">
        <v>9738</v>
      </c>
      <c r="F2017" s="177" t="s">
        <v>9739</v>
      </c>
      <c r="G2017" s="178" t="s">
        <v>373</v>
      </c>
      <c r="H2017" s="179">
        <v>1</v>
      </c>
      <c r="I2017" s="180"/>
      <c r="J2017" s="181">
        <f t="shared" si="90"/>
        <v>0</v>
      </c>
      <c r="K2017" s="177" t="s">
        <v>28</v>
      </c>
      <c r="L2017" s="41"/>
      <c r="M2017" s="182" t="s">
        <v>28</v>
      </c>
      <c r="N2017" s="183" t="s">
        <v>45</v>
      </c>
      <c r="O2017" s="66"/>
      <c r="P2017" s="184">
        <f t="shared" si="91"/>
        <v>0</v>
      </c>
      <c r="Q2017" s="184">
        <v>1.4999999999999999E-4</v>
      </c>
      <c r="R2017" s="184">
        <f t="shared" si="92"/>
        <v>1.4999999999999999E-4</v>
      </c>
      <c r="S2017" s="184">
        <v>0</v>
      </c>
      <c r="T2017" s="185">
        <f t="shared" si="93"/>
        <v>0</v>
      </c>
      <c r="U2017" s="36"/>
      <c r="V2017" s="36"/>
      <c r="W2017" s="36"/>
      <c r="X2017" s="36"/>
      <c r="Y2017" s="36"/>
      <c r="Z2017" s="36"/>
      <c r="AA2017" s="36"/>
      <c r="AB2017" s="36"/>
      <c r="AC2017" s="36"/>
      <c r="AD2017" s="36"/>
      <c r="AE2017" s="36"/>
      <c r="AR2017" s="186" t="s">
        <v>214</v>
      </c>
      <c r="AT2017" s="186" t="s">
        <v>156</v>
      </c>
      <c r="AU2017" s="186" t="s">
        <v>84</v>
      </c>
      <c r="AY2017" s="19" t="s">
        <v>153</v>
      </c>
      <c r="BE2017" s="187">
        <f t="shared" si="94"/>
        <v>0</v>
      </c>
      <c r="BF2017" s="187">
        <f t="shared" si="95"/>
        <v>0</v>
      </c>
      <c r="BG2017" s="187">
        <f t="shared" si="96"/>
        <v>0</v>
      </c>
      <c r="BH2017" s="187">
        <f t="shared" si="97"/>
        <v>0</v>
      </c>
      <c r="BI2017" s="187">
        <f t="shared" si="98"/>
        <v>0</v>
      </c>
      <c r="BJ2017" s="19" t="s">
        <v>82</v>
      </c>
      <c r="BK2017" s="187">
        <f t="shared" si="99"/>
        <v>0</v>
      </c>
      <c r="BL2017" s="19" t="s">
        <v>214</v>
      </c>
      <c r="BM2017" s="186" t="s">
        <v>9740</v>
      </c>
    </row>
    <row r="2018" spans="1:65" s="2" customFormat="1" ht="33" customHeight="1" x14ac:dyDescent="0.2">
      <c r="A2018" s="36"/>
      <c r="B2018" s="37"/>
      <c r="C2018" s="175" t="s">
        <v>6923</v>
      </c>
      <c r="D2018" s="175" t="s">
        <v>156</v>
      </c>
      <c r="E2018" s="176" t="s">
        <v>3041</v>
      </c>
      <c r="F2018" s="177" t="s">
        <v>9741</v>
      </c>
      <c r="G2018" s="178" t="s">
        <v>373</v>
      </c>
      <c r="H2018" s="179">
        <v>3</v>
      </c>
      <c r="I2018" s="180"/>
      <c r="J2018" s="181">
        <f t="shared" si="90"/>
        <v>0</v>
      </c>
      <c r="K2018" s="177" t="s">
        <v>28</v>
      </c>
      <c r="L2018" s="41"/>
      <c r="M2018" s="182" t="s">
        <v>28</v>
      </c>
      <c r="N2018" s="183" t="s">
        <v>45</v>
      </c>
      <c r="O2018" s="66"/>
      <c r="P2018" s="184">
        <f t="shared" si="91"/>
        <v>0</v>
      </c>
      <c r="Q2018" s="184">
        <v>1.4999999999999999E-4</v>
      </c>
      <c r="R2018" s="184">
        <f t="shared" si="92"/>
        <v>4.4999999999999999E-4</v>
      </c>
      <c r="S2018" s="184">
        <v>0</v>
      </c>
      <c r="T2018" s="185">
        <f t="shared" si="93"/>
        <v>0</v>
      </c>
      <c r="U2018" s="36"/>
      <c r="V2018" s="36"/>
      <c r="W2018" s="36"/>
      <c r="X2018" s="36"/>
      <c r="Y2018" s="36"/>
      <c r="Z2018" s="36"/>
      <c r="AA2018" s="36"/>
      <c r="AB2018" s="36"/>
      <c r="AC2018" s="36"/>
      <c r="AD2018" s="36"/>
      <c r="AE2018" s="36"/>
      <c r="AR2018" s="186" t="s">
        <v>214</v>
      </c>
      <c r="AT2018" s="186" t="s">
        <v>156</v>
      </c>
      <c r="AU2018" s="186" t="s">
        <v>84</v>
      </c>
      <c r="AY2018" s="19" t="s">
        <v>153</v>
      </c>
      <c r="BE2018" s="187">
        <f t="shared" si="94"/>
        <v>0</v>
      </c>
      <c r="BF2018" s="187">
        <f t="shared" si="95"/>
        <v>0</v>
      </c>
      <c r="BG2018" s="187">
        <f t="shared" si="96"/>
        <v>0</v>
      </c>
      <c r="BH2018" s="187">
        <f t="shared" si="97"/>
        <v>0</v>
      </c>
      <c r="BI2018" s="187">
        <f t="shared" si="98"/>
        <v>0</v>
      </c>
      <c r="BJ2018" s="19" t="s">
        <v>82</v>
      </c>
      <c r="BK2018" s="187">
        <f t="shared" si="99"/>
        <v>0</v>
      </c>
      <c r="BL2018" s="19" t="s">
        <v>214</v>
      </c>
      <c r="BM2018" s="186" t="s">
        <v>9742</v>
      </c>
    </row>
    <row r="2019" spans="1:65" s="2" customFormat="1" ht="33" customHeight="1" x14ac:dyDescent="0.2">
      <c r="A2019" s="36"/>
      <c r="B2019" s="37"/>
      <c r="C2019" s="175" t="s">
        <v>6927</v>
      </c>
      <c r="D2019" s="175" t="s">
        <v>156</v>
      </c>
      <c r="E2019" s="176" t="s">
        <v>3045</v>
      </c>
      <c r="F2019" s="177" t="s">
        <v>9743</v>
      </c>
      <c r="G2019" s="178" t="s">
        <v>373</v>
      </c>
      <c r="H2019" s="179">
        <v>1</v>
      </c>
      <c r="I2019" s="180"/>
      <c r="J2019" s="181">
        <f t="shared" si="90"/>
        <v>0</v>
      </c>
      <c r="K2019" s="177" t="s">
        <v>28</v>
      </c>
      <c r="L2019" s="41"/>
      <c r="M2019" s="182" t="s">
        <v>28</v>
      </c>
      <c r="N2019" s="183" t="s">
        <v>45</v>
      </c>
      <c r="O2019" s="66"/>
      <c r="P2019" s="184">
        <f t="shared" si="91"/>
        <v>0</v>
      </c>
      <c r="Q2019" s="184">
        <v>1.4999999999999999E-4</v>
      </c>
      <c r="R2019" s="184">
        <f t="shared" si="92"/>
        <v>1.4999999999999999E-4</v>
      </c>
      <c r="S2019" s="184">
        <v>0</v>
      </c>
      <c r="T2019" s="185">
        <f t="shared" si="93"/>
        <v>0</v>
      </c>
      <c r="U2019" s="36"/>
      <c r="V2019" s="36"/>
      <c r="W2019" s="36"/>
      <c r="X2019" s="36"/>
      <c r="Y2019" s="36"/>
      <c r="Z2019" s="36"/>
      <c r="AA2019" s="36"/>
      <c r="AB2019" s="36"/>
      <c r="AC2019" s="36"/>
      <c r="AD2019" s="36"/>
      <c r="AE2019" s="36"/>
      <c r="AR2019" s="186" t="s">
        <v>214</v>
      </c>
      <c r="AT2019" s="186" t="s">
        <v>156</v>
      </c>
      <c r="AU2019" s="186" t="s">
        <v>84</v>
      </c>
      <c r="AY2019" s="19" t="s">
        <v>153</v>
      </c>
      <c r="BE2019" s="187">
        <f t="shared" si="94"/>
        <v>0</v>
      </c>
      <c r="BF2019" s="187">
        <f t="shared" si="95"/>
        <v>0</v>
      </c>
      <c r="BG2019" s="187">
        <f t="shared" si="96"/>
        <v>0</v>
      </c>
      <c r="BH2019" s="187">
        <f t="shared" si="97"/>
        <v>0</v>
      </c>
      <c r="BI2019" s="187">
        <f t="shared" si="98"/>
        <v>0</v>
      </c>
      <c r="BJ2019" s="19" t="s">
        <v>82</v>
      </c>
      <c r="BK2019" s="187">
        <f t="shared" si="99"/>
        <v>0</v>
      </c>
      <c r="BL2019" s="19" t="s">
        <v>214</v>
      </c>
      <c r="BM2019" s="186" t="s">
        <v>9744</v>
      </c>
    </row>
    <row r="2020" spans="1:65" s="2" customFormat="1" ht="33" customHeight="1" x14ac:dyDescent="0.2">
      <c r="A2020" s="36"/>
      <c r="B2020" s="37"/>
      <c r="C2020" s="175" t="s">
        <v>6931</v>
      </c>
      <c r="D2020" s="175" t="s">
        <v>156</v>
      </c>
      <c r="E2020" s="176" t="s">
        <v>3049</v>
      </c>
      <c r="F2020" s="177" t="s">
        <v>9745</v>
      </c>
      <c r="G2020" s="178" t="s">
        <v>373</v>
      </c>
      <c r="H2020" s="179">
        <v>2</v>
      </c>
      <c r="I2020" s="180"/>
      <c r="J2020" s="181">
        <f t="shared" si="90"/>
        <v>0</v>
      </c>
      <c r="K2020" s="177" t="s">
        <v>28</v>
      </c>
      <c r="L2020" s="41"/>
      <c r="M2020" s="182" t="s">
        <v>28</v>
      </c>
      <c r="N2020" s="183" t="s">
        <v>45</v>
      </c>
      <c r="O2020" s="66"/>
      <c r="P2020" s="184">
        <f t="shared" si="91"/>
        <v>0</v>
      </c>
      <c r="Q2020" s="184">
        <v>1.4999999999999999E-4</v>
      </c>
      <c r="R2020" s="184">
        <f t="shared" si="92"/>
        <v>2.9999999999999997E-4</v>
      </c>
      <c r="S2020" s="184">
        <v>0</v>
      </c>
      <c r="T2020" s="185">
        <f t="shared" si="93"/>
        <v>0</v>
      </c>
      <c r="U2020" s="36"/>
      <c r="V2020" s="36"/>
      <c r="W2020" s="36"/>
      <c r="X2020" s="36"/>
      <c r="Y2020" s="36"/>
      <c r="Z2020" s="36"/>
      <c r="AA2020" s="36"/>
      <c r="AB2020" s="36"/>
      <c r="AC2020" s="36"/>
      <c r="AD2020" s="36"/>
      <c r="AE2020" s="36"/>
      <c r="AR2020" s="186" t="s">
        <v>214</v>
      </c>
      <c r="AT2020" s="186" t="s">
        <v>156</v>
      </c>
      <c r="AU2020" s="186" t="s">
        <v>84</v>
      </c>
      <c r="AY2020" s="19" t="s">
        <v>153</v>
      </c>
      <c r="BE2020" s="187">
        <f t="shared" si="94"/>
        <v>0</v>
      </c>
      <c r="BF2020" s="187">
        <f t="shared" si="95"/>
        <v>0</v>
      </c>
      <c r="BG2020" s="187">
        <f t="shared" si="96"/>
        <v>0</v>
      </c>
      <c r="BH2020" s="187">
        <f t="shared" si="97"/>
        <v>0</v>
      </c>
      <c r="BI2020" s="187">
        <f t="shared" si="98"/>
        <v>0</v>
      </c>
      <c r="BJ2020" s="19" t="s">
        <v>82</v>
      </c>
      <c r="BK2020" s="187">
        <f t="shared" si="99"/>
        <v>0</v>
      </c>
      <c r="BL2020" s="19" t="s">
        <v>214</v>
      </c>
      <c r="BM2020" s="186" t="s">
        <v>9746</v>
      </c>
    </row>
    <row r="2021" spans="1:65" s="2" customFormat="1" ht="33" customHeight="1" x14ac:dyDescent="0.2">
      <c r="A2021" s="36"/>
      <c r="B2021" s="37"/>
      <c r="C2021" s="175" t="s">
        <v>6935</v>
      </c>
      <c r="D2021" s="175" t="s">
        <v>156</v>
      </c>
      <c r="E2021" s="176" t="s">
        <v>3053</v>
      </c>
      <c r="F2021" s="177" t="s">
        <v>9747</v>
      </c>
      <c r="G2021" s="178" t="s">
        <v>373</v>
      </c>
      <c r="H2021" s="179">
        <v>3</v>
      </c>
      <c r="I2021" s="180"/>
      <c r="J2021" s="181">
        <f t="shared" si="90"/>
        <v>0</v>
      </c>
      <c r="K2021" s="177" t="s">
        <v>28</v>
      </c>
      <c r="L2021" s="41"/>
      <c r="M2021" s="182" t="s">
        <v>28</v>
      </c>
      <c r="N2021" s="183" t="s">
        <v>45</v>
      </c>
      <c r="O2021" s="66"/>
      <c r="P2021" s="184">
        <f t="shared" si="91"/>
        <v>0</v>
      </c>
      <c r="Q2021" s="184">
        <v>1.4999999999999999E-4</v>
      </c>
      <c r="R2021" s="184">
        <f t="shared" si="92"/>
        <v>4.4999999999999999E-4</v>
      </c>
      <c r="S2021" s="184">
        <v>0</v>
      </c>
      <c r="T2021" s="185">
        <f t="shared" si="93"/>
        <v>0</v>
      </c>
      <c r="U2021" s="36"/>
      <c r="V2021" s="36"/>
      <c r="W2021" s="36"/>
      <c r="X2021" s="36"/>
      <c r="Y2021" s="36"/>
      <c r="Z2021" s="36"/>
      <c r="AA2021" s="36"/>
      <c r="AB2021" s="36"/>
      <c r="AC2021" s="36"/>
      <c r="AD2021" s="36"/>
      <c r="AE2021" s="36"/>
      <c r="AR2021" s="186" t="s">
        <v>214</v>
      </c>
      <c r="AT2021" s="186" t="s">
        <v>156</v>
      </c>
      <c r="AU2021" s="186" t="s">
        <v>84</v>
      </c>
      <c r="AY2021" s="19" t="s">
        <v>153</v>
      </c>
      <c r="BE2021" s="187">
        <f t="shared" si="94"/>
        <v>0</v>
      </c>
      <c r="BF2021" s="187">
        <f t="shared" si="95"/>
        <v>0</v>
      </c>
      <c r="BG2021" s="187">
        <f t="shared" si="96"/>
        <v>0</v>
      </c>
      <c r="BH2021" s="187">
        <f t="shared" si="97"/>
        <v>0</v>
      </c>
      <c r="BI2021" s="187">
        <f t="shared" si="98"/>
        <v>0</v>
      </c>
      <c r="BJ2021" s="19" t="s">
        <v>82</v>
      </c>
      <c r="BK2021" s="187">
        <f t="shared" si="99"/>
        <v>0</v>
      </c>
      <c r="BL2021" s="19" t="s">
        <v>214</v>
      </c>
      <c r="BM2021" s="186" t="s">
        <v>9748</v>
      </c>
    </row>
    <row r="2022" spans="1:65" s="2" customFormat="1" ht="33" customHeight="1" x14ac:dyDescent="0.2">
      <c r="A2022" s="36"/>
      <c r="B2022" s="37"/>
      <c r="C2022" s="175" t="s">
        <v>6939</v>
      </c>
      <c r="D2022" s="175" t="s">
        <v>156</v>
      </c>
      <c r="E2022" s="176" t="s">
        <v>3057</v>
      </c>
      <c r="F2022" s="177" t="s">
        <v>9749</v>
      </c>
      <c r="G2022" s="178" t="s">
        <v>373</v>
      </c>
      <c r="H2022" s="179">
        <v>3</v>
      </c>
      <c r="I2022" s="180"/>
      <c r="J2022" s="181">
        <f t="shared" ref="J2022:J2052" si="100">ROUND(I2022*H2022,2)</f>
        <v>0</v>
      </c>
      <c r="K2022" s="177" t="s">
        <v>28</v>
      </c>
      <c r="L2022" s="41"/>
      <c r="M2022" s="182" t="s">
        <v>28</v>
      </c>
      <c r="N2022" s="183" t="s">
        <v>45</v>
      </c>
      <c r="O2022" s="66"/>
      <c r="P2022" s="184">
        <f t="shared" ref="P2022:P2052" si="101">O2022*H2022</f>
        <v>0</v>
      </c>
      <c r="Q2022" s="184">
        <v>1.4999999999999999E-4</v>
      </c>
      <c r="R2022" s="184">
        <f t="shared" ref="R2022:R2052" si="102">Q2022*H2022</f>
        <v>4.4999999999999999E-4</v>
      </c>
      <c r="S2022" s="184">
        <v>0</v>
      </c>
      <c r="T2022" s="185">
        <f t="shared" ref="T2022:T2052" si="103">S2022*H2022</f>
        <v>0</v>
      </c>
      <c r="U2022" s="36"/>
      <c r="V2022" s="36"/>
      <c r="W2022" s="36"/>
      <c r="X2022" s="36"/>
      <c r="Y2022" s="36"/>
      <c r="Z2022" s="36"/>
      <c r="AA2022" s="36"/>
      <c r="AB2022" s="36"/>
      <c r="AC2022" s="36"/>
      <c r="AD2022" s="36"/>
      <c r="AE2022" s="36"/>
      <c r="AR2022" s="186" t="s">
        <v>214</v>
      </c>
      <c r="AT2022" s="186" t="s">
        <v>156</v>
      </c>
      <c r="AU2022" s="186" t="s">
        <v>84</v>
      </c>
      <c r="AY2022" s="19" t="s">
        <v>153</v>
      </c>
      <c r="BE2022" s="187">
        <f t="shared" ref="BE2022:BE2052" si="104">IF(N2022="základní",J2022,0)</f>
        <v>0</v>
      </c>
      <c r="BF2022" s="187">
        <f t="shared" ref="BF2022:BF2052" si="105">IF(N2022="snížená",J2022,0)</f>
        <v>0</v>
      </c>
      <c r="BG2022" s="187">
        <f t="shared" ref="BG2022:BG2052" si="106">IF(N2022="zákl. přenesená",J2022,0)</f>
        <v>0</v>
      </c>
      <c r="BH2022" s="187">
        <f t="shared" ref="BH2022:BH2052" si="107">IF(N2022="sníž. přenesená",J2022,0)</f>
        <v>0</v>
      </c>
      <c r="BI2022" s="187">
        <f t="shared" ref="BI2022:BI2052" si="108">IF(N2022="nulová",J2022,0)</f>
        <v>0</v>
      </c>
      <c r="BJ2022" s="19" t="s">
        <v>82</v>
      </c>
      <c r="BK2022" s="187">
        <f t="shared" ref="BK2022:BK2052" si="109">ROUND(I2022*H2022,2)</f>
        <v>0</v>
      </c>
      <c r="BL2022" s="19" t="s">
        <v>214</v>
      </c>
      <c r="BM2022" s="186" t="s">
        <v>9750</v>
      </c>
    </row>
    <row r="2023" spans="1:65" s="2" customFormat="1" ht="33" customHeight="1" x14ac:dyDescent="0.2">
      <c r="A2023" s="36"/>
      <c r="B2023" s="37"/>
      <c r="C2023" s="175" t="s">
        <v>6943</v>
      </c>
      <c r="D2023" s="175" t="s">
        <v>156</v>
      </c>
      <c r="E2023" s="176" t="s">
        <v>9751</v>
      </c>
      <c r="F2023" s="177" t="s">
        <v>9752</v>
      </c>
      <c r="G2023" s="178" t="s">
        <v>373</v>
      </c>
      <c r="H2023" s="179">
        <v>1</v>
      </c>
      <c r="I2023" s="180"/>
      <c r="J2023" s="181">
        <f t="shared" si="100"/>
        <v>0</v>
      </c>
      <c r="K2023" s="177" t="s">
        <v>28</v>
      </c>
      <c r="L2023" s="41"/>
      <c r="M2023" s="182" t="s">
        <v>28</v>
      </c>
      <c r="N2023" s="183" t="s">
        <v>45</v>
      </c>
      <c r="O2023" s="66"/>
      <c r="P2023" s="184">
        <f t="shared" si="101"/>
        <v>0</v>
      </c>
      <c r="Q2023" s="184">
        <v>1.4999999999999999E-4</v>
      </c>
      <c r="R2023" s="184">
        <f t="shared" si="102"/>
        <v>1.4999999999999999E-4</v>
      </c>
      <c r="S2023" s="184">
        <v>0</v>
      </c>
      <c r="T2023" s="185">
        <f t="shared" si="103"/>
        <v>0</v>
      </c>
      <c r="U2023" s="36"/>
      <c r="V2023" s="36"/>
      <c r="W2023" s="36"/>
      <c r="X2023" s="36"/>
      <c r="Y2023" s="36"/>
      <c r="Z2023" s="36"/>
      <c r="AA2023" s="36"/>
      <c r="AB2023" s="36"/>
      <c r="AC2023" s="36"/>
      <c r="AD2023" s="36"/>
      <c r="AE2023" s="36"/>
      <c r="AR2023" s="186" t="s">
        <v>214</v>
      </c>
      <c r="AT2023" s="186" t="s">
        <v>156</v>
      </c>
      <c r="AU2023" s="186" t="s">
        <v>84</v>
      </c>
      <c r="AY2023" s="19" t="s">
        <v>153</v>
      </c>
      <c r="BE2023" s="187">
        <f t="shared" si="104"/>
        <v>0</v>
      </c>
      <c r="BF2023" s="187">
        <f t="shared" si="105"/>
        <v>0</v>
      </c>
      <c r="BG2023" s="187">
        <f t="shared" si="106"/>
        <v>0</v>
      </c>
      <c r="BH2023" s="187">
        <f t="shared" si="107"/>
        <v>0</v>
      </c>
      <c r="BI2023" s="187">
        <f t="shared" si="108"/>
        <v>0</v>
      </c>
      <c r="BJ2023" s="19" t="s">
        <v>82</v>
      </c>
      <c r="BK2023" s="187">
        <f t="shared" si="109"/>
        <v>0</v>
      </c>
      <c r="BL2023" s="19" t="s">
        <v>214</v>
      </c>
      <c r="BM2023" s="186" t="s">
        <v>9753</v>
      </c>
    </row>
    <row r="2024" spans="1:65" s="2" customFormat="1" ht="33" customHeight="1" x14ac:dyDescent="0.2">
      <c r="A2024" s="36"/>
      <c r="B2024" s="37"/>
      <c r="C2024" s="175" t="s">
        <v>6948</v>
      </c>
      <c r="D2024" s="175" t="s">
        <v>156</v>
      </c>
      <c r="E2024" s="176" t="s">
        <v>9754</v>
      </c>
      <c r="F2024" s="177" t="s">
        <v>9755</v>
      </c>
      <c r="G2024" s="178" t="s">
        <v>373</v>
      </c>
      <c r="H2024" s="179">
        <v>1</v>
      </c>
      <c r="I2024" s="180"/>
      <c r="J2024" s="181">
        <f t="shared" si="100"/>
        <v>0</v>
      </c>
      <c r="K2024" s="177" t="s">
        <v>28</v>
      </c>
      <c r="L2024" s="41"/>
      <c r="M2024" s="182" t="s">
        <v>28</v>
      </c>
      <c r="N2024" s="183" t="s">
        <v>45</v>
      </c>
      <c r="O2024" s="66"/>
      <c r="P2024" s="184">
        <f t="shared" si="101"/>
        <v>0</v>
      </c>
      <c r="Q2024" s="184">
        <v>1.4999999999999999E-4</v>
      </c>
      <c r="R2024" s="184">
        <f t="shared" si="102"/>
        <v>1.4999999999999999E-4</v>
      </c>
      <c r="S2024" s="184">
        <v>0</v>
      </c>
      <c r="T2024" s="185">
        <f t="shared" si="103"/>
        <v>0</v>
      </c>
      <c r="U2024" s="36"/>
      <c r="V2024" s="36"/>
      <c r="W2024" s="36"/>
      <c r="X2024" s="36"/>
      <c r="Y2024" s="36"/>
      <c r="Z2024" s="36"/>
      <c r="AA2024" s="36"/>
      <c r="AB2024" s="36"/>
      <c r="AC2024" s="36"/>
      <c r="AD2024" s="36"/>
      <c r="AE2024" s="36"/>
      <c r="AR2024" s="186" t="s">
        <v>214</v>
      </c>
      <c r="AT2024" s="186" t="s">
        <v>156</v>
      </c>
      <c r="AU2024" s="186" t="s">
        <v>84</v>
      </c>
      <c r="AY2024" s="19" t="s">
        <v>153</v>
      </c>
      <c r="BE2024" s="187">
        <f t="shared" si="104"/>
        <v>0</v>
      </c>
      <c r="BF2024" s="187">
        <f t="shared" si="105"/>
        <v>0</v>
      </c>
      <c r="BG2024" s="187">
        <f t="shared" si="106"/>
        <v>0</v>
      </c>
      <c r="BH2024" s="187">
        <f t="shared" si="107"/>
        <v>0</v>
      </c>
      <c r="BI2024" s="187">
        <f t="shared" si="108"/>
        <v>0</v>
      </c>
      <c r="BJ2024" s="19" t="s">
        <v>82</v>
      </c>
      <c r="BK2024" s="187">
        <f t="shared" si="109"/>
        <v>0</v>
      </c>
      <c r="BL2024" s="19" t="s">
        <v>214</v>
      </c>
      <c r="BM2024" s="186" t="s">
        <v>9756</v>
      </c>
    </row>
    <row r="2025" spans="1:65" s="2" customFormat="1" ht="33" customHeight="1" x14ac:dyDescent="0.2">
      <c r="A2025" s="36"/>
      <c r="B2025" s="37"/>
      <c r="C2025" s="175" t="s">
        <v>6950</v>
      </c>
      <c r="D2025" s="175" t="s">
        <v>156</v>
      </c>
      <c r="E2025" s="176" t="s">
        <v>3085</v>
      </c>
      <c r="F2025" s="177" t="s">
        <v>9757</v>
      </c>
      <c r="G2025" s="178" t="s">
        <v>373</v>
      </c>
      <c r="H2025" s="179">
        <v>1</v>
      </c>
      <c r="I2025" s="180"/>
      <c r="J2025" s="181">
        <f t="shared" si="100"/>
        <v>0</v>
      </c>
      <c r="K2025" s="177" t="s">
        <v>28</v>
      </c>
      <c r="L2025" s="41"/>
      <c r="M2025" s="182" t="s">
        <v>28</v>
      </c>
      <c r="N2025" s="183" t="s">
        <v>45</v>
      </c>
      <c r="O2025" s="66"/>
      <c r="P2025" s="184">
        <f t="shared" si="101"/>
        <v>0</v>
      </c>
      <c r="Q2025" s="184">
        <v>1.4999999999999999E-4</v>
      </c>
      <c r="R2025" s="184">
        <f t="shared" si="102"/>
        <v>1.4999999999999999E-4</v>
      </c>
      <c r="S2025" s="184">
        <v>0</v>
      </c>
      <c r="T2025" s="185">
        <f t="shared" si="103"/>
        <v>0</v>
      </c>
      <c r="U2025" s="36"/>
      <c r="V2025" s="36"/>
      <c r="W2025" s="36"/>
      <c r="X2025" s="36"/>
      <c r="Y2025" s="36"/>
      <c r="Z2025" s="36"/>
      <c r="AA2025" s="36"/>
      <c r="AB2025" s="36"/>
      <c r="AC2025" s="36"/>
      <c r="AD2025" s="36"/>
      <c r="AE2025" s="36"/>
      <c r="AR2025" s="186" t="s">
        <v>214</v>
      </c>
      <c r="AT2025" s="186" t="s">
        <v>156</v>
      </c>
      <c r="AU2025" s="186" t="s">
        <v>84</v>
      </c>
      <c r="AY2025" s="19" t="s">
        <v>153</v>
      </c>
      <c r="BE2025" s="187">
        <f t="shared" si="104"/>
        <v>0</v>
      </c>
      <c r="BF2025" s="187">
        <f t="shared" si="105"/>
        <v>0</v>
      </c>
      <c r="BG2025" s="187">
        <f t="shared" si="106"/>
        <v>0</v>
      </c>
      <c r="BH2025" s="187">
        <f t="shared" si="107"/>
        <v>0</v>
      </c>
      <c r="BI2025" s="187">
        <f t="shared" si="108"/>
        <v>0</v>
      </c>
      <c r="BJ2025" s="19" t="s">
        <v>82</v>
      </c>
      <c r="BK2025" s="187">
        <f t="shared" si="109"/>
        <v>0</v>
      </c>
      <c r="BL2025" s="19" t="s">
        <v>214</v>
      </c>
      <c r="BM2025" s="186" t="s">
        <v>9758</v>
      </c>
    </row>
    <row r="2026" spans="1:65" s="2" customFormat="1" ht="33" customHeight="1" x14ac:dyDescent="0.2">
      <c r="A2026" s="36"/>
      <c r="B2026" s="37"/>
      <c r="C2026" s="175" t="s">
        <v>6954</v>
      </c>
      <c r="D2026" s="175" t="s">
        <v>156</v>
      </c>
      <c r="E2026" s="176" t="s">
        <v>3089</v>
      </c>
      <c r="F2026" s="177" t="s">
        <v>9759</v>
      </c>
      <c r="G2026" s="178" t="s">
        <v>373</v>
      </c>
      <c r="H2026" s="179">
        <v>1</v>
      </c>
      <c r="I2026" s="180"/>
      <c r="J2026" s="181">
        <f t="shared" si="100"/>
        <v>0</v>
      </c>
      <c r="K2026" s="177" t="s">
        <v>28</v>
      </c>
      <c r="L2026" s="41"/>
      <c r="M2026" s="182" t="s">
        <v>28</v>
      </c>
      <c r="N2026" s="183" t="s">
        <v>45</v>
      </c>
      <c r="O2026" s="66"/>
      <c r="P2026" s="184">
        <f t="shared" si="101"/>
        <v>0</v>
      </c>
      <c r="Q2026" s="184">
        <v>1.4999999999999999E-4</v>
      </c>
      <c r="R2026" s="184">
        <f t="shared" si="102"/>
        <v>1.4999999999999999E-4</v>
      </c>
      <c r="S2026" s="184">
        <v>0</v>
      </c>
      <c r="T2026" s="185">
        <f t="shared" si="103"/>
        <v>0</v>
      </c>
      <c r="U2026" s="36"/>
      <c r="V2026" s="36"/>
      <c r="W2026" s="36"/>
      <c r="X2026" s="36"/>
      <c r="Y2026" s="36"/>
      <c r="Z2026" s="36"/>
      <c r="AA2026" s="36"/>
      <c r="AB2026" s="36"/>
      <c r="AC2026" s="36"/>
      <c r="AD2026" s="36"/>
      <c r="AE2026" s="36"/>
      <c r="AR2026" s="186" t="s">
        <v>214</v>
      </c>
      <c r="AT2026" s="186" t="s">
        <v>156</v>
      </c>
      <c r="AU2026" s="186" t="s">
        <v>84</v>
      </c>
      <c r="AY2026" s="19" t="s">
        <v>153</v>
      </c>
      <c r="BE2026" s="187">
        <f t="shared" si="104"/>
        <v>0</v>
      </c>
      <c r="BF2026" s="187">
        <f t="shared" si="105"/>
        <v>0</v>
      </c>
      <c r="BG2026" s="187">
        <f t="shared" si="106"/>
        <v>0</v>
      </c>
      <c r="BH2026" s="187">
        <f t="shared" si="107"/>
        <v>0</v>
      </c>
      <c r="BI2026" s="187">
        <f t="shared" si="108"/>
        <v>0</v>
      </c>
      <c r="BJ2026" s="19" t="s">
        <v>82</v>
      </c>
      <c r="BK2026" s="187">
        <f t="shared" si="109"/>
        <v>0</v>
      </c>
      <c r="BL2026" s="19" t="s">
        <v>214</v>
      </c>
      <c r="BM2026" s="186" t="s">
        <v>9760</v>
      </c>
    </row>
    <row r="2027" spans="1:65" s="2" customFormat="1" ht="33" customHeight="1" x14ac:dyDescent="0.2">
      <c r="A2027" s="36"/>
      <c r="B2027" s="37"/>
      <c r="C2027" s="175" t="s">
        <v>6958</v>
      </c>
      <c r="D2027" s="175" t="s">
        <v>156</v>
      </c>
      <c r="E2027" s="176" t="s">
        <v>3093</v>
      </c>
      <c r="F2027" s="177" t="s">
        <v>9761</v>
      </c>
      <c r="G2027" s="178" t="s">
        <v>373</v>
      </c>
      <c r="H2027" s="179">
        <v>2</v>
      </c>
      <c r="I2027" s="180"/>
      <c r="J2027" s="181">
        <f t="shared" si="100"/>
        <v>0</v>
      </c>
      <c r="K2027" s="177" t="s">
        <v>28</v>
      </c>
      <c r="L2027" s="41"/>
      <c r="M2027" s="182" t="s">
        <v>28</v>
      </c>
      <c r="N2027" s="183" t="s">
        <v>45</v>
      </c>
      <c r="O2027" s="66"/>
      <c r="P2027" s="184">
        <f t="shared" si="101"/>
        <v>0</v>
      </c>
      <c r="Q2027" s="184">
        <v>1.4999999999999999E-4</v>
      </c>
      <c r="R2027" s="184">
        <f t="shared" si="102"/>
        <v>2.9999999999999997E-4</v>
      </c>
      <c r="S2027" s="184">
        <v>0</v>
      </c>
      <c r="T2027" s="185">
        <f t="shared" si="103"/>
        <v>0</v>
      </c>
      <c r="U2027" s="36"/>
      <c r="V2027" s="36"/>
      <c r="W2027" s="36"/>
      <c r="X2027" s="36"/>
      <c r="Y2027" s="36"/>
      <c r="Z2027" s="36"/>
      <c r="AA2027" s="36"/>
      <c r="AB2027" s="36"/>
      <c r="AC2027" s="36"/>
      <c r="AD2027" s="36"/>
      <c r="AE2027" s="36"/>
      <c r="AR2027" s="186" t="s">
        <v>214</v>
      </c>
      <c r="AT2027" s="186" t="s">
        <v>156</v>
      </c>
      <c r="AU2027" s="186" t="s">
        <v>84</v>
      </c>
      <c r="AY2027" s="19" t="s">
        <v>153</v>
      </c>
      <c r="BE2027" s="187">
        <f t="shared" si="104"/>
        <v>0</v>
      </c>
      <c r="BF2027" s="187">
        <f t="shared" si="105"/>
        <v>0</v>
      </c>
      <c r="BG2027" s="187">
        <f t="shared" si="106"/>
        <v>0</v>
      </c>
      <c r="BH2027" s="187">
        <f t="shared" si="107"/>
        <v>0</v>
      </c>
      <c r="BI2027" s="187">
        <f t="shared" si="108"/>
        <v>0</v>
      </c>
      <c r="BJ2027" s="19" t="s">
        <v>82</v>
      </c>
      <c r="BK2027" s="187">
        <f t="shared" si="109"/>
        <v>0</v>
      </c>
      <c r="BL2027" s="19" t="s">
        <v>214</v>
      </c>
      <c r="BM2027" s="186" t="s">
        <v>9762</v>
      </c>
    </row>
    <row r="2028" spans="1:65" s="2" customFormat="1" ht="33" customHeight="1" x14ac:dyDescent="0.2">
      <c r="A2028" s="36"/>
      <c r="B2028" s="37"/>
      <c r="C2028" s="175" t="s">
        <v>6962</v>
      </c>
      <c r="D2028" s="175" t="s">
        <v>156</v>
      </c>
      <c r="E2028" s="176" t="s">
        <v>3097</v>
      </c>
      <c r="F2028" s="177" t="s">
        <v>9763</v>
      </c>
      <c r="G2028" s="178" t="s">
        <v>373</v>
      </c>
      <c r="H2028" s="179">
        <v>1</v>
      </c>
      <c r="I2028" s="180"/>
      <c r="J2028" s="181">
        <f t="shared" si="100"/>
        <v>0</v>
      </c>
      <c r="K2028" s="177" t="s">
        <v>28</v>
      </c>
      <c r="L2028" s="41"/>
      <c r="M2028" s="182" t="s">
        <v>28</v>
      </c>
      <c r="N2028" s="183" t="s">
        <v>45</v>
      </c>
      <c r="O2028" s="66"/>
      <c r="P2028" s="184">
        <f t="shared" si="101"/>
        <v>0</v>
      </c>
      <c r="Q2028" s="184">
        <v>1.4999999999999999E-4</v>
      </c>
      <c r="R2028" s="184">
        <f t="shared" si="102"/>
        <v>1.4999999999999999E-4</v>
      </c>
      <c r="S2028" s="184">
        <v>0</v>
      </c>
      <c r="T2028" s="185">
        <f t="shared" si="103"/>
        <v>0</v>
      </c>
      <c r="U2028" s="36"/>
      <c r="V2028" s="36"/>
      <c r="W2028" s="36"/>
      <c r="X2028" s="36"/>
      <c r="Y2028" s="36"/>
      <c r="Z2028" s="36"/>
      <c r="AA2028" s="36"/>
      <c r="AB2028" s="36"/>
      <c r="AC2028" s="36"/>
      <c r="AD2028" s="36"/>
      <c r="AE2028" s="36"/>
      <c r="AR2028" s="186" t="s">
        <v>214</v>
      </c>
      <c r="AT2028" s="186" t="s">
        <v>156</v>
      </c>
      <c r="AU2028" s="186" t="s">
        <v>84</v>
      </c>
      <c r="AY2028" s="19" t="s">
        <v>153</v>
      </c>
      <c r="BE2028" s="187">
        <f t="shared" si="104"/>
        <v>0</v>
      </c>
      <c r="BF2028" s="187">
        <f t="shared" si="105"/>
        <v>0</v>
      </c>
      <c r="BG2028" s="187">
        <f t="shared" si="106"/>
        <v>0</v>
      </c>
      <c r="BH2028" s="187">
        <f t="shared" si="107"/>
        <v>0</v>
      </c>
      <c r="BI2028" s="187">
        <f t="shared" si="108"/>
        <v>0</v>
      </c>
      <c r="BJ2028" s="19" t="s">
        <v>82</v>
      </c>
      <c r="BK2028" s="187">
        <f t="shared" si="109"/>
        <v>0</v>
      </c>
      <c r="BL2028" s="19" t="s">
        <v>214</v>
      </c>
      <c r="BM2028" s="186" t="s">
        <v>9764</v>
      </c>
    </row>
    <row r="2029" spans="1:65" s="2" customFormat="1" ht="33" customHeight="1" x14ac:dyDescent="0.2">
      <c r="A2029" s="36"/>
      <c r="B2029" s="37"/>
      <c r="C2029" s="175" t="s">
        <v>6963</v>
      </c>
      <c r="D2029" s="175" t="s">
        <v>156</v>
      </c>
      <c r="E2029" s="176" t="s">
        <v>3101</v>
      </c>
      <c r="F2029" s="177" t="s">
        <v>9765</v>
      </c>
      <c r="G2029" s="178" t="s">
        <v>373</v>
      </c>
      <c r="H2029" s="179">
        <v>1</v>
      </c>
      <c r="I2029" s="180"/>
      <c r="J2029" s="181">
        <f t="shared" si="100"/>
        <v>0</v>
      </c>
      <c r="K2029" s="177" t="s">
        <v>28</v>
      </c>
      <c r="L2029" s="41"/>
      <c r="M2029" s="182" t="s">
        <v>28</v>
      </c>
      <c r="N2029" s="183" t="s">
        <v>45</v>
      </c>
      <c r="O2029" s="66"/>
      <c r="P2029" s="184">
        <f t="shared" si="101"/>
        <v>0</v>
      </c>
      <c r="Q2029" s="184">
        <v>1.4999999999999999E-4</v>
      </c>
      <c r="R2029" s="184">
        <f t="shared" si="102"/>
        <v>1.4999999999999999E-4</v>
      </c>
      <c r="S2029" s="184">
        <v>0</v>
      </c>
      <c r="T2029" s="185">
        <f t="shared" si="103"/>
        <v>0</v>
      </c>
      <c r="U2029" s="36"/>
      <c r="V2029" s="36"/>
      <c r="W2029" s="36"/>
      <c r="X2029" s="36"/>
      <c r="Y2029" s="36"/>
      <c r="Z2029" s="36"/>
      <c r="AA2029" s="36"/>
      <c r="AB2029" s="36"/>
      <c r="AC2029" s="36"/>
      <c r="AD2029" s="36"/>
      <c r="AE2029" s="36"/>
      <c r="AR2029" s="186" t="s">
        <v>214</v>
      </c>
      <c r="AT2029" s="186" t="s">
        <v>156</v>
      </c>
      <c r="AU2029" s="186" t="s">
        <v>84</v>
      </c>
      <c r="AY2029" s="19" t="s">
        <v>153</v>
      </c>
      <c r="BE2029" s="187">
        <f t="shared" si="104"/>
        <v>0</v>
      </c>
      <c r="BF2029" s="187">
        <f t="shared" si="105"/>
        <v>0</v>
      </c>
      <c r="BG2029" s="187">
        <f t="shared" si="106"/>
        <v>0</v>
      </c>
      <c r="BH2029" s="187">
        <f t="shared" si="107"/>
        <v>0</v>
      </c>
      <c r="BI2029" s="187">
        <f t="shared" si="108"/>
        <v>0</v>
      </c>
      <c r="BJ2029" s="19" t="s">
        <v>82</v>
      </c>
      <c r="BK2029" s="187">
        <f t="shared" si="109"/>
        <v>0</v>
      </c>
      <c r="BL2029" s="19" t="s">
        <v>214</v>
      </c>
      <c r="BM2029" s="186" t="s">
        <v>9766</v>
      </c>
    </row>
    <row r="2030" spans="1:65" s="2" customFormat="1" ht="36" x14ac:dyDescent="0.2">
      <c r="A2030" s="36"/>
      <c r="B2030" s="37"/>
      <c r="C2030" s="175" t="s">
        <v>6967</v>
      </c>
      <c r="D2030" s="175" t="s">
        <v>156</v>
      </c>
      <c r="E2030" s="176" t="s">
        <v>9767</v>
      </c>
      <c r="F2030" s="177" t="s">
        <v>9768</v>
      </c>
      <c r="G2030" s="178" t="s">
        <v>373</v>
      </c>
      <c r="H2030" s="179">
        <v>1</v>
      </c>
      <c r="I2030" s="180"/>
      <c r="J2030" s="181">
        <f t="shared" si="100"/>
        <v>0</v>
      </c>
      <c r="K2030" s="177" t="s">
        <v>28</v>
      </c>
      <c r="L2030" s="41"/>
      <c r="M2030" s="182" t="s">
        <v>28</v>
      </c>
      <c r="N2030" s="183" t="s">
        <v>45</v>
      </c>
      <c r="O2030" s="66"/>
      <c r="P2030" s="184">
        <f t="shared" si="101"/>
        <v>0</v>
      </c>
      <c r="Q2030" s="184">
        <v>1.4999999999999999E-4</v>
      </c>
      <c r="R2030" s="184">
        <f t="shared" si="102"/>
        <v>1.4999999999999999E-4</v>
      </c>
      <c r="S2030" s="184">
        <v>0</v>
      </c>
      <c r="T2030" s="185">
        <f t="shared" si="103"/>
        <v>0</v>
      </c>
      <c r="U2030" s="36"/>
      <c r="V2030" s="36"/>
      <c r="W2030" s="36"/>
      <c r="X2030" s="36"/>
      <c r="Y2030" s="36"/>
      <c r="Z2030" s="36"/>
      <c r="AA2030" s="36"/>
      <c r="AB2030" s="36"/>
      <c r="AC2030" s="36"/>
      <c r="AD2030" s="36"/>
      <c r="AE2030" s="36"/>
      <c r="AR2030" s="186" t="s">
        <v>214</v>
      </c>
      <c r="AT2030" s="186" t="s">
        <v>156</v>
      </c>
      <c r="AU2030" s="186" t="s">
        <v>84</v>
      </c>
      <c r="AY2030" s="19" t="s">
        <v>153</v>
      </c>
      <c r="BE2030" s="187">
        <f t="shared" si="104"/>
        <v>0</v>
      </c>
      <c r="BF2030" s="187">
        <f t="shared" si="105"/>
        <v>0</v>
      </c>
      <c r="BG2030" s="187">
        <f t="shared" si="106"/>
        <v>0</v>
      </c>
      <c r="BH2030" s="187">
        <f t="shared" si="107"/>
        <v>0</v>
      </c>
      <c r="BI2030" s="187">
        <f t="shared" si="108"/>
        <v>0</v>
      </c>
      <c r="BJ2030" s="19" t="s">
        <v>82</v>
      </c>
      <c r="BK2030" s="187">
        <f t="shared" si="109"/>
        <v>0</v>
      </c>
      <c r="BL2030" s="19" t="s">
        <v>214</v>
      </c>
      <c r="BM2030" s="186" t="s">
        <v>9769</v>
      </c>
    </row>
    <row r="2031" spans="1:65" s="2" customFormat="1" ht="36" x14ac:dyDescent="0.2">
      <c r="A2031" s="36"/>
      <c r="B2031" s="37"/>
      <c r="C2031" s="175" t="s">
        <v>6971</v>
      </c>
      <c r="D2031" s="175" t="s">
        <v>156</v>
      </c>
      <c r="E2031" s="176" t="s">
        <v>9770</v>
      </c>
      <c r="F2031" s="177" t="s">
        <v>9771</v>
      </c>
      <c r="G2031" s="178" t="s">
        <v>373</v>
      </c>
      <c r="H2031" s="179">
        <v>1</v>
      </c>
      <c r="I2031" s="180"/>
      <c r="J2031" s="181">
        <f t="shared" si="100"/>
        <v>0</v>
      </c>
      <c r="K2031" s="177" t="s">
        <v>28</v>
      </c>
      <c r="L2031" s="41"/>
      <c r="M2031" s="182" t="s">
        <v>28</v>
      </c>
      <c r="N2031" s="183" t="s">
        <v>45</v>
      </c>
      <c r="O2031" s="66"/>
      <c r="P2031" s="184">
        <f t="shared" si="101"/>
        <v>0</v>
      </c>
      <c r="Q2031" s="184">
        <v>1.4999999999999999E-4</v>
      </c>
      <c r="R2031" s="184">
        <f t="shared" si="102"/>
        <v>1.4999999999999999E-4</v>
      </c>
      <c r="S2031" s="184">
        <v>0</v>
      </c>
      <c r="T2031" s="185">
        <f t="shared" si="103"/>
        <v>0</v>
      </c>
      <c r="U2031" s="36"/>
      <c r="V2031" s="36"/>
      <c r="W2031" s="36"/>
      <c r="X2031" s="36"/>
      <c r="Y2031" s="36"/>
      <c r="Z2031" s="36"/>
      <c r="AA2031" s="36"/>
      <c r="AB2031" s="36"/>
      <c r="AC2031" s="36"/>
      <c r="AD2031" s="36"/>
      <c r="AE2031" s="36"/>
      <c r="AR2031" s="186" t="s">
        <v>214</v>
      </c>
      <c r="AT2031" s="186" t="s">
        <v>156</v>
      </c>
      <c r="AU2031" s="186" t="s">
        <v>84</v>
      </c>
      <c r="AY2031" s="19" t="s">
        <v>153</v>
      </c>
      <c r="BE2031" s="187">
        <f t="shared" si="104"/>
        <v>0</v>
      </c>
      <c r="BF2031" s="187">
        <f t="shared" si="105"/>
        <v>0</v>
      </c>
      <c r="BG2031" s="187">
        <f t="shared" si="106"/>
        <v>0</v>
      </c>
      <c r="BH2031" s="187">
        <f t="shared" si="107"/>
        <v>0</v>
      </c>
      <c r="BI2031" s="187">
        <f t="shared" si="108"/>
        <v>0</v>
      </c>
      <c r="BJ2031" s="19" t="s">
        <v>82</v>
      </c>
      <c r="BK2031" s="187">
        <f t="shared" si="109"/>
        <v>0</v>
      </c>
      <c r="BL2031" s="19" t="s">
        <v>214</v>
      </c>
      <c r="BM2031" s="186" t="s">
        <v>9772</v>
      </c>
    </row>
    <row r="2032" spans="1:65" s="2" customFormat="1" ht="36" x14ac:dyDescent="0.2">
      <c r="A2032" s="36"/>
      <c r="B2032" s="37"/>
      <c r="C2032" s="175" t="s">
        <v>6975</v>
      </c>
      <c r="D2032" s="175" t="s">
        <v>156</v>
      </c>
      <c r="E2032" s="176" t="s">
        <v>9773</v>
      </c>
      <c r="F2032" s="177" t="s">
        <v>9774</v>
      </c>
      <c r="G2032" s="178" t="s">
        <v>373</v>
      </c>
      <c r="H2032" s="179">
        <v>1</v>
      </c>
      <c r="I2032" s="180"/>
      <c r="J2032" s="181">
        <f t="shared" si="100"/>
        <v>0</v>
      </c>
      <c r="K2032" s="177" t="s">
        <v>28</v>
      </c>
      <c r="L2032" s="41"/>
      <c r="M2032" s="182" t="s">
        <v>28</v>
      </c>
      <c r="N2032" s="183" t="s">
        <v>45</v>
      </c>
      <c r="O2032" s="66"/>
      <c r="P2032" s="184">
        <f t="shared" si="101"/>
        <v>0</v>
      </c>
      <c r="Q2032" s="184">
        <v>1.4999999999999999E-4</v>
      </c>
      <c r="R2032" s="184">
        <f t="shared" si="102"/>
        <v>1.4999999999999999E-4</v>
      </c>
      <c r="S2032" s="184">
        <v>0</v>
      </c>
      <c r="T2032" s="185">
        <f t="shared" si="103"/>
        <v>0</v>
      </c>
      <c r="U2032" s="36"/>
      <c r="V2032" s="36"/>
      <c r="W2032" s="36"/>
      <c r="X2032" s="36"/>
      <c r="Y2032" s="36"/>
      <c r="Z2032" s="36"/>
      <c r="AA2032" s="36"/>
      <c r="AB2032" s="36"/>
      <c r="AC2032" s="36"/>
      <c r="AD2032" s="36"/>
      <c r="AE2032" s="36"/>
      <c r="AR2032" s="186" t="s">
        <v>214</v>
      </c>
      <c r="AT2032" s="186" t="s">
        <v>156</v>
      </c>
      <c r="AU2032" s="186" t="s">
        <v>84</v>
      </c>
      <c r="AY2032" s="19" t="s">
        <v>153</v>
      </c>
      <c r="BE2032" s="187">
        <f t="shared" si="104"/>
        <v>0</v>
      </c>
      <c r="BF2032" s="187">
        <f t="shared" si="105"/>
        <v>0</v>
      </c>
      <c r="BG2032" s="187">
        <f t="shared" si="106"/>
        <v>0</v>
      </c>
      <c r="BH2032" s="187">
        <f t="shared" si="107"/>
        <v>0</v>
      </c>
      <c r="BI2032" s="187">
        <f t="shared" si="108"/>
        <v>0</v>
      </c>
      <c r="BJ2032" s="19" t="s">
        <v>82</v>
      </c>
      <c r="BK2032" s="187">
        <f t="shared" si="109"/>
        <v>0</v>
      </c>
      <c r="BL2032" s="19" t="s">
        <v>214</v>
      </c>
      <c r="BM2032" s="186" t="s">
        <v>9775</v>
      </c>
    </row>
    <row r="2033" spans="1:65" s="2" customFormat="1" ht="36" x14ac:dyDescent="0.2">
      <c r="A2033" s="36"/>
      <c r="B2033" s="37"/>
      <c r="C2033" s="175" t="s">
        <v>6979</v>
      </c>
      <c r="D2033" s="175" t="s">
        <v>156</v>
      </c>
      <c r="E2033" s="176" t="s">
        <v>9776</v>
      </c>
      <c r="F2033" s="177" t="s">
        <v>9777</v>
      </c>
      <c r="G2033" s="178" t="s">
        <v>373</v>
      </c>
      <c r="H2033" s="179">
        <v>1</v>
      </c>
      <c r="I2033" s="180"/>
      <c r="J2033" s="181">
        <f t="shared" si="100"/>
        <v>0</v>
      </c>
      <c r="K2033" s="177" t="s">
        <v>28</v>
      </c>
      <c r="L2033" s="41"/>
      <c r="M2033" s="182" t="s">
        <v>28</v>
      </c>
      <c r="N2033" s="183" t="s">
        <v>45</v>
      </c>
      <c r="O2033" s="66"/>
      <c r="P2033" s="184">
        <f t="shared" si="101"/>
        <v>0</v>
      </c>
      <c r="Q2033" s="184">
        <v>1.4999999999999999E-4</v>
      </c>
      <c r="R2033" s="184">
        <f t="shared" si="102"/>
        <v>1.4999999999999999E-4</v>
      </c>
      <c r="S2033" s="184">
        <v>0</v>
      </c>
      <c r="T2033" s="185">
        <f t="shared" si="103"/>
        <v>0</v>
      </c>
      <c r="U2033" s="36"/>
      <c r="V2033" s="36"/>
      <c r="W2033" s="36"/>
      <c r="X2033" s="36"/>
      <c r="Y2033" s="36"/>
      <c r="Z2033" s="36"/>
      <c r="AA2033" s="36"/>
      <c r="AB2033" s="36"/>
      <c r="AC2033" s="36"/>
      <c r="AD2033" s="36"/>
      <c r="AE2033" s="36"/>
      <c r="AR2033" s="186" t="s">
        <v>214</v>
      </c>
      <c r="AT2033" s="186" t="s">
        <v>156</v>
      </c>
      <c r="AU2033" s="186" t="s">
        <v>84</v>
      </c>
      <c r="AY2033" s="19" t="s">
        <v>153</v>
      </c>
      <c r="BE2033" s="187">
        <f t="shared" si="104"/>
        <v>0</v>
      </c>
      <c r="BF2033" s="187">
        <f t="shared" si="105"/>
        <v>0</v>
      </c>
      <c r="BG2033" s="187">
        <f t="shared" si="106"/>
        <v>0</v>
      </c>
      <c r="BH2033" s="187">
        <f t="shared" si="107"/>
        <v>0</v>
      </c>
      <c r="BI2033" s="187">
        <f t="shared" si="108"/>
        <v>0</v>
      </c>
      <c r="BJ2033" s="19" t="s">
        <v>82</v>
      </c>
      <c r="BK2033" s="187">
        <f t="shared" si="109"/>
        <v>0</v>
      </c>
      <c r="BL2033" s="19" t="s">
        <v>214</v>
      </c>
      <c r="BM2033" s="186" t="s">
        <v>9778</v>
      </c>
    </row>
    <row r="2034" spans="1:65" s="2" customFormat="1" ht="36" x14ac:dyDescent="0.2">
      <c r="A2034" s="36"/>
      <c r="B2034" s="37"/>
      <c r="C2034" s="175" t="s">
        <v>6983</v>
      </c>
      <c r="D2034" s="175" t="s">
        <v>156</v>
      </c>
      <c r="E2034" s="176" t="s">
        <v>9779</v>
      </c>
      <c r="F2034" s="177" t="s">
        <v>9780</v>
      </c>
      <c r="G2034" s="178" t="s">
        <v>373</v>
      </c>
      <c r="H2034" s="179">
        <v>1</v>
      </c>
      <c r="I2034" s="180"/>
      <c r="J2034" s="181">
        <f t="shared" si="100"/>
        <v>0</v>
      </c>
      <c r="K2034" s="177" t="s">
        <v>28</v>
      </c>
      <c r="L2034" s="41"/>
      <c r="M2034" s="182" t="s">
        <v>28</v>
      </c>
      <c r="N2034" s="183" t="s">
        <v>45</v>
      </c>
      <c r="O2034" s="66"/>
      <c r="P2034" s="184">
        <f t="shared" si="101"/>
        <v>0</v>
      </c>
      <c r="Q2034" s="184">
        <v>1.4999999999999999E-4</v>
      </c>
      <c r="R2034" s="184">
        <f t="shared" si="102"/>
        <v>1.4999999999999999E-4</v>
      </c>
      <c r="S2034" s="184">
        <v>0</v>
      </c>
      <c r="T2034" s="185">
        <f t="shared" si="103"/>
        <v>0</v>
      </c>
      <c r="U2034" s="36"/>
      <c r="V2034" s="36"/>
      <c r="W2034" s="36"/>
      <c r="X2034" s="36"/>
      <c r="Y2034" s="36"/>
      <c r="Z2034" s="36"/>
      <c r="AA2034" s="36"/>
      <c r="AB2034" s="36"/>
      <c r="AC2034" s="36"/>
      <c r="AD2034" s="36"/>
      <c r="AE2034" s="36"/>
      <c r="AR2034" s="186" t="s">
        <v>214</v>
      </c>
      <c r="AT2034" s="186" t="s">
        <v>156</v>
      </c>
      <c r="AU2034" s="186" t="s">
        <v>84</v>
      </c>
      <c r="AY2034" s="19" t="s">
        <v>153</v>
      </c>
      <c r="BE2034" s="187">
        <f t="shared" si="104"/>
        <v>0</v>
      </c>
      <c r="BF2034" s="187">
        <f t="shared" si="105"/>
        <v>0</v>
      </c>
      <c r="BG2034" s="187">
        <f t="shared" si="106"/>
        <v>0</v>
      </c>
      <c r="BH2034" s="187">
        <f t="shared" si="107"/>
        <v>0</v>
      </c>
      <c r="BI2034" s="187">
        <f t="shared" si="108"/>
        <v>0</v>
      </c>
      <c r="BJ2034" s="19" t="s">
        <v>82</v>
      </c>
      <c r="BK2034" s="187">
        <f t="shared" si="109"/>
        <v>0</v>
      </c>
      <c r="BL2034" s="19" t="s">
        <v>214</v>
      </c>
      <c r="BM2034" s="186" t="s">
        <v>9781</v>
      </c>
    </row>
    <row r="2035" spans="1:65" s="2" customFormat="1" ht="36" x14ac:dyDescent="0.2">
      <c r="A2035" s="36"/>
      <c r="B2035" s="37"/>
      <c r="C2035" s="175" t="s">
        <v>6987</v>
      </c>
      <c r="D2035" s="175" t="s">
        <v>156</v>
      </c>
      <c r="E2035" s="176" t="s">
        <v>9782</v>
      </c>
      <c r="F2035" s="177" t="s">
        <v>9783</v>
      </c>
      <c r="G2035" s="178" t="s">
        <v>373</v>
      </c>
      <c r="H2035" s="179">
        <v>1</v>
      </c>
      <c r="I2035" s="180"/>
      <c r="J2035" s="181">
        <f t="shared" si="100"/>
        <v>0</v>
      </c>
      <c r="K2035" s="177" t="s">
        <v>28</v>
      </c>
      <c r="L2035" s="41"/>
      <c r="M2035" s="182" t="s">
        <v>28</v>
      </c>
      <c r="N2035" s="183" t="s">
        <v>45</v>
      </c>
      <c r="O2035" s="66"/>
      <c r="P2035" s="184">
        <f t="shared" si="101"/>
        <v>0</v>
      </c>
      <c r="Q2035" s="184">
        <v>1.4999999999999999E-4</v>
      </c>
      <c r="R2035" s="184">
        <f t="shared" si="102"/>
        <v>1.4999999999999999E-4</v>
      </c>
      <c r="S2035" s="184">
        <v>0</v>
      </c>
      <c r="T2035" s="185">
        <f t="shared" si="103"/>
        <v>0</v>
      </c>
      <c r="U2035" s="36"/>
      <c r="V2035" s="36"/>
      <c r="W2035" s="36"/>
      <c r="X2035" s="36"/>
      <c r="Y2035" s="36"/>
      <c r="Z2035" s="36"/>
      <c r="AA2035" s="36"/>
      <c r="AB2035" s="36"/>
      <c r="AC2035" s="36"/>
      <c r="AD2035" s="36"/>
      <c r="AE2035" s="36"/>
      <c r="AR2035" s="186" t="s">
        <v>214</v>
      </c>
      <c r="AT2035" s="186" t="s">
        <v>156</v>
      </c>
      <c r="AU2035" s="186" t="s">
        <v>84</v>
      </c>
      <c r="AY2035" s="19" t="s">
        <v>153</v>
      </c>
      <c r="BE2035" s="187">
        <f t="shared" si="104"/>
        <v>0</v>
      </c>
      <c r="BF2035" s="187">
        <f t="shared" si="105"/>
        <v>0</v>
      </c>
      <c r="BG2035" s="187">
        <f t="shared" si="106"/>
        <v>0</v>
      </c>
      <c r="BH2035" s="187">
        <f t="shared" si="107"/>
        <v>0</v>
      </c>
      <c r="BI2035" s="187">
        <f t="shared" si="108"/>
        <v>0</v>
      </c>
      <c r="BJ2035" s="19" t="s">
        <v>82</v>
      </c>
      <c r="BK2035" s="187">
        <f t="shared" si="109"/>
        <v>0</v>
      </c>
      <c r="BL2035" s="19" t="s">
        <v>214</v>
      </c>
      <c r="BM2035" s="186" t="s">
        <v>9784</v>
      </c>
    </row>
    <row r="2036" spans="1:65" s="2" customFormat="1" ht="36" x14ac:dyDescent="0.2">
      <c r="A2036" s="36"/>
      <c r="B2036" s="37"/>
      <c r="C2036" s="175" t="s">
        <v>6992</v>
      </c>
      <c r="D2036" s="175" t="s">
        <v>156</v>
      </c>
      <c r="E2036" s="176" t="s">
        <v>9785</v>
      </c>
      <c r="F2036" s="177" t="s">
        <v>9786</v>
      </c>
      <c r="G2036" s="178" t="s">
        <v>373</v>
      </c>
      <c r="H2036" s="179">
        <v>1</v>
      </c>
      <c r="I2036" s="180"/>
      <c r="J2036" s="181">
        <f t="shared" si="100"/>
        <v>0</v>
      </c>
      <c r="K2036" s="177" t="s">
        <v>28</v>
      </c>
      <c r="L2036" s="41"/>
      <c r="M2036" s="182" t="s">
        <v>28</v>
      </c>
      <c r="N2036" s="183" t="s">
        <v>45</v>
      </c>
      <c r="O2036" s="66"/>
      <c r="P2036" s="184">
        <f t="shared" si="101"/>
        <v>0</v>
      </c>
      <c r="Q2036" s="184">
        <v>1.4999999999999999E-4</v>
      </c>
      <c r="R2036" s="184">
        <f t="shared" si="102"/>
        <v>1.4999999999999999E-4</v>
      </c>
      <c r="S2036" s="184">
        <v>0</v>
      </c>
      <c r="T2036" s="185">
        <f t="shared" si="103"/>
        <v>0</v>
      </c>
      <c r="U2036" s="36"/>
      <c r="V2036" s="36"/>
      <c r="W2036" s="36"/>
      <c r="X2036" s="36"/>
      <c r="Y2036" s="36"/>
      <c r="Z2036" s="36"/>
      <c r="AA2036" s="36"/>
      <c r="AB2036" s="36"/>
      <c r="AC2036" s="36"/>
      <c r="AD2036" s="36"/>
      <c r="AE2036" s="36"/>
      <c r="AR2036" s="186" t="s">
        <v>214</v>
      </c>
      <c r="AT2036" s="186" t="s">
        <v>156</v>
      </c>
      <c r="AU2036" s="186" t="s">
        <v>84</v>
      </c>
      <c r="AY2036" s="19" t="s">
        <v>153</v>
      </c>
      <c r="BE2036" s="187">
        <f t="shared" si="104"/>
        <v>0</v>
      </c>
      <c r="BF2036" s="187">
        <f t="shared" si="105"/>
        <v>0</v>
      </c>
      <c r="BG2036" s="187">
        <f t="shared" si="106"/>
        <v>0</v>
      </c>
      <c r="BH2036" s="187">
        <f t="shared" si="107"/>
        <v>0</v>
      </c>
      <c r="BI2036" s="187">
        <f t="shared" si="108"/>
        <v>0</v>
      </c>
      <c r="BJ2036" s="19" t="s">
        <v>82</v>
      </c>
      <c r="BK2036" s="187">
        <f t="shared" si="109"/>
        <v>0</v>
      </c>
      <c r="BL2036" s="19" t="s">
        <v>214</v>
      </c>
      <c r="BM2036" s="186" t="s">
        <v>9787</v>
      </c>
    </row>
    <row r="2037" spans="1:65" s="2" customFormat="1" ht="36" x14ac:dyDescent="0.2">
      <c r="A2037" s="36"/>
      <c r="B2037" s="37"/>
      <c r="C2037" s="175" t="s">
        <v>6996</v>
      </c>
      <c r="D2037" s="175" t="s">
        <v>156</v>
      </c>
      <c r="E2037" s="176" t="s">
        <v>9788</v>
      </c>
      <c r="F2037" s="177" t="s">
        <v>9789</v>
      </c>
      <c r="G2037" s="178" t="s">
        <v>373</v>
      </c>
      <c r="H2037" s="179">
        <v>1</v>
      </c>
      <c r="I2037" s="180"/>
      <c r="J2037" s="181">
        <f t="shared" si="100"/>
        <v>0</v>
      </c>
      <c r="K2037" s="177" t="s">
        <v>28</v>
      </c>
      <c r="L2037" s="41"/>
      <c r="M2037" s="182" t="s">
        <v>28</v>
      </c>
      <c r="N2037" s="183" t="s">
        <v>45</v>
      </c>
      <c r="O2037" s="66"/>
      <c r="P2037" s="184">
        <f t="shared" si="101"/>
        <v>0</v>
      </c>
      <c r="Q2037" s="184">
        <v>1.4999999999999999E-4</v>
      </c>
      <c r="R2037" s="184">
        <f t="shared" si="102"/>
        <v>1.4999999999999999E-4</v>
      </c>
      <c r="S2037" s="184">
        <v>0</v>
      </c>
      <c r="T2037" s="185">
        <f t="shared" si="103"/>
        <v>0</v>
      </c>
      <c r="U2037" s="36"/>
      <c r="V2037" s="36"/>
      <c r="W2037" s="36"/>
      <c r="X2037" s="36"/>
      <c r="Y2037" s="36"/>
      <c r="Z2037" s="36"/>
      <c r="AA2037" s="36"/>
      <c r="AB2037" s="36"/>
      <c r="AC2037" s="36"/>
      <c r="AD2037" s="36"/>
      <c r="AE2037" s="36"/>
      <c r="AR2037" s="186" t="s">
        <v>214</v>
      </c>
      <c r="AT2037" s="186" t="s">
        <v>156</v>
      </c>
      <c r="AU2037" s="186" t="s">
        <v>84</v>
      </c>
      <c r="AY2037" s="19" t="s">
        <v>153</v>
      </c>
      <c r="BE2037" s="187">
        <f t="shared" si="104"/>
        <v>0</v>
      </c>
      <c r="BF2037" s="187">
        <f t="shared" si="105"/>
        <v>0</v>
      </c>
      <c r="BG2037" s="187">
        <f t="shared" si="106"/>
        <v>0</v>
      </c>
      <c r="BH2037" s="187">
        <f t="shared" si="107"/>
        <v>0</v>
      </c>
      <c r="BI2037" s="187">
        <f t="shared" si="108"/>
        <v>0</v>
      </c>
      <c r="BJ2037" s="19" t="s">
        <v>82</v>
      </c>
      <c r="BK2037" s="187">
        <f t="shared" si="109"/>
        <v>0</v>
      </c>
      <c r="BL2037" s="19" t="s">
        <v>214</v>
      </c>
      <c r="BM2037" s="186" t="s">
        <v>9790</v>
      </c>
    </row>
    <row r="2038" spans="1:65" s="2" customFormat="1" ht="36" x14ac:dyDescent="0.2">
      <c r="A2038" s="36"/>
      <c r="B2038" s="37"/>
      <c r="C2038" s="175" t="s">
        <v>6997</v>
      </c>
      <c r="D2038" s="175" t="s">
        <v>156</v>
      </c>
      <c r="E2038" s="176" t="s">
        <v>9791</v>
      </c>
      <c r="F2038" s="177" t="s">
        <v>9792</v>
      </c>
      <c r="G2038" s="178" t="s">
        <v>373</v>
      </c>
      <c r="H2038" s="179">
        <v>1</v>
      </c>
      <c r="I2038" s="180"/>
      <c r="J2038" s="181">
        <f t="shared" si="100"/>
        <v>0</v>
      </c>
      <c r="K2038" s="177" t="s">
        <v>28</v>
      </c>
      <c r="L2038" s="41"/>
      <c r="M2038" s="182" t="s">
        <v>28</v>
      </c>
      <c r="N2038" s="183" t="s">
        <v>45</v>
      </c>
      <c r="O2038" s="66"/>
      <c r="P2038" s="184">
        <f t="shared" si="101"/>
        <v>0</v>
      </c>
      <c r="Q2038" s="184">
        <v>1.4999999999999999E-4</v>
      </c>
      <c r="R2038" s="184">
        <f t="shared" si="102"/>
        <v>1.4999999999999999E-4</v>
      </c>
      <c r="S2038" s="184">
        <v>0</v>
      </c>
      <c r="T2038" s="185">
        <f t="shared" si="103"/>
        <v>0</v>
      </c>
      <c r="U2038" s="36"/>
      <c r="V2038" s="36"/>
      <c r="W2038" s="36"/>
      <c r="X2038" s="36"/>
      <c r="Y2038" s="36"/>
      <c r="Z2038" s="36"/>
      <c r="AA2038" s="36"/>
      <c r="AB2038" s="36"/>
      <c r="AC2038" s="36"/>
      <c r="AD2038" s="36"/>
      <c r="AE2038" s="36"/>
      <c r="AR2038" s="186" t="s">
        <v>214</v>
      </c>
      <c r="AT2038" s="186" t="s">
        <v>156</v>
      </c>
      <c r="AU2038" s="186" t="s">
        <v>84</v>
      </c>
      <c r="AY2038" s="19" t="s">
        <v>153</v>
      </c>
      <c r="BE2038" s="187">
        <f t="shared" si="104"/>
        <v>0</v>
      </c>
      <c r="BF2038" s="187">
        <f t="shared" si="105"/>
        <v>0</v>
      </c>
      <c r="BG2038" s="187">
        <f t="shared" si="106"/>
        <v>0</v>
      </c>
      <c r="BH2038" s="187">
        <f t="shared" si="107"/>
        <v>0</v>
      </c>
      <c r="BI2038" s="187">
        <f t="shared" si="108"/>
        <v>0</v>
      </c>
      <c r="BJ2038" s="19" t="s">
        <v>82</v>
      </c>
      <c r="BK2038" s="187">
        <f t="shared" si="109"/>
        <v>0</v>
      </c>
      <c r="BL2038" s="19" t="s">
        <v>214</v>
      </c>
      <c r="BM2038" s="186" t="s">
        <v>9793</v>
      </c>
    </row>
    <row r="2039" spans="1:65" s="2" customFormat="1" ht="36" x14ac:dyDescent="0.2">
      <c r="A2039" s="36"/>
      <c r="B2039" s="37"/>
      <c r="C2039" s="175" t="s">
        <v>6998</v>
      </c>
      <c r="D2039" s="175" t="s">
        <v>156</v>
      </c>
      <c r="E2039" s="176" t="s">
        <v>9794</v>
      </c>
      <c r="F2039" s="177" t="s">
        <v>9795</v>
      </c>
      <c r="G2039" s="178" t="s">
        <v>373</v>
      </c>
      <c r="H2039" s="179">
        <v>1</v>
      </c>
      <c r="I2039" s="180"/>
      <c r="J2039" s="181">
        <f t="shared" si="100"/>
        <v>0</v>
      </c>
      <c r="K2039" s="177" t="s">
        <v>28</v>
      </c>
      <c r="L2039" s="41"/>
      <c r="M2039" s="182" t="s">
        <v>28</v>
      </c>
      <c r="N2039" s="183" t="s">
        <v>45</v>
      </c>
      <c r="O2039" s="66"/>
      <c r="P2039" s="184">
        <f t="shared" si="101"/>
        <v>0</v>
      </c>
      <c r="Q2039" s="184">
        <v>1.4999999999999999E-4</v>
      </c>
      <c r="R2039" s="184">
        <f t="shared" si="102"/>
        <v>1.4999999999999999E-4</v>
      </c>
      <c r="S2039" s="184">
        <v>0</v>
      </c>
      <c r="T2039" s="185">
        <f t="shared" si="103"/>
        <v>0</v>
      </c>
      <c r="U2039" s="36"/>
      <c r="V2039" s="36"/>
      <c r="W2039" s="36"/>
      <c r="X2039" s="36"/>
      <c r="Y2039" s="36"/>
      <c r="Z2039" s="36"/>
      <c r="AA2039" s="36"/>
      <c r="AB2039" s="36"/>
      <c r="AC2039" s="36"/>
      <c r="AD2039" s="36"/>
      <c r="AE2039" s="36"/>
      <c r="AR2039" s="186" t="s">
        <v>214</v>
      </c>
      <c r="AT2039" s="186" t="s">
        <v>156</v>
      </c>
      <c r="AU2039" s="186" t="s">
        <v>84</v>
      </c>
      <c r="AY2039" s="19" t="s">
        <v>153</v>
      </c>
      <c r="BE2039" s="187">
        <f t="shared" si="104"/>
        <v>0</v>
      </c>
      <c r="BF2039" s="187">
        <f t="shared" si="105"/>
        <v>0</v>
      </c>
      <c r="BG2039" s="187">
        <f t="shared" si="106"/>
        <v>0</v>
      </c>
      <c r="BH2039" s="187">
        <f t="shared" si="107"/>
        <v>0</v>
      </c>
      <c r="BI2039" s="187">
        <f t="shared" si="108"/>
        <v>0</v>
      </c>
      <c r="BJ2039" s="19" t="s">
        <v>82</v>
      </c>
      <c r="BK2039" s="187">
        <f t="shared" si="109"/>
        <v>0</v>
      </c>
      <c r="BL2039" s="19" t="s">
        <v>214</v>
      </c>
      <c r="BM2039" s="186" t="s">
        <v>9796</v>
      </c>
    </row>
    <row r="2040" spans="1:65" s="2" customFormat="1" ht="36" x14ac:dyDescent="0.2">
      <c r="A2040" s="36"/>
      <c r="B2040" s="37"/>
      <c r="C2040" s="175" t="s">
        <v>6999</v>
      </c>
      <c r="D2040" s="175" t="s">
        <v>156</v>
      </c>
      <c r="E2040" s="176" t="s">
        <v>9797</v>
      </c>
      <c r="F2040" s="177" t="s">
        <v>9798</v>
      </c>
      <c r="G2040" s="178" t="s">
        <v>373</v>
      </c>
      <c r="H2040" s="179">
        <v>1</v>
      </c>
      <c r="I2040" s="180"/>
      <c r="J2040" s="181">
        <f t="shared" si="100"/>
        <v>0</v>
      </c>
      <c r="K2040" s="177" t="s">
        <v>28</v>
      </c>
      <c r="L2040" s="41"/>
      <c r="M2040" s="182" t="s">
        <v>28</v>
      </c>
      <c r="N2040" s="183" t="s">
        <v>45</v>
      </c>
      <c r="O2040" s="66"/>
      <c r="P2040" s="184">
        <f t="shared" si="101"/>
        <v>0</v>
      </c>
      <c r="Q2040" s="184">
        <v>1.4999999999999999E-4</v>
      </c>
      <c r="R2040" s="184">
        <f t="shared" si="102"/>
        <v>1.4999999999999999E-4</v>
      </c>
      <c r="S2040" s="184">
        <v>0</v>
      </c>
      <c r="T2040" s="185">
        <f t="shared" si="103"/>
        <v>0</v>
      </c>
      <c r="U2040" s="36"/>
      <c r="V2040" s="36"/>
      <c r="W2040" s="36"/>
      <c r="X2040" s="36"/>
      <c r="Y2040" s="36"/>
      <c r="Z2040" s="36"/>
      <c r="AA2040" s="36"/>
      <c r="AB2040" s="36"/>
      <c r="AC2040" s="36"/>
      <c r="AD2040" s="36"/>
      <c r="AE2040" s="36"/>
      <c r="AR2040" s="186" t="s">
        <v>214</v>
      </c>
      <c r="AT2040" s="186" t="s">
        <v>156</v>
      </c>
      <c r="AU2040" s="186" t="s">
        <v>84</v>
      </c>
      <c r="AY2040" s="19" t="s">
        <v>153</v>
      </c>
      <c r="BE2040" s="187">
        <f t="shared" si="104"/>
        <v>0</v>
      </c>
      <c r="BF2040" s="187">
        <f t="shared" si="105"/>
        <v>0</v>
      </c>
      <c r="BG2040" s="187">
        <f t="shared" si="106"/>
        <v>0</v>
      </c>
      <c r="BH2040" s="187">
        <f t="shared" si="107"/>
        <v>0</v>
      </c>
      <c r="BI2040" s="187">
        <f t="shared" si="108"/>
        <v>0</v>
      </c>
      <c r="BJ2040" s="19" t="s">
        <v>82</v>
      </c>
      <c r="BK2040" s="187">
        <f t="shared" si="109"/>
        <v>0</v>
      </c>
      <c r="BL2040" s="19" t="s">
        <v>214</v>
      </c>
      <c r="BM2040" s="186" t="s">
        <v>9799</v>
      </c>
    </row>
    <row r="2041" spans="1:65" s="2" customFormat="1" ht="36" x14ac:dyDescent="0.2">
      <c r="A2041" s="36"/>
      <c r="B2041" s="37"/>
      <c r="C2041" s="175" t="s">
        <v>7000</v>
      </c>
      <c r="D2041" s="175" t="s">
        <v>156</v>
      </c>
      <c r="E2041" s="176" t="s">
        <v>9800</v>
      </c>
      <c r="F2041" s="177" t="s">
        <v>9801</v>
      </c>
      <c r="G2041" s="178" t="s">
        <v>373</v>
      </c>
      <c r="H2041" s="179">
        <v>1</v>
      </c>
      <c r="I2041" s="180"/>
      <c r="J2041" s="181">
        <f t="shared" si="100"/>
        <v>0</v>
      </c>
      <c r="K2041" s="177" t="s">
        <v>28</v>
      </c>
      <c r="L2041" s="41"/>
      <c r="M2041" s="182" t="s">
        <v>28</v>
      </c>
      <c r="N2041" s="183" t="s">
        <v>45</v>
      </c>
      <c r="O2041" s="66"/>
      <c r="P2041" s="184">
        <f t="shared" si="101"/>
        <v>0</v>
      </c>
      <c r="Q2041" s="184">
        <v>1.4999999999999999E-4</v>
      </c>
      <c r="R2041" s="184">
        <f t="shared" si="102"/>
        <v>1.4999999999999999E-4</v>
      </c>
      <c r="S2041" s="184">
        <v>0</v>
      </c>
      <c r="T2041" s="185">
        <f t="shared" si="103"/>
        <v>0</v>
      </c>
      <c r="U2041" s="36"/>
      <c r="V2041" s="36"/>
      <c r="W2041" s="36"/>
      <c r="X2041" s="36"/>
      <c r="Y2041" s="36"/>
      <c r="Z2041" s="36"/>
      <c r="AA2041" s="36"/>
      <c r="AB2041" s="36"/>
      <c r="AC2041" s="36"/>
      <c r="AD2041" s="36"/>
      <c r="AE2041" s="36"/>
      <c r="AR2041" s="186" t="s">
        <v>214</v>
      </c>
      <c r="AT2041" s="186" t="s">
        <v>156</v>
      </c>
      <c r="AU2041" s="186" t="s">
        <v>84</v>
      </c>
      <c r="AY2041" s="19" t="s">
        <v>153</v>
      </c>
      <c r="BE2041" s="187">
        <f t="shared" si="104"/>
        <v>0</v>
      </c>
      <c r="BF2041" s="187">
        <f t="shared" si="105"/>
        <v>0</v>
      </c>
      <c r="BG2041" s="187">
        <f t="shared" si="106"/>
        <v>0</v>
      </c>
      <c r="BH2041" s="187">
        <f t="shared" si="107"/>
        <v>0</v>
      </c>
      <c r="BI2041" s="187">
        <f t="shared" si="108"/>
        <v>0</v>
      </c>
      <c r="BJ2041" s="19" t="s">
        <v>82</v>
      </c>
      <c r="BK2041" s="187">
        <f t="shared" si="109"/>
        <v>0</v>
      </c>
      <c r="BL2041" s="19" t="s">
        <v>214</v>
      </c>
      <c r="BM2041" s="186" t="s">
        <v>9802</v>
      </c>
    </row>
    <row r="2042" spans="1:65" s="2" customFormat="1" ht="36" x14ac:dyDescent="0.2">
      <c r="A2042" s="36"/>
      <c r="B2042" s="37"/>
      <c r="C2042" s="175" t="s">
        <v>7001</v>
      </c>
      <c r="D2042" s="175" t="s">
        <v>156</v>
      </c>
      <c r="E2042" s="176" t="s">
        <v>9803</v>
      </c>
      <c r="F2042" s="177" t="s">
        <v>9804</v>
      </c>
      <c r="G2042" s="178" t="s">
        <v>373</v>
      </c>
      <c r="H2042" s="179">
        <v>1</v>
      </c>
      <c r="I2042" s="180"/>
      <c r="J2042" s="181">
        <f t="shared" si="100"/>
        <v>0</v>
      </c>
      <c r="K2042" s="177" t="s">
        <v>28</v>
      </c>
      <c r="L2042" s="41"/>
      <c r="M2042" s="182" t="s">
        <v>28</v>
      </c>
      <c r="N2042" s="183" t="s">
        <v>45</v>
      </c>
      <c r="O2042" s="66"/>
      <c r="P2042" s="184">
        <f t="shared" si="101"/>
        <v>0</v>
      </c>
      <c r="Q2042" s="184">
        <v>1.4999999999999999E-4</v>
      </c>
      <c r="R2042" s="184">
        <f t="shared" si="102"/>
        <v>1.4999999999999999E-4</v>
      </c>
      <c r="S2042" s="184">
        <v>0</v>
      </c>
      <c r="T2042" s="185">
        <f t="shared" si="103"/>
        <v>0</v>
      </c>
      <c r="U2042" s="36"/>
      <c r="V2042" s="36"/>
      <c r="W2042" s="36"/>
      <c r="X2042" s="36"/>
      <c r="Y2042" s="36"/>
      <c r="Z2042" s="36"/>
      <c r="AA2042" s="36"/>
      <c r="AB2042" s="36"/>
      <c r="AC2042" s="36"/>
      <c r="AD2042" s="36"/>
      <c r="AE2042" s="36"/>
      <c r="AR2042" s="186" t="s">
        <v>214</v>
      </c>
      <c r="AT2042" s="186" t="s">
        <v>156</v>
      </c>
      <c r="AU2042" s="186" t="s">
        <v>84</v>
      </c>
      <c r="AY2042" s="19" t="s">
        <v>153</v>
      </c>
      <c r="BE2042" s="187">
        <f t="shared" si="104"/>
        <v>0</v>
      </c>
      <c r="BF2042" s="187">
        <f t="shared" si="105"/>
        <v>0</v>
      </c>
      <c r="BG2042" s="187">
        <f t="shared" si="106"/>
        <v>0</v>
      </c>
      <c r="BH2042" s="187">
        <f t="shared" si="107"/>
        <v>0</v>
      </c>
      <c r="BI2042" s="187">
        <f t="shared" si="108"/>
        <v>0</v>
      </c>
      <c r="BJ2042" s="19" t="s">
        <v>82</v>
      </c>
      <c r="BK2042" s="187">
        <f t="shared" si="109"/>
        <v>0</v>
      </c>
      <c r="BL2042" s="19" t="s">
        <v>214</v>
      </c>
      <c r="BM2042" s="186" t="s">
        <v>9805</v>
      </c>
    </row>
    <row r="2043" spans="1:65" s="2" customFormat="1" ht="36" x14ac:dyDescent="0.2">
      <c r="A2043" s="36"/>
      <c r="B2043" s="37"/>
      <c r="C2043" s="175" t="s">
        <v>7002</v>
      </c>
      <c r="D2043" s="175" t="s">
        <v>156</v>
      </c>
      <c r="E2043" s="176" t="s">
        <v>9806</v>
      </c>
      <c r="F2043" s="177" t="s">
        <v>9807</v>
      </c>
      <c r="G2043" s="178" t="s">
        <v>373</v>
      </c>
      <c r="H2043" s="179">
        <v>1</v>
      </c>
      <c r="I2043" s="180"/>
      <c r="J2043" s="181">
        <f t="shared" si="100"/>
        <v>0</v>
      </c>
      <c r="K2043" s="177" t="s">
        <v>28</v>
      </c>
      <c r="L2043" s="41"/>
      <c r="M2043" s="182" t="s">
        <v>28</v>
      </c>
      <c r="N2043" s="183" t="s">
        <v>45</v>
      </c>
      <c r="O2043" s="66"/>
      <c r="P2043" s="184">
        <f t="shared" si="101"/>
        <v>0</v>
      </c>
      <c r="Q2043" s="184">
        <v>1.4999999999999999E-4</v>
      </c>
      <c r="R2043" s="184">
        <f t="shared" si="102"/>
        <v>1.4999999999999999E-4</v>
      </c>
      <c r="S2043" s="184">
        <v>0</v>
      </c>
      <c r="T2043" s="185">
        <f t="shared" si="103"/>
        <v>0</v>
      </c>
      <c r="U2043" s="36"/>
      <c r="V2043" s="36"/>
      <c r="W2043" s="36"/>
      <c r="X2043" s="36"/>
      <c r="Y2043" s="36"/>
      <c r="Z2043" s="36"/>
      <c r="AA2043" s="36"/>
      <c r="AB2043" s="36"/>
      <c r="AC2043" s="36"/>
      <c r="AD2043" s="36"/>
      <c r="AE2043" s="36"/>
      <c r="AR2043" s="186" t="s">
        <v>214</v>
      </c>
      <c r="AT2043" s="186" t="s">
        <v>156</v>
      </c>
      <c r="AU2043" s="186" t="s">
        <v>84</v>
      </c>
      <c r="AY2043" s="19" t="s">
        <v>153</v>
      </c>
      <c r="BE2043" s="187">
        <f t="shared" si="104"/>
        <v>0</v>
      </c>
      <c r="BF2043" s="187">
        <f t="shared" si="105"/>
        <v>0</v>
      </c>
      <c r="BG2043" s="187">
        <f t="shared" si="106"/>
        <v>0</v>
      </c>
      <c r="BH2043" s="187">
        <f t="shared" si="107"/>
        <v>0</v>
      </c>
      <c r="BI2043" s="187">
        <f t="shared" si="108"/>
        <v>0</v>
      </c>
      <c r="BJ2043" s="19" t="s">
        <v>82</v>
      </c>
      <c r="BK2043" s="187">
        <f t="shared" si="109"/>
        <v>0</v>
      </c>
      <c r="BL2043" s="19" t="s">
        <v>214</v>
      </c>
      <c r="BM2043" s="186" t="s">
        <v>9808</v>
      </c>
    </row>
    <row r="2044" spans="1:65" s="2" customFormat="1" ht="36" x14ac:dyDescent="0.2">
      <c r="A2044" s="36"/>
      <c r="B2044" s="37"/>
      <c r="C2044" s="175" t="s">
        <v>7006</v>
      </c>
      <c r="D2044" s="175" t="s">
        <v>156</v>
      </c>
      <c r="E2044" s="176" t="s">
        <v>9809</v>
      </c>
      <c r="F2044" s="177" t="s">
        <v>9810</v>
      </c>
      <c r="G2044" s="178" t="s">
        <v>373</v>
      </c>
      <c r="H2044" s="179">
        <v>1</v>
      </c>
      <c r="I2044" s="180"/>
      <c r="J2044" s="181">
        <f t="shared" si="100"/>
        <v>0</v>
      </c>
      <c r="K2044" s="177" t="s">
        <v>28</v>
      </c>
      <c r="L2044" s="41"/>
      <c r="M2044" s="182" t="s">
        <v>28</v>
      </c>
      <c r="N2044" s="183" t="s">
        <v>45</v>
      </c>
      <c r="O2044" s="66"/>
      <c r="P2044" s="184">
        <f t="shared" si="101"/>
        <v>0</v>
      </c>
      <c r="Q2044" s="184">
        <v>1.4999999999999999E-4</v>
      </c>
      <c r="R2044" s="184">
        <f t="shared" si="102"/>
        <v>1.4999999999999999E-4</v>
      </c>
      <c r="S2044" s="184">
        <v>0</v>
      </c>
      <c r="T2044" s="185">
        <f t="shared" si="103"/>
        <v>0</v>
      </c>
      <c r="U2044" s="36"/>
      <c r="V2044" s="36"/>
      <c r="W2044" s="36"/>
      <c r="X2044" s="36"/>
      <c r="Y2044" s="36"/>
      <c r="Z2044" s="36"/>
      <c r="AA2044" s="36"/>
      <c r="AB2044" s="36"/>
      <c r="AC2044" s="36"/>
      <c r="AD2044" s="36"/>
      <c r="AE2044" s="36"/>
      <c r="AR2044" s="186" t="s">
        <v>214</v>
      </c>
      <c r="AT2044" s="186" t="s">
        <v>156</v>
      </c>
      <c r="AU2044" s="186" t="s">
        <v>84</v>
      </c>
      <c r="AY2044" s="19" t="s">
        <v>153</v>
      </c>
      <c r="BE2044" s="187">
        <f t="shared" si="104"/>
        <v>0</v>
      </c>
      <c r="BF2044" s="187">
        <f t="shared" si="105"/>
        <v>0</v>
      </c>
      <c r="BG2044" s="187">
        <f t="shared" si="106"/>
        <v>0</v>
      </c>
      <c r="BH2044" s="187">
        <f t="shared" si="107"/>
        <v>0</v>
      </c>
      <c r="BI2044" s="187">
        <f t="shared" si="108"/>
        <v>0</v>
      </c>
      <c r="BJ2044" s="19" t="s">
        <v>82</v>
      </c>
      <c r="BK2044" s="187">
        <f t="shared" si="109"/>
        <v>0</v>
      </c>
      <c r="BL2044" s="19" t="s">
        <v>214</v>
      </c>
      <c r="BM2044" s="186" t="s">
        <v>9811</v>
      </c>
    </row>
    <row r="2045" spans="1:65" s="2" customFormat="1" ht="36" x14ac:dyDescent="0.2">
      <c r="A2045" s="36"/>
      <c r="B2045" s="37"/>
      <c r="C2045" s="175" t="s">
        <v>7010</v>
      </c>
      <c r="D2045" s="175" t="s">
        <v>156</v>
      </c>
      <c r="E2045" s="176" t="s">
        <v>9812</v>
      </c>
      <c r="F2045" s="177" t="s">
        <v>9813</v>
      </c>
      <c r="G2045" s="178" t="s">
        <v>373</v>
      </c>
      <c r="H2045" s="179">
        <v>1</v>
      </c>
      <c r="I2045" s="180"/>
      <c r="J2045" s="181">
        <f t="shared" si="100"/>
        <v>0</v>
      </c>
      <c r="K2045" s="177" t="s">
        <v>28</v>
      </c>
      <c r="L2045" s="41"/>
      <c r="M2045" s="182" t="s">
        <v>28</v>
      </c>
      <c r="N2045" s="183" t="s">
        <v>45</v>
      </c>
      <c r="O2045" s="66"/>
      <c r="P2045" s="184">
        <f t="shared" si="101"/>
        <v>0</v>
      </c>
      <c r="Q2045" s="184">
        <v>1.4999999999999999E-4</v>
      </c>
      <c r="R2045" s="184">
        <f t="shared" si="102"/>
        <v>1.4999999999999999E-4</v>
      </c>
      <c r="S2045" s="184">
        <v>0</v>
      </c>
      <c r="T2045" s="185">
        <f t="shared" si="103"/>
        <v>0</v>
      </c>
      <c r="U2045" s="36"/>
      <c r="V2045" s="36"/>
      <c r="W2045" s="36"/>
      <c r="X2045" s="36"/>
      <c r="Y2045" s="36"/>
      <c r="Z2045" s="36"/>
      <c r="AA2045" s="36"/>
      <c r="AB2045" s="36"/>
      <c r="AC2045" s="36"/>
      <c r="AD2045" s="36"/>
      <c r="AE2045" s="36"/>
      <c r="AR2045" s="186" t="s">
        <v>214</v>
      </c>
      <c r="AT2045" s="186" t="s">
        <v>156</v>
      </c>
      <c r="AU2045" s="186" t="s">
        <v>84</v>
      </c>
      <c r="AY2045" s="19" t="s">
        <v>153</v>
      </c>
      <c r="BE2045" s="187">
        <f t="shared" si="104"/>
        <v>0</v>
      </c>
      <c r="BF2045" s="187">
        <f t="shared" si="105"/>
        <v>0</v>
      </c>
      <c r="BG2045" s="187">
        <f t="shared" si="106"/>
        <v>0</v>
      </c>
      <c r="BH2045" s="187">
        <f t="shared" si="107"/>
        <v>0</v>
      </c>
      <c r="BI2045" s="187">
        <f t="shared" si="108"/>
        <v>0</v>
      </c>
      <c r="BJ2045" s="19" t="s">
        <v>82</v>
      </c>
      <c r="BK2045" s="187">
        <f t="shared" si="109"/>
        <v>0</v>
      </c>
      <c r="BL2045" s="19" t="s">
        <v>214</v>
      </c>
      <c r="BM2045" s="186" t="s">
        <v>9814</v>
      </c>
    </row>
    <row r="2046" spans="1:65" s="2" customFormat="1" ht="36" x14ac:dyDescent="0.2">
      <c r="A2046" s="36"/>
      <c r="B2046" s="37"/>
      <c r="C2046" s="175" t="s">
        <v>7014</v>
      </c>
      <c r="D2046" s="175" t="s">
        <v>156</v>
      </c>
      <c r="E2046" s="176" t="s">
        <v>9815</v>
      </c>
      <c r="F2046" s="177" t="s">
        <v>9816</v>
      </c>
      <c r="G2046" s="178" t="s">
        <v>373</v>
      </c>
      <c r="H2046" s="179">
        <v>1</v>
      </c>
      <c r="I2046" s="180"/>
      <c r="J2046" s="181">
        <f t="shared" si="100"/>
        <v>0</v>
      </c>
      <c r="K2046" s="177" t="s">
        <v>28</v>
      </c>
      <c r="L2046" s="41"/>
      <c r="M2046" s="182" t="s">
        <v>28</v>
      </c>
      <c r="N2046" s="183" t="s">
        <v>45</v>
      </c>
      <c r="O2046" s="66"/>
      <c r="P2046" s="184">
        <f t="shared" si="101"/>
        <v>0</v>
      </c>
      <c r="Q2046" s="184">
        <v>1.4999999999999999E-4</v>
      </c>
      <c r="R2046" s="184">
        <f t="shared" si="102"/>
        <v>1.4999999999999999E-4</v>
      </c>
      <c r="S2046" s="184">
        <v>0</v>
      </c>
      <c r="T2046" s="185">
        <f t="shared" si="103"/>
        <v>0</v>
      </c>
      <c r="U2046" s="36"/>
      <c r="V2046" s="36"/>
      <c r="W2046" s="36"/>
      <c r="X2046" s="36"/>
      <c r="Y2046" s="36"/>
      <c r="Z2046" s="36"/>
      <c r="AA2046" s="36"/>
      <c r="AB2046" s="36"/>
      <c r="AC2046" s="36"/>
      <c r="AD2046" s="36"/>
      <c r="AE2046" s="36"/>
      <c r="AR2046" s="186" t="s">
        <v>214</v>
      </c>
      <c r="AT2046" s="186" t="s">
        <v>156</v>
      </c>
      <c r="AU2046" s="186" t="s">
        <v>84</v>
      </c>
      <c r="AY2046" s="19" t="s">
        <v>153</v>
      </c>
      <c r="BE2046" s="187">
        <f t="shared" si="104"/>
        <v>0</v>
      </c>
      <c r="BF2046" s="187">
        <f t="shared" si="105"/>
        <v>0</v>
      </c>
      <c r="BG2046" s="187">
        <f t="shared" si="106"/>
        <v>0</v>
      </c>
      <c r="BH2046" s="187">
        <f t="shared" si="107"/>
        <v>0</v>
      </c>
      <c r="BI2046" s="187">
        <f t="shared" si="108"/>
        <v>0</v>
      </c>
      <c r="BJ2046" s="19" t="s">
        <v>82</v>
      </c>
      <c r="BK2046" s="187">
        <f t="shared" si="109"/>
        <v>0</v>
      </c>
      <c r="BL2046" s="19" t="s">
        <v>214</v>
      </c>
      <c r="BM2046" s="186" t="s">
        <v>9817</v>
      </c>
    </row>
    <row r="2047" spans="1:65" s="2" customFormat="1" ht="16.5" customHeight="1" x14ac:dyDescent="0.2">
      <c r="A2047" s="36"/>
      <c r="B2047" s="37"/>
      <c r="C2047" s="175" t="s">
        <v>7018</v>
      </c>
      <c r="D2047" s="175" t="s">
        <v>156</v>
      </c>
      <c r="E2047" s="176" t="s">
        <v>3004</v>
      </c>
      <c r="F2047" s="177" t="s">
        <v>3005</v>
      </c>
      <c r="G2047" s="178" t="s">
        <v>158</v>
      </c>
      <c r="H2047" s="179">
        <v>1</v>
      </c>
      <c r="I2047" s="180"/>
      <c r="J2047" s="181">
        <f t="shared" si="100"/>
        <v>0</v>
      </c>
      <c r="K2047" s="177" t="s">
        <v>28</v>
      </c>
      <c r="L2047" s="41"/>
      <c r="M2047" s="182" t="s">
        <v>28</v>
      </c>
      <c r="N2047" s="183" t="s">
        <v>45</v>
      </c>
      <c r="O2047" s="66"/>
      <c r="P2047" s="184">
        <f t="shared" si="101"/>
        <v>0</v>
      </c>
      <c r="Q2047" s="184">
        <v>1.4999999999999999E-4</v>
      </c>
      <c r="R2047" s="184">
        <f t="shared" si="102"/>
        <v>1.4999999999999999E-4</v>
      </c>
      <c r="S2047" s="184">
        <v>0</v>
      </c>
      <c r="T2047" s="185">
        <f t="shared" si="103"/>
        <v>0</v>
      </c>
      <c r="U2047" s="36"/>
      <c r="V2047" s="36"/>
      <c r="W2047" s="36"/>
      <c r="X2047" s="36"/>
      <c r="Y2047" s="36"/>
      <c r="Z2047" s="36"/>
      <c r="AA2047" s="36"/>
      <c r="AB2047" s="36"/>
      <c r="AC2047" s="36"/>
      <c r="AD2047" s="36"/>
      <c r="AE2047" s="36"/>
      <c r="AR2047" s="186" t="s">
        <v>214</v>
      </c>
      <c r="AT2047" s="186" t="s">
        <v>156</v>
      </c>
      <c r="AU2047" s="186" t="s">
        <v>84</v>
      </c>
      <c r="AY2047" s="19" t="s">
        <v>153</v>
      </c>
      <c r="BE2047" s="187">
        <f t="shared" si="104"/>
        <v>0</v>
      </c>
      <c r="BF2047" s="187">
        <f t="shared" si="105"/>
        <v>0</v>
      </c>
      <c r="BG2047" s="187">
        <f t="shared" si="106"/>
        <v>0</v>
      </c>
      <c r="BH2047" s="187">
        <f t="shared" si="107"/>
        <v>0</v>
      </c>
      <c r="BI2047" s="187">
        <f t="shared" si="108"/>
        <v>0</v>
      </c>
      <c r="BJ2047" s="19" t="s">
        <v>82</v>
      </c>
      <c r="BK2047" s="187">
        <f t="shared" si="109"/>
        <v>0</v>
      </c>
      <c r="BL2047" s="19" t="s">
        <v>214</v>
      </c>
      <c r="BM2047" s="186" t="s">
        <v>9818</v>
      </c>
    </row>
    <row r="2048" spans="1:65" s="2" customFormat="1" ht="16.5" customHeight="1" x14ac:dyDescent="0.2">
      <c r="A2048" s="36"/>
      <c r="B2048" s="37"/>
      <c r="C2048" s="249" t="s">
        <v>7022</v>
      </c>
      <c r="D2048" s="249" t="s">
        <v>1767</v>
      </c>
      <c r="E2048" s="250" t="s">
        <v>3008</v>
      </c>
      <c r="F2048" s="251" t="s">
        <v>3009</v>
      </c>
      <c r="G2048" s="252" t="s">
        <v>373</v>
      </c>
      <c r="H2048" s="253">
        <v>101</v>
      </c>
      <c r="I2048" s="254"/>
      <c r="J2048" s="255">
        <f t="shared" si="100"/>
        <v>0</v>
      </c>
      <c r="K2048" s="251" t="s">
        <v>28</v>
      </c>
      <c r="L2048" s="256"/>
      <c r="M2048" s="257" t="s">
        <v>28</v>
      </c>
      <c r="N2048" s="258" t="s">
        <v>45</v>
      </c>
      <c r="O2048" s="66"/>
      <c r="P2048" s="184">
        <f t="shared" si="101"/>
        <v>0</v>
      </c>
      <c r="Q2048" s="184">
        <v>0</v>
      </c>
      <c r="R2048" s="184">
        <f t="shared" si="102"/>
        <v>0</v>
      </c>
      <c r="S2048" s="184">
        <v>0</v>
      </c>
      <c r="T2048" s="185">
        <f t="shared" si="103"/>
        <v>0</v>
      </c>
      <c r="U2048" s="36"/>
      <c r="V2048" s="36"/>
      <c r="W2048" s="36"/>
      <c r="X2048" s="36"/>
      <c r="Y2048" s="36"/>
      <c r="Z2048" s="36"/>
      <c r="AA2048" s="36"/>
      <c r="AB2048" s="36"/>
      <c r="AC2048" s="36"/>
      <c r="AD2048" s="36"/>
      <c r="AE2048" s="36"/>
      <c r="AR2048" s="186" t="s">
        <v>279</v>
      </c>
      <c r="AT2048" s="186" t="s">
        <v>1767</v>
      </c>
      <c r="AU2048" s="186" t="s">
        <v>84</v>
      </c>
      <c r="AY2048" s="19" t="s">
        <v>153</v>
      </c>
      <c r="BE2048" s="187">
        <f t="shared" si="104"/>
        <v>0</v>
      </c>
      <c r="BF2048" s="187">
        <f t="shared" si="105"/>
        <v>0</v>
      </c>
      <c r="BG2048" s="187">
        <f t="shared" si="106"/>
        <v>0</v>
      </c>
      <c r="BH2048" s="187">
        <f t="shared" si="107"/>
        <v>0</v>
      </c>
      <c r="BI2048" s="187">
        <f t="shared" si="108"/>
        <v>0</v>
      </c>
      <c r="BJ2048" s="19" t="s">
        <v>82</v>
      </c>
      <c r="BK2048" s="187">
        <f t="shared" si="109"/>
        <v>0</v>
      </c>
      <c r="BL2048" s="19" t="s">
        <v>214</v>
      </c>
      <c r="BM2048" s="186" t="s">
        <v>9819</v>
      </c>
    </row>
    <row r="2049" spans="1:65" s="2" customFormat="1" ht="16.5" customHeight="1" x14ac:dyDescent="0.2">
      <c r="A2049" s="36"/>
      <c r="B2049" s="37"/>
      <c r="C2049" s="249" t="s">
        <v>7026</v>
      </c>
      <c r="D2049" s="249" t="s">
        <v>1767</v>
      </c>
      <c r="E2049" s="250" t="s">
        <v>3012</v>
      </c>
      <c r="F2049" s="251" t="s">
        <v>3013</v>
      </c>
      <c r="G2049" s="252" t="s">
        <v>373</v>
      </c>
      <c r="H2049" s="253">
        <v>24</v>
      </c>
      <c r="I2049" s="254"/>
      <c r="J2049" s="255">
        <f t="shared" si="100"/>
        <v>0</v>
      </c>
      <c r="K2049" s="251" t="s">
        <v>28</v>
      </c>
      <c r="L2049" s="256"/>
      <c r="M2049" s="257" t="s">
        <v>28</v>
      </c>
      <c r="N2049" s="258" t="s">
        <v>45</v>
      </c>
      <c r="O2049" s="66"/>
      <c r="P2049" s="184">
        <f t="shared" si="101"/>
        <v>0</v>
      </c>
      <c r="Q2049" s="184">
        <v>0</v>
      </c>
      <c r="R2049" s="184">
        <f t="shared" si="102"/>
        <v>0</v>
      </c>
      <c r="S2049" s="184">
        <v>0</v>
      </c>
      <c r="T2049" s="185">
        <f t="shared" si="103"/>
        <v>0</v>
      </c>
      <c r="U2049" s="36"/>
      <c r="V2049" s="36"/>
      <c r="W2049" s="36"/>
      <c r="X2049" s="36"/>
      <c r="Y2049" s="36"/>
      <c r="Z2049" s="36"/>
      <c r="AA2049" s="36"/>
      <c r="AB2049" s="36"/>
      <c r="AC2049" s="36"/>
      <c r="AD2049" s="36"/>
      <c r="AE2049" s="36"/>
      <c r="AR2049" s="186" t="s">
        <v>279</v>
      </c>
      <c r="AT2049" s="186" t="s">
        <v>1767</v>
      </c>
      <c r="AU2049" s="186" t="s">
        <v>84</v>
      </c>
      <c r="AY2049" s="19" t="s">
        <v>153</v>
      </c>
      <c r="BE2049" s="187">
        <f t="shared" si="104"/>
        <v>0</v>
      </c>
      <c r="BF2049" s="187">
        <f t="shared" si="105"/>
        <v>0</v>
      </c>
      <c r="BG2049" s="187">
        <f t="shared" si="106"/>
        <v>0</v>
      </c>
      <c r="BH2049" s="187">
        <f t="shared" si="107"/>
        <v>0</v>
      </c>
      <c r="BI2049" s="187">
        <f t="shared" si="108"/>
        <v>0</v>
      </c>
      <c r="BJ2049" s="19" t="s">
        <v>82</v>
      </c>
      <c r="BK2049" s="187">
        <f t="shared" si="109"/>
        <v>0</v>
      </c>
      <c r="BL2049" s="19" t="s">
        <v>214</v>
      </c>
      <c r="BM2049" s="186" t="s">
        <v>9820</v>
      </c>
    </row>
    <row r="2050" spans="1:65" s="2" customFormat="1" ht="16.5" customHeight="1" x14ac:dyDescent="0.2">
      <c r="A2050" s="36"/>
      <c r="B2050" s="37"/>
      <c r="C2050" s="249" t="s">
        <v>7030</v>
      </c>
      <c r="D2050" s="249" t="s">
        <v>1767</v>
      </c>
      <c r="E2050" s="250" t="s">
        <v>3016</v>
      </c>
      <c r="F2050" s="251" t="s">
        <v>3017</v>
      </c>
      <c r="G2050" s="252" t="s">
        <v>373</v>
      </c>
      <c r="H2050" s="253">
        <v>21</v>
      </c>
      <c r="I2050" s="254"/>
      <c r="J2050" s="255">
        <f t="shared" si="100"/>
        <v>0</v>
      </c>
      <c r="K2050" s="251" t="s">
        <v>28</v>
      </c>
      <c r="L2050" s="256"/>
      <c r="M2050" s="257" t="s">
        <v>28</v>
      </c>
      <c r="N2050" s="258" t="s">
        <v>45</v>
      </c>
      <c r="O2050" s="66"/>
      <c r="P2050" s="184">
        <f t="shared" si="101"/>
        <v>0</v>
      </c>
      <c r="Q2050" s="184">
        <v>0</v>
      </c>
      <c r="R2050" s="184">
        <f t="shared" si="102"/>
        <v>0</v>
      </c>
      <c r="S2050" s="184">
        <v>0</v>
      </c>
      <c r="T2050" s="185">
        <f t="shared" si="103"/>
        <v>0</v>
      </c>
      <c r="U2050" s="36"/>
      <c r="V2050" s="36"/>
      <c r="W2050" s="36"/>
      <c r="X2050" s="36"/>
      <c r="Y2050" s="36"/>
      <c r="Z2050" s="36"/>
      <c r="AA2050" s="36"/>
      <c r="AB2050" s="36"/>
      <c r="AC2050" s="36"/>
      <c r="AD2050" s="36"/>
      <c r="AE2050" s="36"/>
      <c r="AR2050" s="186" t="s">
        <v>279</v>
      </c>
      <c r="AT2050" s="186" t="s">
        <v>1767</v>
      </c>
      <c r="AU2050" s="186" t="s">
        <v>84</v>
      </c>
      <c r="AY2050" s="19" t="s">
        <v>153</v>
      </c>
      <c r="BE2050" s="187">
        <f t="shared" si="104"/>
        <v>0</v>
      </c>
      <c r="BF2050" s="187">
        <f t="shared" si="105"/>
        <v>0</v>
      </c>
      <c r="BG2050" s="187">
        <f t="shared" si="106"/>
        <v>0</v>
      </c>
      <c r="BH2050" s="187">
        <f t="shared" si="107"/>
        <v>0</v>
      </c>
      <c r="BI2050" s="187">
        <f t="shared" si="108"/>
        <v>0</v>
      </c>
      <c r="BJ2050" s="19" t="s">
        <v>82</v>
      </c>
      <c r="BK2050" s="187">
        <f t="shared" si="109"/>
        <v>0</v>
      </c>
      <c r="BL2050" s="19" t="s">
        <v>214</v>
      </c>
      <c r="BM2050" s="186" t="s">
        <v>9821</v>
      </c>
    </row>
    <row r="2051" spans="1:65" s="2" customFormat="1" ht="16.5" customHeight="1" x14ac:dyDescent="0.2">
      <c r="A2051" s="36"/>
      <c r="B2051" s="37"/>
      <c r="C2051" s="249" t="s">
        <v>7034</v>
      </c>
      <c r="D2051" s="249" t="s">
        <v>1767</v>
      </c>
      <c r="E2051" s="250" t="s">
        <v>3020</v>
      </c>
      <c r="F2051" s="251" t="s">
        <v>3021</v>
      </c>
      <c r="G2051" s="252" t="s">
        <v>373</v>
      </c>
      <c r="H2051" s="253">
        <v>18</v>
      </c>
      <c r="I2051" s="254"/>
      <c r="J2051" s="255">
        <f t="shared" si="100"/>
        <v>0</v>
      </c>
      <c r="K2051" s="251" t="s">
        <v>28</v>
      </c>
      <c r="L2051" s="256"/>
      <c r="M2051" s="257" t="s">
        <v>28</v>
      </c>
      <c r="N2051" s="258" t="s">
        <v>45</v>
      </c>
      <c r="O2051" s="66"/>
      <c r="P2051" s="184">
        <f t="shared" si="101"/>
        <v>0</v>
      </c>
      <c r="Q2051" s="184">
        <v>0</v>
      </c>
      <c r="R2051" s="184">
        <f t="shared" si="102"/>
        <v>0</v>
      </c>
      <c r="S2051" s="184">
        <v>0</v>
      </c>
      <c r="T2051" s="185">
        <f t="shared" si="103"/>
        <v>0</v>
      </c>
      <c r="U2051" s="36"/>
      <c r="V2051" s="36"/>
      <c r="W2051" s="36"/>
      <c r="X2051" s="36"/>
      <c r="Y2051" s="36"/>
      <c r="Z2051" s="36"/>
      <c r="AA2051" s="36"/>
      <c r="AB2051" s="36"/>
      <c r="AC2051" s="36"/>
      <c r="AD2051" s="36"/>
      <c r="AE2051" s="36"/>
      <c r="AR2051" s="186" t="s">
        <v>279</v>
      </c>
      <c r="AT2051" s="186" t="s">
        <v>1767</v>
      </c>
      <c r="AU2051" s="186" t="s">
        <v>84</v>
      </c>
      <c r="AY2051" s="19" t="s">
        <v>153</v>
      </c>
      <c r="BE2051" s="187">
        <f t="shared" si="104"/>
        <v>0</v>
      </c>
      <c r="BF2051" s="187">
        <f t="shared" si="105"/>
        <v>0</v>
      </c>
      <c r="BG2051" s="187">
        <f t="shared" si="106"/>
        <v>0</v>
      </c>
      <c r="BH2051" s="187">
        <f t="shared" si="107"/>
        <v>0</v>
      </c>
      <c r="BI2051" s="187">
        <f t="shared" si="108"/>
        <v>0</v>
      </c>
      <c r="BJ2051" s="19" t="s">
        <v>82</v>
      </c>
      <c r="BK2051" s="187">
        <f t="shared" si="109"/>
        <v>0</v>
      </c>
      <c r="BL2051" s="19" t="s">
        <v>214</v>
      </c>
      <c r="BM2051" s="186" t="s">
        <v>9822</v>
      </c>
    </row>
    <row r="2052" spans="1:65" s="2" customFormat="1" ht="16.5" customHeight="1" x14ac:dyDescent="0.2">
      <c r="A2052" s="36"/>
      <c r="B2052" s="37"/>
      <c r="C2052" s="249" t="s">
        <v>7038</v>
      </c>
      <c r="D2052" s="249" t="s">
        <v>1767</v>
      </c>
      <c r="E2052" s="250" t="s">
        <v>3024</v>
      </c>
      <c r="F2052" s="251" t="s">
        <v>3025</v>
      </c>
      <c r="G2052" s="252" t="s">
        <v>349</v>
      </c>
      <c r="H2052" s="253">
        <v>22.95</v>
      </c>
      <c r="I2052" s="254"/>
      <c r="J2052" s="255">
        <f t="shared" si="100"/>
        <v>0</v>
      </c>
      <c r="K2052" s="251" t="s">
        <v>28</v>
      </c>
      <c r="L2052" s="256"/>
      <c r="M2052" s="257" t="s">
        <v>28</v>
      </c>
      <c r="N2052" s="258" t="s">
        <v>45</v>
      </c>
      <c r="O2052" s="66"/>
      <c r="P2052" s="184">
        <f t="shared" si="101"/>
        <v>0</v>
      </c>
      <c r="Q2052" s="184">
        <v>0</v>
      </c>
      <c r="R2052" s="184">
        <f t="shared" si="102"/>
        <v>0</v>
      </c>
      <c r="S2052" s="184">
        <v>0</v>
      </c>
      <c r="T2052" s="185">
        <f t="shared" si="103"/>
        <v>0</v>
      </c>
      <c r="U2052" s="36"/>
      <c r="V2052" s="36"/>
      <c r="W2052" s="36"/>
      <c r="X2052" s="36"/>
      <c r="Y2052" s="36"/>
      <c r="Z2052" s="36"/>
      <c r="AA2052" s="36"/>
      <c r="AB2052" s="36"/>
      <c r="AC2052" s="36"/>
      <c r="AD2052" s="36"/>
      <c r="AE2052" s="36"/>
      <c r="AR2052" s="186" t="s">
        <v>279</v>
      </c>
      <c r="AT2052" s="186" t="s">
        <v>1767</v>
      </c>
      <c r="AU2052" s="186" t="s">
        <v>84</v>
      </c>
      <c r="AY2052" s="19" t="s">
        <v>153</v>
      </c>
      <c r="BE2052" s="187">
        <f t="shared" si="104"/>
        <v>0</v>
      </c>
      <c r="BF2052" s="187">
        <f t="shared" si="105"/>
        <v>0</v>
      </c>
      <c r="BG2052" s="187">
        <f t="shared" si="106"/>
        <v>0</v>
      </c>
      <c r="BH2052" s="187">
        <f t="shared" si="107"/>
        <v>0</v>
      </c>
      <c r="BI2052" s="187">
        <f t="shared" si="108"/>
        <v>0</v>
      </c>
      <c r="BJ2052" s="19" t="s">
        <v>82</v>
      </c>
      <c r="BK2052" s="187">
        <f t="shared" si="109"/>
        <v>0</v>
      </c>
      <c r="BL2052" s="19" t="s">
        <v>214</v>
      </c>
      <c r="BM2052" s="186" t="s">
        <v>9823</v>
      </c>
    </row>
    <row r="2053" spans="1:65" s="13" customFormat="1" x14ac:dyDescent="0.2">
      <c r="B2053" s="197"/>
      <c r="C2053" s="198"/>
      <c r="D2053" s="188" t="s">
        <v>317</v>
      </c>
      <c r="E2053" s="199" t="s">
        <v>28</v>
      </c>
      <c r="F2053" s="200" t="s">
        <v>9824</v>
      </c>
      <c r="G2053" s="198"/>
      <c r="H2053" s="201">
        <v>22.95</v>
      </c>
      <c r="I2053" s="202"/>
      <c r="J2053" s="198"/>
      <c r="K2053" s="198"/>
      <c r="L2053" s="203"/>
      <c r="M2053" s="204"/>
      <c r="N2053" s="205"/>
      <c r="O2053" s="205"/>
      <c r="P2053" s="205"/>
      <c r="Q2053" s="205"/>
      <c r="R2053" s="205"/>
      <c r="S2053" s="205"/>
      <c r="T2053" s="206"/>
      <c r="AT2053" s="207" t="s">
        <v>317</v>
      </c>
      <c r="AU2053" s="207" t="s">
        <v>84</v>
      </c>
      <c r="AV2053" s="13" t="s">
        <v>84</v>
      </c>
      <c r="AW2053" s="13" t="s">
        <v>35</v>
      </c>
      <c r="AX2053" s="13" t="s">
        <v>82</v>
      </c>
      <c r="AY2053" s="207" t="s">
        <v>153</v>
      </c>
    </row>
    <row r="2054" spans="1:65" s="2" customFormat="1" ht="16.5" customHeight="1" x14ac:dyDescent="0.2">
      <c r="A2054" s="36"/>
      <c r="B2054" s="37"/>
      <c r="C2054" s="249" t="s">
        <v>7039</v>
      </c>
      <c r="D2054" s="249" t="s">
        <v>1767</v>
      </c>
      <c r="E2054" s="250" t="s">
        <v>9825</v>
      </c>
      <c r="F2054" s="251" t="s">
        <v>9826</v>
      </c>
      <c r="G2054" s="252" t="s">
        <v>349</v>
      </c>
      <c r="H2054" s="253">
        <v>0.75</v>
      </c>
      <c r="I2054" s="254"/>
      <c r="J2054" s="255">
        <f t="shared" ref="J2054:J2060" si="110">ROUND(I2054*H2054,2)</f>
        <v>0</v>
      </c>
      <c r="K2054" s="251" t="s">
        <v>28</v>
      </c>
      <c r="L2054" s="256"/>
      <c r="M2054" s="257" t="s">
        <v>28</v>
      </c>
      <c r="N2054" s="258" t="s">
        <v>45</v>
      </c>
      <c r="O2054" s="66"/>
      <c r="P2054" s="184">
        <f t="shared" ref="P2054:P2060" si="111">O2054*H2054</f>
        <v>0</v>
      </c>
      <c r="Q2054" s="184">
        <v>0</v>
      </c>
      <c r="R2054" s="184">
        <f t="shared" ref="R2054:R2060" si="112">Q2054*H2054</f>
        <v>0</v>
      </c>
      <c r="S2054" s="184">
        <v>0</v>
      </c>
      <c r="T2054" s="185">
        <f t="shared" ref="T2054:T2060" si="113">S2054*H2054</f>
        <v>0</v>
      </c>
      <c r="U2054" s="36"/>
      <c r="V2054" s="36"/>
      <c r="W2054" s="36"/>
      <c r="X2054" s="36"/>
      <c r="Y2054" s="36"/>
      <c r="Z2054" s="36"/>
      <c r="AA2054" s="36"/>
      <c r="AB2054" s="36"/>
      <c r="AC2054" s="36"/>
      <c r="AD2054" s="36"/>
      <c r="AE2054" s="36"/>
      <c r="AR2054" s="186" t="s">
        <v>279</v>
      </c>
      <c r="AT2054" s="186" t="s">
        <v>1767</v>
      </c>
      <c r="AU2054" s="186" t="s">
        <v>84</v>
      </c>
      <c r="AY2054" s="19" t="s">
        <v>153</v>
      </c>
      <c r="BE2054" s="187">
        <f t="shared" ref="BE2054:BE2060" si="114">IF(N2054="základní",J2054,0)</f>
        <v>0</v>
      </c>
      <c r="BF2054" s="187">
        <f t="shared" ref="BF2054:BF2060" si="115">IF(N2054="snížená",J2054,0)</f>
        <v>0</v>
      </c>
      <c r="BG2054" s="187">
        <f t="shared" ref="BG2054:BG2060" si="116">IF(N2054="zákl. přenesená",J2054,0)</f>
        <v>0</v>
      </c>
      <c r="BH2054" s="187">
        <f t="shared" ref="BH2054:BH2060" si="117">IF(N2054="sníž. přenesená",J2054,0)</f>
        <v>0</v>
      </c>
      <c r="BI2054" s="187">
        <f t="shared" ref="BI2054:BI2060" si="118">IF(N2054="nulová",J2054,0)</f>
        <v>0</v>
      </c>
      <c r="BJ2054" s="19" t="s">
        <v>82</v>
      </c>
      <c r="BK2054" s="187">
        <f t="shared" ref="BK2054:BK2060" si="119">ROUND(I2054*H2054,2)</f>
        <v>0</v>
      </c>
      <c r="BL2054" s="19" t="s">
        <v>214</v>
      </c>
      <c r="BM2054" s="186" t="s">
        <v>9827</v>
      </c>
    </row>
    <row r="2055" spans="1:65" s="2" customFormat="1" ht="16.5" customHeight="1" x14ac:dyDescent="0.2">
      <c r="A2055" s="36"/>
      <c r="B2055" s="37"/>
      <c r="C2055" s="249" t="s">
        <v>7041</v>
      </c>
      <c r="D2055" s="249" t="s">
        <v>1767</v>
      </c>
      <c r="E2055" s="250" t="s">
        <v>6397</v>
      </c>
      <c r="F2055" s="251" t="s">
        <v>6398</v>
      </c>
      <c r="G2055" s="252" t="s">
        <v>373</v>
      </c>
      <c r="H2055" s="253">
        <v>4</v>
      </c>
      <c r="I2055" s="254"/>
      <c r="J2055" s="255">
        <f t="shared" si="110"/>
        <v>0</v>
      </c>
      <c r="K2055" s="251" t="s">
        <v>28</v>
      </c>
      <c r="L2055" s="256"/>
      <c r="M2055" s="257" t="s">
        <v>28</v>
      </c>
      <c r="N2055" s="258" t="s">
        <v>45</v>
      </c>
      <c r="O2055" s="66"/>
      <c r="P2055" s="184">
        <f t="shared" si="111"/>
        <v>0</v>
      </c>
      <c r="Q2055" s="184">
        <v>0</v>
      </c>
      <c r="R2055" s="184">
        <f t="shared" si="112"/>
        <v>0</v>
      </c>
      <c r="S2055" s="184">
        <v>0</v>
      </c>
      <c r="T2055" s="185">
        <f t="shared" si="113"/>
        <v>0</v>
      </c>
      <c r="U2055" s="36"/>
      <c r="V2055" s="36"/>
      <c r="W2055" s="36"/>
      <c r="X2055" s="36"/>
      <c r="Y2055" s="36"/>
      <c r="Z2055" s="36"/>
      <c r="AA2055" s="36"/>
      <c r="AB2055" s="36"/>
      <c r="AC2055" s="36"/>
      <c r="AD2055" s="36"/>
      <c r="AE2055" s="36"/>
      <c r="AR2055" s="186" t="s">
        <v>279</v>
      </c>
      <c r="AT2055" s="186" t="s">
        <v>1767</v>
      </c>
      <c r="AU2055" s="186" t="s">
        <v>84</v>
      </c>
      <c r="AY2055" s="19" t="s">
        <v>153</v>
      </c>
      <c r="BE2055" s="187">
        <f t="shared" si="114"/>
        <v>0</v>
      </c>
      <c r="BF2055" s="187">
        <f t="shared" si="115"/>
        <v>0</v>
      </c>
      <c r="BG2055" s="187">
        <f t="shared" si="116"/>
        <v>0</v>
      </c>
      <c r="BH2055" s="187">
        <f t="shared" si="117"/>
        <v>0</v>
      </c>
      <c r="BI2055" s="187">
        <f t="shared" si="118"/>
        <v>0</v>
      </c>
      <c r="BJ2055" s="19" t="s">
        <v>82</v>
      </c>
      <c r="BK2055" s="187">
        <f t="shared" si="119"/>
        <v>0</v>
      </c>
      <c r="BL2055" s="19" t="s">
        <v>214</v>
      </c>
      <c r="BM2055" s="186" t="s">
        <v>9828</v>
      </c>
    </row>
    <row r="2056" spans="1:65" s="2" customFormat="1" ht="16.5" customHeight="1" x14ac:dyDescent="0.2">
      <c r="A2056" s="36"/>
      <c r="B2056" s="37"/>
      <c r="C2056" s="249" t="s">
        <v>7046</v>
      </c>
      <c r="D2056" s="249" t="s">
        <v>1767</v>
      </c>
      <c r="E2056" s="250" t="s">
        <v>9829</v>
      </c>
      <c r="F2056" s="251" t="s">
        <v>9830</v>
      </c>
      <c r="G2056" s="252" t="s">
        <v>373</v>
      </c>
      <c r="H2056" s="253">
        <v>3</v>
      </c>
      <c r="I2056" s="254"/>
      <c r="J2056" s="255">
        <f t="shared" si="110"/>
        <v>0</v>
      </c>
      <c r="K2056" s="251" t="s">
        <v>28</v>
      </c>
      <c r="L2056" s="256"/>
      <c r="M2056" s="257" t="s">
        <v>28</v>
      </c>
      <c r="N2056" s="258" t="s">
        <v>45</v>
      </c>
      <c r="O2056" s="66"/>
      <c r="P2056" s="184">
        <f t="shared" si="111"/>
        <v>0</v>
      </c>
      <c r="Q2056" s="184">
        <v>0</v>
      </c>
      <c r="R2056" s="184">
        <f t="shared" si="112"/>
        <v>0</v>
      </c>
      <c r="S2056" s="184">
        <v>0</v>
      </c>
      <c r="T2056" s="185">
        <f t="shared" si="113"/>
        <v>0</v>
      </c>
      <c r="U2056" s="36"/>
      <c r="V2056" s="36"/>
      <c r="W2056" s="36"/>
      <c r="X2056" s="36"/>
      <c r="Y2056" s="36"/>
      <c r="Z2056" s="36"/>
      <c r="AA2056" s="36"/>
      <c r="AB2056" s="36"/>
      <c r="AC2056" s="36"/>
      <c r="AD2056" s="36"/>
      <c r="AE2056" s="36"/>
      <c r="AR2056" s="186" t="s">
        <v>279</v>
      </c>
      <c r="AT2056" s="186" t="s">
        <v>1767</v>
      </c>
      <c r="AU2056" s="186" t="s">
        <v>84</v>
      </c>
      <c r="AY2056" s="19" t="s">
        <v>153</v>
      </c>
      <c r="BE2056" s="187">
        <f t="shared" si="114"/>
        <v>0</v>
      </c>
      <c r="BF2056" s="187">
        <f t="shared" si="115"/>
        <v>0</v>
      </c>
      <c r="BG2056" s="187">
        <f t="shared" si="116"/>
        <v>0</v>
      </c>
      <c r="BH2056" s="187">
        <f t="shared" si="117"/>
        <v>0</v>
      </c>
      <c r="BI2056" s="187">
        <f t="shared" si="118"/>
        <v>0</v>
      </c>
      <c r="BJ2056" s="19" t="s">
        <v>82</v>
      </c>
      <c r="BK2056" s="187">
        <f t="shared" si="119"/>
        <v>0</v>
      </c>
      <c r="BL2056" s="19" t="s">
        <v>214</v>
      </c>
      <c r="BM2056" s="186" t="s">
        <v>9831</v>
      </c>
    </row>
    <row r="2057" spans="1:65" s="2" customFormat="1" ht="16.5" customHeight="1" x14ac:dyDescent="0.2">
      <c r="A2057" s="36"/>
      <c r="B2057" s="37"/>
      <c r="C2057" s="249" t="s">
        <v>7051</v>
      </c>
      <c r="D2057" s="249" t="s">
        <v>1767</v>
      </c>
      <c r="E2057" s="250" t="s">
        <v>9832</v>
      </c>
      <c r="F2057" s="251" t="s">
        <v>9833</v>
      </c>
      <c r="G2057" s="252" t="s">
        <v>373</v>
      </c>
      <c r="H2057" s="253">
        <v>2</v>
      </c>
      <c r="I2057" s="254"/>
      <c r="J2057" s="255">
        <f t="shared" si="110"/>
        <v>0</v>
      </c>
      <c r="K2057" s="251" t="s">
        <v>28</v>
      </c>
      <c r="L2057" s="256"/>
      <c r="M2057" s="257" t="s">
        <v>28</v>
      </c>
      <c r="N2057" s="258" t="s">
        <v>45</v>
      </c>
      <c r="O2057" s="66"/>
      <c r="P2057" s="184">
        <f t="shared" si="111"/>
        <v>0</v>
      </c>
      <c r="Q2057" s="184">
        <v>0</v>
      </c>
      <c r="R2057" s="184">
        <f t="shared" si="112"/>
        <v>0</v>
      </c>
      <c r="S2057" s="184">
        <v>0</v>
      </c>
      <c r="T2057" s="185">
        <f t="shared" si="113"/>
        <v>0</v>
      </c>
      <c r="U2057" s="36"/>
      <c r="V2057" s="36"/>
      <c r="W2057" s="36"/>
      <c r="X2057" s="36"/>
      <c r="Y2057" s="36"/>
      <c r="Z2057" s="36"/>
      <c r="AA2057" s="36"/>
      <c r="AB2057" s="36"/>
      <c r="AC2057" s="36"/>
      <c r="AD2057" s="36"/>
      <c r="AE2057" s="36"/>
      <c r="AR2057" s="186" t="s">
        <v>279</v>
      </c>
      <c r="AT2057" s="186" t="s">
        <v>1767</v>
      </c>
      <c r="AU2057" s="186" t="s">
        <v>84</v>
      </c>
      <c r="AY2057" s="19" t="s">
        <v>153</v>
      </c>
      <c r="BE2057" s="187">
        <f t="shared" si="114"/>
        <v>0</v>
      </c>
      <c r="BF2057" s="187">
        <f t="shared" si="115"/>
        <v>0</v>
      </c>
      <c r="BG2057" s="187">
        <f t="shared" si="116"/>
        <v>0</v>
      </c>
      <c r="BH2057" s="187">
        <f t="shared" si="117"/>
        <v>0</v>
      </c>
      <c r="BI2057" s="187">
        <f t="shared" si="118"/>
        <v>0</v>
      </c>
      <c r="BJ2057" s="19" t="s">
        <v>82</v>
      </c>
      <c r="BK2057" s="187">
        <f t="shared" si="119"/>
        <v>0</v>
      </c>
      <c r="BL2057" s="19" t="s">
        <v>214</v>
      </c>
      <c r="BM2057" s="186" t="s">
        <v>9834</v>
      </c>
    </row>
    <row r="2058" spans="1:65" s="2" customFormat="1" ht="16.5" customHeight="1" x14ac:dyDescent="0.2">
      <c r="A2058" s="36"/>
      <c r="B2058" s="37"/>
      <c r="C2058" s="249" t="s">
        <v>7055</v>
      </c>
      <c r="D2058" s="249" t="s">
        <v>1767</v>
      </c>
      <c r="E2058" s="250" t="s">
        <v>9835</v>
      </c>
      <c r="F2058" s="251" t="s">
        <v>9836</v>
      </c>
      <c r="G2058" s="252" t="s">
        <v>373</v>
      </c>
      <c r="H2058" s="253">
        <v>2</v>
      </c>
      <c r="I2058" s="254"/>
      <c r="J2058" s="255">
        <f t="shared" si="110"/>
        <v>0</v>
      </c>
      <c r="K2058" s="251" t="s">
        <v>28</v>
      </c>
      <c r="L2058" s="256"/>
      <c r="M2058" s="257" t="s">
        <v>28</v>
      </c>
      <c r="N2058" s="258" t="s">
        <v>45</v>
      </c>
      <c r="O2058" s="66"/>
      <c r="P2058" s="184">
        <f t="shared" si="111"/>
        <v>0</v>
      </c>
      <c r="Q2058" s="184">
        <v>0</v>
      </c>
      <c r="R2058" s="184">
        <f t="shared" si="112"/>
        <v>0</v>
      </c>
      <c r="S2058" s="184">
        <v>0</v>
      </c>
      <c r="T2058" s="185">
        <f t="shared" si="113"/>
        <v>0</v>
      </c>
      <c r="U2058" s="36"/>
      <c r="V2058" s="36"/>
      <c r="W2058" s="36"/>
      <c r="X2058" s="36"/>
      <c r="Y2058" s="36"/>
      <c r="Z2058" s="36"/>
      <c r="AA2058" s="36"/>
      <c r="AB2058" s="36"/>
      <c r="AC2058" s="36"/>
      <c r="AD2058" s="36"/>
      <c r="AE2058" s="36"/>
      <c r="AR2058" s="186" t="s">
        <v>279</v>
      </c>
      <c r="AT2058" s="186" t="s">
        <v>1767</v>
      </c>
      <c r="AU2058" s="186" t="s">
        <v>84</v>
      </c>
      <c r="AY2058" s="19" t="s">
        <v>153</v>
      </c>
      <c r="BE2058" s="187">
        <f t="shared" si="114"/>
        <v>0</v>
      </c>
      <c r="BF2058" s="187">
        <f t="shared" si="115"/>
        <v>0</v>
      </c>
      <c r="BG2058" s="187">
        <f t="shared" si="116"/>
        <v>0</v>
      </c>
      <c r="BH2058" s="187">
        <f t="shared" si="117"/>
        <v>0</v>
      </c>
      <c r="BI2058" s="187">
        <f t="shared" si="118"/>
        <v>0</v>
      </c>
      <c r="BJ2058" s="19" t="s">
        <v>82</v>
      </c>
      <c r="BK2058" s="187">
        <f t="shared" si="119"/>
        <v>0</v>
      </c>
      <c r="BL2058" s="19" t="s">
        <v>214</v>
      </c>
      <c r="BM2058" s="186" t="s">
        <v>9837</v>
      </c>
    </row>
    <row r="2059" spans="1:65" s="2" customFormat="1" ht="16.5" customHeight="1" x14ac:dyDescent="0.2">
      <c r="A2059" s="36"/>
      <c r="B2059" s="37"/>
      <c r="C2059" s="249" t="s">
        <v>9838</v>
      </c>
      <c r="D2059" s="249" t="s">
        <v>1767</v>
      </c>
      <c r="E2059" s="250" t="s">
        <v>9839</v>
      </c>
      <c r="F2059" s="251" t="s">
        <v>9840</v>
      </c>
      <c r="G2059" s="252" t="s">
        <v>373</v>
      </c>
      <c r="H2059" s="253">
        <v>3</v>
      </c>
      <c r="I2059" s="254"/>
      <c r="J2059" s="255">
        <f t="shared" si="110"/>
        <v>0</v>
      </c>
      <c r="K2059" s="251" t="s">
        <v>28</v>
      </c>
      <c r="L2059" s="256"/>
      <c r="M2059" s="257" t="s">
        <v>28</v>
      </c>
      <c r="N2059" s="258" t="s">
        <v>45</v>
      </c>
      <c r="O2059" s="66"/>
      <c r="P2059" s="184">
        <f t="shared" si="111"/>
        <v>0</v>
      </c>
      <c r="Q2059" s="184">
        <v>0</v>
      </c>
      <c r="R2059" s="184">
        <f t="shared" si="112"/>
        <v>0</v>
      </c>
      <c r="S2059" s="184">
        <v>0</v>
      </c>
      <c r="T2059" s="185">
        <f t="shared" si="113"/>
        <v>0</v>
      </c>
      <c r="U2059" s="36"/>
      <c r="V2059" s="36"/>
      <c r="W2059" s="36"/>
      <c r="X2059" s="36"/>
      <c r="Y2059" s="36"/>
      <c r="Z2059" s="36"/>
      <c r="AA2059" s="36"/>
      <c r="AB2059" s="36"/>
      <c r="AC2059" s="36"/>
      <c r="AD2059" s="36"/>
      <c r="AE2059" s="36"/>
      <c r="AR2059" s="186" t="s">
        <v>279</v>
      </c>
      <c r="AT2059" s="186" t="s">
        <v>1767</v>
      </c>
      <c r="AU2059" s="186" t="s">
        <v>84</v>
      </c>
      <c r="AY2059" s="19" t="s">
        <v>153</v>
      </c>
      <c r="BE2059" s="187">
        <f t="shared" si="114"/>
        <v>0</v>
      </c>
      <c r="BF2059" s="187">
        <f t="shared" si="115"/>
        <v>0</v>
      </c>
      <c r="BG2059" s="187">
        <f t="shared" si="116"/>
        <v>0</v>
      </c>
      <c r="BH2059" s="187">
        <f t="shared" si="117"/>
        <v>0</v>
      </c>
      <c r="BI2059" s="187">
        <f t="shared" si="118"/>
        <v>0</v>
      </c>
      <c r="BJ2059" s="19" t="s">
        <v>82</v>
      </c>
      <c r="BK2059" s="187">
        <f t="shared" si="119"/>
        <v>0</v>
      </c>
      <c r="BL2059" s="19" t="s">
        <v>214</v>
      </c>
      <c r="BM2059" s="186" t="s">
        <v>9841</v>
      </c>
    </row>
    <row r="2060" spans="1:65" s="2" customFormat="1" ht="16.5" customHeight="1" x14ac:dyDescent="0.2">
      <c r="A2060" s="36"/>
      <c r="B2060" s="37"/>
      <c r="C2060" s="175" t="s">
        <v>9842</v>
      </c>
      <c r="D2060" s="175" t="s">
        <v>156</v>
      </c>
      <c r="E2060" s="176" t="s">
        <v>3029</v>
      </c>
      <c r="F2060" s="177" t="s">
        <v>3030</v>
      </c>
      <c r="G2060" s="178" t="s">
        <v>158</v>
      </c>
      <c r="H2060" s="179">
        <v>1</v>
      </c>
      <c r="I2060" s="180"/>
      <c r="J2060" s="181">
        <f t="shared" si="110"/>
        <v>0</v>
      </c>
      <c r="K2060" s="177" t="s">
        <v>28</v>
      </c>
      <c r="L2060" s="41"/>
      <c r="M2060" s="182" t="s">
        <v>28</v>
      </c>
      <c r="N2060" s="183" t="s">
        <v>45</v>
      </c>
      <c r="O2060" s="66"/>
      <c r="P2060" s="184">
        <f t="shared" si="111"/>
        <v>0</v>
      </c>
      <c r="Q2060" s="184">
        <v>1.4999999999999999E-4</v>
      </c>
      <c r="R2060" s="184">
        <f t="shared" si="112"/>
        <v>1.4999999999999999E-4</v>
      </c>
      <c r="S2060" s="184">
        <v>0</v>
      </c>
      <c r="T2060" s="185">
        <f t="shared" si="113"/>
        <v>0</v>
      </c>
      <c r="U2060" s="36"/>
      <c r="V2060" s="36"/>
      <c r="W2060" s="36"/>
      <c r="X2060" s="36"/>
      <c r="Y2060" s="36"/>
      <c r="Z2060" s="36"/>
      <c r="AA2060" s="36"/>
      <c r="AB2060" s="36"/>
      <c r="AC2060" s="36"/>
      <c r="AD2060" s="36"/>
      <c r="AE2060" s="36"/>
      <c r="AR2060" s="186" t="s">
        <v>214</v>
      </c>
      <c r="AT2060" s="186" t="s">
        <v>156</v>
      </c>
      <c r="AU2060" s="186" t="s">
        <v>84</v>
      </c>
      <c r="AY2060" s="19" t="s">
        <v>153</v>
      </c>
      <c r="BE2060" s="187">
        <f t="shared" si="114"/>
        <v>0</v>
      </c>
      <c r="BF2060" s="187">
        <f t="shared" si="115"/>
        <v>0</v>
      </c>
      <c r="BG2060" s="187">
        <f t="shared" si="116"/>
        <v>0</v>
      </c>
      <c r="BH2060" s="187">
        <f t="shared" si="117"/>
        <v>0</v>
      </c>
      <c r="BI2060" s="187">
        <f t="shared" si="118"/>
        <v>0</v>
      </c>
      <c r="BJ2060" s="19" t="s">
        <v>82</v>
      </c>
      <c r="BK2060" s="187">
        <f t="shared" si="119"/>
        <v>0</v>
      </c>
      <c r="BL2060" s="19" t="s">
        <v>214</v>
      </c>
      <c r="BM2060" s="186" t="s">
        <v>9843</v>
      </c>
    </row>
    <row r="2061" spans="1:65" s="13" customFormat="1" x14ac:dyDescent="0.2">
      <c r="B2061" s="197"/>
      <c r="C2061" s="198"/>
      <c r="D2061" s="188" t="s">
        <v>317</v>
      </c>
      <c r="E2061" s="199" t="s">
        <v>28</v>
      </c>
      <c r="F2061" s="200" t="s">
        <v>3032</v>
      </c>
      <c r="G2061" s="198"/>
      <c r="H2061" s="201">
        <v>1</v>
      </c>
      <c r="I2061" s="202"/>
      <c r="J2061" s="198"/>
      <c r="K2061" s="198"/>
      <c r="L2061" s="203"/>
      <c r="M2061" s="204"/>
      <c r="N2061" s="205"/>
      <c r="O2061" s="205"/>
      <c r="P2061" s="205"/>
      <c r="Q2061" s="205"/>
      <c r="R2061" s="205"/>
      <c r="S2061" s="205"/>
      <c r="T2061" s="206"/>
      <c r="AT2061" s="207" t="s">
        <v>317</v>
      </c>
      <c r="AU2061" s="207" t="s">
        <v>84</v>
      </c>
      <c r="AV2061" s="13" t="s">
        <v>84</v>
      </c>
      <c r="AW2061" s="13" t="s">
        <v>35</v>
      </c>
      <c r="AX2061" s="13" t="s">
        <v>82</v>
      </c>
      <c r="AY2061" s="207" t="s">
        <v>153</v>
      </c>
    </row>
    <row r="2062" spans="1:65" s="2" customFormat="1" ht="24" x14ac:dyDescent="0.2">
      <c r="A2062" s="36"/>
      <c r="B2062" s="37"/>
      <c r="C2062" s="175" t="s">
        <v>9844</v>
      </c>
      <c r="D2062" s="175" t="s">
        <v>156</v>
      </c>
      <c r="E2062" s="176" t="s">
        <v>6401</v>
      </c>
      <c r="F2062" s="177" t="s">
        <v>9845</v>
      </c>
      <c r="G2062" s="178" t="s">
        <v>373</v>
      </c>
      <c r="H2062" s="179">
        <v>1</v>
      </c>
      <c r="I2062" s="180"/>
      <c r="J2062" s="181">
        <f t="shared" ref="J2062:J2100" si="120">ROUND(I2062*H2062,2)</f>
        <v>0</v>
      </c>
      <c r="K2062" s="177" t="s">
        <v>28</v>
      </c>
      <c r="L2062" s="41"/>
      <c r="M2062" s="182" t="s">
        <v>28</v>
      </c>
      <c r="N2062" s="183" t="s">
        <v>45</v>
      </c>
      <c r="O2062" s="66"/>
      <c r="P2062" s="184">
        <f t="shared" ref="P2062:P2100" si="121">O2062*H2062</f>
        <v>0</v>
      </c>
      <c r="Q2062" s="184">
        <v>1.4999999999999999E-4</v>
      </c>
      <c r="R2062" s="184">
        <f t="shared" ref="R2062:R2100" si="122">Q2062*H2062</f>
        <v>1.4999999999999999E-4</v>
      </c>
      <c r="S2062" s="184">
        <v>0</v>
      </c>
      <c r="T2062" s="185">
        <f t="shared" ref="T2062:T2100" si="123">S2062*H2062</f>
        <v>0</v>
      </c>
      <c r="U2062" s="36"/>
      <c r="V2062" s="36"/>
      <c r="W2062" s="36"/>
      <c r="X2062" s="36"/>
      <c r="Y2062" s="36"/>
      <c r="Z2062" s="36"/>
      <c r="AA2062" s="36"/>
      <c r="AB2062" s="36"/>
      <c r="AC2062" s="36"/>
      <c r="AD2062" s="36"/>
      <c r="AE2062" s="36"/>
      <c r="AR2062" s="186" t="s">
        <v>214</v>
      </c>
      <c r="AT2062" s="186" t="s">
        <v>156</v>
      </c>
      <c r="AU2062" s="186" t="s">
        <v>84</v>
      </c>
      <c r="AY2062" s="19" t="s">
        <v>153</v>
      </c>
      <c r="BE2062" s="187">
        <f t="shared" ref="BE2062:BE2100" si="124">IF(N2062="základní",J2062,0)</f>
        <v>0</v>
      </c>
      <c r="BF2062" s="187">
        <f t="shared" ref="BF2062:BF2100" si="125">IF(N2062="snížená",J2062,0)</f>
        <v>0</v>
      </c>
      <c r="BG2062" s="187">
        <f t="shared" ref="BG2062:BG2100" si="126">IF(N2062="zákl. přenesená",J2062,0)</f>
        <v>0</v>
      </c>
      <c r="BH2062" s="187">
        <f t="shared" ref="BH2062:BH2100" si="127">IF(N2062="sníž. přenesená",J2062,0)</f>
        <v>0</v>
      </c>
      <c r="BI2062" s="187">
        <f t="shared" ref="BI2062:BI2100" si="128">IF(N2062="nulová",J2062,0)</f>
        <v>0</v>
      </c>
      <c r="BJ2062" s="19" t="s">
        <v>82</v>
      </c>
      <c r="BK2062" s="187">
        <f t="shared" ref="BK2062:BK2100" si="129">ROUND(I2062*H2062,2)</f>
        <v>0</v>
      </c>
      <c r="BL2062" s="19" t="s">
        <v>214</v>
      </c>
      <c r="BM2062" s="186" t="s">
        <v>9846</v>
      </c>
    </row>
    <row r="2063" spans="1:65" s="2" customFormat="1" ht="24" x14ac:dyDescent="0.2">
      <c r="A2063" s="36"/>
      <c r="B2063" s="37"/>
      <c r="C2063" s="175" t="s">
        <v>9847</v>
      </c>
      <c r="D2063" s="175" t="s">
        <v>156</v>
      </c>
      <c r="E2063" s="176" t="s">
        <v>6404</v>
      </c>
      <c r="F2063" s="177" t="s">
        <v>9848</v>
      </c>
      <c r="G2063" s="178" t="s">
        <v>373</v>
      </c>
      <c r="H2063" s="179">
        <v>1</v>
      </c>
      <c r="I2063" s="180"/>
      <c r="J2063" s="181">
        <f t="shared" si="120"/>
        <v>0</v>
      </c>
      <c r="K2063" s="177" t="s">
        <v>28</v>
      </c>
      <c r="L2063" s="41"/>
      <c r="M2063" s="182" t="s">
        <v>28</v>
      </c>
      <c r="N2063" s="183" t="s">
        <v>45</v>
      </c>
      <c r="O2063" s="66"/>
      <c r="P2063" s="184">
        <f t="shared" si="121"/>
        <v>0</v>
      </c>
      <c r="Q2063" s="184">
        <v>1.4999999999999999E-4</v>
      </c>
      <c r="R2063" s="184">
        <f t="shared" si="122"/>
        <v>1.4999999999999999E-4</v>
      </c>
      <c r="S2063" s="184">
        <v>0</v>
      </c>
      <c r="T2063" s="185">
        <f t="shared" si="123"/>
        <v>0</v>
      </c>
      <c r="U2063" s="36"/>
      <c r="V2063" s="36"/>
      <c r="W2063" s="36"/>
      <c r="X2063" s="36"/>
      <c r="Y2063" s="36"/>
      <c r="Z2063" s="36"/>
      <c r="AA2063" s="36"/>
      <c r="AB2063" s="36"/>
      <c r="AC2063" s="36"/>
      <c r="AD2063" s="36"/>
      <c r="AE2063" s="36"/>
      <c r="AR2063" s="186" t="s">
        <v>214</v>
      </c>
      <c r="AT2063" s="186" t="s">
        <v>156</v>
      </c>
      <c r="AU2063" s="186" t="s">
        <v>84</v>
      </c>
      <c r="AY2063" s="19" t="s">
        <v>153</v>
      </c>
      <c r="BE2063" s="187">
        <f t="shared" si="124"/>
        <v>0</v>
      </c>
      <c r="BF2063" s="187">
        <f t="shared" si="125"/>
        <v>0</v>
      </c>
      <c r="BG2063" s="187">
        <f t="shared" si="126"/>
        <v>0</v>
      </c>
      <c r="BH2063" s="187">
        <f t="shared" si="127"/>
        <v>0</v>
      </c>
      <c r="BI2063" s="187">
        <f t="shared" si="128"/>
        <v>0</v>
      </c>
      <c r="BJ2063" s="19" t="s">
        <v>82</v>
      </c>
      <c r="BK2063" s="187">
        <f t="shared" si="129"/>
        <v>0</v>
      </c>
      <c r="BL2063" s="19" t="s">
        <v>214</v>
      </c>
      <c r="BM2063" s="186" t="s">
        <v>9849</v>
      </c>
    </row>
    <row r="2064" spans="1:65" s="2" customFormat="1" ht="24" x14ac:dyDescent="0.2">
      <c r="A2064" s="36"/>
      <c r="B2064" s="37"/>
      <c r="C2064" s="175" t="s">
        <v>9850</v>
      </c>
      <c r="D2064" s="175" t="s">
        <v>156</v>
      </c>
      <c r="E2064" s="176" t="s">
        <v>6407</v>
      </c>
      <c r="F2064" s="177" t="s">
        <v>9851</v>
      </c>
      <c r="G2064" s="178" t="s">
        <v>373</v>
      </c>
      <c r="H2064" s="179">
        <v>1</v>
      </c>
      <c r="I2064" s="180"/>
      <c r="J2064" s="181">
        <f t="shared" si="120"/>
        <v>0</v>
      </c>
      <c r="K2064" s="177" t="s">
        <v>28</v>
      </c>
      <c r="L2064" s="41"/>
      <c r="M2064" s="182" t="s">
        <v>28</v>
      </c>
      <c r="N2064" s="183" t="s">
        <v>45</v>
      </c>
      <c r="O2064" s="66"/>
      <c r="P2064" s="184">
        <f t="shared" si="121"/>
        <v>0</v>
      </c>
      <c r="Q2064" s="184">
        <v>1.4999999999999999E-4</v>
      </c>
      <c r="R2064" s="184">
        <f t="shared" si="122"/>
        <v>1.4999999999999999E-4</v>
      </c>
      <c r="S2064" s="184">
        <v>0</v>
      </c>
      <c r="T2064" s="185">
        <f t="shared" si="123"/>
        <v>0</v>
      </c>
      <c r="U2064" s="36"/>
      <c r="V2064" s="36"/>
      <c r="W2064" s="36"/>
      <c r="X2064" s="36"/>
      <c r="Y2064" s="36"/>
      <c r="Z2064" s="36"/>
      <c r="AA2064" s="36"/>
      <c r="AB2064" s="36"/>
      <c r="AC2064" s="36"/>
      <c r="AD2064" s="36"/>
      <c r="AE2064" s="36"/>
      <c r="AR2064" s="186" t="s">
        <v>214</v>
      </c>
      <c r="AT2064" s="186" t="s">
        <v>156</v>
      </c>
      <c r="AU2064" s="186" t="s">
        <v>84</v>
      </c>
      <c r="AY2064" s="19" t="s">
        <v>153</v>
      </c>
      <c r="BE2064" s="187">
        <f t="shared" si="124"/>
        <v>0</v>
      </c>
      <c r="BF2064" s="187">
        <f t="shared" si="125"/>
        <v>0</v>
      </c>
      <c r="BG2064" s="187">
        <f t="shared" si="126"/>
        <v>0</v>
      </c>
      <c r="BH2064" s="187">
        <f t="shared" si="127"/>
        <v>0</v>
      </c>
      <c r="BI2064" s="187">
        <f t="shared" si="128"/>
        <v>0</v>
      </c>
      <c r="BJ2064" s="19" t="s">
        <v>82</v>
      </c>
      <c r="BK2064" s="187">
        <f t="shared" si="129"/>
        <v>0</v>
      </c>
      <c r="BL2064" s="19" t="s">
        <v>214</v>
      </c>
      <c r="BM2064" s="186" t="s">
        <v>9852</v>
      </c>
    </row>
    <row r="2065" spans="1:65" s="2" customFormat="1" ht="24" x14ac:dyDescent="0.2">
      <c r="A2065" s="36"/>
      <c r="B2065" s="37"/>
      <c r="C2065" s="175" t="s">
        <v>9853</v>
      </c>
      <c r="D2065" s="175" t="s">
        <v>156</v>
      </c>
      <c r="E2065" s="176" t="s">
        <v>6410</v>
      </c>
      <c r="F2065" s="177" t="s">
        <v>9854</v>
      </c>
      <c r="G2065" s="178" t="s">
        <v>373</v>
      </c>
      <c r="H2065" s="179">
        <v>1</v>
      </c>
      <c r="I2065" s="180"/>
      <c r="J2065" s="181">
        <f t="shared" si="120"/>
        <v>0</v>
      </c>
      <c r="K2065" s="177" t="s">
        <v>28</v>
      </c>
      <c r="L2065" s="41"/>
      <c r="M2065" s="182" t="s">
        <v>28</v>
      </c>
      <c r="N2065" s="183" t="s">
        <v>45</v>
      </c>
      <c r="O2065" s="66"/>
      <c r="P2065" s="184">
        <f t="shared" si="121"/>
        <v>0</v>
      </c>
      <c r="Q2065" s="184">
        <v>1.4999999999999999E-4</v>
      </c>
      <c r="R2065" s="184">
        <f t="shared" si="122"/>
        <v>1.4999999999999999E-4</v>
      </c>
      <c r="S2065" s="184">
        <v>0</v>
      </c>
      <c r="T2065" s="185">
        <f t="shared" si="123"/>
        <v>0</v>
      </c>
      <c r="U2065" s="36"/>
      <c r="V2065" s="36"/>
      <c r="W2065" s="36"/>
      <c r="X2065" s="36"/>
      <c r="Y2065" s="36"/>
      <c r="Z2065" s="36"/>
      <c r="AA2065" s="36"/>
      <c r="AB2065" s="36"/>
      <c r="AC2065" s="36"/>
      <c r="AD2065" s="36"/>
      <c r="AE2065" s="36"/>
      <c r="AR2065" s="186" t="s">
        <v>214</v>
      </c>
      <c r="AT2065" s="186" t="s">
        <v>156</v>
      </c>
      <c r="AU2065" s="186" t="s">
        <v>84</v>
      </c>
      <c r="AY2065" s="19" t="s">
        <v>153</v>
      </c>
      <c r="BE2065" s="187">
        <f t="shared" si="124"/>
        <v>0</v>
      </c>
      <c r="BF2065" s="187">
        <f t="shared" si="125"/>
        <v>0</v>
      </c>
      <c r="BG2065" s="187">
        <f t="shared" si="126"/>
        <v>0</v>
      </c>
      <c r="BH2065" s="187">
        <f t="shared" si="127"/>
        <v>0</v>
      </c>
      <c r="BI2065" s="187">
        <f t="shared" si="128"/>
        <v>0</v>
      </c>
      <c r="BJ2065" s="19" t="s">
        <v>82</v>
      </c>
      <c r="BK2065" s="187">
        <f t="shared" si="129"/>
        <v>0</v>
      </c>
      <c r="BL2065" s="19" t="s">
        <v>214</v>
      </c>
      <c r="BM2065" s="186" t="s">
        <v>9855</v>
      </c>
    </row>
    <row r="2066" spans="1:65" s="2" customFormat="1" ht="24" x14ac:dyDescent="0.2">
      <c r="A2066" s="36"/>
      <c r="B2066" s="37"/>
      <c r="C2066" s="175" t="s">
        <v>9856</v>
      </c>
      <c r="D2066" s="175" t="s">
        <v>156</v>
      </c>
      <c r="E2066" s="176" t="s">
        <v>6413</v>
      </c>
      <c r="F2066" s="177" t="s">
        <v>9857</v>
      </c>
      <c r="G2066" s="178" t="s">
        <v>373</v>
      </c>
      <c r="H2066" s="179">
        <v>1</v>
      </c>
      <c r="I2066" s="180"/>
      <c r="J2066" s="181">
        <f t="shared" si="120"/>
        <v>0</v>
      </c>
      <c r="K2066" s="177" t="s">
        <v>28</v>
      </c>
      <c r="L2066" s="41"/>
      <c r="M2066" s="182" t="s">
        <v>28</v>
      </c>
      <c r="N2066" s="183" t="s">
        <v>45</v>
      </c>
      <c r="O2066" s="66"/>
      <c r="P2066" s="184">
        <f t="shared" si="121"/>
        <v>0</v>
      </c>
      <c r="Q2066" s="184">
        <v>1.4999999999999999E-4</v>
      </c>
      <c r="R2066" s="184">
        <f t="shared" si="122"/>
        <v>1.4999999999999999E-4</v>
      </c>
      <c r="S2066" s="184">
        <v>0</v>
      </c>
      <c r="T2066" s="185">
        <f t="shared" si="123"/>
        <v>0</v>
      </c>
      <c r="U2066" s="36"/>
      <c r="V2066" s="36"/>
      <c r="W2066" s="36"/>
      <c r="X2066" s="36"/>
      <c r="Y2066" s="36"/>
      <c r="Z2066" s="36"/>
      <c r="AA2066" s="36"/>
      <c r="AB2066" s="36"/>
      <c r="AC2066" s="36"/>
      <c r="AD2066" s="36"/>
      <c r="AE2066" s="36"/>
      <c r="AR2066" s="186" t="s">
        <v>214</v>
      </c>
      <c r="AT2066" s="186" t="s">
        <v>156</v>
      </c>
      <c r="AU2066" s="186" t="s">
        <v>84</v>
      </c>
      <c r="AY2066" s="19" t="s">
        <v>153</v>
      </c>
      <c r="BE2066" s="187">
        <f t="shared" si="124"/>
        <v>0</v>
      </c>
      <c r="BF2066" s="187">
        <f t="shared" si="125"/>
        <v>0</v>
      </c>
      <c r="BG2066" s="187">
        <f t="shared" si="126"/>
        <v>0</v>
      </c>
      <c r="BH2066" s="187">
        <f t="shared" si="127"/>
        <v>0</v>
      </c>
      <c r="BI2066" s="187">
        <f t="shared" si="128"/>
        <v>0</v>
      </c>
      <c r="BJ2066" s="19" t="s">
        <v>82</v>
      </c>
      <c r="BK2066" s="187">
        <f t="shared" si="129"/>
        <v>0</v>
      </c>
      <c r="BL2066" s="19" t="s">
        <v>214</v>
      </c>
      <c r="BM2066" s="186" t="s">
        <v>9858</v>
      </c>
    </row>
    <row r="2067" spans="1:65" s="2" customFormat="1" ht="24" x14ac:dyDescent="0.2">
      <c r="A2067" s="36"/>
      <c r="B2067" s="37"/>
      <c r="C2067" s="175" t="s">
        <v>9859</v>
      </c>
      <c r="D2067" s="175" t="s">
        <v>156</v>
      </c>
      <c r="E2067" s="176" t="s">
        <v>6416</v>
      </c>
      <c r="F2067" s="177" t="s">
        <v>9860</v>
      </c>
      <c r="G2067" s="178" t="s">
        <v>373</v>
      </c>
      <c r="H2067" s="179">
        <v>1</v>
      </c>
      <c r="I2067" s="180"/>
      <c r="J2067" s="181">
        <f t="shared" si="120"/>
        <v>0</v>
      </c>
      <c r="K2067" s="177" t="s">
        <v>28</v>
      </c>
      <c r="L2067" s="41"/>
      <c r="M2067" s="182" t="s">
        <v>28</v>
      </c>
      <c r="N2067" s="183" t="s">
        <v>45</v>
      </c>
      <c r="O2067" s="66"/>
      <c r="P2067" s="184">
        <f t="shared" si="121"/>
        <v>0</v>
      </c>
      <c r="Q2067" s="184">
        <v>1.4999999999999999E-4</v>
      </c>
      <c r="R2067" s="184">
        <f t="shared" si="122"/>
        <v>1.4999999999999999E-4</v>
      </c>
      <c r="S2067" s="184">
        <v>0</v>
      </c>
      <c r="T2067" s="185">
        <f t="shared" si="123"/>
        <v>0</v>
      </c>
      <c r="U2067" s="36"/>
      <c r="V2067" s="36"/>
      <c r="W2067" s="36"/>
      <c r="X2067" s="36"/>
      <c r="Y2067" s="36"/>
      <c r="Z2067" s="36"/>
      <c r="AA2067" s="36"/>
      <c r="AB2067" s="36"/>
      <c r="AC2067" s="36"/>
      <c r="AD2067" s="36"/>
      <c r="AE2067" s="36"/>
      <c r="AR2067" s="186" t="s">
        <v>214</v>
      </c>
      <c r="AT2067" s="186" t="s">
        <v>156</v>
      </c>
      <c r="AU2067" s="186" t="s">
        <v>84</v>
      </c>
      <c r="AY2067" s="19" t="s">
        <v>153</v>
      </c>
      <c r="BE2067" s="187">
        <f t="shared" si="124"/>
        <v>0</v>
      </c>
      <c r="BF2067" s="187">
        <f t="shared" si="125"/>
        <v>0</v>
      </c>
      <c r="BG2067" s="187">
        <f t="shared" si="126"/>
        <v>0</v>
      </c>
      <c r="BH2067" s="187">
        <f t="shared" si="127"/>
        <v>0</v>
      </c>
      <c r="BI2067" s="187">
        <f t="shared" si="128"/>
        <v>0</v>
      </c>
      <c r="BJ2067" s="19" t="s">
        <v>82</v>
      </c>
      <c r="BK2067" s="187">
        <f t="shared" si="129"/>
        <v>0</v>
      </c>
      <c r="BL2067" s="19" t="s">
        <v>214</v>
      </c>
      <c r="BM2067" s="186" t="s">
        <v>9861</v>
      </c>
    </row>
    <row r="2068" spans="1:65" s="2" customFormat="1" ht="24" x14ac:dyDescent="0.2">
      <c r="A2068" s="36"/>
      <c r="B2068" s="37"/>
      <c r="C2068" s="175" t="s">
        <v>9862</v>
      </c>
      <c r="D2068" s="175" t="s">
        <v>156</v>
      </c>
      <c r="E2068" s="176" t="s">
        <v>9863</v>
      </c>
      <c r="F2068" s="177" t="s">
        <v>9864</v>
      </c>
      <c r="G2068" s="178" t="s">
        <v>373</v>
      </c>
      <c r="H2068" s="179">
        <v>1</v>
      </c>
      <c r="I2068" s="180"/>
      <c r="J2068" s="181">
        <f t="shared" si="120"/>
        <v>0</v>
      </c>
      <c r="K2068" s="177" t="s">
        <v>28</v>
      </c>
      <c r="L2068" s="41"/>
      <c r="M2068" s="182" t="s">
        <v>28</v>
      </c>
      <c r="N2068" s="183" t="s">
        <v>45</v>
      </c>
      <c r="O2068" s="66"/>
      <c r="P2068" s="184">
        <f t="shared" si="121"/>
        <v>0</v>
      </c>
      <c r="Q2068" s="184">
        <v>1.4999999999999999E-4</v>
      </c>
      <c r="R2068" s="184">
        <f t="shared" si="122"/>
        <v>1.4999999999999999E-4</v>
      </c>
      <c r="S2068" s="184">
        <v>0</v>
      </c>
      <c r="T2068" s="185">
        <f t="shared" si="123"/>
        <v>0</v>
      </c>
      <c r="U2068" s="36"/>
      <c r="V2068" s="36"/>
      <c r="W2068" s="36"/>
      <c r="X2068" s="36"/>
      <c r="Y2068" s="36"/>
      <c r="Z2068" s="36"/>
      <c r="AA2068" s="36"/>
      <c r="AB2068" s="36"/>
      <c r="AC2068" s="36"/>
      <c r="AD2068" s="36"/>
      <c r="AE2068" s="36"/>
      <c r="AR2068" s="186" t="s">
        <v>214</v>
      </c>
      <c r="AT2068" s="186" t="s">
        <v>156</v>
      </c>
      <c r="AU2068" s="186" t="s">
        <v>84</v>
      </c>
      <c r="AY2068" s="19" t="s">
        <v>153</v>
      </c>
      <c r="BE2068" s="187">
        <f t="shared" si="124"/>
        <v>0</v>
      </c>
      <c r="BF2068" s="187">
        <f t="shared" si="125"/>
        <v>0</v>
      </c>
      <c r="BG2068" s="187">
        <f t="shared" si="126"/>
        <v>0</v>
      </c>
      <c r="BH2068" s="187">
        <f t="shared" si="127"/>
        <v>0</v>
      </c>
      <c r="BI2068" s="187">
        <f t="shared" si="128"/>
        <v>0</v>
      </c>
      <c r="BJ2068" s="19" t="s">
        <v>82</v>
      </c>
      <c r="BK2068" s="187">
        <f t="shared" si="129"/>
        <v>0</v>
      </c>
      <c r="BL2068" s="19" t="s">
        <v>214</v>
      </c>
      <c r="BM2068" s="186" t="s">
        <v>9865</v>
      </c>
    </row>
    <row r="2069" spans="1:65" s="2" customFormat="1" ht="24" x14ac:dyDescent="0.2">
      <c r="A2069" s="36"/>
      <c r="B2069" s="37"/>
      <c r="C2069" s="175" t="s">
        <v>9866</v>
      </c>
      <c r="D2069" s="175" t="s">
        <v>156</v>
      </c>
      <c r="E2069" s="176" t="s">
        <v>9867</v>
      </c>
      <c r="F2069" s="177" t="s">
        <v>9868</v>
      </c>
      <c r="G2069" s="178" t="s">
        <v>373</v>
      </c>
      <c r="H2069" s="179">
        <v>1</v>
      </c>
      <c r="I2069" s="180"/>
      <c r="J2069" s="181">
        <f t="shared" si="120"/>
        <v>0</v>
      </c>
      <c r="K2069" s="177" t="s">
        <v>28</v>
      </c>
      <c r="L2069" s="41"/>
      <c r="M2069" s="182" t="s">
        <v>28</v>
      </c>
      <c r="N2069" s="183" t="s">
        <v>45</v>
      </c>
      <c r="O2069" s="66"/>
      <c r="P2069" s="184">
        <f t="shared" si="121"/>
        <v>0</v>
      </c>
      <c r="Q2069" s="184">
        <v>1.4999999999999999E-4</v>
      </c>
      <c r="R2069" s="184">
        <f t="shared" si="122"/>
        <v>1.4999999999999999E-4</v>
      </c>
      <c r="S2069" s="184">
        <v>0</v>
      </c>
      <c r="T2069" s="185">
        <f t="shared" si="123"/>
        <v>0</v>
      </c>
      <c r="U2069" s="36"/>
      <c r="V2069" s="36"/>
      <c r="W2069" s="36"/>
      <c r="X2069" s="36"/>
      <c r="Y2069" s="36"/>
      <c r="Z2069" s="36"/>
      <c r="AA2069" s="36"/>
      <c r="AB2069" s="36"/>
      <c r="AC2069" s="36"/>
      <c r="AD2069" s="36"/>
      <c r="AE2069" s="36"/>
      <c r="AR2069" s="186" t="s">
        <v>214</v>
      </c>
      <c r="AT2069" s="186" t="s">
        <v>156</v>
      </c>
      <c r="AU2069" s="186" t="s">
        <v>84</v>
      </c>
      <c r="AY2069" s="19" t="s">
        <v>153</v>
      </c>
      <c r="BE2069" s="187">
        <f t="shared" si="124"/>
        <v>0</v>
      </c>
      <c r="BF2069" s="187">
        <f t="shared" si="125"/>
        <v>0</v>
      </c>
      <c r="BG2069" s="187">
        <f t="shared" si="126"/>
        <v>0</v>
      </c>
      <c r="BH2069" s="187">
        <f t="shared" si="127"/>
        <v>0</v>
      </c>
      <c r="BI2069" s="187">
        <f t="shared" si="128"/>
        <v>0</v>
      </c>
      <c r="BJ2069" s="19" t="s">
        <v>82</v>
      </c>
      <c r="BK2069" s="187">
        <f t="shared" si="129"/>
        <v>0</v>
      </c>
      <c r="BL2069" s="19" t="s">
        <v>214</v>
      </c>
      <c r="BM2069" s="186" t="s">
        <v>9869</v>
      </c>
    </row>
    <row r="2070" spans="1:65" s="2" customFormat="1" ht="24" x14ac:dyDescent="0.2">
      <c r="A2070" s="36"/>
      <c r="B2070" s="37"/>
      <c r="C2070" s="175" t="s">
        <v>9870</v>
      </c>
      <c r="D2070" s="175" t="s">
        <v>156</v>
      </c>
      <c r="E2070" s="176" t="s">
        <v>9871</v>
      </c>
      <c r="F2070" s="177" t="s">
        <v>9872</v>
      </c>
      <c r="G2070" s="178" t="s">
        <v>373</v>
      </c>
      <c r="H2070" s="179">
        <v>1</v>
      </c>
      <c r="I2070" s="180"/>
      <c r="J2070" s="181">
        <f t="shared" si="120"/>
        <v>0</v>
      </c>
      <c r="K2070" s="177" t="s">
        <v>28</v>
      </c>
      <c r="L2070" s="41"/>
      <c r="M2070" s="182" t="s">
        <v>28</v>
      </c>
      <c r="N2070" s="183" t="s">
        <v>45</v>
      </c>
      <c r="O2070" s="66"/>
      <c r="P2070" s="184">
        <f t="shared" si="121"/>
        <v>0</v>
      </c>
      <c r="Q2070" s="184">
        <v>1.4999999999999999E-4</v>
      </c>
      <c r="R2070" s="184">
        <f t="shared" si="122"/>
        <v>1.4999999999999999E-4</v>
      </c>
      <c r="S2070" s="184">
        <v>0</v>
      </c>
      <c r="T2070" s="185">
        <f t="shared" si="123"/>
        <v>0</v>
      </c>
      <c r="U2070" s="36"/>
      <c r="V2070" s="36"/>
      <c r="W2070" s="36"/>
      <c r="X2070" s="36"/>
      <c r="Y2070" s="36"/>
      <c r="Z2070" s="36"/>
      <c r="AA2070" s="36"/>
      <c r="AB2070" s="36"/>
      <c r="AC2070" s="36"/>
      <c r="AD2070" s="36"/>
      <c r="AE2070" s="36"/>
      <c r="AR2070" s="186" t="s">
        <v>214</v>
      </c>
      <c r="AT2070" s="186" t="s">
        <v>156</v>
      </c>
      <c r="AU2070" s="186" t="s">
        <v>84</v>
      </c>
      <c r="AY2070" s="19" t="s">
        <v>153</v>
      </c>
      <c r="BE2070" s="187">
        <f t="shared" si="124"/>
        <v>0</v>
      </c>
      <c r="BF2070" s="187">
        <f t="shared" si="125"/>
        <v>0</v>
      </c>
      <c r="BG2070" s="187">
        <f t="shared" si="126"/>
        <v>0</v>
      </c>
      <c r="BH2070" s="187">
        <f t="shared" si="127"/>
        <v>0</v>
      </c>
      <c r="BI2070" s="187">
        <f t="shared" si="128"/>
        <v>0</v>
      </c>
      <c r="BJ2070" s="19" t="s">
        <v>82</v>
      </c>
      <c r="BK2070" s="187">
        <f t="shared" si="129"/>
        <v>0</v>
      </c>
      <c r="BL2070" s="19" t="s">
        <v>214</v>
      </c>
      <c r="BM2070" s="186" t="s">
        <v>9873</v>
      </c>
    </row>
    <row r="2071" spans="1:65" s="2" customFormat="1" ht="24" x14ac:dyDescent="0.2">
      <c r="A2071" s="36"/>
      <c r="B2071" s="37"/>
      <c r="C2071" s="175" t="s">
        <v>9874</v>
      </c>
      <c r="D2071" s="175" t="s">
        <v>156</v>
      </c>
      <c r="E2071" s="176" t="s">
        <v>6428</v>
      </c>
      <c r="F2071" s="177" t="s">
        <v>9875</v>
      </c>
      <c r="G2071" s="178" t="s">
        <v>349</v>
      </c>
      <c r="H2071" s="179">
        <v>6.3</v>
      </c>
      <c r="I2071" s="180"/>
      <c r="J2071" s="181">
        <f t="shared" si="120"/>
        <v>0</v>
      </c>
      <c r="K2071" s="177" t="s">
        <v>28</v>
      </c>
      <c r="L2071" s="41"/>
      <c r="M2071" s="182" t="s">
        <v>28</v>
      </c>
      <c r="N2071" s="183" t="s">
        <v>45</v>
      </c>
      <c r="O2071" s="66"/>
      <c r="P2071" s="184">
        <f t="shared" si="121"/>
        <v>0</v>
      </c>
      <c r="Q2071" s="184">
        <v>1.4999999999999999E-4</v>
      </c>
      <c r="R2071" s="184">
        <f t="shared" si="122"/>
        <v>9.4499999999999988E-4</v>
      </c>
      <c r="S2071" s="184">
        <v>0</v>
      </c>
      <c r="T2071" s="185">
        <f t="shared" si="123"/>
        <v>0</v>
      </c>
      <c r="U2071" s="36"/>
      <c r="V2071" s="36"/>
      <c r="W2071" s="36"/>
      <c r="X2071" s="36"/>
      <c r="Y2071" s="36"/>
      <c r="Z2071" s="36"/>
      <c r="AA2071" s="36"/>
      <c r="AB2071" s="36"/>
      <c r="AC2071" s="36"/>
      <c r="AD2071" s="36"/>
      <c r="AE2071" s="36"/>
      <c r="AR2071" s="186" t="s">
        <v>214</v>
      </c>
      <c r="AT2071" s="186" t="s">
        <v>156</v>
      </c>
      <c r="AU2071" s="186" t="s">
        <v>84</v>
      </c>
      <c r="AY2071" s="19" t="s">
        <v>153</v>
      </c>
      <c r="BE2071" s="187">
        <f t="shared" si="124"/>
        <v>0</v>
      </c>
      <c r="BF2071" s="187">
        <f t="shared" si="125"/>
        <v>0</v>
      </c>
      <c r="BG2071" s="187">
        <f t="shared" si="126"/>
        <v>0</v>
      </c>
      <c r="BH2071" s="187">
        <f t="shared" si="127"/>
        <v>0</v>
      </c>
      <c r="BI2071" s="187">
        <f t="shared" si="128"/>
        <v>0</v>
      </c>
      <c r="BJ2071" s="19" t="s">
        <v>82</v>
      </c>
      <c r="BK2071" s="187">
        <f t="shared" si="129"/>
        <v>0</v>
      </c>
      <c r="BL2071" s="19" t="s">
        <v>214</v>
      </c>
      <c r="BM2071" s="186" t="s">
        <v>9876</v>
      </c>
    </row>
    <row r="2072" spans="1:65" s="2" customFormat="1" ht="24" x14ac:dyDescent="0.2">
      <c r="A2072" s="36"/>
      <c r="B2072" s="37"/>
      <c r="C2072" s="175" t="s">
        <v>9877</v>
      </c>
      <c r="D2072" s="175" t="s">
        <v>156</v>
      </c>
      <c r="E2072" s="176" t="s">
        <v>6431</v>
      </c>
      <c r="F2072" s="177" t="s">
        <v>9878</v>
      </c>
      <c r="G2072" s="178" t="s">
        <v>349</v>
      </c>
      <c r="H2072" s="179">
        <v>3.3</v>
      </c>
      <c r="I2072" s="180"/>
      <c r="J2072" s="181">
        <f t="shared" si="120"/>
        <v>0</v>
      </c>
      <c r="K2072" s="177" t="s">
        <v>28</v>
      </c>
      <c r="L2072" s="41"/>
      <c r="M2072" s="182" t="s">
        <v>28</v>
      </c>
      <c r="N2072" s="183" t="s">
        <v>45</v>
      </c>
      <c r="O2072" s="66"/>
      <c r="P2072" s="184">
        <f t="shared" si="121"/>
        <v>0</v>
      </c>
      <c r="Q2072" s="184">
        <v>1.4999999999999999E-4</v>
      </c>
      <c r="R2072" s="184">
        <f t="shared" si="122"/>
        <v>4.9499999999999989E-4</v>
      </c>
      <c r="S2072" s="184">
        <v>0</v>
      </c>
      <c r="T2072" s="185">
        <f t="shared" si="123"/>
        <v>0</v>
      </c>
      <c r="U2072" s="36"/>
      <c r="V2072" s="36"/>
      <c r="W2072" s="36"/>
      <c r="X2072" s="36"/>
      <c r="Y2072" s="36"/>
      <c r="Z2072" s="36"/>
      <c r="AA2072" s="36"/>
      <c r="AB2072" s="36"/>
      <c r="AC2072" s="36"/>
      <c r="AD2072" s="36"/>
      <c r="AE2072" s="36"/>
      <c r="AR2072" s="186" t="s">
        <v>214</v>
      </c>
      <c r="AT2072" s="186" t="s">
        <v>156</v>
      </c>
      <c r="AU2072" s="186" t="s">
        <v>84</v>
      </c>
      <c r="AY2072" s="19" t="s">
        <v>153</v>
      </c>
      <c r="BE2072" s="187">
        <f t="shared" si="124"/>
        <v>0</v>
      </c>
      <c r="BF2072" s="187">
        <f t="shared" si="125"/>
        <v>0</v>
      </c>
      <c r="BG2072" s="187">
        <f t="shared" si="126"/>
        <v>0</v>
      </c>
      <c r="BH2072" s="187">
        <f t="shared" si="127"/>
        <v>0</v>
      </c>
      <c r="BI2072" s="187">
        <f t="shared" si="128"/>
        <v>0</v>
      </c>
      <c r="BJ2072" s="19" t="s">
        <v>82</v>
      </c>
      <c r="BK2072" s="187">
        <f t="shared" si="129"/>
        <v>0</v>
      </c>
      <c r="BL2072" s="19" t="s">
        <v>214</v>
      </c>
      <c r="BM2072" s="186" t="s">
        <v>9879</v>
      </c>
    </row>
    <row r="2073" spans="1:65" s="2" customFormat="1" ht="24" x14ac:dyDescent="0.2">
      <c r="A2073" s="36"/>
      <c r="B2073" s="37"/>
      <c r="C2073" s="175" t="s">
        <v>9880</v>
      </c>
      <c r="D2073" s="175" t="s">
        <v>156</v>
      </c>
      <c r="E2073" s="176" t="s">
        <v>6434</v>
      </c>
      <c r="F2073" s="177" t="s">
        <v>9881</v>
      </c>
      <c r="G2073" s="178" t="s">
        <v>349</v>
      </c>
      <c r="H2073" s="179">
        <v>5.75</v>
      </c>
      <c r="I2073" s="180"/>
      <c r="J2073" s="181">
        <f t="shared" si="120"/>
        <v>0</v>
      </c>
      <c r="K2073" s="177" t="s">
        <v>28</v>
      </c>
      <c r="L2073" s="41"/>
      <c r="M2073" s="182" t="s">
        <v>28</v>
      </c>
      <c r="N2073" s="183" t="s">
        <v>45</v>
      </c>
      <c r="O2073" s="66"/>
      <c r="P2073" s="184">
        <f t="shared" si="121"/>
        <v>0</v>
      </c>
      <c r="Q2073" s="184">
        <v>1.4999999999999999E-4</v>
      </c>
      <c r="R2073" s="184">
        <f t="shared" si="122"/>
        <v>8.6249999999999988E-4</v>
      </c>
      <c r="S2073" s="184">
        <v>0</v>
      </c>
      <c r="T2073" s="185">
        <f t="shared" si="123"/>
        <v>0</v>
      </c>
      <c r="U2073" s="36"/>
      <c r="V2073" s="36"/>
      <c r="W2073" s="36"/>
      <c r="X2073" s="36"/>
      <c r="Y2073" s="36"/>
      <c r="Z2073" s="36"/>
      <c r="AA2073" s="36"/>
      <c r="AB2073" s="36"/>
      <c r="AC2073" s="36"/>
      <c r="AD2073" s="36"/>
      <c r="AE2073" s="36"/>
      <c r="AR2073" s="186" t="s">
        <v>214</v>
      </c>
      <c r="AT2073" s="186" t="s">
        <v>156</v>
      </c>
      <c r="AU2073" s="186" t="s">
        <v>84</v>
      </c>
      <c r="AY2073" s="19" t="s">
        <v>153</v>
      </c>
      <c r="BE2073" s="187">
        <f t="shared" si="124"/>
        <v>0</v>
      </c>
      <c r="BF2073" s="187">
        <f t="shared" si="125"/>
        <v>0</v>
      </c>
      <c r="BG2073" s="187">
        <f t="shared" si="126"/>
        <v>0</v>
      </c>
      <c r="BH2073" s="187">
        <f t="shared" si="127"/>
        <v>0</v>
      </c>
      <c r="BI2073" s="187">
        <f t="shared" si="128"/>
        <v>0</v>
      </c>
      <c r="BJ2073" s="19" t="s">
        <v>82</v>
      </c>
      <c r="BK2073" s="187">
        <f t="shared" si="129"/>
        <v>0</v>
      </c>
      <c r="BL2073" s="19" t="s">
        <v>214</v>
      </c>
      <c r="BM2073" s="186" t="s">
        <v>9882</v>
      </c>
    </row>
    <row r="2074" spans="1:65" s="2" customFormat="1" ht="24" x14ac:dyDescent="0.2">
      <c r="A2074" s="36"/>
      <c r="B2074" s="37"/>
      <c r="C2074" s="175" t="s">
        <v>9883</v>
      </c>
      <c r="D2074" s="175" t="s">
        <v>156</v>
      </c>
      <c r="E2074" s="176" t="s">
        <v>6437</v>
      </c>
      <c r="F2074" s="177" t="s">
        <v>9884</v>
      </c>
      <c r="G2074" s="178" t="s">
        <v>373</v>
      </c>
      <c r="H2074" s="179">
        <v>1</v>
      </c>
      <c r="I2074" s="180"/>
      <c r="J2074" s="181">
        <f t="shared" si="120"/>
        <v>0</v>
      </c>
      <c r="K2074" s="177" t="s">
        <v>28</v>
      </c>
      <c r="L2074" s="41"/>
      <c r="M2074" s="182" t="s">
        <v>28</v>
      </c>
      <c r="N2074" s="183" t="s">
        <v>45</v>
      </c>
      <c r="O2074" s="66"/>
      <c r="P2074" s="184">
        <f t="shared" si="121"/>
        <v>0</v>
      </c>
      <c r="Q2074" s="184">
        <v>1.4999999999999999E-4</v>
      </c>
      <c r="R2074" s="184">
        <f t="shared" si="122"/>
        <v>1.4999999999999999E-4</v>
      </c>
      <c r="S2074" s="184">
        <v>0</v>
      </c>
      <c r="T2074" s="185">
        <f t="shared" si="123"/>
        <v>0</v>
      </c>
      <c r="U2074" s="36"/>
      <c r="V2074" s="36"/>
      <c r="W2074" s="36"/>
      <c r="X2074" s="36"/>
      <c r="Y2074" s="36"/>
      <c r="Z2074" s="36"/>
      <c r="AA2074" s="36"/>
      <c r="AB2074" s="36"/>
      <c r="AC2074" s="36"/>
      <c r="AD2074" s="36"/>
      <c r="AE2074" s="36"/>
      <c r="AR2074" s="186" t="s">
        <v>214</v>
      </c>
      <c r="AT2074" s="186" t="s">
        <v>156</v>
      </c>
      <c r="AU2074" s="186" t="s">
        <v>84</v>
      </c>
      <c r="AY2074" s="19" t="s">
        <v>153</v>
      </c>
      <c r="BE2074" s="187">
        <f t="shared" si="124"/>
        <v>0</v>
      </c>
      <c r="BF2074" s="187">
        <f t="shared" si="125"/>
        <v>0</v>
      </c>
      <c r="BG2074" s="187">
        <f t="shared" si="126"/>
        <v>0</v>
      </c>
      <c r="BH2074" s="187">
        <f t="shared" si="127"/>
        <v>0</v>
      </c>
      <c r="BI2074" s="187">
        <f t="shared" si="128"/>
        <v>0</v>
      </c>
      <c r="BJ2074" s="19" t="s">
        <v>82</v>
      </c>
      <c r="BK2074" s="187">
        <f t="shared" si="129"/>
        <v>0</v>
      </c>
      <c r="BL2074" s="19" t="s">
        <v>214</v>
      </c>
      <c r="BM2074" s="186" t="s">
        <v>9885</v>
      </c>
    </row>
    <row r="2075" spans="1:65" s="2" customFormat="1" ht="24" x14ac:dyDescent="0.2">
      <c r="A2075" s="36"/>
      <c r="B2075" s="37"/>
      <c r="C2075" s="175" t="s">
        <v>9886</v>
      </c>
      <c r="D2075" s="175" t="s">
        <v>156</v>
      </c>
      <c r="E2075" s="176" t="s">
        <v>6440</v>
      </c>
      <c r="F2075" s="177" t="s">
        <v>9887</v>
      </c>
      <c r="G2075" s="178" t="s">
        <v>373</v>
      </c>
      <c r="H2075" s="179">
        <v>1</v>
      </c>
      <c r="I2075" s="180"/>
      <c r="J2075" s="181">
        <f t="shared" si="120"/>
        <v>0</v>
      </c>
      <c r="K2075" s="177" t="s">
        <v>28</v>
      </c>
      <c r="L2075" s="41"/>
      <c r="M2075" s="182" t="s">
        <v>28</v>
      </c>
      <c r="N2075" s="183" t="s">
        <v>45</v>
      </c>
      <c r="O2075" s="66"/>
      <c r="P2075" s="184">
        <f t="shared" si="121"/>
        <v>0</v>
      </c>
      <c r="Q2075" s="184">
        <v>1.4999999999999999E-4</v>
      </c>
      <c r="R2075" s="184">
        <f t="shared" si="122"/>
        <v>1.4999999999999999E-4</v>
      </c>
      <c r="S2075" s="184">
        <v>0</v>
      </c>
      <c r="T2075" s="185">
        <f t="shared" si="123"/>
        <v>0</v>
      </c>
      <c r="U2075" s="36"/>
      <c r="V2075" s="36"/>
      <c r="W2075" s="36"/>
      <c r="X2075" s="36"/>
      <c r="Y2075" s="36"/>
      <c r="Z2075" s="36"/>
      <c r="AA2075" s="36"/>
      <c r="AB2075" s="36"/>
      <c r="AC2075" s="36"/>
      <c r="AD2075" s="36"/>
      <c r="AE2075" s="36"/>
      <c r="AR2075" s="186" t="s">
        <v>214</v>
      </c>
      <c r="AT2075" s="186" t="s">
        <v>156</v>
      </c>
      <c r="AU2075" s="186" t="s">
        <v>84</v>
      </c>
      <c r="AY2075" s="19" t="s">
        <v>153</v>
      </c>
      <c r="BE2075" s="187">
        <f t="shared" si="124"/>
        <v>0</v>
      </c>
      <c r="BF2075" s="187">
        <f t="shared" si="125"/>
        <v>0</v>
      </c>
      <c r="BG2075" s="187">
        <f t="shared" si="126"/>
        <v>0</v>
      </c>
      <c r="BH2075" s="187">
        <f t="shared" si="127"/>
        <v>0</v>
      </c>
      <c r="BI2075" s="187">
        <f t="shared" si="128"/>
        <v>0</v>
      </c>
      <c r="BJ2075" s="19" t="s">
        <v>82</v>
      </c>
      <c r="BK2075" s="187">
        <f t="shared" si="129"/>
        <v>0</v>
      </c>
      <c r="BL2075" s="19" t="s">
        <v>214</v>
      </c>
      <c r="BM2075" s="186" t="s">
        <v>9888</v>
      </c>
    </row>
    <row r="2076" spans="1:65" s="2" customFormat="1" ht="24" x14ac:dyDescent="0.2">
      <c r="A2076" s="36"/>
      <c r="B2076" s="37"/>
      <c r="C2076" s="175" t="s">
        <v>9889</v>
      </c>
      <c r="D2076" s="175" t="s">
        <v>156</v>
      </c>
      <c r="E2076" s="176" t="s">
        <v>9890</v>
      </c>
      <c r="F2076" s="177" t="s">
        <v>9891</v>
      </c>
      <c r="G2076" s="178" t="s">
        <v>373</v>
      </c>
      <c r="H2076" s="179">
        <v>1</v>
      </c>
      <c r="I2076" s="180"/>
      <c r="J2076" s="181">
        <f t="shared" si="120"/>
        <v>0</v>
      </c>
      <c r="K2076" s="177" t="s">
        <v>28</v>
      </c>
      <c r="L2076" s="41"/>
      <c r="M2076" s="182" t="s">
        <v>28</v>
      </c>
      <c r="N2076" s="183" t="s">
        <v>45</v>
      </c>
      <c r="O2076" s="66"/>
      <c r="P2076" s="184">
        <f t="shared" si="121"/>
        <v>0</v>
      </c>
      <c r="Q2076" s="184">
        <v>1.4999999999999999E-4</v>
      </c>
      <c r="R2076" s="184">
        <f t="shared" si="122"/>
        <v>1.4999999999999999E-4</v>
      </c>
      <c r="S2076" s="184">
        <v>0</v>
      </c>
      <c r="T2076" s="185">
        <f t="shared" si="123"/>
        <v>0</v>
      </c>
      <c r="U2076" s="36"/>
      <c r="V2076" s="36"/>
      <c r="W2076" s="36"/>
      <c r="X2076" s="36"/>
      <c r="Y2076" s="36"/>
      <c r="Z2076" s="36"/>
      <c r="AA2076" s="36"/>
      <c r="AB2076" s="36"/>
      <c r="AC2076" s="36"/>
      <c r="AD2076" s="36"/>
      <c r="AE2076" s="36"/>
      <c r="AR2076" s="186" t="s">
        <v>214</v>
      </c>
      <c r="AT2076" s="186" t="s">
        <v>156</v>
      </c>
      <c r="AU2076" s="186" t="s">
        <v>84</v>
      </c>
      <c r="AY2076" s="19" t="s">
        <v>153</v>
      </c>
      <c r="BE2076" s="187">
        <f t="shared" si="124"/>
        <v>0</v>
      </c>
      <c r="BF2076" s="187">
        <f t="shared" si="125"/>
        <v>0</v>
      </c>
      <c r="BG2076" s="187">
        <f t="shared" si="126"/>
        <v>0</v>
      </c>
      <c r="BH2076" s="187">
        <f t="shared" si="127"/>
        <v>0</v>
      </c>
      <c r="BI2076" s="187">
        <f t="shared" si="128"/>
        <v>0</v>
      </c>
      <c r="BJ2076" s="19" t="s">
        <v>82</v>
      </c>
      <c r="BK2076" s="187">
        <f t="shared" si="129"/>
        <v>0</v>
      </c>
      <c r="BL2076" s="19" t="s">
        <v>214</v>
      </c>
      <c r="BM2076" s="186" t="s">
        <v>9892</v>
      </c>
    </row>
    <row r="2077" spans="1:65" s="2" customFormat="1" ht="24" x14ac:dyDescent="0.2">
      <c r="A2077" s="36"/>
      <c r="B2077" s="37"/>
      <c r="C2077" s="175" t="s">
        <v>9893</v>
      </c>
      <c r="D2077" s="175" t="s">
        <v>156</v>
      </c>
      <c r="E2077" s="176" t="s">
        <v>9894</v>
      </c>
      <c r="F2077" s="177" t="s">
        <v>9895</v>
      </c>
      <c r="G2077" s="178" t="s">
        <v>373</v>
      </c>
      <c r="H2077" s="179">
        <v>1</v>
      </c>
      <c r="I2077" s="180"/>
      <c r="J2077" s="181">
        <f t="shared" si="120"/>
        <v>0</v>
      </c>
      <c r="K2077" s="177" t="s">
        <v>28</v>
      </c>
      <c r="L2077" s="41"/>
      <c r="M2077" s="182" t="s">
        <v>28</v>
      </c>
      <c r="N2077" s="183" t="s">
        <v>45</v>
      </c>
      <c r="O2077" s="66"/>
      <c r="P2077" s="184">
        <f t="shared" si="121"/>
        <v>0</v>
      </c>
      <c r="Q2077" s="184">
        <v>1.4999999999999999E-4</v>
      </c>
      <c r="R2077" s="184">
        <f t="shared" si="122"/>
        <v>1.4999999999999999E-4</v>
      </c>
      <c r="S2077" s="184">
        <v>0</v>
      </c>
      <c r="T2077" s="185">
        <f t="shared" si="123"/>
        <v>0</v>
      </c>
      <c r="U2077" s="36"/>
      <c r="V2077" s="36"/>
      <c r="W2077" s="36"/>
      <c r="X2077" s="36"/>
      <c r="Y2077" s="36"/>
      <c r="Z2077" s="36"/>
      <c r="AA2077" s="36"/>
      <c r="AB2077" s="36"/>
      <c r="AC2077" s="36"/>
      <c r="AD2077" s="36"/>
      <c r="AE2077" s="36"/>
      <c r="AR2077" s="186" t="s">
        <v>214</v>
      </c>
      <c r="AT2077" s="186" t="s">
        <v>156</v>
      </c>
      <c r="AU2077" s="186" t="s">
        <v>84</v>
      </c>
      <c r="AY2077" s="19" t="s">
        <v>153</v>
      </c>
      <c r="BE2077" s="187">
        <f t="shared" si="124"/>
        <v>0</v>
      </c>
      <c r="BF2077" s="187">
        <f t="shared" si="125"/>
        <v>0</v>
      </c>
      <c r="BG2077" s="187">
        <f t="shared" si="126"/>
        <v>0</v>
      </c>
      <c r="BH2077" s="187">
        <f t="shared" si="127"/>
        <v>0</v>
      </c>
      <c r="BI2077" s="187">
        <f t="shared" si="128"/>
        <v>0</v>
      </c>
      <c r="BJ2077" s="19" t="s">
        <v>82</v>
      </c>
      <c r="BK2077" s="187">
        <f t="shared" si="129"/>
        <v>0</v>
      </c>
      <c r="BL2077" s="19" t="s">
        <v>214</v>
      </c>
      <c r="BM2077" s="186" t="s">
        <v>9896</v>
      </c>
    </row>
    <row r="2078" spans="1:65" s="2" customFormat="1" ht="24" x14ac:dyDescent="0.2">
      <c r="A2078" s="36"/>
      <c r="B2078" s="37"/>
      <c r="C2078" s="175" t="s">
        <v>9897</v>
      </c>
      <c r="D2078" s="175" t="s">
        <v>156</v>
      </c>
      <c r="E2078" s="176" t="s">
        <v>6446</v>
      </c>
      <c r="F2078" s="177" t="s">
        <v>9898</v>
      </c>
      <c r="G2078" s="178" t="s">
        <v>373</v>
      </c>
      <c r="H2078" s="179">
        <v>1</v>
      </c>
      <c r="I2078" s="180"/>
      <c r="J2078" s="181">
        <f t="shared" si="120"/>
        <v>0</v>
      </c>
      <c r="K2078" s="177" t="s">
        <v>28</v>
      </c>
      <c r="L2078" s="41"/>
      <c r="M2078" s="182" t="s">
        <v>28</v>
      </c>
      <c r="N2078" s="183" t="s">
        <v>45</v>
      </c>
      <c r="O2078" s="66"/>
      <c r="P2078" s="184">
        <f t="shared" si="121"/>
        <v>0</v>
      </c>
      <c r="Q2078" s="184">
        <v>1.4999999999999999E-4</v>
      </c>
      <c r="R2078" s="184">
        <f t="shared" si="122"/>
        <v>1.4999999999999999E-4</v>
      </c>
      <c r="S2078" s="184">
        <v>0</v>
      </c>
      <c r="T2078" s="185">
        <f t="shared" si="123"/>
        <v>0</v>
      </c>
      <c r="U2078" s="36"/>
      <c r="V2078" s="36"/>
      <c r="W2078" s="36"/>
      <c r="X2078" s="36"/>
      <c r="Y2078" s="36"/>
      <c r="Z2078" s="36"/>
      <c r="AA2078" s="36"/>
      <c r="AB2078" s="36"/>
      <c r="AC2078" s="36"/>
      <c r="AD2078" s="36"/>
      <c r="AE2078" s="36"/>
      <c r="AR2078" s="186" t="s">
        <v>214</v>
      </c>
      <c r="AT2078" s="186" t="s">
        <v>156</v>
      </c>
      <c r="AU2078" s="186" t="s">
        <v>84</v>
      </c>
      <c r="AY2078" s="19" t="s">
        <v>153</v>
      </c>
      <c r="BE2078" s="187">
        <f t="shared" si="124"/>
        <v>0</v>
      </c>
      <c r="BF2078" s="187">
        <f t="shared" si="125"/>
        <v>0</v>
      </c>
      <c r="BG2078" s="187">
        <f t="shared" si="126"/>
        <v>0</v>
      </c>
      <c r="BH2078" s="187">
        <f t="shared" si="127"/>
        <v>0</v>
      </c>
      <c r="BI2078" s="187">
        <f t="shared" si="128"/>
        <v>0</v>
      </c>
      <c r="BJ2078" s="19" t="s">
        <v>82</v>
      </c>
      <c r="BK2078" s="187">
        <f t="shared" si="129"/>
        <v>0</v>
      </c>
      <c r="BL2078" s="19" t="s">
        <v>214</v>
      </c>
      <c r="BM2078" s="186" t="s">
        <v>9899</v>
      </c>
    </row>
    <row r="2079" spans="1:65" s="2" customFormat="1" ht="33" customHeight="1" x14ac:dyDescent="0.2">
      <c r="A2079" s="36"/>
      <c r="B2079" s="37"/>
      <c r="C2079" s="175" t="s">
        <v>9900</v>
      </c>
      <c r="D2079" s="175" t="s">
        <v>156</v>
      </c>
      <c r="E2079" s="176" t="s">
        <v>9901</v>
      </c>
      <c r="F2079" s="177" t="s">
        <v>9902</v>
      </c>
      <c r="G2079" s="178" t="s">
        <v>373</v>
      </c>
      <c r="H2079" s="179">
        <v>2</v>
      </c>
      <c r="I2079" s="180"/>
      <c r="J2079" s="181">
        <f t="shared" si="120"/>
        <v>0</v>
      </c>
      <c r="K2079" s="177" t="s">
        <v>28</v>
      </c>
      <c r="L2079" s="41"/>
      <c r="M2079" s="182" t="s">
        <v>28</v>
      </c>
      <c r="N2079" s="183" t="s">
        <v>45</v>
      </c>
      <c r="O2079" s="66"/>
      <c r="P2079" s="184">
        <f t="shared" si="121"/>
        <v>0</v>
      </c>
      <c r="Q2079" s="184">
        <v>1.4999999999999999E-4</v>
      </c>
      <c r="R2079" s="184">
        <f t="shared" si="122"/>
        <v>2.9999999999999997E-4</v>
      </c>
      <c r="S2079" s="184">
        <v>0</v>
      </c>
      <c r="T2079" s="185">
        <f t="shared" si="123"/>
        <v>0</v>
      </c>
      <c r="U2079" s="36"/>
      <c r="V2079" s="36"/>
      <c r="W2079" s="36"/>
      <c r="X2079" s="36"/>
      <c r="Y2079" s="36"/>
      <c r="Z2079" s="36"/>
      <c r="AA2079" s="36"/>
      <c r="AB2079" s="36"/>
      <c r="AC2079" s="36"/>
      <c r="AD2079" s="36"/>
      <c r="AE2079" s="36"/>
      <c r="AR2079" s="186" t="s">
        <v>214</v>
      </c>
      <c r="AT2079" s="186" t="s">
        <v>156</v>
      </c>
      <c r="AU2079" s="186" t="s">
        <v>84</v>
      </c>
      <c r="AY2079" s="19" t="s">
        <v>153</v>
      </c>
      <c r="BE2079" s="187">
        <f t="shared" si="124"/>
        <v>0</v>
      </c>
      <c r="BF2079" s="187">
        <f t="shared" si="125"/>
        <v>0</v>
      </c>
      <c r="BG2079" s="187">
        <f t="shared" si="126"/>
        <v>0</v>
      </c>
      <c r="BH2079" s="187">
        <f t="shared" si="127"/>
        <v>0</v>
      </c>
      <c r="BI2079" s="187">
        <f t="shared" si="128"/>
        <v>0</v>
      </c>
      <c r="BJ2079" s="19" t="s">
        <v>82</v>
      </c>
      <c r="BK2079" s="187">
        <f t="shared" si="129"/>
        <v>0</v>
      </c>
      <c r="BL2079" s="19" t="s">
        <v>214</v>
      </c>
      <c r="BM2079" s="186" t="s">
        <v>9903</v>
      </c>
    </row>
    <row r="2080" spans="1:65" s="2" customFormat="1" ht="33" customHeight="1" x14ac:dyDescent="0.2">
      <c r="A2080" s="36"/>
      <c r="B2080" s="37"/>
      <c r="C2080" s="175" t="s">
        <v>9904</v>
      </c>
      <c r="D2080" s="175" t="s">
        <v>156</v>
      </c>
      <c r="E2080" s="176" t="s">
        <v>9905</v>
      </c>
      <c r="F2080" s="177" t="s">
        <v>9906</v>
      </c>
      <c r="G2080" s="178" t="s">
        <v>373</v>
      </c>
      <c r="H2080" s="179">
        <v>2</v>
      </c>
      <c r="I2080" s="180"/>
      <c r="J2080" s="181">
        <f t="shared" si="120"/>
        <v>0</v>
      </c>
      <c r="K2080" s="177" t="s">
        <v>28</v>
      </c>
      <c r="L2080" s="41"/>
      <c r="M2080" s="182" t="s">
        <v>28</v>
      </c>
      <c r="N2080" s="183" t="s">
        <v>45</v>
      </c>
      <c r="O2080" s="66"/>
      <c r="P2080" s="184">
        <f t="shared" si="121"/>
        <v>0</v>
      </c>
      <c r="Q2080" s="184">
        <v>1.4999999999999999E-4</v>
      </c>
      <c r="R2080" s="184">
        <f t="shared" si="122"/>
        <v>2.9999999999999997E-4</v>
      </c>
      <c r="S2080" s="184">
        <v>0</v>
      </c>
      <c r="T2080" s="185">
        <f t="shared" si="123"/>
        <v>0</v>
      </c>
      <c r="U2080" s="36"/>
      <c r="V2080" s="36"/>
      <c r="W2080" s="36"/>
      <c r="X2080" s="36"/>
      <c r="Y2080" s="36"/>
      <c r="Z2080" s="36"/>
      <c r="AA2080" s="36"/>
      <c r="AB2080" s="36"/>
      <c r="AC2080" s="36"/>
      <c r="AD2080" s="36"/>
      <c r="AE2080" s="36"/>
      <c r="AR2080" s="186" t="s">
        <v>214</v>
      </c>
      <c r="AT2080" s="186" t="s">
        <v>156</v>
      </c>
      <c r="AU2080" s="186" t="s">
        <v>84</v>
      </c>
      <c r="AY2080" s="19" t="s">
        <v>153</v>
      </c>
      <c r="BE2080" s="187">
        <f t="shared" si="124"/>
        <v>0</v>
      </c>
      <c r="BF2080" s="187">
        <f t="shared" si="125"/>
        <v>0</v>
      </c>
      <c r="BG2080" s="187">
        <f t="shared" si="126"/>
        <v>0</v>
      </c>
      <c r="BH2080" s="187">
        <f t="shared" si="127"/>
        <v>0</v>
      </c>
      <c r="BI2080" s="187">
        <f t="shared" si="128"/>
        <v>0</v>
      </c>
      <c r="BJ2080" s="19" t="s">
        <v>82</v>
      </c>
      <c r="BK2080" s="187">
        <f t="shared" si="129"/>
        <v>0</v>
      </c>
      <c r="BL2080" s="19" t="s">
        <v>214</v>
      </c>
      <c r="BM2080" s="186" t="s">
        <v>9907</v>
      </c>
    </row>
    <row r="2081" spans="1:65" s="2" customFormat="1" ht="33" customHeight="1" x14ac:dyDescent="0.2">
      <c r="A2081" s="36"/>
      <c r="B2081" s="37"/>
      <c r="C2081" s="175" t="s">
        <v>9908</v>
      </c>
      <c r="D2081" s="175" t="s">
        <v>156</v>
      </c>
      <c r="E2081" s="176" t="s">
        <v>9909</v>
      </c>
      <c r="F2081" s="177" t="s">
        <v>9910</v>
      </c>
      <c r="G2081" s="178" t="s">
        <v>373</v>
      </c>
      <c r="H2081" s="179">
        <v>1</v>
      </c>
      <c r="I2081" s="180"/>
      <c r="J2081" s="181">
        <f t="shared" si="120"/>
        <v>0</v>
      </c>
      <c r="K2081" s="177" t="s">
        <v>28</v>
      </c>
      <c r="L2081" s="41"/>
      <c r="M2081" s="182" t="s">
        <v>28</v>
      </c>
      <c r="N2081" s="183" t="s">
        <v>45</v>
      </c>
      <c r="O2081" s="66"/>
      <c r="P2081" s="184">
        <f t="shared" si="121"/>
        <v>0</v>
      </c>
      <c r="Q2081" s="184">
        <v>1.4999999999999999E-4</v>
      </c>
      <c r="R2081" s="184">
        <f t="shared" si="122"/>
        <v>1.4999999999999999E-4</v>
      </c>
      <c r="S2081" s="184">
        <v>0</v>
      </c>
      <c r="T2081" s="185">
        <f t="shared" si="123"/>
        <v>0</v>
      </c>
      <c r="U2081" s="36"/>
      <c r="V2081" s="36"/>
      <c r="W2081" s="36"/>
      <c r="X2081" s="36"/>
      <c r="Y2081" s="36"/>
      <c r="Z2081" s="36"/>
      <c r="AA2081" s="36"/>
      <c r="AB2081" s="36"/>
      <c r="AC2081" s="36"/>
      <c r="AD2081" s="36"/>
      <c r="AE2081" s="36"/>
      <c r="AR2081" s="186" t="s">
        <v>214</v>
      </c>
      <c r="AT2081" s="186" t="s">
        <v>156</v>
      </c>
      <c r="AU2081" s="186" t="s">
        <v>84</v>
      </c>
      <c r="AY2081" s="19" t="s">
        <v>153</v>
      </c>
      <c r="BE2081" s="187">
        <f t="shared" si="124"/>
        <v>0</v>
      </c>
      <c r="BF2081" s="187">
        <f t="shared" si="125"/>
        <v>0</v>
      </c>
      <c r="BG2081" s="187">
        <f t="shared" si="126"/>
        <v>0</v>
      </c>
      <c r="BH2081" s="187">
        <f t="shared" si="127"/>
        <v>0</v>
      </c>
      <c r="BI2081" s="187">
        <f t="shared" si="128"/>
        <v>0</v>
      </c>
      <c r="BJ2081" s="19" t="s">
        <v>82</v>
      </c>
      <c r="BK2081" s="187">
        <f t="shared" si="129"/>
        <v>0</v>
      </c>
      <c r="BL2081" s="19" t="s">
        <v>214</v>
      </c>
      <c r="BM2081" s="186" t="s">
        <v>9911</v>
      </c>
    </row>
    <row r="2082" spans="1:65" s="2" customFormat="1" ht="24" x14ac:dyDescent="0.2">
      <c r="A2082" s="36"/>
      <c r="B2082" s="37"/>
      <c r="C2082" s="175" t="s">
        <v>9912</v>
      </c>
      <c r="D2082" s="175" t="s">
        <v>156</v>
      </c>
      <c r="E2082" s="176" t="s">
        <v>6455</v>
      </c>
      <c r="F2082" s="177" t="s">
        <v>9913</v>
      </c>
      <c r="G2082" s="178" t="s">
        <v>349</v>
      </c>
      <c r="H2082" s="179">
        <v>0.97</v>
      </c>
      <c r="I2082" s="180"/>
      <c r="J2082" s="181">
        <f t="shared" si="120"/>
        <v>0</v>
      </c>
      <c r="K2082" s="177" t="s">
        <v>28</v>
      </c>
      <c r="L2082" s="41"/>
      <c r="M2082" s="182" t="s">
        <v>28</v>
      </c>
      <c r="N2082" s="183" t="s">
        <v>45</v>
      </c>
      <c r="O2082" s="66"/>
      <c r="P2082" s="184">
        <f t="shared" si="121"/>
        <v>0</v>
      </c>
      <c r="Q2082" s="184">
        <v>1.4999999999999999E-4</v>
      </c>
      <c r="R2082" s="184">
        <f t="shared" si="122"/>
        <v>1.4549999999999999E-4</v>
      </c>
      <c r="S2082" s="184">
        <v>0</v>
      </c>
      <c r="T2082" s="185">
        <f t="shared" si="123"/>
        <v>0</v>
      </c>
      <c r="U2082" s="36"/>
      <c r="V2082" s="36"/>
      <c r="W2082" s="36"/>
      <c r="X2082" s="36"/>
      <c r="Y2082" s="36"/>
      <c r="Z2082" s="36"/>
      <c r="AA2082" s="36"/>
      <c r="AB2082" s="36"/>
      <c r="AC2082" s="36"/>
      <c r="AD2082" s="36"/>
      <c r="AE2082" s="36"/>
      <c r="AR2082" s="186" t="s">
        <v>214</v>
      </c>
      <c r="AT2082" s="186" t="s">
        <v>156</v>
      </c>
      <c r="AU2082" s="186" t="s">
        <v>84</v>
      </c>
      <c r="AY2082" s="19" t="s">
        <v>153</v>
      </c>
      <c r="BE2082" s="187">
        <f t="shared" si="124"/>
        <v>0</v>
      </c>
      <c r="BF2082" s="187">
        <f t="shared" si="125"/>
        <v>0</v>
      </c>
      <c r="BG2082" s="187">
        <f t="shared" si="126"/>
        <v>0</v>
      </c>
      <c r="BH2082" s="187">
        <f t="shared" si="127"/>
        <v>0</v>
      </c>
      <c r="BI2082" s="187">
        <f t="shared" si="128"/>
        <v>0</v>
      </c>
      <c r="BJ2082" s="19" t="s">
        <v>82</v>
      </c>
      <c r="BK2082" s="187">
        <f t="shared" si="129"/>
        <v>0</v>
      </c>
      <c r="BL2082" s="19" t="s">
        <v>214</v>
      </c>
      <c r="BM2082" s="186" t="s">
        <v>9914</v>
      </c>
    </row>
    <row r="2083" spans="1:65" s="2" customFormat="1" ht="24" x14ac:dyDescent="0.2">
      <c r="A2083" s="36"/>
      <c r="B2083" s="37"/>
      <c r="C2083" s="175" t="s">
        <v>9915</v>
      </c>
      <c r="D2083" s="175" t="s">
        <v>156</v>
      </c>
      <c r="E2083" s="176" t="s">
        <v>6458</v>
      </c>
      <c r="F2083" s="177" t="s">
        <v>9916</v>
      </c>
      <c r="G2083" s="178" t="s">
        <v>349</v>
      </c>
      <c r="H2083" s="179">
        <v>1.36</v>
      </c>
      <c r="I2083" s="180"/>
      <c r="J2083" s="181">
        <f t="shared" si="120"/>
        <v>0</v>
      </c>
      <c r="K2083" s="177" t="s">
        <v>28</v>
      </c>
      <c r="L2083" s="41"/>
      <c r="M2083" s="182" t="s">
        <v>28</v>
      </c>
      <c r="N2083" s="183" t="s">
        <v>45</v>
      </c>
      <c r="O2083" s="66"/>
      <c r="P2083" s="184">
        <f t="shared" si="121"/>
        <v>0</v>
      </c>
      <c r="Q2083" s="184">
        <v>1.4999999999999999E-4</v>
      </c>
      <c r="R2083" s="184">
        <f t="shared" si="122"/>
        <v>2.04E-4</v>
      </c>
      <c r="S2083" s="184">
        <v>0</v>
      </c>
      <c r="T2083" s="185">
        <f t="shared" si="123"/>
        <v>0</v>
      </c>
      <c r="U2083" s="36"/>
      <c r="V2083" s="36"/>
      <c r="W2083" s="36"/>
      <c r="X2083" s="36"/>
      <c r="Y2083" s="36"/>
      <c r="Z2083" s="36"/>
      <c r="AA2083" s="36"/>
      <c r="AB2083" s="36"/>
      <c r="AC2083" s="36"/>
      <c r="AD2083" s="36"/>
      <c r="AE2083" s="36"/>
      <c r="AR2083" s="186" t="s">
        <v>214</v>
      </c>
      <c r="AT2083" s="186" t="s">
        <v>156</v>
      </c>
      <c r="AU2083" s="186" t="s">
        <v>84</v>
      </c>
      <c r="AY2083" s="19" t="s">
        <v>153</v>
      </c>
      <c r="BE2083" s="187">
        <f t="shared" si="124"/>
        <v>0</v>
      </c>
      <c r="BF2083" s="187">
        <f t="shared" si="125"/>
        <v>0</v>
      </c>
      <c r="BG2083" s="187">
        <f t="shared" si="126"/>
        <v>0</v>
      </c>
      <c r="BH2083" s="187">
        <f t="shared" si="127"/>
        <v>0</v>
      </c>
      <c r="BI2083" s="187">
        <f t="shared" si="128"/>
        <v>0</v>
      </c>
      <c r="BJ2083" s="19" t="s">
        <v>82</v>
      </c>
      <c r="BK2083" s="187">
        <f t="shared" si="129"/>
        <v>0</v>
      </c>
      <c r="BL2083" s="19" t="s">
        <v>214</v>
      </c>
      <c r="BM2083" s="186" t="s">
        <v>9917</v>
      </c>
    </row>
    <row r="2084" spans="1:65" s="2" customFormat="1" ht="24" x14ac:dyDescent="0.2">
      <c r="A2084" s="36"/>
      <c r="B2084" s="37"/>
      <c r="C2084" s="175" t="s">
        <v>9918</v>
      </c>
      <c r="D2084" s="175" t="s">
        <v>156</v>
      </c>
      <c r="E2084" s="176" t="s">
        <v>6461</v>
      </c>
      <c r="F2084" s="177" t="s">
        <v>9919</v>
      </c>
      <c r="G2084" s="178" t="s">
        <v>349</v>
      </c>
      <c r="H2084" s="179">
        <v>0.84</v>
      </c>
      <c r="I2084" s="180"/>
      <c r="J2084" s="181">
        <f t="shared" si="120"/>
        <v>0</v>
      </c>
      <c r="K2084" s="177" t="s">
        <v>28</v>
      </c>
      <c r="L2084" s="41"/>
      <c r="M2084" s="182" t="s">
        <v>28</v>
      </c>
      <c r="N2084" s="183" t="s">
        <v>45</v>
      </c>
      <c r="O2084" s="66"/>
      <c r="P2084" s="184">
        <f t="shared" si="121"/>
        <v>0</v>
      </c>
      <c r="Q2084" s="184">
        <v>1.4999999999999999E-4</v>
      </c>
      <c r="R2084" s="184">
        <f t="shared" si="122"/>
        <v>1.2599999999999997E-4</v>
      </c>
      <c r="S2084" s="184">
        <v>0</v>
      </c>
      <c r="T2084" s="185">
        <f t="shared" si="123"/>
        <v>0</v>
      </c>
      <c r="U2084" s="36"/>
      <c r="V2084" s="36"/>
      <c r="W2084" s="36"/>
      <c r="X2084" s="36"/>
      <c r="Y2084" s="36"/>
      <c r="Z2084" s="36"/>
      <c r="AA2084" s="36"/>
      <c r="AB2084" s="36"/>
      <c r="AC2084" s="36"/>
      <c r="AD2084" s="36"/>
      <c r="AE2084" s="36"/>
      <c r="AR2084" s="186" t="s">
        <v>214</v>
      </c>
      <c r="AT2084" s="186" t="s">
        <v>156</v>
      </c>
      <c r="AU2084" s="186" t="s">
        <v>84</v>
      </c>
      <c r="AY2084" s="19" t="s">
        <v>153</v>
      </c>
      <c r="BE2084" s="187">
        <f t="shared" si="124"/>
        <v>0</v>
      </c>
      <c r="BF2084" s="187">
        <f t="shared" si="125"/>
        <v>0</v>
      </c>
      <c r="BG2084" s="187">
        <f t="shared" si="126"/>
        <v>0</v>
      </c>
      <c r="BH2084" s="187">
        <f t="shared" si="127"/>
        <v>0</v>
      </c>
      <c r="BI2084" s="187">
        <f t="shared" si="128"/>
        <v>0</v>
      </c>
      <c r="BJ2084" s="19" t="s">
        <v>82</v>
      </c>
      <c r="BK2084" s="187">
        <f t="shared" si="129"/>
        <v>0</v>
      </c>
      <c r="BL2084" s="19" t="s">
        <v>214</v>
      </c>
      <c r="BM2084" s="186" t="s">
        <v>9920</v>
      </c>
    </row>
    <row r="2085" spans="1:65" s="2" customFormat="1" ht="24" x14ac:dyDescent="0.2">
      <c r="A2085" s="36"/>
      <c r="B2085" s="37"/>
      <c r="C2085" s="175" t="s">
        <v>9921</v>
      </c>
      <c r="D2085" s="175" t="s">
        <v>156</v>
      </c>
      <c r="E2085" s="176" t="s">
        <v>6464</v>
      </c>
      <c r="F2085" s="177" t="s">
        <v>9922</v>
      </c>
      <c r="G2085" s="178" t="s">
        <v>349</v>
      </c>
      <c r="H2085" s="179">
        <v>0.84</v>
      </c>
      <c r="I2085" s="180"/>
      <c r="J2085" s="181">
        <f t="shared" si="120"/>
        <v>0</v>
      </c>
      <c r="K2085" s="177" t="s">
        <v>28</v>
      </c>
      <c r="L2085" s="41"/>
      <c r="M2085" s="182" t="s">
        <v>28</v>
      </c>
      <c r="N2085" s="183" t="s">
        <v>45</v>
      </c>
      <c r="O2085" s="66"/>
      <c r="P2085" s="184">
        <f t="shared" si="121"/>
        <v>0</v>
      </c>
      <c r="Q2085" s="184">
        <v>1.4999999999999999E-4</v>
      </c>
      <c r="R2085" s="184">
        <f t="shared" si="122"/>
        <v>1.2599999999999997E-4</v>
      </c>
      <c r="S2085" s="184">
        <v>0</v>
      </c>
      <c r="T2085" s="185">
        <f t="shared" si="123"/>
        <v>0</v>
      </c>
      <c r="U2085" s="36"/>
      <c r="V2085" s="36"/>
      <c r="W2085" s="36"/>
      <c r="X2085" s="36"/>
      <c r="Y2085" s="36"/>
      <c r="Z2085" s="36"/>
      <c r="AA2085" s="36"/>
      <c r="AB2085" s="36"/>
      <c r="AC2085" s="36"/>
      <c r="AD2085" s="36"/>
      <c r="AE2085" s="36"/>
      <c r="AR2085" s="186" t="s">
        <v>214</v>
      </c>
      <c r="AT2085" s="186" t="s">
        <v>156</v>
      </c>
      <c r="AU2085" s="186" t="s">
        <v>84</v>
      </c>
      <c r="AY2085" s="19" t="s">
        <v>153</v>
      </c>
      <c r="BE2085" s="187">
        <f t="shared" si="124"/>
        <v>0</v>
      </c>
      <c r="BF2085" s="187">
        <f t="shared" si="125"/>
        <v>0</v>
      </c>
      <c r="BG2085" s="187">
        <f t="shared" si="126"/>
        <v>0</v>
      </c>
      <c r="BH2085" s="187">
        <f t="shared" si="127"/>
        <v>0</v>
      </c>
      <c r="BI2085" s="187">
        <f t="shared" si="128"/>
        <v>0</v>
      </c>
      <c r="BJ2085" s="19" t="s">
        <v>82</v>
      </c>
      <c r="BK2085" s="187">
        <f t="shared" si="129"/>
        <v>0</v>
      </c>
      <c r="BL2085" s="19" t="s">
        <v>214</v>
      </c>
      <c r="BM2085" s="186" t="s">
        <v>9923</v>
      </c>
    </row>
    <row r="2086" spans="1:65" s="2" customFormat="1" ht="24" x14ac:dyDescent="0.2">
      <c r="A2086" s="36"/>
      <c r="B2086" s="37"/>
      <c r="C2086" s="175" t="s">
        <v>9924</v>
      </c>
      <c r="D2086" s="175" t="s">
        <v>156</v>
      </c>
      <c r="E2086" s="176" t="s">
        <v>6468</v>
      </c>
      <c r="F2086" s="177" t="s">
        <v>9925</v>
      </c>
      <c r="G2086" s="178" t="s">
        <v>349</v>
      </c>
      <c r="H2086" s="179">
        <v>0.88</v>
      </c>
      <c r="I2086" s="180"/>
      <c r="J2086" s="181">
        <f t="shared" si="120"/>
        <v>0</v>
      </c>
      <c r="K2086" s="177" t="s">
        <v>28</v>
      </c>
      <c r="L2086" s="41"/>
      <c r="M2086" s="182" t="s">
        <v>28</v>
      </c>
      <c r="N2086" s="183" t="s">
        <v>45</v>
      </c>
      <c r="O2086" s="66"/>
      <c r="P2086" s="184">
        <f t="shared" si="121"/>
        <v>0</v>
      </c>
      <c r="Q2086" s="184">
        <v>1.4999999999999999E-4</v>
      </c>
      <c r="R2086" s="184">
        <f t="shared" si="122"/>
        <v>1.3199999999999998E-4</v>
      </c>
      <c r="S2086" s="184">
        <v>0</v>
      </c>
      <c r="T2086" s="185">
        <f t="shared" si="123"/>
        <v>0</v>
      </c>
      <c r="U2086" s="36"/>
      <c r="V2086" s="36"/>
      <c r="W2086" s="36"/>
      <c r="X2086" s="36"/>
      <c r="Y2086" s="36"/>
      <c r="Z2086" s="36"/>
      <c r="AA2086" s="36"/>
      <c r="AB2086" s="36"/>
      <c r="AC2086" s="36"/>
      <c r="AD2086" s="36"/>
      <c r="AE2086" s="36"/>
      <c r="AR2086" s="186" t="s">
        <v>214</v>
      </c>
      <c r="AT2086" s="186" t="s">
        <v>156</v>
      </c>
      <c r="AU2086" s="186" t="s">
        <v>84</v>
      </c>
      <c r="AY2086" s="19" t="s">
        <v>153</v>
      </c>
      <c r="BE2086" s="187">
        <f t="shared" si="124"/>
        <v>0</v>
      </c>
      <c r="BF2086" s="187">
        <f t="shared" si="125"/>
        <v>0</v>
      </c>
      <c r="BG2086" s="187">
        <f t="shared" si="126"/>
        <v>0</v>
      </c>
      <c r="BH2086" s="187">
        <f t="shared" si="127"/>
        <v>0</v>
      </c>
      <c r="BI2086" s="187">
        <f t="shared" si="128"/>
        <v>0</v>
      </c>
      <c r="BJ2086" s="19" t="s">
        <v>82</v>
      </c>
      <c r="BK2086" s="187">
        <f t="shared" si="129"/>
        <v>0</v>
      </c>
      <c r="BL2086" s="19" t="s">
        <v>214</v>
      </c>
      <c r="BM2086" s="186" t="s">
        <v>9926</v>
      </c>
    </row>
    <row r="2087" spans="1:65" s="2" customFormat="1" ht="24" x14ac:dyDescent="0.2">
      <c r="A2087" s="36"/>
      <c r="B2087" s="37"/>
      <c r="C2087" s="175" t="s">
        <v>9927</v>
      </c>
      <c r="D2087" s="175" t="s">
        <v>156</v>
      </c>
      <c r="E2087" s="176" t="s">
        <v>6471</v>
      </c>
      <c r="F2087" s="177" t="s">
        <v>9928</v>
      </c>
      <c r="G2087" s="178" t="s">
        <v>349</v>
      </c>
      <c r="H2087" s="179">
        <v>2.61</v>
      </c>
      <c r="I2087" s="180"/>
      <c r="J2087" s="181">
        <f t="shared" si="120"/>
        <v>0</v>
      </c>
      <c r="K2087" s="177" t="s">
        <v>28</v>
      </c>
      <c r="L2087" s="41"/>
      <c r="M2087" s="182" t="s">
        <v>28</v>
      </c>
      <c r="N2087" s="183" t="s">
        <v>45</v>
      </c>
      <c r="O2087" s="66"/>
      <c r="P2087" s="184">
        <f t="shared" si="121"/>
        <v>0</v>
      </c>
      <c r="Q2087" s="184">
        <v>1.4999999999999999E-4</v>
      </c>
      <c r="R2087" s="184">
        <f t="shared" si="122"/>
        <v>3.9149999999999992E-4</v>
      </c>
      <c r="S2087" s="184">
        <v>0</v>
      </c>
      <c r="T2087" s="185">
        <f t="shared" si="123"/>
        <v>0</v>
      </c>
      <c r="U2087" s="36"/>
      <c r="V2087" s="36"/>
      <c r="W2087" s="36"/>
      <c r="X2087" s="36"/>
      <c r="Y2087" s="36"/>
      <c r="Z2087" s="36"/>
      <c r="AA2087" s="36"/>
      <c r="AB2087" s="36"/>
      <c r="AC2087" s="36"/>
      <c r="AD2087" s="36"/>
      <c r="AE2087" s="36"/>
      <c r="AR2087" s="186" t="s">
        <v>214</v>
      </c>
      <c r="AT2087" s="186" t="s">
        <v>156</v>
      </c>
      <c r="AU2087" s="186" t="s">
        <v>84</v>
      </c>
      <c r="AY2087" s="19" t="s">
        <v>153</v>
      </c>
      <c r="BE2087" s="187">
        <f t="shared" si="124"/>
        <v>0</v>
      </c>
      <c r="BF2087" s="187">
        <f t="shared" si="125"/>
        <v>0</v>
      </c>
      <c r="BG2087" s="187">
        <f t="shared" si="126"/>
        <v>0</v>
      </c>
      <c r="BH2087" s="187">
        <f t="shared" si="127"/>
        <v>0</v>
      </c>
      <c r="BI2087" s="187">
        <f t="shared" si="128"/>
        <v>0</v>
      </c>
      <c r="BJ2087" s="19" t="s">
        <v>82</v>
      </c>
      <c r="BK2087" s="187">
        <f t="shared" si="129"/>
        <v>0</v>
      </c>
      <c r="BL2087" s="19" t="s">
        <v>214</v>
      </c>
      <c r="BM2087" s="186" t="s">
        <v>9929</v>
      </c>
    </row>
    <row r="2088" spans="1:65" s="2" customFormat="1" ht="24" x14ac:dyDescent="0.2">
      <c r="A2088" s="36"/>
      <c r="B2088" s="37"/>
      <c r="C2088" s="175" t="s">
        <v>9930</v>
      </c>
      <c r="D2088" s="175" t="s">
        <v>156</v>
      </c>
      <c r="E2088" s="176" t="s">
        <v>6474</v>
      </c>
      <c r="F2088" s="177" t="s">
        <v>9931</v>
      </c>
      <c r="G2088" s="178" t="s">
        <v>158</v>
      </c>
      <c r="H2088" s="179">
        <v>1</v>
      </c>
      <c r="I2088" s="180"/>
      <c r="J2088" s="181">
        <f t="shared" si="120"/>
        <v>0</v>
      </c>
      <c r="K2088" s="177" t="s">
        <v>28</v>
      </c>
      <c r="L2088" s="41"/>
      <c r="M2088" s="182" t="s">
        <v>28</v>
      </c>
      <c r="N2088" s="183" t="s">
        <v>45</v>
      </c>
      <c r="O2088" s="66"/>
      <c r="P2088" s="184">
        <f t="shared" si="121"/>
        <v>0</v>
      </c>
      <c r="Q2088" s="184">
        <v>1.4999999999999999E-4</v>
      </c>
      <c r="R2088" s="184">
        <f t="shared" si="122"/>
        <v>1.4999999999999999E-4</v>
      </c>
      <c r="S2088" s="184">
        <v>0</v>
      </c>
      <c r="T2088" s="185">
        <f t="shared" si="123"/>
        <v>0</v>
      </c>
      <c r="U2088" s="36"/>
      <c r="V2088" s="36"/>
      <c r="W2088" s="36"/>
      <c r="X2088" s="36"/>
      <c r="Y2088" s="36"/>
      <c r="Z2088" s="36"/>
      <c r="AA2088" s="36"/>
      <c r="AB2088" s="36"/>
      <c r="AC2088" s="36"/>
      <c r="AD2088" s="36"/>
      <c r="AE2088" s="36"/>
      <c r="AR2088" s="186" t="s">
        <v>214</v>
      </c>
      <c r="AT2088" s="186" t="s">
        <v>156</v>
      </c>
      <c r="AU2088" s="186" t="s">
        <v>84</v>
      </c>
      <c r="AY2088" s="19" t="s">
        <v>153</v>
      </c>
      <c r="BE2088" s="187">
        <f t="shared" si="124"/>
        <v>0</v>
      </c>
      <c r="BF2088" s="187">
        <f t="shared" si="125"/>
        <v>0</v>
      </c>
      <c r="BG2088" s="187">
        <f t="shared" si="126"/>
        <v>0</v>
      </c>
      <c r="BH2088" s="187">
        <f t="shared" si="127"/>
        <v>0</v>
      </c>
      <c r="BI2088" s="187">
        <f t="shared" si="128"/>
        <v>0</v>
      </c>
      <c r="BJ2088" s="19" t="s">
        <v>82</v>
      </c>
      <c r="BK2088" s="187">
        <f t="shared" si="129"/>
        <v>0</v>
      </c>
      <c r="BL2088" s="19" t="s">
        <v>214</v>
      </c>
      <c r="BM2088" s="186" t="s">
        <v>9932</v>
      </c>
    </row>
    <row r="2089" spans="1:65" s="2" customFormat="1" ht="24" x14ac:dyDescent="0.2">
      <c r="A2089" s="36"/>
      <c r="B2089" s="37"/>
      <c r="C2089" s="175" t="s">
        <v>9933</v>
      </c>
      <c r="D2089" s="175" t="s">
        <v>156</v>
      </c>
      <c r="E2089" s="176" t="s">
        <v>6477</v>
      </c>
      <c r="F2089" s="177" t="s">
        <v>9934</v>
      </c>
      <c r="G2089" s="178" t="s">
        <v>158</v>
      </c>
      <c r="H2089" s="179">
        <v>1</v>
      </c>
      <c r="I2089" s="180"/>
      <c r="J2089" s="181">
        <f t="shared" si="120"/>
        <v>0</v>
      </c>
      <c r="K2089" s="177" t="s">
        <v>28</v>
      </c>
      <c r="L2089" s="41"/>
      <c r="M2089" s="182" t="s">
        <v>28</v>
      </c>
      <c r="N2089" s="183" t="s">
        <v>45</v>
      </c>
      <c r="O2089" s="66"/>
      <c r="P2089" s="184">
        <f t="shared" si="121"/>
        <v>0</v>
      </c>
      <c r="Q2089" s="184">
        <v>1.4999999999999999E-4</v>
      </c>
      <c r="R2089" s="184">
        <f t="shared" si="122"/>
        <v>1.4999999999999999E-4</v>
      </c>
      <c r="S2089" s="184">
        <v>0</v>
      </c>
      <c r="T2089" s="185">
        <f t="shared" si="123"/>
        <v>0</v>
      </c>
      <c r="U2089" s="36"/>
      <c r="V2089" s="36"/>
      <c r="W2089" s="36"/>
      <c r="X2089" s="36"/>
      <c r="Y2089" s="36"/>
      <c r="Z2089" s="36"/>
      <c r="AA2089" s="36"/>
      <c r="AB2089" s="36"/>
      <c r="AC2089" s="36"/>
      <c r="AD2089" s="36"/>
      <c r="AE2089" s="36"/>
      <c r="AR2089" s="186" t="s">
        <v>214</v>
      </c>
      <c r="AT2089" s="186" t="s">
        <v>156</v>
      </c>
      <c r="AU2089" s="186" t="s">
        <v>84</v>
      </c>
      <c r="AY2089" s="19" t="s">
        <v>153</v>
      </c>
      <c r="BE2089" s="187">
        <f t="shared" si="124"/>
        <v>0</v>
      </c>
      <c r="BF2089" s="187">
        <f t="shared" si="125"/>
        <v>0</v>
      </c>
      <c r="BG2089" s="187">
        <f t="shared" si="126"/>
        <v>0</v>
      </c>
      <c r="BH2089" s="187">
        <f t="shared" si="127"/>
        <v>0</v>
      </c>
      <c r="BI2089" s="187">
        <f t="shared" si="128"/>
        <v>0</v>
      </c>
      <c r="BJ2089" s="19" t="s">
        <v>82</v>
      </c>
      <c r="BK2089" s="187">
        <f t="shared" si="129"/>
        <v>0</v>
      </c>
      <c r="BL2089" s="19" t="s">
        <v>214</v>
      </c>
      <c r="BM2089" s="186" t="s">
        <v>9935</v>
      </c>
    </row>
    <row r="2090" spans="1:65" s="2" customFormat="1" ht="24" x14ac:dyDescent="0.2">
      <c r="A2090" s="36"/>
      <c r="B2090" s="37"/>
      <c r="C2090" s="175" t="s">
        <v>9936</v>
      </c>
      <c r="D2090" s="175" t="s">
        <v>156</v>
      </c>
      <c r="E2090" s="176" t="s">
        <v>6480</v>
      </c>
      <c r="F2090" s="177" t="s">
        <v>9937</v>
      </c>
      <c r="G2090" s="178" t="s">
        <v>373</v>
      </c>
      <c r="H2090" s="179">
        <v>1</v>
      </c>
      <c r="I2090" s="180"/>
      <c r="J2090" s="181">
        <f t="shared" si="120"/>
        <v>0</v>
      </c>
      <c r="K2090" s="177" t="s">
        <v>28</v>
      </c>
      <c r="L2090" s="41"/>
      <c r="M2090" s="182" t="s">
        <v>28</v>
      </c>
      <c r="N2090" s="183" t="s">
        <v>45</v>
      </c>
      <c r="O2090" s="66"/>
      <c r="P2090" s="184">
        <f t="shared" si="121"/>
        <v>0</v>
      </c>
      <c r="Q2090" s="184">
        <v>1.4999999999999999E-4</v>
      </c>
      <c r="R2090" s="184">
        <f t="shared" si="122"/>
        <v>1.4999999999999999E-4</v>
      </c>
      <c r="S2090" s="184">
        <v>0</v>
      </c>
      <c r="T2090" s="185">
        <f t="shared" si="123"/>
        <v>0</v>
      </c>
      <c r="U2090" s="36"/>
      <c r="V2090" s="36"/>
      <c r="W2090" s="36"/>
      <c r="X2090" s="36"/>
      <c r="Y2090" s="36"/>
      <c r="Z2090" s="36"/>
      <c r="AA2090" s="36"/>
      <c r="AB2090" s="36"/>
      <c r="AC2090" s="36"/>
      <c r="AD2090" s="36"/>
      <c r="AE2090" s="36"/>
      <c r="AR2090" s="186" t="s">
        <v>214</v>
      </c>
      <c r="AT2090" s="186" t="s">
        <v>156</v>
      </c>
      <c r="AU2090" s="186" t="s">
        <v>84</v>
      </c>
      <c r="AY2090" s="19" t="s">
        <v>153</v>
      </c>
      <c r="BE2090" s="187">
        <f t="shared" si="124"/>
        <v>0</v>
      </c>
      <c r="BF2090" s="187">
        <f t="shared" si="125"/>
        <v>0</v>
      </c>
      <c r="BG2090" s="187">
        <f t="shared" si="126"/>
        <v>0</v>
      </c>
      <c r="BH2090" s="187">
        <f t="shared" si="127"/>
        <v>0</v>
      </c>
      <c r="BI2090" s="187">
        <f t="shared" si="128"/>
        <v>0</v>
      </c>
      <c r="BJ2090" s="19" t="s">
        <v>82</v>
      </c>
      <c r="BK2090" s="187">
        <f t="shared" si="129"/>
        <v>0</v>
      </c>
      <c r="BL2090" s="19" t="s">
        <v>214</v>
      </c>
      <c r="BM2090" s="186" t="s">
        <v>9938</v>
      </c>
    </row>
    <row r="2091" spans="1:65" s="2" customFormat="1" ht="33" customHeight="1" x14ac:dyDescent="0.2">
      <c r="A2091" s="36"/>
      <c r="B2091" s="37"/>
      <c r="C2091" s="175" t="s">
        <v>9939</v>
      </c>
      <c r="D2091" s="175" t="s">
        <v>156</v>
      </c>
      <c r="E2091" s="176" t="s">
        <v>6483</v>
      </c>
      <c r="F2091" s="177" t="s">
        <v>9940</v>
      </c>
      <c r="G2091" s="178" t="s">
        <v>373</v>
      </c>
      <c r="H2091" s="179">
        <v>1</v>
      </c>
      <c r="I2091" s="180"/>
      <c r="J2091" s="181">
        <f t="shared" si="120"/>
        <v>0</v>
      </c>
      <c r="K2091" s="177" t="s">
        <v>28</v>
      </c>
      <c r="L2091" s="41"/>
      <c r="M2091" s="182" t="s">
        <v>28</v>
      </c>
      <c r="N2091" s="183" t="s">
        <v>45</v>
      </c>
      <c r="O2091" s="66"/>
      <c r="P2091" s="184">
        <f t="shared" si="121"/>
        <v>0</v>
      </c>
      <c r="Q2091" s="184">
        <v>1.4999999999999999E-4</v>
      </c>
      <c r="R2091" s="184">
        <f t="shared" si="122"/>
        <v>1.4999999999999999E-4</v>
      </c>
      <c r="S2091" s="184">
        <v>0</v>
      </c>
      <c r="T2091" s="185">
        <f t="shared" si="123"/>
        <v>0</v>
      </c>
      <c r="U2091" s="36"/>
      <c r="V2091" s="36"/>
      <c r="W2091" s="36"/>
      <c r="X2091" s="36"/>
      <c r="Y2091" s="36"/>
      <c r="Z2091" s="36"/>
      <c r="AA2091" s="36"/>
      <c r="AB2091" s="36"/>
      <c r="AC2091" s="36"/>
      <c r="AD2091" s="36"/>
      <c r="AE2091" s="36"/>
      <c r="AR2091" s="186" t="s">
        <v>214</v>
      </c>
      <c r="AT2091" s="186" t="s">
        <v>156</v>
      </c>
      <c r="AU2091" s="186" t="s">
        <v>84</v>
      </c>
      <c r="AY2091" s="19" t="s">
        <v>153</v>
      </c>
      <c r="BE2091" s="187">
        <f t="shared" si="124"/>
        <v>0</v>
      </c>
      <c r="BF2091" s="187">
        <f t="shared" si="125"/>
        <v>0</v>
      </c>
      <c r="BG2091" s="187">
        <f t="shared" si="126"/>
        <v>0</v>
      </c>
      <c r="BH2091" s="187">
        <f t="shared" si="127"/>
        <v>0</v>
      </c>
      <c r="BI2091" s="187">
        <f t="shared" si="128"/>
        <v>0</v>
      </c>
      <c r="BJ2091" s="19" t="s">
        <v>82</v>
      </c>
      <c r="BK2091" s="187">
        <f t="shared" si="129"/>
        <v>0</v>
      </c>
      <c r="BL2091" s="19" t="s">
        <v>214</v>
      </c>
      <c r="BM2091" s="186" t="s">
        <v>9941</v>
      </c>
    </row>
    <row r="2092" spans="1:65" s="2" customFormat="1" ht="24" x14ac:dyDescent="0.2">
      <c r="A2092" s="36"/>
      <c r="B2092" s="37"/>
      <c r="C2092" s="175" t="s">
        <v>9942</v>
      </c>
      <c r="D2092" s="175" t="s">
        <v>156</v>
      </c>
      <c r="E2092" s="176" t="s">
        <v>9943</v>
      </c>
      <c r="F2092" s="177" t="s">
        <v>9944</v>
      </c>
      <c r="G2092" s="178" t="s">
        <v>373</v>
      </c>
      <c r="H2092" s="179">
        <v>2</v>
      </c>
      <c r="I2092" s="180"/>
      <c r="J2092" s="181">
        <f t="shared" si="120"/>
        <v>0</v>
      </c>
      <c r="K2092" s="177" t="s">
        <v>28</v>
      </c>
      <c r="L2092" s="41"/>
      <c r="M2092" s="182" t="s">
        <v>28</v>
      </c>
      <c r="N2092" s="183" t="s">
        <v>45</v>
      </c>
      <c r="O2092" s="66"/>
      <c r="P2092" s="184">
        <f t="shared" si="121"/>
        <v>0</v>
      </c>
      <c r="Q2092" s="184">
        <v>1.4999999999999999E-4</v>
      </c>
      <c r="R2092" s="184">
        <f t="shared" si="122"/>
        <v>2.9999999999999997E-4</v>
      </c>
      <c r="S2092" s="184">
        <v>0</v>
      </c>
      <c r="T2092" s="185">
        <f t="shared" si="123"/>
        <v>0</v>
      </c>
      <c r="U2092" s="36"/>
      <c r="V2092" s="36"/>
      <c r="W2092" s="36"/>
      <c r="X2092" s="36"/>
      <c r="Y2092" s="36"/>
      <c r="Z2092" s="36"/>
      <c r="AA2092" s="36"/>
      <c r="AB2092" s="36"/>
      <c r="AC2092" s="36"/>
      <c r="AD2092" s="36"/>
      <c r="AE2092" s="36"/>
      <c r="AR2092" s="186" t="s">
        <v>214</v>
      </c>
      <c r="AT2092" s="186" t="s">
        <v>156</v>
      </c>
      <c r="AU2092" s="186" t="s">
        <v>84</v>
      </c>
      <c r="AY2092" s="19" t="s">
        <v>153</v>
      </c>
      <c r="BE2092" s="187">
        <f t="shared" si="124"/>
        <v>0</v>
      </c>
      <c r="BF2092" s="187">
        <f t="shared" si="125"/>
        <v>0</v>
      </c>
      <c r="BG2092" s="187">
        <f t="shared" si="126"/>
        <v>0</v>
      </c>
      <c r="BH2092" s="187">
        <f t="shared" si="127"/>
        <v>0</v>
      </c>
      <c r="BI2092" s="187">
        <f t="shared" si="128"/>
        <v>0</v>
      </c>
      <c r="BJ2092" s="19" t="s">
        <v>82</v>
      </c>
      <c r="BK2092" s="187">
        <f t="shared" si="129"/>
        <v>0</v>
      </c>
      <c r="BL2092" s="19" t="s">
        <v>214</v>
      </c>
      <c r="BM2092" s="186" t="s">
        <v>9945</v>
      </c>
    </row>
    <row r="2093" spans="1:65" s="2" customFormat="1" ht="24" x14ac:dyDescent="0.2">
      <c r="A2093" s="36"/>
      <c r="B2093" s="37"/>
      <c r="C2093" s="175" t="s">
        <v>9946</v>
      </c>
      <c r="D2093" s="175" t="s">
        <v>156</v>
      </c>
      <c r="E2093" s="176" t="s">
        <v>9947</v>
      </c>
      <c r="F2093" s="177" t="s">
        <v>9948</v>
      </c>
      <c r="G2093" s="178" t="s">
        <v>373</v>
      </c>
      <c r="H2093" s="179">
        <v>4</v>
      </c>
      <c r="I2093" s="180"/>
      <c r="J2093" s="181">
        <f t="shared" si="120"/>
        <v>0</v>
      </c>
      <c r="K2093" s="177" t="s">
        <v>28</v>
      </c>
      <c r="L2093" s="41"/>
      <c r="M2093" s="182" t="s">
        <v>28</v>
      </c>
      <c r="N2093" s="183" t="s">
        <v>45</v>
      </c>
      <c r="O2093" s="66"/>
      <c r="P2093" s="184">
        <f t="shared" si="121"/>
        <v>0</v>
      </c>
      <c r="Q2093" s="184">
        <v>1.4999999999999999E-4</v>
      </c>
      <c r="R2093" s="184">
        <f t="shared" si="122"/>
        <v>5.9999999999999995E-4</v>
      </c>
      <c r="S2093" s="184">
        <v>0</v>
      </c>
      <c r="T2093" s="185">
        <f t="shared" si="123"/>
        <v>0</v>
      </c>
      <c r="U2093" s="36"/>
      <c r="V2093" s="36"/>
      <c r="W2093" s="36"/>
      <c r="X2093" s="36"/>
      <c r="Y2093" s="36"/>
      <c r="Z2093" s="36"/>
      <c r="AA2093" s="36"/>
      <c r="AB2093" s="36"/>
      <c r="AC2093" s="36"/>
      <c r="AD2093" s="36"/>
      <c r="AE2093" s="36"/>
      <c r="AR2093" s="186" t="s">
        <v>214</v>
      </c>
      <c r="AT2093" s="186" t="s">
        <v>156</v>
      </c>
      <c r="AU2093" s="186" t="s">
        <v>84</v>
      </c>
      <c r="AY2093" s="19" t="s">
        <v>153</v>
      </c>
      <c r="BE2093" s="187">
        <f t="shared" si="124"/>
        <v>0</v>
      </c>
      <c r="BF2093" s="187">
        <f t="shared" si="125"/>
        <v>0</v>
      </c>
      <c r="BG2093" s="187">
        <f t="shared" si="126"/>
        <v>0</v>
      </c>
      <c r="BH2093" s="187">
        <f t="shared" si="127"/>
        <v>0</v>
      </c>
      <c r="BI2093" s="187">
        <f t="shared" si="128"/>
        <v>0</v>
      </c>
      <c r="BJ2093" s="19" t="s">
        <v>82</v>
      </c>
      <c r="BK2093" s="187">
        <f t="shared" si="129"/>
        <v>0</v>
      </c>
      <c r="BL2093" s="19" t="s">
        <v>214</v>
      </c>
      <c r="BM2093" s="186" t="s">
        <v>9949</v>
      </c>
    </row>
    <row r="2094" spans="1:65" s="2" customFormat="1" ht="24" x14ac:dyDescent="0.2">
      <c r="A2094" s="36"/>
      <c r="B2094" s="37"/>
      <c r="C2094" s="175" t="s">
        <v>9950</v>
      </c>
      <c r="D2094" s="175" t="s">
        <v>156</v>
      </c>
      <c r="E2094" s="176" t="s">
        <v>9951</v>
      </c>
      <c r="F2094" s="177" t="s">
        <v>9952</v>
      </c>
      <c r="G2094" s="178" t="s">
        <v>373</v>
      </c>
      <c r="H2094" s="179">
        <v>5</v>
      </c>
      <c r="I2094" s="180"/>
      <c r="J2094" s="181">
        <f t="shared" si="120"/>
        <v>0</v>
      </c>
      <c r="K2094" s="177" t="s">
        <v>28</v>
      </c>
      <c r="L2094" s="41"/>
      <c r="M2094" s="182" t="s">
        <v>28</v>
      </c>
      <c r="N2094" s="183" t="s">
        <v>45</v>
      </c>
      <c r="O2094" s="66"/>
      <c r="P2094" s="184">
        <f t="shared" si="121"/>
        <v>0</v>
      </c>
      <c r="Q2094" s="184">
        <v>1.4999999999999999E-4</v>
      </c>
      <c r="R2094" s="184">
        <f t="shared" si="122"/>
        <v>7.4999999999999991E-4</v>
      </c>
      <c r="S2094" s="184">
        <v>0</v>
      </c>
      <c r="T2094" s="185">
        <f t="shared" si="123"/>
        <v>0</v>
      </c>
      <c r="U2094" s="36"/>
      <c r="V2094" s="36"/>
      <c r="W2094" s="36"/>
      <c r="X2094" s="36"/>
      <c r="Y2094" s="36"/>
      <c r="Z2094" s="36"/>
      <c r="AA2094" s="36"/>
      <c r="AB2094" s="36"/>
      <c r="AC2094" s="36"/>
      <c r="AD2094" s="36"/>
      <c r="AE2094" s="36"/>
      <c r="AR2094" s="186" t="s">
        <v>214</v>
      </c>
      <c r="AT2094" s="186" t="s">
        <v>156</v>
      </c>
      <c r="AU2094" s="186" t="s">
        <v>84</v>
      </c>
      <c r="AY2094" s="19" t="s">
        <v>153</v>
      </c>
      <c r="BE2094" s="187">
        <f t="shared" si="124"/>
        <v>0</v>
      </c>
      <c r="BF2094" s="187">
        <f t="shared" si="125"/>
        <v>0</v>
      </c>
      <c r="BG2094" s="187">
        <f t="shared" si="126"/>
        <v>0</v>
      </c>
      <c r="BH2094" s="187">
        <f t="shared" si="127"/>
        <v>0</v>
      </c>
      <c r="BI2094" s="187">
        <f t="shared" si="128"/>
        <v>0</v>
      </c>
      <c r="BJ2094" s="19" t="s">
        <v>82</v>
      </c>
      <c r="BK2094" s="187">
        <f t="shared" si="129"/>
        <v>0</v>
      </c>
      <c r="BL2094" s="19" t="s">
        <v>214</v>
      </c>
      <c r="BM2094" s="186" t="s">
        <v>9953</v>
      </c>
    </row>
    <row r="2095" spans="1:65" s="2" customFormat="1" ht="24" x14ac:dyDescent="0.2">
      <c r="A2095" s="36"/>
      <c r="B2095" s="37"/>
      <c r="C2095" s="175" t="s">
        <v>9954</v>
      </c>
      <c r="D2095" s="175" t="s">
        <v>156</v>
      </c>
      <c r="E2095" s="176" t="s">
        <v>9955</v>
      </c>
      <c r="F2095" s="177" t="s">
        <v>9956</v>
      </c>
      <c r="G2095" s="178" t="s">
        <v>373</v>
      </c>
      <c r="H2095" s="179">
        <v>5</v>
      </c>
      <c r="I2095" s="180"/>
      <c r="J2095" s="181">
        <f t="shared" si="120"/>
        <v>0</v>
      </c>
      <c r="K2095" s="177" t="s">
        <v>28</v>
      </c>
      <c r="L2095" s="41"/>
      <c r="M2095" s="182" t="s">
        <v>28</v>
      </c>
      <c r="N2095" s="183" t="s">
        <v>45</v>
      </c>
      <c r="O2095" s="66"/>
      <c r="P2095" s="184">
        <f t="shared" si="121"/>
        <v>0</v>
      </c>
      <c r="Q2095" s="184">
        <v>1.4999999999999999E-4</v>
      </c>
      <c r="R2095" s="184">
        <f t="shared" si="122"/>
        <v>7.4999999999999991E-4</v>
      </c>
      <c r="S2095" s="184">
        <v>0</v>
      </c>
      <c r="T2095" s="185">
        <f t="shared" si="123"/>
        <v>0</v>
      </c>
      <c r="U2095" s="36"/>
      <c r="V2095" s="36"/>
      <c r="W2095" s="36"/>
      <c r="X2095" s="36"/>
      <c r="Y2095" s="36"/>
      <c r="Z2095" s="36"/>
      <c r="AA2095" s="36"/>
      <c r="AB2095" s="36"/>
      <c r="AC2095" s="36"/>
      <c r="AD2095" s="36"/>
      <c r="AE2095" s="36"/>
      <c r="AR2095" s="186" t="s">
        <v>214</v>
      </c>
      <c r="AT2095" s="186" t="s">
        <v>156</v>
      </c>
      <c r="AU2095" s="186" t="s">
        <v>84</v>
      </c>
      <c r="AY2095" s="19" t="s">
        <v>153</v>
      </c>
      <c r="BE2095" s="187">
        <f t="shared" si="124"/>
        <v>0</v>
      </c>
      <c r="BF2095" s="187">
        <f t="shared" si="125"/>
        <v>0</v>
      </c>
      <c r="BG2095" s="187">
        <f t="shared" si="126"/>
        <v>0</v>
      </c>
      <c r="BH2095" s="187">
        <f t="shared" si="127"/>
        <v>0</v>
      </c>
      <c r="BI2095" s="187">
        <f t="shared" si="128"/>
        <v>0</v>
      </c>
      <c r="BJ2095" s="19" t="s">
        <v>82</v>
      </c>
      <c r="BK2095" s="187">
        <f t="shared" si="129"/>
        <v>0</v>
      </c>
      <c r="BL2095" s="19" t="s">
        <v>214</v>
      </c>
      <c r="BM2095" s="186" t="s">
        <v>9957</v>
      </c>
    </row>
    <row r="2096" spans="1:65" s="2" customFormat="1" ht="24" x14ac:dyDescent="0.2">
      <c r="A2096" s="36"/>
      <c r="B2096" s="37"/>
      <c r="C2096" s="175" t="s">
        <v>9958</v>
      </c>
      <c r="D2096" s="175" t="s">
        <v>156</v>
      </c>
      <c r="E2096" s="176" t="s">
        <v>6489</v>
      </c>
      <c r="F2096" s="177" t="s">
        <v>9959</v>
      </c>
      <c r="G2096" s="178" t="s">
        <v>373</v>
      </c>
      <c r="H2096" s="179">
        <v>1</v>
      </c>
      <c r="I2096" s="180"/>
      <c r="J2096" s="181">
        <f t="shared" si="120"/>
        <v>0</v>
      </c>
      <c r="K2096" s="177" t="s">
        <v>28</v>
      </c>
      <c r="L2096" s="41"/>
      <c r="M2096" s="182" t="s">
        <v>28</v>
      </c>
      <c r="N2096" s="183" t="s">
        <v>45</v>
      </c>
      <c r="O2096" s="66"/>
      <c r="P2096" s="184">
        <f t="shared" si="121"/>
        <v>0</v>
      </c>
      <c r="Q2096" s="184">
        <v>1.4999999999999999E-4</v>
      </c>
      <c r="R2096" s="184">
        <f t="shared" si="122"/>
        <v>1.4999999999999999E-4</v>
      </c>
      <c r="S2096" s="184">
        <v>0</v>
      </c>
      <c r="T2096" s="185">
        <f t="shared" si="123"/>
        <v>0</v>
      </c>
      <c r="U2096" s="36"/>
      <c r="V2096" s="36"/>
      <c r="W2096" s="36"/>
      <c r="X2096" s="36"/>
      <c r="Y2096" s="36"/>
      <c r="Z2096" s="36"/>
      <c r="AA2096" s="36"/>
      <c r="AB2096" s="36"/>
      <c r="AC2096" s="36"/>
      <c r="AD2096" s="36"/>
      <c r="AE2096" s="36"/>
      <c r="AR2096" s="186" t="s">
        <v>214</v>
      </c>
      <c r="AT2096" s="186" t="s">
        <v>156</v>
      </c>
      <c r="AU2096" s="186" t="s">
        <v>84</v>
      </c>
      <c r="AY2096" s="19" t="s">
        <v>153</v>
      </c>
      <c r="BE2096" s="187">
        <f t="shared" si="124"/>
        <v>0</v>
      </c>
      <c r="BF2096" s="187">
        <f t="shared" si="125"/>
        <v>0</v>
      </c>
      <c r="BG2096" s="187">
        <f t="shared" si="126"/>
        <v>0</v>
      </c>
      <c r="BH2096" s="187">
        <f t="shared" si="127"/>
        <v>0</v>
      </c>
      <c r="BI2096" s="187">
        <f t="shared" si="128"/>
        <v>0</v>
      </c>
      <c r="BJ2096" s="19" t="s">
        <v>82</v>
      </c>
      <c r="BK2096" s="187">
        <f t="shared" si="129"/>
        <v>0</v>
      </c>
      <c r="BL2096" s="19" t="s">
        <v>214</v>
      </c>
      <c r="BM2096" s="186" t="s">
        <v>9960</v>
      </c>
    </row>
    <row r="2097" spans="1:65" s="2" customFormat="1" ht="24" x14ac:dyDescent="0.2">
      <c r="A2097" s="36"/>
      <c r="B2097" s="37"/>
      <c r="C2097" s="175" t="s">
        <v>9961</v>
      </c>
      <c r="D2097" s="175" t="s">
        <v>156</v>
      </c>
      <c r="E2097" s="176" t="s">
        <v>6492</v>
      </c>
      <c r="F2097" s="177" t="s">
        <v>9962</v>
      </c>
      <c r="G2097" s="178" t="s">
        <v>373</v>
      </c>
      <c r="H2097" s="179">
        <v>2</v>
      </c>
      <c r="I2097" s="180"/>
      <c r="J2097" s="181">
        <f t="shared" si="120"/>
        <v>0</v>
      </c>
      <c r="K2097" s="177" t="s">
        <v>28</v>
      </c>
      <c r="L2097" s="41"/>
      <c r="M2097" s="182" t="s">
        <v>28</v>
      </c>
      <c r="N2097" s="183" t="s">
        <v>45</v>
      </c>
      <c r="O2097" s="66"/>
      <c r="P2097" s="184">
        <f t="shared" si="121"/>
        <v>0</v>
      </c>
      <c r="Q2097" s="184">
        <v>1.4999999999999999E-4</v>
      </c>
      <c r="R2097" s="184">
        <f t="shared" si="122"/>
        <v>2.9999999999999997E-4</v>
      </c>
      <c r="S2097" s="184">
        <v>0</v>
      </c>
      <c r="T2097" s="185">
        <f t="shared" si="123"/>
        <v>0</v>
      </c>
      <c r="U2097" s="36"/>
      <c r="V2097" s="36"/>
      <c r="W2097" s="36"/>
      <c r="X2097" s="36"/>
      <c r="Y2097" s="36"/>
      <c r="Z2097" s="36"/>
      <c r="AA2097" s="36"/>
      <c r="AB2097" s="36"/>
      <c r="AC2097" s="36"/>
      <c r="AD2097" s="36"/>
      <c r="AE2097" s="36"/>
      <c r="AR2097" s="186" t="s">
        <v>214</v>
      </c>
      <c r="AT2097" s="186" t="s">
        <v>156</v>
      </c>
      <c r="AU2097" s="186" t="s">
        <v>84</v>
      </c>
      <c r="AY2097" s="19" t="s">
        <v>153</v>
      </c>
      <c r="BE2097" s="187">
        <f t="shared" si="124"/>
        <v>0</v>
      </c>
      <c r="BF2097" s="187">
        <f t="shared" si="125"/>
        <v>0</v>
      </c>
      <c r="BG2097" s="187">
        <f t="shared" si="126"/>
        <v>0</v>
      </c>
      <c r="BH2097" s="187">
        <f t="shared" si="127"/>
        <v>0</v>
      </c>
      <c r="BI2097" s="187">
        <f t="shared" si="128"/>
        <v>0</v>
      </c>
      <c r="BJ2097" s="19" t="s">
        <v>82</v>
      </c>
      <c r="BK2097" s="187">
        <f t="shared" si="129"/>
        <v>0</v>
      </c>
      <c r="BL2097" s="19" t="s">
        <v>214</v>
      </c>
      <c r="BM2097" s="186" t="s">
        <v>9963</v>
      </c>
    </row>
    <row r="2098" spans="1:65" s="2" customFormat="1" ht="24" x14ac:dyDescent="0.2">
      <c r="A2098" s="36"/>
      <c r="B2098" s="37"/>
      <c r="C2098" s="175" t="s">
        <v>9964</v>
      </c>
      <c r="D2098" s="175" t="s">
        <v>156</v>
      </c>
      <c r="E2098" s="176" t="s">
        <v>6495</v>
      </c>
      <c r="F2098" s="177" t="s">
        <v>9965</v>
      </c>
      <c r="G2098" s="178" t="s">
        <v>373</v>
      </c>
      <c r="H2098" s="179">
        <v>1</v>
      </c>
      <c r="I2098" s="180"/>
      <c r="J2098" s="181">
        <f t="shared" si="120"/>
        <v>0</v>
      </c>
      <c r="K2098" s="177" t="s">
        <v>28</v>
      </c>
      <c r="L2098" s="41"/>
      <c r="M2098" s="182" t="s">
        <v>28</v>
      </c>
      <c r="N2098" s="183" t="s">
        <v>45</v>
      </c>
      <c r="O2098" s="66"/>
      <c r="P2098" s="184">
        <f t="shared" si="121"/>
        <v>0</v>
      </c>
      <c r="Q2098" s="184">
        <v>1.4999999999999999E-4</v>
      </c>
      <c r="R2098" s="184">
        <f t="shared" si="122"/>
        <v>1.4999999999999999E-4</v>
      </c>
      <c r="S2098" s="184">
        <v>0</v>
      </c>
      <c r="T2098" s="185">
        <f t="shared" si="123"/>
        <v>0</v>
      </c>
      <c r="U2098" s="36"/>
      <c r="V2098" s="36"/>
      <c r="W2098" s="36"/>
      <c r="X2098" s="36"/>
      <c r="Y2098" s="36"/>
      <c r="Z2098" s="36"/>
      <c r="AA2098" s="36"/>
      <c r="AB2098" s="36"/>
      <c r="AC2098" s="36"/>
      <c r="AD2098" s="36"/>
      <c r="AE2098" s="36"/>
      <c r="AR2098" s="186" t="s">
        <v>214</v>
      </c>
      <c r="AT2098" s="186" t="s">
        <v>156</v>
      </c>
      <c r="AU2098" s="186" t="s">
        <v>84</v>
      </c>
      <c r="AY2098" s="19" t="s">
        <v>153</v>
      </c>
      <c r="BE2098" s="187">
        <f t="shared" si="124"/>
        <v>0</v>
      </c>
      <c r="BF2098" s="187">
        <f t="shared" si="125"/>
        <v>0</v>
      </c>
      <c r="BG2098" s="187">
        <f t="shared" si="126"/>
        <v>0</v>
      </c>
      <c r="BH2098" s="187">
        <f t="shared" si="127"/>
        <v>0</v>
      </c>
      <c r="BI2098" s="187">
        <f t="shared" si="128"/>
        <v>0</v>
      </c>
      <c r="BJ2098" s="19" t="s">
        <v>82</v>
      </c>
      <c r="BK2098" s="187">
        <f t="shared" si="129"/>
        <v>0</v>
      </c>
      <c r="BL2098" s="19" t="s">
        <v>214</v>
      </c>
      <c r="BM2098" s="186" t="s">
        <v>9966</v>
      </c>
    </row>
    <row r="2099" spans="1:65" s="2" customFormat="1" ht="24" x14ac:dyDescent="0.2">
      <c r="A2099" s="36"/>
      <c r="B2099" s="37"/>
      <c r="C2099" s="175" t="s">
        <v>9967</v>
      </c>
      <c r="D2099" s="175" t="s">
        <v>156</v>
      </c>
      <c r="E2099" s="176" t="s">
        <v>6498</v>
      </c>
      <c r="F2099" s="177" t="s">
        <v>9968</v>
      </c>
      <c r="G2099" s="178" t="s">
        <v>373</v>
      </c>
      <c r="H2099" s="179">
        <v>4</v>
      </c>
      <c r="I2099" s="180"/>
      <c r="J2099" s="181">
        <f t="shared" si="120"/>
        <v>0</v>
      </c>
      <c r="K2099" s="177" t="s">
        <v>28</v>
      </c>
      <c r="L2099" s="41"/>
      <c r="M2099" s="182" t="s">
        <v>28</v>
      </c>
      <c r="N2099" s="183" t="s">
        <v>45</v>
      </c>
      <c r="O2099" s="66"/>
      <c r="P2099" s="184">
        <f t="shared" si="121"/>
        <v>0</v>
      </c>
      <c r="Q2099" s="184">
        <v>1.4999999999999999E-4</v>
      </c>
      <c r="R2099" s="184">
        <f t="shared" si="122"/>
        <v>5.9999999999999995E-4</v>
      </c>
      <c r="S2099" s="184">
        <v>0</v>
      </c>
      <c r="T2099" s="185">
        <f t="shared" si="123"/>
        <v>0</v>
      </c>
      <c r="U2099" s="36"/>
      <c r="V2099" s="36"/>
      <c r="W2099" s="36"/>
      <c r="X2099" s="36"/>
      <c r="Y2099" s="36"/>
      <c r="Z2099" s="36"/>
      <c r="AA2099" s="36"/>
      <c r="AB2099" s="36"/>
      <c r="AC2099" s="36"/>
      <c r="AD2099" s="36"/>
      <c r="AE2099" s="36"/>
      <c r="AR2099" s="186" t="s">
        <v>214</v>
      </c>
      <c r="AT2099" s="186" t="s">
        <v>156</v>
      </c>
      <c r="AU2099" s="186" t="s">
        <v>84</v>
      </c>
      <c r="AY2099" s="19" t="s">
        <v>153</v>
      </c>
      <c r="BE2099" s="187">
        <f t="shared" si="124"/>
        <v>0</v>
      </c>
      <c r="BF2099" s="187">
        <f t="shared" si="125"/>
        <v>0</v>
      </c>
      <c r="BG2099" s="187">
        <f t="shared" si="126"/>
        <v>0</v>
      </c>
      <c r="BH2099" s="187">
        <f t="shared" si="127"/>
        <v>0</v>
      </c>
      <c r="BI2099" s="187">
        <f t="shared" si="128"/>
        <v>0</v>
      </c>
      <c r="BJ2099" s="19" t="s">
        <v>82</v>
      </c>
      <c r="BK2099" s="187">
        <f t="shared" si="129"/>
        <v>0</v>
      </c>
      <c r="BL2099" s="19" t="s">
        <v>214</v>
      </c>
      <c r="BM2099" s="186" t="s">
        <v>9969</v>
      </c>
    </row>
    <row r="2100" spans="1:65" s="2" customFormat="1" ht="24" x14ac:dyDescent="0.2">
      <c r="A2100" s="36"/>
      <c r="B2100" s="37"/>
      <c r="C2100" s="175" t="s">
        <v>9970</v>
      </c>
      <c r="D2100" s="175" t="s">
        <v>156</v>
      </c>
      <c r="E2100" s="176" t="s">
        <v>9971</v>
      </c>
      <c r="F2100" s="177" t="s">
        <v>9972</v>
      </c>
      <c r="G2100" s="178" t="s">
        <v>158</v>
      </c>
      <c r="H2100" s="179">
        <v>1</v>
      </c>
      <c r="I2100" s="180"/>
      <c r="J2100" s="181">
        <f t="shared" si="120"/>
        <v>0</v>
      </c>
      <c r="K2100" s="177" t="s">
        <v>28</v>
      </c>
      <c r="L2100" s="41"/>
      <c r="M2100" s="182" t="s">
        <v>28</v>
      </c>
      <c r="N2100" s="183" t="s">
        <v>45</v>
      </c>
      <c r="O2100" s="66"/>
      <c r="P2100" s="184">
        <f t="shared" si="121"/>
        <v>0</v>
      </c>
      <c r="Q2100" s="184">
        <v>1.4999999999999999E-4</v>
      </c>
      <c r="R2100" s="184">
        <f t="shared" si="122"/>
        <v>1.4999999999999999E-4</v>
      </c>
      <c r="S2100" s="184">
        <v>0</v>
      </c>
      <c r="T2100" s="185">
        <f t="shared" si="123"/>
        <v>0</v>
      </c>
      <c r="U2100" s="36"/>
      <c r="V2100" s="36"/>
      <c r="W2100" s="36"/>
      <c r="X2100" s="36"/>
      <c r="Y2100" s="36"/>
      <c r="Z2100" s="36"/>
      <c r="AA2100" s="36"/>
      <c r="AB2100" s="36"/>
      <c r="AC2100" s="36"/>
      <c r="AD2100" s="36"/>
      <c r="AE2100" s="36"/>
      <c r="AR2100" s="186" t="s">
        <v>214</v>
      </c>
      <c r="AT2100" s="186" t="s">
        <v>156</v>
      </c>
      <c r="AU2100" s="186" t="s">
        <v>84</v>
      </c>
      <c r="AY2100" s="19" t="s">
        <v>153</v>
      </c>
      <c r="BE2100" s="187">
        <f t="shared" si="124"/>
        <v>0</v>
      </c>
      <c r="BF2100" s="187">
        <f t="shared" si="125"/>
        <v>0</v>
      </c>
      <c r="BG2100" s="187">
        <f t="shared" si="126"/>
        <v>0</v>
      </c>
      <c r="BH2100" s="187">
        <f t="shared" si="127"/>
        <v>0</v>
      </c>
      <c r="BI2100" s="187">
        <f t="shared" si="128"/>
        <v>0</v>
      </c>
      <c r="BJ2100" s="19" t="s">
        <v>82</v>
      </c>
      <c r="BK2100" s="187">
        <f t="shared" si="129"/>
        <v>0</v>
      </c>
      <c r="BL2100" s="19" t="s">
        <v>214</v>
      </c>
      <c r="BM2100" s="186" t="s">
        <v>9973</v>
      </c>
    </row>
    <row r="2101" spans="1:65" s="2" customFormat="1" ht="39" x14ac:dyDescent="0.2">
      <c r="A2101" s="36"/>
      <c r="B2101" s="37"/>
      <c r="C2101" s="38"/>
      <c r="D2101" s="188" t="s">
        <v>194</v>
      </c>
      <c r="E2101" s="38"/>
      <c r="F2101" s="189" t="s">
        <v>9974</v>
      </c>
      <c r="G2101" s="38"/>
      <c r="H2101" s="38"/>
      <c r="I2101" s="190"/>
      <c r="J2101" s="38"/>
      <c r="K2101" s="38"/>
      <c r="L2101" s="41"/>
      <c r="M2101" s="191"/>
      <c r="N2101" s="192"/>
      <c r="O2101" s="66"/>
      <c r="P2101" s="66"/>
      <c r="Q2101" s="66"/>
      <c r="R2101" s="66"/>
      <c r="S2101" s="66"/>
      <c r="T2101" s="67"/>
      <c r="U2101" s="36"/>
      <c r="V2101" s="36"/>
      <c r="W2101" s="36"/>
      <c r="X2101" s="36"/>
      <c r="Y2101" s="36"/>
      <c r="Z2101" s="36"/>
      <c r="AA2101" s="36"/>
      <c r="AB2101" s="36"/>
      <c r="AC2101" s="36"/>
      <c r="AD2101" s="36"/>
      <c r="AE2101" s="36"/>
      <c r="AT2101" s="19" t="s">
        <v>194</v>
      </c>
      <c r="AU2101" s="19" t="s">
        <v>84</v>
      </c>
    </row>
    <row r="2102" spans="1:65" s="2" customFormat="1" ht="24" x14ac:dyDescent="0.2">
      <c r="A2102" s="36"/>
      <c r="B2102" s="37"/>
      <c r="C2102" s="175" t="s">
        <v>9975</v>
      </c>
      <c r="D2102" s="175" t="s">
        <v>156</v>
      </c>
      <c r="E2102" s="176" t="s">
        <v>9976</v>
      </c>
      <c r="F2102" s="177" t="s">
        <v>9977</v>
      </c>
      <c r="G2102" s="178" t="s">
        <v>158</v>
      </c>
      <c r="H2102" s="179">
        <v>1</v>
      </c>
      <c r="I2102" s="180"/>
      <c r="J2102" s="181">
        <f>ROUND(I2102*H2102,2)</f>
        <v>0</v>
      </c>
      <c r="K2102" s="177" t="s">
        <v>28</v>
      </c>
      <c r="L2102" s="41"/>
      <c r="M2102" s="182" t="s">
        <v>28</v>
      </c>
      <c r="N2102" s="183" t="s">
        <v>45</v>
      </c>
      <c r="O2102" s="66"/>
      <c r="P2102" s="184">
        <f>O2102*H2102</f>
        <v>0</v>
      </c>
      <c r="Q2102" s="184">
        <v>1.4999999999999999E-4</v>
      </c>
      <c r="R2102" s="184">
        <f>Q2102*H2102</f>
        <v>1.4999999999999999E-4</v>
      </c>
      <c r="S2102" s="184">
        <v>0</v>
      </c>
      <c r="T2102" s="185">
        <f>S2102*H2102</f>
        <v>0</v>
      </c>
      <c r="U2102" s="36"/>
      <c r="V2102" s="36"/>
      <c r="W2102" s="36"/>
      <c r="X2102" s="36"/>
      <c r="Y2102" s="36"/>
      <c r="Z2102" s="36"/>
      <c r="AA2102" s="36"/>
      <c r="AB2102" s="36"/>
      <c r="AC2102" s="36"/>
      <c r="AD2102" s="36"/>
      <c r="AE2102" s="36"/>
      <c r="AR2102" s="186" t="s">
        <v>214</v>
      </c>
      <c r="AT2102" s="186" t="s">
        <v>156</v>
      </c>
      <c r="AU2102" s="186" t="s">
        <v>84</v>
      </c>
      <c r="AY2102" s="19" t="s">
        <v>153</v>
      </c>
      <c r="BE2102" s="187">
        <f>IF(N2102="základní",J2102,0)</f>
        <v>0</v>
      </c>
      <c r="BF2102" s="187">
        <f>IF(N2102="snížená",J2102,0)</f>
        <v>0</v>
      </c>
      <c r="BG2102" s="187">
        <f>IF(N2102="zákl. přenesená",J2102,0)</f>
        <v>0</v>
      </c>
      <c r="BH2102" s="187">
        <f>IF(N2102="sníž. přenesená",J2102,0)</f>
        <v>0</v>
      </c>
      <c r="BI2102" s="187">
        <f>IF(N2102="nulová",J2102,0)</f>
        <v>0</v>
      </c>
      <c r="BJ2102" s="19" t="s">
        <v>82</v>
      </c>
      <c r="BK2102" s="187">
        <f>ROUND(I2102*H2102,2)</f>
        <v>0</v>
      </c>
      <c r="BL2102" s="19" t="s">
        <v>214</v>
      </c>
      <c r="BM2102" s="186" t="s">
        <v>9978</v>
      </c>
    </row>
    <row r="2103" spans="1:65" s="2" customFormat="1" ht="39" x14ac:dyDescent="0.2">
      <c r="A2103" s="36"/>
      <c r="B2103" s="37"/>
      <c r="C2103" s="38"/>
      <c r="D2103" s="188" t="s">
        <v>194</v>
      </c>
      <c r="E2103" s="38"/>
      <c r="F2103" s="189" t="s">
        <v>9974</v>
      </c>
      <c r="G2103" s="38"/>
      <c r="H2103" s="38"/>
      <c r="I2103" s="190"/>
      <c r="J2103" s="38"/>
      <c r="K2103" s="38"/>
      <c r="L2103" s="41"/>
      <c r="M2103" s="191"/>
      <c r="N2103" s="192"/>
      <c r="O2103" s="66"/>
      <c r="P2103" s="66"/>
      <c r="Q2103" s="66"/>
      <c r="R2103" s="66"/>
      <c r="S2103" s="66"/>
      <c r="T2103" s="67"/>
      <c r="U2103" s="36"/>
      <c r="V2103" s="36"/>
      <c r="W2103" s="36"/>
      <c r="X2103" s="36"/>
      <c r="Y2103" s="36"/>
      <c r="Z2103" s="36"/>
      <c r="AA2103" s="36"/>
      <c r="AB2103" s="36"/>
      <c r="AC2103" s="36"/>
      <c r="AD2103" s="36"/>
      <c r="AE2103" s="36"/>
      <c r="AT2103" s="19" t="s">
        <v>194</v>
      </c>
      <c r="AU2103" s="19" t="s">
        <v>84</v>
      </c>
    </row>
    <row r="2104" spans="1:65" s="2" customFormat="1" ht="24" x14ac:dyDescent="0.2">
      <c r="A2104" s="36"/>
      <c r="B2104" s="37"/>
      <c r="C2104" s="175" t="s">
        <v>9979</v>
      </c>
      <c r="D2104" s="175" t="s">
        <v>156</v>
      </c>
      <c r="E2104" s="176" t="s">
        <v>9980</v>
      </c>
      <c r="F2104" s="177" t="s">
        <v>9981</v>
      </c>
      <c r="G2104" s="178" t="s">
        <v>158</v>
      </c>
      <c r="H2104" s="179">
        <v>1</v>
      </c>
      <c r="I2104" s="180"/>
      <c r="J2104" s="181">
        <f>ROUND(I2104*H2104,2)</f>
        <v>0</v>
      </c>
      <c r="K2104" s="177" t="s">
        <v>28</v>
      </c>
      <c r="L2104" s="41"/>
      <c r="M2104" s="182" t="s">
        <v>28</v>
      </c>
      <c r="N2104" s="183" t="s">
        <v>45</v>
      </c>
      <c r="O2104" s="66"/>
      <c r="P2104" s="184">
        <f>O2104*H2104</f>
        <v>0</v>
      </c>
      <c r="Q2104" s="184">
        <v>1.4999999999999999E-4</v>
      </c>
      <c r="R2104" s="184">
        <f>Q2104*H2104</f>
        <v>1.4999999999999999E-4</v>
      </c>
      <c r="S2104" s="184">
        <v>0</v>
      </c>
      <c r="T2104" s="185">
        <f>S2104*H2104</f>
        <v>0</v>
      </c>
      <c r="U2104" s="36"/>
      <c r="V2104" s="36"/>
      <c r="W2104" s="36"/>
      <c r="X2104" s="36"/>
      <c r="Y2104" s="36"/>
      <c r="Z2104" s="36"/>
      <c r="AA2104" s="36"/>
      <c r="AB2104" s="36"/>
      <c r="AC2104" s="36"/>
      <c r="AD2104" s="36"/>
      <c r="AE2104" s="36"/>
      <c r="AR2104" s="186" t="s">
        <v>214</v>
      </c>
      <c r="AT2104" s="186" t="s">
        <v>156</v>
      </c>
      <c r="AU2104" s="186" t="s">
        <v>84</v>
      </c>
      <c r="AY2104" s="19" t="s">
        <v>153</v>
      </c>
      <c r="BE2104" s="187">
        <f>IF(N2104="základní",J2104,0)</f>
        <v>0</v>
      </c>
      <c r="BF2104" s="187">
        <f>IF(N2104="snížená",J2104,0)</f>
        <v>0</v>
      </c>
      <c r="BG2104" s="187">
        <f>IF(N2104="zákl. přenesená",J2104,0)</f>
        <v>0</v>
      </c>
      <c r="BH2104" s="187">
        <f>IF(N2104="sníž. přenesená",J2104,0)</f>
        <v>0</v>
      </c>
      <c r="BI2104" s="187">
        <f>IF(N2104="nulová",J2104,0)</f>
        <v>0</v>
      </c>
      <c r="BJ2104" s="19" t="s">
        <v>82</v>
      </c>
      <c r="BK2104" s="187">
        <f>ROUND(I2104*H2104,2)</f>
        <v>0</v>
      </c>
      <c r="BL2104" s="19" t="s">
        <v>214</v>
      </c>
      <c r="BM2104" s="186" t="s">
        <v>9982</v>
      </c>
    </row>
    <row r="2105" spans="1:65" s="2" customFormat="1" ht="39" x14ac:dyDescent="0.2">
      <c r="A2105" s="36"/>
      <c r="B2105" s="37"/>
      <c r="C2105" s="38"/>
      <c r="D2105" s="188" t="s">
        <v>194</v>
      </c>
      <c r="E2105" s="38"/>
      <c r="F2105" s="189" t="s">
        <v>9974</v>
      </c>
      <c r="G2105" s="38"/>
      <c r="H2105" s="38"/>
      <c r="I2105" s="190"/>
      <c r="J2105" s="38"/>
      <c r="K2105" s="38"/>
      <c r="L2105" s="41"/>
      <c r="M2105" s="191"/>
      <c r="N2105" s="192"/>
      <c r="O2105" s="66"/>
      <c r="P2105" s="66"/>
      <c r="Q2105" s="66"/>
      <c r="R2105" s="66"/>
      <c r="S2105" s="66"/>
      <c r="T2105" s="67"/>
      <c r="U2105" s="36"/>
      <c r="V2105" s="36"/>
      <c r="W2105" s="36"/>
      <c r="X2105" s="36"/>
      <c r="Y2105" s="36"/>
      <c r="Z2105" s="36"/>
      <c r="AA2105" s="36"/>
      <c r="AB2105" s="36"/>
      <c r="AC2105" s="36"/>
      <c r="AD2105" s="36"/>
      <c r="AE2105" s="36"/>
      <c r="AT2105" s="19" t="s">
        <v>194</v>
      </c>
      <c r="AU2105" s="19" t="s">
        <v>84</v>
      </c>
    </row>
    <row r="2106" spans="1:65" s="2" customFormat="1" ht="24" x14ac:dyDescent="0.2">
      <c r="A2106" s="36"/>
      <c r="B2106" s="37"/>
      <c r="C2106" s="175" t="s">
        <v>9983</v>
      </c>
      <c r="D2106" s="175" t="s">
        <v>156</v>
      </c>
      <c r="E2106" s="176" t="s">
        <v>6504</v>
      </c>
      <c r="F2106" s="177" t="s">
        <v>9984</v>
      </c>
      <c r="G2106" s="178" t="s">
        <v>349</v>
      </c>
      <c r="H2106" s="179">
        <v>5.0250000000000004</v>
      </c>
      <c r="I2106" s="180"/>
      <c r="J2106" s="181">
        <f t="shared" ref="J2106:J2121" si="130">ROUND(I2106*H2106,2)</f>
        <v>0</v>
      </c>
      <c r="K2106" s="177" t="s">
        <v>28</v>
      </c>
      <c r="L2106" s="41"/>
      <c r="M2106" s="182" t="s">
        <v>28</v>
      </c>
      <c r="N2106" s="183" t="s">
        <v>45</v>
      </c>
      <c r="O2106" s="66"/>
      <c r="P2106" s="184">
        <f t="shared" ref="P2106:P2121" si="131">O2106*H2106</f>
        <v>0</v>
      </c>
      <c r="Q2106" s="184">
        <v>1.4999999999999999E-4</v>
      </c>
      <c r="R2106" s="184">
        <f t="shared" ref="R2106:R2121" si="132">Q2106*H2106</f>
        <v>7.5374999999999997E-4</v>
      </c>
      <c r="S2106" s="184">
        <v>0</v>
      </c>
      <c r="T2106" s="185">
        <f t="shared" ref="T2106:T2121" si="133">S2106*H2106</f>
        <v>0</v>
      </c>
      <c r="U2106" s="36"/>
      <c r="V2106" s="36"/>
      <c r="W2106" s="36"/>
      <c r="X2106" s="36"/>
      <c r="Y2106" s="36"/>
      <c r="Z2106" s="36"/>
      <c r="AA2106" s="36"/>
      <c r="AB2106" s="36"/>
      <c r="AC2106" s="36"/>
      <c r="AD2106" s="36"/>
      <c r="AE2106" s="36"/>
      <c r="AR2106" s="186" t="s">
        <v>214</v>
      </c>
      <c r="AT2106" s="186" t="s">
        <v>156</v>
      </c>
      <c r="AU2106" s="186" t="s">
        <v>84</v>
      </c>
      <c r="AY2106" s="19" t="s">
        <v>153</v>
      </c>
      <c r="BE2106" s="187">
        <f t="shared" ref="BE2106:BE2121" si="134">IF(N2106="základní",J2106,0)</f>
        <v>0</v>
      </c>
      <c r="BF2106" s="187">
        <f t="shared" ref="BF2106:BF2121" si="135">IF(N2106="snížená",J2106,0)</f>
        <v>0</v>
      </c>
      <c r="BG2106" s="187">
        <f t="shared" ref="BG2106:BG2121" si="136">IF(N2106="zákl. přenesená",J2106,0)</f>
        <v>0</v>
      </c>
      <c r="BH2106" s="187">
        <f t="shared" ref="BH2106:BH2121" si="137">IF(N2106="sníž. přenesená",J2106,0)</f>
        <v>0</v>
      </c>
      <c r="BI2106" s="187">
        <f t="shared" ref="BI2106:BI2121" si="138">IF(N2106="nulová",J2106,0)</f>
        <v>0</v>
      </c>
      <c r="BJ2106" s="19" t="s">
        <v>82</v>
      </c>
      <c r="BK2106" s="187">
        <f t="shared" ref="BK2106:BK2121" si="139">ROUND(I2106*H2106,2)</f>
        <v>0</v>
      </c>
      <c r="BL2106" s="19" t="s">
        <v>214</v>
      </c>
      <c r="BM2106" s="186" t="s">
        <v>9985</v>
      </c>
    </row>
    <row r="2107" spans="1:65" s="2" customFormat="1" ht="24" x14ac:dyDescent="0.2">
      <c r="A2107" s="36"/>
      <c r="B2107" s="37"/>
      <c r="C2107" s="175" t="s">
        <v>9986</v>
      </c>
      <c r="D2107" s="175" t="s">
        <v>156</v>
      </c>
      <c r="E2107" s="176" t="s">
        <v>6507</v>
      </c>
      <c r="F2107" s="177" t="s">
        <v>9987</v>
      </c>
      <c r="G2107" s="178" t="s">
        <v>158</v>
      </c>
      <c r="H2107" s="179">
        <v>1</v>
      </c>
      <c r="I2107" s="180"/>
      <c r="J2107" s="181">
        <f t="shared" si="130"/>
        <v>0</v>
      </c>
      <c r="K2107" s="177" t="s">
        <v>28</v>
      </c>
      <c r="L2107" s="41"/>
      <c r="M2107" s="182" t="s">
        <v>28</v>
      </c>
      <c r="N2107" s="183" t="s">
        <v>45</v>
      </c>
      <c r="O2107" s="66"/>
      <c r="P2107" s="184">
        <f t="shared" si="131"/>
        <v>0</v>
      </c>
      <c r="Q2107" s="184">
        <v>1.4999999999999999E-4</v>
      </c>
      <c r="R2107" s="184">
        <f t="shared" si="132"/>
        <v>1.4999999999999999E-4</v>
      </c>
      <c r="S2107" s="184">
        <v>0</v>
      </c>
      <c r="T2107" s="185">
        <f t="shared" si="133"/>
        <v>0</v>
      </c>
      <c r="U2107" s="36"/>
      <c r="V2107" s="36"/>
      <c r="W2107" s="36"/>
      <c r="X2107" s="36"/>
      <c r="Y2107" s="36"/>
      <c r="Z2107" s="36"/>
      <c r="AA2107" s="36"/>
      <c r="AB2107" s="36"/>
      <c r="AC2107" s="36"/>
      <c r="AD2107" s="36"/>
      <c r="AE2107" s="36"/>
      <c r="AR2107" s="186" t="s">
        <v>214</v>
      </c>
      <c r="AT2107" s="186" t="s">
        <v>156</v>
      </c>
      <c r="AU2107" s="186" t="s">
        <v>84</v>
      </c>
      <c r="AY2107" s="19" t="s">
        <v>153</v>
      </c>
      <c r="BE2107" s="187">
        <f t="shared" si="134"/>
        <v>0</v>
      </c>
      <c r="BF2107" s="187">
        <f t="shared" si="135"/>
        <v>0</v>
      </c>
      <c r="BG2107" s="187">
        <f t="shared" si="136"/>
        <v>0</v>
      </c>
      <c r="BH2107" s="187">
        <f t="shared" si="137"/>
        <v>0</v>
      </c>
      <c r="BI2107" s="187">
        <f t="shared" si="138"/>
        <v>0</v>
      </c>
      <c r="BJ2107" s="19" t="s">
        <v>82</v>
      </c>
      <c r="BK2107" s="187">
        <f t="shared" si="139"/>
        <v>0</v>
      </c>
      <c r="BL2107" s="19" t="s">
        <v>214</v>
      </c>
      <c r="BM2107" s="186" t="s">
        <v>9988</v>
      </c>
    </row>
    <row r="2108" spans="1:65" s="2" customFormat="1" ht="24" x14ac:dyDescent="0.2">
      <c r="A2108" s="36"/>
      <c r="B2108" s="37"/>
      <c r="C2108" s="175" t="s">
        <v>9989</v>
      </c>
      <c r="D2108" s="175" t="s">
        <v>156</v>
      </c>
      <c r="E2108" s="176" t="s">
        <v>6510</v>
      </c>
      <c r="F2108" s="177" t="s">
        <v>9990</v>
      </c>
      <c r="G2108" s="178" t="s">
        <v>373</v>
      </c>
      <c r="H2108" s="179">
        <v>2</v>
      </c>
      <c r="I2108" s="180"/>
      <c r="J2108" s="181">
        <f t="shared" si="130"/>
        <v>0</v>
      </c>
      <c r="K2108" s="177" t="s">
        <v>28</v>
      </c>
      <c r="L2108" s="41"/>
      <c r="M2108" s="182" t="s">
        <v>28</v>
      </c>
      <c r="N2108" s="183" t="s">
        <v>45</v>
      </c>
      <c r="O2108" s="66"/>
      <c r="P2108" s="184">
        <f t="shared" si="131"/>
        <v>0</v>
      </c>
      <c r="Q2108" s="184">
        <v>1.4999999999999999E-4</v>
      </c>
      <c r="R2108" s="184">
        <f t="shared" si="132"/>
        <v>2.9999999999999997E-4</v>
      </c>
      <c r="S2108" s="184">
        <v>0</v>
      </c>
      <c r="T2108" s="185">
        <f t="shared" si="133"/>
        <v>0</v>
      </c>
      <c r="U2108" s="36"/>
      <c r="V2108" s="36"/>
      <c r="W2108" s="36"/>
      <c r="X2108" s="36"/>
      <c r="Y2108" s="36"/>
      <c r="Z2108" s="36"/>
      <c r="AA2108" s="36"/>
      <c r="AB2108" s="36"/>
      <c r="AC2108" s="36"/>
      <c r="AD2108" s="36"/>
      <c r="AE2108" s="36"/>
      <c r="AR2108" s="186" t="s">
        <v>214</v>
      </c>
      <c r="AT2108" s="186" t="s">
        <v>156</v>
      </c>
      <c r="AU2108" s="186" t="s">
        <v>84</v>
      </c>
      <c r="AY2108" s="19" t="s">
        <v>153</v>
      </c>
      <c r="BE2108" s="187">
        <f t="shared" si="134"/>
        <v>0</v>
      </c>
      <c r="BF2108" s="187">
        <f t="shared" si="135"/>
        <v>0</v>
      </c>
      <c r="BG2108" s="187">
        <f t="shared" si="136"/>
        <v>0</v>
      </c>
      <c r="BH2108" s="187">
        <f t="shared" si="137"/>
        <v>0</v>
      </c>
      <c r="BI2108" s="187">
        <f t="shared" si="138"/>
        <v>0</v>
      </c>
      <c r="BJ2108" s="19" t="s">
        <v>82</v>
      </c>
      <c r="BK2108" s="187">
        <f t="shared" si="139"/>
        <v>0</v>
      </c>
      <c r="BL2108" s="19" t="s">
        <v>214</v>
      </c>
      <c r="BM2108" s="186" t="s">
        <v>9991</v>
      </c>
    </row>
    <row r="2109" spans="1:65" s="2" customFormat="1" ht="24" x14ac:dyDescent="0.2">
      <c r="A2109" s="36"/>
      <c r="B2109" s="37"/>
      <c r="C2109" s="175" t="s">
        <v>9992</v>
      </c>
      <c r="D2109" s="175" t="s">
        <v>156</v>
      </c>
      <c r="E2109" s="176" t="s">
        <v>6513</v>
      </c>
      <c r="F2109" s="177" t="s">
        <v>9993</v>
      </c>
      <c r="G2109" s="178" t="s">
        <v>373</v>
      </c>
      <c r="H2109" s="179">
        <v>1</v>
      </c>
      <c r="I2109" s="180"/>
      <c r="J2109" s="181">
        <f t="shared" si="130"/>
        <v>0</v>
      </c>
      <c r="K2109" s="177" t="s">
        <v>28</v>
      </c>
      <c r="L2109" s="41"/>
      <c r="M2109" s="182" t="s">
        <v>28</v>
      </c>
      <c r="N2109" s="183" t="s">
        <v>45</v>
      </c>
      <c r="O2109" s="66"/>
      <c r="P2109" s="184">
        <f t="shared" si="131"/>
        <v>0</v>
      </c>
      <c r="Q2109" s="184">
        <v>1.4999999999999999E-4</v>
      </c>
      <c r="R2109" s="184">
        <f t="shared" si="132"/>
        <v>1.4999999999999999E-4</v>
      </c>
      <c r="S2109" s="184">
        <v>0</v>
      </c>
      <c r="T2109" s="185">
        <f t="shared" si="133"/>
        <v>0</v>
      </c>
      <c r="U2109" s="36"/>
      <c r="V2109" s="36"/>
      <c r="W2109" s="36"/>
      <c r="X2109" s="36"/>
      <c r="Y2109" s="36"/>
      <c r="Z2109" s="36"/>
      <c r="AA2109" s="36"/>
      <c r="AB2109" s="36"/>
      <c r="AC2109" s="36"/>
      <c r="AD2109" s="36"/>
      <c r="AE2109" s="36"/>
      <c r="AR2109" s="186" t="s">
        <v>214</v>
      </c>
      <c r="AT2109" s="186" t="s">
        <v>156</v>
      </c>
      <c r="AU2109" s="186" t="s">
        <v>84</v>
      </c>
      <c r="AY2109" s="19" t="s">
        <v>153</v>
      </c>
      <c r="BE2109" s="187">
        <f t="shared" si="134"/>
        <v>0</v>
      </c>
      <c r="BF2109" s="187">
        <f t="shared" si="135"/>
        <v>0</v>
      </c>
      <c r="BG2109" s="187">
        <f t="shared" si="136"/>
        <v>0</v>
      </c>
      <c r="BH2109" s="187">
        <f t="shared" si="137"/>
        <v>0</v>
      </c>
      <c r="BI2109" s="187">
        <f t="shared" si="138"/>
        <v>0</v>
      </c>
      <c r="BJ2109" s="19" t="s">
        <v>82</v>
      </c>
      <c r="BK2109" s="187">
        <f t="shared" si="139"/>
        <v>0</v>
      </c>
      <c r="BL2109" s="19" t="s">
        <v>214</v>
      </c>
      <c r="BM2109" s="186" t="s">
        <v>9994</v>
      </c>
    </row>
    <row r="2110" spans="1:65" s="2" customFormat="1" ht="24" x14ac:dyDescent="0.2">
      <c r="A2110" s="36"/>
      <c r="B2110" s="37"/>
      <c r="C2110" s="175" t="s">
        <v>9995</v>
      </c>
      <c r="D2110" s="175" t="s">
        <v>156</v>
      </c>
      <c r="E2110" s="176" t="s">
        <v>6519</v>
      </c>
      <c r="F2110" s="177" t="s">
        <v>9996</v>
      </c>
      <c r="G2110" s="178" t="s">
        <v>373</v>
      </c>
      <c r="H2110" s="179">
        <v>1</v>
      </c>
      <c r="I2110" s="180"/>
      <c r="J2110" s="181">
        <f t="shared" si="130"/>
        <v>0</v>
      </c>
      <c r="K2110" s="177" t="s">
        <v>28</v>
      </c>
      <c r="L2110" s="41"/>
      <c r="M2110" s="182" t="s">
        <v>28</v>
      </c>
      <c r="N2110" s="183" t="s">
        <v>45</v>
      </c>
      <c r="O2110" s="66"/>
      <c r="P2110" s="184">
        <f t="shared" si="131"/>
        <v>0</v>
      </c>
      <c r="Q2110" s="184">
        <v>1.4999999999999999E-4</v>
      </c>
      <c r="R2110" s="184">
        <f t="shared" si="132"/>
        <v>1.4999999999999999E-4</v>
      </c>
      <c r="S2110" s="184">
        <v>0</v>
      </c>
      <c r="T2110" s="185">
        <f t="shared" si="133"/>
        <v>0</v>
      </c>
      <c r="U2110" s="36"/>
      <c r="V2110" s="36"/>
      <c r="W2110" s="36"/>
      <c r="X2110" s="36"/>
      <c r="Y2110" s="36"/>
      <c r="Z2110" s="36"/>
      <c r="AA2110" s="36"/>
      <c r="AB2110" s="36"/>
      <c r="AC2110" s="36"/>
      <c r="AD2110" s="36"/>
      <c r="AE2110" s="36"/>
      <c r="AR2110" s="186" t="s">
        <v>214</v>
      </c>
      <c r="AT2110" s="186" t="s">
        <v>156</v>
      </c>
      <c r="AU2110" s="186" t="s">
        <v>84</v>
      </c>
      <c r="AY2110" s="19" t="s">
        <v>153</v>
      </c>
      <c r="BE2110" s="187">
        <f t="shared" si="134"/>
        <v>0</v>
      </c>
      <c r="BF2110" s="187">
        <f t="shared" si="135"/>
        <v>0</v>
      </c>
      <c r="BG2110" s="187">
        <f t="shared" si="136"/>
        <v>0</v>
      </c>
      <c r="BH2110" s="187">
        <f t="shared" si="137"/>
        <v>0</v>
      </c>
      <c r="BI2110" s="187">
        <f t="shared" si="138"/>
        <v>0</v>
      </c>
      <c r="BJ2110" s="19" t="s">
        <v>82</v>
      </c>
      <c r="BK2110" s="187">
        <f t="shared" si="139"/>
        <v>0</v>
      </c>
      <c r="BL2110" s="19" t="s">
        <v>214</v>
      </c>
      <c r="BM2110" s="186" t="s">
        <v>9997</v>
      </c>
    </row>
    <row r="2111" spans="1:65" s="2" customFormat="1" ht="24" x14ac:dyDescent="0.2">
      <c r="A2111" s="36"/>
      <c r="B2111" s="37"/>
      <c r="C2111" s="175" t="s">
        <v>9998</v>
      </c>
      <c r="D2111" s="175" t="s">
        <v>156</v>
      </c>
      <c r="E2111" s="176" t="s">
        <v>6522</v>
      </c>
      <c r="F2111" s="177" t="s">
        <v>9999</v>
      </c>
      <c r="G2111" s="178" t="s">
        <v>373</v>
      </c>
      <c r="H2111" s="179">
        <v>1</v>
      </c>
      <c r="I2111" s="180"/>
      <c r="J2111" s="181">
        <f t="shared" si="130"/>
        <v>0</v>
      </c>
      <c r="K2111" s="177" t="s">
        <v>28</v>
      </c>
      <c r="L2111" s="41"/>
      <c r="M2111" s="182" t="s">
        <v>28</v>
      </c>
      <c r="N2111" s="183" t="s">
        <v>45</v>
      </c>
      <c r="O2111" s="66"/>
      <c r="P2111" s="184">
        <f t="shared" si="131"/>
        <v>0</v>
      </c>
      <c r="Q2111" s="184">
        <v>1.4999999999999999E-4</v>
      </c>
      <c r="R2111" s="184">
        <f t="shared" si="132"/>
        <v>1.4999999999999999E-4</v>
      </c>
      <c r="S2111" s="184">
        <v>0</v>
      </c>
      <c r="T2111" s="185">
        <f t="shared" si="133"/>
        <v>0</v>
      </c>
      <c r="U2111" s="36"/>
      <c r="V2111" s="36"/>
      <c r="W2111" s="36"/>
      <c r="X2111" s="36"/>
      <c r="Y2111" s="36"/>
      <c r="Z2111" s="36"/>
      <c r="AA2111" s="36"/>
      <c r="AB2111" s="36"/>
      <c r="AC2111" s="36"/>
      <c r="AD2111" s="36"/>
      <c r="AE2111" s="36"/>
      <c r="AR2111" s="186" t="s">
        <v>214</v>
      </c>
      <c r="AT2111" s="186" t="s">
        <v>156</v>
      </c>
      <c r="AU2111" s="186" t="s">
        <v>84</v>
      </c>
      <c r="AY2111" s="19" t="s">
        <v>153</v>
      </c>
      <c r="BE2111" s="187">
        <f t="shared" si="134"/>
        <v>0</v>
      </c>
      <c r="BF2111" s="187">
        <f t="shared" si="135"/>
        <v>0</v>
      </c>
      <c r="BG2111" s="187">
        <f t="shared" si="136"/>
        <v>0</v>
      </c>
      <c r="BH2111" s="187">
        <f t="shared" si="137"/>
        <v>0</v>
      </c>
      <c r="BI2111" s="187">
        <f t="shared" si="138"/>
        <v>0</v>
      </c>
      <c r="BJ2111" s="19" t="s">
        <v>82</v>
      </c>
      <c r="BK2111" s="187">
        <f t="shared" si="139"/>
        <v>0</v>
      </c>
      <c r="BL2111" s="19" t="s">
        <v>214</v>
      </c>
      <c r="BM2111" s="186" t="s">
        <v>10000</v>
      </c>
    </row>
    <row r="2112" spans="1:65" s="2" customFormat="1" ht="24" x14ac:dyDescent="0.2">
      <c r="A2112" s="36"/>
      <c r="B2112" s="37"/>
      <c r="C2112" s="175" t="s">
        <v>10001</v>
      </c>
      <c r="D2112" s="175" t="s">
        <v>156</v>
      </c>
      <c r="E2112" s="176" t="s">
        <v>6525</v>
      </c>
      <c r="F2112" s="177" t="s">
        <v>10002</v>
      </c>
      <c r="G2112" s="178" t="s">
        <v>373</v>
      </c>
      <c r="H2112" s="179">
        <v>1</v>
      </c>
      <c r="I2112" s="180"/>
      <c r="J2112" s="181">
        <f t="shared" si="130"/>
        <v>0</v>
      </c>
      <c r="K2112" s="177" t="s">
        <v>28</v>
      </c>
      <c r="L2112" s="41"/>
      <c r="M2112" s="182" t="s">
        <v>28</v>
      </c>
      <c r="N2112" s="183" t="s">
        <v>45</v>
      </c>
      <c r="O2112" s="66"/>
      <c r="P2112" s="184">
        <f t="shared" si="131"/>
        <v>0</v>
      </c>
      <c r="Q2112" s="184">
        <v>1.4999999999999999E-4</v>
      </c>
      <c r="R2112" s="184">
        <f t="shared" si="132"/>
        <v>1.4999999999999999E-4</v>
      </c>
      <c r="S2112" s="184">
        <v>0</v>
      </c>
      <c r="T2112" s="185">
        <f t="shared" si="133"/>
        <v>0</v>
      </c>
      <c r="U2112" s="36"/>
      <c r="V2112" s="36"/>
      <c r="W2112" s="36"/>
      <c r="X2112" s="36"/>
      <c r="Y2112" s="36"/>
      <c r="Z2112" s="36"/>
      <c r="AA2112" s="36"/>
      <c r="AB2112" s="36"/>
      <c r="AC2112" s="36"/>
      <c r="AD2112" s="36"/>
      <c r="AE2112" s="36"/>
      <c r="AR2112" s="186" t="s">
        <v>214</v>
      </c>
      <c r="AT2112" s="186" t="s">
        <v>156</v>
      </c>
      <c r="AU2112" s="186" t="s">
        <v>84</v>
      </c>
      <c r="AY2112" s="19" t="s">
        <v>153</v>
      </c>
      <c r="BE2112" s="187">
        <f t="shared" si="134"/>
        <v>0</v>
      </c>
      <c r="BF2112" s="187">
        <f t="shared" si="135"/>
        <v>0</v>
      </c>
      <c r="BG2112" s="187">
        <f t="shared" si="136"/>
        <v>0</v>
      </c>
      <c r="BH2112" s="187">
        <f t="shared" si="137"/>
        <v>0</v>
      </c>
      <c r="BI2112" s="187">
        <f t="shared" si="138"/>
        <v>0</v>
      </c>
      <c r="BJ2112" s="19" t="s">
        <v>82</v>
      </c>
      <c r="BK2112" s="187">
        <f t="shared" si="139"/>
        <v>0</v>
      </c>
      <c r="BL2112" s="19" t="s">
        <v>214</v>
      </c>
      <c r="BM2112" s="186" t="s">
        <v>10003</v>
      </c>
    </row>
    <row r="2113" spans="1:65" s="2" customFormat="1" ht="24" x14ac:dyDescent="0.2">
      <c r="A2113" s="36"/>
      <c r="B2113" s="37"/>
      <c r="C2113" s="175" t="s">
        <v>10004</v>
      </c>
      <c r="D2113" s="175" t="s">
        <v>156</v>
      </c>
      <c r="E2113" s="176" t="s">
        <v>6528</v>
      </c>
      <c r="F2113" s="177" t="s">
        <v>10005</v>
      </c>
      <c r="G2113" s="178" t="s">
        <v>373</v>
      </c>
      <c r="H2113" s="179">
        <v>1</v>
      </c>
      <c r="I2113" s="180"/>
      <c r="J2113" s="181">
        <f t="shared" si="130"/>
        <v>0</v>
      </c>
      <c r="K2113" s="177" t="s">
        <v>28</v>
      </c>
      <c r="L2113" s="41"/>
      <c r="M2113" s="182" t="s">
        <v>28</v>
      </c>
      <c r="N2113" s="183" t="s">
        <v>45</v>
      </c>
      <c r="O2113" s="66"/>
      <c r="P2113" s="184">
        <f t="shared" si="131"/>
        <v>0</v>
      </c>
      <c r="Q2113" s="184">
        <v>1.4999999999999999E-4</v>
      </c>
      <c r="R2113" s="184">
        <f t="shared" si="132"/>
        <v>1.4999999999999999E-4</v>
      </c>
      <c r="S2113" s="184">
        <v>0</v>
      </c>
      <c r="T2113" s="185">
        <f t="shared" si="133"/>
        <v>0</v>
      </c>
      <c r="U2113" s="36"/>
      <c r="V2113" s="36"/>
      <c r="W2113" s="36"/>
      <c r="X2113" s="36"/>
      <c r="Y2113" s="36"/>
      <c r="Z2113" s="36"/>
      <c r="AA2113" s="36"/>
      <c r="AB2113" s="36"/>
      <c r="AC2113" s="36"/>
      <c r="AD2113" s="36"/>
      <c r="AE2113" s="36"/>
      <c r="AR2113" s="186" t="s">
        <v>214</v>
      </c>
      <c r="AT2113" s="186" t="s">
        <v>156</v>
      </c>
      <c r="AU2113" s="186" t="s">
        <v>84</v>
      </c>
      <c r="AY2113" s="19" t="s">
        <v>153</v>
      </c>
      <c r="BE2113" s="187">
        <f t="shared" si="134"/>
        <v>0</v>
      </c>
      <c r="BF2113" s="187">
        <f t="shared" si="135"/>
        <v>0</v>
      </c>
      <c r="BG2113" s="187">
        <f t="shared" si="136"/>
        <v>0</v>
      </c>
      <c r="BH2113" s="187">
        <f t="shared" si="137"/>
        <v>0</v>
      </c>
      <c r="BI2113" s="187">
        <f t="shared" si="138"/>
        <v>0</v>
      </c>
      <c r="BJ2113" s="19" t="s">
        <v>82</v>
      </c>
      <c r="BK2113" s="187">
        <f t="shared" si="139"/>
        <v>0</v>
      </c>
      <c r="BL2113" s="19" t="s">
        <v>214</v>
      </c>
      <c r="BM2113" s="186" t="s">
        <v>10006</v>
      </c>
    </row>
    <row r="2114" spans="1:65" s="2" customFormat="1" ht="24" x14ac:dyDescent="0.2">
      <c r="A2114" s="36"/>
      <c r="B2114" s="37"/>
      <c r="C2114" s="175" t="s">
        <v>10007</v>
      </c>
      <c r="D2114" s="175" t="s">
        <v>156</v>
      </c>
      <c r="E2114" s="176" t="s">
        <v>10008</v>
      </c>
      <c r="F2114" s="177" t="s">
        <v>10009</v>
      </c>
      <c r="G2114" s="178" t="s">
        <v>373</v>
      </c>
      <c r="H2114" s="179">
        <v>8</v>
      </c>
      <c r="I2114" s="180"/>
      <c r="J2114" s="181">
        <f t="shared" si="130"/>
        <v>0</v>
      </c>
      <c r="K2114" s="177" t="s">
        <v>28</v>
      </c>
      <c r="L2114" s="41"/>
      <c r="M2114" s="182" t="s">
        <v>28</v>
      </c>
      <c r="N2114" s="183" t="s">
        <v>45</v>
      </c>
      <c r="O2114" s="66"/>
      <c r="P2114" s="184">
        <f t="shared" si="131"/>
        <v>0</v>
      </c>
      <c r="Q2114" s="184">
        <v>1.4999999999999999E-4</v>
      </c>
      <c r="R2114" s="184">
        <f t="shared" si="132"/>
        <v>1.1999999999999999E-3</v>
      </c>
      <c r="S2114" s="184">
        <v>0</v>
      </c>
      <c r="T2114" s="185">
        <f t="shared" si="133"/>
        <v>0</v>
      </c>
      <c r="U2114" s="36"/>
      <c r="V2114" s="36"/>
      <c r="W2114" s="36"/>
      <c r="X2114" s="36"/>
      <c r="Y2114" s="36"/>
      <c r="Z2114" s="36"/>
      <c r="AA2114" s="36"/>
      <c r="AB2114" s="36"/>
      <c r="AC2114" s="36"/>
      <c r="AD2114" s="36"/>
      <c r="AE2114" s="36"/>
      <c r="AR2114" s="186" t="s">
        <v>214</v>
      </c>
      <c r="AT2114" s="186" t="s">
        <v>156</v>
      </c>
      <c r="AU2114" s="186" t="s">
        <v>84</v>
      </c>
      <c r="AY2114" s="19" t="s">
        <v>153</v>
      </c>
      <c r="BE2114" s="187">
        <f t="shared" si="134"/>
        <v>0</v>
      </c>
      <c r="BF2114" s="187">
        <f t="shared" si="135"/>
        <v>0</v>
      </c>
      <c r="BG2114" s="187">
        <f t="shared" si="136"/>
        <v>0</v>
      </c>
      <c r="BH2114" s="187">
        <f t="shared" si="137"/>
        <v>0</v>
      </c>
      <c r="BI2114" s="187">
        <f t="shared" si="138"/>
        <v>0</v>
      </c>
      <c r="BJ2114" s="19" t="s">
        <v>82</v>
      </c>
      <c r="BK2114" s="187">
        <f t="shared" si="139"/>
        <v>0</v>
      </c>
      <c r="BL2114" s="19" t="s">
        <v>214</v>
      </c>
      <c r="BM2114" s="186" t="s">
        <v>10010</v>
      </c>
    </row>
    <row r="2115" spans="1:65" s="2" customFormat="1" ht="24" x14ac:dyDescent="0.2">
      <c r="A2115" s="36"/>
      <c r="B2115" s="37"/>
      <c r="C2115" s="175" t="s">
        <v>10011</v>
      </c>
      <c r="D2115" s="175" t="s">
        <v>156</v>
      </c>
      <c r="E2115" s="176" t="s">
        <v>10012</v>
      </c>
      <c r="F2115" s="177" t="s">
        <v>10013</v>
      </c>
      <c r="G2115" s="178" t="s">
        <v>373</v>
      </c>
      <c r="H2115" s="179">
        <v>1</v>
      </c>
      <c r="I2115" s="180"/>
      <c r="J2115" s="181">
        <f t="shared" si="130"/>
        <v>0</v>
      </c>
      <c r="K2115" s="177" t="s">
        <v>28</v>
      </c>
      <c r="L2115" s="41"/>
      <c r="M2115" s="182" t="s">
        <v>28</v>
      </c>
      <c r="N2115" s="183" t="s">
        <v>45</v>
      </c>
      <c r="O2115" s="66"/>
      <c r="P2115" s="184">
        <f t="shared" si="131"/>
        <v>0</v>
      </c>
      <c r="Q2115" s="184">
        <v>1.4999999999999999E-4</v>
      </c>
      <c r="R2115" s="184">
        <f t="shared" si="132"/>
        <v>1.4999999999999999E-4</v>
      </c>
      <c r="S2115" s="184">
        <v>0</v>
      </c>
      <c r="T2115" s="185">
        <f t="shared" si="133"/>
        <v>0</v>
      </c>
      <c r="U2115" s="36"/>
      <c r="V2115" s="36"/>
      <c r="W2115" s="36"/>
      <c r="X2115" s="36"/>
      <c r="Y2115" s="36"/>
      <c r="Z2115" s="36"/>
      <c r="AA2115" s="36"/>
      <c r="AB2115" s="36"/>
      <c r="AC2115" s="36"/>
      <c r="AD2115" s="36"/>
      <c r="AE2115" s="36"/>
      <c r="AR2115" s="186" t="s">
        <v>214</v>
      </c>
      <c r="AT2115" s="186" t="s">
        <v>156</v>
      </c>
      <c r="AU2115" s="186" t="s">
        <v>84</v>
      </c>
      <c r="AY2115" s="19" t="s">
        <v>153</v>
      </c>
      <c r="BE2115" s="187">
        <f t="shared" si="134"/>
        <v>0</v>
      </c>
      <c r="BF2115" s="187">
        <f t="shared" si="135"/>
        <v>0</v>
      </c>
      <c r="BG2115" s="187">
        <f t="shared" si="136"/>
        <v>0</v>
      </c>
      <c r="BH2115" s="187">
        <f t="shared" si="137"/>
        <v>0</v>
      </c>
      <c r="BI2115" s="187">
        <f t="shared" si="138"/>
        <v>0</v>
      </c>
      <c r="BJ2115" s="19" t="s">
        <v>82</v>
      </c>
      <c r="BK2115" s="187">
        <f t="shared" si="139"/>
        <v>0</v>
      </c>
      <c r="BL2115" s="19" t="s">
        <v>214</v>
      </c>
      <c r="BM2115" s="186" t="s">
        <v>10014</v>
      </c>
    </row>
    <row r="2116" spans="1:65" s="2" customFormat="1" ht="24" x14ac:dyDescent="0.2">
      <c r="A2116" s="36"/>
      <c r="B2116" s="37"/>
      <c r="C2116" s="175" t="s">
        <v>10015</v>
      </c>
      <c r="D2116" s="175" t="s">
        <v>156</v>
      </c>
      <c r="E2116" s="176" t="s">
        <v>10016</v>
      </c>
      <c r="F2116" s="177" t="s">
        <v>10017</v>
      </c>
      <c r="G2116" s="178" t="s">
        <v>373</v>
      </c>
      <c r="H2116" s="179">
        <v>1</v>
      </c>
      <c r="I2116" s="180"/>
      <c r="J2116" s="181">
        <f t="shared" si="130"/>
        <v>0</v>
      </c>
      <c r="K2116" s="177" t="s">
        <v>28</v>
      </c>
      <c r="L2116" s="41"/>
      <c r="M2116" s="182" t="s">
        <v>28</v>
      </c>
      <c r="N2116" s="183" t="s">
        <v>45</v>
      </c>
      <c r="O2116" s="66"/>
      <c r="P2116" s="184">
        <f t="shared" si="131"/>
        <v>0</v>
      </c>
      <c r="Q2116" s="184">
        <v>1.4999999999999999E-4</v>
      </c>
      <c r="R2116" s="184">
        <f t="shared" si="132"/>
        <v>1.4999999999999999E-4</v>
      </c>
      <c r="S2116" s="184">
        <v>0</v>
      </c>
      <c r="T2116" s="185">
        <f t="shared" si="133"/>
        <v>0</v>
      </c>
      <c r="U2116" s="36"/>
      <c r="V2116" s="36"/>
      <c r="W2116" s="36"/>
      <c r="X2116" s="36"/>
      <c r="Y2116" s="36"/>
      <c r="Z2116" s="36"/>
      <c r="AA2116" s="36"/>
      <c r="AB2116" s="36"/>
      <c r="AC2116" s="36"/>
      <c r="AD2116" s="36"/>
      <c r="AE2116" s="36"/>
      <c r="AR2116" s="186" t="s">
        <v>214</v>
      </c>
      <c r="AT2116" s="186" t="s">
        <v>156</v>
      </c>
      <c r="AU2116" s="186" t="s">
        <v>84</v>
      </c>
      <c r="AY2116" s="19" t="s">
        <v>153</v>
      </c>
      <c r="BE2116" s="187">
        <f t="shared" si="134"/>
        <v>0</v>
      </c>
      <c r="BF2116" s="187">
        <f t="shared" si="135"/>
        <v>0</v>
      </c>
      <c r="BG2116" s="187">
        <f t="shared" si="136"/>
        <v>0</v>
      </c>
      <c r="BH2116" s="187">
        <f t="shared" si="137"/>
        <v>0</v>
      </c>
      <c r="BI2116" s="187">
        <f t="shared" si="138"/>
        <v>0</v>
      </c>
      <c r="BJ2116" s="19" t="s">
        <v>82</v>
      </c>
      <c r="BK2116" s="187">
        <f t="shared" si="139"/>
        <v>0</v>
      </c>
      <c r="BL2116" s="19" t="s">
        <v>214</v>
      </c>
      <c r="BM2116" s="186" t="s">
        <v>10018</v>
      </c>
    </row>
    <row r="2117" spans="1:65" s="2" customFormat="1" ht="24" x14ac:dyDescent="0.2">
      <c r="A2117" s="36"/>
      <c r="B2117" s="37"/>
      <c r="C2117" s="175" t="s">
        <v>10019</v>
      </c>
      <c r="D2117" s="175" t="s">
        <v>156</v>
      </c>
      <c r="E2117" s="176" t="s">
        <v>6534</v>
      </c>
      <c r="F2117" s="177" t="s">
        <v>10020</v>
      </c>
      <c r="G2117" s="178" t="s">
        <v>373</v>
      </c>
      <c r="H2117" s="179">
        <v>8</v>
      </c>
      <c r="I2117" s="180"/>
      <c r="J2117" s="181">
        <f t="shared" si="130"/>
        <v>0</v>
      </c>
      <c r="K2117" s="177" t="s">
        <v>28</v>
      </c>
      <c r="L2117" s="41"/>
      <c r="M2117" s="182" t="s">
        <v>28</v>
      </c>
      <c r="N2117" s="183" t="s">
        <v>45</v>
      </c>
      <c r="O2117" s="66"/>
      <c r="P2117" s="184">
        <f t="shared" si="131"/>
        <v>0</v>
      </c>
      <c r="Q2117" s="184">
        <v>1.4999999999999999E-4</v>
      </c>
      <c r="R2117" s="184">
        <f t="shared" si="132"/>
        <v>1.1999999999999999E-3</v>
      </c>
      <c r="S2117" s="184">
        <v>0</v>
      </c>
      <c r="T2117" s="185">
        <f t="shared" si="133"/>
        <v>0</v>
      </c>
      <c r="U2117" s="36"/>
      <c r="V2117" s="36"/>
      <c r="W2117" s="36"/>
      <c r="X2117" s="36"/>
      <c r="Y2117" s="36"/>
      <c r="Z2117" s="36"/>
      <c r="AA2117" s="36"/>
      <c r="AB2117" s="36"/>
      <c r="AC2117" s="36"/>
      <c r="AD2117" s="36"/>
      <c r="AE2117" s="36"/>
      <c r="AR2117" s="186" t="s">
        <v>214</v>
      </c>
      <c r="AT2117" s="186" t="s">
        <v>156</v>
      </c>
      <c r="AU2117" s="186" t="s">
        <v>84</v>
      </c>
      <c r="AY2117" s="19" t="s">
        <v>153</v>
      </c>
      <c r="BE2117" s="187">
        <f t="shared" si="134"/>
        <v>0</v>
      </c>
      <c r="BF2117" s="187">
        <f t="shared" si="135"/>
        <v>0</v>
      </c>
      <c r="BG2117" s="187">
        <f t="shared" si="136"/>
        <v>0</v>
      </c>
      <c r="BH2117" s="187">
        <f t="shared" si="137"/>
        <v>0</v>
      </c>
      <c r="BI2117" s="187">
        <f t="shared" si="138"/>
        <v>0</v>
      </c>
      <c r="BJ2117" s="19" t="s">
        <v>82</v>
      </c>
      <c r="BK2117" s="187">
        <f t="shared" si="139"/>
        <v>0</v>
      </c>
      <c r="BL2117" s="19" t="s">
        <v>214</v>
      </c>
      <c r="BM2117" s="186" t="s">
        <v>10021</v>
      </c>
    </row>
    <row r="2118" spans="1:65" s="2" customFormat="1" ht="24" x14ac:dyDescent="0.2">
      <c r="A2118" s="36"/>
      <c r="B2118" s="37"/>
      <c r="C2118" s="175" t="s">
        <v>10022</v>
      </c>
      <c r="D2118" s="175" t="s">
        <v>156</v>
      </c>
      <c r="E2118" s="176" t="s">
        <v>6537</v>
      </c>
      <c r="F2118" s="177" t="s">
        <v>10023</v>
      </c>
      <c r="G2118" s="178" t="s">
        <v>373</v>
      </c>
      <c r="H2118" s="179">
        <v>1</v>
      </c>
      <c r="I2118" s="180"/>
      <c r="J2118" s="181">
        <f t="shared" si="130"/>
        <v>0</v>
      </c>
      <c r="K2118" s="177" t="s">
        <v>28</v>
      </c>
      <c r="L2118" s="41"/>
      <c r="M2118" s="182" t="s">
        <v>28</v>
      </c>
      <c r="N2118" s="183" t="s">
        <v>45</v>
      </c>
      <c r="O2118" s="66"/>
      <c r="P2118" s="184">
        <f t="shared" si="131"/>
        <v>0</v>
      </c>
      <c r="Q2118" s="184">
        <v>1.4999999999999999E-4</v>
      </c>
      <c r="R2118" s="184">
        <f t="shared" si="132"/>
        <v>1.4999999999999999E-4</v>
      </c>
      <c r="S2118" s="184">
        <v>0</v>
      </c>
      <c r="T2118" s="185">
        <f t="shared" si="133"/>
        <v>0</v>
      </c>
      <c r="U2118" s="36"/>
      <c r="V2118" s="36"/>
      <c r="W2118" s="36"/>
      <c r="X2118" s="36"/>
      <c r="Y2118" s="36"/>
      <c r="Z2118" s="36"/>
      <c r="AA2118" s="36"/>
      <c r="AB2118" s="36"/>
      <c r="AC2118" s="36"/>
      <c r="AD2118" s="36"/>
      <c r="AE2118" s="36"/>
      <c r="AR2118" s="186" t="s">
        <v>214</v>
      </c>
      <c r="AT2118" s="186" t="s">
        <v>156</v>
      </c>
      <c r="AU2118" s="186" t="s">
        <v>84</v>
      </c>
      <c r="AY2118" s="19" t="s">
        <v>153</v>
      </c>
      <c r="BE2118" s="187">
        <f t="shared" si="134"/>
        <v>0</v>
      </c>
      <c r="BF2118" s="187">
        <f t="shared" si="135"/>
        <v>0</v>
      </c>
      <c r="BG2118" s="187">
        <f t="shared" si="136"/>
        <v>0</v>
      </c>
      <c r="BH2118" s="187">
        <f t="shared" si="137"/>
        <v>0</v>
      </c>
      <c r="BI2118" s="187">
        <f t="shared" si="138"/>
        <v>0</v>
      </c>
      <c r="BJ2118" s="19" t="s">
        <v>82</v>
      </c>
      <c r="BK2118" s="187">
        <f t="shared" si="139"/>
        <v>0</v>
      </c>
      <c r="BL2118" s="19" t="s">
        <v>214</v>
      </c>
      <c r="BM2118" s="186" t="s">
        <v>10024</v>
      </c>
    </row>
    <row r="2119" spans="1:65" s="2" customFormat="1" ht="24" x14ac:dyDescent="0.2">
      <c r="A2119" s="36"/>
      <c r="B2119" s="37"/>
      <c r="C2119" s="175" t="s">
        <v>10025</v>
      </c>
      <c r="D2119" s="175" t="s">
        <v>156</v>
      </c>
      <c r="E2119" s="176" t="s">
        <v>6541</v>
      </c>
      <c r="F2119" s="177" t="s">
        <v>10026</v>
      </c>
      <c r="G2119" s="178" t="s">
        <v>373</v>
      </c>
      <c r="H2119" s="179">
        <v>1</v>
      </c>
      <c r="I2119" s="180"/>
      <c r="J2119" s="181">
        <f t="shared" si="130"/>
        <v>0</v>
      </c>
      <c r="K2119" s="177" t="s">
        <v>28</v>
      </c>
      <c r="L2119" s="41"/>
      <c r="M2119" s="182" t="s">
        <v>28</v>
      </c>
      <c r="N2119" s="183" t="s">
        <v>45</v>
      </c>
      <c r="O2119" s="66"/>
      <c r="P2119" s="184">
        <f t="shared" si="131"/>
        <v>0</v>
      </c>
      <c r="Q2119" s="184">
        <v>1.4999999999999999E-4</v>
      </c>
      <c r="R2119" s="184">
        <f t="shared" si="132"/>
        <v>1.4999999999999999E-4</v>
      </c>
      <c r="S2119" s="184">
        <v>0</v>
      </c>
      <c r="T2119" s="185">
        <f t="shared" si="133"/>
        <v>0</v>
      </c>
      <c r="U2119" s="36"/>
      <c r="V2119" s="36"/>
      <c r="W2119" s="36"/>
      <c r="X2119" s="36"/>
      <c r="Y2119" s="36"/>
      <c r="Z2119" s="36"/>
      <c r="AA2119" s="36"/>
      <c r="AB2119" s="36"/>
      <c r="AC2119" s="36"/>
      <c r="AD2119" s="36"/>
      <c r="AE2119" s="36"/>
      <c r="AR2119" s="186" t="s">
        <v>214</v>
      </c>
      <c r="AT2119" s="186" t="s">
        <v>156</v>
      </c>
      <c r="AU2119" s="186" t="s">
        <v>84</v>
      </c>
      <c r="AY2119" s="19" t="s">
        <v>153</v>
      </c>
      <c r="BE2119" s="187">
        <f t="shared" si="134"/>
        <v>0</v>
      </c>
      <c r="BF2119" s="187">
        <f t="shared" si="135"/>
        <v>0</v>
      </c>
      <c r="BG2119" s="187">
        <f t="shared" si="136"/>
        <v>0</v>
      </c>
      <c r="BH2119" s="187">
        <f t="shared" si="137"/>
        <v>0</v>
      </c>
      <c r="BI2119" s="187">
        <f t="shared" si="138"/>
        <v>0</v>
      </c>
      <c r="BJ2119" s="19" t="s">
        <v>82</v>
      </c>
      <c r="BK2119" s="187">
        <f t="shared" si="139"/>
        <v>0</v>
      </c>
      <c r="BL2119" s="19" t="s">
        <v>214</v>
      </c>
      <c r="BM2119" s="186" t="s">
        <v>10027</v>
      </c>
    </row>
    <row r="2120" spans="1:65" s="2" customFormat="1" ht="24" x14ac:dyDescent="0.2">
      <c r="A2120" s="36"/>
      <c r="B2120" s="37"/>
      <c r="C2120" s="175" t="s">
        <v>10028</v>
      </c>
      <c r="D2120" s="175" t="s">
        <v>156</v>
      </c>
      <c r="E2120" s="176" t="s">
        <v>10029</v>
      </c>
      <c r="F2120" s="177" t="s">
        <v>10030</v>
      </c>
      <c r="G2120" s="178" t="s">
        <v>349</v>
      </c>
      <c r="H2120" s="179">
        <v>8.6999999999999993</v>
      </c>
      <c r="I2120" s="180"/>
      <c r="J2120" s="181">
        <f t="shared" si="130"/>
        <v>0</v>
      </c>
      <c r="K2120" s="177" t="s">
        <v>28</v>
      </c>
      <c r="L2120" s="41"/>
      <c r="M2120" s="182" t="s">
        <v>28</v>
      </c>
      <c r="N2120" s="183" t="s">
        <v>45</v>
      </c>
      <c r="O2120" s="66"/>
      <c r="P2120" s="184">
        <f t="shared" si="131"/>
        <v>0</v>
      </c>
      <c r="Q2120" s="184">
        <v>1.4999999999999999E-4</v>
      </c>
      <c r="R2120" s="184">
        <f t="shared" si="132"/>
        <v>1.3049999999999997E-3</v>
      </c>
      <c r="S2120" s="184">
        <v>0</v>
      </c>
      <c r="T2120" s="185">
        <f t="shared" si="133"/>
        <v>0</v>
      </c>
      <c r="U2120" s="36"/>
      <c r="V2120" s="36"/>
      <c r="W2120" s="36"/>
      <c r="X2120" s="36"/>
      <c r="Y2120" s="36"/>
      <c r="Z2120" s="36"/>
      <c r="AA2120" s="36"/>
      <c r="AB2120" s="36"/>
      <c r="AC2120" s="36"/>
      <c r="AD2120" s="36"/>
      <c r="AE2120" s="36"/>
      <c r="AR2120" s="186" t="s">
        <v>214</v>
      </c>
      <c r="AT2120" s="186" t="s">
        <v>156</v>
      </c>
      <c r="AU2120" s="186" t="s">
        <v>84</v>
      </c>
      <c r="AY2120" s="19" t="s">
        <v>153</v>
      </c>
      <c r="BE2120" s="187">
        <f t="shared" si="134"/>
        <v>0</v>
      </c>
      <c r="BF2120" s="187">
        <f t="shared" si="135"/>
        <v>0</v>
      </c>
      <c r="BG2120" s="187">
        <f t="shared" si="136"/>
        <v>0</v>
      </c>
      <c r="BH2120" s="187">
        <f t="shared" si="137"/>
        <v>0</v>
      </c>
      <c r="BI2120" s="187">
        <f t="shared" si="138"/>
        <v>0</v>
      </c>
      <c r="BJ2120" s="19" t="s">
        <v>82</v>
      </c>
      <c r="BK2120" s="187">
        <f t="shared" si="139"/>
        <v>0</v>
      </c>
      <c r="BL2120" s="19" t="s">
        <v>214</v>
      </c>
      <c r="BM2120" s="186" t="s">
        <v>10031</v>
      </c>
    </row>
    <row r="2121" spans="1:65" s="2" customFormat="1" ht="24" x14ac:dyDescent="0.2">
      <c r="A2121" s="36"/>
      <c r="B2121" s="37"/>
      <c r="C2121" s="175" t="s">
        <v>10032</v>
      </c>
      <c r="D2121" s="175" t="s">
        <v>156</v>
      </c>
      <c r="E2121" s="176" t="s">
        <v>10033</v>
      </c>
      <c r="F2121" s="177" t="s">
        <v>10034</v>
      </c>
      <c r="G2121" s="178" t="s">
        <v>349</v>
      </c>
      <c r="H2121" s="179">
        <v>8.5</v>
      </c>
      <c r="I2121" s="180"/>
      <c r="J2121" s="181">
        <f t="shared" si="130"/>
        <v>0</v>
      </c>
      <c r="K2121" s="177" t="s">
        <v>28</v>
      </c>
      <c r="L2121" s="41"/>
      <c r="M2121" s="182" t="s">
        <v>28</v>
      </c>
      <c r="N2121" s="183" t="s">
        <v>45</v>
      </c>
      <c r="O2121" s="66"/>
      <c r="P2121" s="184">
        <f t="shared" si="131"/>
        <v>0</v>
      </c>
      <c r="Q2121" s="184">
        <v>1.4999999999999999E-4</v>
      </c>
      <c r="R2121" s="184">
        <f t="shared" si="132"/>
        <v>1.2749999999999999E-3</v>
      </c>
      <c r="S2121" s="184">
        <v>0</v>
      </c>
      <c r="T2121" s="185">
        <f t="shared" si="133"/>
        <v>0</v>
      </c>
      <c r="U2121" s="36"/>
      <c r="V2121" s="36"/>
      <c r="W2121" s="36"/>
      <c r="X2121" s="36"/>
      <c r="Y2121" s="36"/>
      <c r="Z2121" s="36"/>
      <c r="AA2121" s="36"/>
      <c r="AB2121" s="36"/>
      <c r="AC2121" s="36"/>
      <c r="AD2121" s="36"/>
      <c r="AE2121" s="36"/>
      <c r="AR2121" s="186" t="s">
        <v>214</v>
      </c>
      <c r="AT2121" s="186" t="s">
        <v>156</v>
      </c>
      <c r="AU2121" s="186" t="s">
        <v>84</v>
      </c>
      <c r="AY2121" s="19" t="s">
        <v>153</v>
      </c>
      <c r="BE2121" s="187">
        <f t="shared" si="134"/>
        <v>0</v>
      </c>
      <c r="BF2121" s="187">
        <f t="shared" si="135"/>
        <v>0</v>
      </c>
      <c r="BG2121" s="187">
        <f t="shared" si="136"/>
        <v>0</v>
      </c>
      <c r="BH2121" s="187">
        <f t="shared" si="137"/>
        <v>0</v>
      </c>
      <c r="BI2121" s="187">
        <f t="shared" si="138"/>
        <v>0</v>
      </c>
      <c r="BJ2121" s="19" t="s">
        <v>82</v>
      </c>
      <c r="BK2121" s="187">
        <f t="shared" si="139"/>
        <v>0</v>
      </c>
      <c r="BL2121" s="19" t="s">
        <v>214</v>
      </c>
      <c r="BM2121" s="186" t="s">
        <v>10035</v>
      </c>
    </row>
    <row r="2122" spans="1:65" s="2" customFormat="1" ht="19.5" x14ac:dyDescent="0.2">
      <c r="A2122" s="36"/>
      <c r="B2122" s="37"/>
      <c r="C2122" s="38"/>
      <c r="D2122" s="188" t="s">
        <v>194</v>
      </c>
      <c r="E2122" s="38"/>
      <c r="F2122" s="189" t="s">
        <v>10036</v>
      </c>
      <c r="G2122" s="38"/>
      <c r="H2122" s="38"/>
      <c r="I2122" s="190"/>
      <c r="J2122" s="38"/>
      <c r="K2122" s="38"/>
      <c r="L2122" s="41"/>
      <c r="M2122" s="191"/>
      <c r="N2122" s="192"/>
      <c r="O2122" s="66"/>
      <c r="P2122" s="66"/>
      <c r="Q2122" s="66"/>
      <c r="R2122" s="66"/>
      <c r="S2122" s="66"/>
      <c r="T2122" s="67"/>
      <c r="U2122" s="36"/>
      <c r="V2122" s="36"/>
      <c r="W2122" s="36"/>
      <c r="X2122" s="36"/>
      <c r="Y2122" s="36"/>
      <c r="Z2122" s="36"/>
      <c r="AA2122" s="36"/>
      <c r="AB2122" s="36"/>
      <c r="AC2122" s="36"/>
      <c r="AD2122" s="36"/>
      <c r="AE2122" s="36"/>
      <c r="AT2122" s="19" t="s">
        <v>194</v>
      </c>
      <c r="AU2122" s="19" t="s">
        <v>84</v>
      </c>
    </row>
    <row r="2123" spans="1:65" s="2" customFormat="1" ht="24" x14ac:dyDescent="0.2">
      <c r="A2123" s="36"/>
      <c r="B2123" s="37"/>
      <c r="C2123" s="175" t="s">
        <v>10037</v>
      </c>
      <c r="D2123" s="175" t="s">
        <v>156</v>
      </c>
      <c r="E2123" s="176" t="s">
        <v>10038</v>
      </c>
      <c r="F2123" s="177" t="s">
        <v>10039</v>
      </c>
      <c r="G2123" s="178" t="s">
        <v>373</v>
      </c>
      <c r="H2123" s="179">
        <v>6</v>
      </c>
      <c r="I2123" s="180"/>
      <c r="J2123" s="181">
        <f>ROUND(I2123*H2123,2)</f>
        <v>0</v>
      </c>
      <c r="K2123" s="177" t="s">
        <v>28</v>
      </c>
      <c r="L2123" s="41"/>
      <c r="M2123" s="182" t="s">
        <v>28</v>
      </c>
      <c r="N2123" s="183" t="s">
        <v>45</v>
      </c>
      <c r="O2123" s="66"/>
      <c r="P2123" s="184">
        <f>O2123*H2123</f>
        <v>0</v>
      </c>
      <c r="Q2123" s="184">
        <v>1.4999999999999999E-4</v>
      </c>
      <c r="R2123" s="184">
        <f>Q2123*H2123</f>
        <v>8.9999999999999998E-4</v>
      </c>
      <c r="S2123" s="184">
        <v>0</v>
      </c>
      <c r="T2123" s="185">
        <f>S2123*H2123</f>
        <v>0</v>
      </c>
      <c r="U2123" s="36"/>
      <c r="V2123" s="36"/>
      <c r="W2123" s="36"/>
      <c r="X2123" s="36"/>
      <c r="Y2123" s="36"/>
      <c r="Z2123" s="36"/>
      <c r="AA2123" s="36"/>
      <c r="AB2123" s="36"/>
      <c r="AC2123" s="36"/>
      <c r="AD2123" s="36"/>
      <c r="AE2123" s="36"/>
      <c r="AR2123" s="186" t="s">
        <v>214</v>
      </c>
      <c r="AT2123" s="186" t="s">
        <v>156</v>
      </c>
      <c r="AU2123" s="186" t="s">
        <v>84</v>
      </c>
      <c r="AY2123" s="19" t="s">
        <v>153</v>
      </c>
      <c r="BE2123" s="187">
        <f>IF(N2123="základní",J2123,0)</f>
        <v>0</v>
      </c>
      <c r="BF2123" s="187">
        <f>IF(N2123="snížená",J2123,0)</f>
        <v>0</v>
      </c>
      <c r="BG2123" s="187">
        <f>IF(N2123="zákl. přenesená",J2123,0)</f>
        <v>0</v>
      </c>
      <c r="BH2123" s="187">
        <f>IF(N2123="sníž. přenesená",J2123,0)</f>
        <v>0</v>
      </c>
      <c r="BI2123" s="187">
        <f>IF(N2123="nulová",J2123,0)</f>
        <v>0</v>
      </c>
      <c r="BJ2123" s="19" t="s">
        <v>82</v>
      </c>
      <c r="BK2123" s="187">
        <f>ROUND(I2123*H2123,2)</f>
        <v>0</v>
      </c>
      <c r="BL2123" s="19" t="s">
        <v>214</v>
      </c>
      <c r="BM2123" s="186" t="s">
        <v>10040</v>
      </c>
    </row>
    <row r="2124" spans="1:65" s="2" customFormat="1" ht="21.75" customHeight="1" x14ac:dyDescent="0.2">
      <c r="A2124" s="36"/>
      <c r="B2124" s="37"/>
      <c r="C2124" s="175" t="s">
        <v>10041</v>
      </c>
      <c r="D2124" s="175" t="s">
        <v>156</v>
      </c>
      <c r="E2124" s="176" t="s">
        <v>10042</v>
      </c>
      <c r="F2124" s="177" t="s">
        <v>10043</v>
      </c>
      <c r="G2124" s="178" t="s">
        <v>373</v>
      </c>
      <c r="H2124" s="179">
        <v>2</v>
      </c>
      <c r="I2124" s="180"/>
      <c r="J2124" s="181">
        <f>ROUND(I2124*H2124,2)</f>
        <v>0</v>
      </c>
      <c r="K2124" s="177" t="s">
        <v>28</v>
      </c>
      <c r="L2124" s="41"/>
      <c r="M2124" s="182" t="s">
        <v>28</v>
      </c>
      <c r="N2124" s="183" t="s">
        <v>45</v>
      </c>
      <c r="O2124" s="66"/>
      <c r="P2124" s="184">
        <f>O2124*H2124</f>
        <v>0</v>
      </c>
      <c r="Q2124" s="184">
        <v>1.4999999999999999E-4</v>
      </c>
      <c r="R2124" s="184">
        <f>Q2124*H2124</f>
        <v>2.9999999999999997E-4</v>
      </c>
      <c r="S2124" s="184">
        <v>0</v>
      </c>
      <c r="T2124" s="185">
        <f>S2124*H2124</f>
        <v>0</v>
      </c>
      <c r="U2124" s="36"/>
      <c r="V2124" s="36"/>
      <c r="W2124" s="36"/>
      <c r="X2124" s="36"/>
      <c r="Y2124" s="36"/>
      <c r="Z2124" s="36"/>
      <c r="AA2124" s="36"/>
      <c r="AB2124" s="36"/>
      <c r="AC2124" s="36"/>
      <c r="AD2124" s="36"/>
      <c r="AE2124" s="36"/>
      <c r="AR2124" s="186" t="s">
        <v>214</v>
      </c>
      <c r="AT2124" s="186" t="s">
        <v>156</v>
      </c>
      <c r="AU2124" s="186" t="s">
        <v>84</v>
      </c>
      <c r="AY2124" s="19" t="s">
        <v>153</v>
      </c>
      <c r="BE2124" s="187">
        <f>IF(N2124="základní",J2124,0)</f>
        <v>0</v>
      </c>
      <c r="BF2124" s="187">
        <f>IF(N2124="snížená",J2124,0)</f>
        <v>0</v>
      </c>
      <c r="BG2124" s="187">
        <f>IF(N2124="zákl. přenesená",J2124,0)</f>
        <v>0</v>
      </c>
      <c r="BH2124" s="187">
        <f>IF(N2124="sníž. přenesená",J2124,0)</f>
        <v>0</v>
      </c>
      <c r="BI2124" s="187">
        <f>IF(N2124="nulová",J2124,0)</f>
        <v>0</v>
      </c>
      <c r="BJ2124" s="19" t="s">
        <v>82</v>
      </c>
      <c r="BK2124" s="187">
        <f>ROUND(I2124*H2124,2)</f>
        <v>0</v>
      </c>
      <c r="BL2124" s="19" t="s">
        <v>214</v>
      </c>
      <c r="BM2124" s="186" t="s">
        <v>10044</v>
      </c>
    </row>
    <row r="2125" spans="1:65" s="2" customFormat="1" ht="21.75" customHeight="1" x14ac:dyDescent="0.2">
      <c r="A2125" s="36"/>
      <c r="B2125" s="37"/>
      <c r="C2125" s="175" t="s">
        <v>10045</v>
      </c>
      <c r="D2125" s="175" t="s">
        <v>156</v>
      </c>
      <c r="E2125" s="176" t="s">
        <v>10046</v>
      </c>
      <c r="F2125" s="177" t="s">
        <v>10047</v>
      </c>
      <c r="G2125" s="178" t="s">
        <v>373</v>
      </c>
      <c r="H2125" s="179">
        <v>2</v>
      </c>
      <c r="I2125" s="180"/>
      <c r="J2125" s="181">
        <f>ROUND(I2125*H2125,2)</f>
        <v>0</v>
      </c>
      <c r="K2125" s="177" t="s">
        <v>28</v>
      </c>
      <c r="L2125" s="41"/>
      <c r="M2125" s="182" t="s">
        <v>28</v>
      </c>
      <c r="N2125" s="183" t="s">
        <v>45</v>
      </c>
      <c r="O2125" s="66"/>
      <c r="P2125" s="184">
        <f>O2125*H2125</f>
        <v>0</v>
      </c>
      <c r="Q2125" s="184">
        <v>1.4999999999999999E-4</v>
      </c>
      <c r="R2125" s="184">
        <f>Q2125*H2125</f>
        <v>2.9999999999999997E-4</v>
      </c>
      <c r="S2125" s="184">
        <v>0</v>
      </c>
      <c r="T2125" s="185">
        <f>S2125*H2125</f>
        <v>0</v>
      </c>
      <c r="U2125" s="36"/>
      <c r="V2125" s="36"/>
      <c r="W2125" s="36"/>
      <c r="X2125" s="36"/>
      <c r="Y2125" s="36"/>
      <c r="Z2125" s="36"/>
      <c r="AA2125" s="36"/>
      <c r="AB2125" s="36"/>
      <c r="AC2125" s="36"/>
      <c r="AD2125" s="36"/>
      <c r="AE2125" s="36"/>
      <c r="AR2125" s="186" t="s">
        <v>214</v>
      </c>
      <c r="AT2125" s="186" t="s">
        <v>156</v>
      </c>
      <c r="AU2125" s="186" t="s">
        <v>84</v>
      </c>
      <c r="AY2125" s="19" t="s">
        <v>153</v>
      </c>
      <c r="BE2125" s="187">
        <f>IF(N2125="základní",J2125,0)</f>
        <v>0</v>
      </c>
      <c r="BF2125" s="187">
        <f>IF(N2125="snížená",J2125,0)</f>
        <v>0</v>
      </c>
      <c r="BG2125" s="187">
        <f>IF(N2125="zákl. přenesená",J2125,0)</f>
        <v>0</v>
      </c>
      <c r="BH2125" s="187">
        <f>IF(N2125="sníž. přenesená",J2125,0)</f>
        <v>0</v>
      </c>
      <c r="BI2125" s="187">
        <f>IF(N2125="nulová",J2125,0)</f>
        <v>0</v>
      </c>
      <c r="BJ2125" s="19" t="s">
        <v>82</v>
      </c>
      <c r="BK2125" s="187">
        <f>ROUND(I2125*H2125,2)</f>
        <v>0</v>
      </c>
      <c r="BL2125" s="19" t="s">
        <v>214</v>
      </c>
      <c r="BM2125" s="186" t="s">
        <v>10048</v>
      </c>
    </row>
    <row r="2126" spans="1:65" s="2" customFormat="1" ht="24" x14ac:dyDescent="0.2">
      <c r="A2126" s="36"/>
      <c r="B2126" s="37"/>
      <c r="C2126" s="175" t="s">
        <v>10049</v>
      </c>
      <c r="D2126" s="175" t="s">
        <v>156</v>
      </c>
      <c r="E2126" s="176" t="s">
        <v>3245</v>
      </c>
      <c r="F2126" s="177" t="s">
        <v>3246</v>
      </c>
      <c r="G2126" s="178" t="s">
        <v>158</v>
      </c>
      <c r="H2126" s="179">
        <v>1</v>
      </c>
      <c r="I2126" s="180"/>
      <c r="J2126" s="181">
        <f>ROUND(I2126*H2126,2)</f>
        <v>0</v>
      </c>
      <c r="K2126" s="177" t="s">
        <v>28</v>
      </c>
      <c r="L2126" s="41"/>
      <c r="M2126" s="182" t="s">
        <v>28</v>
      </c>
      <c r="N2126" s="183" t="s">
        <v>45</v>
      </c>
      <c r="O2126" s="66"/>
      <c r="P2126" s="184">
        <f>O2126*H2126</f>
        <v>0</v>
      </c>
      <c r="Q2126" s="184">
        <v>1.4999999999999999E-4</v>
      </c>
      <c r="R2126" s="184">
        <f>Q2126*H2126</f>
        <v>1.4999999999999999E-4</v>
      </c>
      <c r="S2126" s="184">
        <v>0</v>
      </c>
      <c r="T2126" s="185">
        <f>S2126*H2126</f>
        <v>0</v>
      </c>
      <c r="U2126" s="36"/>
      <c r="V2126" s="36"/>
      <c r="W2126" s="36"/>
      <c r="X2126" s="36"/>
      <c r="Y2126" s="36"/>
      <c r="Z2126" s="36"/>
      <c r="AA2126" s="36"/>
      <c r="AB2126" s="36"/>
      <c r="AC2126" s="36"/>
      <c r="AD2126" s="36"/>
      <c r="AE2126" s="36"/>
      <c r="AR2126" s="186" t="s">
        <v>214</v>
      </c>
      <c r="AT2126" s="186" t="s">
        <v>156</v>
      </c>
      <c r="AU2126" s="186" t="s">
        <v>84</v>
      </c>
      <c r="AY2126" s="19" t="s">
        <v>153</v>
      </c>
      <c r="BE2126" s="187">
        <f>IF(N2126="základní",J2126,0)</f>
        <v>0</v>
      </c>
      <c r="BF2126" s="187">
        <f>IF(N2126="snížená",J2126,0)</f>
        <v>0</v>
      </c>
      <c r="BG2126" s="187">
        <f>IF(N2126="zákl. přenesená",J2126,0)</f>
        <v>0</v>
      </c>
      <c r="BH2126" s="187">
        <f>IF(N2126="sníž. přenesená",J2126,0)</f>
        <v>0</v>
      </c>
      <c r="BI2126" s="187">
        <f>IF(N2126="nulová",J2126,0)</f>
        <v>0</v>
      </c>
      <c r="BJ2126" s="19" t="s">
        <v>82</v>
      </c>
      <c r="BK2126" s="187">
        <f>ROUND(I2126*H2126,2)</f>
        <v>0</v>
      </c>
      <c r="BL2126" s="19" t="s">
        <v>214</v>
      </c>
      <c r="BM2126" s="186" t="s">
        <v>10050</v>
      </c>
    </row>
    <row r="2127" spans="1:65" s="2" customFormat="1" ht="29.25" x14ac:dyDescent="0.2">
      <c r="A2127" s="36"/>
      <c r="B2127" s="37"/>
      <c r="C2127" s="38"/>
      <c r="D2127" s="188" t="s">
        <v>194</v>
      </c>
      <c r="E2127" s="38"/>
      <c r="F2127" s="189" t="s">
        <v>3248</v>
      </c>
      <c r="G2127" s="38"/>
      <c r="H2127" s="38"/>
      <c r="I2127" s="190"/>
      <c r="J2127" s="38"/>
      <c r="K2127" s="38"/>
      <c r="L2127" s="41"/>
      <c r="M2127" s="191"/>
      <c r="N2127" s="192"/>
      <c r="O2127" s="66"/>
      <c r="P2127" s="66"/>
      <c r="Q2127" s="66"/>
      <c r="R2127" s="66"/>
      <c r="S2127" s="66"/>
      <c r="T2127" s="67"/>
      <c r="U2127" s="36"/>
      <c r="V2127" s="36"/>
      <c r="W2127" s="36"/>
      <c r="X2127" s="36"/>
      <c r="Y2127" s="36"/>
      <c r="Z2127" s="36"/>
      <c r="AA2127" s="36"/>
      <c r="AB2127" s="36"/>
      <c r="AC2127" s="36"/>
      <c r="AD2127" s="36"/>
      <c r="AE2127" s="36"/>
      <c r="AT2127" s="19" t="s">
        <v>194</v>
      </c>
      <c r="AU2127" s="19" t="s">
        <v>84</v>
      </c>
    </row>
    <row r="2128" spans="1:65" s="2" customFormat="1" ht="24" x14ac:dyDescent="0.2">
      <c r="A2128" s="36"/>
      <c r="B2128" s="37"/>
      <c r="C2128" s="175" t="s">
        <v>10051</v>
      </c>
      <c r="D2128" s="175" t="s">
        <v>156</v>
      </c>
      <c r="E2128" s="176" t="s">
        <v>3263</v>
      </c>
      <c r="F2128" s="177" t="s">
        <v>3264</v>
      </c>
      <c r="G2128" s="178" t="s">
        <v>419</v>
      </c>
      <c r="H2128" s="219"/>
      <c r="I2128" s="180"/>
      <c r="J2128" s="181">
        <f>ROUND(I2128*H2128,2)</f>
        <v>0</v>
      </c>
      <c r="K2128" s="177" t="s">
        <v>315</v>
      </c>
      <c r="L2128" s="41"/>
      <c r="M2128" s="182" t="s">
        <v>28</v>
      </c>
      <c r="N2128" s="183" t="s">
        <v>45</v>
      </c>
      <c r="O2128" s="66"/>
      <c r="P2128" s="184">
        <f>O2128*H2128</f>
        <v>0</v>
      </c>
      <c r="Q2128" s="184">
        <v>0</v>
      </c>
      <c r="R2128" s="184">
        <f>Q2128*H2128</f>
        <v>0</v>
      </c>
      <c r="S2128" s="184">
        <v>0</v>
      </c>
      <c r="T2128" s="185">
        <f>S2128*H2128</f>
        <v>0</v>
      </c>
      <c r="U2128" s="36"/>
      <c r="V2128" s="36"/>
      <c r="W2128" s="36"/>
      <c r="X2128" s="36"/>
      <c r="Y2128" s="36"/>
      <c r="Z2128" s="36"/>
      <c r="AA2128" s="36"/>
      <c r="AB2128" s="36"/>
      <c r="AC2128" s="36"/>
      <c r="AD2128" s="36"/>
      <c r="AE2128" s="36"/>
      <c r="AR2128" s="186" t="s">
        <v>214</v>
      </c>
      <c r="AT2128" s="186" t="s">
        <v>156</v>
      </c>
      <c r="AU2128" s="186" t="s">
        <v>84</v>
      </c>
      <c r="AY2128" s="19" t="s">
        <v>153</v>
      </c>
      <c r="BE2128" s="187">
        <f>IF(N2128="základní",J2128,0)</f>
        <v>0</v>
      </c>
      <c r="BF2128" s="187">
        <f>IF(N2128="snížená",J2128,0)</f>
        <v>0</v>
      </c>
      <c r="BG2128" s="187">
        <f>IF(N2128="zákl. přenesená",J2128,0)</f>
        <v>0</v>
      </c>
      <c r="BH2128" s="187">
        <f>IF(N2128="sníž. přenesená",J2128,0)</f>
        <v>0</v>
      </c>
      <c r="BI2128" s="187">
        <f>IF(N2128="nulová",J2128,0)</f>
        <v>0</v>
      </c>
      <c r="BJ2128" s="19" t="s">
        <v>82</v>
      </c>
      <c r="BK2128" s="187">
        <f>ROUND(I2128*H2128,2)</f>
        <v>0</v>
      </c>
      <c r="BL2128" s="19" t="s">
        <v>214</v>
      </c>
      <c r="BM2128" s="186" t="s">
        <v>10052</v>
      </c>
    </row>
    <row r="2129" spans="1:65" s="12" customFormat="1" ht="22.9" customHeight="1" x14ac:dyDescent="0.2">
      <c r="B2129" s="159"/>
      <c r="C2129" s="160"/>
      <c r="D2129" s="161" t="s">
        <v>73</v>
      </c>
      <c r="E2129" s="173" t="s">
        <v>3266</v>
      </c>
      <c r="F2129" s="173" t="s">
        <v>3267</v>
      </c>
      <c r="G2129" s="160"/>
      <c r="H2129" s="160"/>
      <c r="I2129" s="163"/>
      <c r="J2129" s="174">
        <f>BK2129</f>
        <v>0</v>
      </c>
      <c r="K2129" s="160"/>
      <c r="L2129" s="165"/>
      <c r="M2129" s="166"/>
      <c r="N2129" s="167"/>
      <c r="O2129" s="167"/>
      <c r="P2129" s="168">
        <f>SUM(P2130:P2162)</f>
        <v>0</v>
      </c>
      <c r="Q2129" s="167"/>
      <c r="R2129" s="168">
        <f>SUM(R2130:R2162)</f>
        <v>7.8774179999999996</v>
      </c>
      <c r="S2129" s="167"/>
      <c r="T2129" s="169">
        <f>SUM(T2130:T2162)</f>
        <v>0</v>
      </c>
      <c r="AR2129" s="170" t="s">
        <v>84</v>
      </c>
      <c r="AT2129" s="171" t="s">
        <v>73</v>
      </c>
      <c r="AU2129" s="171" t="s">
        <v>82</v>
      </c>
      <c r="AY2129" s="170" t="s">
        <v>153</v>
      </c>
      <c r="BK2129" s="172">
        <f>SUM(BK2130:BK2162)</f>
        <v>0</v>
      </c>
    </row>
    <row r="2130" spans="1:65" s="2" customFormat="1" ht="16.5" customHeight="1" x14ac:dyDescent="0.2">
      <c r="A2130" s="36"/>
      <c r="B2130" s="37"/>
      <c r="C2130" s="175" t="s">
        <v>10053</v>
      </c>
      <c r="D2130" s="175" t="s">
        <v>156</v>
      </c>
      <c r="E2130" s="176" t="s">
        <v>3269</v>
      </c>
      <c r="F2130" s="177" t="s">
        <v>3270</v>
      </c>
      <c r="G2130" s="178" t="s">
        <v>349</v>
      </c>
      <c r="H2130" s="179">
        <v>70.650000000000006</v>
      </c>
      <c r="I2130" s="180"/>
      <c r="J2130" s="181">
        <f>ROUND(I2130*H2130,2)</f>
        <v>0</v>
      </c>
      <c r="K2130" s="177" t="s">
        <v>315</v>
      </c>
      <c r="L2130" s="41"/>
      <c r="M2130" s="182" t="s">
        <v>28</v>
      </c>
      <c r="N2130" s="183" t="s">
        <v>45</v>
      </c>
      <c r="O2130" s="66"/>
      <c r="P2130" s="184">
        <f>O2130*H2130</f>
        <v>0</v>
      </c>
      <c r="Q2130" s="184">
        <v>2.9999999999999997E-4</v>
      </c>
      <c r="R2130" s="184">
        <f>Q2130*H2130</f>
        <v>2.1194999999999999E-2</v>
      </c>
      <c r="S2130" s="184">
        <v>0</v>
      </c>
      <c r="T2130" s="185">
        <f>S2130*H2130</f>
        <v>0</v>
      </c>
      <c r="U2130" s="36"/>
      <c r="V2130" s="36"/>
      <c r="W2130" s="36"/>
      <c r="X2130" s="36"/>
      <c r="Y2130" s="36"/>
      <c r="Z2130" s="36"/>
      <c r="AA2130" s="36"/>
      <c r="AB2130" s="36"/>
      <c r="AC2130" s="36"/>
      <c r="AD2130" s="36"/>
      <c r="AE2130" s="36"/>
      <c r="AR2130" s="186" t="s">
        <v>214</v>
      </c>
      <c r="AT2130" s="186" t="s">
        <v>156</v>
      </c>
      <c r="AU2130" s="186" t="s">
        <v>84</v>
      </c>
      <c r="AY2130" s="19" t="s">
        <v>153</v>
      </c>
      <c r="BE2130" s="187">
        <f>IF(N2130="základní",J2130,0)</f>
        <v>0</v>
      </c>
      <c r="BF2130" s="187">
        <f>IF(N2130="snížená",J2130,0)</f>
        <v>0</v>
      </c>
      <c r="BG2130" s="187">
        <f>IF(N2130="zákl. přenesená",J2130,0)</f>
        <v>0</v>
      </c>
      <c r="BH2130" s="187">
        <f>IF(N2130="sníž. přenesená",J2130,0)</f>
        <v>0</v>
      </c>
      <c r="BI2130" s="187">
        <f>IF(N2130="nulová",J2130,0)</f>
        <v>0</v>
      </c>
      <c r="BJ2130" s="19" t="s">
        <v>82</v>
      </c>
      <c r="BK2130" s="187">
        <f>ROUND(I2130*H2130,2)</f>
        <v>0</v>
      </c>
      <c r="BL2130" s="19" t="s">
        <v>214</v>
      </c>
      <c r="BM2130" s="186" t="s">
        <v>10054</v>
      </c>
    </row>
    <row r="2131" spans="1:65" s="2" customFormat="1" ht="19.5" x14ac:dyDescent="0.2">
      <c r="A2131" s="36"/>
      <c r="B2131" s="37"/>
      <c r="C2131" s="38"/>
      <c r="D2131" s="188" t="s">
        <v>194</v>
      </c>
      <c r="E2131" s="38"/>
      <c r="F2131" s="189" t="s">
        <v>3272</v>
      </c>
      <c r="G2131" s="38"/>
      <c r="H2131" s="38"/>
      <c r="I2131" s="190"/>
      <c r="J2131" s="38"/>
      <c r="K2131" s="38"/>
      <c r="L2131" s="41"/>
      <c r="M2131" s="191"/>
      <c r="N2131" s="192"/>
      <c r="O2131" s="66"/>
      <c r="P2131" s="66"/>
      <c r="Q2131" s="66"/>
      <c r="R2131" s="66"/>
      <c r="S2131" s="66"/>
      <c r="T2131" s="67"/>
      <c r="U2131" s="36"/>
      <c r="V2131" s="36"/>
      <c r="W2131" s="36"/>
      <c r="X2131" s="36"/>
      <c r="Y2131" s="36"/>
      <c r="Z2131" s="36"/>
      <c r="AA2131" s="36"/>
      <c r="AB2131" s="36"/>
      <c r="AC2131" s="36"/>
      <c r="AD2131" s="36"/>
      <c r="AE2131" s="36"/>
      <c r="AT2131" s="19" t="s">
        <v>194</v>
      </c>
      <c r="AU2131" s="19" t="s">
        <v>84</v>
      </c>
    </row>
    <row r="2132" spans="1:65" s="15" customFormat="1" x14ac:dyDescent="0.2">
      <c r="B2132" s="224"/>
      <c r="C2132" s="225"/>
      <c r="D2132" s="188" t="s">
        <v>317</v>
      </c>
      <c r="E2132" s="226" t="s">
        <v>28</v>
      </c>
      <c r="F2132" s="227" t="s">
        <v>3273</v>
      </c>
      <c r="G2132" s="225"/>
      <c r="H2132" s="226" t="s">
        <v>28</v>
      </c>
      <c r="I2132" s="228"/>
      <c r="J2132" s="225"/>
      <c r="K2132" s="225"/>
      <c r="L2132" s="229"/>
      <c r="M2132" s="230"/>
      <c r="N2132" s="231"/>
      <c r="O2132" s="231"/>
      <c r="P2132" s="231"/>
      <c r="Q2132" s="231"/>
      <c r="R2132" s="231"/>
      <c r="S2132" s="231"/>
      <c r="T2132" s="232"/>
      <c r="AT2132" s="233" t="s">
        <v>317</v>
      </c>
      <c r="AU2132" s="233" t="s">
        <v>84</v>
      </c>
      <c r="AV2132" s="15" t="s">
        <v>82</v>
      </c>
      <c r="AW2132" s="15" t="s">
        <v>35</v>
      </c>
      <c r="AX2132" s="15" t="s">
        <v>74</v>
      </c>
      <c r="AY2132" s="233" t="s">
        <v>153</v>
      </c>
    </row>
    <row r="2133" spans="1:65" s="13" customFormat="1" x14ac:dyDescent="0.2">
      <c r="B2133" s="197"/>
      <c r="C2133" s="198"/>
      <c r="D2133" s="188" t="s">
        <v>317</v>
      </c>
      <c r="E2133" s="199" t="s">
        <v>28</v>
      </c>
      <c r="F2133" s="200" t="s">
        <v>10055</v>
      </c>
      <c r="G2133" s="198"/>
      <c r="H2133" s="201">
        <v>70.650000000000006</v>
      </c>
      <c r="I2133" s="202"/>
      <c r="J2133" s="198"/>
      <c r="K2133" s="198"/>
      <c r="L2133" s="203"/>
      <c r="M2133" s="204"/>
      <c r="N2133" s="205"/>
      <c r="O2133" s="205"/>
      <c r="P2133" s="205"/>
      <c r="Q2133" s="205"/>
      <c r="R2133" s="205"/>
      <c r="S2133" s="205"/>
      <c r="T2133" s="206"/>
      <c r="AT2133" s="207" t="s">
        <v>317</v>
      </c>
      <c r="AU2133" s="207" t="s">
        <v>84</v>
      </c>
      <c r="AV2133" s="13" t="s">
        <v>84</v>
      </c>
      <c r="AW2133" s="13" t="s">
        <v>35</v>
      </c>
      <c r="AX2133" s="13" t="s">
        <v>82</v>
      </c>
      <c r="AY2133" s="207" t="s">
        <v>153</v>
      </c>
    </row>
    <row r="2134" spans="1:65" s="2" customFormat="1" ht="16.5" customHeight="1" x14ac:dyDescent="0.2">
      <c r="A2134" s="36"/>
      <c r="B2134" s="37"/>
      <c r="C2134" s="249" t="s">
        <v>10056</v>
      </c>
      <c r="D2134" s="249" t="s">
        <v>1767</v>
      </c>
      <c r="E2134" s="250" t="s">
        <v>3280</v>
      </c>
      <c r="F2134" s="251" t="s">
        <v>6659</v>
      </c>
      <c r="G2134" s="252" t="s">
        <v>433</v>
      </c>
      <c r="H2134" s="253">
        <v>4.6630000000000003</v>
      </c>
      <c r="I2134" s="254"/>
      <c r="J2134" s="255">
        <f>ROUND(I2134*H2134,2)</f>
        <v>0</v>
      </c>
      <c r="K2134" s="251" t="s">
        <v>28</v>
      </c>
      <c r="L2134" s="256"/>
      <c r="M2134" s="257" t="s">
        <v>28</v>
      </c>
      <c r="N2134" s="258" t="s">
        <v>45</v>
      </c>
      <c r="O2134" s="66"/>
      <c r="P2134" s="184">
        <f>O2134*H2134</f>
        <v>0</v>
      </c>
      <c r="Q2134" s="184">
        <v>2.1000000000000001E-2</v>
      </c>
      <c r="R2134" s="184">
        <f>Q2134*H2134</f>
        <v>9.792300000000001E-2</v>
      </c>
      <c r="S2134" s="184">
        <v>0</v>
      </c>
      <c r="T2134" s="185">
        <f>S2134*H2134</f>
        <v>0</v>
      </c>
      <c r="U2134" s="36"/>
      <c r="V2134" s="36"/>
      <c r="W2134" s="36"/>
      <c r="X2134" s="36"/>
      <c r="Y2134" s="36"/>
      <c r="Z2134" s="36"/>
      <c r="AA2134" s="36"/>
      <c r="AB2134" s="36"/>
      <c r="AC2134" s="36"/>
      <c r="AD2134" s="36"/>
      <c r="AE2134" s="36"/>
      <c r="AR2134" s="186" t="s">
        <v>279</v>
      </c>
      <c r="AT2134" s="186" t="s">
        <v>1767</v>
      </c>
      <c r="AU2134" s="186" t="s">
        <v>84</v>
      </c>
      <c r="AY2134" s="19" t="s">
        <v>153</v>
      </c>
      <c r="BE2134" s="187">
        <f>IF(N2134="základní",J2134,0)</f>
        <v>0</v>
      </c>
      <c r="BF2134" s="187">
        <f>IF(N2134="snížená",J2134,0)</f>
        <v>0</v>
      </c>
      <c r="BG2134" s="187">
        <f>IF(N2134="zákl. přenesená",J2134,0)</f>
        <v>0</v>
      </c>
      <c r="BH2134" s="187">
        <f>IF(N2134="sníž. přenesená",J2134,0)</f>
        <v>0</v>
      </c>
      <c r="BI2134" s="187">
        <f>IF(N2134="nulová",J2134,0)</f>
        <v>0</v>
      </c>
      <c r="BJ2134" s="19" t="s">
        <v>82</v>
      </c>
      <c r="BK2134" s="187">
        <f>ROUND(I2134*H2134,2)</f>
        <v>0</v>
      </c>
      <c r="BL2134" s="19" t="s">
        <v>214</v>
      </c>
      <c r="BM2134" s="186" t="s">
        <v>10057</v>
      </c>
    </row>
    <row r="2135" spans="1:65" s="13" customFormat="1" x14ac:dyDescent="0.2">
      <c r="B2135" s="197"/>
      <c r="C2135" s="198"/>
      <c r="D2135" s="188" t="s">
        <v>317</v>
      </c>
      <c r="E2135" s="199" t="s">
        <v>28</v>
      </c>
      <c r="F2135" s="200" t="s">
        <v>10058</v>
      </c>
      <c r="G2135" s="198"/>
      <c r="H2135" s="201">
        <v>4.6630000000000003</v>
      </c>
      <c r="I2135" s="202"/>
      <c r="J2135" s="198"/>
      <c r="K2135" s="198"/>
      <c r="L2135" s="203"/>
      <c r="M2135" s="204"/>
      <c r="N2135" s="205"/>
      <c r="O2135" s="205"/>
      <c r="P2135" s="205"/>
      <c r="Q2135" s="205"/>
      <c r="R2135" s="205"/>
      <c r="S2135" s="205"/>
      <c r="T2135" s="206"/>
      <c r="AT2135" s="207" t="s">
        <v>317</v>
      </c>
      <c r="AU2135" s="207" t="s">
        <v>84</v>
      </c>
      <c r="AV2135" s="13" t="s">
        <v>84</v>
      </c>
      <c r="AW2135" s="13" t="s">
        <v>35</v>
      </c>
      <c r="AX2135" s="13" t="s">
        <v>82</v>
      </c>
      <c r="AY2135" s="207" t="s">
        <v>153</v>
      </c>
    </row>
    <row r="2136" spans="1:65" s="2" customFormat="1" ht="16.5" customHeight="1" x14ac:dyDescent="0.2">
      <c r="A2136" s="36"/>
      <c r="B2136" s="37"/>
      <c r="C2136" s="249" t="s">
        <v>10059</v>
      </c>
      <c r="D2136" s="249" t="s">
        <v>1767</v>
      </c>
      <c r="E2136" s="250" t="s">
        <v>3285</v>
      </c>
      <c r="F2136" s="251" t="s">
        <v>3286</v>
      </c>
      <c r="G2136" s="252" t="s">
        <v>349</v>
      </c>
      <c r="H2136" s="253">
        <v>77.715000000000003</v>
      </c>
      <c r="I2136" s="254"/>
      <c r="J2136" s="255">
        <f>ROUND(I2136*H2136,2)</f>
        <v>0</v>
      </c>
      <c r="K2136" s="251" t="s">
        <v>28</v>
      </c>
      <c r="L2136" s="256"/>
      <c r="M2136" s="257" t="s">
        <v>28</v>
      </c>
      <c r="N2136" s="258" t="s">
        <v>45</v>
      </c>
      <c r="O2136" s="66"/>
      <c r="P2136" s="184">
        <f>O2136*H2136</f>
        <v>0</v>
      </c>
      <c r="Q2136" s="184">
        <v>2.1000000000000001E-2</v>
      </c>
      <c r="R2136" s="184">
        <f>Q2136*H2136</f>
        <v>1.6320150000000002</v>
      </c>
      <c r="S2136" s="184">
        <v>0</v>
      </c>
      <c r="T2136" s="185">
        <f>S2136*H2136</f>
        <v>0</v>
      </c>
      <c r="U2136" s="36"/>
      <c r="V2136" s="36"/>
      <c r="W2136" s="36"/>
      <c r="X2136" s="36"/>
      <c r="Y2136" s="36"/>
      <c r="Z2136" s="36"/>
      <c r="AA2136" s="36"/>
      <c r="AB2136" s="36"/>
      <c r="AC2136" s="36"/>
      <c r="AD2136" s="36"/>
      <c r="AE2136" s="36"/>
      <c r="AR2136" s="186" t="s">
        <v>279</v>
      </c>
      <c r="AT2136" s="186" t="s">
        <v>1767</v>
      </c>
      <c r="AU2136" s="186" t="s">
        <v>84</v>
      </c>
      <c r="AY2136" s="19" t="s">
        <v>153</v>
      </c>
      <c r="BE2136" s="187">
        <f>IF(N2136="základní",J2136,0)</f>
        <v>0</v>
      </c>
      <c r="BF2136" s="187">
        <f>IF(N2136="snížená",J2136,0)</f>
        <v>0</v>
      </c>
      <c r="BG2136" s="187">
        <f>IF(N2136="zákl. přenesená",J2136,0)</f>
        <v>0</v>
      </c>
      <c r="BH2136" s="187">
        <f>IF(N2136="sníž. přenesená",J2136,0)</f>
        <v>0</v>
      </c>
      <c r="BI2136" s="187">
        <f>IF(N2136="nulová",J2136,0)</f>
        <v>0</v>
      </c>
      <c r="BJ2136" s="19" t="s">
        <v>82</v>
      </c>
      <c r="BK2136" s="187">
        <f>ROUND(I2136*H2136,2)</f>
        <v>0</v>
      </c>
      <c r="BL2136" s="19" t="s">
        <v>214</v>
      </c>
      <c r="BM2136" s="186" t="s">
        <v>10060</v>
      </c>
    </row>
    <row r="2137" spans="1:65" s="13" customFormat="1" x14ac:dyDescent="0.2">
      <c r="B2137" s="197"/>
      <c r="C2137" s="198"/>
      <c r="D2137" s="188" t="s">
        <v>317</v>
      </c>
      <c r="E2137" s="198"/>
      <c r="F2137" s="200" t="s">
        <v>10061</v>
      </c>
      <c r="G2137" s="198"/>
      <c r="H2137" s="201">
        <v>77.715000000000003</v>
      </c>
      <c r="I2137" s="202"/>
      <c r="J2137" s="198"/>
      <c r="K2137" s="198"/>
      <c r="L2137" s="203"/>
      <c r="M2137" s="204"/>
      <c r="N2137" s="205"/>
      <c r="O2137" s="205"/>
      <c r="P2137" s="205"/>
      <c r="Q2137" s="205"/>
      <c r="R2137" s="205"/>
      <c r="S2137" s="205"/>
      <c r="T2137" s="206"/>
      <c r="AT2137" s="207" t="s">
        <v>317</v>
      </c>
      <c r="AU2137" s="207" t="s">
        <v>84</v>
      </c>
      <c r="AV2137" s="13" t="s">
        <v>84</v>
      </c>
      <c r="AW2137" s="13" t="s">
        <v>4</v>
      </c>
      <c r="AX2137" s="13" t="s">
        <v>82</v>
      </c>
      <c r="AY2137" s="207" t="s">
        <v>153</v>
      </c>
    </row>
    <row r="2138" spans="1:65" s="2" customFormat="1" ht="16.5" customHeight="1" x14ac:dyDescent="0.2">
      <c r="A2138" s="36"/>
      <c r="B2138" s="37"/>
      <c r="C2138" s="175" t="s">
        <v>10062</v>
      </c>
      <c r="D2138" s="175" t="s">
        <v>156</v>
      </c>
      <c r="E2138" s="176" t="s">
        <v>3305</v>
      </c>
      <c r="F2138" s="177" t="s">
        <v>10063</v>
      </c>
      <c r="G2138" s="178" t="s">
        <v>433</v>
      </c>
      <c r="H2138" s="179">
        <v>46.7</v>
      </c>
      <c r="I2138" s="180"/>
      <c r="J2138" s="181">
        <f>ROUND(I2138*H2138,2)</f>
        <v>0</v>
      </c>
      <c r="K2138" s="177" t="s">
        <v>28</v>
      </c>
      <c r="L2138" s="41"/>
      <c r="M2138" s="182" t="s">
        <v>28</v>
      </c>
      <c r="N2138" s="183" t="s">
        <v>45</v>
      </c>
      <c r="O2138" s="66"/>
      <c r="P2138" s="184">
        <f>O2138*H2138</f>
        <v>0</v>
      </c>
      <c r="Q2138" s="184">
        <v>6.0000000000000001E-3</v>
      </c>
      <c r="R2138" s="184">
        <f>Q2138*H2138</f>
        <v>0.2802</v>
      </c>
      <c r="S2138" s="184">
        <v>0</v>
      </c>
      <c r="T2138" s="185">
        <f>S2138*H2138</f>
        <v>0</v>
      </c>
      <c r="U2138" s="36"/>
      <c r="V2138" s="36"/>
      <c r="W2138" s="36"/>
      <c r="X2138" s="36"/>
      <c r="Y2138" s="36"/>
      <c r="Z2138" s="36"/>
      <c r="AA2138" s="36"/>
      <c r="AB2138" s="36"/>
      <c r="AC2138" s="36"/>
      <c r="AD2138" s="36"/>
      <c r="AE2138" s="36"/>
      <c r="AR2138" s="186" t="s">
        <v>214</v>
      </c>
      <c r="AT2138" s="186" t="s">
        <v>156</v>
      </c>
      <c r="AU2138" s="186" t="s">
        <v>84</v>
      </c>
      <c r="AY2138" s="19" t="s">
        <v>153</v>
      </c>
      <c r="BE2138" s="187">
        <f>IF(N2138="základní",J2138,0)</f>
        <v>0</v>
      </c>
      <c r="BF2138" s="187">
        <f>IF(N2138="snížená",J2138,0)</f>
        <v>0</v>
      </c>
      <c r="BG2138" s="187">
        <f>IF(N2138="zákl. přenesená",J2138,0)</f>
        <v>0</v>
      </c>
      <c r="BH2138" s="187">
        <f>IF(N2138="sníž. přenesená",J2138,0)</f>
        <v>0</v>
      </c>
      <c r="BI2138" s="187">
        <f>IF(N2138="nulová",J2138,0)</f>
        <v>0</v>
      </c>
      <c r="BJ2138" s="19" t="s">
        <v>82</v>
      </c>
      <c r="BK2138" s="187">
        <f>ROUND(I2138*H2138,2)</f>
        <v>0</v>
      </c>
      <c r="BL2138" s="19" t="s">
        <v>214</v>
      </c>
      <c r="BM2138" s="186" t="s">
        <v>10064</v>
      </c>
    </row>
    <row r="2139" spans="1:65" s="2" customFormat="1" ht="29.25" x14ac:dyDescent="0.2">
      <c r="A2139" s="36"/>
      <c r="B2139" s="37"/>
      <c r="C2139" s="38"/>
      <c r="D2139" s="188" t="s">
        <v>194</v>
      </c>
      <c r="E2139" s="38"/>
      <c r="F2139" s="189" t="s">
        <v>10065</v>
      </c>
      <c r="G2139" s="38"/>
      <c r="H2139" s="38"/>
      <c r="I2139" s="190"/>
      <c r="J2139" s="38"/>
      <c r="K2139" s="38"/>
      <c r="L2139" s="41"/>
      <c r="M2139" s="191"/>
      <c r="N2139" s="192"/>
      <c r="O2139" s="66"/>
      <c r="P2139" s="66"/>
      <c r="Q2139" s="66"/>
      <c r="R2139" s="66"/>
      <c r="S2139" s="66"/>
      <c r="T2139" s="67"/>
      <c r="U2139" s="36"/>
      <c r="V2139" s="36"/>
      <c r="W2139" s="36"/>
      <c r="X2139" s="36"/>
      <c r="Y2139" s="36"/>
      <c r="Z2139" s="36"/>
      <c r="AA2139" s="36"/>
      <c r="AB2139" s="36"/>
      <c r="AC2139" s="36"/>
      <c r="AD2139" s="36"/>
      <c r="AE2139" s="36"/>
      <c r="AT2139" s="19" t="s">
        <v>194</v>
      </c>
      <c r="AU2139" s="19" t="s">
        <v>84</v>
      </c>
    </row>
    <row r="2140" spans="1:65" s="15" customFormat="1" x14ac:dyDescent="0.2">
      <c r="B2140" s="224"/>
      <c r="C2140" s="225"/>
      <c r="D2140" s="188" t="s">
        <v>317</v>
      </c>
      <c r="E2140" s="226" t="s">
        <v>28</v>
      </c>
      <c r="F2140" s="227" t="s">
        <v>1212</v>
      </c>
      <c r="G2140" s="225"/>
      <c r="H2140" s="226" t="s">
        <v>28</v>
      </c>
      <c r="I2140" s="228"/>
      <c r="J2140" s="225"/>
      <c r="K2140" s="225"/>
      <c r="L2140" s="229"/>
      <c r="M2140" s="230"/>
      <c r="N2140" s="231"/>
      <c r="O2140" s="231"/>
      <c r="P2140" s="231"/>
      <c r="Q2140" s="231"/>
      <c r="R2140" s="231"/>
      <c r="S2140" s="231"/>
      <c r="T2140" s="232"/>
      <c r="AT2140" s="233" t="s">
        <v>317</v>
      </c>
      <c r="AU2140" s="233" t="s">
        <v>84</v>
      </c>
      <c r="AV2140" s="15" t="s">
        <v>82</v>
      </c>
      <c r="AW2140" s="15" t="s">
        <v>35</v>
      </c>
      <c r="AX2140" s="15" t="s">
        <v>74</v>
      </c>
      <c r="AY2140" s="233" t="s">
        <v>153</v>
      </c>
    </row>
    <row r="2141" spans="1:65" s="13" customFormat="1" x14ac:dyDescent="0.2">
      <c r="B2141" s="197"/>
      <c r="C2141" s="198"/>
      <c r="D2141" s="188" t="s">
        <v>317</v>
      </c>
      <c r="E2141" s="199" t="s">
        <v>7782</v>
      </c>
      <c r="F2141" s="200" t="s">
        <v>10066</v>
      </c>
      <c r="G2141" s="198"/>
      <c r="H2141" s="201">
        <v>46.7</v>
      </c>
      <c r="I2141" s="202"/>
      <c r="J2141" s="198"/>
      <c r="K2141" s="198"/>
      <c r="L2141" s="203"/>
      <c r="M2141" s="204"/>
      <c r="N2141" s="205"/>
      <c r="O2141" s="205"/>
      <c r="P2141" s="205"/>
      <c r="Q2141" s="205"/>
      <c r="R2141" s="205"/>
      <c r="S2141" s="205"/>
      <c r="T2141" s="206"/>
      <c r="AT2141" s="207" t="s">
        <v>317</v>
      </c>
      <c r="AU2141" s="207" t="s">
        <v>84</v>
      </c>
      <c r="AV2141" s="13" t="s">
        <v>84</v>
      </c>
      <c r="AW2141" s="13" t="s">
        <v>35</v>
      </c>
      <c r="AX2141" s="13" t="s">
        <v>82</v>
      </c>
      <c r="AY2141" s="207" t="s">
        <v>153</v>
      </c>
    </row>
    <row r="2142" spans="1:65" s="2" customFormat="1" ht="16.5" customHeight="1" x14ac:dyDescent="0.2">
      <c r="A2142" s="36"/>
      <c r="B2142" s="37"/>
      <c r="C2142" s="175" t="s">
        <v>10067</v>
      </c>
      <c r="D2142" s="175" t="s">
        <v>156</v>
      </c>
      <c r="E2142" s="176" t="s">
        <v>10068</v>
      </c>
      <c r="F2142" s="177" t="s">
        <v>10069</v>
      </c>
      <c r="G2142" s="178" t="s">
        <v>433</v>
      </c>
      <c r="H2142" s="179">
        <v>147.6</v>
      </c>
      <c r="I2142" s="180"/>
      <c r="J2142" s="181">
        <f>ROUND(I2142*H2142,2)</f>
        <v>0</v>
      </c>
      <c r="K2142" s="177" t="s">
        <v>28</v>
      </c>
      <c r="L2142" s="41"/>
      <c r="M2142" s="182" t="s">
        <v>28</v>
      </c>
      <c r="N2142" s="183" t="s">
        <v>45</v>
      </c>
      <c r="O2142" s="66"/>
      <c r="P2142" s="184">
        <f>O2142*H2142</f>
        <v>0</v>
      </c>
      <c r="Q2142" s="184">
        <v>8.9999999999999993E-3</v>
      </c>
      <c r="R2142" s="184">
        <f>Q2142*H2142</f>
        <v>1.3283999999999998</v>
      </c>
      <c r="S2142" s="184">
        <v>0</v>
      </c>
      <c r="T2142" s="185">
        <f>S2142*H2142</f>
        <v>0</v>
      </c>
      <c r="U2142" s="36"/>
      <c r="V2142" s="36"/>
      <c r="W2142" s="36"/>
      <c r="X2142" s="36"/>
      <c r="Y2142" s="36"/>
      <c r="Z2142" s="36"/>
      <c r="AA2142" s="36"/>
      <c r="AB2142" s="36"/>
      <c r="AC2142" s="36"/>
      <c r="AD2142" s="36"/>
      <c r="AE2142" s="36"/>
      <c r="AR2142" s="186" t="s">
        <v>214</v>
      </c>
      <c r="AT2142" s="186" t="s">
        <v>156</v>
      </c>
      <c r="AU2142" s="186" t="s">
        <v>84</v>
      </c>
      <c r="AY2142" s="19" t="s">
        <v>153</v>
      </c>
      <c r="BE2142" s="187">
        <f>IF(N2142="základní",J2142,0)</f>
        <v>0</v>
      </c>
      <c r="BF2142" s="187">
        <f>IF(N2142="snížená",J2142,0)</f>
        <v>0</v>
      </c>
      <c r="BG2142" s="187">
        <f>IF(N2142="zákl. přenesená",J2142,0)</f>
        <v>0</v>
      </c>
      <c r="BH2142" s="187">
        <f>IF(N2142="sníž. přenesená",J2142,0)</f>
        <v>0</v>
      </c>
      <c r="BI2142" s="187">
        <f>IF(N2142="nulová",J2142,0)</f>
        <v>0</v>
      </c>
      <c r="BJ2142" s="19" t="s">
        <v>82</v>
      </c>
      <c r="BK2142" s="187">
        <f>ROUND(I2142*H2142,2)</f>
        <v>0</v>
      </c>
      <c r="BL2142" s="19" t="s">
        <v>214</v>
      </c>
      <c r="BM2142" s="186" t="s">
        <v>10070</v>
      </c>
    </row>
    <row r="2143" spans="1:65" s="15" customFormat="1" x14ac:dyDescent="0.2">
      <c r="B2143" s="224"/>
      <c r="C2143" s="225"/>
      <c r="D2143" s="188" t="s">
        <v>317</v>
      </c>
      <c r="E2143" s="226" t="s">
        <v>28</v>
      </c>
      <c r="F2143" s="227" t="s">
        <v>549</v>
      </c>
      <c r="G2143" s="225"/>
      <c r="H2143" s="226" t="s">
        <v>28</v>
      </c>
      <c r="I2143" s="228"/>
      <c r="J2143" s="225"/>
      <c r="K2143" s="225"/>
      <c r="L2143" s="229"/>
      <c r="M2143" s="230"/>
      <c r="N2143" s="231"/>
      <c r="O2143" s="231"/>
      <c r="P2143" s="231"/>
      <c r="Q2143" s="231"/>
      <c r="R2143" s="231"/>
      <c r="S2143" s="231"/>
      <c r="T2143" s="232"/>
      <c r="AT2143" s="233" t="s">
        <v>317</v>
      </c>
      <c r="AU2143" s="233" t="s">
        <v>84</v>
      </c>
      <c r="AV2143" s="15" t="s">
        <v>82</v>
      </c>
      <c r="AW2143" s="15" t="s">
        <v>35</v>
      </c>
      <c r="AX2143" s="15" t="s">
        <v>74</v>
      </c>
      <c r="AY2143" s="233" t="s">
        <v>153</v>
      </c>
    </row>
    <row r="2144" spans="1:65" s="13" customFormat="1" x14ac:dyDescent="0.2">
      <c r="B2144" s="197"/>
      <c r="C2144" s="198"/>
      <c r="D2144" s="188" t="s">
        <v>317</v>
      </c>
      <c r="E2144" s="199" t="s">
        <v>7749</v>
      </c>
      <c r="F2144" s="200" t="s">
        <v>7750</v>
      </c>
      <c r="G2144" s="198"/>
      <c r="H2144" s="201">
        <v>43.9</v>
      </c>
      <c r="I2144" s="202"/>
      <c r="J2144" s="198"/>
      <c r="K2144" s="198"/>
      <c r="L2144" s="203"/>
      <c r="M2144" s="204"/>
      <c r="N2144" s="205"/>
      <c r="O2144" s="205"/>
      <c r="P2144" s="205"/>
      <c r="Q2144" s="205"/>
      <c r="R2144" s="205"/>
      <c r="S2144" s="205"/>
      <c r="T2144" s="206"/>
      <c r="AT2144" s="207" t="s">
        <v>317</v>
      </c>
      <c r="AU2144" s="207" t="s">
        <v>84</v>
      </c>
      <c r="AV2144" s="13" t="s">
        <v>84</v>
      </c>
      <c r="AW2144" s="13" t="s">
        <v>35</v>
      </c>
      <c r="AX2144" s="13" t="s">
        <v>74</v>
      </c>
      <c r="AY2144" s="207" t="s">
        <v>153</v>
      </c>
    </row>
    <row r="2145" spans="1:65" s="15" customFormat="1" x14ac:dyDescent="0.2">
      <c r="B2145" s="224"/>
      <c r="C2145" s="225"/>
      <c r="D2145" s="188" t="s">
        <v>317</v>
      </c>
      <c r="E2145" s="226" t="s">
        <v>28</v>
      </c>
      <c r="F2145" s="227" t="s">
        <v>10071</v>
      </c>
      <c r="G2145" s="225"/>
      <c r="H2145" s="226" t="s">
        <v>28</v>
      </c>
      <c r="I2145" s="228"/>
      <c r="J2145" s="225"/>
      <c r="K2145" s="225"/>
      <c r="L2145" s="229"/>
      <c r="M2145" s="230"/>
      <c r="N2145" s="231"/>
      <c r="O2145" s="231"/>
      <c r="P2145" s="231"/>
      <c r="Q2145" s="231"/>
      <c r="R2145" s="231"/>
      <c r="S2145" s="231"/>
      <c r="T2145" s="232"/>
      <c r="AT2145" s="233" t="s">
        <v>317</v>
      </c>
      <c r="AU2145" s="233" t="s">
        <v>84</v>
      </c>
      <c r="AV2145" s="15" t="s">
        <v>82</v>
      </c>
      <c r="AW2145" s="15" t="s">
        <v>35</v>
      </c>
      <c r="AX2145" s="15" t="s">
        <v>74</v>
      </c>
      <c r="AY2145" s="233" t="s">
        <v>153</v>
      </c>
    </row>
    <row r="2146" spans="1:65" s="13" customFormat="1" x14ac:dyDescent="0.2">
      <c r="B2146" s="197"/>
      <c r="C2146" s="198"/>
      <c r="D2146" s="188" t="s">
        <v>317</v>
      </c>
      <c r="E2146" s="199" t="s">
        <v>7758</v>
      </c>
      <c r="F2146" s="200" t="s">
        <v>10072</v>
      </c>
      <c r="G2146" s="198"/>
      <c r="H2146" s="201">
        <v>79.5</v>
      </c>
      <c r="I2146" s="202"/>
      <c r="J2146" s="198"/>
      <c r="K2146" s="198"/>
      <c r="L2146" s="203"/>
      <c r="M2146" s="204"/>
      <c r="N2146" s="205"/>
      <c r="O2146" s="205"/>
      <c r="P2146" s="205"/>
      <c r="Q2146" s="205"/>
      <c r="R2146" s="205"/>
      <c r="S2146" s="205"/>
      <c r="T2146" s="206"/>
      <c r="AT2146" s="207" t="s">
        <v>317</v>
      </c>
      <c r="AU2146" s="207" t="s">
        <v>84</v>
      </c>
      <c r="AV2146" s="13" t="s">
        <v>84</v>
      </c>
      <c r="AW2146" s="13" t="s">
        <v>35</v>
      </c>
      <c r="AX2146" s="13" t="s">
        <v>74</v>
      </c>
      <c r="AY2146" s="207" t="s">
        <v>153</v>
      </c>
    </row>
    <row r="2147" spans="1:65" s="13" customFormat="1" x14ac:dyDescent="0.2">
      <c r="B2147" s="197"/>
      <c r="C2147" s="198"/>
      <c r="D2147" s="188" t="s">
        <v>317</v>
      </c>
      <c r="E2147" s="199" t="s">
        <v>7760</v>
      </c>
      <c r="F2147" s="200" t="s">
        <v>10073</v>
      </c>
      <c r="G2147" s="198"/>
      <c r="H2147" s="201">
        <v>15.5</v>
      </c>
      <c r="I2147" s="202"/>
      <c r="J2147" s="198"/>
      <c r="K2147" s="198"/>
      <c r="L2147" s="203"/>
      <c r="M2147" s="204"/>
      <c r="N2147" s="205"/>
      <c r="O2147" s="205"/>
      <c r="P2147" s="205"/>
      <c r="Q2147" s="205"/>
      <c r="R2147" s="205"/>
      <c r="S2147" s="205"/>
      <c r="T2147" s="206"/>
      <c r="AT2147" s="207" t="s">
        <v>317</v>
      </c>
      <c r="AU2147" s="207" t="s">
        <v>84</v>
      </c>
      <c r="AV2147" s="13" t="s">
        <v>84</v>
      </c>
      <c r="AW2147" s="13" t="s">
        <v>35</v>
      </c>
      <c r="AX2147" s="13" t="s">
        <v>74</v>
      </c>
      <c r="AY2147" s="207" t="s">
        <v>153</v>
      </c>
    </row>
    <row r="2148" spans="1:65" s="15" customFormat="1" x14ac:dyDescent="0.2">
      <c r="B2148" s="224"/>
      <c r="C2148" s="225"/>
      <c r="D2148" s="188" t="s">
        <v>317</v>
      </c>
      <c r="E2148" s="226" t="s">
        <v>28</v>
      </c>
      <c r="F2148" s="227" t="s">
        <v>534</v>
      </c>
      <c r="G2148" s="225"/>
      <c r="H2148" s="226" t="s">
        <v>28</v>
      </c>
      <c r="I2148" s="228"/>
      <c r="J2148" s="225"/>
      <c r="K2148" s="225"/>
      <c r="L2148" s="229"/>
      <c r="M2148" s="230"/>
      <c r="N2148" s="231"/>
      <c r="O2148" s="231"/>
      <c r="P2148" s="231"/>
      <c r="Q2148" s="231"/>
      <c r="R2148" s="231"/>
      <c r="S2148" s="231"/>
      <c r="T2148" s="232"/>
      <c r="AT2148" s="233" t="s">
        <v>317</v>
      </c>
      <c r="AU2148" s="233" t="s">
        <v>84</v>
      </c>
      <c r="AV2148" s="15" t="s">
        <v>82</v>
      </c>
      <c r="AW2148" s="15" t="s">
        <v>35</v>
      </c>
      <c r="AX2148" s="15" t="s">
        <v>74</v>
      </c>
      <c r="AY2148" s="233" t="s">
        <v>153</v>
      </c>
    </row>
    <row r="2149" spans="1:65" s="13" customFormat="1" x14ac:dyDescent="0.2">
      <c r="B2149" s="197"/>
      <c r="C2149" s="198"/>
      <c r="D2149" s="188" t="s">
        <v>317</v>
      </c>
      <c r="E2149" s="199" t="s">
        <v>7767</v>
      </c>
      <c r="F2149" s="200" t="s">
        <v>10074</v>
      </c>
      <c r="G2149" s="198"/>
      <c r="H2149" s="201">
        <v>4.9000000000000004</v>
      </c>
      <c r="I2149" s="202"/>
      <c r="J2149" s="198"/>
      <c r="K2149" s="198"/>
      <c r="L2149" s="203"/>
      <c r="M2149" s="204"/>
      <c r="N2149" s="205"/>
      <c r="O2149" s="205"/>
      <c r="P2149" s="205"/>
      <c r="Q2149" s="205"/>
      <c r="R2149" s="205"/>
      <c r="S2149" s="205"/>
      <c r="T2149" s="206"/>
      <c r="AT2149" s="207" t="s">
        <v>317</v>
      </c>
      <c r="AU2149" s="207" t="s">
        <v>84</v>
      </c>
      <c r="AV2149" s="13" t="s">
        <v>84</v>
      </c>
      <c r="AW2149" s="13" t="s">
        <v>35</v>
      </c>
      <c r="AX2149" s="13" t="s">
        <v>74</v>
      </c>
      <c r="AY2149" s="207" t="s">
        <v>153</v>
      </c>
    </row>
    <row r="2150" spans="1:65" s="15" customFormat="1" x14ac:dyDescent="0.2">
      <c r="B2150" s="224"/>
      <c r="C2150" s="225"/>
      <c r="D2150" s="188" t="s">
        <v>317</v>
      </c>
      <c r="E2150" s="226" t="s">
        <v>28</v>
      </c>
      <c r="F2150" s="227" t="s">
        <v>536</v>
      </c>
      <c r="G2150" s="225"/>
      <c r="H2150" s="226" t="s">
        <v>28</v>
      </c>
      <c r="I2150" s="228"/>
      <c r="J2150" s="225"/>
      <c r="K2150" s="225"/>
      <c r="L2150" s="229"/>
      <c r="M2150" s="230"/>
      <c r="N2150" s="231"/>
      <c r="O2150" s="231"/>
      <c r="P2150" s="231"/>
      <c r="Q2150" s="231"/>
      <c r="R2150" s="231"/>
      <c r="S2150" s="231"/>
      <c r="T2150" s="232"/>
      <c r="AT2150" s="233" t="s">
        <v>317</v>
      </c>
      <c r="AU2150" s="233" t="s">
        <v>84</v>
      </c>
      <c r="AV2150" s="15" t="s">
        <v>82</v>
      </c>
      <c r="AW2150" s="15" t="s">
        <v>35</v>
      </c>
      <c r="AX2150" s="15" t="s">
        <v>74</v>
      </c>
      <c r="AY2150" s="233" t="s">
        <v>153</v>
      </c>
    </row>
    <row r="2151" spans="1:65" s="13" customFormat="1" x14ac:dyDescent="0.2">
      <c r="B2151" s="197"/>
      <c r="C2151" s="198"/>
      <c r="D2151" s="188" t="s">
        <v>317</v>
      </c>
      <c r="E2151" s="199" t="s">
        <v>7778</v>
      </c>
      <c r="F2151" s="200" t="s">
        <v>10075</v>
      </c>
      <c r="G2151" s="198"/>
      <c r="H2151" s="201">
        <v>3.8</v>
      </c>
      <c r="I2151" s="202"/>
      <c r="J2151" s="198"/>
      <c r="K2151" s="198"/>
      <c r="L2151" s="203"/>
      <c r="M2151" s="204"/>
      <c r="N2151" s="205"/>
      <c r="O2151" s="205"/>
      <c r="P2151" s="205"/>
      <c r="Q2151" s="205"/>
      <c r="R2151" s="205"/>
      <c r="S2151" s="205"/>
      <c r="T2151" s="206"/>
      <c r="AT2151" s="207" t="s">
        <v>317</v>
      </c>
      <c r="AU2151" s="207" t="s">
        <v>84</v>
      </c>
      <c r="AV2151" s="13" t="s">
        <v>84</v>
      </c>
      <c r="AW2151" s="13" t="s">
        <v>35</v>
      </c>
      <c r="AX2151" s="13" t="s">
        <v>74</v>
      </c>
      <c r="AY2151" s="207" t="s">
        <v>153</v>
      </c>
    </row>
    <row r="2152" spans="1:65" s="14" customFormat="1" x14ac:dyDescent="0.2">
      <c r="B2152" s="208"/>
      <c r="C2152" s="209"/>
      <c r="D2152" s="188" t="s">
        <v>317</v>
      </c>
      <c r="E2152" s="210" t="s">
        <v>28</v>
      </c>
      <c r="F2152" s="211" t="s">
        <v>353</v>
      </c>
      <c r="G2152" s="209"/>
      <c r="H2152" s="212">
        <v>147.6</v>
      </c>
      <c r="I2152" s="213"/>
      <c r="J2152" s="209"/>
      <c r="K2152" s="209"/>
      <c r="L2152" s="214"/>
      <c r="M2152" s="215"/>
      <c r="N2152" s="216"/>
      <c r="O2152" s="216"/>
      <c r="P2152" s="216"/>
      <c r="Q2152" s="216"/>
      <c r="R2152" s="216"/>
      <c r="S2152" s="216"/>
      <c r="T2152" s="217"/>
      <c r="AT2152" s="218" t="s">
        <v>317</v>
      </c>
      <c r="AU2152" s="218" t="s">
        <v>84</v>
      </c>
      <c r="AV2152" s="14" t="s">
        <v>167</v>
      </c>
      <c r="AW2152" s="14" t="s">
        <v>35</v>
      </c>
      <c r="AX2152" s="14" t="s">
        <v>82</v>
      </c>
      <c r="AY2152" s="218" t="s">
        <v>153</v>
      </c>
    </row>
    <row r="2153" spans="1:65" s="2" customFormat="1" ht="16.5" customHeight="1" x14ac:dyDescent="0.2">
      <c r="A2153" s="36"/>
      <c r="B2153" s="37"/>
      <c r="C2153" s="249" t="s">
        <v>10076</v>
      </c>
      <c r="D2153" s="249" t="s">
        <v>1767</v>
      </c>
      <c r="E2153" s="250" t="s">
        <v>10077</v>
      </c>
      <c r="F2153" s="251" t="s">
        <v>10078</v>
      </c>
      <c r="G2153" s="252" t="s">
        <v>433</v>
      </c>
      <c r="H2153" s="253">
        <v>162.36000000000001</v>
      </c>
      <c r="I2153" s="254"/>
      <c r="J2153" s="255">
        <f>ROUND(I2153*H2153,2)</f>
        <v>0</v>
      </c>
      <c r="K2153" s="251" t="s">
        <v>28</v>
      </c>
      <c r="L2153" s="256"/>
      <c r="M2153" s="257" t="s">
        <v>28</v>
      </c>
      <c r="N2153" s="258" t="s">
        <v>45</v>
      </c>
      <c r="O2153" s="66"/>
      <c r="P2153" s="184">
        <f>O2153*H2153</f>
        <v>0</v>
      </c>
      <c r="Q2153" s="184">
        <v>2.3099999999999999E-2</v>
      </c>
      <c r="R2153" s="184">
        <f>Q2153*H2153</f>
        <v>3.7505160000000002</v>
      </c>
      <c r="S2153" s="184">
        <v>0</v>
      </c>
      <c r="T2153" s="185">
        <f>S2153*H2153</f>
        <v>0</v>
      </c>
      <c r="U2153" s="36"/>
      <c r="V2153" s="36"/>
      <c r="W2153" s="36"/>
      <c r="X2153" s="36"/>
      <c r="Y2153" s="36"/>
      <c r="Z2153" s="36"/>
      <c r="AA2153" s="36"/>
      <c r="AB2153" s="36"/>
      <c r="AC2153" s="36"/>
      <c r="AD2153" s="36"/>
      <c r="AE2153" s="36"/>
      <c r="AR2153" s="186" t="s">
        <v>279</v>
      </c>
      <c r="AT2153" s="186" t="s">
        <v>1767</v>
      </c>
      <c r="AU2153" s="186" t="s">
        <v>84</v>
      </c>
      <c r="AY2153" s="19" t="s">
        <v>153</v>
      </c>
      <c r="BE2153" s="187">
        <f>IF(N2153="základní",J2153,0)</f>
        <v>0</v>
      </c>
      <c r="BF2153" s="187">
        <f>IF(N2153="snížená",J2153,0)</f>
        <v>0</v>
      </c>
      <c r="BG2153" s="187">
        <f>IF(N2153="zákl. přenesená",J2153,0)</f>
        <v>0</v>
      </c>
      <c r="BH2153" s="187">
        <f>IF(N2153="sníž. přenesená",J2153,0)</f>
        <v>0</v>
      </c>
      <c r="BI2153" s="187">
        <f>IF(N2153="nulová",J2153,0)</f>
        <v>0</v>
      </c>
      <c r="BJ2153" s="19" t="s">
        <v>82</v>
      </c>
      <c r="BK2153" s="187">
        <f>ROUND(I2153*H2153,2)</f>
        <v>0</v>
      </c>
      <c r="BL2153" s="19" t="s">
        <v>214</v>
      </c>
      <c r="BM2153" s="186" t="s">
        <v>10079</v>
      </c>
    </row>
    <row r="2154" spans="1:65" s="2" customFormat="1" ht="19.5" x14ac:dyDescent="0.2">
      <c r="A2154" s="36"/>
      <c r="B2154" s="37"/>
      <c r="C2154" s="38"/>
      <c r="D2154" s="188" t="s">
        <v>194</v>
      </c>
      <c r="E2154" s="38"/>
      <c r="F2154" s="189" t="s">
        <v>10080</v>
      </c>
      <c r="G2154" s="38"/>
      <c r="H2154" s="38"/>
      <c r="I2154" s="190"/>
      <c r="J2154" s="38"/>
      <c r="K2154" s="38"/>
      <c r="L2154" s="41"/>
      <c r="M2154" s="191"/>
      <c r="N2154" s="192"/>
      <c r="O2154" s="66"/>
      <c r="P2154" s="66"/>
      <c r="Q2154" s="66"/>
      <c r="R2154" s="66"/>
      <c r="S2154" s="66"/>
      <c r="T2154" s="67"/>
      <c r="U2154" s="36"/>
      <c r="V2154" s="36"/>
      <c r="W2154" s="36"/>
      <c r="X2154" s="36"/>
      <c r="Y2154" s="36"/>
      <c r="Z2154" s="36"/>
      <c r="AA2154" s="36"/>
      <c r="AB2154" s="36"/>
      <c r="AC2154" s="36"/>
      <c r="AD2154" s="36"/>
      <c r="AE2154" s="36"/>
      <c r="AT2154" s="19" t="s">
        <v>194</v>
      </c>
      <c r="AU2154" s="19" t="s">
        <v>84</v>
      </c>
    </row>
    <row r="2155" spans="1:65" s="13" customFormat="1" x14ac:dyDescent="0.2">
      <c r="B2155" s="197"/>
      <c r="C2155" s="198"/>
      <c r="D2155" s="188" t="s">
        <v>317</v>
      </c>
      <c r="E2155" s="198"/>
      <c r="F2155" s="200" t="s">
        <v>10081</v>
      </c>
      <c r="G2155" s="198"/>
      <c r="H2155" s="201">
        <v>162.36000000000001</v>
      </c>
      <c r="I2155" s="202"/>
      <c r="J2155" s="198"/>
      <c r="K2155" s="198"/>
      <c r="L2155" s="203"/>
      <c r="M2155" s="204"/>
      <c r="N2155" s="205"/>
      <c r="O2155" s="205"/>
      <c r="P2155" s="205"/>
      <c r="Q2155" s="205"/>
      <c r="R2155" s="205"/>
      <c r="S2155" s="205"/>
      <c r="T2155" s="206"/>
      <c r="AT2155" s="207" t="s">
        <v>317</v>
      </c>
      <c r="AU2155" s="207" t="s">
        <v>84</v>
      </c>
      <c r="AV2155" s="13" t="s">
        <v>84</v>
      </c>
      <c r="AW2155" s="13" t="s">
        <v>4</v>
      </c>
      <c r="AX2155" s="13" t="s">
        <v>82</v>
      </c>
      <c r="AY2155" s="207" t="s">
        <v>153</v>
      </c>
    </row>
    <row r="2156" spans="1:65" s="2" customFormat="1" ht="24" x14ac:dyDescent="0.2">
      <c r="A2156" s="36"/>
      <c r="B2156" s="37"/>
      <c r="C2156" s="175" t="s">
        <v>10082</v>
      </c>
      <c r="D2156" s="175" t="s">
        <v>156</v>
      </c>
      <c r="E2156" s="176" t="s">
        <v>10083</v>
      </c>
      <c r="F2156" s="177" t="s">
        <v>10084</v>
      </c>
      <c r="G2156" s="178" t="s">
        <v>433</v>
      </c>
      <c r="H2156" s="179">
        <v>24.9</v>
      </c>
      <c r="I2156" s="180"/>
      <c r="J2156" s="181">
        <f>ROUND(I2156*H2156,2)</f>
        <v>0</v>
      </c>
      <c r="K2156" s="177" t="s">
        <v>315</v>
      </c>
      <c r="L2156" s="41"/>
      <c r="M2156" s="182" t="s">
        <v>28</v>
      </c>
      <c r="N2156" s="183" t="s">
        <v>45</v>
      </c>
      <c r="O2156" s="66"/>
      <c r="P2156" s="184">
        <f>O2156*H2156</f>
        <v>0</v>
      </c>
      <c r="Q2156" s="184">
        <v>5.4000000000000003E-3</v>
      </c>
      <c r="R2156" s="184">
        <f>Q2156*H2156</f>
        <v>0.13446</v>
      </c>
      <c r="S2156" s="184">
        <v>0</v>
      </c>
      <c r="T2156" s="185">
        <f>S2156*H2156</f>
        <v>0</v>
      </c>
      <c r="U2156" s="36"/>
      <c r="V2156" s="36"/>
      <c r="W2156" s="36"/>
      <c r="X2156" s="36"/>
      <c r="Y2156" s="36"/>
      <c r="Z2156" s="36"/>
      <c r="AA2156" s="36"/>
      <c r="AB2156" s="36"/>
      <c r="AC2156" s="36"/>
      <c r="AD2156" s="36"/>
      <c r="AE2156" s="36"/>
      <c r="AR2156" s="186" t="s">
        <v>214</v>
      </c>
      <c r="AT2156" s="186" t="s">
        <v>156</v>
      </c>
      <c r="AU2156" s="186" t="s">
        <v>84</v>
      </c>
      <c r="AY2156" s="19" t="s">
        <v>153</v>
      </c>
      <c r="BE2156" s="187">
        <f>IF(N2156="základní",J2156,0)</f>
        <v>0</v>
      </c>
      <c r="BF2156" s="187">
        <f>IF(N2156="snížená",J2156,0)</f>
        <v>0</v>
      </c>
      <c r="BG2156" s="187">
        <f>IF(N2156="zákl. přenesená",J2156,0)</f>
        <v>0</v>
      </c>
      <c r="BH2156" s="187">
        <f>IF(N2156="sníž. přenesená",J2156,0)</f>
        <v>0</v>
      </c>
      <c r="BI2156" s="187">
        <f>IF(N2156="nulová",J2156,0)</f>
        <v>0</v>
      </c>
      <c r="BJ2156" s="19" t="s">
        <v>82</v>
      </c>
      <c r="BK2156" s="187">
        <f>ROUND(I2156*H2156,2)</f>
        <v>0</v>
      </c>
      <c r="BL2156" s="19" t="s">
        <v>214</v>
      </c>
      <c r="BM2156" s="186" t="s">
        <v>10085</v>
      </c>
    </row>
    <row r="2157" spans="1:65" s="13" customFormat="1" x14ac:dyDescent="0.2">
      <c r="B2157" s="197"/>
      <c r="C2157" s="198"/>
      <c r="D2157" s="188" t="s">
        <v>317</v>
      </c>
      <c r="E2157" s="199" t="s">
        <v>7733</v>
      </c>
      <c r="F2157" s="200" t="s">
        <v>10086</v>
      </c>
      <c r="G2157" s="198"/>
      <c r="H2157" s="201">
        <v>12.2</v>
      </c>
      <c r="I2157" s="202"/>
      <c r="J2157" s="198"/>
      <c r="K2157" s="198"/>
      <c r="L2157" s="203"/>
      <c r="M2157" s="204"/>
      <c r="N2157" s="205"/>
      <c r="O2157" s="205"/>
      <c r="P2157" s="205"/>
      <c r="Q2157" s="205"/>
      <c r="R2157" s="205"/>
      <c r="S2157" s="205"/>
      <c r="T2157" s="206"/>
      <c r="AT2157" s="207" t="s">
        <v>317</v>
      </c>
      <c r="AU2157" s="207" t="s">
        <v>84</v>
      </c>
      <c r="AV2157" s="13" t="s">
        <v>84</v>
      </c>
      <c r="AW2157" s="13" t="s">
        <v>35</v>
      </c>
      <c r="AX2157" s="13" t="s">
        <v>74</v>
      </c>
      <c r="AY2157" s="207" t="s">
        <v>153</v>
      </c>
    </row>
    <row r="2158" spans="1:65" s="13" customFormat="1" x14ac:dyDescent="0.2">
      <c r="B2158" s="197"/>
      <c r="C2158" s="198"/>
      <c r="D2158" s="188" t="s">
        <v>317</v>
      </c>
      <c r="E2158" s="199" t="s">
        <v>7777</v>
      </c>
      <c r="F2158" s="200" t="s">
        <v>10087</v>
      </c>
      <c r="G2158" s="198"/>
      <c r="H2158" s="201">
        <v>12.7</v>
      </c>
      <c r="I2158" s="202"/>
      <c r="J2158" s="198"/>
      <c r="K2158" s="198"/>
      <c r="L2158" s="203"/>
      <c r="M2158" s="204"/>
      <c r="N2158" s="205"/>
      <c r="O2158" s="205"/>
      <c r="P2158" s="205"/>
      <c r="Q2158" s="205"/>
      <c r="R2158" s="205"/>
      <c r="S2158" s="205"/>
      <c r="T2158" s="206"/>
      <c r="AT2158" s="207" t="s">
        <v>317</v>
      </c>
      <c r="AU2158" s="207" t="s">
        <v>84</v>
      </c>
      <c r="AV2158" s="13" t="s">
        <v>84</v>
      </c>
      <c r="AW2158" s="13" t="s">
        <v>35</v>
      </c>
      <c r="AX2158" s="13" t="s">
        <v>74</v>
      </c>
      <c r="AY2158" s="207" t="s">
        <v>153</v>
      </c>
    </row>
    <row r="2159" spans="1:65" s="14" customFormat="1" x14ac:dyDescent="0.2">
      <c r="B2159" s="208"/>
      <c r="C2159" s="209"/>
      <c r="D2159" s="188" t="s">
        <v>317</v>
      </c>
      <c r="E2159" s="210" t="s">
        <v>28</v>
      </c>
      <c r="F2159" s="211" t="s">
        <v>353</v>
      </c>
      <c r="G2159" s="209"/>
      <c r="H2159" s="212">
        <v>24.9</v>
      </c>
      <c r="I2159" s="213"/>
      <c r="J2159" s="209"/>
      <c r="K2159" s="209"/>
      <c r="L2159" s="214"/>
      <c r="M2159" s="215"/>
      <c r="N2159" s="216"/>
      <c r="O2159" s="216"/>
      <c r="P2159" s="216"/>
      <c r="Q2159" s="216"/>
      <c r="R2159" s="216"/>
      <c r="S2159" s="216"/>
      <c r="T2159" s="217"/>
      <c r="AT2159" s="218" t="s">
        <v>317</v>
      </c>
      <c r="AU2159" s="218" t="s">
        <v>84</v>
      </c>
      <c r="AV2159" s="14" t="s">
        <v>167</v>
      </c>
      <c r="AW2159" s="14" t="s">
        <v>35</v>
      </c>
      <c r="AX2159" s="14" t="s">
        <v>82</v>
      </c>
      <c r="AY2159" s="218" t="s">
        <v>153</v>
      </c>
    </row>
    <row r="2160" spans="1:65" s="2" customFormat="1" ht="16.5" customHeight="1" x14ac:dyDescent="0.2">
      <c r="A2160" s="36"/>
      <c r="B2160" s="37"/>
      <c r="C2160" s="249" t="s">
        <v>10088</v>
      </c>
      <c r="D2160" s="249" t="s">
        <v>1767</v>
      </c>
      <c r="E2160" s="250" t="s">
        <v>10089</v>
      </c>
      <c r="F2160" s="251" t="s">
        <v>10090</v>
      </c>
      <c r="G2160" s="252" t="s">
        <v>433</v>
      </c>
      <c r="H2160" s="253">
        <v>27.39</v>
      </c>
      <c r="I2160" s="254"/>
      <c r="J2160" s="255">
        <f>ROUND(I2160*H2160,2)</f>
        <v>0</v>
      </c>
      <c r="K2160" s="251" t="s">
        <v>28</v>
      </c>
      <c r="L2160" s="256"/>
      <c r="M2160" s="257" t="s">
        <v>28</v>
      </c>
      <c r="N2160" s="258" t="s">
        <v>45</v>
      </c>
      <c r="O2160" s="66"/>
      <c r="P2160" s="184">
        <f>O2160*H2160</f>
        <v>0</v>
      </c>
      <c r="Q2160" s="184">
        <v>2.3099999999999999E-2</v>
      </c>
      <c r="R2160" s="184">
        <f>Q2160*H2160</f>
        <v>0.63270899999999997</v>
      </c>
      <c r="S2160" s="184">
        <v>0</v>
      </c>
      <c r="T2160" s="185">
        <f>S2160*H2160</f>
        <v>0</v>
      </c>
      <c r="U2160" s="36"/>
      <c r="V2160" s="36"/>
      <c r="W2160" s="36"/>
      <c r="X2160" s="36"/>
      <c r="Y2160" s="36"/>
      <c r="Z2160" s="36"/>
      <c r="AA2160" s="36"/>
      <c r="AB2160" s="36"/>
      <c r="AC2160" s="36"/>
      <c r="AD2160" s="36"/>
      <c r="AE2160" s="36"/>
      <c r="AR2160" s="186" t="s">
        <v>279</v>
      </c>
      <c r="AT2160" s="186" t="s">
        <v>1767</v>
      </c>
      <c r="AU2160" s="186" t="s">
        <v>84</v>
      </c>
      <c r="AY2160" s="19" t="s">
        <v>153</v>
      </c>
      <c r="BE2160" s="187">
        <f>IF(N2160="základní",J2160,0)</f>
        <v>0</v>
      </c>
      <c r="BF2160" s="187">
        <f>IF(N2160="snížená",J2160,0)</f>
        <v>0</v>
      </c>
      <c r="BG2160" s="187">
        <f>IF(N2160="zákl. přenesená",J2160,0)</f>
        <v>0</v>
      </c>
      <c r="BH2160" s="187">
        <f>IF(N2160="sníž. přenesená",J2160,0)</f>
        <v>0</v>
      </c>
      <c r="BI2160" s="187">
        <f>IF(N2160="nulová",J2160,0)</f>
        <v>0</v>
      </c>
      <c r="BJ2160" s="19" t="s">
        <v>82</v>
      </c>
      <c r="BK2160" s="187">
        <f>ROUND(I2160*H2160,2)</f>
        <v>0</v>
      </c>
      <c r="BL2160" s="19" t="s">
        <v>214</v>
      </c>
      <c r="BM2160" s="186" t="s">
        <v>10091</v>
      </c>
    </row>
    <row r="2161" spans="1:65" s="13" customFormat="1" x14ac:dyDescent="0.2">
      <c r="B2161" s="197"/>
      <c r="C2161" s="198"/>
      <c r="D2161" s="188" t="s">
        <v>317</v>
      </c>
      <c r="E2161" s="198"/>
      <c r="F2161" s="200" t="s">
        <v>10092</v>
      </c>
      <c r="G2161" s="198"/>
      <c r="H2161" s="201">
        <v>27.39</v>
      </c>
      <c r="I2161" s="202"/>
      <c r="J2161" s="198"/>
      <c r="K2161" s="198"/>
      <c r="L2161" s="203"/>
      <c r="M2161" s="204"/>
      <c r="N2161" s="205"/>
      <c r="O2161" s="205"/>
      <c r="P2161" s="205"/>
      <c r="Q2161" s="205"/>
      <c r="R2161" s="205"/>
      <c r="S2161" s="205"/>
      <c r="T2161" s="206"/>
      <c r="AT2161" s="207" t="s">
        <v>317</v>
      </c>
      <c r="AU2161" s="207" t="s">
        <v>84</v>
      </c>
      <c r="AV2161" s="13" t="s">
        <v>84</v>
      </c>
      <c r="AW2161" s="13" t="s">
        <v>4</v>
      </c>
      <c r="AX2161" s="13" t="s">
        <v>82</v>
      </c>
      <c r="AY2161" s="207" t="s">
        <v>153</v>
      </c>
    </row>
    <row r="2162" spans="1:65" s="2" customFormat="1" ht="24" x14ac:dyDescent="0.2">
      <c r="A2162" s="36"/>
      <c r="B2162" s="37"/>
      <c r="C2162" s="175" t="s">
        <v>10093</v>
      </c>
      <c r="D2162" s="175" t="s">
        <v>156</v>
      </c>
      <c r="E2162" s="176" t="s">
        <v>3319</v>
      </c>
      <c r="F2162" s="177" t="s">
        <v>3320</v>
      </c>
      <c r="G2162" s="178" t="s">
        <v>419</v>
      </c>
      <c r="H2162" s="219"/>
      <c r="I2162" s="180"/>
      <c r="J2162" s="181">
        <f>ROUND(I2162*H2162,2)</f>
        <v>0</v>
      </c>
      <c r="K2162" s="177" t="s">
        <v>315</v>
      </c>
      <c r="L2162" s="41"/>
      <c r="M2162" s="182" t="s">
        <v>28</v>
      </c>
      <c r="N2162" s="183" t="s">
        <v>45</v>
      </c>
      <c r="O2162" s="66"/>
      <c r="P2162" s="184">
        <f>O2162*H2162</f>
        <v>0</v>
      </c>
      <c r="Q2162" s="184">
        <v>0</v>
      </c>
      <c r="R2162" s="184">
        <f>Q2162*H2162</f>
        <v>0</v>
      </c>
      <c r="S2162" s="184">
        <v>0</v>
      </c>
      <c r="T2162" s="185">
        <f>S2162*H2162</f>
        <v>0</v>
      </c>
      <c r="U2162" s="36"/>
      <c r="V2162" s="36"/>
      <c r="W2162" s="36"/>
      <c r="X2162" s="36"/>
      <c r="Y2162" s="36"/>
      <c r="Z2162" s="36"/>
      <c r="AA2162" s="36"/>
      <c r="AB2162" s="36"/>
      <c r="AC2162" s="36"/>
      <c r="AD2162" s="36"/>
      <c r="AE2162" s="36"/>
      <c r="AR2162" s="186" t="s">
        <v>214</v>
      </c>
      <c r="AT2162" s="186" t="s">
        <v>156</v>
      </c>
      <c r="AU2162" s="186" t="s">
        <v>84</v>
      </c>
      <c r="AY2162" s="19" t="s">
        <v>153</v>
      </c>
      <c r="BE2162" s="187">
        <f>IF(N2162="základní",J2162,0)</f>
        <v>0</v>
      </c>
      <c r="BF2162" s="187">
        <f>IF(N2162="snížená",J2162,0)</f>
        <v>0</v>
      </c>
      <c r="BG2162" s="187">
        <f>IF(N2162="zákl. přenesená",J2162,0)</f>
        <v>0</v>
      </c>
      <c r="BH2162" s="187">
        <f>IF(N2162="sníž. přenesená",J2162,0)</f>
        <v>0</v>
      </c>
      <c r="BI2162" s="187">
        <f>IF(N2162="nulová",J2162,0)</f>
        <v>0</v>
      </c>
      <c r="BJ2162" s="19" t="s">
        <v>82</v>
      </c>
      <c r="BK2162" s="187">
        <f>ROUND(I2162*H2162,2)</f>
        <v>0</v>
      </c>
      <c r="BL2162" s="19" t="s">
        <v>214</v>
      </c>
      <c r="BM2162" s="186" t="s">
        <v>10094</v>
      </c>
    </row>
    <row r="2163" spans="1:65" s="12" customFormat="1" ht="22.9" customHeight="1" x14ac:dyDescent="0.2">
      <c r="B2163" s="159"/>
      <c r="C2163" s="160"/>
      <c r="D2163" s="161" t="s">
        <v>73</v>
      </c>
      <c r="E2163" s="173" t="s">
        <v>3338</v>
      </c>
      <c r="F2163" s="173" t="s">
        <v>3339</v>
      </c>
      <c r="G2163" s="160"/>
      <c r="H2163" s="160"/>
      <c r="I2163" s="163"/>
      <c r="J2163" s="174">
        <f>BK2163</f>
        <v>0</v>
      </c>
      <c r="K2163" s="160"/>
      <c r="L2163" s="165"/>
      <c r="M2163" s="166"/>
      <c r="N2163" s="167"/>
      <c r="O2163" s="167"/>
      <c r="P2163" s="168">
        <f>SUM(P2164:P2174)</f>
        <v>0</v>
      </c>
      <c r="Q2163" s="167"/>
      <c r="R2163" s="168">
        <f>SUM(R2164:R2174)</f>
        <v>1.4134100000000001</v>
      </c>
      <c r="S2163" s="167"/>
      <c r="T2163" s="169">
        <f>SUM(T2164:T2174)</f>
        <v>0</v>
      </c>
      <c r="AR2163" s="170" t="s">
        <v>84</v>
      </c>
      <c r="AT2163" s="171" t="s">
        <v>73</v>
      </c>
      <c r="AU2163" s="171" t="s">
        <v>82</v>
      </c>
      <c r="AY2163" s="170" t="s">
        <v>153</v>
      </c>
      <c r="BK2163" s="172">
        <f>SUM(BK2164:BK2174)</f>
        <v>0</v>
      </c>
    </row>
    <row r="2164" spans="1:65" s="2" customFormat="1" ht="21.75" customHeight="1" x14ac:dyDescent="0.2">
      <c r="A2164" s="36"/>
      <c r="B2164" s="37"/>
      <c r="C2164" s="175" t="s">
        <v>10095</v>
      </c>
      <c r="D2164" s="175" t="s">
        <v>156</v>
      </c>
      <c r="E2164" s="176" t="s">
        <v>3341</v>
      </c>
      <c r="F2164" s="177" t="s">
        <v>10096</v>
      </c>
      <c r="G2164" s="178" t="s">
        <v>433</v>
      </c>
      <c r="H2164" s="179">
        <v>81.7</v>
      </c>
      <c r="I2164" s="180"/>
      <c r="J2164" s="181">
        <f>ROUND(I2164*H2164,2)</f>
        <v>0</v>
      </c>
      <c r="K2164" s="177" t="s">
        <v>28</v>
      </c>
      <c r="L2164" s="41"/>
      <c r="M2164" s="182" t="s">
        <v>28</v>
      </c>
      <c r="N2164" s="183" t="s">
        <v>45</v>
      </c>
      <c r="O2164" s="66"/>
      <c r="P2164" s="184">
        <f>O2164*H2164</f>
        <v>0</v>
      </c>
      <c r="Q2164" s="184">
        <v>1.7299999999999999E-2</v>
      </c>
      <c r="R2164" s="184">
        <f>Q2164*H2164</f>
        <v>1.4134100000000001</v>
      </c>
      <c r="S2164" s="184">
        <v>0</v>
      </c>
      <c r="T2164" s="185">
        <f>S2164*H2164</f>
        <v>0</v>
      </c>
      <c r="U2164" s="36"/>
      <c r="V2164" s="36"/>
      <c r="W2164" s="36"/>
      <c r="X2164" s="36"/>
      <c r="Y2164" s="36"/>
      <c r="Z2164" s="36"/>
      <c r="AA2164" s="36"/>
      <c r="AB2164" s="36"/>
      <c r="AC2164" s="36"/>
      <c r="AD2164" s="36"/>
      <c r="AE2164" s="36"/>
      <c r="AR2164" s="186" t="s">
        <v>214</v>
      </c>
      <c r="AT2164" s="186" t="s">
        <v>156</v>
      </c>
      <c r="AU2164" s="186" t="s">
        <v>84</v>
      </c>
      <c r="AY2164" s="19" t="s">
        <v>153</v>
      </c>
      <c r="BE2164" s="187">
        <f>IF(N2164="základní",J2164,0)</f>
        <v>0</v>
      </c>
      <c r="BF2164" s="187">
        <f>IF(N2164="snížená",J2164,0)</f>
        <v>0</v>
      </c>
      <c r="BG2164" s="187">
        <f>IF(N2164="zákl. přenesená",J2164,0)</f>
        <v>0</v>
      </c>
      <c r="BH2164" s="187">
        <f>IF(N2164="sníž. přenesená",J2164,0)</f>
        <v>0</v>
      </c>
      <c r="BI2164" s="187">
        <f>IF(N2164="nulová",J2164,0)</f>
        <v>0</v>
      </c>
      <c r="BJ2164" s="19" t="s">
        <v>82</v>
      </c>
      <c r="BK2164" s="187">
        <f>ROUND(I2164*H2164,2)</f>
        <v>0</v>
      </c>
      <c r="BL2164" s="19" t="s">
        <v>214</v>
      </c>
      <c r="BM2164" s="186" t="s">
        <v>10097</v>
      </c>
    </row>
    <row r="2165" spans="1:65" s="2" customFormat="1" ht="19.5" x14ac:dyDescent="0.2">
      <c r="A2165" s="36"/>
      <c r="B2165" s="37"/>
      <c r="C2165" s="38"/>
      <c r="D2165" s="188" t="s">
        <v>194</v>
      </c>
      <c r="E2165" s="38"/>
      <c r="F2165" s="189" t="s">
        <v>3344</v>
      </c>
      <c r="G2165" s="38"/>
      <c r="H2165" s="38"/>
      <c r="I2165" s="190"/>
      <c r="J2165" s="38"/>
      <c r="K2165" s="38"/>
      <c r="L2165" s="41"/>
      <c r="M2165" s="191"/>
      <c r="N2165" s="192"/>
      <c r="O2165" s="66"/>
      <c r="P2165" s="66"/>
      <c r="Q2165" s="66"/>
      <c r="R2165" s="66"/>
      <c r="S2165" s="66"/>
      <c r="T2165" s="67"/>
      <c r="U2165" s="36"/>
      <c r="V2165" s="36"/>
      <c r="W2165" s="36"/>
      <c r="X2165" s="36"/>
      <c r="Y2165" s="36"/>
      <c r="Z2165" s="36"/>
      <c r="AA2165" s="36"/>
      <c r="AB2165" s="36"/>
      <c r="AC2165" s="36"/>
      <c r="AD2165" s="36"/>
      <c r="AE2165" s="36"/>
      <c r="AT2165" s="19" t="s">
        <v>194</v>
      </c>
      <c r="AU2165" s="19" t="s">
        <v>84</v>
      </c>
    </row>
    <row r="2166" spans="1:65" s="15" customFormat="1" x14ac:dyDescent="0.2">
      <c r="B2166" s="224"/>
      <c r="C2166" s="225"/>
      <c r="D2166" s="188" t="s">
        <v>317</v>
      </c>
      <c r="E2166" s="226" t="s">
        <v>28</v>
      </c>
      <c r="F2166" s="227" t="s">
        <v>549</v>
      </c>
      <c r="G2166" s="225"/>
      <c r="H2166" s="226" t="s">
        <v>28</v>
      </c>
      <c r="I2166" s="228"/>
      <c r="J2166" s="225"/>
      <c r="K2166" s="225"/>
      <c r="L2166" s="229"/>
      <c r="M2166" s="230"/>
      <c r="N2166" s="231"/>
      <c r="O2166" s="231"/>
      <c r="P2166" s="231"/>
      <c r="Q2166" s="231"/>
      <c r="R2166" s="231"/>
      <c r="S2166" s="231"/>
      <c r="T2166" s="232"/>
      <c r="AT2166" s="233" t="s">
        <v>317</v>
      </c>
      <c r="AU2166" s="233" t="s">
        <v>84</v>
      </c>
      <c r="AV2166" s="15" t="s">
        <v>82</v>
      </c>
      <c r="AW2166" s="15" t="s">
        <v>35</v>
      </c>
      <c r="AX2166" s="15" t="s">
        <v>74</v>
      </c>
      <c r="AY2166" s="233" t="s">
        <v>153</v>
      </c>
    </row>
    <row r="2167" spans="1:65" s="13" customFormat="1" x14ac:dyDescent="0.2">
      <c r="B2167" s="197"/>
      <c r="C2167" s="198"/>
      <c r="D2167" s="188" t="s">
        <v>317</v>
      </c>
      <c r="E2167" s="199" t="s">
        <v>7737</v>
      </c>
      <c r="F2167" s="200" t="s">
        <v>10098</v>
      </c>
      <c r="G2167" s="198"/>
      <c r="H2167" s="201">
        <v>4.5999999999999996</v>
      </c>
      <c r="I2167" s="202"/>
      <c r="J2167" s="198"/>
      <c r="K2167" s="198"/>
      <c r="L2167" s="203"/>
      <c r="M2167" s="204"/>
      <c r="N2167" s="205"/>
      <c r="O2167" s="205"/>
      <c r="P2167" s="205"/>
      <c r="Q2167" s="205"/>
      <c r="R2167" s="205"/>
      <c r="S2167" s="205"/>
      <c r="T2167" s="206"/>
      <c r="AT2167" s="207" t="s">
        <v>317</v>
      </c>
      <c r="AU2167" s="207" t="s">
        <v>84</v>
      </c>
      <c r="AV2167" s="13" t="s">
        <v>84</v>
      </c>
      <c r="AW2167" s="13" t="s">
        <v>35</v>
      </c>
      <c r="AX2167" s="13" t="s">
        <v>74</v>
      </c>
      <c r="AY2167" s="207" t="s">
        <v>153</v>
      </c>
    </row>
    <row r="2168" spans="1:65" s="13" customFormat="1" x14ac:dyDescent="0.2">
      <c r="B2168" s="197"/>
      <c r="C2168" s="198"/>
      <c r="D2168" s="188" t="s">
        <v>317</v>
      </c>
      <c r="E2168" s="199" t="s">
        <v>7744</v>
      </c>
      <c r="F2168" s="200" t="s">
        <v>10099</v>
      </c>
      <c r="G2168" s="198"/>
      <c r="H2168" s="201">
        <v>10.3</v>
      </c>
      <c r="I2168" s="202"/>
      <c r="J2168" s="198"/>
      <c r="K2168" s="198"/>
      <c r="L2168" s="203"/>
      <c r="M2168" s="204"/>
      <c r="N2168" s="205"/>
      <c r="O2168" s="205"/>
      <c r="P2168" s="205"/>
      <c r="Q2168" s="205"/>
      <c r="R2168" s="205"/>
      <c r="S2168" s="205"/>
      <c r="T2168" s="206"/>
      <c r="AT2168" s="207" t="s">
        <v>317</v>
      </c>
      <c r="AU2168" s="207" t="s">
        <v>84</v>
      </c>
      <c r="AV2168" s="13" t="s">
        <v>84</v>
      </c>
      <c r="AW2168" s="13" t="s">
        <v>35</v>
      </c>
      <c r="AX2168" s="13" t="s">
        <v>74</v>
      </c>
      <c r="AY2168" s="207" t="s">
        <v>153</v>
      </c>
    </row>
    <row r="2169" spans="1:65" s="13" customFormat="1" x14ac:dyDescent="0.2">
      <c r="B2169" s="197"/>
      <c r="C2169" s="198"/>
      <c r="D2169" s="188" t="s">
        <v>317</v>
      </c>
      <c r="E2169" s="199" t="s">
        <v>7746</v>
      </c>
      <c r="F2169" s="200" t="s">
        <v>10100</v>
      </c>
      <c r="G2169" s="198"/>
      <c r="H2169" s="201">
        <v>38.299999999999997</v>
      </c>
      <c r="I2169" s="202"/>
      <c r="J2169" s="198"/>
      <c r="K2169" s="198"/>
      <c r="L2169" s="203"/>
      <c r="M2169" s="204"/>
      <c r="N2169" s="205"/>
      <c r="O2169" s="205"/>
      <c r="P2169" s="205"/>
      <c r="Q2169" s="205"/>
      <c r="R2169" s="205"/>
      <c r="S2169" s="205"/>
      <c r="T2169" s="206"/>
      <c r="AT2169" s="207" t="s">
        <v>317</v>
      </c>
      <c r="AU2169" s="207" t="s">
        <v>84</v>
      </c>
      <c r="AV2169" s="13" t="s">
        <v>84</v>
      </c>
      <c r="AW2169" s="13" t="s">
        <v>35</v>
      </c>
      <c r="AX2169" s="13" t="s">
        <v>74</v>
      </c>
      <c r="AY2169" s="207" t="s">
        <v>153</v>
      </c>
    </row>
    <row r="2170" spans="1:65" s="13" customFormat="1" x14ac:dyDescent="0.2">
      <c r="B2170" s="197"/>
      <c r="C2170" s="198"/>
      <c r="D2170" s="188" t="s">
        <v>317</v>
      </c>
      <c r="E2170" s="199" t="s">
        <v>7748</v>
      </c>
      <c r="F2170" s="200" t="s">
        <v>10101</v>
      </c>
      <c r="G2170" s="198"/>
      <c r="H2170" s="201">
        <v>21</v>
      </c>
      <c r="I2170" s="202"/>
      <c r="J2170" s="198"/>
      <c r="K2170" s="198"/>
      <c r="L2170" s="203"/>
      <c r="M2170" s="204"/>
      <c r="N2170" s="205"/>
      <c r="O2170" s="205"/>
      <c r="P2170" s="205"/>
      <c r="Q2170" s="205"/>
      <c r="R2170" s="205"/>
      <c r="S2170" s="205"/>
      <c r="T2170" s="206"/>
      <c r="AT2170" s="207" t="s">
        <v>317</v>
      </c>
      <c r="AU2170" s="207" t="s">
        <v>84</v>
      </c>
      <c r="AV2170" s="13" t="s">
        <v>84</v>
      </c>
      <c r="AW2170" s="13" t="s">
        <v>35</v>
      </c>
      <c r="AX2170" s="13" t="s">
        <v>74</v>
      </c>
      <c r="AY2170" s="207" t="s">
        <v>153</v>
      </c>
    </row>
    <row r="2171" spans="1:65" s="15" customFormat="1" x14ac:dyDescent="0.2">
      <c r="B2171" s="224"/>
      <c r="C2171" s="225"/>
      <c r="D2171" s="188" t="s">
        <v>317</v>
      </c>
      <c r="E2171" s="226" t="s">
        <v>28</v>
      </c>
      <c r="F2171" s="227" t="s">
        <v>3397</v>
      </c>
      <c r="G2171" s="225"/>
      <c r="H2171" s="226" t="s">
        <v>28</v>
      </c>
      <c r="I2171" s="228"/>
      <c r="J2171" s="225"/>
      <c r="K2171" s="225"/>
      <c r="L2171" s="229"/>
      <c r="M2171" s="230"/>
      <c r="N2171" s="231"/>
      <c r="O2171" s="231"/>
      <c r="P2171" s="231"/>
      <c r="Q2171" s="231"/>
      <c r="R2171" s="231"/>
      <c r="S2171" s="231"/>
      <c r="T2171" s="232"/>
      <c r="AT2171" s="233" t="s">
        <v>317</v>
      </c>
      <c r="AU2171" s="233" t="s">
        <v>84</v>
      </c>
      <c r="AV2171" s="15" t="s">
        <v>82</v>
      </c>
      <c r="AW2171" s="15" t="s">
        <v>35</v>
      </c>
      <c r="AX2171" s="15" t="s">
        <v>74</v>
      </c>
      <c r="AY2171" s="233" t="s">
        <v>153</v>
      </c>
    </row>
    <row r="2172" spans="1:65" s="13" customFormat="1" x14ac:dyDescent="0.2">
      <c r="B2172" s="197"/>
      <c r="C2172" s="198"/>
      <c r="D2172" s="188" t="s">
        <v>317</v>
      </c>
      <c r="E2172" s="199" t="s">
        <v>7780</v>
      </c>
      <c r="F2172" s="200" t="s">
        <v>10102</v>
      </c>
      <c r="G2172" s="198"/>
      <c r="H2172" s="201">
        <v>7.5</v>
      </c>
      <c r="I2172" s="202"/>
      <c r="J2172" s="198"/>
      <c r="K2172" s="198"/>
      <c r="L2172" s="203"/>
      <c r="M2172" s="204"/>
      <c r="N2172" s="205"/>
      <c r="O2172" s="205"/>
      <c r="P2172" s="205"/>
      <c r="Q2172" s="205"/>
      <c r="R2172" s="205"/>
      <c r="S2172" s="205"/>
      <c r="T2172" s="206"/>
      <c r="AT2172" s="207" t="s">
        <v>317</v>
      </c>
      <c r="AU2172" s="207" t="s">
        <v>84</v>
      </c>
      <c r="AV2172" s="13" t="s">
        <v>84</v>
      </c>
      <c r="AW2172" s="13" t="s">
        <v>35</v>
      </c>
      <c r="AX2172" s="13" t="s">
        <v>74</v>
      </c>
      <c r="AY2172" s="207" t="s">
        <v>153</v>
      </c>
    </row>
    <row r="2173" spans="1:65" s="14" customFormat="1" x14ac:dyDescent="0.2">
      <c r="B2173" s="208"/>
      <c r="C2173" s="209"/>
      <c r="D2173" s="188" t="s">
        <v>317</v>
      </c>
      <c r="E2173" s="210" t="s">
        <v>28</v>
      </c>
      <c r="F2173" s="211" t="s">
        <v>353</v>
      </c>
      <c r="G2173" s="209"/>
      <c r="H2173" s="212">
        <v>81.7</v>
      </c>
      <c r="I2173" s="213"/>
      <c r="J2173" s="209"/>
      <c r="K2173" s="209"/>
      <c r="L2173" s="214"/>
      <c r="M2173" s="215"/>
      <c r="N2173" s="216"/>
      <c r="O2173" s="216"/>
      <c r="P2173" s="216"/>
      <c r="Q2173" s="216"/>
      <c r="R2173" s="216"/>
      <c r="S2173" s="216"/>
      <c r="T2173" s="217"/>
      <c r="AT2173" s="218" t="s">
        <v>317</v>
      </c>
      <c r="AU2173" s="218" t="s">
        <v>84</v>
      </c>
      <c r="AV2173" s="14" t="s">
        <v>167</v>
      </c>
      <c r="AW2173" s="14" t="s">
        <v>35</v>
      </c>
      <c r="AX2173" s="14" t="s">
        <v>82</v>
      </c>
      <c r="AY2173" s="218" t="s">
        <v>153</v>
      </c>
    </row>
    <row r="2174" spans="1:65" s="2" customFormat="1" ht="24" x14ac:dyDescent="0.2">
      <c r="A2174" s="36"/>
      <c r="B2174" s="37"/>
      <c r="C2174" s="175" t="s">
        <v>10103</v>
      </c>
      <c r="D2174" s="175" t="s">
        <v>156</v>
      </c>
      <c r="E2174" s="176" t="s">
        <v>3385</v>
      </c>
      <c r="F2174" s="177" t="s">
        <v>3386</v>
      </c>
      <c r="G2174" s="178" t="s">
        <v>419</v>
      </c>
      <c r="H2174" s="219"/>
      <c r="I2174" s="180"/>
      <c r="J2174" s="181">
        <f>ROUND(I2174*H2174,2)</f>
        <v>0</v>
      </c>
      <c r="K2174" s="177" t="s">
        <v>315</v>
      </c>
      <c r="L2174" s="41"/>
      <c r="M2174" s="182" t="s">
        <v>28</v>
      </c>
      <c r="N2174" s="183" t="s">
        <v>45</v>
      </c>
      <c r="O2174" s="66"/>
      <c r="P2174" s="184">
        <f>O2174*H2174</f>
        <v>0</v>
      </c>
      <c r="Q2174" s="184">
        <v>0</v>
      </c>
      <c r="R2174" s="184">
        <f>Q2174*H2174</f>
        <v>0</v>
      </c>
      <c r="S2174" s="184">
        <v>0</v>
      </c>
      <c r="T2174" s="185">
        <f>S2174*H2174</f>
        <v>0</v>
      </c>
      <c r="U2174" s="36"/>
      <c r="V2174" s="36"/>
      <c r="W2174" s="36"/>
      <c r="X2174" s="36"/>
      <c r="Y2174" s="36"/>
      <c r="Z2174" s="36"/>
      <c r="AA2174" s="36"/>
      <c r="AB2174" s="36"/>
      <c r="AC2174" s="36"/>
      <c r="AD2174" s="36"/>
      <c r="AE2174" s="36"/>
      <c r="AR2174" s="186" t="s">
        <v>214</v>
      </c>
      <c r="AT2174" s="186" t="s">
        <v>156</v>
      </c>
      <c r="AU2174" s="186" t="s">
        <v>84</v>
      </c>
      <c r="AY2174" s="19" t="s">
        <v>153</v>
      </c>
      <c r="BE2174" s="187">
        <f>IF(N2174="základní",J2174,0)</f>
        <v>0</v>
      </c>
      <c r="BF2174" s="187">
        <f>IF(N2174="snížená",J2174,0)</f>
        <v>0</v>
      </c>
      <c r="BG2174" s="187">
        <f>IF(N2174="zákl. přenesená",J2174,0)</f>
        <v>0</v>
      </c>
      <c r="BH2174" s="187">
        <f>IF(N2174="sníž. přenesená",J2174,0)</f>
        <v>0</v>
      </c>
      <c r="BI2174" s="187">
        <f>IF(N2174="nulová",J2174,0)</f>
        <v>0</v>
      </c>
      <c r="BJ2174" s="19" t="s">
        <v>82</v>
      </c>
      <c r="BK2174" s="187">
        <f>ROUND(I2174*H2174,2)</f>
        <v>0</v>
      </c>
      <c r="BL2174" s="19" t="s">
        <v>214</v>
      </c>
      <c r="BM2174" s="186" t="s">
        <v>10104</v>
      </c>
    </row>
    <row r="2175" spans="1:65" s="12" customFormat="1" ht="22.9" customHeight="1" x14ac:dyDescent="0.2">
      <c r="B2175" s="159"/>
      <c r="C2175" s="160"/>
      <c r="D2175" s="161" t="s">
        <v>73</v>
      </c>
      <c r="E2175" s="173" t="s">
        <v>998</v>
      </c>
      <c r="F2175" s="173" t="s">
        <v>999</v>
      </c>
      <c r="G2175" s="160"/>
      <c r="H2175" s="160"/>
      <c r="I2175" s="163"/>
      <c r="J2175" s="174">
        <f>BK2175</f>
        <v>0</v>
      </c>
      <c r="K2175" s="160"/>
      <c r="L2175" s="165"/>
      <c r="M2175" s="166"/>
      <c r="N2175" s="167"/>
      <c r="O2175" s="167"/>
      <c r="P2175" s="168">
        <f>SUM(P2176:P2252)</f>
        <v>0</v>
      </c>
      <c r="Q2175" s="167"/>
      <c r="R2175" s="168">
        <f>SUM(R2176:R2252)</f>
        <v>0.15415660000000003</v>
      </c>
      <c r="S2175" s="167"/>
      <c r="T2175" s="169">
        <f>SUM(T2176:T2252)</f>
        <v>0</v>
      </c>
      <c r="AR2175" s="170" t="s">
        <v>84</v>
      </c>
      <c r="AT2175" s="171" t="s">
        <v>73</v>
      </c>
      <c r="AU2175" s="171" t="s">
        <v>82</v>
      </c>
      <c r="AY2175" s="170" t="s">
        <v>153</v>
      </c>
      <c r="BK2175" s="172">
        <f>SUM(BK2176:BK2252)</f>
        <v>0</v>
      </c>
    </row>
    <row r="2176" spans="1:65" s="2" customFormat="1" ht="24" x14ac:dyDescent="0.2">
      <c r="A2176" s="36"/>
      <c r="B2176" s="37"/>
      <c r="C2176" s="175" t="s">
        <v>10105</v>
      </c>
      <c r="D2176" s="175" t="s">
        <v>156</v>
      </c>
      <c r="E2176" s="176" t="s">
        <v>6703</v>
      </c>
      <c r="F2176" s="177" t="s">
        <v>6704</v>
      </c>
      <c r="G2176" s="178" t="s">
        <v>433</v>
      </c>
      <c r="H2176" s="179">
        <v>688.1</v>
      </c>
      <c r="I2176" s="180"/>
      <c r="J2176" s="181">
        <f>ROUND(I2176*H2176,2)</f>
        <v>0</v>
      </c>
      <c r="K2176" s="177" t="s">
        <v>28</v>
      </c>
      <c r="L2176" s="41"/>
      <c r="M2176" s="182" t="s">
        <v>28</v>
      </c>
      <c r="N2176" s="183" t="s">
        <v>45</v>
      </c>
      <c r="O2176" s="66"/>
      <c r="P2176" s="184">
        <f>O2176*H2176</f>
        <v>0</v>
      </c>
      <c r="Q2176" s="184">
        <v>3.0000000000000001E-5</v>
      </c>
      <c r="R2176" s="184">
        <f>Q2176*H2176</f>
        <v>2.0643000000000002E-2</v>
      </c>
      <c r="S2176" s="184">
        <v>0</v>
      </c>
      <c r="T2176" s="185">
        <f>S2176*H2176</f>
        <v>0</v>
      </c>
      <c r="U2176" s="36"/>
      <c r="V2176" s="36"/>
      <c r="W2176" s="36"/>
      <c r="X2176" s="36"/>
      <c r="Y2176" s="36"/>
      <c r="Z2176" s="36"/>
      <c r="AA2176" s="36"/>
      <c r="AB2176" s="36"/>
      <c r="AC2176" s="36"/>
      <c r="AD2176" s="36"/>
      <c r="AE2176" s="36"/>
      <c r="AR2176" s="186" t="s">
        <v>214</v>
      </c>
      <c r="AT2176" s="186" t="s">
        <v>156</v>
      </c>
      <c r="AU2176" s="186" t="s">
        <v>84</v>
      </c>
      <c r="AY2176" s="19" t="s">
        <v>153</v>
      </c>
      <c r="BE2176" s="187">
        <f>IF(N2176="základní",J2176,0)</f>
        <v>0</v>
      </c>
      <c r="BF2176" s="187">
        <f>IF(N2176="snížená",J2176,0)</f>
        <v>0</v>
      </c>
      <c r="BG2176" s="187">
        <f>IF(N2176="zákl. přenesená",J2176,0)</f>
        <v>0</v>
      </c>
      <c r="BH2176" s="187">
        <f>IF(N2176="sníž. přenesená",J2176,0)</f>
        <v>0</v>
      </c>
      <c r="BI2176" s="187">
        <f>IF(N2176="nulová",J2176,0)</f>
        <v>0</v>
      </c>
      <c r="BJ2176" s="19" t="s">
        <v>82</v>
      </c>
      <c r="BK2176" s="187">
        <f>ROUND(I2176*H2176,2)</f>
        <v>0</v>
      </c>
      <c r="BL2176" s="19" t="s">
        <v>214</v>
      </c>
      <c r="BM2176" s="186" t="s">
        <v>10106</v>
      </c>
    </row>
    <row r="2177" spans="1:65" s="2" customFormat="1" ht="39" x14ac:dyDescent="0.2">
      <c r="A2177" s="36"/>
      <c r="B2177" s="37"/>
      <c r="C2177" s="38"/>
      <c r="D2177" s="188" t="s">
        <v>194</v>
      </c>
      <c r="E2177" s="38"/>
      <c r="F2177" s="189" t="s">
        <v>10107</v>
      </c>
      <c r="G2177" s="38"/>
      <c r="H2177" s="38"/>
      <c r="I2177" s="190"/>
      <c r="J2177" s="38"/>
      <c r="K2177" s="38"/>
      <c r="L2177" s="41"/>
      <c r="M2177" s="191"/>
      <c r="N2177" s="192"/>
      <c r="O2177" s="66"/>
      <c r="P2177" s="66"/>
      <c r="Q2177" s="66"/>
      <c r="R2177" s="66"/>
      <c r="S2177" s="66"/>
      <c r="T2177" s="67"/>
      <c r="U2177" s="36"/>
      <c r="V2177" s="36"/>
      <c r="W2177" s="36"/>
      <c r="X2177" s="36"/>
      <c r="Y2177" s="36"/>
      <c r="Z2177" s="36"/>
      <c r="AA2177" s="36"/>
      <c r="AB2177" s="36"/>
      <c r="AC2177" s="36"/>
      <c r="AD2177" s="36"/>
      <c r="AE2177" s="36"/>
      <c r="AT2177" s="19" t="s">
        <v>194</v>
      </c>
      <c r="AU2177" s="19" t="s">
        <v>84</v>
      </c>
    </row>
    <row r="2178" spans="1:65" s="15" customFormat="1" x14ac:dyDescent="0.2">
      <c r="B2178" s="224"/>
      <c r="C2178" s="225"/>
      <c r="D2178" s="188" t="s">
        <v>317</v>
      </c>
      <c r="E2178" s="226" t="s">
        <v>28</v>
      </c>
      <c r="F2178" s="227" t="s">
        <v>549</v>
      </c>
      <c r="G2178" s="225"/>
      <c r="H2178" s="226" t="s">
        <v>28</v>
      </c>
      <c r="I2178" s="228"/>
      <c r="J2178" s="225"/>
      <c r="K2178" s="225"/>
      <c r="L2178" s="229"/>
      <c r="M2178" s="230"/>
      <c r="N2178" s="231"/>
      <c r="O2178" s="231"/>
      <c r="P2178" s="231"/>
      <c r="Q2178" s="231"/>
      <c r="R2178" s="231"/>
      <c r="S2178" s="231"/>
      <c r="T2178" s="232"/>
      <c r="AT2178" s="233" t="s">
        <v>317</v>
      </c>
      <c r="AU2178" s="233" t="s">
        <v>84</v>
      </c>
      <c r="AV2178" s="15" t="s">
        <v>82</v>
      </c>
      <c r="AW2178" s="15" t="s">
        <v>35</v>
      </c>
      <c r="AX2178" s="15" t="s">
        <v>74</v>
      </c>
      <c r="AY2178" s="233" t="s">
        <v>153</v>
      </c>
    </row>
    <row r="2179" spans="1:65" s="13" customFormat="1" x14ac:dyDescent="0.2">
      <c r="B2179" s="197"/>
      <c r="C2179" s="198"/>
      <c r="D2179" s="188" t="s">
        <v>317</v>
      </c>
      <c r="E2179" s="199" t="s">
        <v>7735</v>
      </c>
      <c r="F2179" s="200" t="s">
        <v>10108</v>
      </c>
      <c r="G2179" s="198"/>
      <c r="H2179" s="201">
        <v>59.2</v>
      </c>
      <c r="I2179" s="202"/>
      <c r="J2179" s="198"/>
      <c r="K2179" s="198"/>
      <c r="L2179" s="203"/>
      <c r="M2179" s="204"/>
      <c r="N2179" s="205"/>
      <c r="O2179" s="205"/>
      <c r="P2179" s="205"/>
      <c r="Q2179" s="205"/>
      <c r="R2179" s="205"/>
      <c r="S2179" s="205"/>
      <c r="T2179" s="206"/>
      <c r="AT2179" s="207" t="s">
        <v>317</v>
      </c>
      <c r="AU2179" s="207" t="s">
        <v>84</v>
      </c>
      <c r="AV2179" s="13" t="s">
        <v>84</v>
      </c>
      <c r="AW2179" s="13" t="s">
        <v>35</v>
      </c>
      <c r="AX2179" s="13" t="s">
        <v>74</v>
      </c>
      <c r="AY2179" s="207" t="s">
        <v>153</v>
      </c>
    </row>
    <row r="2180" spans="1:65" s="13" customFormat="1" x14ac:dyDescent="0.2">
      <c r="B2180" s="197"/>
      <c r="C2180" s="198"/>
      <c r="D2180" s="188" t="s">
        <v>317</v>
      </c>
      <c r="E2180" s="199" t="s">
        <v>7739</v>
      </c>
      <c r="F2180" s="200" t="s">
        <v>10109</v>
      </c>
      <c r="G2180" s="198"/>
      <c r="H2180" s="201">
        <v>110.5</v>
      </c>
      <c r="I2180" s="202"/>
      <c r="J2180" s="198"/>
      <c r="K2180" s="198"/>
      <c r="L2180" s="203"/>
      <c r="M2180" s="204"/>
      <c r="N2180" s="205"/>
      <c r="O2180" s="205"/>
      <c r="P2180" s="205"/>
      <c r="Q2180" s="205"/>
      <c r="R2180" s="205"/>
      <c r="S2180" s="205"/>
      <c r="T2180" s="206"/>
      <c r="AT2180" s="207" t="s">
        <v>317</v>
      </c>
      <c r="AU2180" s="207" t="s">
        <v>84</v>
      </c>
      <c r="AV2180" s="13" t="s">
        <v>84</v>
      </c>
      <c r="AW2180" s="13" t="s">
        <v>35</v>
      </c>
      <c r="AX2180" s="13" t="s">
        <v>74</v>
      </c>
      <c r="AY2180" s="207" t="s">
        <v>153</v>
      </c>
    </row>
    <row r="2181" spans="1:65" s="13" customFormat="1" x14ac:dyDescent="0.2">
      <c r="B2181" s="197"/>
      <c r="C2181" s="198"/>
      <c r="D2181" s="188" t="s">
        <v>317</v>
      </c>
      <c r="E2181" s="199" t="s">
        <v>7742</v>
      </c>
      <c r="F2181" s="200" t="s">
        <v>10110</v>
      </c>
      <c r="G2181" s="198"/>
      <c r="H2181" s="201">
        <v>12.6</v>
      </c>
      <c r="I2181" s="202"/>
      <c r="J2181" s="198"/>
      <c r="K2181" s="198"/>
      <c r="L2181" s="203"/>
      <c r="M2181" s="204"/>
      <c r="N2181" s="205"/>
      <c r="O2181" s="205"/>
      <c r="P2181" s="205"/>
      <c r="Q2181" s="205"/>
      <c r="R2181" s="205"/>
      <c r="S2181" s="205"/>
      <c r="T2181" s="206"/>
      <c r="AT2181" s="207" t="s">
        <v>317</v>
      </c>
      <c r="AU2181" s="207" t="s">
        <v>84</v>
      </c>
      <c r="AV2181" s="13" t="s">
        <v>84</v>
      </c>
      <c r="AW2181" s="13" t="s">
        <v>35</v>
      </c>
      <c r="AX2181" s="13" t="s">
        <v>74</v>
      </c>
      <c r="AY2181" s="207" t="s">
        <v>153</v>
      </c>
    </row>
    <row r="2182" spans="1:65" s="15" customFormat="1" x14ac:dyDescent="0.2">
      <c r="B2182" s="224"/>
      <c r="C2182" s="225"/>
      <c r="D2182" s="188" t="s">
        <v>317</v>
      </c>
      <c r="E2182" s="226" t="s">
        <v>28</v>
      </c>
      <c r="F2182" s="227" t="s">
        <v>531</v>
      </c>
      <c r="G2182" s="225"/>
      <c r="H2182" s="226" t="s">
        <v>28</v>
      </c>
      <c r="I2182" s="228"/>
      <c r="J2182" s="225"/>
      <c r="K2182" s="225"/>
      <c r="L2182" s="229"/>
      <c r="M2182" s="230"/>
      <c r="N2182" s="231"/>
      <c r="O2182" s="231"/>
      <c r="P2182" s="231"/>
      <c r="Q2182" s="231"/>
      <c r="R2182" s="231"/>
      <c r="S2182" s="231"/>
      <c r="T2182" s="232"/>
      <c r="AT2182" s="233" t="s">
        <v>317</v>
      </c>
      <c r="AU2182" s="233" t="s">
        <v>84</v>
      </c>
      <c r="AV2182" s="15" t="s">
        <v>82</v>
      </c>
      <c r="AW2182" s="15" t="s">
        <v>35</v>
      </c>
      <c r="AX2182" s="15" t="s">
        <v>74</v>
      </c>
      <c r="AY2182" s="233" t="s">
        <v>153</v>
      </c>
    </row>
    <row r="2183" spans="1:65" s="13" customFormat="1" x14ac:dyDescent="0.2">
      <c r="B2183" s="197"/>
      <c r="C2183" s="198"/>
      <c r="D2183" s="188" t="s">
        <v>317</v>
      </c>
      <c r="E2183" s="199" t="s">
        <v>7756</v>
      </c>
      <c r="F2183" s="200" t="s">
        <v>10111</v>
      </c>
      <c r="G2183" s="198"/>
      <c r="H2183" s="201">
        <v>373.3</v>
      </c>
      <c r="I2183" s="202"/>
      <c r="J2183" s="198"/>
      <c r="K2183" s="198"/>
      <c r="L2183" s="203"/>
      <c r="M2183" s="204"/>
      <c r="N2183" s="205"/>
      <c r="O2183" s="205"/>
      <c r="P2183" s="205"/>
      <c r="Q2183" s="205"/>
      <c r="R2183" s="205"/>
      <c r="S2183" s="205"/>
      <c r="T2183" s="206"/>
      <c r="AT2183" s="207" t="s">
        <v>317</v>
      </c>
      <c r="AU2183" s="207" t="s">
        <v>84</v>
      </c>
      <c r="AV2183" s="13" t="s">
        <v>84</v>
      </c>
      <c r="AW2183" s="13" t="s">
        <v>35</v>
      </c>
      <c r="AX2183" s="13" t="s">
        <v>74</v>
      </c>
      <c r="AY2183" s="207" t="s">
        <v>153</v>
      </c>
    </row>
    <row r="2184" spans="1:65" s="15" customFormat="1" x14ac:dyDescent="0.2">
      <c r="B2184" s="224"/>
      <c r="C2184" s="225"/>
      <c r="D2184" s="188" t="s">
        <v>317</v>
      </c>
      <c r="E2184" s="226" t="s">
        <v>28</v>
      </c>
      <c r="F2184" s="227" t="s">
        <v>534</v>
      </c>
      <c r="G2184" s="225"/>
      <c r="H2184" s="226" t="s">
        <v>28</v>
      </c>
      <c r="I2184" s="228"/>
      <c r="J2184" s="225"/>
      <c r="K2184" s="225"/>
      <c r="L2184" s="229"/>
      <c r="M2184" s="230"/>
      <c r="N2184" s="231"/>
      <c r="O2184" s="231"/>
      <c r="P2184" s="231"/>
      <c r="Q2184" s="231"/>
      <c r="R2184" s="231"/>
      <c r="S2184" s="231"/>
      <c r="T2184" s="232"/>
      <c r="AT2184" s="233" t="s">
        <v>317</v>
      </c>
      <c r="AU2184" s="233" t="s">
        <v>84</v>
      </c>
      <c r="AV2184" s="15" t="s">
        <v>82</v>
      </c>
      <c r="AW2184" s="15" t="s">
        <v>35</v>
      </c>
      <c r="AX2184" s="15" t="s">
        <v>74</v>
      </c>
      <c r="AY2184" s="233" t="s">
        <v>153</v>
      </c>
    </row>
    <row r="2185" spans="1:65" s="13" customFormat="1" x14ac:dyDescent="0.2">
      <c r="B2185" s="197"/>
      <c r="C2185" s="198"/>
      <c r="D2185" s="188" t="s">
        <v>317</v>
      </c>
      <c r="E2185" s="199" t="s">
        <v>7764</v>
      </c>
      <c r="F2185" s="200" t="s">
        <v>10112</v>
      </c>
      <c r="G2185" s="198"/>
      <c r="H2185" s="201">
        <v>59.7</v>
      </c>
      <c r="I2185" s="202"/>
      <c r="J2185" s="198"/>
      <c r="K2185" s="198"/>
      <c r="L2185" s="203"/>
      <c r="M2185" s="204"/>
      <c r="N2185" s="205"/>
      <c r="O2185" s="205"/>
      <c r="P2185" s="205"/>
      <c r="Q2185" s="205"/>
      <c r="R2185" s="205"/>
      <c r="S2185" s="205"/>
      <c r="T2185" s="206"/>
      <c r="AT2185" s="207" t="s">
        <v>317</v>
      </c>
      <c r="AU2185" s="207" t="s">
        <v>84</v>
      </c>
      <c r="AV2185" s="13" t="s">
        <v>84</v>
      </c>
      <c r="AW2185" s="13" t="s">
        <v>35</v>
      </c>
      <c r="AX2185" s="13" t="s">
        <v>74</v>
      </c>
      <c r="AY2185" s="207" t="s">
        <v>153</v>
      </c>
    </row>
    <row r="2186" spans="1:65" s="15" customFormat="1" x14ac:dyDescent="0.2">
      <c r="B2186" s="224"/>
      <c r="C2186" s="225"/>
      <c r="D2186" s="188" t="s">
        <v>317</v>
      </c>
      <c r="E2186" s="226" t="s">
        <v>28</v>
      </c>
      <c r="F2186" s="227" t="s">
        <v>536</v>
      </c>
      <c r="G2186" s="225"/>
      <c r="H2186" s="226" t="s">
        <v>28</v>
      </c>
      <c r="I2186" s="228"/>
      <c r="J2186" s="225"/>
      <c r="K2186" s="225"/>
      <c r="L2186" s="229"/>
      <c r="M2186" s="230"/>
      <c r="N2186" s="231"/>
      <c r="O2186" s="231"/>
      <c r="P2186" s="231"/>
      <c r="Q2186" s="231"/>
      <c r="R2186" s="231"/>
      <c r="S2186" s="231"/>
      <c r="T2186" s="232"/>
      <c r="AT2186" s="233" t="s">
        <v>317</v>
      </c>
      <c r="AU2186" s="233" t="s">
        <v>84</v>
      </c>
      <c r="AV2186" s="15" t="s">
        <v>82</v>
      </c>
      <c r="AW2186" s="15" t="s">
        <v>35</v>
      </c>
      <c r="AX2186" s="15" t="s">
        <v>74</v>
      </c>
      <c r="AY2186" s="233" t="s">
        <v>153</v>
      </c>
    </row>
    <row r="2187" spans="1:65" s="13" customFormat="1" x14ac:dyDescent="0.2">
      <c r="B2187" s="197"/>
      <c r="C2187" s="198"/>
      <c r="D2187" s="188" t="s">
        <v>317</v>
      </c>
      <c r="E2187" s="199" t="s">
        <v>7773</v>
      </c>
      <c r="F2187" s="200" t="s">
        <v>10113</v>
      </c>
      <c r="G2187" s="198"/>
      <c r="H2187" s="201">
        <v>24.4</v>
      </c>
      <c r="I2187" s="202"/>
      <c r="J2187" s="198"/>
      <c r="K2187" s="198"/>
      <c r="L2187" s="203"/>
      <c r="M2187" s="204"/>
      <c r="N2187" s="205"/>
      <c r="O2187" s="205"/>
      <c r="P2187" s="205"/>
      <c r="Q2187" s="205"/>
      <c r="R2187" s="205"/>
      <c r="S2187" s="205"/>
      <c r="T2187" s="206"/>
      <c r="AT2187" s="207" t="s">
        <v>317</v>
      </c>
      <c r="AU2187" s="207" t="s">
        <v>84</v>
      </c>
      <c r="AV2187" s="13" t="s">
        <v>84</v>
      </c>
      <c r="AW2187" s="13" t="s">
        <v>35</v>
      </c>
      <c r="AX2187" s="13" t="s">
        <v>74</v>
      </c>
      <c r="AY2187" s="207" t="s">
        <v>153</v>
      </c>
    </row>
    <row r="2188" spans="1:65" s="13" customFormat="1" x14ac:dyDescent="0.2">
      <c r="B2188" s="197"/>
      <c r="C2188" s="198"/>
      <c r="D2188" s="188" t="s">
        <v>317</v>
      </c>
      <c r="E2188" s="199" t="s">
        <v>7775</v>
      </c>
      <c r="F2188" s="200" t="s">
        <v>10114</v>
      </c>
      <c r="G2188" s="198"/>
      <c r="H2188" s="201">
        <v>48.4</v>
      </c>
      <c r="I2188" s="202"/>
      <c r="J2188" s="198"/>
      <c r="K2188" s="198"/>
      <c r="L2188" s="203"/>
      <c r="M2188" s="204"/>
      <c r="N2188" s="205"/>
      <c r="O2188" s="205"/>
      <c r="P2188" s="205"/>
      <c r="Q2188" s="205"/>
      <c r="R2188" s="205"/>
      <c r="S2188" s="205"/>
      <c r="T2188" s="206"/>
      <c r="AT2188" s="207" t="s">
        <v>317</v>
      </c>
      <c r="AU2188" s="207" t="s">
        <v>84</v>
      </c>
      <c r="AV2188" s="13" t="s">
        <v>84</v>
      </c>
      <c r="AW2188" s="13" t="s">
        <v>35</v>
      </c>
      <c r="AX2188" s="13" t="s">
        <v>74</v>
      </c>
      <c r="AY2188" s="207" t="s">
        <v>153</v>
      </c>
    </row>
    <row r="2189" spans="1:65" s="14" customFormat="1" x14ac:dyDescent="0.2">
      <c r="B2189" s="208"/>
      <c r="C2189" s="209"/>
      <c r="D2189" s="188" t="s">
        <v>317</v>
      </c>
      <c r="E2189" s="210" t="s">
        <v>28</v>
      </c>
      <c r="F2189" s="211" t="s">
        <v>353</v>
      </c>
      <c r="G2189" s="209"/>
      <c r="H2189" s="212">
        <v>688.1</v>
      </c>
      <c r="I2189" s="213"/>
      <c r="J2189" s="209"/>
      <c r="K2189" s="209"/>
      <c r="L2189" s="214"/>
      <c r="M2189" s="215"/>
      <c r="N2189" s="216"/>
      <c r="O2189" s="216"/>
      <c r="P2189" s="216"/>
      <c r="Q2189" s="216"/>
      <c r="R2189" s="216"/>
      <c r="S2189" s="216"/>
      <c r="T2189" s="217"/>
      <c r="AT2189" s="218" t="s">
        <v>317</v>
      </c>
      <c r="AU2189" s="218" t="s">
        <v>84</v>
      </c>
      <c r="AV2189" s="14" t="s">
        <v>167</v>
      </c>
      <c r="AW2189" s="14" t="s">
        <v>35</v>
      </c>
      <c r="AX2189" s="14" t="s">
        <v>82</v>
      </c>
      <c r="AY2189" s="218" t="s">
        <v>153</v>
      </c>
    </row>
    <row r="2190" spans="1:65" s="2" customFormat="1" ht="24" x14ac:dyDescent="0.2">
      <c r="A2190" s="36"/>
      <c r="B2190" s="37"/>
      <c r="C2190" s="175" t="s">
        <v>10115</v>
      </c>
      <c r="D2190" s="175" t="s">
        <v>156</v>
      </c>
      <c r="E2190" s="176" t="s">
        <v>10116</v>
      </c>
      <c r="F2190" s="177" t="s">
        <v>10117</v>
      </c>
      <c r="G2190" s="178" t="s">
        <v>433</v>
      </c>
      <c r="H2190" s="179">
        <v>247.9</v>
      </c>
      <c r="I2190" s="180"/>
      <c r="J2190" s="181">
        <f>ROUND(I2190*H2190,2)</f>
        <v>0</v>
      </c>
      <c r="K2190" s="177" t="s">
        <v>28</v>
      </c>
      <c r="L2190" s="41"/>
      <c r="M2190" s="182" t="s">
        <v>28</v>
      </c>
      <c r="N2190" s="183" t="s">
        <v>45</v>
      </c>
      <c r="O2190" s="66"/>
      <c r="P2190" s="184">
        <f>O2190*H2190</f>
        <v>0</v>
      </c>
      <c r="Q2190" s="184">
        <v>3.0000000000000001E-5</v>
      </c>
      <c r="R2190" s="184">
        <f>Q2190*H2190</f>
        <v>7.437E-3</v>
      </c>
      <c r="S2190" s="184">
        <v>0</v>
      </c>
      <c r="T2190" s="185">
        <f>S2190*H2190</f>
        <v>0</v>
      </c>
      <c r="U2190" s="36"/>
      <c r="V2190" s="36"/>
      <c r="W2190" s="36"/>
      <c r="X2190" s="36"/>
      <c r="Y2190" s="36"/>
      <c r="Z2190" s="36"/>
      <c r="AA2190" s="36"/>
      <c r="AB2190" s="36"/>
      <c r="AC2190" s="36"/>
      <c r="AD2190" s="36"/>
      <c r="AE2190" s="36"/>
      <c r="AR2190" s="186" t="s">
        <v>214</v>
      </c>
      <c r="AT2190" s="186" t="s">
        <v>156</v>
      </c>
      <c r="AU2190" s="186" t="s">
        <v>84</v>
      </c>
      <c r="AY2190" s="19" t="s">
        <v>153</v>
      </c>
      <c r="BE2190" s="187">
        <f>IF(N2190="základní",J2190,0)</f>
        <v>0</v>
      </c>
      <c r="BF2190" s="187">
        <f>IF(N2190="snížená",J2190,0)</f>
        <v>0</v>
      </c>
      <c r="BG2190" s="187">
        <f>IF(N2190="zákl. přenesená",J2190,0)</f>
        <v>0</v>
      </c>
      <c r="BH2190" s="187">
        <f>IF(N2190="sníž. přenesená",J2190,0)</f>
        <v>0</v>
      </c>
      <c r="BI2190" s="187">
        <f>IF(N2190="nulová",J2190,0)</f>
        <v>0</v>
      </c>
      <c r="BJ2190" s="19" t="s">
        <v>82</v>
      </c>
      <c r="BK2190" s="187">
        <f>ROUND(I2190*H2190,2)</f>
        <v>0</v>
      </c>
      <c r="BL2190" s="19" t="s">
        <v>214</v>
      </c>
      <c r="BM2190" s="186" t="s">
        <v>10118</v>
      </c>
    </row>
    <row r="2191" spans="1:65" s="2" customFormat="1" ht="29.25" x14ac:dyDescent="0.2">
      <c r="A2191" s="36"/>
      <c r="B2191" s="37"/>
      <c r="C2191" s="38"/>
      <c r="D2191" s="188" t="s">
        <v>194</v>
      </c>
      <c r="E2191" s="38"/>
      <c r="F2191" s="189" t="s">
        <v>10119</v>
      </c>
      <c r="G2191" s="38"/>
      <c r="H2191" s="38"/>
      <c r="I2191" s="190"/>
      <c r="J2191" s="38"/>
      <c r="K2191" s="38"/>
      <c r="L2191" s="41"/>
      <c r="M2191" s="191"/>
      <c r="N2191" s="192"/>
      <c r="O2191" s="66"/>
      <c r="P2191" s="66"/>
      <c r="Q2191" s="66"/>
      <c r="R2191" s="66"/>
      <c r="S2191" s="66"/>
      <c r="T2191" s="67"/>
      <c r="U2191" s="36"/>
      <c r="V2191" s="36"/>
      <c r="W2191" s="36"/>
      <c r="X2191" s="36"/>
      <c r="Y2191" s="36"/>
      <c r="Z2191" s="36"/>
      <c r="AA2191" s="36"/>
      <c r="AB2191" s="36"/>
      <c r="AC2191" s="36"/>
      <c r="AD2191" s="36"/>
      <c r="AE2191" s="36"/>
      <c r="AT2191" s="19" t="s">
        <v>194</v>
      </c>
      <c r="AU2191" s="19" t="s">
        <v>84</v>
      </c>
    </row>
    <row r="2192" spans="1:65" s="15" customFormat="1" x14ac:dyDescent="0.2">
      <c r="B2192" s="224"/>
      <c r="C2192" s="225"/>
      <c r="D2192" s="188" t="s">
        <v>317</v>
      </c>
      <c r="E2192" s="226" t="s">
        <v>28</v>
      </c>
      <c r="F2192" s="227" t="s">
        <v>534</v>
      </c>
      <c r="G2192" s="225"/>
      <c r="H2192" s="226" t="s">
        <v>28</v>
      </c>
      <c r="I2192" s="228"/>
      <c r="J2192" s="225"/>
      <c r="K2192" s="225"/>
      <c r="L2192" s="229"/>
      <c r="M2192" s="230"/>
      <c r="N2192" s="231"/>
      <c r="O2192" s="231"/>
      <c r="P2192" s="231"/>
      <c r="Q2192" s="231"/>
      <c r="R2192" s="231"/>
      <c r="S2192" s="231"/>
      <c r="T2192" s="232"/>
      <c r="AT2192" s="233" t="s">
        <v>317</v>
      </c>
      <c r="AU2192" s="233" t="s">
        <v>84</v>
      </c>
      <c r="AV2192" s="15" t="s">
        <v>82</v>
      </c>
      <c r="AW2192" s="15" t="s">
        <v>35</v>
      </c>
      <c r="AX2192" s="15" t="s">
        <v>74</v>
      </c>
      <c r="AY2192" s="233" t="s">
        <v>153</v>
      </c>
    </row>
    <row r="2193" spans="1:65" s="13" customFormat="1" x14ac:dyDescent="0.2">
      <c r="B2193" s="197"/>
      <c r="C2193" s="198"/>
      <c r="D2193" s="188" t="s">
        <v>317</v>
      </c>
      <c r="E2193" s="199" t="s">
        <v>7762</v>
      </c>
      <c r="F2193" s="200" t="s">
        <v>10120</v>
      </c>
      <c r="G2193" s="198"/>
      <c r="H2193" s="201">
        <v>309.39999999999998</v>
      </c>
      <c r="I2193" s="202"/>
      <c r="J2193" s="198"/>
      <c r="K2193" s="198"/>
      <c r="L2193" s="203"/>
      <c r="M2193" s="204"/>
      <c r="N2193" s="205"/>
      <c r="O2193" s="205"/>
      <c r="P2193" s="205"/>
      <c r="Q2193" s="205"/>
      <c r="R2193" s="205"/>
      <c r="S2193" s="205"/>
      <c r="T2193" s="206"/>
      <c r="AT2193" s="207" t="s">
        <v>317</v>
      </c>
      <c r="AU2193" s="207" t="s">
        <v>84</v>
      </c>
      <c r="AV2193" s="13" t="s">
        <v>84</v>
      </c>
      <c r="AW2193" s="13" t="s">
        <v>35</v>
      </c>
      <c r="AX2193" s="13" t="s">
        <v>74</v>
      </c>
      <c r="AY2193" s="207" t="s">
        <v>153</v>
      </c>
    </row>
    <row r="2194" spans="1:65" s="13" customFormat="1" x14ac:dyDescent="0.2">
      <c r="B2194" s="197"/>
      <c r="C2194" s="198"/>
      <c r="D2194" s="188" t="s">
        <v>317</v>
      </c>
      <c r="E2194" s="199" t="s">
        <v>7766</v>
      </c>
      <c r="F2194" s="200" t="s">
        <v>10121</v>
      </c>
      <c r="G2194" s="198"/>
      <c r="H2194" s="201">
        <v>9</v>
      </c>
      <c r="I2194" s="202"/>
      <c r="J2194" s="198"/>
      <c r="K2194" s="198"/>
      <c r="L2194" s="203"/>
      <c r="M2194" s="204"/>
      <c r="N2194" s="205"/>
      <c r="O2194" s="205"/>
      <c r="P2194" s="205"/>
      <c r="Q2194" s="205"/>
      <c r="R2194" s="205"/>
      <c r="S2194" s="205"/>
      <c r="T2194" s="206"/>
      <c r="AT2194" s="207" t="s">
        <v>317</v>
      </c>
      <c r="AU2194" s="207" t="s">
        <v>84</v>
      </c>
      <c r="AV2194" s="13" t="s">
        <v>84</v>
      </c>
      <c r="AW2194" s="13" t="s">
        <v>35</v>
      </c>
      <c r="AX2194" s="13" t="s">
        <v>74</v>
      </c>
      <c r="AY2194" s="207" t="s">
        <v>153</v>
      </c>
    </row>
    <row r="2195" spans="1:65" s="13" customFormat="1" x14ac:dyDescent="0.2">
      <c r="B2195" s="197"/>
      <c r="C2195" s="198"/>
      <c r="D2195" s="188" t="s">
        <v>317</v>
      </c>
      <c r="E2195" s="199" t="s">
        <v>28</v>
      </c>
      <c r="F2195" s="200" t="s">
        <v>10122</v>
      </c>
      <c r="G2195" s="198"/>
      <c r="H2195" s="201">
        <v>-70.5</v>
      </c>
      <c r="I2195" s="202"/>
      <c r="J2195" s="198"/>
      <c r="K2195" s="198"/>
      <c r="L2195" s="203"/>
      <c r="M2195" s="204"/>
      <c r="N2195" s="205"/>
      <c r="O2195" s="205"/>
      <c r="P2195" s="205"/>
      <c r="Q2195" s="205"/>
      <c r="R2195" s="205"/>
      <c r="S2195" s="205"/>
      <c r="T2195" s="206"/>
      <c r="AT2195" s="207" t="s">
        <v>317</v>
      </c>
      <c r="AU2195" s="207" t="s">
        <v>84</v>
      </c>
      <c r="AV2195" s="13" t="s">
        <v>84</v>
      </c>
      <c r="AW2195" s="13" t="s">
        <v>35</v>
      </c>
      <c r="AX2195" s="13" t="s">
        <v>74</v>
      </c>
      <c r="AY2195" s="207" t="s">
        <v>153</v>
      </c>
    </row>
    <row r="2196" spans="1:65" s="14" customFormat="1" x14ac:dyDescent="0.2">
      <c r="B2196" s="208"/>
      <c r="C2196" s="209"/>
      <c r="D2196" s="188" t="s">
        <v>317</v>
      </c>
      <c r="E2196" s="210" t="s">
        <v>28</v>
      </c>
      <c r="F2196" s="211" t="s">
        <v>353</v>
      </c>
      <c r="G2196" s="209"/>
      <c r="H2196" s="212">
        <v>247.89999999999998</v>
      </c>
      <c r="I2196" s="213"/>
      <c r="J2196" s="209"/>
      <c r="K2196" s="209"/>
      <c r="L2196" s="214"/>
      <c r="M2196" s="215"/>
      <c r="N2196" s="216"/>
      <c r="O2196" s="216"/>
      <c r="P2196" s="216"/>
      <c r="Q2196" s="216"/>
      <c r="R2196" s="216"/>
      <c r="S2196" s="216"/>
      <c r="T2196" s="217"/>
      <c r="AT2196" s="218" t="s">
        <v>317</v>
      </c>
      <c r="AU2196" s="218" t="s">
        <v>84</v>
      </c>
      <c r="AV2196" s="14" t="s">
        <v>167</v>
      </c>
      <c r="AW2196" s="14" t="s">
        <v>35</v>
      </c>
      <c r="AX2196" s="14" t="s">
        <v>82</v>
      </c>
      <c r="AY2196" s="218" t="s">
        <v>153</v>
      </c>
    </row>
    <row r="2197" spans="1:65" s="2" customFormat="1" ht="24" x14ac:dyDescent="0.2">
      <c r="A2197" s="36"/>
      <c r="B2197" s="37"/>
      <c r="C2197" s="175" t="s">
        <v>10123</v>
      </c>
      <c r="D2197" s="175" t="s">
        <v>156</v>
      </c>
      <c r="E2197" s="176" t="s">
        <v>10124</v>
      </c>
      <c r="F2197" s="177" t="s">
        <v>10125</v>
      </c>
      <c r="G2197" s="178" t="s">
        <v>433</v>
      </c>
      <c r="H2197" s="179">
        <v>70.5</v>
      </c>
      <c r="I2197" s="180"/>
      <c r="J2197" s="181">
        <f>ROUND(I2197*H2197,2)</f>
        <v>0</v>
      </c>
      <c r="K2197" s="177" t="s">
        <v>28</v>
      </c>
      <c r="L2197" s="41"/>
      <c r="M2197" s="182" t="s">
        <v>28</v>
      </c>
      <c r="N2197" s="183" t="s">
        <v>45</v>
      </c>
      <c r="O2197" s="66"/>
      <c r="P2197" s="184">
        <f>O2197*H2197</f>
        <v>0</v>
      </c>
      <c r="Q2197" s="184">
        <v>3.0000000000000001E-5</v>
      </c>
      <c r="R2197" s="184">
        <f>Q2197*H2197</f>
        <v>2.1150000000000001E-3</v>
      </c>
      <c r="S2197" s="184">
        <v>0</v>
      </c>
      <c r="T2197" s="185">
        <f>S2197*H2197</f>
        <v>0</v>
      </c>
      <c r="U2197" s="36"/>
      <c r="V2197" s="36"/>
      <c r="W2197" s="36"/>
      <c r="X2197" s="36"/>
      <c r="Y2197" s="36"/>
      <c r="Z2197" s="36"/>
      <c r="AA2197" s="36"/>
      <c r="AB2197" s="36"/>
      <c r="AC2197" s="36"/>
      <c r="AD2197" s="36"/>
      <c r="AE2197" s="36"/>
      <c r="AR2197" s="186" t="s">
        <v>214</v>
      </c>
      <c r="AT2197" s="186" t="s">
        <v>156</v>
      </c>
      <c r="AU2197" s="186" t="s">
        <v>84</v>
      </c>
      <c r="AY2197" s="19" t="s">
        <v>153</v>
      </c>
      <c r="BE2197" s="187">
        <f>IF(N2197="základní",J2197,0)</f>
        <v>0</v>
      </c>
      <c r="BF2197" s="187">
        <f>IF(N2197="snížená",J2197,0)</f>
        <v>0</v>
      </c>
      <c r="BG2197" s="187">
        <f>IF(N2197="zákl. přenesená",J2197,0)</f>
        <v>0</v>
      </c>
      <c r="BH2197" s="187">
        <f>IF(N2197="sníž. přenesená",J2197,0)</f>
        <v>0</v>
      </c>
      <c r="BI2197" s="187">
        <f>IF(N2197="nulová",J2197,0)</f>
        <v>0</v>
      </c>
      <c r="BJ2197" s="19" t="s">
        <v>82</v>
      </c>
      <c r="BK2197" s="187">
        <f>ROUND(I2197*H2197,2)</f>
        <v>0</v>
      </c>
      <c r="BL2197" s="19" t="s">
        <v>214</v>
      </c>
      <c r="BM2197" s="186" t="s">
        <v>10126</v>
      </c>
    </row>
    <row r="2198" spans="1:65" s="2" customFormat="1" ht="29.25" x14ac:dyDescent="0.2">
      <c r="A2198" s="36"/>
      <c r="B2198" s="37"/>
      <c r="C2198" s="38"/>
      <c r="D2198" s="188" t="s">
        <v>194</v>
      </c>
      <c r="E2198" s="38"/>
      <c r="F2198" s="189" t="s">
        <v>10119</v>
      </c>
      <c r="G2198" s="38"/>
      <c r="H2198" s="38"/>
      <c r="I2198" s="190"/>
      <c r="J2198" s="38"/>
      <c r="K2198" s="38"/>
      <c r="L2198" s="41"/>
      <c r="M2198" s="191"/>
      <c r="N2198" s="192"/>
      <c r="O2198" s="66"/>
      <c r="P2198" s="66"/>
      <c r="Q2198" s="66"/>
      <c r="R2198" s="66"/>
      <c r="S2198" s="66"/>
      <c r="T2198" s="67"/>
      <c r="U2198" s="36"/>
      <c r="V2198" s="36"/>
      <c r="W2198" s="36"/>
      <c r="X2198" s="36"/>
      <c r="Y2198" s="36"/>
      <c r="Z2198" s="36"/>
      <c r="AA2198" s="36"/>
      <c r="AB2198" s="36"/>
      <c r="AC2198" s="36"/>
      <c r="AD2198" s="36"/>
      <c r="AE2198" s="36"/>
      <c r="AT2198" s="19" t="s">
        <v>194</v>
      </c>
      <c r="AU2198" s="19" t="s">
        <v>84</v>
      </c>
    </row>
    <row r="2199" spans="1:65" s="13" customFormat="1" x14ac:dyDescent="0.2">
      <c r="B2199" s="197"/>
      <c r="C2199" s="198"/>
      <c r="D2199" s="188" t="s">
        <v>317</v>
      </c>
      <c r="E2199" s="199" t="s">
        <v>28</v>
      </c>
      <c r="F2199" s="200" t="s">
        <v>10127</v>
      </c>
      <c r="G2199" s="198"/>
      <c r="H2199" s="201">
        <v>70.5</v>
      </c>
      <c r="I2199" s="202"/>
      <c r="J2199" s="198"/>
      <c r="K2199" s="198"/>
      <c r="L2199" s="203"/>
      <c r="M2199" s="204"/>
      <c r="N2199" s="205"/>
      <c r="O2199" s="205"/>
      <c r="P2199" s="205"/>
      <c r="Q2199" s="205"/>
      <c r="R2199" s="205"/>
      <c r="S2199" s="205"/>
      <c r="T2199" s="206"/>
      <c r="AT2199" s="207" t="s">
        <v>317</v>
      </c>
      <c r="AU2199" s="207" t="s">
        <v>84</v>
      </c>
      <c r="AV2199" s="13" t="s">
        <v>84</v>
      </c>
      <c r="AW2199" s="13" t="s">
        <v>35</v>
      </c>
      <c r="AX2199" s="13" t="s">
        <v>82</v>
      </c>
      <c r="AY2199" s="207" t="s">
        <v>153</v>
      </c>
    </row>
    <row r="2200" spans="1:65" s="2" customFormat="1" ht="16.5" customHeight="1" x14ac:dyDescent="0.2">
      <c r="A2200" s="36"/>
      <c r="B2200" s="37"/>
      <c r="C2200" s="175" t="s">
        <v>10128</v>
      </c>
      <c r="D2200" s="175" t="s">
        <v>156</v>
      </c>
      <c r="E2200" s="176" t="s">
        <v>6716</v>
      </c>
      <c r="F2200" s="177" t="s">
        <v>6717</v>
      </c>
      <c r="G2200" s="178" t="s">
        <v>349</v>
      </c>
      <c r="H2200" s="179">
        <v>391.5</v>
      </c>
      <c r="I2200" s="180"/>
      <c r="J2200" s="181">
        <f>ROUND(I2200*H2200,2)</f>
        <v>0</v>
      </c>
      <c r="K2200" s="177" t="s">
        <v>28</v>
      </c>
      <c r="L2200" s="41"/>
      <c r="M2200" s="182" t="s">
        <v>28</v>
      </c>
      <c r="N2200" s="183" t="s">
        <v>45</v>
      </c>
      <c r="O2200" s="66"/>
      <c r="P2200" s="184">
        <f>O2200*H2200</f>
        <v>0</v>
      </c>
      <c r="Q2200" s="184">
        <v>3.0000000000000001E-5</v>
      </c>
      <c r="R2200" s="184">
        <f>Q2200*H2200</f>
        <v>1.1745E-2</v>
      </c>
      <c r="S2200" s="184">
        <v>0</v>
      </c>
      <c r="T2200" s="185">
        <f>S2200*H2200</f>
        <v>0</v>
      </c>
      <c r="U2200" s="36"/>
      <c r="V2200" s="36"/>
      <c r="W2200" s="36"/>
      <c r="X2200" s="36"/>
      <c r="Y2200" s="36"/>
      <c r="Z2200" s="36"/>
      <c r="AA2200" s="36"/>
      <c r="AB2200" s="36"/>
      <c r="AC2200" s="36"/>
      <c r="AD2200" s="36"/>
      <c r="AE2200" s="36"/>
      <c r="AR2200" s="186" t="s">
        <v>214</v>
      </c>
      <c r="AT2200" s="186" t="s">
        <v>156</v>
      </c>
      <c r="AU2200" s="186" t="s">
        <v>84</v>
      </c>
      <c r="AY2200" s="19" t="s">
        <v>153</v>
      </c>
      <c r="BE2200" s="187">
        <f>IF(N2200="základní",J2200,0)</f>
        <v>0</v>
      </c>
      <c r="BF2200" s="187">
        <f>IF(N2200="snížená",J2200,0)</f>
        <v>0</v>
      </c>
      <c r="BG2200" s="187">
        <f>IF(N2200="zákl. přenesená",J2200,0)</f>
        <v>0</v>
      </c>
      <c r="BH2200" s="187">
        <f>IF(N2200="sníž. přenesená",J2200,0)</f>
        <v>0</v>
      </c>
      <c r="BI2200" s="187">
        <f>IF(N2200="nulová",J2200,0)</f>
        <v>0</v>
      </c>
      <c r="BJ2200" s="19" t="s">
        <v>82</v>
      </c>
      <c r="BK2200" s="187">
        <f>ROUND(I2200*H2200,2)</f>
        <v>0</v>
      </c>
      <c r="BL2200" s="19" t="s">
        <v>214</v>
      </c>
      <c r="BM2200" s="186" t="s">
        <v>10129</v>
      </c>
    </row>
    <row r="2201" spans="1:65" s="15" customFormat="1" x14ac:dyDescent="0.2">
      <c r="B2201" s="224"/>
      <c r="C2201" s="225"/>
      <c r="D2201" s="188" t="s">
        <v>317</v>
      </c>
      <c r="E2201" s="226" t="s">
        <v>28</v>
      </c>
      <c r="F2201" s="227" t="s">
        <v>3273</v>
      </c>
      <c r="G2201" s="225"/>
      <c r="H2201" s="226" t="s">
        <v>28</v>
      </c>
      <c r="I2201" s="228"/>
      <c r="J2201" s="225"/>
      <c r="K2201" s="225"/>
      <c r="L2201" s="229"/>
      <c r="M2201" s="230"/>
      <c r="N2201" s="231"/>
      <c r="O2201" s="231"/>
      <c r="P2201" s="231"/>
      <c r="Q2201" s="231"/>
      <c r="R2201" s="231"/>
      <c r="S2201" s="231"/>
      <c r="T2201" s="232"/>
      <c r="AT2201" s="233" t="s">
        <v>317</v>
      </c>
      <c r="AU2201" s="233" t="s">
        <v>84</v>
      </c>
      <c r="AV2201" s="15" t="s">
        <v>82</v>
      </c>
      <c r="AW2201" s="15" t="s">
        <v>35</v>
      </c>
      <c r="AX2201" s="15" t="s">
        <v>74</v>
      </c>
      <c r="AY2201" s="233" t="s">
        <v>153</v>
      </c>
    </row>
    <row r="2202" spans="1:65" s="15" customFormat="1" x14ac:dyDescent="0.2">
      <c r="B2202" s="224"/>
      <c r="C2202" s="225"/>
      <c r="D2202" s="188" t="s">
        <v>317</v>
      </c>
      <c r="E2202" s="226" t="s">
        <v>28</v>
      </c>
      <c r="F2202" s="227" t="s">
        <v>10130</v>
      </c>
      <c r="G2202" s="225"/>
      <c r="H2202" s="226" t="s">
        <v>28</v>
      </c>
      <c r="I2202" s="228"/>
      <c r="J2202" s="225"/>
      <c r="K2202" s="225"/>
      <c r="L2202" s="229"/>
      <c r="M2202" s="230"/>
      <c r="N2202" s="231"/>
      <c r="O2202" s="231"/>
      <c r="P2202" s="231"/>
      <c r="Q2202" s="231"/>
      <c r="R2202" s="231"/>
      <c r="S2202" s="231"/>
      <c r="T2202" s="232"/>
      <c r="AT2202" s="233" t="s">
        <v>317</v>
      </c>
      <c r="AU2202" s="233" t="s">
        <v>84</v>
      </c>
      <c r="AV2202" s="15" t="s">
        <v>82</v>
      </c>
      <c r="AW2202" s="15" t="s">
        <v>35</v>
      </c>
      <c r="AX2202" s="15" t="s">
        <v>74</v>
      </c>
      <c r="AY2202" s="233" t="s">
        <v>153</v>
      </c>
    </row>
    <row r="2203" spans="1:65" s="13" customFormat="1" x14ac:dyDescent="0.2">
      <c r="B2203" s="197"/>
      <c r="C2203" s="198"/>
      <c r="D2203" s="188" t="s">
        <v>317</v>
      </c>
      <c r="E2203" s="199" t="s">
        <v>28</v>
      </c>
      <c r="F2203" s="200" t="s">
        <v>10131</v>
      </c>
      <c r="G2203" s="198"/>
      <c r="H2203" s="201">
        <v>18.11</v>
      </c>
      <c r="I2203" s="202"/>
      <c r="J2203" s="198"/>
      <c r="K2203" s="198"/>
      <c r="L2203" s="203"/>
      <c r="M2203" s="204"/>
      <c r="N2203" s="205"/>
      <c r="O2203" s="205"/>
      <c r="P2203" s="205"/>
      <c r="Q2203" s="205"/>
      <c r="R2203" s="205"/>
      <c r="S2203" s="205"/>
      <c r="T2203" s="206"/>
      <c r="AT2203" s="207" t="s">
        <v>317</v>
      </c>
      <c r="AU2203" s="207" t="s">
        <v>84</v>
      </c>
      <c r="AV2203" s="13" t="s">
        <v>84</v>
      </c>
      <c r="AW2203" s="13" t="s">
        <v>35</v>
      </c>
      <c r="AX2203" s="13" t="s">
        <v>74</v>
      </c>
      <c r="AY2203" s="207" t="s">
        <v>153</v>
      </c>
    </row>
    <row r="2204" spans="1:65" s="13" customFormat="1" x14ac:dyDescent="0.2">
      <c r="B2204" s="197"/>
      <c r="C2204" s="198"/>
      <c r="D2204" s="188" t="s">
        <v>317</v>
      </c>
      <c r="E2204" s="199" t="s">
        <v>28</v>
      </c>
      <c r="F2204" s="200" t="s">
        <v>10132</v>
      </c>
      <c r="G2204" s="198"/>
      <c r="H2204" s="201">
        <v>119.6</v>
      </c>
      <c r="I2204" s="202"/>
      <c r="J2204" s="198"/>
      <c r="K2204" s="198"/>
      <c r="L2204" s="203"/>
      <c r="M2204" s="204"/>
      <c r="N2204" s="205"/>
      <c r="O2204" s="205"/>
      <c r="P2204" s="205"/>
      <c r="Q2204" s="205"/>
      <c r="R2204" s="205"/>
      <c r="S2204" s="205"/>
      <c r="T2204" s="206"/>
      <c r="AT2204" s="207" t="s">
        <v>317</v>
      </c>
      <c r="AU2204" s="207" t="s">
        <v>84</v>
      </c>
      <c r="AV2204" s="13" t="s">
        <v>84</v>
      </c>
      <c r="AW2204" s="13" t="s">
        <v>35</v>
      </c>
      <c r="AX2204" s="13" t="s">
        <v>74</v>
      </c>
      <c r="AY2204" s="207" t="s">
        <v>153</v>
      </c>
    </row>
    <row r="2205" spans="1:65" s="13" customFormat="1" x14ac:dyDescent="0.2">
      <c r="B2205" s="197"/>
      <c r="C2205" s="198"/>
      <c r="D2205" s="188" t="s">
        <v>317</v>
      </c>
      <c r="E2205" s="199" t="s">
        <v>28</v>
      </c>
      <c r="F2205" s="200" t="s">
        <v>10133</v>
      </c>
      <c r="G2205" s="198"/>
      <c r="H2205" s="201">
        <v>129.91999999999999</v>
      </c>
      <c r="I2205" s="202"/>
      <c r="J2205" s="198"/>
      <c r="K2205" s="198"/>
      <c r="L2205" s="203"/>
      <c r="M2205" s="204"/>
      <c r="N2205" s="205"/>
      <c r="O2205" s="205"/>
      <c r="P2205" s="205"/>
      <c r="Q2205" s="205"/>
      <c r="R2205" s="205"/>
      <c r="S2205" s="205"/>
      <c r="T2205" s="206"/>
      <c r="AT2205" s="207" t="s">
        <v>317</v>
      </c>
      <c r="AU2205" s="207" t="s">
        <v>84</v>
      </c>
      <c r="AV2205" s="13" t="s">
        <v>84</v>
      </c>
      <c r="AW2205" s="13" t="s">
        <v>35</v>
      </c>
      <c r="AX2205" s="13" t="s">
        <v>74</v>
      </c>
      <c r="AY2205" s="207" t="s">
        <v>153</v>
      </c>
    </row>
    <row r="2206" spans="1:65" s="13" customFormat="1" x14ac:dyDescent="0.2">
      <c r="B2206" s="197"/>
      <c r="C2206" s="198"/>
      <c r="D2206" s="188" t="s">
        <v>317</v>
      </c>
      <c r="E2206" s="199" t="s">
        <v>28</v>
      </c>
      <c r="F2206" s="200" t="s">
        <v>10134</v>
      </c>
      <c r="G2206" s="198"/>
      <c r="H2206" s="201">
        <v>35.31</v>
      </c>
      <c r="I2206" s="202"/>
      <c r="J2206" s="198"/>
      <c r="K2206" s="198"/>
      <c r="L2206" s="203"/>
      <c r="M2206" s="204"/>
      <c r="N2206" s="205"/>
      <c r="O2206" s="205"/>
      <c r="P2206" s="205"/>
      <c r="Q2206" s="205"/>
      <c r="R2206" s="205"/>
      <c r="S2206" s="205"/>
      <c r="T2206" s="206"/>
      <c r="AT2206" s="207" t="s">
        <v>317</v>
      </c>
      <c r="AU2206" s="207" t="s">
        <v>84</v>
      </c>
      <c r="AV2206" s="13" t="s">
        <v>84</v>
      </c>
      <c r="AW2206" s="13" t="s">
        <v>35</v>
      </c>
      <c r="AX2206" s="13" t="s">
        <v>74</v>
      </c>
      <c r="AY2206" s="207" t="s">
        <v>153</v>
      </c>
    </row>
    <row r="2207" spans="1:65" s="16" customFormat="1" x14ac:dyDescent="0.2">
      <c r="B2207" s="234"/>
      <c r="C2207" s="235"/>
      <c r="D2207" s="188" t="s">
        <v>317</v>
      </c>
      <c r="E2207" s="236" t="s">
        <v>28</v>
      </c>
      <c r="F2207" s="237" t="s">
        <v>448</v>
      </c>
      <c r="G2207" s="235"/>
      <c r="H2207" s="238">
        <v>302.94</v>
      </c>
      <c r="I2207" s="239"/>
      <c r="J2207" s="235"/>
      <c r="K2207" s="235"/>
      <c r="L2207" s="240"/>
      <c r="M2207" s="241"/>
      <c r="N2207" s="242"/>
      <c r="O2207" s="242"/>
      <c r="P2207" s="242"/>
      <c r="Q2207" s="242"/>
      <c r="R2207" s="242"/>
      <c r="S2207" s="242"/>
      <c r="T2207" s="243"/>
      <c r="AT2207" s="244" t="s">
        <v>317</v>
      </c>
      <c r="AU2207" s="244" t="s">
        <v>84</v>
      </c>
      <c r="AV2207" s="16" t="s">
        <v>163</v>
      </c>
      <c r="AW2207" s="16" t="s">
        <v>35</v>
      </c>
      <c r="AX2207" s="16" t="s">
        <v>74</v>
      </c>
      <c r="AY2207" s="244" t="s">
        <v>153</v>
      </c>
    </row>
    <row r="2208" spans="1:65" s="13" customFormat="1" x14ac:dyDescent="0.2">
      <c r="B2208" s="197"/>
      <c r="C2208" s="198"/>
      <c r="D2208" s="188" t="s">
        <v>317</v>
      </c>
      <c r="E2208" s="199" t="s">
        <v>28</v>
      </c>
      <c r="F2208" s="200" t="s">
        <v>10135</v>
      </c>
      <c r="G2208" s="198"/>
      <c r="H2208" s="201">
        <v>3.32</v>
      </c>
      <c r="I2208" s="202"/>
      <c r="J2208" s="198"/>
      <c r="K2208" s="198"/>
      <c r="L2208" s="203"/>
      <c r="M2208" s="204"/>
      <c r="N2208" s="205"/>
      <c r="O2208" s="205"/>
      <c r="P2208" s="205"/>
      <c r="Q2208" s="205"/>
      <c r="R2208" s="205"/>
      <c r="S2208" s="205"/>
      <c r="T2208" s="206"/>
      <c r="AT2208" s="207" t="s">
        <v>317</v>
      </c>
      <c r="AU2208" s="207" t="s">
        <v>84</v>
      </c>
      <c r="AV2208" s="13" t="s">
        <v>84</v>
      </c>
      <c r="AW2208" s="13" t="s">
        <v>35</v>
      </c>
      <c r="AX2208" s="13" t="s">
        <v>74</v>
      </c>
      <c r="AY2208" s="207" t="s">
        <v>153</v>
      </c>
    </row>
    <row r="2209" spans="1:65" s="16" customFormat="1" x14ac:dyDescent="0.2">
      <c r="B2209" s="234"/>
      <c r="C2209" s="235"/>
      <c r="D2209" s="188" t="s">
        <v>317</v>
      </c>
      <c r="E2209" s="236" t="s">
        <v>28</v>
      </c>
      <c r="F2209" s="237" t="s">
        <v>448</v>
      </c>
      <c r="G2209" s="235"/>
      <c r="H2209" s="238">
        <v>3.32</v>
      </c>
      <c r="I2209" s="239"/>
      <c r="J2209" s="235"/>
      <c r="K2209" s="235"/>
      <c r="L2209" s="240"/>
      <c r="M2209" s="241"/>
      <c r="N2209" s="242"/>
      <c r="O2209" s="242"/>
      <c r="P2209" s="242"/>
      <c r="Q2209" s="242"/>
      <c r="R2209" s="242"/>
      <c r="S2209" s="242"/>
      <c r="T2209" s="243"/>
      <c r="AT2209" s="244" t="s">
        <v>317</v>
      </c>
      <c r="AU2209" s="244" t="s">
        <v>84</v>
      </c>
      <c r="AV2209" s="16" t="s">
        <v>163</v>
      </c>
      <c r="AW2209" s="16" t="s">
        <v>35</v>
      </c>
      <c r="AX2209" s="16" t="s">
        <v>74</v>
      </c>
      <c r="AY2209" s="244" t="s">
        <v>153</v>
      </c>
    </row>
    <row r="2210" spans="1:65" s="13" customFormat="1" x14ac:dyDescent="0.2">
      <c r="B2210" s="197"/>
      <c r="C2210" s="198"/>
      <c r="D2210" s="188" t="s">
        <v>317</v>
      </c>
      <c r="E2210" s="199" t="s">
        <v>28</v>
      </c>
      <c r="F2210" s="200" t="s">
        <v>10136</v>
      </c>
      <c r="G2210" s="198"/>
      <c r="H2210" s="201">
        <v>7.46</v>
      </c>
      <c r="I2210" s="202"/>
      <c r="J2210" s="198"/>
      <c r="K2210" s="198"/>
      <c r="L2210" s="203"/>
      <c r="M2210" s="204"/>
      <c r="N2210" s="205"/>
      <c r="O2210" s="205"/>
      <c r="P2210" s="205"/>
      <c r="Q2210" s="205"/>
      <c r="R2210" s="205"/>
      <c r="S2210" s="205"/>
      <c r="T2210" s="206"/>
      <c r="AT2210" s="207" t="s">
        <v>317</v>
      </c>
      <c r="AU2210" s="207" t="s">
        <v>84</v>
      </c>
      <c r="AV2210" s="13" t="s">
        <v>84</v>
      </c>
      <c r="AW2210" s="13" t="s">
        <v>35</v>
      </c>
      <c r="AX2210" s="13" t="s">
        <v>74</v>
      </c>
      <c r="AY2210" s="207" t="s">
        <v>153</v>
      </c>
    </row>
    <row r="2211" spans="1:65" s="16" customFormat="1" x14ac:dyDescent="0.2">
      <c r="B2211" s="234"/>
      <c r="C2211" s="235"/>
      <c r="D2211" s="188" t="s">
        <v>317</v>
      </c>
      <c r="E2211" s="236" t="s">
        <v>28</v>
      </c>
      <c r="F2211" s="237" t="s">
        <v>448</v>
      </c>
      <c r="G2211" s="235"/>
      <c r="H2211" s="238">
        <v>7.46</v>
      </c>
      <c r="I2211" s="239"/>
      <c r="J2211" s="235"/>
      <c r="K2211" s="235"/>
      <c r="L2211" s="240"/>
      <c r="M2211" s="241"/>
      <c r="N2211" s="242"/>
      <c r="O2211" s="242"/>
      <c r="P2211" s="242"/>
      <c r="Q2211" s="242"/>
      <c r="R2211" s="242"/>
      <c r="S2211" s="242"/>
      <c r="T2211" s="243"/>
      <c r="AT2211" s="244" t="s">
        <v>317</v>
      </c>
      <c r="AU2211" s="244" t="s">
        <v>84</v>
      </c>
      <c r="AV2211" s="16" t="s">
        <v>163</v>
      </c>
      <c r="AW2211" s="16" t="s">
        <v>35</v>
      </c>
      <c r="AX2211" s="16" t="s">
        <v>74</v>
      </c>
      <c r="AY2211" s="244" t="s">
        <v>153</v>
      </c>
    </row>
    <row r="2212" spans="1:65" s="13" customFormat="1" x14ac:dyDescent="0.2">
      <c r="B2212" s="197"/>
      <c r="C2212" s="198"/>
      <c r="D2212" s="188" t="s">
        <v>317</v>
      </c>
      <c r="E2212" s="199" t="s">
        <v>28</v>
      </c>
      <c r="F2212" s="200" t="s">
        <v>10137</v>
      </c>
      <c r="G2212" s="198"/>
      <c r="H2212" s="201">
        <v>32.299999999999997</v>
      </c>
      <c r="I2212" s="202"/>
      <c r="J2212" s="198"/>
      <c r="K2212" s="198"/>
      <c r="L2212" s="203"/>
      <c r="M2212" s="204"/>
      <c r="N2212" s="205"/>
      <c r="O2212" s="205"/>
      <c r="P2212" s="205"/>
      <c r="Q2212" s="205"/>
      <c r="R2212" s="205"/>
      <c r="S2212" s="205"/>
      <c r="T2212" s="206"/>
      <c r="AT2212" s="207" t="s">
        <v>317</v>
      </c>
      <c r="AU2212" s="207" t="s">
        <v>84</v>
      </c>
      <c r="AV2212" s="13" t="s">
        <v>84</v>
      </c>
      <c r="AW2212" s="13" t="s">
        <v>35</v>
      </c>
      <c r="AX2212" s="13" t="s">
        <v>74</v>
      </c>
      <c r="AY2212" s="207" t="s">
        <v>153</v>
      </c>
    </row>
    <row r="2213" spans="1:65" s="16" customFormat="1" x14ac:dyDescent="0.2">
      <c r="B2213" s="234"/>
      <c r="C2213" s="235"/>
      <c r="D2213" s="188" t="s">
        <v>317</v>
      </c>
      <c r="E2213" s="236" t="s">
        <v>28</v>
      </c>
      <c r="F2213" s="237" t="s">
        <v>448</v>
      </c>
      <c r="G2213" s="235"/>
      <c r="H2213" s="238">
        <v>32.299999999999997</v>
      </c>
      <c r="I2213" s="239"/>
      <c r="J2213" s="235"/>
      <c r="K2213" s="235"/>
      <c r="L2213" s="240"/>
      <c r="M2213" s="241"/>
      <c r="N2213" s="242"/>
      <c r="O2213" s="242"/>
      <c r="P2213" s="242"/>
      <c r="Q2213" s="242"/>
      <c r="R2213" s="242"/>
      <c r="S2213" s="242"/>
      <c r="T2213" s="243"/>
      <c r="AT2213" s="244" t="s">
        <v>317</v>
      </c>
      <c r="AU2213" s="244" t="s">
        <v>84</v>
      </c>
      <c r="AV2213" s="16" t="s">
        <v>163</v>
      </c>
      <c r="AW2213" s="16" t="s">
        <v>35</v>
      </c>
      <c r="AX2213" s="16" t="s">
        <v>74</v>
      </c>
      <c r="AY2213" s="244" t="s">
        <v>153</v>
      </c>
    </row>
    <row r="2214" spans="1:65" s="13" customFormat="1" x14ac:dyDescent="0.2">
      <c r="B2214" s="197"/>
      <c r="C2214" s="198"/>
      <c r="D2214" s="188" t="s">
        <v>317</v>
      </c>
      <c r="E2214" s="199" t="s">
        <v>28</v>
      </c>
      <c r="F2214" s="200" t="s">
        <v>10138</v>
      </c>
      <c r="G2214" s="198"/>
      <c r="H2214" s="201">
        <v>31.27</v>
      </c>
      <c r="I2214" s="202"/>
      <c r="J2214" s="198"/>
      <c r="K2214" s="198"/>
      <c r="L2214" s="203"/>
      <c r="M2214" s="204"/>
      <c r="N2214" s="205"/>
      <c r="O2214" s="205"/>
      <c r="P2214" s="205"/>
      <c r="Q2214" s="205"/>
      <c r="R2214" s="205"/>
      <c r="S2214" s="205"/>
      <c r="T2214" s="206"/>
      <c r="AT2214" s="207" t="s">
        <v>317</v>
      </c>
      <c r="AU2214" s="207" t="s">
        <v>84</v>
      </c>
      <c r="AV2214" s="13" t="s">
        <v>84</v>
      </c>
      <c r="AW2214" s="13" t="s">
        <v>35</v>
      </c>
      <c r="AX2214" s="13" t="s">
        <v>74</v>
      </c>
      <c r="AY2214" s="207" t="s">
        <v>153</v>
      </c>
    </row>
    <row r="2215" spans="1:65" s="16" customFormat="1" x14ac:dyDescent="0.2">
      <c r="B2215" s="234"/>
      <c r="C2215" s="235"/>
      <c r="D2215" s="188" t="s">
        <v>317</v>
      </c>
      <c r="E2215" s="236" t="s">
        <v>28</v>
      </c>
      <c r="F2215" s="237" t="s">
        <v>448</v>
      </c>
      <c r="G2215" s="235"/>
      <c r="H2215" s="238">
        <v>31.27</v>
      </c>
      <c r="I2215" s="239"/>
      <c r="J2215" s="235"/>
      <c r="K2215" s="235"/>
      <c r="L2215" s="240"/>
      <c r="M2215" s="241"/>
      <c r="N2215" s="242"/>
      <c r="O2215" s="242"/>
      <c r="P2215" s="242"/>
      <c r="Q2215" s="242"/>
      <c r="R2215" s="242"/>
      <c r="S2215" s="242"/>
      <c r="T2215" s="243"/>
      <c r="AT2215" s="244" t="s">
        <v>317</v>
      </c>
      <c r="AU2215" s="244" t="s">
        <v>84</v>
      </c>
      <c r="AV2215" s="16" t="s">
        <v>163</v>
      </c>
      <c r="AW2215" s="16" t="s">
        <v>35</v>
      </c>
      <c r="AX2215" s="16" t="s">
        <v>74</v>
      </c>
      <c r="AY2215" s="244" t="s">
        <v>153</v>
      </c>
    </row>
    <row r="2216" spans="1:65" s="13" customFormat="1" x14ac:dyDescent="0.2">
      <c r="B2216" s="197"/>
      <c r="C2216" s="198"/>
      <c r="D2216" s="188" t="s">
        <v>317</v>
      </c>
      <c r="E2216" s="199" t="s">
        <v>28</v>
      </c>
      <c r="F2216" s="200" t="s">
        <v>10139</v>
      </c>
      <c r="G2216" s="198"/>
      <c r="H2216" s="201">
        <v>14.21</v>
      </c>
      <c r="I2216" s="202"/>
      <c r="J2216" s="198"/>
      <c r="K2216" s="198"/>
      <c r="L2216" s="203"/>
      <c r="M2216" s="204"/>
      <c r="N2216" s="205"/>
      <c r="O2216" s="205"/>
      <c r="P2216" s="205"/>
      <c r="Q2216" s="205"/>
      <c r="R2216" s="205"/>
      <c r="S2216" s="205"/>
      <c r="T2216" s="206"/>
      <c r="AT2216" s="207" t="s">
        <v>317</v>
      </c>
      <c r="AU2216" s="207" t="s">
        <v>84</v>
      </c>
      <c r="AV2216" s="13" t="s">
        <v>84</v>
      </c>
      <c r="AW2216" s="13" t="s">
        <v>35</v>
      </c>
      <c r="AX2216" s="13" t="s">
        <v>74</v>
      </c>
      <c r="AY2216" s="207" t="s">
        <v>153</v>
      </c>
    </row>
    <row r="2217" spans="1:65" s="16" customFormat="1" x14ac:dyDescent="0.2">
      <c r="B2217" s="234"/>
      <c r="C2217" s="235"/>
      <c r="D2217" s="188" t="s">
        <v>317</v>
      </c>
      <c r="E2217" s="236" t="s">
        <v>28</v>
      </c>
      <c r="F2217" s="237" t="s">
        <v>448</v>
      </c>
      <c r="G2217" s="235"/>
      <c r="H2217" s="238">
        <v>14.21</v>
      </c>
      <c r="I2217" s="239"/>
      <c r="J2217" s="235"/>
      <c r="K2217" s="235"/>
      <c r="L2217" s="240"/>
      <c r="M2217" s="241"/>
      <c r="N2217" s="242"/>
      <c r="O2217" s="242"/>
      <c r="P2217" s="242"/>
      <c r="Q2217" s="242"/>
      <c r="R2217" s="242"/>
      <c r="S2217" s="242"/>
      <c r="T2217" s="243"/>
      <c r="AT2217" s="244" t="s">
        <v>317</v>
      </c>
      <c r="AU2217" s="244" t="s">
        <v>84</v>
      </c>
      <c r="AV2217" s="16" t="s">
        <v>163</v>
      </c>
      <c r="AW2217" s="16" t="s">
        <v>35</v>
      </c>
      <c r="AX2217" s="16" t="s">
        <v>74</v>
      </c>
      <c r="AY2217" s="244" t="s">
        <v>153</v>
      </c>
    </row>
    <row r="2218" spans="1:65" s="14" customFormat="1" x14ac:dyDescent="0.2">
      <c r="B2218" s="208"/>
      <c r="C2218" s="209"/>
      <c r="D2218" s="188" t="s">
        <v>317</v>
      </c>
      <c r="E2218" s="210" t="s">
        <v>28</v>
      </c>
      <c r="F2218" s="211" t="s">
        <v>353</v>
      </c>
      <c r="G2218" s="209"/>
      <c r="H2218" s="212">
        <v>391.5</v>
      </c>
      <c r="I2218" s="213"/>
      <c r="J2218" s="209"/>
      <c r="K2218" s="209"/>
      <c r="L2218" s="214"/>
      <c r="M2218" s="215"/>
      <c r="N2218" s="216"/>
      <c r="O2218" s="216"/>
      <c r="P2218" s="216"/>
      <c r="Q2218" s="216"/>
      <c r="R2218" s="216"/>
      <c r="S2218" s="216"/>
      <c r="T2218" s="217"/>
      <c r="AT2218" s="218" t="s">
        <v>317</v>
      </c>
      <c r="AU2218" s="218" t="s">
        <v>84</v>
      </c>
      <c r="AV2218" s="14" t="s">
        <v>167</v>
      </c>
      <c r="AW2218" s="14" t="s">
        <v>35</v>
      </c>
      <c r="AX2218" s="14" t="s">
        <v>82</v>
      </c>
      <c r="AY2218" s="218" t="s">
        <v>153</v>
      </c>
    </row>
    <row r="2219" spans="1:65" s="2" customFormat="1" ht="16.5" customHeight="1" x14ac:dyDescent="0.2">
      <c r="A2219" s="36"/>
      <c r="B2219" s="37"/>
      <c r="C2219" s="249" t="s">
        <v>10140</v>
      </c>
      <c r="D2219" s="249" t="s">
        <v>1767</v>
      </c>
      <c r="E2219" s="250" t="s">
        <v>10141</v>
      </c>
      <c r="F2219" s="251" t="s">
        <v>10142</v>
      </c>
      <c r="G2219" s="252" t="s">
        <v>349</v>
      </c>
      <c r="H2219" s="253">
        <v>333.23399999999998</v>
      </c>
      <c r="I2219" s="254"/>
      <c r="J2219" s="255">
        <f>ROUND(I2219*H2219,2)</f>
        <v>0</v>
      </c>
      <c r="K2219" s="251" t="s">
        <v>28</v>
      </c>
      <c r="L2219" s="256"/>
      <c r="M2219" s="257" t="s">
        <v>28</v>
      </c>
      <c r="N2219" s="258" t="s">
        <v>45</v>
      </c>
      <c r="O2219" s="66"/>
      <c r="P2219" s="184">
        <f>O2219*H2219</f>
        <v>0</v>
      </c>
      <c r="Q2219" s="184">
        <v>2.0000000000000001E-4</v>
      </c>
      <c r="R2219" s="184">
        <f>Q2219*H2219</f>
        <v>6.6646800000000006E-2</v>
      </c>
      <c r="S2219" s="184">
        <v>0</v>
      </c>
      <c r="T2219" s="185">
        <f>S2219*H2219</f>
        <v>0</v>
      </c>
      <c r="U2219" s="36"/>
      <c r="V2219" s="36"/>
      <c r="W2219" s="36"/>
      <c r="X2219" s="36"/>
      <c r="Y2219" s="36"/>
      <c r="Z2219" s="36"/>
      <c r="AA2219" s="36"/>
      <c r="AB2219" s="36"/>
      <c r="AC2219" s="36"/>
      <c r="AD2219" s="36"/>
      <c r="AE2219" s="36"/>
      <c r="AR2219" s="186" t="s">
        <v>279</v>
      </c>
      <c r="AT2219" s="186" t="s">
        <v>1767</v>
      </c>
      <c r="AU2219" s="186" t="s">
        <v>84</v>
      </c>
      <c r="AY2219" s="19" t="s">
        <v>153</v>
      </c>
      <c r="BE2219" s="187">
        <f>IF(N2219="základní",J2219,0)</f>
        <v>0</v>
      </c>
      <c r="BF2219" s="187">
        <f>IF(N2219="snížená",J2219,0)</f>
        <v>0</v>
      </c>
      <c r="BG2219" s="187">
        <f>IF(N2219="zákl. přenesená",J2219,0)</f>
        <v>0</v>
      </c>
      <c r="BH2219" s="187">
        <f>IF(N2219="sníž. přenesená",J2219,0)</f>
        <v>0</v>
      </c>
      <c r="BI2219" s="187">
        <f>IF(N2219="nulová",J2219,0)</f>
        <v>0</v>
      </c>
      <c r="BJ2219" s="19" t="s">
        <v>82</v>
      </c>
      <c r="BK2219" s="187">
        <f>ROUND(I2219*H2219,2)</f>
        <v>0</v>
      </c>
      <c r="BL2219" s="19" t="s">
        <v>214</v>
      </c>
      <c r="BM2219" s="186" t="s">
        <v>10143</v>
      </c>
    </row>
    <row r="2220" spans="1:65" s="2" customFormat="1" ht="19.5" x14ac:dyDescent="0.2">
      <c r="A2220" s="36"/>
      <c r="B2220" s="37"/>
      <c r="C2220" s="38"/>
      <c r="D2220" s="188" t="s">
        <v>194</v>
      </c>
      <c r="E2220" s="38"/>
      <c r="F2220" s="189" t="s">
        <v>6728</v>
      </c>
      <c r="G2220" s="38"/>
      <c r="H2220" s="38"/>
      <c r="I2220" s="190"/>
      <c r="J2220" s="38"/>
      <c r="K2220" s="38"/>
      <c r="L2220" s="41"/>
      <c r="M2220" s="191"/>
      <c r="N2220" s="192"/>
      <c r="O2220" s="66"/>
      <c r="P2220" s="66"/>
      <c r="Q2220" s="66"/>
      <c r="R2220" s="66"/>
      <c r="S2220" s="66"/>
      <c r="T2220" s="67"/>
      <c r="U2220" s="36"/>
      <c r="V2220" s="36"/>
      <c r="W2220" s="36"/>
      <c r="X2220" s="36"/>
      <c r="Y2220" s="36"/>
      <c r="Z2220" s="36"/>
      <c r="AA2220" s="36"/>
      <c r="AB2220" s="36"/>
      <c r="AC2220" s="36"/>
      <c r="AD2220" s="36"/>
      <c r="AE2220" s="36"/>
      <c r="AT2220" s="19" t="s">
        <v>194</v>
      </c>
      <c r="AU2220" s="19" t="s">
        <v>84</v>
      </c>
    </row>
    <row r="2221" spans="1:65" s="13" customFormat="1" x14ac:dyDescent="0.2">
      <c r="B2221" s="197"/>
      <c r="C2221" s="198"/>
      <c r="D2221" s="188" t="s">
        <v>317</v>
      </c>
      <c r="E2221" s="198"/>
      <c r="F2221" s="200" t="s">
        <v>10144</v>
      </c>
      <c r="G2221" s="198"/>
      <c r="H2221" s="201">
        <v>333.23399999999998</v>
      </c>
      <c r="I2221" s="202"/>
      <c r="J2221" s="198"/>
      <c r="K2221" s="198"/>
      <c r="L2221" s="203"/>
      <c r="M2221" s="204"/>
      <c r="N2221" s="205"/>
      <c r="O2221" s="205"/>
      <c r="P2221" s="205"/>
      <c r="Q2221" s="205"/>
      <c r="R2221" s="205"/>
      <c r="S2221" s="205"/>
      <c r="T2221" s="206"/>
      <c r="AT2221" s="207" t="s">
        <v>317</v>
      </c>
      <c r="AU2221" s="207" t="s">
        <v>84</v>
      </c>
      <c r="AV2221" s="13" t="s">
        <v>84</v>
      </c>
      <c r="AW2221" s="13" t="s">
        <v>4</v>
      </c>
      <c r="AX2221" s="13" t="s">
        <v>82</v>
      </c>
      <c r="AY2221" s="207" t="s">
        <v>153</v>
      </c>
    </row>
    <row r="2222" spans="1:65" s="2" customFormat="1" ht="16.5" customHeight="1" x14ac:dyDescent="0.2">
      <c r="A2222" s="36"/>
      <c r="B2222" s="37"/>
      <c r="C2222" s="249" t="s">
        <v>10145</v>
      </c>
      <c r="D2222" s="249" t="s">
        <v>1767</v>
      </c>
      <c r="E2222" s="250" t="s">
        <v>10146</v>
      </c>
      <c r="F2222" s="251" t="s">
        <v>10147</v>
      </c>
      <c r="G2222" s="252" t="s">
        <v>349</v>
      </c>
      <c r="H2222" s="253">
        <v>35.53</v>
      </c>
      <c r="I2222" s="254"/>
      <c r="J2222" s="255">
        <f>ROUND(I2222*H2222,2)</f>
        <v>0</v>
      </c>
      <c r="K2222" s="251" t="s">
        <v>28</v>
      </c>
      <c r="L2222" s="256"/>
      <c r="M2222" s="257" t="s">
        <v>28</v>
      </c>
      <c r="N2222" s="258" t="s">
        <v>45</v>
      </c>
      <c r="O2222" s="66"/>
      <c r="P2222" s="184">
        <f>O2222*H2222</f>
        <v>0</v>
      </c>
      <c r="Q2222" s="184">
        <v>2.0000000000000001E-4</v>
      </c>
      <c r="R2222" s="184">
        <f>Q2222*H2222</f>
        <v>7.1060000000000003E-3</v>
      </c>
      <c r="S2222" s="184">
        <v>0</v>
      </c>
      <c r="T2222" s="185">
        <f>S2222*H2222</f>
        <v>0</v>
      </c>
      <c r="U2222" s="36"/>
      <c r="V2222" s="36"/>
      <c r="W2222" s="36"/>
      <c r="X2222" s="36"/>
      <c r="Y2222" s="36"/>
      <c r="Z2222" s="36"/>
      <c r="AA2222" s="36"/>
      <c r="AB2222" s="36"/>
      <c r="AC2222" s="36"/>
      <c r="AD2222" s="36"/>
      <c r="AE2222" s="36"/>
      <c r="AR2222" s="186" t="s">
        <v>279</v>
      </c>
      <c r="AT2222" s="186" t="s">
        <v>1767</v>
      </c>
      <c r="AU2222" s="186" t="s">
        <v>84</v>
      </c>
      <c r="AY2222" s="19" t="s">
        <v>153</v>
      </c>
      <c r="BE2222" s="187">
        <f>IF(N2222="základní",J2222,0)</f>
        <v>0</v>
      </c>
      <c r="BF2222" s="187">
        <f>IF(N2222="snížená",J2222,0)</f>
        <v>0</v>
      </c>
      <c r="BG2222" s="187">
        <f>IF(N2222="zákl. přenesená",J2222,0)</f>
        <v>0</v>
      </c>
      <c r="BH2222" s="187">
        <f>IF(N2222="sníž. přenesená",J2222,0)</f>
        <v>0</v>
      </c>
      <c r="BI2222" s="187">
        <f>IF(N2222="nulová",J2222,0)</f>
        <v>0</v>
      </c>
      <c r="BJ2222" s="19" t="s">
        <v>82</v>
      </c>
      <c r="BK2222" s="187">
        <f>ROUND(I2222*H2222,2)</f>
        <v>0</v>
      </c>
      <c r="BL2222" s="19" t="s">
        <v>214</v>
      </c>
      <c r="BM2222" s="186" t="s">
        <v>10148</v>
      </c>
    </row>
    <row r="2223" spans="1:65" s="2" customFormat="1" ht="19.5" x14ac:dyDescent="0.2">
      <c r="A2223" s="36"/>
      <c r="B2223" s="37"/>
      <c r="C2223" s="38"/>
      <c r="D2223" s="188" t="s">
        <v>194</v>
      </c>
      <c r="E2223" s="38"/>
      <c r="F2223" s="189" t="s">
        <v>6728</v>
      </c>
      <c r="G2223" s="38"/>
      <c r="H2223" s="38"/>
      <c r="I2223" s="190"/>
      <c r="J2223" s="38"/>
      <c r="K2223" s="38"/>
      <c r="L2223" s="41"/>
      <c r="M2223" s="191"/>
      <c r="N2223" s="192"/>
      <c r="O2223" s="66"/>
      <c r="P2223" s="66"/>
      <c r="Q2223" s="66"/>
      <c r="R2223" s="66"/>
      <c r="S2223" s="66"/>
      <c r="T2223" s="67"/>
      <c r="U2223" s="36"/>
      <c r="V2223" s="36"/>
      <c r="W2223" s="36"/>
      <c r="X2223" s="36"/>
      <c r="Y2223" s="36"/>
      <c r="Z2223" s="36"/>
      <c r="AA2223" s="36"/>
      <c r="AB2223" s="36"/>
      <c r="AC2223" s="36"/>
      <c r="AD2223" s="36"/>
      <c r="AE2223" s="36"/>
      <c r="AT2223" s="19" t="s">
        <v>194</v>
      </c>
      <c r="AU2223" s="19" t="s">
        <v>84</v>
      </c>
    </row>
    <row r="2224" spans="1:65" s="13" customFormat="1" x14ac:dyDescent="0.2">
      <c r="B2224" s="197"/>
      <c r="C2224" s="198"/>
      <c r="D2224" s="188" t="s">
        <v>317</v>
      </c>
      <c r="E2224" s="198"/>
      <c r="F2224" s="200" t="s">
        <v>10149</v>
      </c>
      <c r="G2224" s="198"/>
      <c r="H2224" s="201">
        <v>35.53</v>
      </c>
      <c r="I2224" s="202"/>
      <c r="J2224" s="198"/>
      <c r="K2224" s="198"/>
      <c r="L2224" s="203"/>
      <c r="M2224" s="204"/>
      <c r="N2224" s="205"/>
      <c r="O2224" s="205"/>
      <c r="P2224" s="205"/>
      <c r="Q2224" s="205"/>
      <c r="R2224" s="205"/>
      <c r="S2224" s="205"/>
      <c r="T2224" s="206"/>
      <c r="AT2224" s="207" t="s">
        <v>317</v>
      </c>
      <c r="AU2224" s="207" t="s">
        <v>84</v>
      </c>
      <c r="AV2224" s="13" t="s">
        <v>84</v>
      </c>
      <c r="AW2224" s="13" t="s">
        <v>4</v>
      </c>
      <c r="AX2224" s="13" t="s">
        <v>82</v>
      </c>
      <c r="AY2224" s="207" t="s">
        <v>153</v>
      </c>
    </row>
    <row r="2225" spans="1:65" s="2" customFormat="1" ht="16.5" customHeight="1" x14ac:dyDescent="0.2">
      <c r="A2225" s="36"/>
      <c r="B2225" s="37"/>
      <c r="C2225" s="249" t="s">
        <v>10150</v>
      </c>
      <c r="D2225" s="249" t="s">
        <v>1767</v>
      </c>
      <c r="E2225" s="250" t="s">
        <v>10151</v>
      </c>
      <c r="F2225" s="251" t="s">
        <v>10152</v>
      </c>
      <c r="G2225" s="252" t="s">
        <v>349</v>
      </c>
      <c r="H2225" s="253">
        <v>34.396999999999998</v>
      </c>
      <c r="I2225" s="254"/>
      <c r="J2225" s="255">
        <f>ROUND(I2225*H2225,2)</f>
        <v>0</v>
      </c>
      <c r="K2225" s="251" t="s">
        <v>28</v>
      </c>
      <c r="L2225" s="256"/>
      <c r="M2225" s="257" t="s">
        <v>28</v>
      </c>
      <c r="N2225" s="258" t="s">
        <v>45</v>
      </c>
      <c r="O2225" s="66"/>
      <c r="P2225" s="184">
        <f>O2225*H2225</f>
        <v>0</v>
      </c>
      <c r="Q2225" s="184">
        <v>2.0000000000000001E-4</v>
      </c>
      <c r="R2225" s="184">
        <f>Q2225*H2225</f>
        <v>6.8793999999999999E-3</v>
      </c>
      <c r="S2225" s="184">
        <v>0</v>
      </c>
      <c r="T2225" s="185">
        <f>S2225*H2225</f>
        <v>0</v>
      </c>
      <c r="U2225" s="36"/>
      <c r="V2225" s="36"/>
      <c r="W2225" s="36"/>
      <c r="X2225" s="36"/>
      <c r="Y2225" s="36"/>
      <c r="Z2225" s="36"/>
      <c r="AA2225" s="36"/>
      <c r="AB2225" s="36"/>
      <c r="AC2225" s="36"/>
      <c r="AD2225" s="36"/>
      <c r="AE2225" s="36"/>
      <c r="AR2225" s="186" t="s">
        <v>279</v>
      </c>
      <c r="AT2225" s="186" t="s">
        <v>1767</v>
      </c>
      <c r="AU2225" s="186" t="s">
        <v>84</v>
      </c>
      <c r="AY2225" s="19" t="s">
        <v>153</v>
      </c>
      <c r="BE2225" s="187">
        <f>IF(N2225="základní",J2225,0)</f>
        <v>0</v>
      </c>
      <c r="BF2225" s="187">
        <f>IF(N2225="snížená",J2225,0)</f>
        <v>0</v>
      </c>
      <c r="BG2225" s="187">
        <f>IF(N2225="zákl. přenesená",J2225,0)</f>
        <v>0</v>
      </c>
      <c r="BH2225" s="187">
        <f>IF(N2225="sníž. přenesená",J2225,0)</f>
        <v>0</v>
      </c>
      <c r="BI2225" s="187">
        <f>IF(N2225="nulová",J2225,0)</f>
        <v>0</v>
      </c>
      <c r="BJ2225" s="19" t="s">
        <v>82</v>
      </c>
      <c r="BK2225" s="187">
        <f>ROUND(I2225*H2225,2)</f>
        <v>0</v>
      </c>
      <c r="BL2225" s="19" t="s">
        <v>214</v>
      </c>
      <c r="BM2225" s="186" t="s">
        <v>10153</v>
      </c>
    </row>
    <row r="2226" spans="1:65" s="2" customFormat="1" ht="19.5" x14ac:dyDescent="0.2">
      <c r="A2226" s="36"/>
      <c r="B2226" s="37"/>
      <c r="C2226" s="38"/>
      <c r="D2226" s="188" t="s">
        <v>194</v>
      </c>
      <c r="E2226" s="38"/>
      <c r="F2226" s="189" t="s">
        <v>6728</v>
      </c>
      <c r="G2226" s="38"/>
      <c r="H2226" s="38"/>
      <c r="I2226" s="190"/>
      <c r="J2226" s="38"/>
      <c r="K2226" s="38"/>
      <c r="L2226" s="41"/>
      <c r="M2226" s="191"/>
      <c r="N2226" s="192"/>
      <c r="O2226" s="66"/>
      <c r="P2226" s="66"/>
      <c r="Q2226" s="66"/>
      <c r="R2226" s="66"/>
      <c r="S2226" s="66"/>
      <c r="T2226" s="67"/>
      <c r="U2226" s="36"/>
      <c r="V2226" s="36"/>
      <c r="W2226" s="36"/>
      <c r="X2226" s="36"/>
      <c r="Y2226" s="36"/>
      <c r="Z2226" s="36"/>
      <c r="AA2226" s="36"/>
      <c r="AB2226" s="36"/>
      <c r="AC2226" s="36"/>
      <c r="AD2226" s="36"/>
      <c r="AE2226" s="36"/>
      <c r="AT2226" s="19" t="s">
        <v>194</v>
      </c>
      <c r="AU2226" s="19" t="s">
        <v>84</v>
      </c>
    </row>
    <row r="2227" spans="1:65" s="13" customFormat="1" x14ac:dyDescent="0.2">
      <c r="B2227" s="197"/>
      <c r="C2227" s="198"/>
      <c r="D2227" s="188" t="s">
        <v>317</v>
      </c>
      <c r="E2227" s="198"/>
      <c r="F2227" s="200" t="s">
        <v>10154</v>
      </c>
      <c r="G2227" s="198"/>
      <c r="H2227" s="201">
        <v>34.396999999999998</v>
      </c>
      <c r="I2227" s="202"/>
      <c r="J2227" s="198"/>
      <c r="K2227" s="198"/>
      <c r="L2227" s="203"/>
      <c r="M2227" s="204"/>
      <c r="N2227" s="205"/>
      <c r="O2227" s="205"/>
      <c r="P2227" s="205"/>
      <c r="Q2227" s="205"/>
      <c r="R2227" s="205"/>
      <c r="S2227" s="205"/>
      <c r="T2227" s="206"/>
      <c r="AT2227" s="207" t="s">
        <v>317</v>
      </c>
      <c r="AU2227" s="207" t="s">
        <v>84</v>
      </c>
      <c r="AV2227" s="13" t="s">
        <v>84</v>
      </c>
      <c r="AW2227" s="13" t="s">
        <v>4</v>
      </c>
      <c r="AX2227" s="13" t="s">
        <v>82</v>
      </c>
      <c r="AY2227" s="207" t="s">
        <v>153</v>
      </c>
    </row>
    <row r="2228" spans="1:65" s="2" customFormat="1" ht="16.5" customHeight="1" x14ac:dyDescent="0.2">
      <c r="A2228" s="36"/>
      <c r="B2228" s="37"/>
      <c r="C2228" s="249" t="s">
        <v>10155</v>
      </c>
      <c r="D2228" s="249" t="s">
        <v>1767</v>
      </c>
      <c r="E2228" s="250" t="s">
        <v>10156</v>
      </c>
      <c r="F2228" s="251" t="s">
        <v>10157</v>
      </c>
      <c r="G2228" s="252" t="s">
        <v>349</v>
      </c>
      <c r="H2228" s="253">
        <v>3.6520000000000001</v>
      </c>
      <c r="I2228" s="254"/>
      <c r="J2228" s="255">
        <f>ROUND(I2228*H2228,2)</f>
        <v>0</v>
      </c>
      <c r="K2228" s="251" t="s">
        <v>28</v>
      </c>
      <c r="L2228" s="256"/>
      <c r="M2228" s="257" t="s">
        <v>28</v>
      </c>
      <c r="N2228" s="258" t="s">
        <v>45</v>
      </c>
      <c r="O2228" s="66"/>
      <c r="P2228" s="184">
        <f>O2228*H2228</f>
        <v>0</v>
      </c>
      <c r="Q2228" s="184">
        <v>2.0000000000000001E-4</v>
      </c>
      <c r="R2228" s="184">
        <f>Q2228*H2228</f>
        <v>7.3040000000000008E-4</v>
      </c>
      <c r="S2228" s="184">
        <v>0</v>
      </c>
      <c r="T2228" s="185">
        <f>S2228*H2228</f>
        <v>0</v>
      </c>
      <c r="U2228" s="36"/>
      <c r="V2228" s="36"/>
      <c r="W2228" s="36"/>
      <c r="X2228" s="36"/>
      <c r="Y2228" s="36"/>
      <c r="Z2228" s="36"/>
      <c r="AA2228" s="36"/>
      <c r="AB2228" s="36"/>
      <c r="AC2228" s="36"/>
      <c r="AD2228" s="36"/>
      <c r="AE2228" s="36"/>
      <c r="AR2228" s="186" t="s">
        <v>279</v>
      </c>
      <c r="AT2228" s="186" t="s">
        <v>1767</v>
      </c>
      <c r="AU2228" s="186" t="s">
        <v>84</v>
      </c>
      <c r="AY2228" s="19" t="s">
        <v>153</v>
      </c>
      <c r="BE2228" s="187">
        <f>IF(N2228="základní",J2228,0)</f>
        <v>0</v>
      </c>
      <c r="BF2228" s="187">
        <f>IF(N2228="snížená",J2228,0)</f>
        <v>0</v>
      </c>
      <c r="BG2228" s="187">
        <f>IF(N2228="zákl. přenesená",J2228,0)</f>
        <v>0</v>
      </c>
      <c r="BH2228" s="187">
        <f>IF(N2228="sníž. přenesená",J2228,0)</f>
        <v>0</v>
      </c>
      <c r="BI2228" s="187">
        <f>IF(N2228="nulová",J2228,0)</f>
        <v>0</v>
      </c>
      <c r="BJ2228" s="19" t="s">
        <v>82</v>
      </c>
      <c r="BK2228" s="187">
        <f>ROUND(I2228*H2228,2)</f>
        <v>0</v>
      </c>
      <c r="BL2228" s="19" t="s">
        <v>214</v>
      </c>
      <c r="BM2228" s="186" t="s">
        <v>10158</v>
      </c>
    </row>
    <row r="2229" spans="1:65" s="2" customFormat="1" ht="19.5" x14ac:dyDescent="0.2">
      <c r="A2229" s="36"/>
      <c r="B2229" s="37"/>
      <c r="C2229" s="38"/>
      <c r="D2229" s="188" t="s">
        <v>194</v>
      </c>
      <c r="E2229" s="38"/>
      <c r="F2229" s="189" t="s">
        <v>6728</v>
      </c>
      <c r="G2229" s="38"/>
      <c r="H2229" s="38"/>
      <c r="I2229" s="190"/>
      <c r="J2229" s="38"/>
      <c r="K2229" s="38"/>
      <c r="L2229" s="41"/>
      <c r="M2229" s="191"/>
      <c r="N2229" s="192"/>
      <c r="O2229" s="66"/>
      <c r="P2229" s="66"/>
      <c r="Q2229" s="66"/>
      <c r="R2229" s="66"/>
      <c r="S2229" s="66"/>
      <c r="T2229" s="67"/>
      <c r="U2229" s="36"/>
      <c r="V2229" s="36"/>
      <c r="W2229" s="36"/>
      <c r="X2229" s="36"/>
      <c r="Y2229" s="36"/>
      <c r="Z2229" s="36"/>
      <c r="AA2229" s="36"/>
      <c r="AB2229" s="36"/>
      <c r="AC2229" s="36"/>
      <c r="AD2229" s="36"/>
      <c r="AE2229" s="36"/>
      <c r="AT2229" s="19" t="s">
        <v>194</v>
      </c>
      <c r="AU2229" s="19" t="s">
        <v>84</v>
      </c>
    </row>
    <row r="2230" spans="1:65" s="13" customFormat="1" x14ac:dyDescent="0.2">
      <c r="B2230" s="197"/>
      <c r="C2230" s="198"/>
      <c r="D2230" s="188" t="s">
        <v>317</v>
      </c>
      <c r="E2230" s="198"/>
      <c r="F2230" s="200" t="s">
        <v>10159</v>
      </c>
      <c r="G2230" s="198"/>
      <c r="H2230" s="201">
        <v>3.6520000000000001</v>
      </c>
      <c r="I2230" s="202"/>
      <c r="J2230" s="198"/>
      <c r="K2230" s="198"/>
      <c r="L2230" s="203"/>
      <c r="M2230" s="204"/>
      <c r="N2230" s="205"/>
      <c r="O2230" s="205"/>
      <c r="P2230" s="205"/>
      <c r="Q2230" s="205"/>
      <c r="R2230" s="205"/>
      <c r="S2230" s="205"/>
      <c r="T2230" s="206"/>
      <c r="AT2230" s="207" t="s">
        <v>317</v>
      </c>
      <c r="AU2230" s="207" t="s">
        <v>84</v>
      </c>
      <c r="AV2230" s="13" t="s">
        <v>84</v>
      </c>
      <c r="AW2230" s="13" t="s">
        <v>4</v>
      </c>
      <c r="AX2230" s="13" t="s">
        <v>82</v>
      </c>
      <c r="AY2230" s="207" t="s">
        <v>153</v>
      </c>
    </row>
    <row r="2231" spans="1:65" s="2" customFormat="1" ht="16.5" customHeight="1" x14ac:dyDescent="0.2">
      <c r="A2231" s="36"/>
      <c r="B2231" s="37"/>
      <c r="C2231" s="249" t="s">
        <v>10160</v>
      </c>
      <c r="D2231" s="249" t="s">
        <v>1767</v>
      </c>
      <c r="E2231" s="250" t="s">
        <v>10161</v>
      </c>
      <c r="F2231" s="251" t="s">
        <v>10162</v>
      </c>
      <c r="G2231" s="252" t="s">
        <v>349</v>
      </c>
      <c r="H2231" s="253">
        <v>8.2059999999999995</v>
      </c>
      <c r="I2231" s="254"/>
      <c r="J2231" s="255">
        <f>ROUND(I2231*H2231,2)</f>
        <v>0</v>
      </c>
      <c r="K2231" s="251" t="s">
        <v>28</v>
      </c>
      <c r="L2231" s="256"/>
      <c r="M2231" s="257" t="s">
        <v>28</v>
      </c>
      <c r="N2231" s="258" t="s">
        <v>45</v>
      </c>
      <c r="O2231" s="66"/>
      <c r="P2231" s="184">
        <f>O2231*H2231</f>
        <v>0</v>
      </c>
      <c r="Q2231" s="184">
        <v>2.0000000000000001E-4</v>
      </c>
      <c r="R2231" s="184">
        <f>Q2231*H2231</f>
        <v>1.6412E-3</v>
      </c>
      <c r="S2231" s="184">
        <v>0</v>
      </c>
      <c r="T2231" s="185">
        <f>S2231*H2231</f>
        <v>0</v>
      </c>
      <c r="U2231" s="36"/>
      <c r="V2231" s="36"/>
      <c r="W2231" s="36"/>
      <c r="X2231" s="36"/>
      <c r="Y2231" s="36"/>
      <c r="Z2231" s="36"/>
      <c r="AA2231" s="36"/>
      <c r="AB2231" s="36"/>
      <c r="AC2231" s="36"/>
      <c r="AD2231" s="36"/>
      <c r="AE2231" s="36"/>
      <c r="AR2231" s="186" t="s">
        <v>279</v>
      </c>
      <c r="AT2231" s="186" t="s">
        <v>1767</v>
      </c>
      <c r="AU2231" s="186" t="s">
        <v>84</v>
      </c>
      <c r="AY2231" s="19" t="s">
        <v>153</v>
      </c>
      <c r="BE2231" s="187">
        <f>IF(N2231="základní",J2231,0)</f>
        <v>0</v>
      </c>
      <c r="BF2231" s="187">
        <f>IF(N2231="snížená",J2231,0)</f>
        <v>0</v>
      </c>
      <c r="BG2231" s="187">
        <f>IF(N2231="zákl. přenesená",J2231,0)</f>
        <v>0</v>
      </c>
      <c r="BH2231" s="187">
        <f>IF(N2231="sníž. přenesená",J2231,0)</f>
        <v>0</v>
      </c>
      <c r="BI2231" s="187">
        <f>IF(N2231="nulová",J2231,0)</f>
        <v>0</v>
      </c>
      <c r="BJ2231" s="19" t="s">
        <v>82</v>
      </c>
      <c r="BK2231" s="187">
        <f>ROUND(I2231*H2231,2)</f>
        <v>0</v>
      </c>
      <c r="BL2231" s="19" t="s">
        <v>214</v>
      </c>
      <c r="BM2231" s="186" t="s">
        <v>10163</v>
      </c>
    </row>
    <row r="2232" spans="1:65" s="2" customFormat="1" ht="19.5" x14ac:dyDescent="0.2">
      <c r="A2232" s="36"/>
      <c r="B2232" s="37"/>
      <c r="C2232" s="38"/>
      <c r="D2232" s="188" t="s">
        <v>194</v>
      </c>
      <c r="E2232" s="38"/>
      <c r="F2232" s="189" t="s">
        <v>6728</v>
      </c>
      <c r="G2232" s="38"/>
      <c r="H2232" s="38"/>
      <c r="I2232" s="190"/>
      <c r="J2232" s="38"/>
      <c r="K2232" s="38"/>
      <c r="L2232" s="41"/>
      <c r="M2232" s="191"/>
      <c r="N2232" s="192"/>
      <c r="O2232" s="66"/>
      <c r="P2232" s="66"/>
      <c r="Q2232" s="66"/>
      <c r="R2232" s="66"/>
      <c r="S2232" s="66"/>
      <c r="T2232" s="67"/>
      <c r="U2232" s="36"/>
      <c r="V2232" s="36"/>
      <c r="W2232" s="36"/>
      <c r="X2232" s="36"/>
      <c r="Y2232" s="36"/>
      <c r="Z2232" s="36"/>
      <c r="AA2232" s="36"/>
      <c r="AB2232" s="36"/>
      <c r="AC2232" s="36"/>
      <c r="AD2232" s="36"/>
      <c r="AE2232" s="36"/>
      <c r="AT2232" s="19" t="s">
        <v>194</v>
      </c>
      <c r="AU2232" s="19" t="s">
        <v>84</v>
      </c>
    </row>
    <row r="2233" spans="1:65" s="13" customFormat="1" x14ac:dyDescent="0.2">
      <c r="B2233" s="197"/>
      <c r="C2233" s="198"/>
      <c r="D2233" s="188" t="s">
        <v>317</v>
      </c>
      <c r="E2233" s="198"/>
      <c r="F2233" s="200" t="s">
        <v>10164</v>
      </c>
      <c r="G2233" s="198"/>
      <c r="H2233" s="201">
        <v>8.2059999999999995</v>
      </c>
      <c r="I2233" s="202"/>
      <c r="J2233" s="198"/>
      <c r="K2233" s="198"/>
      <c r="L2233" s="203"/>
      <c r="M2233" s="204"/>
      <c r="N2233" s="205"/>
      <c r="O2233" s="205"/>
      <c r="P2233" s="205"/>
      <c r="Q2233" s="205"/>
      <c r="R2233" s="205"/>
      <c r="S2233" s="205"/>
      <c r="T2233" s="206"/>
      <c r="AT2233" s="207" t="s">
        <v>317</v>
      </c>
      <c r="AU2233" s="207" t="s">
        <v>84</v>
      </c>
      <c r="AV2233" s="13" t="s">
        <v>84</v>
      </c>
      <c r="AW2233" s="13" t="s">
        <v>4</v>
      </c>
      <c r="AX2233" s="13" t="s">
        <v>82</v>
      </c>
      <c r="AY2233" s="207" t="s">
        <v>153</v>
      </c>
    </row>
    <row r="2234" spans="1:65" s="2" customFormat="1" ht="16.5" customHeight="1" x14ac:dyDescent="0.2">
      <c r="A2234" s="36"/>
      <c r="B2234" s="37"/>
      <c r="C2234" s="249" t="s">
        <v>10165</v>
      </c>
      <c r="D2234" s="249" t="s">
        <v>1767</v>
      </c>
      <c r="E2234" s="250" t="s">
        <v>10166</v>
      </c>
      <c r="F2234" s="251" t="s">
        <v>10167</v>
      </c>
      <c r="G2234" s="252" t="s">
        <v>349</v>
      </c>
      <c r="H2234" s="253">
        <v>15.631</v>
      </c>
      <c r="I2234" s="254"/>
      <c r="J2234" s="255">
        <f>ROUND(I2234*H2234,2)</f>
        <v>0</v>
      </c>
      <c r="K2234" s="251" t="s">
        <v>28</v>
      </c>
      <c r="L2234" s="256"/>
      <c r="M2234" s="257" t="s">
        <v>28</v>
      </c>
      <c r="N2234" s="258" t="s">
        <v>45</v>
      </c>
      <c r="O2234" s="66"/>
      <c r="P2234" s="184">
        <f>O2234*H2234</f>
        <v>0</v>
      </c>
      <c r="Q2234" s="184">
        <v>2.0000000000000001E-4</v>
      </c>
      <c r="R2234" s="184">
        <f>Q2234*H2234</f>
        <v>3.1262E-3</v>
      </c>
      <c r="S2234" s="184">
        <v>0</v>
      </c>
      <c r="T2234" s="185">
        <f>S2234*H2234</f>
        <v>0</v>
      </c>
      <c r="U2234" s="36"/>
      <c r="V2234" s="36"/>
      <c r="W2234" s="36"/>
      <c r="X2234" s="36"/>
      <c r="Y2234" s="36"/>
      <c r="Z2234" s="36"/>
      <c r="AA2234" s="36"/>
      <c r="AB2234" s="36"/>
      <c r="AC2234" s="36"/>
      <c r="AD2234" s="36"/>
      <c r="AE2234" s="36"/>
      <c r="AR2234" s="186" t="s">
        <v>279</v>
      </c>
      <c r="AT2234" s="186" t="s">
        <v>1767</v>
      </c>
      <c r="AU2234" s="186" t="s">
        <v>84</v>
      </c>
      <c r="AY2234" s="19" t="s">
        <v>153</v>
      </c>
      <c r="BE2234" s="187">
        <f>IF(N2234="základní",J2234,0)</f>
        <v>0</v>
      </c>
      <c r="BF2234" s="187">
        <f>IF(N2234="snížená",J2234,0)</f>
        <v>0</v>
      </c>
      <c r="BG2234" s="187">
        <f>IF(N2234="zákl. přenesená",J2234,0)</f>
        <v>0</v>
      </c>
      <c r="BH2234" s="187">
        <f>IF(N2234="sníž. přenesená",J2234,0)</f>
        <v>0</v>
      </c>
      <c r="BI2234" s="187">
        <f>IF(N2234="nulová",J2234,0)</f>
        <v>0</v>
      </c>
      <c r="BJ2234" s="19" t="s">
        <v>82</v>
      </c>
      <c r="BK2234" s="187">
        <f>ROUND(I2234*H2234,2)</f>
        <v>0</v>
      </c>
      <c r="BL2234" s="19" t="s">
        <v>214</v>
      </c>
      <c r="BM2234" s="186" t="s">
        <v>10168</v>
      </c>
    </row>
    <row r="2235" spans="1:65" s="2" customFormat="1" ht="19.5" x14ac:dyDescent="0.2">
      <c r="A2235" s="36"/>
      <c r="B2235" s="37"/>
      <c r="C2235" s="38"/>
      <c r="D2235" s="188" t="s">
        <v>194</v>
      </c>
      <c r="E2235" s="38"/>
      <c r="F2235" s="189" t="s">
        <v>6728</v>
      </c>
      <c r="G2235" s="38"/>
      <c r="H2235" s="38"/>
      <c r="I2235" s="190"/>
      <c r="J2235" s="38"/>
      <c r="K2235" s="38"/>
      <c r="L2235" s="41"/>
      <c r="M2235" s="191"/>
      <c r="N2235" s="192"/>
      <c r="O2235" s="66"/>
      <c r="P2235" s="66"/>
      <c r="Q2235" s="66"/>
      <c r="R2235" s="66"/>
      <c r="S2235" s="66"/>
      <c r="T2235" s="67"/>
      <c r="U2235" s="36"/>
      <c r="V2235" s="36"/>
      <c r="W2235" s="36"/>
      <c r="X2235" s="36"/>
      <c r="Y2235" s="36"/>
      <c r="Z2235" s="36"/>
      <c r="AA2235" s="36"/>
      <c r="AB2235" s="36"/>
      <c r="AC2235" s="36"/>
      <c r="AD2235" s="36"/>
      <c r="AE2235" s="36"/>
      <c r="AT2235" s="19" t="s">
        <v>194</v>
      </c>
      <c r="AU2235" s="19" t="s">
        <v>84</v>
      </c>
    </row>
    <row r="2236" spans="1:65" s="13" customFormat="1" x14ac:dyDescent="0.2">
      <c r="B2236" s="197"/>
      <c r="C2236" s="198"/>
      <c r="D2236" s="188" t="s">
        <v>317</v>
      </c>
      <c r="E2236" s="198"/>
      <c r="F2236" s="200" t="s">
        <v>10169</v>
      </c>
      <c r="G2236" s="198"/>
      <c r="H2236" s="201">
        <v>15.631</v>
      </c>
      <c r="I2236" s="202"/>
      <c r="J2236" s="198"/>
      <c r="K2236" s="198"/>
      <c r="L2236" s="203"/>
      <c r="M2236" s="204"/>
      <c r="N2236" s="205"/>
      <c r="O2236" s="205"/>
      <c r="P2236" s="205"/>
      <c r="Q2236" s="205"/>
      <c r="R2236" s="205"/>
      <c r="S2236" s="205"/>
      <c r="T2236" s="206"/>
      <c r="AT2236" s="207" t="s">
        <v>317</v>
      </c>
      <c r="AU2236" s="207" t="s">
        <v>84</v>
      </c>
      <c r="AV2236" s="13" t="s">
        <v>84</v>
      </c>
      <c r="AW2236" s="13" t="s">
        <v>4</v>
      </c>
      <c r="AX2236" s="13" t="s">
        <v>82</v>
      </c>
      <c r="AY2236" s="207" t="s">
        <v>153</v>
      </c>
    </row>
    <row r="2237" spans="1:65" s="2" customFormat="1" ht="16.5" customHeight="1" x14ac:dyDescent="0.2">
      <c r="A2237" s="36"/>
      <c r="B2237" s="37"/>
      <c r="C2237" s="175" t="s">
        <v>951</v>
      </c>
      <c r="D2237" s="175" t="s">
        <v>156</v>
      </c>
      <c r="E2237" s="176" t="s">
        <v>10170</v>
      </c>
      <c r="F2237" s="177" t="s">
        <v>10171</v>
      </c>
      <c r="G2237" s="178" t="s">
        <v>349</v>
      </c>
      <c r="H2237" s="179">
        <v>49.72</v>
      </c>
      <c r="I2237" s="180"/>
      <c r="J2237" s="181">
        <f>ROUND(I2237*H2237,2)</f>
        <v>0</v>
      </c>
      <c r="K2237" s="177" t="s">
        <v>28</v>
      </c>
      <c r="L2237" s="41"/>
      <c r="M2237" s="182" t="s">
        <v>28</v>
      </c>
      <c r="N2237" s="183" t="s">
        <v>45</v>
      </c>
      <c r="O2237" s="66"/>
      <c r="P2237" s="184">
        <f>O2237*H2237</f>
        <v>0</v>
      </c>
      <c r="Q2237" s="184">
        <v>3.0000000000000001E-5</v>
      </c>
      <c r="R2237" s="184">
        <f>Q2237*H2237</f>
        <v>1.4916E-3</v>
      </c>
      <c r="S2237" s="184">
        <v>0</v>
      </c>
      <c r="T2237" s="185">
        <f>S2237*H2237</f>
        <v>0</v>
      </c>
      <c r="U2237" s="36"/>
      <c r="V2237" s="36"/>
      <c r="W2237" s="36"/>
      <c r="X2237" s="36"/>
      <c r="Y2237" s="36"/>
      <c r="Z2237" s="36"/>
      <c r="AA2237" s="36"/>
      <c r="AB2237" s="36"/>
      <c r="AC2237" s="36"/>
      <c r="AD2237" s="36"/>
      <c r="AE2237" s="36"/>
      <c r="AR2237" s="186" t="s">
        <v>214</v>
      </c>
      <c r="AT2237" s="186" t="s">
        <v>156</v>
      </c>
      <c r="AU2237" s="186" t="s">
        <v>84</v>
      </c>
      <c r="AY2237" s="19" t="s">
        <v>153</v>
      </c>
      <c r="BE2237" s="187">
        <f>IF(N2237="základní",J2237,0)</f>
        <v>0</v>
      </c>
      <c r="BF2237" s="187">
        <f>IF(N2237="snížená",J2237,0)</f>
        <v>0</v>
      </c>
      <c r="BG2237" s="187">
        <f>IF(N2237="zákl. přenesená",J2237,0)</f>
        <v>0</v>
      </c>
      <c r="BH2237" s="187">
        <f>IF(N2237="sníž. přenesená",J2237,0)</f>
        <v>0</v>
      </c>
      <c r="BI2237" s="187">
        <f>IF(N2237="nulová",J2237,0)</f>
        <v>0</v>
      </c>
      <c r="BJ2237" s="19" t="s">
        <v>82</v>
      </c>
      <c r="BK2237" s="187">
        <f>ROUND(I2237*H2237,2)</f>
        <v>0</v>
      </c>
      <c r="BL2237" s="19" t="s">
        <v>214</v>
      </c>
      <c r="BM2237" s="186" t="s">
        <v>3716</v>
      </c>
    </row>
    <row r="2238" spans="1:65" s="15" customFormat="1" x14ac:dyDescent="0.2">
      <c r="B2238" s="224"/>
      <c r="C2238" s="225"/>
      <c r="D2238" s="188" t="s">
        <v>317</v>
      </c>
      <c r="E2238" s="226" t="s">
        <v>28</v>
      </c>
      <c r="F2238" s="227" t="s">
        <v>3273</v>
      </c>
      <c r="G2238" s="225"/>
      <c r="H2238" s="226" t="s">
        <v>28</v>
      </c>
      <c r="I2238" s="228"/>
      <c r="J2238" s="225"/>
      <c r="K2238" s="225"/>
      <c r="L2238" s="229"/>
      <c r="M2238" s="230"/>
      <c r="N2238" s="231"/>
      <c r="O2238" s="231"/>
      <c r="P2238" s="231"/>
      <c r="Q2238" s="231"/>
      <c r="R2238" s="231"/>
      <c r="S2238" s="231"/>
      <c r="T2238" s="232"/>
      <c r="AT2238" s="233" t="s">
        <v>317</v>
      </c>
      <c r="AU2238" s="233" t="s">
        <v>84</v>
      </c>
      <c r="AV2238" s="15" t="s">
        <v>82</v>
      </c>
      <c r="AW2238" s="15" t="s">
        <v>35</v>
      </c>
      <c r="AX2238" s="15" t="s">
        <v>74</v>
      </c>
      <c r="AY2238" s="233" t="s">
        <v>153</v>
      </c>
    </row>
    <row r="2239" spans="1:65" s="13" customFormat="1" x14ac:dyDescent="0.2">
      <c r="B2239" s="197"/>
      <c r="C2239" s="198"/>
      <c r="D2239" s="188" t="s">
        <v>317</v>
      </c>
      <c r="E2239" s="199" t="s">
        <v>28</v>
      </c>
      <c r="F2239" s="200" t="s">
        <v>10172</v>
      </c>
      <c r="G2239" s="198"/>
      <c r="H2239" s="201">
        <v>49.72</v>
      </c>
      <c r="I2239" s="202"/>
      <c r="J2239" s="198"/>
      <c r="K2239" s="198"/>
      <c r="L2239" s="203"/>
      <c r="M2239" s="204"/>
      <c r="N2239" s="205"/>
      <c r="O2239" s="205"/>
      <c r="P2239" s="205"/>
      <c r="Q2239" s="205"/>
      <c r="R2239" s="205"/>
      <c r="S2239" s="205"/>
      <c r="T2239" s="206"/>
      <c r="AT2239" s="207" t="s">
        <v>317</v>
      </c>
      <c r="AU2239" s="207" t="s">
        <v>84</v>
      </c>
      <c r="AV2239" s="13" t="s">
        <v>84</v>
      </c>
      <c r="AW2239" s="13" t="s">
        <v>35</v>
      </c>
      <c r="AX2239" s="13" t="s">
        <v>82</v>
      </c>
      <c r="AY2239" s="207" t="s">
        <v>153</v>
      </c>
    </row>
    <row r="2240" spans="1:65" s="2" customFormat="1" ht="16.5" customHeight="1" x14ac:dyDescent="0.2">
      <c r="A2240" s="36"/>
      <c r="B2240" s="37"/>
      <c r="C2240" s="249" t="s">
        <v>960</v>
      </c>
      <c r="D2240" s="249" t="s">
        <v>1767</v>
      </c>
      <c r="E2240" s="250" t="s">
        <v>10173</v>
      </c>
      <c r="F2240" s="251" t="s">
        <v>10174</v>
      </c>
      <c r="G2240" s="252" t="s">
        <v>349</v>
      </c>
      <c r="H2240" s="253">
        <v>54.692</v>
      </c>
      <c r="I2240" s="254"/>
      <c r="J2240" s="255">
        <f>ROUND(I2240*H2240,2)</f>
        <v>0</v>
      </c>
      <c r="K2240" s="251" t="s">
        <v>28</v>
      </c>
      <c r="L2240" s="256"/>
      <c r="M2240" s="257" t="s">
        <v>28</v>
      </c>
      <c r="N2240" s="258" t="s">
        <v>45</v>
      </c>
      <c r="O2240" s="66"/>
      <c r="P2240" s="184">
        <f>O2240*H2240</f>
        <v>0</v>
      </c>
      <c r="Q2240" s="184">
        <v>2.0000000000000001E-4</v>
      </c>
      <c r="R2240" s="184">
        <f>Q2240*H2240</f>
        <v>1.0938400000000001E-2</v>
      </c>
      <c r="S2240" s="184">
        <v>0</v>
      </c>
      <c r="T2240" s="185">
        <f>S2240*H2240</f>
        <v>0</v>
      </c>
      <c r="U2240" s="36"/>
      <c r="V2240" s="36"/>
      <c r="W2240" s="36"/>
      <c r="X2240" s="36"/>
      <c r="Y2240" s="36"/>
      <c r="Z2240" s="36"/>
      <c r="AA2240" s="36"/>
      <c r="AB2240" s="36"/>
      <c r="AC2240" s="36"/>
      <c r="AD2240" s="36"/>
      <c r="AE2240" s="36"/>
      <c r="AR2240" s="186" t="s">
        <v>279</v>
      </c>
      <c r="AT2240" s="186" t="s">
        <v>1767</v>
      </c>
      <c r="AU2240" s="186" t="s">
        <v>84</v>
      </c>
      <c r="AY2240" s="19" t="s">
        <v>153</v>
      </c>
      <c r="BE2240" s="187">
        <f>IF(N2240="základní",J2240,0)</f>
        <v>0</v>
      </c>
      <c r="BF2240" s="187">
        <f>IF(N2240="snížená",J2240,0)</f>
        <v>0</v>
      </c>
      <c r="BG2240" s="187">
        <f>IF(N2240="zákl. přenesená",J2240,0)</f>
        <v>0</v>
      </c>
      <c r="BH2240" s="187">
        <f>IF(N2240="sníž. přenesená",J2240,0)</f>
        <v>0</v>
      </c>
      <c r="BI2240" s="187">
        <f>IF(N2240="nulová",J2240,0)</f>
        <v>0</v>
      </c>
      <c r="BJ2240" s="19" t="s">
        <v>82</v>
      </c>
      <c r="BK2240" s="187">
        <f>ROUND(I2240*H2240,2)</f>
        <v>0</v>
      </c>
      <c r="BL2240" s="19" t="s">
        <v>214</v>
      </c>
      <c r="BM2240" s="186" t="s">
        <v>10175</v>
      </c>
    </row>
    <row r="2241" spans="1:65" s="2" customFormat="1" ht="19.5" x14ac:dyDescent="0.2">
      <c r="A2241" s="36"/>
      <c r="B2241" s="37"/>
      <c r="C2241" s="38"/>
      <c r="D2241" s="188" t="s">
        <v>194</v>
      </c>
      <c r="E2241" s="38"/>
      <c r="F2241" s="189" t="s">
        <v>6728</v>
      </c>
      <c r="G2241" s="38"/>
      <c r="H2241" s="38"/>
      <c r="I2241" s="190"/>
      <c r="J2241" s="38"/>
      <c r="K2241" s="38"/>
      <c r="L2241" s="41"/>
      <c r="M2241" s="191"/>
      <c r="N2241" s="192"/>
      <c r="O2241" s="66"/>
      <c r="P2241" s="66"/>
      <c r="Q2241" s="66"/>
      <c r="R2241" s="66"/>
      <c r="S2241" s="66"/>
      <c r="T2241" s="67"/>
      <c r="U2241" s="36"/>
      <c r="V2241" s="36"/>
      <c r="W2241" s="36"/>
      <c r="X2241" s="36"/>
      <c r="Y2241" s="36"/>
      <c r="Z2241" s="36"/>
      <c r="AA2241" s="36"/>
      <c r="AB2241" s="36"/>
      <c r="AC2241" s="36"/>
      <c r="AD2241" s="36"/>
      <c r="AE2241" s="36"/>
      <c r="AT2241" s="19" t="s">
        <v>194</v>
      </c>
      <c r="AU2241" s="19" t="s">
        <v>84</v>
      </c>
    </row>
    <row r="2242" spans="1:65" s="13" customFormat="1" x14ac:dyDescent="0.2">
      <c r="B2242" s="197"/>
      <c r="C2242" s="198"/>
      <c r="D2242" s="188" t="s">
        <v>317</v>
      </c>
      <c r="E2242" s="198"/>
      <c r="F2242" s="200" t="s">
        <v>10176</v>
      </c>
      <c r="G2242" s="198"/>
      <c r="H2242" s="201">
        <v>54.692</v>
      </c>
      <c r="I2242" s="202"/>
      <c r="J2242" s="198"/>
      <c r="K2242" s="198"/>
      <c r="L2242" s="203"/>
      <c r="M2242" s="204"/>
      <c r="N2242" s="205"/>
      <c r="O2242" s="205"/>
      <c r="P2242" s="205"/>
      <c r="Q2242" s="205"/>
      <c r="R2242" s="205"/>
      <c r="S2242" s="205"/>
      <c r="T2242" s="206"/>
      <c r="AT2242" s="207" t="s">
        <v>317</v>
      </c>
      <c r="AU2242" s="207" t="s">
        <v>84</v>
      </c>
      <c r="AV2242" s="13" t="s">
        <v>84</v>
      </c>
      <c r="AW2242" s="13" t="s">
        <v>4</v>
      </c>
      <c r="AX2242" s="13" t="s">
        <v>82</v>
      </c>
      <c r="AY2242" s="207" t="s">
        <v>153</v>
      </c>
    </row>
    <row r="2243" spans="1:65" s="2" customFormat="1" ht="16.5" customHeight="1" x14ac:dyDescent="0.2">
      <c r="A2243" s="36"/>
      <c r="B2243" s="37"/>
      <c r="C2243" s="175" t="s">
        <v>976</v>
      </c>
      <c r="D2243" s="175" t="s">
        <v>156</v>
      </c>
      <c r="E2243" s="176" t="s">
        <v>6731</v>
      </c>
      <c r="F2243" s="177" t="s">
        <v>6732</v>
      </c>
      <c r="G2243" s="178" t="s">
        <v>349</v>
      </c>
      <c r="H2243" s="179">
        <v>391.5</v>
      </c>
      <c r="I2243" s="180"/>
      <c r="J2243" s="181">
        <f>ROUND(I2243*H2243,2)</f>
        <v>0</v>
      </c>
      <c r="K2243" s="177" t="s">
        <v>28</v>
      </c>
      <c r="L2243" s="41"/>
      <c r="M2243" s="182" t="s">
        <v>28</v>
      </c>
      <c r="N2243" s="183" t="s">
        <v>45</v>
      </c>
      <c r="O2243" s="66"/>
      <c r="P2243" s="184">
        <f>O2243*H2243</f>
        <v>0</v>
      </c>
      <c r="Q2243" s="184">
        <v>3.0000000000000001E-5</v>
      </c>
      <c r="R2243" s="184">
        <f>Q2243*H2243</f>
        <v>1.1745E-2</v>
      </c>
      <c r="S2243" s="184">
        <v>0</v>
      </c>
      <c r="T2243" s="185">
        <f>S2243*H2243</f>
        <v>0</v>
      </c>
      <c r="U2243" s="36"/>
      <c r="V2243" s="36"/>
      <c r="W2243" s="36"/>
      <c r="X2243" s="36"/>
      <c r="Y2243" s="36"/>
      <c r="Z2243" s="36"/>
      <c r="AA2243" s="36"/>
      <c r="AB2243" s="36"/>
      <c r="AC2243" s="36"/>
      <c r="AD2243" s="36"/>
      <c r="AE2243" s="36"/>
      <c r="AR2243" s="186" t="s">
        <v>214</v>
      </c>
      <c r="AT2243" s="186" t="s">
        <v>156</v>
      </c>
      <c r="AU2243" s="186" t="s">
        <v>84</v>
      </c>
      <c r="AY2243" s="19" t="s">
        <v>153</v>
      </c>
      <c r="BE2243" s="187">
        <f>IF(N2243="základní",J2243,0)</f>
        <v>0</v>
      </c>
      <c r="BF2243" s="187">
        <f>IF(N2243="snížená",J2243,0)</f>
        <v>0</v>
      </c>
      <c r="BG2243" s="187">
        <f>IF(N2243="zákl. přenesená",J2243,0)</f>
        <v>0</v>
      </c>
      <c r="BH2243" s="187">
        <f>IF(N2243="sníž. přenesená",J2243,0)</f>
        <v>0</v>
      </c>
      <c r="BI2243" s="187">
        <f>IF(N2243="nulová",J2243,0)</f>
        <v>0</v>
      </c>
      <c r="BJ2243" s="19" t="s">
        <v>82</v>
      </c>
      <c r="BK2243" s="187">
        <f>ROUND(I2243*H2243,2)</f>
        <v>0</v>
      </c>
      <c r="BL2243" s="19" t="s">
        <v>214</v>
      </c>
      <c r="BM2243" s="186" t="s">
        <v>10177</v>
      </c>
    </row>
    <row r="2244" spans="1:65" s="2" customFormat="1" ht="16.5" customHeight="1" x14ac:dyDescent="0.2">
      <c r="A2244" s="36"/>
      <c r="B2244" s="37"/>
      <c r="C2244" s="175" t="s">
        <v>10178</v>
      </c>
      <c r="D2244" s="175" t="s">
        <v>156</v>
      </c>
      <c r="E2244" s="176" t="s">
        <v>10179</v>
      </c>
      <c r="F2244" s="177" t="s">
        <v>10180</v>
      </c>
      <c r="G2244" s="178" t="s">
        <v>373</v>
      </c>
      <c r="H2244" s="179">
        <v>8</v>
      </c>
      <c r="I2244" s="180"/>
      <c r="J2244" s="181">
        <f>ROUND(I2244*H2244,2)</f>
        <v>0</v>
      </c>
      <c r="K2244" s="177" t="s">
        <v>28</v>
      </c>
      <c r="L2244" s="41"/>
      <c r="M2244" s="182" t="s">
        <v>28</v>
      </c>
      <c r="N2244" s="183" t="s">
        <v>45</v>
      </c>
      <c r="O2244" s="66"/>
      <c r="P2244" s="184">
        <f>O2244*H2244</f>
        <v>0</v>
      </c>
      <c r="Q2244" s="184">
        <v>3.0000000000000001E-5</v>
      </c>
      <c r="R2244" s="184">
        <f>Q2244*H2244</f>
        <v>2.4000000000000001E-4</v>
      </c>
      <c r="S2244" s="184">
        <v>0</v>
      </c>
      <c r="T2244" s="185">
        <f>S2244*H2244</f>
        <v>0</v>
      </c>
      <c r="U2244" s="36"/>
      <c r="V2244" s="36"/>
      <c r="W2244" s="36"/>
      <c r="X2244" s="36"/>
      <c r="Y2244" s="36"/>
      <c r="Z2244" s="36"/>
      <c r="AA2244" s="36"/>
      <c r="AB2244" s="36"/>
      <c r="AC2244" s="36"/>
      <c r="AD2244" s="36"/>
      <c r="AE2244" s="36"/>
      <c r="AR2244" s="186" t="s">
        <v>214</v>
      </c>
      <c r="AT2244" s="186" t="s">
        <v>156</v>
      </c>
      <c r="AU2244" s="186" t="s">
        <v>84</v>
      </c>
      <c r="AY2244" s="19" t="s">
        <v>153</v>
      </c>
      <c r="BE2244" s="187">
        <f>IF(N2244="základní",J2244,0)</f>
        <v>0</v>
      </c>
      <c r="BF2244" s="187">
        <f>IF(N2244="snížená",J2244,0)</f>
        <v>0</v>
      </c>
      <c r="BG2244" s="187">
        <f>IF(N2244="zákl. přenesená",J2244,0)</f>
        <v>0</v>
      </c>
      <c r="BH2244" s="187">
        <f>IF(N2244="sníž. přenesená",J2244,0)</f>
        <v>0</v>
      </c>
      <c r="BI2244" s="187">
        <f>IF(N2244="nulová",J2244,0)</f>
        <v>0</v>
      </c>
      <c r="BJ2244" s="19" t="s">
        <v>82</v>
      </c>
      <c r="BK2244" s="187">
        <f>ROUND(I2244*H2244,2)</f>
        <v>0</v>
      </c>
      <c r="BL2244" s="19" t="s">
        <v>214</v>
      </c>
      <c r="BM2244" s="186" t="s">
        <v>10181</v>
      </c>
    </row>
    <row r="2245" spans="1:65" s="2" customFormat="1" ht="16.5" customHeight="1" x14ac:dyDescent="0.2">
      <c r="A2245" s="36"/>
      <c r="B2245" s="37"/>
      <c r="C2245" s="175" t="s">
        <v>10182</v>
      </c>
      <c r="D2245" s="175" t="s">
        <v>156</v>
      </c>
      <c r="E2245" s="176" t="s">
        <v>10183</v>
      </c>
      <c r="F2245" s="177" t="s">
        <v>10184</v>
      </c>
      <c r="G2245" s="178" t="s">
        <v>373</v>
      </c>
      <c r="H2245" s="179">
        <v>2</v>
      </c>
      <c r="I2245" s="180"/>
      <c r="J2245" s="181">
        <f>ROUND(I2245*H2245,2)</f>
        <v>0</v>
      </c>
      <c r="K2245" s="177" t="s">
        <v>28</v>
      </c>
      <c r="L2245" s="41"/>
      <c r="M2245" s="182" t="s">
        <v>28</v>
      </c>
      <c r="N2245" s="183" t="s">
        <v>45</v>
      </c>
      <c r="O2245" s="66"/>
      <c r="P2245" s="184">
        <f>O2245*H2245</f>
        <v>0</v>
      </c>
      <c r="Q2245" s="184">
        <v>3.0000000000000001E-5</v>
      </c>
      <c r="R2245" s="184">
        <f>Q2245*H2245</f>
        <v>6.0000000000000002E-5</v>
      </c>
      <c r="S2245" s="184">
        <v>0</v>
      </c>
      <c r="T2245" s="185">
        <f>S2245*H2245</f>
        <v>0</v>
      </c>
      <c r="U2245" s="36"/>
      <c r="V2245" s="36"/>
      <c r="W2245" s="36"/>
      <c r="X2245" s="36"/>
      <c r="Y2245" s="36"/>
      <c r="Z2245" s="36"/>
      <c r="AA2245" s="36"/>
      <c r="AB2245" s="36"/>
      <c r="AC2245" s="36"/>
      <c r="AD2245" s="36"/>
      <c r="AE2245" s="36"/>
      <c r="AR2245" s="186" t="s">
        <v>214</v>
      </c>
      <c r="AT2245" s="186" t="s">
        <v>156</v>
      </c>
      <c r="AU2245" s="186" t="s">
        <v>84</v>
      </c>
      <c r="AY2245" s="19" t="s">
        <v>153</v>
      </c>
      <c r="BE2245" s="187">
        <f>IF(N2245="základní",J2245,0)</f>
        <v>0</v>
      </c>
      <c r="BF2245" s="187">
        <f>IF(N2245="snížená",J2245,0)</f>
        <v>0</v>
      </c>
      <c r="BG2245" s="187">
        <f>IF(N2245="zákl. přenesená",J2245,0)</f>
        <v>0</v>
      </c>
      <c r="BH2245" s="187">
        <f>IF(N2245="sníž. přenesená",J2245,0)</f>
        <v>0</v>
      </c>
      <c r="BI2245" s="187">
        <f>IF(N2245="nulová",J2245,0)</f>
        <v>0</v>
      </c>
      <c r="BJ2245" s="19" t="s">
        <v>82</v>
      </c>
      <c r="BK2245" s="187">
        <f>ROUND(I2245*H2245,2)</f>
        <v>0</v>
      </c>
      <c r="BL2245" s="19" t="s">
        <v>214</v>
      </c>
      <c r="BM2245" s="186" t="s">
        <v>10185</v>
      </c>
    </row>
    <row r="2246" spans="1:65" s="2" customFormat="1" ht="16.5" customHeight="1" x14ac:dyDescent="0.2">
      <c r="A2246" s="36"/>
      <c r="B2246" s="37"/>
      <c r="C2246" s="175" t="s">
        <v>10186</v>
      </c>
      <c r="D2246" s="175" t="s">
        <v>156</v>
      </c>
      <c r="E2246" s="176" t="s">
        <v>10187</v>
      </c>
      <c r="F2246" s="177" t="s">
        <v>10188</v>
      </c>
      <c r="G2246" s="178" t="s">
        <v>349</v>
      </c>
      <c r="H2246" s="179">
        <v>49.72</v>
      </c>
      <c r="I2246" s="180"/>
      <c r="J2246" s="181">
        <f>ROUND(I2246*H2246,2)</f>
        <v>0</v>
      </c>
      <c r="K2246" s="177" t="s">
        <v>28</v>
      </c>
      <c r="L2246" s="41"/>
      <c r="M2246" s="182" t="s">
        <v>28</v>
      </c>
      <c r="N2246" s="183" t="s">
        <v>45</v>
      </c>
      <c r="O2246" s="66"/>
      <c r="P2246" s="184">
        <f>O2246*H2246</f>
        <v>0</v>
      </c>
      <c r="Q2246" s="184">
        <v>3.0000000000000001E-5</v>
      </c>
      <c r="R2246" s="184">
        <f>Q2246*H2246</f>
        <v>1.4916E-3</v>
      </c>
      <c r="S2246" s="184">
        <v>0</v>
      </c>
      <c r="T2246" s="185">
        <f>S2246*H2246</f>
        <v>0</v>
      </c>
      <c r="U2246" s="36"/>
      <c r="V2246" s="36"/>
      <c r="W2246" s="36"/>
      <c r="X2246" s="36"/>
      <c r="Y2246" s="36"/>
      <c r="Z2246" s="36"/>
      <c r="AA2246" s="36"/>
      <c r="AB2246" s="36"/>
      <c r="AC2246" s="36"/>
      <c r="AD2246" s="36"/>
      <c r="AE2246" s="36"/>
      <c r="AR2246" s="186" t="s">
        <v>214</v>
      </c>
      <c r="AT2246" s="186" t="s">
        <v>156</v>
      </c>
      <c r="AU2246" s="186" t="s">
        <v>84</v>
      </c>
      <c r="AY2246" s="19" t="s">
        <v>153</v>
      </c>
      <c r="BE2246" s="187">
        <f>IF(N2246="základní",J2246,0)</f>
        <v>0</v>
      </c>
      <c r="BF2246" s="187">
        <f>IF(N2246="snížená",J2246,0)</f>
        <v>0</v>
      </c>
      <c r="BG2246" s="187">
        <f>IF(N2246="zákl. přenesená",J2246,0)</f>
        <v>0</v>
      </c>
      <c r="BH2246" s="187">
        <f>IF(N2246="sníž. přenesená",J2246,0)</f>
        <v>0</v>
      </c>
      <c r="BI2246" s="187">
        <f>IF(N2246="nulová",J2246,0)</f>
        <v>0</v>
      </c>
      <c r="BJ2246" s="19" t="s">
        <v>82</v>
      </c>
      <c r="BK2246" s="187">
        <f>ROUND(I2246*H2246,2)</f>
        <v>0</v>
      </c>
      <c r="BL2246" s="19" t="s">
        <v>214</v>
      </c>
      <c r="BM2246" s="186" t="s">
        <v>10189</v>
      </c>
    </row>
    <row r="2247" spans="1:65" s="15" customFormat="1" x14ac:dyDescent="0.2">
      <c r="B2247" s="224"/>
      <c r="C2247" s="225"/>
      <c r="D2247" s="188" t="s">
        <v>317</v>
      </c>
      <c r="E2247" s="226" t="s">
        <v>28</v>
      </c>
      <c r="F2247" s="227" t="s">
        <v>3273</v>
      </c>
      <c r="G2247" s="225"/>
      <c r="H2247" s="226" t="s">
        <v>28</v>
      </c>
      <c r="I2247" s="228"/>
      <c r="J2247" s="225"/>
      <c r="K2247" s="225"/>
      <c r="L2247" s="229"/>
      <c r="M2247" s="230"/>
      <c r="N2247" s="231"/>
      <c r="O2247" s="231"/>
      <c r="P2247" s="231"/>
      <c r="Q2247" s="231"/>
      <c r="R2247" s="231"/>
      <c r="S2247" s="231"/>
      <c r="T2247" s="232"/>
      <c r="AT2247" s="233" t="s">
        <v>317</v>
      </c>
      <c r="AU2247" s="233" t="s">
        <v>84</v>
      </c>
      <c r="AV2247" s="15" t="s">
        <v>82</v>
      </c>
      <c r="AW2247" s="15" t="s">
        <v>35</v>
      </c>
      <c r="AX2247" s="15" t="s">
        <v>74</v>
      </c>
      <c r="AY2247" s="233" t="s">
        <v>153</v>
      </c>
    </row>
    <row r="2248" spans="1:65" s="13" customFormat="1" x14ac:dyDescent="0.2">
      <c r="B2248" s="197"/>
      <c r="C2248" s="198"/>
      <c r="D2248" s="188" t="s">
        <v>317</v>
      </c>
      <c r="E2248" s="199" t="s">
        <v>28</v>
      </c>
      <c r="F2248" s="200" t="s">
        <v>10172</v>
      </c>
      <c r="G2248" s="198"/>
      <c r="H2248" s="201">
        <v>49.72</v>
      </c>
      <c r="I2248" s="202"/>
      <c r="J2248" s="198"/>
      <c r="K2248" s="198"/>
      <c r="L2248" s="203"/>
      <c r="M2248" s="204"/>
      <c r="N2248" s="205"/>
      <c r="O2248" s="205"/>
      <c r="P2248" s="205"/>
      <c r="Q2248" s="205"/>
      <c r="R2248" s="205"/>
      <c r="S2248" s="205"/>
      <c r="T2248" s="206"/>
      <c r="AT2248" s="207" t="s">
        <v>317</v>
      </c>
      <c r="AU2248" s="207" t="s">
        <v>84</v>
      </c>
      <c r="AV2248" s="13" t="s">
        <v>84</v>
      </c>
      <c r="AW2248" s="13" t="s">
        <v>35</v>
      </c>
      <c r="AX2248" s="13" t="s">
        <v>82</v>
      </c>
      <c r="AY2248" s="207" t="s">
        <v>153</v>
      </c>
    </row>
    <row r="2249" spans="1:65" s="2" customFormat="1" ht="16.5" customHeight="1" x14ac:dyDescent="0.2">
      <c r="A2249" s="36"/>
      <c r="B2249" s="37"/>
      <c r="C2249" s="175" t="s">
        <v>10190</v>
      </c>
      <c r="D2249" s="175" t="s">
        <v>156</v>
      </c>
      <c r="E2249" s="176" t="s">
        <v>10191</v>
      </c>
      <c r="F2249" s="177" t="s">
        <v>10192</v>
      </c>
      <c r="G2249" s="178" t="s">
        <v>349</v>
      </c>
      <c r="H2249" s="179">
        <v>4</v>
      </c>
      <c r="I2249" s="180"/>
      <c r="J2249" s="181">
        <f>ROUND(I2249*H2249,2)</f>
        <v>0</v>
      </c>
      <c r="K2249" s="177" t="s">
        <v>28</v>
      </c>
      <c r="L2249" s="41"/>
      <c r="M2249" s="182" t="s">
        <v>28</v>
      </c>
      <c r="N2249" s="183" t="s">
        <v>45</v>
      </c>
      <c r="O2249" s="66"/>
      <c r="P2249" s="184">
        <f>O2249*H2249</f>
        <v>0</v>
      </c>
      <c r="Q2249" s="184">
        <v>3.0000000000000001E-5</v>
      </c>
      <c r="R2249" s="184">
        <f>Q2249*H2249</f>
        <v>1.2E-4</v>
      </c>
      <c r="S2249" s="184">
        <v>0</v>
      </c>
      <c r="T2249" s="185">
        <f>S2249*H2249</f>
        <v>0</v>
      </c>
      <c r="U2249" s="36"/>
      <c r="V2249" s="36"/>
      <c r="W2249" s="36"/>
      <c r="X2249" s="36"/>
      <c r="Y2249" s="36"/>
      <c r="Z2249" s="36"/>
      <c r="AA2249" s="36"/>
      <c r="AB2249" s="36"/>
      <c r="AC2249" s="36"/>
      <c r="AD2249" s="36"/>
      <c r="AE2249" s="36"/>
      <c r="AR2249" s="186" t="s">
        <v>214</v>
      </c>
      <c r="AT2249" s="186" t="s">
        <v>156</v>
      </c>
      <c r="AU2249" s="186" t="s">
        <v>84</v>
      </c>
      <c r="AY2249" s="19" t="s">
        <v>153</v>
      </c>
      <c r="BE2249" s="187">
        <f>IF(N2249="základní",J2249,0)</f>
        <v>0</v>
      </c>
      <c r="BF2249" s="187">
        <f>IF(N2249="snížená",J2249,0)</f>
        <v>0</v>
      </c>
      <c r="BG2249" s="187">
        <f>IF(N2249="zákl. přenesená",J2249,0)</f>
        <v>0</v>
      </c>
      <c r="BH2249" s="187">
        <f>IF(N2249="sníž. přenesená",J2249,0)</f>
        <v>0</v>
      </c>
      <c r="BI2249" s="187">
        <f>IF(N2249="nulová",J2249,0)</f>
        <v>0</v>
      </c>
      <c r="BJ2249" s="19" t="s">
        <v>82</v>
      </c>
      <c r="BK2249" s="187">
        <f>ROUND(I2249*H2249,2)</f>
        <v>0</v>
      </c>
      <c r="BL2249" s="19" t="s">
        <v>214</v>
      </c>
      <c r="BM2249" s="186" t="s">
        <v>10193</v>
      </c>
    </row>
    <row r="2250" spans="1:65" s="15" customFormat="1" x14ac:dyDescent="0.2">
      <c r="B2250" s="224"/>
      <c r="C2250" s="225"/>
      <c r="D2250" s="188" t="s">
        <v>317</v>
      </c>
      <c r="E2250" s="226" t="s">
        <v>28</v>
      </c>
      <c r="F2250" s="227" t="s">
        <v>3273</v>
      </c>
      <c r="G2250" s="225"/>
      <c r="H2250" s="226" t="s">
        <v>28</v>
      </c>
      <c r="I2250" s="228"/>
      <c r="J2250" s="225"/>
      <c r="K2250" s="225"/>
      <c r="L2250" s="229"/>
      <c r="M2250" s="230"/>
      <c r="N2250" s="231"/>
      <c r="O2250" s="231"/>
      <c r="P2250" s="231"/>
      <c r="Q2250" s="231"/>
      <c r="R2250" s="231"/>
      <c r="S2250" s="231"/>
      <c r="T2250" s="232"/>
      <c r="AT2250" s="233" t="s">
        <v>317</v>
      </c>
      <c r="AU2250" s="233" t="s">
        <v>84</v>
      </c>
      <c r="AV2250" s="15" t="s">
        <v>82</v>
      </c>
      <c r="AW2250" s="15" t="s">
        <v>35</v>
      </c>
      <c r="AX2250" s="15" t="s">
        <v>74</v>
      </c>
      <c r="AY2250" s="233" t="s">
        <v>153</v>
      </c>
    </row>
    <row r="2251" spans="1:65" s="13" customFormat="1" x14ac:dyDescent="0.2">
      <c r="B2251" s="197"/>
      <c r="C2251" s="198"/>
      <c r="D2251" s="188" t="s">
        <v>317</v>
      </c>
      <c r="E2251" s="199" t="s">
        <v>28</v>
      </c>
      <c r="F2251" s="200" t="s">
        <v>10194</v>
      </c>
      <c r="G2251" s="198"/>
      <c r="H2251" s="201">
        <v>4</v>
      </c>
      <c r="I2251" s="202"/>
      <c r="J2251" s="198"/>
      <c r="K2251" s="198"/>
      <c r="L2251" s="203"/>
      <c r="M2251" s="204"/>
      <c r="N2251" s="205"/>
      <c r="O2251" s="205"/>
      <c r="P2251" s="205"/>
      <c r="Q2251" s="205"/>
      <c r="R2251" s="205"/>
      <c r="S2251" s="205"/>
      <c r="T2251" s="206"/>
      <c r="AT2251" s="207" t="s">
        <v>317</v>
      </c>
      <c r="AU2251" s="207" t="s">
        <v>84</v>
      </c>
      <c r="AV2251" s="13" t="s">
        <v>84</v>
      </c>
      <c r="AW2251" s="13" t="s">
        <v>35</v>
      </c>
      <c r="AX2251" s="13" t="s">
        <v>82</v>
      </c>
      <c r="AY2251" s="207" t="s">
        <v>153</v>
      </c>
    </row>
    <row r="2252" spans="1:65" s="2" customFormat="1" ht="24" x14ac:dyDescent="0.2">
      <c r="A2252" s="36"/>
      <c r="B2252" s="37"/>
      <c r="C2252" s="175" t="s">
        <v>10195</v>
      </c>
      <c r="D2252" s="175" t="s">
        <v>156</v>
      </c>
      <c r="E2252" s="176" t="s">
        <v>6739</v>
      </c>
      <c r="F2252" s="177" t="s">
        <v>6740</v>
      </c>
      <c r="G2252" s="178" t="s">
        <v>419</v>
      </c>
      <c r="H2252" s="219"/>
      <c r="I2252" s="180"/>
      <c r="J2252" s="181">
        <f>ROUND(I2252*H2252,2)</f>
        <v>0</v>
      </c>
      <c r="K2252" s="177" t="s">
        <v>315</v>
      </c>
      <c r="L2252" s="41"/>
      <c r="M2252" s="182" t="s">
        <v>28</v>
      </c>
      <c r="N2252" s="183" t="s">
        <v>45</v>
      </c>
      <c r="O2252" s="66"/>
      <c r="P2252" s="184">
        <f>O2252*H2252</f>
        <v>0</v>
      </c>
      <c r="Q2252" s="184">
        <v>0</v>
      </c>
      <c r="R2252" s="184">
        <f>Q2252*H2252</f>
        <v>0</v>
      </c>
      <c r="S2252" s="184">
        <v>0</v>
      </c>
      <c r="T2252" s="185">
        <f>S2252*H2252</f>
        <v>0</v>
      </c>
      <c r="U2252" s="36"/>
      <c r="V2252" s="36"/>
      <c r="W2252" s="36"/>
      <c r="X2252" s="36"/>
      <c r="Y2252" s="36"/>
      <c r="Z2252" s="36"/>
      <c r="AA2252" s="36"/>
      <c r="AB2252" s="36"/>
      <c r="AC2252" s="36"/>
      <c r="AD2252" s="36"/>
      <c r="AE2252" s="36"/>
      <c r="AR2252" s="186" t="s">
        <v>214</v>
      </c>
      <c r="AT2252" s="186" t="s">
        <v>156</v>
      </c>
      <c r="AU2252" s="186" t="s">
        <v>84</v>
      </c>
      <c r="AY2252" s="19" t="s">
        <v>153</v>
      </c>
      <c r="BE2252" s="187">
        <f>IF(N2252="základní",J2252,0)</f>
        <v>0</v>
      </c>
      <c r="BF2252" s="187">
        <f>IF(N2252="snížená",J2252,0)</f>
        <v>0</v>
      </c>
      <c r="BG2252" s="187">
        <f>IF(N2252="zákl. přenesená",J2252,0)</f>
        <v>0</v>
      </c>
      <c r="BH2252" s="187">
        <f>IF(N2252="sníž. přenesená",J2252,0)</f>
        <v>0</v>
      </c>
      <c r="BI2252" s="187">
        <f>IF(N2252="nulová",J2252,0)</f>
        <v>0</v>
      </c>
      <c r="BJ2252" s="19" t="s">
        <v>82</v>
      </c>
      <c r="BK2252" s="187">
        <f>ROUND(I2252*H2252,2)</f>
        <v>0</v>
      </c>
      <c r="BL2252" s="19" t="s">
        <v>214</v>
      </c>
      <c r="BM2252" s="186" t="s">
        <v>10196</v>
      </c>
    </row>
    <row r="2253" spans="1:65" s="12" customFormat="1" ht="22.9" customHeight="1" x14ac:dyDescent="0.2">
      <c r="B2253" s="159"/>
      <c r="C2253" s="160"/>
      <c r="D2253" s="161" t="s">
        <v>73</v>
      </c>
      <c r="E2253" s="173" t="s">
        <v>1004</v>
      </c>
      <c r="F2253" s="173" t="s">
        <v>1005</v>
      </c>
      <c r="G2253" s="160"/>
      <c r="H2253" s="160"/>
      <c r="I2253" s="163"/>
      <c r="J2253" s="174">
        <f>BK2253</f>
        <v>0</v>
      </c>
      <c r="K2253" s="160"/>
      <c r="L2253" s="165"/>
      <c r="M2253" s="166"/>
      <c r="N2253" s="167"/>
      <c r="O2253" s="167"/>
      <c r="P2253" s="168">
        <f>SUM(P2254:P2267)</f>
        <v>0</v>
      </c>
      <c r="Q2253" s="167"/>
      <c r="R2253" s="168">
        <f>SUM(R2254:R2267)</f>
        <v>3.0902645999999998</v>
      </c>
      <c r="S2253" s="167"/>
      <c r="T2253" s="169">
        <f>SUM(T2254:T2267)</f>
        <v>0</v>
      </c>
      <c r="AR2253" s="170" t="s">
        <v>84</v>
      </c>
      <c r="AT2253" s="171" t="s">
        <v>73</v>
      </c>
      <c r="AU2253" s="171" t="s">
        <v>82</v>
      </c>
      <c r="AY2253" s="170" t="s">
        <v>153</v>
      </c>
      <c r="BK2253" s="172">
        <f>SUM(BK2254:BK2267)</f>
        <v>0</v>
      </c>
    </row>
    <row r="2254" spans="1:65" s="2" customFormat="1" ht="16.5" customHeight="1" x14ac:dyDescent="0.2">
      <c r="A2254" s="36"/>
      <c r="B2254" s="37"/>
      <c r="C2254" s="175" t="s">
        <v>10197</v>
      </c>
      <c r="D2254" s="175" t="s">
        <v>156</v>
      </c>
      <c r="E2254" s="176" t="s">
        <v>6743</v>
      </c>
      <c r="F2254" s="177" t="s">
        <v>6744</v>
      </c>
      <c r="G2254" s="178" t="s">
        <v>433</v>
      </c>
      <c r="H2254" s="179">
        <v>23.7</v>
      </c>
      <c r="I2254" s="180"/>
      <c r="J2254" s="181">
        <f>ROUND(I2254*H2254,2)</f>
        <v>0</v>
      </c>
      <c r="K2254" s="177" t="s">
        <v>315</v>
      </c>
      <c r="L2254" s="41"/>
      <c r="M2254" s="182" t="s">
        <v>28</v>
      </c>
      <c r="N2254" s="183" t="s">
        <v>45</v>
      </c>
      <c r="O2254" s="66"/>
      <c r="P2254" s="184">
        <f>O2254*H2254</f>
        <v>0</v>
      </c>
      <c r="Q2254" s="184">
        <v>4.0000000000000002E-4</v>
      </c>
      <c r="R2254" s="184">
        <f>Q2254*H2254</f>
        <v>9.4800000000000006E-3</v>
      </c>
      <c r="S2254" s="184">
        <v>0</v>
      </c>
      <c r="T2254" s="185">
        <f>S2254*H2254</f>
        <v>0</v>
      </c>
      <c r="U2254" s="36"/>
      <c r="V2254" s="36"/>
      <c r="W2254" s="36"/>
      <c r="X2254" s="36"/>
      <c r="Y2254" s="36"/>
      <c r="Z2254" s="36"/>
      <c r="AA2254" s="36"/>
      <c r="AB2254" s="36"/>
      <c r="AC2254" s="36"/>
      <c r="AD2254" s="36"/>
      <c r="AE2254" s="36"/>
      <c r="AR2254" s="186" t="s">
        <v>214</v>
      </c>
      <c r="AT2254" s="186" t="s">
        <v>156</v>
      </c>
      <c r="AU2254" s="186" t="s">
        <v>84</v>
      </c>
      <c r="AY2254" s="19" t="s">
        <v>153</v>
      </c>
      <c r="BE2254" s="187">
        <f>IF(N2254="základní",J2254,0)</f>
        <v>0</v>
      </c>
      <c r="BF2254" s="187">
        <f>IF(N2254="snížená",J2254,0)</f>
        <v>0</v>
      </c>
      <c r="BG2254" s="187">
        <f>IF(N2254="zákl. přenesená",J2254,0)</f>
        <v>0</v>
      </c>
      <c r="BH2254" s="187">
        <f>IF(N2254="sníž. přenesená",J2254,0)</f>
        <v>0</v>
      </c>
      <c r="BI2254" s="187">
        <f>IF(N2254="nulová",J2254,0)</f>
        <v>0</v>
      </c>
      <c r="BJ2254" s="19" t="s">
        <v>82</v>
      </c>
      <c r="BK2254" s="187">
        <f>ROUND(I2254*H2254,2)</f>
        <v>0</v>
      </c>
      <c r="BL2254" s="19" t="s">
        <v>214</v>
      </c>
      <c r="BM2254" s="186" t="s">
        <v>10198</v>
      </c>
    </row>
    <row r="2255" spans="1:65" s="2" customFormat="1" ht="19.5" x14ac:dyDescent="0.2">
      <c r="A2255" s="36"/>
      <c r="B2255" s="37"/>
      <c r="C2255" s="38"/>
      <c r="D2255" s="188" t="s">
        <v>194</v>
      </c>
      <c r="E2255" s="38"/>
      <c r="F2255" s="189" t="s">
        <v>3392</v>
      </c>
      <c r="G2255" s="38"/>
      <c r="H2255" s="38"/>
      <c r="I2255" s="190"/>
      <c r="J2255" s="38"/>
      <c r="K2255" s="38"/>
      <c r="L2255" s="41"/>
      <c r="M2255" s="191"/>
      <c r="N2255" s="192"/>
      <c r="O2255" s="66"/>
      <c r="P2255" s="66"/>
      <c r="Q2255" s="66"/>
      <c r="R2255" s="66"/>
      <c r="S2255" s="66"/>
      <c r="T2255" s="67"/>
      <c r="U2255" s="36"/>
      <c r="V2255" s="36"/>
      <c r="W2255" s="36"/>
      <c r="X2255" s="36"/>
      <c r="Y2255" s="36"/>
      <c r="Z2255" s="36"/>
      <c r="AA2255" s="36"/>
      <c r="AB2255" s="36"/>
      <c r="AC2255" s="36"/>
      <c r="AD2255" s="36"/>
      <c r="AE2255" s="36"/>
      <c r="AT2255" s="19" t="s">
        <v>194</v>
      </c>
      <c r="AU2255" s="19" t="s">
        <v>84</v>
      </c>
    </row>
    <row r="2256" spans="1:65" s="13" customFormat="1" x14ac:dyDescent="0.2">
      <c r="B2256" s="197"/>
      <c r="C2256" s="198"/>
      <c r="D2256" s="188" t="s">
        <v>317</v>
      </c>
      <c r="E2256" s="199" t="s">
        <v>7784</v>
      </c>
      <c r="F2256" s="200" t="s">
        <v>10199</v>
      </c>
      <c r="G2256" s="198"/>
      <c r="H2256" s="201">
        <v>23.7</v>
      </c>
      <c r="I2256" s="202"/>
      <c r="J2256" s="198"/>
      <c r="K2256" s="198"/>
      <c r="L2256" s="203"/>
      <c r="M2256" s="204"/>
      <c r="N2256" s="205"/>
      <c r="O2256" s="205"/>
      <c r="P2256" s="205"/>
      <c r="Q2256" s="205"/>
      <c r="R2256" s="205"/>
      <c r="S2256" s="205"/>
      <c r="T2256" s="206"/>
      <c r="AT2256" s="207" t="s">
        <v>317</v>
      </c>
      <c r="AU2256" s="207" t="s">
        <v>84</v>
      </c>
      <c r="AV2256" s="13" t="s">
        <v>84</v>
      </c>
      <c r="AW2256" s="13" t="s">
        <v>35</v>
      </c>
      <c r="AX2256" s="13" t="s">
        <v>82</v>
      </c>
      <c r="AY2256" s="207" t="s">
        <v>153</v>
      </c>
    </row>
    <row r="2257" spans="1:65" s="2" customFormat="1" ht="16.5" customHeight="1" x14ac:dyDescent="0.2">
      <c r="A2257" s="36"/>
      <c r="B2257" s="37"/>
      <c r="C2257" s="249" t="s">
        <v>10200</v>
      </c>
      <c r="D2257" s="249" t="s">
        <v>1767</v>
      </c>
      <c r="E2257" s="250" t="s">
        <v>6748</v>
      </c>
      <c r="F2257" s="251" t="s">
        <v>6749</v>
      </c>
      <c r="G2257" s="252" t="s">
        <v>433</v>
      </c>
      <c r="H2257" s="253">
        <v>26.07</v>
      </c>
      <c r="I2257" s="254"/>
      <c r="J2257" s="255">
        <f>ROUND(I2257*H2257,2)</f>
        <v>0</v>
      </c>
      <c r="K2257" s="251" t="s">
        <v>28</v>
      </c>
      <c r="L2257" s="256"/>
      <c r="M2257" s="257" t="s">
        <v>28</v>
      </c>
      <c r="N2257" s="258" t="s">
        <v>45</v>
      </c>
      <c r="O2257" s="66"/>
      <c r="P2257" s="184">
        <f>O2257*H2257</f>
        <v>0</v>
      </c>
      <c r="Q2257" s="184">
        <v>2.0999999999999999E-3</v>
      </c>
      <c r="R2257" s="184">
        <f>Q2257*H2257</f>
        <v>5.4746999999999997E-2</v>
      </c>
      <c r="S2257" s="184">
        <v>0</v>
      </c>
      <c r="T2257" s="185">
        <f>S2257*H2257</f>
        <v>0</v>
      </c>
      <c r="U2257" s="36"/>
      <c r="V2257" s="36"/>
      <c r="W2257" s="36"/>
      <c r="X2257" s="36"/>
      <c r="Y2257" s="36"/>
      <c r="Z2257" s="36"/>
      <c r="AA2257" s="36"/>
      <c r="AB2257" s="36"/>
      <c r="AC2257" s="36"/>
      <c r="AD2257" s="36"/>
      <c r="AE2257" s="36"/>
      <c r="AR2257" s="186" t="s">
        <v>279</v>
      </c>
      <c r="AT2257" s="186" t="s">
        <v>1767</v>
      </c>
      <c r="AU2257" s="186" t="s">
        <v>84</v>
      </c>
      <c r="AY2257" s="19" t="s">
        <v>153</v>
      </c>
      <c r="BE2257" s="187">
        <f>IF(N2257="základní",J2257,0)</f>
        <v>0</v>
      </c>
      <c r="BF2257" s="187">
        <f>IF(N2257="snížená",J2257,0)</f>
        <v>0</v>
      </c>
      <c r="BG2257" s="187">
        <f>IF(N2257="zákl. přenesená",J2257,0)</f>
        <v>0</v>
      </c>
      <c r="BH2257" s="187">
        <f>IF(N2257="sníž. přenesená",J2257,0)</f>
        <v>0</v>
      </c>
      <c r="BI2257" s="187">
        <f>IF(N2257="nulová",J2257,0)</f>
        <v>0</v>
      </c>
      <c r="BJ2257" s="19" t="s">
        <v>82</v>
      </c>
      <c r="BK2257" s="187">
        <f>ROUND(I2257*H2257,2)</f>
        <v>0</v>
      </c>
      <c r="BL2257" s="19" t="s">
        <v>214</v>
      </c>
      <c r="BM2257" s="186" t="s">
        <v>10201</v>
      </c>
    </row>
    <row r="2258" spans="1:65" s="2" customFormat="1" ht="19.5" x14ac:dyDescent="0.2">
      <c r="A2258" s="36"/>
      <c r="B2258" s="37"/>
      <c r="C2258" s="38"/>
      <c r="D2258" s="188" t="s">
        <v>194</v>
      </c>
      <c r="E2258" s="38"/>
      <c r="F2258" s="189" t="s">
        <v>3405</v>
      </c>
      <c r="G2258" s="38"/>
      <c r="H2258" s="38"/>
      <c r="I2258" s="190"/>
      <c r="J2258" s="38"/>
      <c r="K2258" s="38"/>
      <c r="L2258" s="41"/>
      <c r="M2258" s="191"/>
      <c r="N2258" s="192"/>
      <c r="O2258" s="66"/>
      <c r="P2258" s="66"/>
      <c r="Q2258" s="66"/>
      <c r="R2258" s="66"/>
      <c r="S2258" s="66"/>
      <c r="T2258" s="67"/>
      <c r="U2258" s="36"/>
      <c r="V2258" s="36"/>
      <c r="W2258" s="36"/>
      <c r="X2258" s="36"/>
      <c r="Y2258" s="36"/>
      <c r="Z2258" s="36"/>
      <c r="AA2258" s="36"/>
      <c r="AB2258" s="36"/>
      <c r="AC2258" s="36"/>
      <c r="AD2258" s="36"/>
      <c r="AE2258" s="36"/>
      <c r="AT2258" s="19" t="s">
        <v>194</v>
      </c>
      <c r="AU2258" s="19" t="s">
        <v>84</v>
      </c>
    </row>
    <row r="2259" spans="1:65" s="13" customFormat="1" x14ac:dyDescent="0.2">
      <c r="B2259" s="197"/>
      <c r="C2259" s="198"/>
      <c r="D2259" s="188" t="s">
        <v>317</v>
      </c>
      <c r="E2259" s="198"/>
      <c r="F2259" s="200" t="s">
        <v>10202</v>
      </c>
      <c r="G2259" s="198"/>
      <c r="H2259" s="201">
        <v>26.07</v>
      </c>
      <c r="I2259" s="202"/>
      <c r="J2259" s="198"/>
      <c r="K2259" s="198"/>
      <c r="L2259" s="203"/>
      <c r="M2259" s="204"/>
      <c r="N2259" s="205"/>
      <c r="O2259" s="205"/>
      <c r="P2259" s="205"/>
      <c r="Q2259" s="205"/>
      <c r="R2259" s="205"/>
      <c r="S2259" s="205"/>
      <c r="T2259" s="206"/>
      <c r="AT2259" s="207" t="s">
        <v>317</v>
      </c>
      <c r="AU2259" s="207" t="s">
        <v>84</v>
      </c>
      <c r="AV2259" s="13" t="s">
        <v>84</v>
      </c>
      <c r="AW2259" s="13" t="s">
        <v>4</v>
      </c>
      <c r="AX2259" s="13" t="s">
        <v>82</v>
      </c>
      <c r="AY2259" s="207" t="s">
        <v>153</v>
      </c>
    </row>
    <row r="2260" spans="1:65" s="2" customFormat="1" ht="16.5" customHeight="1" x14ac:dyDescent="0.2">
      <c r="A2260" s="36"/>
      <c r="B2260" s="37"/>
      <c r="C2260" s="175" t="s">
        <v>10203</v>
      </c>
      <c r="D2260" s="175" t="s">
        <v>156</v>
      </c>
      <c r="E2260" s="176" t="s">
        <v>3389</v>
      </c>
      <c r="F2260" s="177" t="s">
        <v>3390</v>
      </c>
      <c r="G2260" s="178" t="s">
        <v>433</v>
      </c>
      <c r="H2260" s="179">
        <v>276.3</v>
      </c>
      <c r="I2260" s="180"/>
      <c r="J2260" s="181">
        <f>ROUND(I2260*H2260,2)</f>
        <v>0</v>
      </c>
      <c r="K2260" s="177" t="s">
        <v>315</v>
      </c>
      <c r="L2260" s="41"/>
      <c r="M2260" s="182" t="s">
        <v>28</v>
      </c>
      <c r="N2260" s="183" t="s">
        <v>45</v>
      </c>
      <c r="O2260" s="66"/>
      <c r="P2260" s="184">
        <f>O2260*H2260</f>
        <v>0</v>
      </c>
      <c r="Q2260" s="184">
        <v>6.9999999999999999E-4</v>
      </c>
      <c r="R2260" s="184">
        <f>Q2260*H2260</f>
        <v>0.19341</v>
      </c>
      <c r="S2260" s="184">
        <v>0</v>
      </c>
      <c r="T2260" s="185">
        <f>S2260*H2260</f>
        <v>0</v>
      </c>
      <c r="U2260" s="36"/>
      <c r="V2260" s="36"/>
      <c r="W2260" s="36"/>
      <c r="X2260" s="36"/>
      <c r="Y2260" s="36"/>
      <c r="Z2260" s="36"/>
      <c r="AA2260" s="36"/>
      <c r="AB2260" s="36"/>
      <c r="AC2260" s="36"/>
      <c r="AD2260" s="36"/>
      <c r="AE2260" s="36"/>
      <c r="AR2260" s="186" t="s">
        <v>214</v>
      </c>
      <c r="AT2260" s="186" t="s">
        <v>156</v>
      </c>
      <c r="AU2260" s="186" t="s">
        <v>84</v>
      </c>
      <c r="AY2260" s="19" t="s">
        <v>153</v>
      </c>
      <c r="BE2260" s="187">
        <f>IF(N2260="základní",J2260,0)</f>
        <v>0</v>
      </c>
      <c r="BF2260" s="187">
        <f>IF(N2260="snížená",J2260,0)</f>
        <v>0</v>
      </c>
      <c r="BG2260" s="187">
        <f>IF(N2260="zákl. přenesená",J2260,0)</f>
        <v>0</v>
      </c>
      <c r="BH2260" s="187">
        <f>IF(N2260="sníž. přenesená",J2260,0)</f>
        <v>0</v>
      </c>
      <c r="BI2260" s="187">
        <f>IF(N2260="nulová",J2260,0)</f>
        <v>0</v>
      </c>
      <c r="BJ2260" s="19" t="s">
        <v>82</v>
      </c>
      <c r="BK2260" s="187">
        <f>ROUND(I2260*H2260,2)</f>
        <v>0</v>
      </c>
      <c r="BL2260" s="19" t="s">
        <v>214</v>
      </c>
      <c r="BM2260" s="186" t="s">
        <v>10204</v>
      </c>
    </row>
    <row r="2261" spans="1:65" s="2" customFormat="1" ht="19.5" x14ac:dyDescent="0.2">
      <c r="A2261" s="36"/>
      <c r="B2261" s="37"/>
      <c r="C2261" s="38"/>
      <c r="D2261" s="188" t="s">
        <v>194</v>
      </c>
      <c r="E2261" s="38"/>
      <c r="F2261" s="189" t="s">
        <v>3392</v>
      </c>
      <c r="G2261" s="38"/>
      <c r="H2261" s="38"/>
      <c r="I2261" s="190"/>
      <c r="J2261" s="38"/>
      <c r="K2261" s="38"/>
      <c r="L2261" s="41"/>
      <c r="M2261" s="191"/>
      <c r="N2261" s="192"/>
      <c r="O2261" s="66"/>
      <c r="P2261" s="66"/>
      <c r="Q2261" s="66"/>
      <c r="R2261" s="66"/>
      <c r="S2261" s="66"/>
      <c r="T2261" s="67"/>
      <c r="U2261" s="36"/>
      <c r="V2261" s="36"/>
      <c r="W2261" s="36"/>
      <c r="X2261" s="36"/>
      <c r="Y2261" s="36"/>
      <c r="Z2261" s="36"/>
      <c r="AA2261" s="36"/>
      <c r="AB2261" s="36"/>
      <c r="AC2261" s="36"/>
      <c r="AD2261" s="36"/>
      <c r="AE2261" s="36"/>
      <c r="AT2261" s="19" t="s">
        <v>194</v>
      </c>
      <c r="AU2261" s="19" t="s">
        <v>84</v>
      </c>
    </row>
    <row r="2262" spans="1:65" s="15" customFormat="1" x14ac:dyDescent="0.2">
      <c r="B2262" s="224"/>
      <c r="C2262" s="225"/>
      <c r="D2262" s="188" t="s">
        <v>317</v>
      </c>
      <c r="E2262" s="226" t="s">
        <v>28</v>
      </c>
      <c r="F2262" s="227" t="s">
        <v>536</v>
      </c>
      <c r="G2262" s="225"/>
      <c r="H2262" s="226" t="s">
        <v>28</v>
      </c>
      <c r="I2262" s="228"/>
      <c r="J2262" s="225"/>
      <c r="K2262" s="225"/>
      <c r="L2262" s="229"/>
      <c r="M2262" s="230"/>
      <c r="N2262" s="231"/>
      <c r="O2262" s="231"/>
      <c r="P2262" s="231"/>
      <c r="Q2262" s="231"/>
      <c r="R2262" s="231"/>
      <c r="S2262" s="231"/>
      <c r="T2262" s="232"/>
      <c r="AT2262" s="233" t="s">
        <v>317</v>
      </c>
      <c r="AU2262" s="233" t="s">
        <v>84</v>
      </c>
      <c r="AV2262" s="15" t="s">
        <v>82</v>
      </c>
      <c r="AW2262" s="15" t="s">
        <v>35</v>
      </c>
      <c r="AX2262" s="15" t="s">
        <v>74</v>
      </c>
      <c r="AY2262" s="233" t="s">
        <v>153</v>
      </c>
    </row>
    <row r="2263" spans="1:65" s="13" customFormat="1" x14ac:dyDescent="0.2">
      <c r="B2263" s="197"/>
      <c r="C2263" s="198"/>
      <c r="D2263" s="188" t="s">
        <v>317</v>
      </c>
      <c r="E2263" s="199" t="s">
        <v>7769</v>
      </c>
      <c r="F2263" s="200" t="s">
        <v>10205</v>
      </c>
      <c r="G2263" s="198"/>
      <c r="H2263" s="201">
        <v>276.3</v>
      </c>
      <c r="I2263" s="202"/>
      <c r="J2263" s="198"/>
      <c r="K2263" s="198"/>
      <c r="L2263" s="203"/>
      <c r="M2263" s="204"/>
      <c r="N2263" s="205"/>
      <c r="O2263" s="205"/>
      <c r="P2263" s="205"/>
      <c r="Q2263" s="205"/>
      <c r="R2263" s="205"/>
      <c r="S2263" s="205"/>
      <c r="T2263" s="206"/>
      <c r="AT2263" s="207" t="s">
        <v>317</v>
      </c>
      <c r="AU2263" s="207" t="s">
        <v>84</v>
      </c>
      <c r="AV2263" s="13" t="s">
        <v>84</v>
      </c>
      <c r="AW2263" s="13" t="s">
        <v>35</v>
      </c>
      <c r="AX2263" s="13" t="s">
        <v>82</v>
      </c>
      <c r="AY2263" s="207" t="s">
        <v>153</v>
      </c>
    </row>
    <row r="2264" spans="1:65" s="2" customFormat="1" ht="16.5" customHeight="1" x14ac:dyDescent="0.2">
      <c r="A2264" s="36"/>
      <c r="B2264" s="37"/>
      <c r="C2264" s="249" t="s">
        <v>10206</v>
      </c>
      <c r="D2264" s="249" t="s">
        <v>1767</v>
      </c>
      <c r="E2264" s="250" t="s">
        <v>3408</v>
      </c>
      <c r="F2264" s="251" t="s">
        <v>3409</v>
      </c>
      <c r="G2264" s="252" t="s">
        <v>433</v>
      </c>
      <c r="H2264" s="253">
        <v>303.93</v>
      </c>
      <c r="I2264" s="254"/>
      <c r="J2264" s="255">
        <f>ROUND(I2264*H2264,2)</f>
        <v>0</v>
      </c>
      <c r="K2264" s="251" t="s">
        <v>28</v>
      </c>
      <c r="L2264" s="256"/>
      <c r="M2264" s="257" t="s">
        <v>28</v>
      </c>
      <c r="N2264" s="258" t="s">
        <v>45</v>
      </c>
      <c r="O2264" s="66"/>
      <c r="P2264" s="184">
        <f>O2264*H2264</f>
        <v>0</v>
      </c>
      <c r="Q2264" s="184">
        <v>9.3200000000000002E-3</v>
      </c>
      <c r="R2264" s="184">
        <f>Q2264*H2264</f>
        <v>2.8326275999999999</v>
      </c>
      <c r="S2264" s="184">
        <v>0</v>
      </c>
      <c r="T2264" s="185">
        <f>S2264*H2264</f>
        <v>0</v>
      </c>
      <c r="U2264" s="36"/>
      <c r="V2264" s="36"/>
      <c r="W2264" s="36"/>
      <c r="X2264" s="36"/>
      <c r="Y2264" s="36"/>
      <c r="Z2264" s="36"/>
      <c r="AA2264" s="36"/>
      <c r="AB2264" s="36"/>
      <c r="AC2264" s="36"/>
      <c r="AD2264" s="36"/>
      <c r="AE2264" s="36"/>
      <c r="AR2264" s="186" t="s">
        <v>279</v>
      </c>
      <c r="AT2264" s="186" t="s">
        <v>1767</v>
      </c>
      <c r="AU2264" s="186" t="s">
        <v>84</v>
      </c>
      <c r="AY2264" s="19" t="s">
        <v>153</v>
      </c>
      <c r="BE2264" s="187">
        <f>IF(N2264="základní",J2264,0)</f>
        <v>0</v>
      </c>
      <c r="BF2264" s="187">
        <f>IF(N2264="snížená",J2264,0)</f>
        <v>0</v>
      </c>
      <c r="BG2264" s="187">
        <f>IF(N2264="zákl. přenesená",J2264,0)</f>
        <v>0</v>
      </c>
      <c r="BH2264" s="187">
        <f>IF(N2264="sníž. přenesená",J2264,0)</f>
        <v>0</v>
      </c>
      <c r="BI2264" s="187">
        <f>IF(N2264="nulová",J2264,0)</f>
        <v>0</v>
      </c>
      <c r="BJ2264" s="19" t="s">
        <v>82</v>
      </c>
      <c r="BK2264" s="187">
        <f>ROUND(I2264*H2264,2)</f>
        <v>0</v>
      </c>
      <c r="BL2264" s="19" t="s">
        <v>214</v>
      </c>
      <c r="BM2264" s="186" t="s">
        <v>10207</v>
      </c>
    </row>
    <row r="2265" spans="1:65" s="2" customFormat="1" ht="39" x14ac:dyDescent="0.2">
      <c r="A2265" s="36"/>
      <c r="B2265" s="37"/>
      <c r="C2265" s="38"/>
      <c r="D2265" s="188" t="s">
        <v>194</v>
      </c>
      <c r="E2265" s="38"/>
      <c r="F2265" s="189" t="s">
        <v>10208</v>
      </c>
      <c r="G2265" s="38"/>
      <c r="H2265" s="38"/>
      <c r="I2265" s="190"/>
      <c r="J2265" s="38"/>
      <c r="K2265" s="38"/>
      <c r="L2265" s="41"/>
      <c r="M2265" s="191"/>
      <c r="N2265" s="192"/>
      <c r="O2265" s="66"/>
      <c r="P2265" s="66"/>
      <c r="Q2265" s="66"/>
      <c r="R2265" s="66"/>
      <c r="S2265" s="66"/>
      <c r="T2265" s="67"/>
      <c r="U2265" s="36"/>
      <c r="V2265" s="36"/>
      <c r="W2265" s="36"/>
      <c r="X2265" s="36"/>
      <c r="Y2265" s="36"/>
      <c r="Z2265" s="36"/>
      <c r="AA2265" s="36"/>
      <c r="AB2265" s="36"/>
      <c r="AC2265" s="36"/>
      <c r="AD2265" s="36"/>
      <c r="AE2265" s="36"/>
      <c r="AT2265" s="19" t="s">
        <v>194</v>
      </c>
      <c r="AU2265" s="19" t="s">
        <v>84</v>
      </c>
    </row>
    <row r="2266" spans="1:65" s="13" customFormat="1" x14ac:dyDescent="0.2">
      <c r="B2266" s="197"/>
      <c r="C2266" s="198"/>
      <c r="D2266" s="188" t="s">
        <v>317</v>
      </c>
      <c r="E2266" s="198"/>
      <c r="F2266" s="200" t="s">
        <v>10209</v>
      </c>
      <c r="G2266" s="198"/>
      <c r="H2266" s="201">
        <v>303.93</v>
      </c>
      <c r="I2266" s="202"/>
      <c r="J2266" s="198"/>
      <c r="K2266" s="198"/>
      <c r="L2266" s="203"/>
      <c r="M2266" s="204"/>
      <c r="N2266" s="205"/>
      <c r="O2266" s="205"/>
      <c r="P2266" s="205"/>
      <c r="Q2266" s="205"/>
      <c r="R2266" s="205"/>
      <c r="S2266" s="205"/>
      <c r="T2266" s="206"/>
      <c r="AT2266" s="207" t="s">
        <v>317</v>
      </c>
      <c r="AU2266" s="207" t="s">
        <v>84</v>
      </c>
      <c r="AV2266" s="13" t="s">
        <v>84</v>
      </c>
      <c r="AW2266" s="13" t="s">
        <v>4</v>
      </c>
      <c r="AX2266" s="13" t="s">
        <v>82</v>
      </c>
      <c r="AY2266" s="207" t="s">
        <v>153</v>
      </c>
    </row>
    <row r="2267" spans="1:65" s="2" customFormat="1" ht="24" x14ac:dyDescent="0.2">
      <c r="A2267" s="36"/>
      <c r="B2267" s="37"/>
      <c r="C2267" s="175" t="s">
        <v>10210</v>
      </c>
      <c r="D2267" s="175" t="s">
        <v>156</v>
      </c>
      <c r="E2267" s="176" t="s">
        <v>3414</v>
      </c>
      <c r="F2267" s="177" t="s">
        <v>3415</v>
      </c>
      <c r="G2267" s="178" t="s">
        <v>419</v>
      </c>
      <c r="H2267" s="219"/>
      <c r="I2267" s="180"/>
      <c r="J2267" s="181">
        <f>ROUND(I2267*H2267,2)</f>
        <v>0</v>
      </c>
      <c r="K2267" s="177" t="s">
        <v>315</v>
      </c>
      <c r="L2267" s="41"/>
      <c r="M2267" s="182" t="s">
        <v>28</v>
      </c>
      <c r="N2267" s="183" t="s">
        <v>45</v>
      </c>
      <c r="O2267" s="66"/>
      <c r="P2267" s="184">
        <f>O2267*H2267</f>
        <v>0</v>
      </c>
      <c r="Q2267" s="184">
        <v>0</v>
      </c>
      <c r="R2267" s="184">
        <f>Q2267*H2267</f>
        <v>0</v>
      </c>
      <c r="S2267" s="184">
        <v>0</v>
      </c>
      <c r="T2267" s="185">
        <f>S2267*H2267</f>
        <v>0</v>
      </c>
      <c r="U2267" s="36"/>
      <c r="V2267" s="36"/>
      <c r="W2267" s="36"/>
      <c r="X2267" s="36"/>
      <c r="Y2267" s="36"/>
      <c r="Z2267" s="36"/>
      <c r="AA2267" s="36"/>
      <c r="AB2267" s="36"/>
      <c r="AC2267" s="36"/>
      <c r="AD2267" s="36"/>
      <c r="AE2267" s="36"/>
      <c r="AR2267" s="186" t="s">
        <v>214</v>
      </c>
      <c r="AT2267" s="186" t="s">
        <v>156</v>
      </c>
      <c r="AU2267" s="186" t="s">
        <v>84</v>
      </c>
      <c r="AY2267" s="19" t="s">
        <v>153</v>
      </c>
      <c r="BE2267" s="187">
        <f>IF(N2267="základní",J2267,0)</f>
        <v>0</v>
      </c>
      <c r="BF2267" s="187">
        <f>IF(N2267="snížená",J2267,0)</f>
        <v>0</v>
      </c>
      <c r="BG2267" s="187">
        <f>IF(N2267="zákl. přenesená",J2267,0)</f>
        <v>0</v>
      </c>
      <c r="BH2267" s="187">
        <f>IF(N2267="sníž. přenesená",J2267,0)</f>
        <v>0</v>
      </c>
      <c r="BI2267" s="187">
        <f>IF(N2267="nulová",J2267,0)</f>
        <v>0</v>
      </c>
      <c r="BJ2267" s="19" t="s">
        <v>82</v>
      </c>
      <c r="BK2267" s="187">
        <f>ROUND(I2267*H2267,2)</f>
        <v>0</v>
      </c>
      <c r="BL2267" s="19" t="s">
        <v>214</v>
      </c>
      <c r="BM2267" s="186" t="s">
        <v>10211</v>
      </c>
    </row>
    <row r="2268" spans="1:65" s="12" customFormat="1" ht="22.9" customHeight="1" x14ac:dyDescent="0.2">
      <c r="B2268" s="159"/>
      <c r="C2268" s="160"/>
      <c r="D2268" s="161" t="s">
        <v>73</v>
      </c>
      <c r="E2268" s="173" t="s">
        <v>3417</v>
      </c>
      <c r="F2268" s="173" t="s">
        <v>3418</v>
      </c>
      <c r="G2268" s="160"/>
      <c r="H2268" s="160"/>
      <c r="I2268" s="163"/>
      <c r="J2268" s="174">
        <f>BK2268</f>
        <v>0</v>
      </c>
      <c r="K2268" s="160"/>
      <c r="L2268" s="165"/>
      <c r="M2268" s="166"/>
      <c r="N2268" s="167"/>
      <c r="O2268" s="167"/>
      <c r="P2268" s="168">
        <f>SUM(P2269:P2287)</f>
        <v>0</v>
      </c>
      <c r="Q2268" s="167"/>
      <c r="R2268" s="168">
        <f>SUM(R2269:R2287)</f>
        <v>0</v>
      </c>
      <c r="S2268" s="167"/>
      <c r="T2268" s="169">
        <f>SUM(T2269:T2287)</f>
        <v>0</v>
      </c>
      <c r="AR2268" s="170" t="s">
        <v>84</v>
      </c>
      <c r="AT2268" s="171" t="s">
        <v>73</v>
      </c>
      <c r="AU2268" s="171" t="s">
        <v>82</v>
      </c>
      <c r="AY2268" s="170" t="s">
        <v>153</v>
      </c>
      <c r="BK2268" s="172">
        <f>SUM(BK2269:BK2287)</f>
        <v>0</v>
      </c>
    </row>
    <row r="2269" spans="1:65" s="2" customFormat="1" ht="16.5" customHeight="1" x14ac:dyDescent="0.2">
      <c r="A2269" s="36"/>
      <c r="B2269" s="37"/>
      <c r="C2269" s="175" t="s">
        <v>10212</v>
      </c>
      <c r="D2269" s="175" t="s">
        <v>156</v>
      </c>
      <c r="E2269" s="176" t="s">
        <v>3420</v>
      </c>
      <c r="F2269" s="177" t="s">
        <v>3421</v>
      </c>
      <c r="G2269" s="178" t="s">
        <v>433</v>
      </c>
      <c r="H2269" s="179">
        <v>177.1</v>
      </c>
      <c r="I2269" s="180"/>
      <c r="J2269" s="181">
        <f>ROUND(I2269*H2269,2)</f>
        <v>0</v>
      </c>
      <c r="K2269" s="177" t="s">
        <v>28</v>
      </c>
      <c r="L2269" s="41"/>
      <c r="M2269" s="182" t="s">
        <v>28</v>
      </c>
      <c r="N2269" s="183" t="s">
        <v>45</v>
      </c>
      <c r="O2269" s="66"/>
      <c r="P2269" s="184">
        <f>O2269*H2269</f>
        <v>0</v>
      </c>
      <c r="Q2269" s="184">
        <v>0</v>
      </c>
      <c r="R2269" s="184">
        <f>Q2269*H2269</f>
        <v>0</v>
      </c>
      <c r="S2269" s="184">
        <v>0</v>
      </c>
      <c r="T2269" s="185">
        <f>S2269*H2269</f>
        <v>0</v>
      </c>
      <c r="U2269" s="36"/>
      <c r="V2269" s="36"/>
      <c r="W2269" s="36"/>
      <c r="X2269" s="36"/>
      <c r="Y2269" s="36"/>
      <c r="Z2269" s="36"/>
      <c r="AA2269" s="36"/>
      <c r="AB2269" s="36"/>
      <c r="AC2269" s="36"/>
      <c r="AD2269" s="36"/>
      <c r="AE2269" s="36"/>
      <c r="AR2269" s="186" t="s">
        <v>214</v>
      </c>
      <c r="AT2269" s="186" t="s">
        <v>156</v>
      </c>
      <c r="AU2269" s="186" t="s">
        <v>84</v>
      </c>
      <c r="AY2269" s="19" t="s">
        <v>153</v>
      </c>
      <c r="BE2269" s="187">
        <f>IF(N2269="základní",J2269,0)</f>
        <v>0</v>
      </c>
      <c r="BF2269" s="187">
        <f>IF(N2269="snížená",J2269,0)</f>
        <v>0</v>
      </c>
      <c r="BG2269" s="187">
        <f>IF(N2269="zákl. přenesená",J2269,0)</f>
        <v>0</v>
      </c>
      <c r="BH2269" s="187">
        <f>IF(N2269="sníž. přenesená",J2269,0)</f>
        <v>0</v>
      </c>
      <c r="BI2269" s="187">
        <f>IF(N2269="nulová",J2269,0)</f>
        <v>0</v>
      </c>
      <c r="BJ2269" s="19" t="s">
        <v>82</v>
      </c>
      <c r="BK2269" s="187">
        <f>ROUND(I2269*H2269,2)</f>
        <v>0</v>
      </c>
      <c r="BL2269" s="19" t="s">
        <v>214</v>
      </c>
      <c r="BM2269" s="186" t="s">
        <v>10213</v>
      </c>
    </row>
    <row r="2270" spans="1:65" s="2" customFormat="1" ht="19.5" x14ac:dyDescent="0.2">
      <c r="A2270" s="36"/>
      <c r="B2270" s="37"/>
      <c r="C2270" s="38"/>
      <c r="D2270" s="188" t="s">
        <v>194</v>
      </c>
      <c r="E2270" s="38"/>
      <c r="F2270" s="189" t="s">
        <v>3405</v>
      </c>
      <c r="G2270" s="38"/>
      <c r="H2270" s="38"/>
      <c r="I2270" s="190"/>
      <c r="J2270" s="38"/>
      <c r="K2270" s="38"/>
      <c r="L2270" s="41"/>
      <c r="M2270" s="191"/>
      <c r="N2270" s="192"/>
      <c r="O2270" s="66"/>
      <c r="P2270" s="66"/>
      <c r="Q2270" s="66"/>
      <c r="R2270" s="66"/>
      <c r="S2270" s="66"/>
      <c r="T2270" s="67"/>
      <c r="U2270" s="36"/>
      <c r="V2270" s="36"/>
      <c r="W2270" s="36"/>
      <c r="X2270" s="36"/>
      <c r="Y2270" s="36"/>
      <c r="Z2270" s="36"/>
      <c r="AA2270" s="36"/>
      <c r="AB2270" s="36"/>
      <c r="AC2270" s="36"/>
      <c r="AD2270" s="36"/>
      <c r="AE2270" s="36"/>
      <c r="AT2270" s="19" t="s">
        <v>194</v>
      </c>
      <c r="AU2270" s="19" t="s">
        <v>84</v>
      </c>
    </row>
    <row r="2271" spans="1:65" s="15" customFormat="1" x14ac:dyDescent="0.2">
      <c r="B2271" s="224"/>
      <c r="C2271" s="225"/>
      <c r="D2271" s="188" t="s">
        <v>317</v>
      </c>
      <c r="E2271" s="226" t="s">
        <v>28</v>
      </c>
      <c r="F2271" s="227" t="s">
        <v>524</v>
      </c>
      <c r="G2271" s="225"/>
      <c r="H2271" s="226" t="s">
        <v>28</v>
      </c>
      <c r="I2271" s="228"/>
      <c r="J2271" s="225"/>
      <c r="K2271" s="225"/>
      <c r="L2271" s="229"/>
      <c r="M2271" s="230"/>
      <c r="N2271" s="231"/>
      <c r="O2271" s="231"/>
      <c r="P2271" s="231"/>
      <c r="Q2271" s="231"/>
      <c r="R2271" s="231"/>
      <c r="S2271" s="231"/>
      <c r="T2271" s="232"/>
      <c r="AT2271" s="233" t="s">
        <v>317</v>
      </c>
      <c r="AU2271" s="233" t="s">
        <v>84</v>
      </c>
      <c r="AV2271" s="15" t="s">
        <v>82</v>
      </c>
      <c r="AW2271" s="15" t="s">
        <v>35</v>
      </c>
      <c r="AX2271" s="15" t="s">
        <v>74</v>
      </c>
      <c r="AY2271" s="233" t="s">
        <v>153</v>
      </c>
    </row>
    <row r="2272" spans="1:65" s="13" customFormat="1" x14ac:dyDescent="0.2">
      <c r="B2272" s="197"/>
      <c r="C2272" s="198"/>
      <c r="D2272" s="188" t="s">
        <v>317</v>
      </c>
      <c r="E2272" s="199" t="s">
        <v>7727</v>
      </c>
      <c r="F2272" s="200" t="s">
        <v>10214</v>
      </c>
      <c r="G2272" s="198"/>
      <c r="H2272" s="201">
        <v>139.9</v>
      </c>
      <c r="I2272" s="202"/>
      <c r="J2272" s="198"/>
      <c r="K2272" s="198"/>
      <c r="L2272" s="203"/>
      <c r="M2272" s="204"/>
      <c r="N2272" s="205"/>
      <c r="O2272" s="205"/>
      <c r="P2272" s="205"/>
      <c r="Q2272" s="205"/>
      <c r="R2272" s="205"/>
      <c r="S2272" s="205"/>
      <c r="T2272" s="206"/>
      <c r="AT2272" s="207" t="s">
        <v>317</v>
      </c>
      <c r="AU2272" s="207" t="s">
        <v>84</v>
      </c>
      <c r="AV2272" s="13" t="s">
        <v>84</v>
      </c>
      <c r="AW2272" s="13" t="s">
        <v>35</v>
      </c>
      <c r="AX2272" s="13" t="s">
        <v>74</v>
      </c>
      <c r="AY2272" s="207" t="s">
        <v>153</v>
      </c>
    </row>
    <row r="2273" spans="1:65" s="15" customFormat="1" x14ac:dyDescent="0.2">
      <c r="B2273" s="224"/>
      <c r="C2273" s="225"/>
      <c r="D2273" s="188" t="s">
        <v>317</v>
      </c>
      <c r="E2273" s="226" t="s">
        <v>28</v>
      </c>
      <c r="F2273" s="227" t="s">
        <v>536</v>
      </c>
      <c r="G2273" s="225"/>
      <c r="H2273" s="226" t="s">
        <v>28</v>
      </c>
      <c r="I2273" s="228"/>
      <c r="J2273" s="225"/>
      <c r="K2273" s="225"/>
      <c r="L2273" s="229"/>
      <c r="M2273" s="230"/>
      <c r="N2273" s="231"/>
      <c r="O2273" s="231"/>
      <c r="P2273" s="231"/>
      <c r="Q2273" s="231"/>
      <c r="R2273" s="231"/>
      <c r="S2273" s="231"/>
      <c r="T2273" s="232"/>
      <c r="AT2273" s="233" t="s">
        <v>317</v>
      </c>
      <c r="AU2273" s="233" t="s">
        <v>84</v>
      </c>
      <c r="AV2273" s="15" t="s">
        <v>82</v>
      </c>
      <c r="AW2273" s="15" t="s">
        <v>35</v>
      </c>
      <c r="AX2273" s="15" t="s">
        <v>74</v>
      </c>
      <c r="AY2273" s="233" t="s">
        <v>153</v>
      </c>
    </row>
    <row r="2274" spans="1:65" s="13" customFormat="1" x14ac:dyDescent="0.2">
      <c r="B2274" s="197"/>
      <c r="C2274" s="198"/>
      <c r="D2274" s="188" t="s">
        <v>317</v>
      </c>
      <c r="E2274" s="199" t="s">
        <v>7771</v>
      </c>
      <c r="F2274" s="200" t="s">
        <v>10215</v>
      </c>
      <c r="G2274" s="198"/>
      <c r="H2274" s="201">
        <v>37.200000000000003</v>
      </c>
      <c r="I2274" s="202"/>
      <c r="J2274" s="198"/>
      <c r="K2274" s="198"/>
      <c r="L2274" s="203"/>
      <c r="M2274" s="204"/>
      <c r="N2274" s="205"/>
      <c r="O2274" s="205"/>
      <c r="P2274" s="205"/>
      <c r="Q2274" s="205"/>
      <c r="R2274" s="205"/>
      <c r="S2274" s="205"/>
      <c r="T2274" s="206"/>
      <c r="AT2274" s="207" t="s">
        <v>317</v>
      </c>
      <c r="AU2274" s="207" t="s">
        <v>84</v>
      </c>
      <c r="AV2274" s="13" t="s">
        <v>84</v>
      </c>
      <c r="AW2274" s="13" t="s">
        <v>35</v>
      </c>
      <c r="AX2274" s="13" t="s">
        <v>74</v>
      </c>
      <c r="AY2274" s="207" t="s">
        <v>153</v>
      </c>
    </row>
    <row r="2275" spans="1:65" s="14" customFormat="1" x14ac:dyDescent="0.2">
      <c r="B2275" s="208"/>
      <c r="C2275" s="209"/>
      <c r="D2275" s="188" t="s">
        <v>317</v>
      </c>
      <c r="E2275" s="210" t="s">
        <v>28</v>
      </c>
      <c r="F2275" s="211" t="s">
        <v>353</v>
      </c>
      <c r="G2275" s="209"/>
      <c r="H2275" s="212">
        <v>177.1</v>
      </c>
      <c r="I2275" s="213"/>
      <c r="J2275" s="209"/>
      <c r="K2275" s="209"/>
      <c r="L2275" s="214"/>
      <c r="M2275" s="215"/>
      <c r="N2275" s="216"/>
      <c r="O2275" s="216"/>
      <c r="P2275" s="216"/>
      <c r="Q2275" s="216"/>
      <c r="R2275" s="216"/>
      <c r="S2275" s="216"/>
      <c r="T2275" s="217"/>
      <c r="AT2275" s="218" t="s">
        <v>317</v>
      </c>
      <c r="AU2275" s="218" t="s">
        <v>84</v>
      </c>
      <c r="AV2275" s="14" t="s">
        <v>167</v>
      </c>
      <c r="AW2275" s="14" t="s">
        <v>35</v>
      </c>
      <c r="AX2275" s="14" t="s">
        <v>82</v>
      </c>
      <c r="AY2275" s="218" t="s">
        <v>153</v>
      </c>
    </row>
    <row r="2276" spans="1:65" s="2" customFormat="1" ht="16.5" customHeight="1" x14ac:dyDescent="0.2">
      <c r="A2276" s="36"/>
      <c r="B2276" s="37"/>
      <c r="C2276" s="175" t="s">
        <v>10216</v>
      </c>
      <c r="D2276" s="175" t="s">
        <v>156</v>
      </c>
      <c r="E2276" s="176" t="s">
        <v>10217</v>
      </c>
      <c r="F2276" s="177" t="s">
        <v>10218</v>
      </c>
      <c r="G2276" s="178" t="s">
        <v>433</v>
      </c>
      <c r="H2276" s="179">
        <v>26.9</v>
      </c>
      <c r="I2276" s="180"/>
      <c r="J2276" s="181">
        <f>ROUND(I2276*H2276,2)</f>
        <v>0</v>
      </c>
      <c r="K2276" s="177" t="s">
        <v>28</v>
      </c>
      <c r="L2276" s="41"/>
      <c r="M2276" s="182" t="s">
        <v>28</v>
      </c>
      <c r="N2276" s="183" t="s">
        <v>45</v>
      </c>
      <c r="O2276" s="66"/>
      <c r="P2276" s="184">
        <f>O2276*H2276</f>
        <v>0</v>
      </c>
      <c r="Q2276" s="184">
        <v>0</v>
      </c>
      <c r="R2276" s="184">
        <f>Q2276*H2276</f>
        <v>0</v>
      </c>
      <c r="S2276" s="184">
        <v>0</v>
      </c>
      <c r="T2276" s="185">
        <f>S2276*H2276</f>
        <v>0</v>
      </c>
      <c r="U2276" s="36"/>
      <c r="V2276" s="36"/>
      <c r="W2276" s="36"/>
      <c r="X2276" s="36"/>
      <c r="Y2276" s="36"/>
      <c r="Z2276" s="36"/>
      <c r="AA2276" s="36"/>
      <c r="AB2276" s="36"/>
      <c r="AC2276" s="36"/>
      <c r="AD2276" s="36"/>
      <c r="AE2276" s="36"/>
      <c r="AR2276" s="186" t="s">
        <v>214</v>
      </c>
      <c r="AT2276" s="186" t="s">
        <v>156</v>
      </c>
      <c r="AU2276" s="186" t="s">
        <v>84</v>
      </c>
      <c r="AY2276" s="19" t="s">
        <v>153</v>
      </c>
      <c r="BE2276" s="187">
        <f>IF(N2276="základní",J2276,0)</f>
        <v>0</v>
      </c>
      <c r="BF2276" s="187">
        <f>IF(N2276="snížená",J2276,0)</f>
        <v>0</v>
      </c>
      <c r="BG2276" s="187">
        <f>IF(N2276="zákl. přenesená",J2276,0)</f>
        <v>0</v>
      </c>
      <c r="BH2276" s="187">
        <f>IF(N2276="sníž. přenesená",J2276,0)</f>
        <v>0</v>
      </c>
      <c r="BI2276" s="187">
        <f>IF(N2276="nulová",J2276,0)</f>
        <v>0</v>
      </c>
      <c r="BJ2276" s="19" t="s">
        <v>82</v>
      </c>
      <c r="BK2276" s="187">
        <f>ROUND(I2276*H2276,2)</f>
        <v>0</v>
      </c>
      <c r="BL2276" s="19" t="s">
        <v>214</v>
      </c>
      <c r="BM2276" s="186" t="s">
        <v>10219</v>
      </c>
    </row>
    <row r="2277" spans="1:65" s="2" customFormat="1" ht="19.5" x14ac:dyDescent="0.2">
      <c r="A2277" s="36"/>
      <c r="B2277" s="37"/>
      <c r="C2277" s="38"/>
      <c r="D2277" s="188" t="s">
        <v>194</v>
      </c>
      <c r="E2277" s="38"/>
      <c r="F2277" s="189" t="s">
        <v>3405</v>
      </c>
      <c r="G2277" s="38"/>
      <c r="H2277" s="38"/>
      <c r="I2277" s="190"/>
      <c r="J2277" s="38"/>
      <c r="K2277" s="38"/>
      <c r="L2277" s="41"/>
      <c r="M2277" s="191"/>
      <c r="N2277" s="192"/>
      <c r="O2277" s="66"/>
      <c r="P2277" s="66"/>
      <c r="Q2277" s="66"/>
      <c r="R2277" s="66"/>
      <c r="S2277" s="66"/>
      <c r="T2277" s="67"/>
      <c r="U2277" s="36"/>
      <c r="V2277" s="36"/>
      <c r="W2277" s="36"/>
      <c r="X2277" s="36"/>
      <c r="Y2277" s="36"/>
      <c r="Z2277" s="36"/>
      <c r="AA2277" s="36"/>
      <c r="AB2277" s="36"/>
      <c r="AC2277" s="36"/>
      <c r="AD2277" s="36"/>
      <c r="AE2277" s="36"/>
      <c r="AT2277" s="19" t="s">
        <v>194</v>
      </c>
      <c r="AU2277" s="19" t="s">
        <v>84</v>
      </c>
    </row>
    <row r="2278" spans="1:65" s="15" customFormat="1" x14ac:dyDescent="0.2">
      <c r="B2278" s="224"/>
      <c r="C2278" s="225"/>
      <c r="D2278" s="188" t="s">
        <v>317</v>
      </c>
      <c r="E2278" s="226" t="s">
        <v>28</v>
      </c>
      <c r="F2278" s="227" t="s">
        <v>524</v>
      </c>
      <c r="G2278" s="225"/>
      <c r="H2278" s="226" t="s">
        <v>28</v>
      </c>
      <c r="I2278" s="228"/>
      <c r="J2278" s="225"/>
      <c r="K2278" s="225"/>
      <c r="L2278" s="229"/>
      <c r="M2278" s="230"/>
      <c r="N2278" s="231"/>
      <c r="O2278" s="231"/>
      <c r="P2278" s="231"/>
      <c r="Q2278" s="231"/>
      <c r="R2278" s="231"/>
      <c r="S2278" s="231"/>
      <c r="T2278" s="232"/>
      <c r="AT2278" s="233" t="s">
        <v>317</v>
      </c>
      <c r="AU2278" s="233" t="s">
        <v>84</v>
      </c>
      <c r="AV2278" s="15" t="s">
        <v>82</v>
      </c>
      <c r="AW2278" s="15" t="s">
        <v>35</v>
      </c>
      <c r="AX2278" s="15" t="s">
        <v>74</v>
      </c>
      <c r="AY2278" s="233" t="s">
        <v>153</v>
      </c>
    </row>
    <row r="2279" spans="1:65" s="13" customFormat="1" x14ac:dyDescent="0.2">
      <c r="B2279" s="197"/>
      <c r="C2279" s="198"/>
      <c r="D2279" s="188" t="s">
        <v>317</v>
      </c>
      <c r="E2279" s="199" t="s">
        <v>7729</v>
      </c>
      <c r="F2279" s="200" t="s">
        <v>10220</v>
      </c>
      <c r="G2279" s="198"/>
      <c r="H2279" s="201">
        <v>24.2</v>
      </c>
      <c r="I2279" s="202"/>
      <c r="J2279" s="198"/>
      <c r="K2279" s="198"/>
      <c r="L2279" s="203"/>
      <c r="M2279" s="204"/>
      <c r="N2279" s="205"/>
      <c r="O2279" s="205"/>
      <c r="P2279" s="205"/>
      <c r="Q2279" s="205"/>
      <c r="R2279" s="205"/>
      <c r="S2279" s="205"/>
      <c r="T2279" s="206"/>
      <c r="AT2279" s="207" t="s">
        <v>317</v>
      </c>
      <c r="AU2279" s="207" t="s">
        <v>84</v>
      </c>
      <c r="AV2279" s="13" t="s">
        <v>84</v>
      </c>
      <c r="AW2279" s="13" t="s">
        <v>35</v>
      </c>
      <c r="AX2279" s="13" t="s">
        <v>74</v>
      </c>
      <c r="AY2279" s="207" t="s">
        <v>153</v>
      </c>
    </row>
    <row r="2280" spans="1:65" s="15" customFormat="1" x14ac:dyDescent="0.2">
      <c r="B2280" s="224"/>
      <c r="C2280" s="225"/>
      <c r="D2280" s="188" t="s">
        <v>317</v>
      </c>
      <c r="E2280" s="226" t="s">
        <v>28</v>
      </c>
      <c r="F2280" s="227" t="s">
        <v>531</v>
      </c>
      <c r="G2280" s="225"/>
      <c r="H2280" s="226" t="s">
        <v>28</v>
      </c>
      <c r="I2280" s="228"/>
      <c r="J2280" s="225"/>
      <c r="K2280" s="225"/>
      <c r="L2280" s="229"/>
      <c r="M2280" s="230"/>
      <c r="N2280" s="231"/>
      <c r="O2280" s="231"/>
      <c r="P2280" s="231"/>
      <c r="Q2280" s="231"/>
      <c r="R2280" s="231"/>
      <c r="S2280" s="231"/>
      <c r="T2280" s="232"/>
      <c r="AT2280" s="233" t="s">
        <v>317</v>
      </c>
      <c r="AU2280" s="233" t="s">
        <v>84</v>
      </c>
      <c r="AV2280" s="15" t="s">
        <v>82</v>
      </c>
      <c r="AW2280" s="15" t="s">
        <v>35</v>
      </c>
      <c r="AX2280" s="15" t="s">
        <v>74</v>
      </c>
      <c r="AY2280" s="233" t="s">
        <v>153</v>
      </c>
    </row>
    <row r="2281" spans="1:65" s="13" customFormat="1" x14ac:dyDescent="0.2">
      <c r="B2281" s="197"/>
      <c r="C2281" s="198"/>
      <c r="D2281" s="188" t="s">
        <v>317</v>
      </c>
      <c r="E2281" s="199" t="s">
        <v>7786</v>
      </c>
      <c r="F2281" s="200" t="s">
        <v>10221</v>
      </c>
      <c r="G2281" s="198"/>
      <c r="H2281" s="201">
        <v>2.7</v>
      </c>
      <c r="I2281" s="202"/>
      <c r="J2281" s="198"/>
      <c r="K2281" s="198"/>
      <c r="L2281" s="203"/>
      <c r="M2281" s="204"/>
      <c r="N2281" s="205"/>
      <c r="O2281" s="205"/>
      <c r="P2281" s="205"/>
      <c r="Q2281" s="205"/>
      <c r="R2281" s="205"/>
      <c r="S2281" s="205"/>
      <c r="T2281" s="206"/>
      <c r="AT2281" s="207" t="s">
        <v>317</v>
      </c>
      <c r="AU2281" s="207" t="s">
        <v>84</v>
      </c>
      <c r="AV2281" s="13" t="s">
        <v>84</v>
      </c>
      <c r="AW2281" s="13" t="s">
        <v>35</v>
      </c>
      <c r="AX2281" s="13" t="s">
        <v>74</v>
      </c>
      <c r="AY2281" s="207" t="s">
        <v>153</v>
      </c>
    </row>
    <row r="2282" spans="1:65" s="14" customFormat="1" x14ac:dyDescent="0.2">
      <c r="B2282" s="208"/>
      <c r="C2282" s="209"/>
      <c r="D2282" s="188" t="s">
        <v>317</v>
      </c>
      <c r="E2282" s="210" t="s">
        <v>28</v>
      </c>
      <c r="F2282" s="211" t="s">
        <v>353</v>
      </c>
      <c r="G2282" s="209"/>
      <c r="H2282" s="212">
        <v>26.9</v>
      </c>
      <c r="I2282" s="213"/>
      <c r="J2282" s="209"/>
      <c r="K2282" s="209"/>
      <c r="L2282" s="214"/>
      <c r="M2282" s="215"/>
      <c r="N2282" s="216"/>
      <c r="O2282" s="216"/>
      <c r="P2282" s="216"/>
      <c r="Q2282" s="216"/>
      <c r="R2282" s="216"/>
      <c r="S2282" s="216"/>
      <c r="T2282" s="217"/>
      <c r="AT2282" s="218" t="s">
        <v>317</v>
      </c>
      <c r="AU2282" s="218" t="s">
        <v>84</v>
      </c>
      <c r="AV2282" s="14" t="s">
        <v>167</v>
      </c>
      <c r="AW2282" s="14" t="s">
        <v>35</v>
      </c>
      <c r="AX2282" s="14" t="s">
        <v>82</v>
      </c>
      <c r="AY2282" s="218" t="s">
        <v>153</v>
      </c>
    </row>
    <row r="2283" spans="1:65" s="2" customFormat="1" ht="16.5" customHeight="1" x14ac:dyDescent="0.2">
      <c r="A2283" s="36"/>
      <c r="B2283" s="37"/>
      <c r="C2283" s="175" t="s">
        <v>10222</v>
      </c>
      <c r="D2283" s="175" t="s">
        <v>156</v>
      </c>
      <c r="E2283" s="176" t="s">
        <v>10223</v>
      </c>
      <c r="F2283" s="177" t="s">
        <v>10224</v>
      </c>
      <c r="G2283" s="178" t="s">
        <v>433</v>
      </c>
      <c r="H2283" s="179">
        <v>22.8</v>
      </c>
      <c r="I2283" s="180"/>
      <c r="J2283" s="181">
        <f>ROUND(I2283*H2283,2)</f>
        <v>0</v>
      </c>
      <c r="K2283" s="177" t="s">
        <v>28</v>
      </c>
      <c r="L2283" s="41"/>
      <c r="M2283" s="182" t="s">
        <v>28</v>
      </c>
      <c r="N2283" s="183" t="s">
        <v>45</v>
      </c>
      <c r="O2283" s="66"/>
      <c r="P2283" s="184">
        <f>O2283*H2283</f>
        <v>0</v>
      </c>
      <c r="Q2283" s="184">
        <v>0</v>
      </c>
      <c r="R2283" s="184">
        <f>Q2283*H2283</f>
        <v>0</v>
      </c>
      <c r="S2283" s="184">
        <v>0</v>
      </c>
      <c r="T2283" s="185">
        <f>S2283*H2283</f>
        <v>0</v>
      </c>
      <c r="U2283" s="36"/>
      <c r="V2283" s="36"/>
      <c r="W2283" s="36"/>
      <c r="X2283" s="36"/>
      <c r="Y2283" s="36"/>
      <c r="Z2283" s="36"/>
      <c r="AA2283" s="36"/>
      <c r="AB2283" s="36"/>
      <c r="AC2283" s="36"/>
      <c r="AD2283" s="36"/>
      <c r="AE2283" s="36"/>
      <c r="AR2283" s="186" t="s">
        <v>214</v>
      </c>
      <c r="AT2283" s="186" t="s">
        <v>156</v>
      </c>
      <c r="AU2283" s="186" t="s">
        <v>84</v>
      </c>
      <c r="AY2283" s="19" t="s">
        <v>153</v>
      </c>
      <c r="BE2283" s="187">
        <f>IF(N2283="základní",J2283,0)</f>
        <v>0</v>
      </c>
      <c r="BF2283" s="187">
        <f>IF(N2283="snížená",J2283,0)</f>
        <v>0</v>
      </c>
      <c r="BG2283" s="187">
        <f>IF(N2283="zákl. přenesená",J2283,0)</f>
        <v>0</v>
      </c>
      <c r="BH2283" s="187">
        <f>IF(N2283="sníž. přenesená",J2283,0)</f>
        <v>0</v>
      </c>
      <c r="BI2283" s="187">
        <f>IF(N2283="nulová",J2283,0)</f>
        <v>0</v>
      </c>
      <c r="BJ2283" s="19" t="s">
        <v>82</v>
      </c>
      <c r="BK2283" s="187">
        <f>ROUND(I2283*H2283,2)</f>
        <v>0</v>
      </c>
      <c r="BL2283" s="19" t="s">
        <v>214</v>
      </c>
      <c r="BM2283" s="186" t="s">
        <v>10225</v>
      </c>
    </row>
    <row r="2284" spans="1:65" s="2" customFormat="1" ht="19.5" x14ac:dyDescent="0.2">
      <c r="A2284" s="36"/>
      <c r="B2284" s="37"/>
      <c r="C2284" s="38"/>
      <c r="D2284" s="188" t="s">
        <v>194</v>
      </c>
      <c r="E2284" s="38"/>
      <c r="F2284" s="189" t="s">
        <v>3405</v>
      </c>
      <c r="G2284" s="38"/>
      <c r="H2284" s="38"/>
      <c r="I2284" s="190"/>
      <c r="J2284" s="38"/>
      <c r="K2284" s="38"/>
      <c r="L2284" s="41"/>
      <c r="M2284" s="191"/>
      <c r="N2284" s="192"/>
      <c r="O2284" s="66"/>
      <c r="P2284" s="66"/>
      <c r="Q2284" s="66"/>
      <c r="R2284" s="66"/>
      <c r="S2284" s="66"/>
      <c r="T2284" s="67"/>
      <c r="U2284" s="36"/>
      <c r="V2284" s="36"/>
      <c r="W2284" s="36"/>
      <c r="X2284" s="36"/>
      <c r="Y2284" s="36"/>
      <c r="Z2284" s="36"/>
      <c r="AA2284" s="36"/>
      <c r="AB2284" s="36"/>
      <c r="AC2284" s="36"/>
      <c r="AD2284" s="36"/>
      <c r="AE2284" s="36"/>
      <c r="AT2284" s="19" t="s">
        <v>194</v>
      </c>
      <c r="AU2284" s="19" t="s">
        <v>84</v>
      </c>
    </row>
    <row r="2285" spans="1:65" s="15" customFormat="1" x14ac:dyDescent="0.2">
      <c r="B2285" s="224"/>
      <c r="C2285" s="225"/>
      <c r="D2285" s="188" t="s">
        <v>317</v>
      </c>
      <c r="E2285" s="226" t="s">
        <v>28</v>
      </c>
      <c r="F2285" s="227" t="s">
        <v>524</v>
      </c>
      <c r="G2285" s="225"/>
      <c r="H2285" s="226" t="s">
        <v>28</v>
      </c>
      <c r="I2285" s="228"/>
      <c r="J2285" s="225"/>
      <c r="K2285" s="225"/>
      <c r="L2285" s="229"/>
      <c r="M2285" s="230"/>
      <c r="N2285" s="231"/>
      <c r="O2285" s="231"/>
      <c r="P2285" s="231"/>
      <c r="Q2285" s="231"/>
      <c r="R2285" s="231"/>
      <c r="S2285" s="231"/>
      <c r="T2285" s="232"/>
      <c r="AT2285" s="233" t="s">
        <v>317</v>
      </c>
      <c r="AU2285" s="233" t="s">
        <v>84</v>
      </c>
      <c r="AV2285" s="15" t="s">
        <v>82</v>
      </c>
      <c r="AW2285" s="15" t="s">
        <v>35</v>
      </c>
      <c r="AX2285" s="15" t="s">
        <v>74</v>
      </c>
      <c r="AY2285" s="233" t="s">
        <v>153</v>
      </c>
    </row>
    <row r="2286" spans="1:65" s="13" customFormat="1" x14ac:dyDescent="0.2">
      <c r="B2286" s="197"/>
      <c r="C2286" s="198"/>
      <c r="D2286" s="188" t="s">
        <v>317</v>
      </c>
      <c r="E2286" s="199" t="s">
        <v>7731</v>
      </c>
      <c r="F2286" s="200" t="s">
        <v>10226</v>
      </c>
      <c r="G2286" s="198"/>
      <c r="H2286" s="201">
        <v>22.8</v>
      </c>
      <c r="I2286" s="202"/>
      <c r="J2286" s="198"/>
      <c r="K2286" s="198"/>
      <c r="L2286" s="203"/>
      <c r="M2286" s="204"/>
      <c r="N2286" s="205"/>
      <c r="O2286" s="205"/>
      <c r="P2286" s="205"/>
      <c r="Q2286" s="205"/>
      <c r="R2286" s="205"/>
      <c r="S2286" s="205"/>
      <c r="T2286" s="206"/>
      <c r="AT2286" s="207" t="s">
        <v>317</v>
      </c>
      <c r="AU2286" s="207" t="s">
        <v>84</v>
      </c>
      <c r="AV2286" s="13" t="s">
        <v>84</v>
      </c>
      <c r="AW2286" s="13" t="s">
        <v>35</v>
      </c>
      <c r="AX2286" s="13" t="s">
        <v>82</v>
      </c>
      <c r="AY2286" s="207" t="s">
        <v>153</v>
      </c>
    </row>
    <row r="2287" spans="1:65" s="2" customFormat="1" ht="24" x14ac:dyDescent="0.2">
      <c r="A2287" s="36"/>
      <c r="B2287" s="37"/>
      <c r="C2287" s="175" t="s">
        <v>10227</v>
      </c>
      <c r="D2287" s="175" t="s">
        <v>156</v>
      </c>
      <c r="E2287" s="176" t="s">
        <v>3445</v>
      </c>
      <c r="F2287" s="177" t="s">
        <v>3446</v>
      </c>
      <c r="G2287" s="178" t="s">
        <v>419</v>
      </c>
      <c r="H2287" s="219"/>
      <c r="I2287" s="180"/>
      <c r="J2287" s="181">
        <f>ROUND(I2287*H2287,2)</f>
        <v>0</v>
      </c>
      <c r="K2287" s="177" t="s">
        <v>315</v>
      </c>
      <c r="L2287" s="41"/>
      <c r="M2287" s="182" t="s">
        <v>28</v>
      </c>
      <c r="N2287" s="183" t="s">
        <v>45</v>
      </c>
      <c r="O2287" s="66"/>
      <c r="P2287" s="184">
        <f>O2287*H2287</f>
        <v>0</v>
      </c>
      <c r="Q2287" s="184">
        <v>0</v>
      </c>
      <c r="R2287" s="184">
        <f>Q2287*H2287</f>
        <v>0</v>
      </c>
      <c r="S2287" s="184">
        <v>0</v>
      </c>
      <c r="T2287" s="185">
        <f>S2287*H2287</f>
        <v>0</v>
      </c>
      <c r="U2287" s="36"/>
      <c r="V2287" s="36"/>
      <c r="W2287" s="36"/>
      <c r="X2287" s="36"/>
      <c r="Y2287" s="36"/>
      <c r="Z2287" s="36"/>
      <c r="AA2287" s="36"/>
      <c r="AB2287" s="36"/>
      <c r="AC2287" s="36"/>
      <c r="AD2287" s="36"/>
      <c r="AE2287" s="36"/>
      <c r="AR2287" s="186" t="s">
        <v>214</v>
      </c>
      <c r="AT2287" s="186" t="s">
        <v>156</v>
      </c>
      <c r="AU2287" s="186" t="s">
        <v>84</v>
      </c>
      <c r="AY2287" s="19" t="s">
        <v>153</v>
      </c>
      <c r="BE2287" s="187">
        <f>IF(N2287="základní",J2287,0)</f>
        <v>0</v>
      </c>
      <c r="BF2287" s="187">
        <f>IF(N2287="snížená",J2287,0)</f>
        <v>0</v>
      </c>
      <c r="BG2287" s="187">
        <f>IF(N2287="zákl. přenesená",J2287,0)</f>
        <v>0</v>
      </c>
      <c r="BH2287" s="187">
        <f>IF(N2287="sníž. přenesená",J2287,0)</f>
        <v>0</v>
      </c>
      <c r="BI2287" s="187">
        <f>IF(N2287="nulová",J2287,0)</f>
        <v>0</v>
      </c>
      <c r="BJ2287" s="19" t="s">
        <v>82</v>
      </c>
      <c r="BK2287" s="187">
        <f>ROUND(I2287*H2287,2)</f>
        <v>0</v>
      </c>
      <c r="BL2287" s="19" t="s">
        <v>214</v>
      </c>
      <c r="BM2287" s="186" t="s">
        <v>10228</v>
      </c>
    </row>
    <row r="2288" spans="1:65" s="12" customFormat="1" ht="22.9" customHeight="1" x14ac:dyDescent="0.2">
      <c r="B2288" s="159"/>
      <c r="C2288" s="160"/>
      <c r="D2288" s="161" t="s">
        <v>73</v>
      </c>
      <c r="E2288" s="173" t="s">
        <v>6764</v>
      </c>
      <c r="F2288" s="173" t="s">
        <v>6765</v>
      </c>
      <c r="G2288" s="160"/>
      <c r="H2288" s="160"/>
      <c r="I2288" s="163"/>
      <c r="J2288" s="174">
        <f>BK2288</f>
        <v>0</v>
      </c>
      <c r="K2288" s="160"/>
      <c r="L2288" s="165"/>
      <c r="M2288" s="166"/>
      <c r="N2288" s="167"/>
      <c r="O2288" s="167"/>
      <c r="P2288" s="168">
        <f>SUM(P2289:P2321)</f>
        <v>0</v>
      </c>
      <c r="Q2288" s="167"/>
      <c r="R2288" s="168">
        <f>SUM(R2289:R2321)</f>
        <v>12.174933599999999</v>
      </c>
      <c r="S2288" s="167"/>
      <c r="T2288" s="169">
        <f>SUM(T2289:T2321)</f>
        <v>0</v>
      </c>
      <c r="AR2288" s="170" t="s">
        <v>84</v>
      </c>
      <c r="AT2288" s="171" t="s">
        <v>73</v>
      </c>
      <c r="AU2288" s="171" t="s">
        <v>82</v>
      </c>
      <c r="AY2288" s="170" t="s">
        <v>153</v>
      </c>
      <c r="BK2288" s="172">
        <f>SUM(BK2289:BK2321)</f>
        <v>0</v>
      </c>
    </row>
    <row r="2289" spans="1:65" s="2" customFormat="1" ht="24" x14ac:dyDescent="0.2">
      <c r="A2289" s="36"/>
      <c r="B2289" s="37"/>
      <c r="C2289" s="175" t="s">
        <v>10229</v>
      </c>
      <c r="D2289" s="175" t="s">
        <v>156</v>
      </c>
      <c r="E2289" s="176" t="s">
        <v>6767</v>
      </c>
      <c r="F2289" s="177" t="s">
        <v>6768</v>
      </c>
      <c r="G2289" s="178" t="s">
        <v>433</v>
      </c>
      <c r="H2289" s="179">
        <v>394.07</v>
      </c>
      <c r="I2289" s="180"/>
      <c r="J2289" s="181">
        <f>ROUND(I2289*H2289,2)</f>
        <v>0</v>
      </c>
      <c r="K2289" s="177" t="s">
        <v>315</v>
      </c>
      <c r="L2289" s="41"/>
      <c r="M2289" s="182" t="s">
        <v>28</v>
      </c>
      <c r="N2289" s="183" t="s">
        <v>45</v>
      </c>
      <c r="O2289" s="66"/>
      <c r="P2289" s="184">
        <f>O2289*H2289</f>
        <v>0</v>
      </c>
      <c r="Q2289" s="184">
        <v>4.9500000000000004E-3</v>
      </c>
      <c r="R2289" s="184">
        <f>Q2289*H2289</f>
        <v>1.9506465000000002</v>
      </c>
      <c r="S2289" s="184">
        <v>0</v>
      </c>
      <c r="T2289" s="185">
        <f>S2289*H2289</f>
        <v>0</v>
      </c>
      <c r="U2289" s="36"/>
      <c r="V2289" s="36"/>
      <c r="W2289" s="36"/>
      <c r="X2289" s="36"/>
      <c r="Y2289" s="36"/>
      <c r="Z2289" s="36"/>
      <c r="AA2289" s="36"/>
      <c r="AB2289" s="36"/>
      <c r="AC2289" s="36"/>
      <c r="AD2289" s="36"/>
      <c r="AE2289" s="36"/>
      <c r="AR2289" s="186" t="s">
        <v>214</v>
      </c>
      <c r="AT2289" s="186" t="s">
        <v>156</v>
      </c>
      <c r="AU2289" s="186" t="s">
        <v>84</v>
      </c>
      <c r="AY2289" s="19" t="s">
        <v>153</v>
      </c>
      <c r="BE2289" s="187">
        <f>IF(N2289="základní",J2289,0)</f>
        <v>0</v>
      </c>
      <c r="BF2289" s="187">
        <f>IF(N2289="snížená",J2289,0)</f>
        <v>0</v>
      </c>
      <c r="BG2289" s="187">
        <f>IF(N2289="zákl. přenesená",J2289,0)</f>
        <v>0</v>
      </c>
      <c r="BH2289" s="187">
        <f>IF(N2289="sníž. přenesená",J2289,0)</f>
        <v>0</v>
      </c>
      <c r="BI2289" s="187">
        <f>IF(N2289="nulová",J2289,0)</f>
        <v>0</v>
      </c>
      <c r="BJ2289" s="19" t="s">
        <v>82</v>
      </c>
      <c r="BK2289" s="187">
        <f>ROUND(I2289*H2289,2)</f>
        <v>0</v>
      </c>
      <c r="BL2289" s="19" t="s">
        <v>214</v>
      </c>
      <c r="BM2289" s="186" t="s">
        <v>10230</v>
      </c>
    </row>
    <row r="2290" spans="1:65" s="15" customFormat="1" x14ac:dyDescent="0.2">
      <c r="B2290" s="224"/>
      <c r="C2290" s="225"/>
      <c r="D2290" s="188" t="s">
        <v>317</v>
      </c>
      <c r="E2290" s="226" t="s">
        <v>28</v>
      </c>
      <c r="F2290" s="227" t="s">
        <v>6770</v>
      </c>
      <c r="G2290" s="225"/>
      <c r="H2290" s="226" t="s">
        <v>28</v>
      </c>
      <c r="I2290" s="228"/>
      <c r="J2290" s="225"/>
      <c r="K2290" s="225"/>
      <c r="L2290" s="229"/>
      <c r="M2290" s="230"/>
      <c r="N2290" s="231"/>
      <c r="O2290" s="231"/>
      <c r="P2290" s="231"/>
      <c r="Q2290" s="231"/>
      <c r="R2290" s="231"/>
      <c r="S2290" s="231"/>
      <c r="T2290" s="232"/>
      <c r="AT2290" s="233" t="s">
        <v>317</v>
      </c>
      <c r="AU2290" s="233" t="s">
        <v>84</v>
      </c>
      <c r="AV2290" s="15" t="s">
        <v>82</v>
      </c>
      <c r="AW2290" s="15" t="s">
        <v>35</v>
      </c>
      <c r="AX2290" s="15" t="s">
        <v>74</v>
      </c>
      <c r="AY2290" s="233" t="s">
        <v>153</v>
      </c>
    </row>
    <row r="2291" spans="1:65" s="15" customFormat="1" x14ac:dyDescent="0.2">
      <c r="B2291" s="224"/>
      <c r="C2291" s="225"/>
      <c r="D2291" s="188" t="s">
        <v>317</v>
      </c>
      <c r="E2291" s="226" t="s">
        <v>28</v>
      </c>
      <c r="F2291" s="227" t="s">
        <v>549</v>
      </c>
      <c r="G2291" s="225"/>
      <c r="H2291" s="226" t="s">
        <v>28</v>
      </c>
      <c r="I2291" s="228"/>
      <c r="J2291" s="225"/>
      <c r="K2291" s="225"/>
      <c r="L2291" s="229"/>
      <c r="M2291" s="230"/>
      <c r="N2291" s="231"/>
      <c r="O2291" s="231"/>
      <c r="P2291" s="231"/>
      <c r="Q2291" s="231"/>
      <c r="R2291" s="231"/>
      <c r="S2291" s="231"/>
      <c r="T2291" s="232"/>
      <c r="AT2291" s="233" t="s">
        <v>317</v>
      </c>
      <c r="AU2291" s="233" t="s">
        <v>84</v>
      </c>
      <c r="AV2291" s="15" t="s">
        <v>82</v>
      </c>
      <c r="AW2291" s="15" t="s">
        <v>35</v>
      </c>
      <c r="AX2291" s="15" t="s">
        <v>74</v>
      </c>
      <c r="AY2291" s="233" t="s">
        <v>153</v>
      </c>
    </row>
    <row r="2292" spans="1:65" s="13" customFormat="1" x14ac:dyDescent="0.2">
      <c r="B2292" s="197"/>
      <c r="C2292" s="198"/>
      <c r="D2292" s="188" t="s">
        <v>317</v>
      </c>
      <c r="E2292" s="199" t="s">
        <v>28</v>
      </c>
      <c r="F2292" s="200" t="s">
        <v>10231</v>
      </c>
      <c r="G2292" s="198"/>
      <c r="H2292" s="201">
        <v>61.05</v>
      </c>
      <c r="I2292" s="202"/>
      <c r="J2292" s="198"/>
      <c r="K2292" s="198"/>
      <c r="L2292" s="203"/>
      <c r="M2292" s="204"/>
      <c r="N2292" s="205"/>
      <c r="O2292" s="205"/>
      <c r="P2292" s="205"/>
      <c r="Q2292" s="205"/>
      <c r="R2292" s="205"/>
      <c r="S2292" s="205"/>
      <c r="T2292" s="206"/>
      <c r="AT2292" s="207" t="s">
        <v>317</v>
      </c>
      <c r="AU2292" s="207" t="s">
        <v>84</v>
      </c>
      <c r="AV2292" s="13" t="s">
        <v>84</v>
      </c>
      <c r="AW2292" s="13" t="s">
        <v>35</v>
      </c>
      <c r="AX2292" s="13" t="s">
        <v>74</v>
      </c>
      <c r="AY2292" s="207" t="s">
        <v>153</v>
      </c>
    </row>
    <row r="2293" spans="1:65" s="13" customFormat="1" x14ac:dyDescent="0.2">
      <c r="B2293" s="197"/>
      <c r="C2293" s="198"/>
      <c r="D2293" s="188" t="s">
        <v>317</v>
      </c>
      <c r="E2293" s="199" t="s">
        <v>28</v>
      </c>
      <c r="F2293" s="200" t="s">
        <v>10232</v>
      </c>
      <c r="G2293" s="198"/>
      <c r="H2293" s="201">
        <v>10.26</v>
      </c>
      <c r="I2293" s="202"/>
      <c r="J2293" s="198"/>
      <c r="K2293" s="198"/>
      <c r="L2293" s="203"/>
      <c r="M2293" s="204"/>
      <c r="N2293" s="205"/>
      <c r="O2293" s="205"/>
      <c r="P2293" s="205"/>
      <c r="Q2293" s="205"/>
      <c r="R2293" s="205"/>
      <c r="S2293" s="205"/>
      <c r="T2293" s="206"/>
      <c r="AT2293" s="207" t="s">
        <v>317</v>
      </c>
      <c r="AU2293" s="207" t="s">
        <v>84</v>
      </c>
      <c r="AV2293" s="13" t="s">
        <v>84</v>
      </c>
      <c r="AW2293" s="13" t="s">
        <v>35</v>
      </c>
      <c r="AX2293" s="13" t="s">
        <v>74</v>
      </c>
      <c r="AY2293" s="207" t="s">
        <v>153</v>
      </c>
    </row>
    <row r="2294" spans="1:65" s="13" customFormat="1" x14ac:dyDescent="0.2">
      <c r="B2294" s="197"/>
      <c r="C2294" s="198"/>
      <c r="D2294" s="188" t="s">
        <v>317</v>
      </c>
      <c r="E2294" s="199" t="s">
        <v>28</v>
      </c>
      <c r="F2294" s="200" t="s">
        <v>10233</v>
      </c>
      <c r="G2294" s="198"/>
      <c r="H2294" s="201">
        <v>24.64</v>
      </c>
      <c r="I2294" s="202"/>
      <c r="J2294" s="198"/>
      <c r="K2294" s="198"/>
      <c r="L2294" s="203"/>
      <c r="M2294" s="204"/>
      <c r="N2294" s="205"/>
      <c r="O2294" s="205"/>
      <c r="P2294" s="205"/>
      <c r="Q2294" s="205"/>
      <c r="R2294" s="205"/>
      <c r="S2294" s="205"/>
      <c r="T2294" s="206"/>
      <c r="AT2294" s="207" t="s">
        <v>317</v>
      </c>
      <c r="AU2294" s="207" t="s">
        <v>84</v>
      </c>
      <c r="AV2294" s="13" t="s">
        <v>84</v>
      </c>
      <c r="AW2294" s="13" t="s">
        <v>35</v>
      </c>
      <c r="AX2294" s="13" t="s">
        <v>74</v>
      </c>
      <c r="AY2294" s="207" t="s">
        <v>153</v>
      </c>
    </row>
    <row r="2295" spans="1:65" s="13" customFormat="1" x14ac:dyDescent="0.2">
      <c r="B2295" s="197"/>
      <c r="C2295" s="198"/>
      <c r="D2295" s="188" t="s">
        <v>317</v>
      </c>
      <c r="E2295" s="199" t="s">
        <v>28</v>
      </c>
      <c r="F2295" s="200" t="s">
        <v>10234</v>
      </c>
      <c r="G2295" s="198"/>
      <c r="H2295" s="201">
        <v>11.66</v>
      </c>
      <c r="I2295" s="202"/>
      <c r="J2295" s="198"/>
      <c r="K2295" s="198"/>
      <c r="L2295" s="203"/>
      <c r="M2295" s="204"/>
      <c r="N2295" s="205"/>
      <c r="O2295" s="205"/>
      <c r="P2295" s="205"/>
      <c r="Q2295" s="205"/>
      <c r="R2295" s="205"/>
      <c r="S2295" s="205"/>
      <c r="T2295" s="206"/>
      <c r="AT2295" s="207" t="s">
        <v>317</v>
      </c>
      <c r="AU2295" s="207" t="s">
        <v>84</v>
      </c>
      <c r="AV2295" s="13" t="s">
        <v>84</v>
      </c>
      <c r="AW2295" s="13" t="s">
        <v>35</v>
      </c>
      <c r="AX2295" s="13" t="s">
        <v>74</v>
      </c>
      <c r="AY2295" s="207" t="s">
        <v>153</v>
      </c>
    </row>
    <row r="2296" spans="1:65" s="13" customFormat="1" x14ac:dyDescent="0.2">
      <c r="B2296" s="197"/>
      <c r="C2296" s="198"/>
      <c r="D2296" s="188" t="s">
        <v>317</v>
      </c>
      <c r="E2296" s="199" t="s">
        <v>28</v>
      </c>
      <c r="F2296" s="200" t="s">
        <v>10235</v>
      </c>
      <c r="G2296" s="198"/>
      <c r="H2296" s="201">
        <v>6.16</v>
      </c>
      <c r="I2296" s="202"/>
      <c r="J2296" s="198"/>
      <c r="K2296" s="198"/>
      <c r="L2296" s="203"/>
      <c r="M2296" s="204"/>
      <c r="N2296" s="205"/>
      <c r="O2296" s="205"/>
      <c r="P2296" s="205"/>
      <c r="Q2296" s="205"/>
      <c r="R2296" s="205"/>
      <c r="S2296" s="205"/>
      <c r="T2296" s="206"/>
      <c r="AT2296" s="207" t="s">
        <v>317</v>
      </c>
      <c r="AU2296" s="207" t="s">
        <v>84</v>
      </c>
      <c r="AV2296" s="13" t="s">
        <v>84</v>
      </c>
      <c r="AW2296" s="13" t="s">
        <v>35</v>
      </c>
      <c r="AX2296" s="13" t="s">
        <v>74</v>
      </c>
      <c r="AY2296" s="207" t="s">
        <v>153</v>
      </c>
    </row>
    <row r="2297" spans="1:65" s="16" customFormat="1" x14ac:dyDescent="0.2">
      <c r="B2297" s="234"/>
      <c r="C2297" s="235"/>
      <c r="D2297" s="188" t="s">
        <v>317</v>
      </c>
      <c r="E2297" s="236" t="s">
        <v>28</v>
      </c>
      <c r="F2297" s="237" t="s">
        <v>448</v>
      </c>
      <c r="G2297" s="235"/>
      <c r="H2297" s="238">
        <v>113.77</v>
      </c>
      <c r="I2297" s="239"/>
      <c r="J2297" s="235"/>
      <c r="K2297" s="235"/>
      <c r="L2297" s="240"/>
      <c r="M2297" s="241"/>
      <c r="N2297" s="242"/>
      <c r="O2297" s="242"/>
      <c r="P2297" s="242"/>
      <c r="Q2297" s="242"/>
      <c r="R2297" s="242"/>
      <c r="S2297" s="242"/>
      <c r="T2297" s="243"/>
      <c r="AT2297" s="244" t="s">
        <v>317</v>
      </c>
      <c r="AU2297" s="244" t="s">
        <v>84</v>
      </c>
      <c r="AV2297" s="16" t="s">
        <v>163</v>
      </c>
      <c r="AW2297" s="16" t="s">
        <v>35</v>
      </c>
      <c r="AX2297" s="16" t="s">
        <v>74</v>
      </c>
      <c r="AY2297" s="244" t="s">
        <v>153</v>
      </c>
    </row>
    <row r="2298" spans="1:65" s="15" customFormat="1" x14ac:dyDescent="0.2">
      <c r="B2298" s="224"/>
      <c r="C2298" s="225"/>
      <c r="D2298" s="188" t="s">
        <v>317</v>
      </c>
      <c r="E2298" s="226" t="s">
        <v>28</v>
      </c>
      <c r="F2298" s="227" t="s">
        <v>6776</v>
      </c>
      <c r="G2298" s="225"/>
      <c r="H2298" s="226" t="s">
        <v>28</v>
      </c>
      <c r="I2298" s="228"/>
      <c r="J2298" s="225"/>
      <c r="K2298" s="225"/>
      <c r="L2298" s="229"/>
      <c r="M2298" s="230"/>
      <c r="N2298" s="231"/>
      <c r="O2298" s="231"/>
      <c r="P2298" s="231"/>
      <c r="Q2298" s="231"/>
      <c r="R2298" s="231"/>
      <c r="S2298" s="231"/>
      <c r="T2298" s="232"/>
      <c r="AT2298" s="233" t="s">
        <v>317</v>
      </c>
      <c r="AU2298" s="233" t="s">
        <v>84</v>
      </c>
      <c r="AV2298" s="15" t="s">
        <v>82</v>
      </c>
      <c r="AW2298" s="15" t="s">
        <v>35</v>
      </c>
      <c r="AX2298" s="15" t="s">
        <v>74</v>
      </c>
      <c r="AY2298" s="233" t="s">
        <v>153</v>
      </c>
    </row>
    <row r="2299" spans="1:65" s="13" customFormat="1" x14ac:dyDescent="0.2">
      <c r="B2299" s="197"/>
      <c r="C2299" s="198"/>
      <c r="D2299" s="188" t="s">
        <v>317</v>
      </c>
      <c r="E2299" s="199" t="s">
        <v>28</v>
      </c>
      <c r="F2299" s="200" t="s">
        <v>10236</v>
      </c>
      <c r="G2299" s="198"/>
      <c r="H2299" s="201">
        <v>68.096999999999994</v>
      </c>
      <c r="I2299" s="202"/>
      <c r="J2299" s="198"/>
      <c r="K2299" s="198"/>
      <c r="L2299" s="203"/>
      <c r="M2299" s="204"/>
      <c r="N2299" s="205"/>
      <c r="O2299" s="205"/>
      <c r="P2299" s="205"/>
      <c r="Q2299" s="205"/>
      <c r="R2299" s="205"/>
      <c r="S2299" s="205"/>
      <c r="T2299" s="206"/>
      <c r="AT2299" s="207" t="s">
        <v>317</v>
      </c>
      <c r="AU2299" s="207" t="s">
        <v>84</v>
      </c>
      <c r="AV2299" s="13" t="s">
        <v>84</v>
      </c>
      <c r="AW2299" s="13" t="s">
        <v>35</v>
      </c>
      <c r="AX2299" s="13" t="s">
        <v>74</v>
      </c>
      <c r="AY2299" s="207" t="s">
        <v>153</v>
      </c>
    </row>
    <row r="2300" spans="1:65" s="13" customFormat="1" x14ac:dyDescent="0.2">
      <c r="B2300" s="197"/>
      <c r="C2300" s="198"/>
      <c r="D2300" s="188" t="s">
        <v>317</v>
      </c>
      <c r="E2300" s="199" t="s">
        <v>28</v>
      </c>
      <c r="F2300" s="200" t="s">
        <v>10237</v>
      </c>
      <c r="G2300" s="198"/>
      <c r="H2300" s="201">
        <v>58.92</v>
      </c>
      <c r="I2300" s="202"/>
      <c r="J2300" s="198"/>
      <c r="K2300" s="198"/>
      <c r="L2300" s="203"/>
      <c r="M2300" s="204"/>
      <c r="N2300" s="205"/>
      <c r="O2300" s="205"/>
      <c r="P2300" s="205"/>
      <c r="Q2300" s="205"/>
      <c r="R2300" s="205"/>
      <c r="S2300" s="205"/>
      <c r="T2300" s="206"/>
      <c r="AT2300" s="207" t="s">
        <v>317</v>
      </c>
      <c r="AU2300" s="207" t="s">
        <v>84</v>
      </c>
      <c r="AV2300" s="13" t="s">
        <v>84</v>
      </c>
      <c r="AW2300" s="13" t="s">
        <v>35</v>
      </c>
      <c r="AX2300" s="13" t="s">
        <v>74</v>
      </c>
      <c r="AY2300" s="207" t="s">
        <v>153</v>
      </c>
    </row>
    <row r="2301" spans="1:65" s="16" customFormat="1" x14ac:dyDescent="0.2">
      <c r="B2301" s="234"/>
      <c r="C2301" s="235"/>
      <c r="D2301" s="188" t="s">
        <v>317</v>
      </c>
      <c r="E2301" s="236" t="s">
        <v>28</v>
      </c>
      <c r="F2301" s="237" t="s">
        <v>448</v>
      </c>
      <c r="G2301" s="235"/>
      <c r="H2301" s="238">
        <v>127.017</v>
      </c>
      <c r="I2301" s="239"/>
      <c r="J2301" s="235"/>
      <c r="K2301" s="235"/>
      <c r="L2301" s="240"/>
      <c r="M2301" s="241"/>
      <c r="N2301" s="242"/>
      <c r="O2301" s="242"/>
      <c r="P2301" s="242"/>
      <c r="Q2301" s="242"/>
      <c r="R2301" s="242"/>
      <c r="S2301" s="242"/>
      <c r="T2301" s="243"/>
      <c r="AT2301" s="244" t="s">
        <v>317</v>
      </c>
      <c r="AU2301" s="244" t="s">
        <v>84</v>
      </c>
      <c r="AV2301" s="16" t="s">
        <v>163</v>
      </c>
      <c r="AW2301" s="16" t="s">
        <v>35</v>
      </c>
      <c r="AX2301" s="16" t="s">
        <v>74</v>
      </c>
      <c r="AY2301" s="244" t="s">
        <v>153</v>
      </c>
    </row>
    <row r="2302" spans="1:65" s="15" customFormat="1" x14ac:dyDescent="0.2">
      <c r="B2302" s="224"/>
      <c r="C2302" s="225"/>
      <c r="D2302" s="188" t="s">
        <v>317</v>
      </c>
      <c r="E2302" s="226" t="s">
        <v>28</v>
      </c>
      <c r="F2302" s="227" t="s">
        <v>6778</v>
      </c>
      <c r="G2302" s="225"/>
      <c r="H2302" s="226" t="s">
        <v>28</v>
      </c>
      <c r="I2302" s="228"/>
      <c r="J2302" s="225"/>
      <c r="K2302" s="225"/>
      <c r="L2302" s="229"/>
      <c r="M2302" s="230"/>
      <c r="N2302" s="231"/>
      <c r="O2302" s="231"/>
      <c r="P2302" s="231"/>
      <c r="Q2302" s="231"/>
      <c r="R2302" s="231"/>
      <c r="S2302" s="231"/>
      <c r="T2302" s="232"/>
      <c r="AT2302" s="233" t="s">
        <v>317</v>
      </c>
      <c r="AU2302" s="233" t="s">
        <v>84</v>
      </c>
      <c r="AV2302" s="15" t="s">
        <v>82</v>
      </c>
      <c r="AW2302" s="15" t="s">
        <v>35</v>
      </c>
      <c r="AX2302" s="15" t="s">
        <v>74</v>
      </c>
      <c r="AY2302" s="233" t="s">
        <v>153</v>
      </c>
    </row>
    <row r="2303" spans="1:65" s="13" customFormat="1" x14ac:dyDescent="0.2">
      <c r="B2303" s="197"/>
      <c r="C2303" s="198"/>
      <c r="D2303" s="188" t="s">
        <v>317</v>
      </c>
      <c r="E2303" s="199" t="s">
        <v>28</v>
      </c>
      <c r="F2303" s="200" t="s">
        <v>10238</v>
      </c>
      <c r="G2303" s="198"/>
      <c r="H2303" s="201">
        <v>30.901</v>
      </c>
      <c r="I2303" s="202"/>
      <c r="J2303" s="198"/>
      <c r="K2303" s="198"/>
      <c r="L2303" s="203"/>
      <c r="M2303" s="204"/>
      <c r="N2303" s="205"/>
      <c r="O2303" s="205"/>
      <c r="P2303" s="205"/>
      <c r="Q2303" s="205"/>
      <c r="R2303" s="205"/>
      <c r="S2303" s="205"/>
      <c r="T2303" s="206"/>
      <c r="AT2303" s="207" t="s">
        <v>317</v>
      </c>
      <c r="AU2303" s="207" t="s">
        <v>84</v>
      </c>
      <c r="AV2303" s="13" t="s">
        <v>84</v>
      </c>
      <c r="AW2303" s="13" t="s">
        <v>35</v>
      </c>
      <c r="AX2303" s="13" t="s">
        <v>74</v>
      </c>
      <c r="AY2303" s="207" t="s">
        <v>153</v>
      </c>
    </row>
    <row r="2304" spans="1:65" s="13" customFormat="1" x14ac:dyDescent="0.2">
      <c r="B2304" s="197"/>
      <c r="C2304" s="198"/>
      <c r="D2304" s="188" t="s">
        <v>317</v>
      </c>
      <c r="E2304" s="199" t="s">
        <v>28</v>
      </c>
      <c r="F2304" s="200" t="s">
        <v>10239</v>
      </c>
      <c r="G2304" s="198"/>
      <c r="H2304" s="201">
        <v>43.073</v>
      </c>
      <c r="I2304" s="202"/>
      <c r="J2304" s="198"/>
      <c r="K2304" s="198"/>
      <c r="L2304" s="203"/>
      <c r="M2304" s="204"/>
      <c r="N2304" s="205"/>
      <c r="O2304" s="205"/>
      <c r="P2304" s="205"/>
      <c r="Q2304" s="205"/>
      <c r="R2304" s="205"/>
      <c r="S2304" s="205"/>
      <c r="T2304" s="206"/>
      <c r="AT2304" s="207" t="s">
        <v>317</v>
      </c>
      <c r="AU2304" s="207" t="s">
        <v>84</v>
      </c>
      <c r="AV2304" s="13" t="s">
        <v>84</v>
      </c>
      <c r="AW2304" s="13" t="s">
        <v>35</v>
      </c>
      <c r="AX2304" s="13" t="s">
        <v>74</v>
      </c>
      <c r="AY2304" s="207" t="s">
        <v>153</v>
      </c>
    </row>
    <row r="2305" spans="1:65" s="13" customFormat="1" x14ac:dyDescent="0.2">
      <c r="B2305" s="197"/>
      <c r="C2305" s="198"/>
      <c r="D2305" s="188" t="s">
        <v>317</v>
      </c>
      <c r="E2305" s="199" t="s">
        <v>28</v>
      </c>
      <c r="F2305" s="200" t="s">
        <v>10240</v>
      </c>
      <c r="G2305" s="198"/>
      <c r="H2305" s="201">
        <v>52.084000000000003</v>
      </c>
      <c r="I2305" s="202"/>
      <c r="J2305" s="198"/>
      <c r="K2305" s="198"/>
      <c r="L2305" s="203"/>
      <c r="M2305" s="204"/>
      <c r="N2305" s="205"/>
      <c r="O2305" s="205"/>
      <c r="P2305" s="205"/>
      <c r="Q2305" s="205"/>
      <c r="R2305" s="205"/>
      <c r="S2305" s="205"/>
      <c r="T2305" s="206"/>
      <c r="AT2305" s="207" t="s">
        <v>317</v>
      </c>
      <c r="AU2305" s="207" t="s">
        <v>84</v>
      </c>
      <c r="AV2305" s="13" t="s">
        <v>84</v>
      </c>
      <c r="AW2305" s="13" t="s">
        <v>35</v>
      </c>
      <c r="AX2305" s="13" t="s">
        <v>74</v>
      </c>
      <c r="AY2305" s="207" t="s">
        <v>153</v>
      </c>
    </row>
    <row r="2306" spans="1:65" s="13" customFormat="1" x14ac:dyDescent="0.2">
      <c r="B2306" s="197"/>
      <c r="C2306" s="198"/>
      <c r="D2306" s="188" t="s">
        <v>317</v>
      </c>
      <c r="E2306" s="199" t="s">
        <v>28</v>
      </c>
      <c r="F2306" s="200" t="s">
        <v>10241</v>
      </c>
      <c r="G2306" s="198"/>
      <c r="H2306" s="201">
        <v>27.225000000000001</v>
      </c>
      <c r="I2306" s="202"/>
      <c r="J2306" s="198"/>
      <c r="K2306" s="198"/>
      <c r="L2306" s="203"/>
      <c r="M2306" s="204"/>
      <c r="N2306" s="205"/>
      <c r="O2306" s="205"/>
      <c r="P2306" s="205"/>
      <c r="Q2306" s="205"/>
      <c r="R2306" s="205"/>
      <c r="S2306" s="205"/>
      <c r="T2306" s="206"/>
      <c r="AT2306" s="207" t="s">
        <v>317</v>
      </c>
      <c r="AU2306" s="207" t="s">
        <v>84</v>
      </c>
      <c r="AV2306" s="13" t="s">
        <v>84</v>
      </c>
      <c r="AW2306" s="13" t="s">
        <v>35</v>
      </c>
      <c r="AX2306" s="13" t="s">
        <v>74</v>
      </c>
      <c r="AY2306" s="207" t="s">
        <v>153</v>
      </c>
    </row>
    <row r="2307" spans="1:65" s="16" customFormat="1" x14ac:dyDescent="0.2">
      <c r="B2307" s="234"/>
      <c r="C2307" s="235"/>
      <c r="D2307" s="188" t="s">
        <v>317</v>
      </c>
      <c r="E2307" s="236" t="s">
        <v>28</v>
      </c>
      <c r="F2307" s="237" t="s">
        <v>448</v>
      </c>
      <c r="G2307" s="235"/>
      <c r="H2307" s="238">
        <v>153.28299999999999</v>
      </c>
      <c r="I2307" s="239"/>
      <c r="J2307" s="235"/>
      <c r="K2307" s="235"/>
      <c r="L2307" s="240"/>
      <c r="M2307" s="241"/>
      <c r="N2307" s="242"/>
      <c r="O2307" s="242"/>
      <c r="P2307" s="242"/>
      <c r="Q2307" s="242"/>
      <c r="R2307" s="242"/>
      <c r="S2307" s="242"/>
      <c r="T2307" s="243"/>
      <c r="AT2307" s="244" t="s">
        <v>317</v>
      </c>
      <c r="AU2307" s="244" t="s">
        <v>84</v>
      </c>
      <c r="AV2307" s="16" t="s">
        <v>163</v>
      </c>
      <c r="AW2307" s="16" t="s">
        <v>35</v>
      </c>
      <c r="AX2307" s="16" t="s">
        <v>74</v>
      </c>
      <c r="AY2307" s="244" t="s">
        <v>153</v>
      </c>
    </row>
    <row r="2308" spans="1:65" s="14" customFormat="1" x14ac:dyDescent="0.2">
      <c r="B2308" s="208"/>
      <c r="C2308" s="209"/>
      <c r="D2308" s="188" t="s">
        <v>317</v>
      </c>
      <c r="E2308" s="210" t="s">
        <v>28</v>
      </c>
      <c r="F2308" s="211" t="s">
        <v>353</v>
      </c>
      <c r="G2308" s="209"/>
      <c r="H2308" s="212">
        <v>394.07</v>
      </c>
      <c r="I2308" s="213"/>
      <c r="J2308" s="209"/>
      <c r="K2308" s="209"/>
      <c r="L2308" s="214"/>
      <c r="M2308" s="215"/>
      <c r="N2308" s="216"/>
      <c r="O2308" s="216"/>
      <c r="P2308" s="216"/>
      <c r="Q2308" s="216"/>
      <c r="R2308" s="216"/>
      <c r="S2308" s="216"/>
      <c r="T2308" s="217"/>
      <c r="AT2308" s="218" t="s">
        <v>317</v>
      </c>
      <c r="AU2308" s="218" t="s">
        <v>84</v>
      </c>
      <c r="AV2308" s="14" t="s">
        <v>167</v>
      </c>
      <c r="AW2308" s="14" t="s">
        <v>35</v>
      </c>
      <c r="AX2308" s="14" t="s">
        <v>82</v>
      </c>
      <c r="AY2308" s="218" t="s">
        <v>153</v>
      </c>
    </row>
    <row r="2309" spans="1:65" s="2" customFormat="1" ht="16.5" customHeight="1" x14ac:dyDescent="0.2">
      <c r="A2309" s="36"/>
      <c r="B2309" s="37"/>
      <c r="C2309" s="249" t="s">
        <v>10242</v>
      </c>
      <c r="D2309" s="249" t="s">
        <v>1767</v>
      </c>
      <c r="E2309" s="250" t="s">
        <v>6791</v>
      </c>
      <c r="F2309" s="251" t="s">
        <v>10243</v>
      </c>
      <c r="G2309" s="252" t="s">
        <v>433</v>
      </c>
      <c r="H2309" s="253">
        <v>125.14700000000001</v>
      </c>
      <c r="I2309" s="254"/>
      <c r="J2309" s="255">
        <f>ROUND(I2309*H2309,2)</f>
        <v>0</v>
      </c>
      <c r="K2309" s="251" t="s">
        <v>28</v>
      </c>
      <c r="L2309" s="256"/>
      <c r="M2309" s="257" t="s">
        <v>28</v>
      </c>
      <c r="N2309" s="258" t="s">
        <v>45</v>
      </c>
      <c r="O2309" s="66"/>
      <c r="P2309" s="184">
        <f>O2309*H2309</f>
        <v>0</v>
      </c>
      <c r="Q2309" s="184">
        <v>2.01E-2</v>
      </c>
      <c r="R2309" s="184">
        <f>Q2309*H2309</f>
        <v>2.5154547000000003</v>
      </c>
      <c r="S2309" s="184">
        <v>0</v>
      </c>
      <c r="T2309" s="185">
        <f>S2309*H2309</f>
        <v>0</v>
      </c>
      <c r="U2309" s="36"/>
      <c r="V2309" s="36"/>
      <c r="W2309" s="36"/>
      <c r="X2309" s="36"/>
      <c r="Y2309" s="36"/>
      <c r="Z2309" s="36"/>
      <c r="AA2309" s="36"/>
      <c r="AB2309" s="36"/>
      <c r="AC2309" s="36"/>
      <c r="AD2309" s="36"/>
      <c r="AE2309" s="36"/>
      <c r="AR2309" s="186" t="s">
        <v>279</v>
      </c>
      <c r="AT2309" s="186" t="s">
        <v>1767</v>
      </c>
      <c r="AU2309" s="186" t="s">
        <v>84</v>
      </c>
      <c r="AY2309" s="19" t="s">
        <v>153</v>
      </c>
      <c r="BE2309" s="187">
        <f>IF(N2309="základní",J2309,0)</f>
        <v>0</v>
      </c>
      <c r="BF2309" s="187">
        <f>IF(N2309="snížená",J2309,0)</f>
        <v>0</v>
      </c>
      <c r="BG2309" s="187">
        <f>IF(N2309="zákl. přenesená",J2309,0)</f>
        <v>0</v>
      </c>
      <c r="BH2309" s="187">
        <f>IF(N2309="sníž. přenesená",J2309,0)</f>
        <v>0</v>
      </c>
      <c r="BI2309" s="187">
        <f>IF(N2309="nulová",J2309,0)</f>
        <v>0</v>
      </c>
      <c r="BJ2309" s="19" t="s">
        <v>82</v>
      </c>
      <c r="BK2309" s="187">
        <f>ROUND(I2309*H2309,2)</f>
        <v>0</v>
      </c>
      <c r="BL2309" s="19" t="s">
        <v>214</v>
      </c>
      <c r="BM2309" s="186" t="s">
        <v>10244</v>
      </c>
    </row>
    <row r="2310" spans="1:65" s="13" customFormat="1" x14ac:dyDescent="0.2">
      <c r="B2310" s="197"/>
      <c r="C2310" s="198"/>
      <c r="D2310" s="188" t="s">
        <v>317</v>
      </c>
      <c r="E2310" s="198"/>
      <c r="F2310" s="200" t="s">
        <v>10245</v>
      </c>
      <c r="G2310" s="198"/>
      <c r="H2310" s="201">
        <v>125.14700000000001</v>
      </c>
      <c r="I2310" s="202"/>
      <c r="J2310" s="198"/>
      <c r="K2310" s="198"/>
      <c r="L2310" s="203"/>
      <c r="M2310" s="204"/>
      <c r="N2310" s="205"/>
      <c r="O2310" s="205"/>
      <c r="P2310" s="205"/>
      <c r="Q2310" s="205"/>
      <c r="R2310" s="205"/>
      <c r="S2310" s="205"/>
      <c r="T2310" s="206"/>
      <c r="AT2310" s="207" t="s">
        <v>317</v>
      </c>
      <c r="AU2310" s="207" t="s">
        <v>84</v>
      </c>
      <c r="AV2310" s="13" t="s">
        <v>84</v>
      </c>
      <c r="AW2310" s="13" t="s">
        <v>4</v>
      </c>
      <c r="AX2310" s="13" t="s">
        <v>82</v>
      </c>
      <c r="AY2310" s="207" t="s">
        <v>153</v>
      </c>
    </row>
    <row r="2311" spans="1:65" s="2" customFormat="1" ht="16.5" customHeight="1" x14ac:dyDescent="0.2">
      <c r="A2311" s="36"/>
      <c r="B2311" s="37"/>
      <c r="C2311" s="249" t="s">
        <v>10246</v>
      </c>
      <c r="D2311" s="249" t="s">
        <v>1767</v>
      </c>
      <c r="E2311" s="250" t="s">
        <v>6796</v>
      </c>
      <c r="F2311" s="251" t="s">
        <v>10247</v>
      </c>
      <c r="G2311" s="252" t="s">
        <v>433</v>
      </c>
      <c r="H2311" s="253">
        <v>139.71899999999999</v>
      </c>
      <c r="I2311" s="254"/>
      <c r="J2311" s="255">
        <f>ROUND(I2311*H2311,2)</f>
        <v>0</v>
      </c>
      <c r="K2311" s="251" t="s">
        <v>28</v>
      </c>
      <c r="L2311" s="256"/>
      <c r="M2311" s="257" t="s">
        <v>28</v>
      </c>
      <c r="N2311" s="258" t="s">
        <v>45</v>
      </c>
      <c r="O2311" s="66"/>
      <c r="P2311" s="184">
        <f>O2311*H2311</f>
        <v>0</v>
      </c>
      <c r="Q2311" s="184">
        <v>2.01E-2</v>
      </c>
      <c r="R2311" s="184">
        <f>Q2311*H2311</f>
        <v>2.8083518999999999</v>
      </c>
      <c r="S2311" s="184">
        <v>0</v>
      </c>
      <c r="T2311" s="185">
        <f>S2311*H2311</f>
        <v>0</v>
      </c>
      <c r="U2311" s="36"/>
      <c r="V2311" s="36"/>
      <c r="W2311" s="36"/>
      <c r="X2311" s="36"/>
      <c r="Y2311" s="36"/>
      <c r="Z2311" s="36"/>
      <c r="AA2311" s="36"/>
      <c r="AB2311" s="36"/>
      <c r="AC2311" s="36"/>
      <c r="AD2311" s="36"/>
      <c r="AE2311" s="36"/>
      <c r="AR2311" s="186" t="s">
        <v>279</v>
      </c>
      <c r="AT2311" s="186" t="s">
        <v>1767</v>
      </c>
      <c r="AU2311" s="186" t="s">
        <v>84</v>
      </c>
      <c r="AY2311" s="19" t="s">
        <v>153</v>
      </c>
      <c r="BE2311" s="187">
        <f>IF(N2311="základní",J2311,0)</f>
        <v>0</v>
      </c>
      <c r="BF2311" s="187">
        <f>IF(N2311="snížená",J2311,0)</f>
        <v>0</v>
      </c>
      <c r="BG2311" s="187">
        <f>IF(N2311="zákl. přenesená",J2311,0)</f>
        <v>0</v>
      </c>
      <c r="BH2311" s="187">
        <f>IF(N2311="sníž. přenesená",J2311,0)</f>
        <v>0</v>
      </c>
      <c r="BI2311" s="187">
        <f>IF(N2311="nulová",J2311,0)</f>
        <v>0</v>
      </c>
      <c r="BJ2311" s="19" t="s">
        <v>82</v>
      </c>
      <c r="BK2311" s="187">
        <f>ROUND(I2311*H2311,2)</f>
        <v>0</v>
      </c>
      <c r="BL2311" s="19" t="s">
        <v>214</v>
      </c>
      <c r="BM2311" s="186" t="s">
        <v>10248</v>
      </c>
    </row>
    <row r="2312" spans="1:65" s="13" customFormat="1" x14ac:dyDescent="0.2">
      <c r="B2312" s="197"/>
      <c r="C2312" s="198"/>
      <c r="D2312" s="188" t="s">
        <v>317</v>
      </c>
      <c r="E2312" s="198"/>
      <c r="F2312" s="200" t="s">
        <v>10249</v>
      </c>
      <c r="G2312" s="198"/>
      <c r="H2312" s="201">
        <v>139.71899999999999</v>
      </c>
      <c r="I2312" s="202"/>
      <c r="J2312" s="198"/>
      <c r="K2312" s="198"/>
      <c r="L2312" s="203"/>
      <c r="M2312" s="204"/>
      <c r="N2312" s="205"/>
      <c r="O2312" s="205"/>
      <c r="P2312" s="205"/>
      <c r="Q2312" s="205"/>
      <c r="R2312" s="205"/>
      <c r="S2312" s="205"/>
      <c r="T2312" s="206"/>
      <c r="AT2312" s="207" t="s">
        <v>317</v>
      </c>
      <c r="AU2312" s="207" t="s">
        <v>84</v>
      </c>
      <c r="AV2312" s="13" t="s">
        <v>84</v>
      </c>
      <c r="AW2312" s="13" t="s">
        <v>4</v>
      </c>
      <c r="AX2312" s="13" t="s">
        <v>82</v>
      </c>
      <c r="AY2312" s="207" t="s">
        <v>153</v>
      </c>
    </row>
    <row r="2313" spans="1:65" s="2" customFormat="1" ht="16.5" customHeight="1" x14ac:dyDescent="0.2">
      <c r="A2313" s="36"/>
      <c r="B2313" s="37"/>
      <c r="C2313" s="249" t="s">
        <v>10250</v>
      </c>
      <c r="D2313" s="249" t="s">
        <v>1767</v>
      </c>
      <c r="E2313" s="250" t="s">
        <v>6801</v>
      </c>
      <c r="F2313" s="251" t="s">
        <v>10251</v>
      </c>
      <c r="G2313" s="252" t="s">
        <v>433</v>
      </c>
      <c r="H2313" s="253">
        <v>168.61099999999999</v>
      </c>
      <c r="I2313" s="254"/>
      <c r="J2313" s="255">
        <f>ROUND(I2313*H2313,2)</f>
        <v>0</v>
      </c>
      <c r="K2313" s="251" t="s">
        <v>28</v>
      </c>
      <c r="L2313" s="256"/>
      <c r="M2313" s="257" t="s">
        <v>28</v>
      </c>
      <c r="N2313" s="258" t="s">
        <v>45</v>
      </c>
      <c r="O2313" s="66"/>
      <c r="P2313" s="184">
        <f>O2313*H2313</f>
        <v>0</v>
      </c>
      <c r="Q2313" s="184">
        <v>2.01E-2</v>
      </c>
      <c r="R2313" s="184">
        <f>Q2313*H2313</f>
        <v>3.3890810999999998</v>
      </c>
      <c r="S2313" s="184">
        <v>0</v>
      </c>
      <c r="T2313" s="185">
        <f>S2313*H2313</f>
        <v>0</v>
      </c>
      <c r="U2313" s="36"/>
      <c r="V2313" s="36"/>
      <c r="W2313" s="36"/>
      <c r="X2313" s="36"/>
      <c r="Y2313" s="36"/>
      <c r="Z2313" s="36"/>
      <c r="AA2313" s="36"/>
      <c r="AB2313" s="36"/>
      <c r="AC2313" s="36"/>
      <c r="AD2313" s="36"/>
      <c r="AE2313" s="36"/>
      <c r="AR2313" s="186" t="s">
        <v>279</v>
      </c>
      <c r="AT2313" s="186" t="s">
        <v>1767</v>
      </c>
      <c r="AU2313" s="186" t="s">
        <v>84</v>
      </c>
      <c r="AY2313" s="19" t="s">
        <v>153</v>
      </c>
      <c r="BE2313" s="187">
        <f>IF(N2313="základní",J2313,0)</f>
        <v>0</v>
      </c>
      <c r="BF2313" s="187">
        <f>IF(N2313="snížená",J2313,0)</f>
        <v>0</v>
      </c>
      <c r="BG2313" s="187">
        <f>IF(N2313="zákl. přenesená",J2313,0)</f>
        <v>0</v>
      </c>
      <c r="BH2313" s="187">
        <f>IF(N2313="sníž. přenesená",J2313,0)</f>
        <v>0</v>
      </c>
      <c r="BI2313" s="187">
        <f>IF(N2313="nulová",J2313,0)</f>
        <v>0</v>
      </c>
      <c r="BJ2313" s="19" t="s">
        <v>82</v>
      </c>
      <c r="BK2313" s="187">
        <f>ROUND(I2313*H2313,2)</f>
        <v>0</v>
      </c>
      <c r="BL2313" s="19" t="s">
        <v>214</v>
      </c>
      <c r="BM2313" s="186" t="s">
        <v>10252</v>
      </c>
    </row>
    <row r="2314" spans="1:65" s="13" customFormat="1" x14ac:dyDescent="0.2">
      <c r="B2314" s="197"/>
      <c r="C2314" s="198"/>
      <c r="D2314" s="188" t="s">
        <v>317</v>
      </c>
      <c r="E2314" s="198"/>
      <c r="F2314" s="200" t="s">
        <v>10253</v>
      </c>
      <c r="G2314" s="198"/>
      <c r="H2314" s="201">
        <v>168.61099999999999</v>
      </c>
      <c r="I2314" s="202"/>
      <c r="J2314" s="198"/>
      <c r="K2314" s="198"/>
      <c r="L2314" s="203"/>
      <c r="M2314" s="204"/>
      <c r="N2314" s="205"/>
      <c r="O2314" s="205"/>
      <c r="P2314" s="205"/>
      <c r="Q2314" s="205"/>
      <c r="R2314" s="205"/>
      <c r="S2314" s="205"/>
      <c r="T2314" s="206"/>
      <c r="AT2314" s="207" t="s">
        <v>317</v>
      </c>
      <c r="AU2314" s="207" t="s">
        <v>84</v>
      </c>
      <c r="AV2314" s="13" t="s">
        <v>84</v>
      </c>
      <c r="AW2314" s="13" t="s">
        <v>4</v>
      </c>
      <c r="AX2314" s="13" t="s">
        <v>82</v>
      </c>
      <c r="AY2314" s="207" t="s">
        <v>153</v>
      </c>
    </row>
    <row r="2315" spans="1:65" s="2" customFormat="1" ht="16.5" customHeight="1" x14ac:dyDescent="0.2">
      <c r="A2315" s="36"/>
      <c r="B2315" s="37"/>
      <c r="C2315" s="249" t="s">
        <v>10254</v>
      </c>
      <c r="D2315" s="249" t="s">
        <v>1767</v>
      </c>
      <c r="E2315" s="250" t="s">
        <v>6811</v>
      </c>
      <c r="F2315" s="251" t="s">
        <v>6812</v>
      </c>
      <c r="G2315" s="252" t="s">
        <v>349</v>
      </c>
      <c r="H2315" s="253">
        <v>50</v>
      </c>
      <c r="I2315" s="254"/>
      <c r="J2315" s="255">
        <f>ROUND(I2315*H2315,2)</f>
        <v>0</v>
      </c>
      <c r="K2315" s="251" t="s">
        <v>28</v>
      </c>
      <c r="L2315" s="256"/>
      <c r="M2315" s="257" t="s">
        <v>28</v>
      </c>
      <c r="N2315" s="258" t="s">
        <v>45</v>
      </c>
      <c r="O2315" s="66"/>
      <c r="P2315" s="184">
        <f>O2315*H2315</f>
        <v>0</v>
      </c>
      <c r="Q2315" s="184">
        <v>2.01E-2</v>
      </c>
      <c r="R2315" s="184">
        <f>Q2315*H2315</f>
        <v>1.0049999999999999</v>
      </c>
      <c r="S2315" s="184">
        <v>0</v>
      </c>
      <c r="T2315" s="185">
        <f>S2315*H2315</f>
        <v>0</v>
      </c>
      <c r="U2315" s="36"/>
      <c r="V2315" s="36"/>
      <c r="W2315" s="36"/>
      <c r="X2315" s="36"/>
      <c r="Y2315" s="36"/>
      <c r="Z2315" s="36"/>
      <c r="AA2315" s="36"/>
      <c r="AB2315" s="36"/>
      <c r="AC2315" s="36"/>
      <c r="AD2315" s="36"/>
      <c r="AE2315" s="36"/>
      <c r="AR2315" s="186" t="s">
        <v>279</v>
      </c>
      <c r="AT2315" s="186" t="s">
        <v>1767</v>
      </c>
      <c r="AU2315" s="186" t="s">
        <v>84</v>
      </c>
      <c r="AY2315" s="19" t="s">
        <v>153</v>
      </c>
      <c r="BE2315" s="187">
        <f>IF(N2315="základní",J2315,0)</f>
        <v>0</v>
      </c>
      <c r="BF2315" s="187">
        <f>IF(N2315="snížená",J2315,0)</f>
        <v>0</v>
      </c>
      <c r="BG2315" s="187">
        <f>IF(N2315="zákl. přenesená",J2315,0)</f>
        <v>0</v>
      </c>
      <c r="BH2315" s="187">
        <f>IF(N2315="sníž. přenesená",J2315,0)</f>
        <v>0</v>
      </c>
      <c r="BI2315" s="187">
        <f>IF(N2315="nulová",J2315,0)</f>
        <v>0</v>
      </c>
      <c r="BJ2315" s="19" t="s">
        <v>82</v>
      </c>
      <c r="BK2315" s="187">
        <f>ROUND(I2315*H2315,2)</f>
        <v>0</v>
      </c>
      <c r="BL2315" s="19" t="s">
        <v>214</v>
      </c>
      <c r="BM2315" s="186" t="s">
        <v>10255</v>
      </c>
    </row>
    <row r="2316" spans="1:65" s="2" customFormat="1" ht="16.5" customHeight="1" x14ac:dyDescent="0.2">
      <c r="A2316" s="36"/>
      <c r="B2316" s="37"/>
      <c r="C2316" s="175" t="s">
        <v>10256</v>
      </c>
      <c r="D2316" s="175" t="s">
        <v>156</v>
      </c>
      <c r="E2316" s="176" t="s">
        <v>10257</v>
      </c>
      <c r="F2316" s="177" t="s">
        <v>10258</v>
      </c>
      <c r="G2316" s="178" t="s">
        <v>433</v>
      </c>
      <c r="H2316" s="179">
        <v>9.69</v>
      </c>
      <c r="I2316" s="180"/>
      <c r="J2316" s="181">
        <f>ROUND(I2316*H2316,2)</f>
        <v>0</v>
      </c>
      <c r="K2316" s="177" t="s">
        <v>28</v>
      </c>
      <c r="L2316" s="41"/>
      <c r="M2316" s="182" t="s">
        <v>28</v>
      </c>
      <c r="N2316" s="183" t="s">
        <v>45</v>
      </c>
      <c r="O2316" s="66"/>
      <c r="P2316" s="184">
        <f>O2316*H2316</f>
        <v>0</v>
      </c>
      <c r="Q2316" s="184">
        <v>6.0000000000000001E-3</v>
      </c>
      <c r="R2316" s="184">
        <f>Q2316*H2316</f>
        <v>5.8139999999999997E-2</v>
      </c>
      <c r="S2316" s="184">
        <v>0</v>
      </c>
      <c r="T2316" s="185">
        <f>S2316*H2316</f>
        <v>0</v>
      </c>
      <c r="U2316" s="36"/>
      <c r="V2316" s="36"/>
      <c r="W2316" s="36"/>
      <c r="X2316" s="36"/>
      <c r="Y2316" s="36"/>
      <c r="Z2316" s="36"/>
      <c r="AA2316" s="36"/>
      <c r="AB2316" s="36"/>
      <c r="AC2316" s="36"/>
      <c r="AD2316" s="36"/>
      <c r="AE2316" s="36"/>
      <c r="AR2316" s="186" t="s">
        <v>214</v>
      </c>
      <c r="AT2316" s="186" t="s">
        <v>156</v>
      </c>
      <c r="AU2316" s="186" t="s">
        <v>84</v>
      </c>
      <c r="AY2316" s="19" t="s">
        <v>153</v>
      </c>
      <c r="BE2316" s="187">
        <f>IF(N2316="základní",J2316,0)</f>
        <v>0</v>
      </c>
      <c r="BF2316" s="187">
        <f>IF(N2316="snížená",J2316,0)</f>
        <v>0</v>
      </c>
      <c r="BG2316" s="187">
        <f>IF(N2316="zákl. přenesená",J2316,0)</f>
        <v>0</v>
      </c>
      <c r="BH2316" s="187">
        <f>IF(N2316="sníž. přenesená",J2316,0)</f>
        <v>0</v>
      </c>
      <c r="BI2316" s="187">
        <f>IF(N2316="nulová",J2316,0)</f>
        <v>0</v>
      </c>
      <c r="BJ2316" s="19" t="s">
        <v>82</v>
      </c>
      <c r="BK2316" s="187">
        <f>ROUND(I2316*H2316,2)</f>
        <v>0</v>
      </c>
      <c r="BL2316" s="19" t="s">
        <v>214</v>
      </c>
      <c r="BM2316" s="186" t="s">
        <v>10259</v>
      </c>
    </row>
    <row r="2317" spans="1:65" s="13" customFormat="1" x14ac:dyDescent="0.2">
      <c r="B2317" s="197"/>
      <c r="C2317" s="198"/>
      <c r="D2317" s="188" t="s">
        <v>317</v>
      </c>
      <c r="E2317" s="199" t="s">
        <v>28</v>
      </c>
      <c r="F2317" s="200" t="s">
        <v>10260</v>
      </c>
      <c r="G2317" s="198"/>
      <c r="H2317" s="201">
        <v>9.69</v>
      </c>
      <c r="I2317" s="202"/>
      <c r="J2317" s="198"/>
      <c r="K2317" s="198"/>
      <c r="L2317" s="203"/>
      <c r="M2317" s="204"/>
      <c r="N2317" s="205"/>
      <c r="O2317" s="205"/>
      <c r="P2317" s="205"/>
      <c r="Q2317" s="205"/>
      <c r="R2317" s="205"/>
      <c r="S2317" s="205"/>
      <c r="T2317" s="206"/>
      <c r="AT2317" s="207" t="s">
        <v>317</v>
      </c>
      <c r="AU2317" s="207" t="s">
        <v>84</v>
      </c>
      <c r="AV2317" s="13" t="s">
        <v>84</v>
      </c>
      <c r="AW2317" s="13" t="s">
        <v>35</v>
      </c>
      <c r="AX2317" s="13" t="s">
        <v>82</v>
      </c>
      <c r="AY2317" s="207" t="s">
        <v>153</v>
      </c>
    </row>
    <row r="2318" spans="1:65" s="2" customFormat="1" ht="16.5" customHeight="1" x14ac:dyDescent="0.2">
      <c r="A2318" s="36"/>
      <c r="B2318" s="37"/>
      <c r="C2318" s="249" t="s">
        <v>10261</v>
      </c>
      <c r="D2318" s="249" t="s">
        <v>1767</v>
      </c>
      <c r="E2318" s="250" t="s">
        <v>3310</v>
      </c>
      <c r="F2318" s="251" t="s">
        <v>3311</v>
      </c>
      <c r="G2318" s="252" t="s">
        <v>433</v>
      </c>
      <c r="H2318" s="253">
        <v>10.659000000000001</v>
      </c>
      <c r="I2318" s="254"/>
      <c r="J2318" s="255">
        <f>ROUND(I2318*H2318,2)</f>
        <v>0</v>
      </c>
      <c r="K2318" s="251" t="s">
        <v>28</v>
      </c>
      <c r="L2318" s="256"/>
      <c r="M2318" s="257" t="s">
        <v>28</v>
      </c>
      <c r="N2318" s="258" t="s">
        <v>45</v>
      </c>
      <c r="O2318" s="66"/>
      <c r="P2318" s="184">
        <f>O2318*H2318</f>
        <v>0</v>
      </c>
      <c r="Q2318" s="184">
        <v>3.6600000000000001E-2</v>
      </c>
      <c r="R2318" s="184">
        <f>Q2318*H2318</f>
        <v>0.39011940000000001</v>
      </c>
      <c r="S2318" s="184">
        <v>0</v>
      </c>
      <c r="T2318" s="185">
        <f>S2318*H2318</f>
        <v>0</v>
      </c>
      <c r="U2318" s="36"/>
      <c r="V2318" s="36"/>
      <c r="W2318" s="36"/>
      <c r="X2318" s="36"/>
      <c r="Y2318" s="36"/>
      <c r="Z2318" s="36"/>
      <c r="AA2318" s="36"/>
      <c r="AB2318" s="36"/>
      <c r="AC2318" s="36"/>
      <c r="AD2318" s="36"/>
      <c r="AE2318" s="36"/>
      <c r="AR2318" s="186" t="s">
        <v>279</v>
      </c>
      <c r="AT2318" s="186" t="s">
        <v>1767</v>
      </c>
      <c r="AU2318" s="186" t="s">
        <v>84</v>
      </c>
      <c r="AY2318" s="19" t="s">
        <v>153</v>
      </c>
      <c r="BE2318" s="187">
        <f>IF(N2318="základní",J2318,0)</f>
        <v>0</v>
      </c>
      <c r="BF2318" s="187">
        <f>IF(N2318="snížená",J2318,0)</f>
        <v>0</v>
      </c>
      <c r="BG2318" s="187">
        <f>IF(N2318="zákl. přenesená",J2318,0)</f>
        <v>0</v>
      </c>
      <c r="BH2318" s="187">
        <f>IF(N2318="sníž. přenesená",J2318,0)</f>
        <v>0</v>
      </c>
      <c r="BI2318" s="187">
        <f>IF(N2318="nulová",J2318,0)</f>
        <v>0</v>
      </c>
      <c r="BJ2318" s="19" t="s">
        <v>82</v>
      </c>
      <c r="BK2318" s="187">
        <f>ROUND(I2318*H2318,2)</f>
        <v>0</v>
      </c>
      <c r="BL2318" s="19" t="s">
        <v>214</v>
      </c>
      <c r="BM2318" s="186" t="s">
        <v>10262</v>
      </c>
    </row>
    <row r="2319" spans="1:65" s="13" customFormat="1" x14ac:dyDescent="0.2">
      <c r="B2319" s="197"/>
      <c r="C2319" s="198"/>
      <c r="D2319" s="188" t="s">
        <v>317</v>
      </c>
      <c r="E2319" s="198"/>
      <c r="F2319" s="200" t="s">
        <v>10263</v>
      </c>
      <c r="G2319" s="198"/>
      <c r="H2319" s="201">
        <v>10.659000000000001</v>
      </c>
      <c r="I2319" s="202"/>
      <c r="J2319" s="198"/>
      <c r="K2319" s="198"/>
      <c r="L2319" s="203"/>
      <c r="M2319" s="204"/>
      <c r="N2319" s="205"/>
      <c r="O2319" s="205"/>
      <c r="P2319" s="205"/>
      <c r="Q2319" s="205"/>
      <c r="R2319" s="205"/>
      <c r="S2319" s="205"/>
      <c r="T2319" s="206"/>
      <c r="AT2319" s="207" t="s">
        <v>317</v>
      </c>
      <c r="AU2319" s="207" t="s">
        <v>84</v>
      </c>
      <c r="AV2319" s="13" t="s">
        <v>84</v>
      </c>
      <c r="AW2319" s="13" t="s">
        <v>4</v>
      </c>
      <c r="AX2319" s="13" t="s">
        <v>82</v>
      </c>
      <c r="AY2319" s="207" t="s">
        <v>153</v>
      </c>
    </row>
    <row r="2320" spans="1:65" s="2" customFormat="1" ht="16.5" customHeight="1" x14ac:dyDescent="0.2">
      <c r="A2320" s="36"/>
      <c r="B2320" s="37"/>
      <c r="C2320" s="175" t="s">
        <v>10264</v>
      </c>
      <c r="D2320" s="175" t="s">
        <v>156</v>
      </c>
      <c r="E2320" s="176" t="s">
        <v>3315</v>
      </c>
      <c r="F2320" s="177" t="s">
        <v>3316</v>
      </c>
      <c r="G2320" s="178" t="s">
        <v>433</v>
      </c>
      <c r="H2320" s="179">
        <v>9.69</v>
      </c>
      <c r="I2320" s="180"/>
      <c r="J2320" s="181">
        <f>ROUND(I2320*H2320,2)</f>
        <v>0</v>
      </c>
      <c r="K2320" s="177" t="s">
        <v>28</v>
      </c>
      <c r="L2320" s="41"/>
      <c r="M2320" s="182" t="s">
        <v>28</v>
      </c>
      <c r="N2320" s="183" t="s">
        <v>45</v>
      </c>
      <c r="O2320" s="66"/>
      <c r="P2320" s="184">
        <f>O2320*H2320</f>
        <v>0</v>
      </c>
      <c r="Q2320" s="184">
        <v>6.0000000000000001E-3</v>
      </c>
      <c r="R2320" s="184">
        <f>Q2320*H2320</f>
        <v>5.8139999999999997E-2</v>
      </c>
      <c r="S2320" s="184">
        <v>0</v>
      </c>
      <c r="T2320" s="185">
        <f>S2320*H2320</f>
        <v>0</v>
      </c>
      <c r="U2320" s="36"/>
      <c r="V2320" s="36"/>
      <c r="W2320" s="36"/>
      <c r="X2320" s="36"/>
      <c r="Y2320" s="36"/>
      <c r="Z2320" s="36"/>
      <c r="AA2320" s="36"/>
      <c r="AB2320" s="36"/>
      <c r="AC2320" s="36"/>
      <c r="AD2320" s="36"/>
      <c r="AE2320" s="36"/>
      <c r="AR2320" s="186" t="s">
        <v>214</v>
      </c>
      <c r="AT2320" s="186" t="s">
        <v>156</v>
      </c>
      <c r="AU2320" s="186" t="s">
        <v>84</v>
      </c>
      <c r="AY2320" s="19" t="s">
        <v>153</v>
      </c>
      <c r="BE2320" s="187">
        <f>IF(N2320="základní",J2320,0)</f>
        <v>0</v>
      </c>
      <c r="BF2320" s="187">
        <f>IF(N2320="snížená",J2320,0)</f>
        <v>0</v>
      </c>
      <c r="BG2320" s="187">
        <f>IF(N2320="zákl. přenesená",J2320,0)</f>
        <v>0</v>
      </c>
      <c r="BH2320" s="187">
        <f>IF(N2320="sníž. přenesená",J2320,0)</f>
        <v>0</v>
      </c>
      <c r="BI2320" s="187">
        <f>IF(N2320="nulová",J2320,0)</f>
        <v>0</v>
      </c>
      <c r="BJ2320" s="19" t="s">
        <v>82</v>
      </c>
      <c r="BK2320" s="187">
        <f>ROUND(I2320*H2320,2)</f>
        <v>0</v>
      </c>
      <c r="BL2320" s="19" t="s">
        <v>214</v>
      </c>
      <c r="BM2320" s="186" t="s">
        <v>10265</v>
      </c>
    </row>
    <row r="2321" spans="1:65" s="2" customFormat="1" ht="24" x14ac:dyDescent="0.2">
      <c r="A2321" s="36"/>
      <c r="B2321" s="37"/>
      <c r="C2321" s="175" t="s">
        <v>10266</v>
      </c>
      <c r="D2321" s="175" t="s">
        <v>156</v>
      </c>
      <c r="E2321" s="176" t="s">
        <v>6815</v>
      </c>
      <c r="F2321" s="177" t="s">
        <v>6816</v>
      </c>
      <c r="G2321" s="178" t="s">
        <v>419</v>
      </c>
      <c r="H2321" s="219"/>
      <c r="I2321" s="180"/>
      <c r="J2321" s="181">
        <f>ROUND(I2321*H2321,2)</f>
        <v>0</v>
      </c>
      <c r="K2321" s="177" t="s">
        <v>315</v>
      </c>
      <c r="L2321" s="41"/>
      <c r="M2321" s="182" t="s">
        <v>28</v>
      </c>
      <c r="N2321" s="183" t="s">
        <v>45</v>
      </c>
      <c r="O2321" s="66"/>
      <c r="P2321" s="184">
        <f>O2321*H2321</f>
        <v>0</v>
      </c>
      <c r="Q2321" s="184">
        <v>0</v>
      </c>
      <c r="R2321" s="184">
        <f>Q2321*H2321</f>
        <v>0</v>
      </c>
      <c r="S2321" s="184">
        <v>0</v>
      </c>
      <c r="T2321" s="185">
        <f>S2321*H2321</f>
        <v>0</v>
      </c>
      <c r="U2321" s="36"/>
      <c r="V2321" s="36"/>
      <c r="W2321" s="36"/>
      <c r="X2321" s="36"/>
      <c r="Y2321" s="36"/>
      <c r="Z2321" s="36"/>
      <c r="AA2321" s="36"/>
      <c r="AB2321" s="36"/>
      <c r="AC2321" s="36"/>
      <c r="AD2321" s="36"/>
      <c r="AE2321" s="36"/>
      <c r="AR2321" s="186" t="s">
        <v>214</v>
      </c>
      <c r="AT2321" s="186" t="s">
        <v>156</v>
      </c>
      <c r="AU2321" s="186" t="s">
        <v>84</v>
      </c>
      <c r="AY2321" s="19" t="s">
        <v>153</v>
      </c>
      <c r="BE2321" s="187">
        <f>IF(N2321="základní",J2321,0)</f>
        <v>0</v>
      </c>
      <c r="BF2321" s="187">
        <f>IF(N2321="snížená",J2321,0)</f>
        <v>0</v>
      </c>
      <c r="BG2321" s="187">
        <f>IF(N2321="zákl. přenesená",J2321,0)</f>
        <v>0</v>
      </c>
      <c r="BH2321" s="187">
        <f>IF(N2321="sníž. přenesená",J2321,0)</f>
        <v>0</v>
      </c>
      <c r="BI2321" s="187">
        <f>IF(N2321="nulová",J2321,0)</f>
        <v>0</v>
      </c>
      <c r="BJ2321" s="19" t="s">
        <v>82</v>
      </c>
      <c r="BK2321" s="187">
        <f>ROUND(I2321*H2321,2)</f>
        <v>0</v>
      </c>
      <c r="BL2321" s="19" t="s">
        <v>214</v>
      </c>
      <c r="BM2321" s="186" t="s">
        <v>10267</v>
      </c>
    </row>
    <row r="2322" spans="1:65" s="12" customFormat="1" ht="22.9" customHeight="1" x14ac:dyDescent="0.2">
      <c r="B2322" s="159"/>
      <c r="C2322" s="160"/>
      <c r="D2322" s="161" t="s">
        <v>73</v>
      </c>
      <c r="E2322" s="173" t="s">
        <v>1012</v>
      </c>
      <c r="F2322" s="173" t="s">
        <v>1013</v>
      </c>
      <c r="G2322" s="160"/>
      <c r="H2322" s="160"/>
      <c r="I2322" s="163"/>
      <c r="J2322" s="174">
        <f>BK2322</f>
        <v>0</v>
      </c>
      <c r="K2322" s="160"/>
      <c r="L2322" s="165"/>
      <c r="M2322" s="166"/>
      <c r="N2322" s="167"/>
      <c r="O2322" s="167"/>
      <c r="P2322" s="168">
        <f>SUM(P2323:P2385)</f>
        <v>0</v>
      </c>
      <c r="Q2322" s="167"/>
      <c r="R2322" s="168">
        <f>SUM(R2323:R2385)</f>
        <v>2.2232041000000002</v>
      </c>
      <c r="S2322" s="167"/>
      <c r="T2322" s="169">
        <f>SUM(T2323:T2385)</f>
        <v>0</v>
      </c>
      <c r="AR2322" s="170" t="s">
        <v>84</v>
      </c>
      <c r="AT2322" s="171" t="s">
        <v>73</v>
      </c>
      <c r="AU2322" s="171" t="s">
        <v>82</v>
      </c>
      <c r="AY2322" s="170" t="s">
        <v>153</v>
      </c>
      <c r="BK2322" s="172">
        <f>SUM(BK2323:BK2385)</f>
        <v>0</v>
      </c>
    </row>
    <row r="2323" spans="1:65" s="2" customFormat="1" ht="16.5" customHeight="1" x14ac:dyDescent="0.2">
      <c r="A2323" s="36"/>
      <c r="B2323" s="37"/>
      <c r="C2323" s="175" t="s">
        <v>10268</v>
      </c>
      <c r="D2323" s="175" t="s">
        <v>156</v>
      </c>
      <c r="E2323" s="176" t="s">
        <v>3454</v>
      </c>
      <c r="F2323" s="177" t="s">
        <v>3455</v>
      </c>
      <c r="G2323" s="178" t="s">
        <v>433</v>
      </c>
      <c r="H2323" s="179">
        <v>90.11</v>
      </c>
      <c r="I2323" s="180"/>
      <c r="J2323" s="181">
        <f>ROUND(I2323*H2323,2)</f>
        <v>0</v>
      </c>
      <c r="K2323" s="177" t="s">
        <v>28</v>
      </c>
      <c r="L2323" s="41"/>
      <c r="M2323" s="182" t="s">
        <v>28</v>
      </c>
      <c r="N2323" s="183" t="s">
        <v>45</v>
      </c>
      <c r="O2323" s="66"/>
      <c r="P2323" s="184">
        <f>O2323*H2323</f>
        <v>0</v>
      </c>
      <c r="Q2323" s="184">
        <v>1.97E-3</v>
      </c>
      <c r="R2323" s="184">
        <f>Q2323*H2323</f>
        <v>0.1775167</v>
      </c>
      <c r="S2323" s="184">
        <v>0</v>
      </c>
      <c r="T2323" s="185">
        <f>S2323*H2323</f>
        <v>0</v>
      </c>
      <c r="U2323" s="36"/>
      <c r="V2323" s="36"/>
      <c r="W2323" s="36"/>
      <c r="X2323" s="36"/>
      <c r="Y2323" s="36"/>
      <c r="Z2323" s="36"/>
      <c r="AA2323" s="36"/>
      <c r="AB2323" s="36"/>
      <c r="AC2323" s="36"/>
      <c r="AD2323" s="36"/>
      <c r="AE2323" s="36"/>
      <c r="AR2323" s="186" t="s">
        <v>214</v>
      </c>
      <c r="AT2323" s="186" t="s">
        <v>156</v>
      </c>
      <c r="AU2323" s="186" t="s">
        <v>84</v>
      </c>
      <c r="AY2323" s="19" t="s">
        <v>153</v>
      </c>
      <c r="BE2323" s="187">
        <f>IF(N2323="základní",J2323,0)</f>
        <v>0</v>
      </c>
      <c r="BF2323" s="187">
        <f>IF(N2323="snížená",J2323,0)</f>
        <v>0</v>
      </c>
      <c r="BG2323" s="187">
        <f>IF(N2323="zákl. přenesená",J2323,0)</f>
        <v>0</v>
      </c>
      <c r="BH2323" s="187">
        <f>IF(N2323="sníž. přenesená",J2323,0)</f>
        <v>0</v>
      </c>
      <c r="BI2323" s="187">
        <f>IF(N2323="nulová",J2323,0)</f>
        <v>0</v>
      </c>
      <c r="BJ2323" s="19" t="s">
        <v>82</v>
      </c>
      <c r="BK2323" s="187">
        <f>ROUND(I2323*H2323,2)</f>
        <v>0</v>
      </c>
      <c r="BL2323" s="19" t="s">
        <v>214</v>
      </c>
      <c r="BM2323" s="186" t="s">
        <v>10269</v>
      </c>
    </row>
    <row r="2324" spans="1:65" s="15" customFormat="1" x14ac:dyDescent="0.2">
      <c r="B2324" s="224"/>
      <c r="C2324" s="225"/>
      <c r="D2324" s="188" t="s">
        <v>317</v>
      </c>
      <c r="E2324" s="226" t="s">
        <v>28</v>
      </c>
      <c r="F2324" s="227" t="s">
        <v>536</v>
      </c>
      <c r="G2324" s="225"/>
      <c r="H2324" s="226" t="s">
        <v>28</v>
      </c>
      <c r="I2324" s="228"/>
      <c r="J2324" s="225"/>
      <c r="K2324" s="225"/>
      <c r="L2324" s="229"/>
      <c r="M2324" s="230"/>
      <c r="N2324" s="231"/>
      <c r="O2324" s="231"/>
      <c r="P2324" s="231"/>
      <c r="Q2324" s="231"/>
      <c r="R2324" s="231"/>
      <c r="S2324" s="231"/>
      <c r="T2324" s="232"/>
      <c r="AT2324" s="233" t="s">
        <v>317</v>
      </c>
      <c r="AU2324" s="233" t="s">
        <v>84</v>
      </c>
      <c r="AV2324" s="15" t="s">
        <v>82</v>
      </c>
      <c r="AW2324" s="15" t="s">
        <v>35</v>
      </c>
      <c r="AX2324" s="15" t="s">
        <v>74</v>
      </c>
      <c r="AY2324" s="233" t="s">
        <v>153</v>
      </c>
    </row>
    <row r="2325" spans="1:65" s="13" customFormat="1" x14ac:dyDescent="0.2">
      <c r="B2325" s="197"/>
      <c r="C2325" s="198"/>
      <c r="D2325" s="188" t="s">
        <v>317</v>
      </c>
      <c r="E2325" s="199" t="s">
        <v>28</v>
      </c>
      <c r="F2325" s="200" t="s">
        <v>10270</v>
      </c>
      <c r="G2325" s="198"/>
      <c r="H2325" s="201">
        <v>90.11</v>
      </c>
      <c r="I2325" s="202"/>
      <c r="J2325" s="198"/>
      <c r="K2325" s="198"/>
      <c r="L2325" s="203"/>
      <c r="M2325" s="204"/>
      <c r="N2325" s="205"/>
      <c r="O2325" s="205"/>
      <c r="P2325" s="205"/>
      <c r="Q2325" s="205"/>
      <c r="R2325" s="205"/>
      <c r="S2325" s="205"/>
      <c r="T2325" s="206"/>
      <c r="AT2325" s="207" t="s">
        <v>317</v>
      </c>
      <c r="AU2325" s="207" t="s">
        <v>84</v>
      </c>
      <c r="AV2325" s="13" t="s">
        <v>84</v>
      </c>
      <c r="AW2325" s="13" t="s">
        <v>35</v>
      </c>
      <c r="AX2325" s="13" t="s">
        <v>82</v>
      </c>
      <c r="AY2325" s="207" t="s">
        <v>153</v>
      </c>
    </row>
    <row r="2326" spans="1:65" s="2" customFormat="1" ht="16.5" customHeight="1" x14ac:dyDescent="0.2">
      <c r="A2326" s="36"/>
      <c r="B2326" s="37"/>
      <c r="C2326" s="175" t="s">
        <v>10271</v>
      </c>
      <c r="D2326" s="175" t="s">
        <v>156</v>
      </c>
      <c r="E2326" s="176" t="s">
        <v>6828</v>
      </c>
      <c r="F2326" s="177" t="s">
        <v>6829</v>
      </c>
      <c r="G2326" s="178" t="s">
        <v>433</v>
      </c>
      <c r="H2326" s="179">
        <v>38.6</v>
      </c>
      <c r="I2326" s="180"/>
      <c r="J2326" s="181">
        <f>ROUND(I2326*H2326,2)</f>
        <v>0</v>
      </c>
      <c r="K2326" s="177" t="s">
        <v>28</v>
      </c>
      <c r="L2326" s="41"/>
      <c r="M2326" s="182" t="s">
        <v>28</v>
      </c>
      <c r="N2326" s="183" t="s">
        <v>45</v>
      </c>
      <c r="O2326" s="66"/>
      <c r="P2326" s="184">
        <f>O2326*H2326</f>
        <v>0</v>
      </c>
      <c r="Q2326" s="184">
        <v>0</v>
      </c>
      <c r="R2326" s="184">
        <f>Q2326*H2326</f>
        <v>0</v>
      </c>
      <c r="S2326" s="184">
        <v>0</v>
      </c>
      <c r="T2326" s="185">
        <f>S2326*H2326</f>
        <v>0</v>
      </c>
      <c r="U2326" s="36"/>
      <c r="V2326" s="36"/>
      <c r="W2326" s="36"/>
      <c r="X2326" s="36"/>
      <c r="Y2326" s="36"/>
      <c r="Z2326" s="36"/>
      <c r="AA2326" s="36"/>
      <c r="AB2326" s="36"/>
      <c r="AC2326" s="36"/>
      <c r="AD2326" s="36"/>
      <c r="AE2326" s="36"/>
      <c r="AR2326" s="186" t="s">
        <v>214</v>
      </c>
      <c r="AT2326" s="186" t="s">
        <v>156</v>
      </c>
      <c r="AU2326" s="186" t="s">
        <v>84</v>
      </c>
      <c r="AY2326" s="19" t="s">
        <v>153</v>
      </c>
      <c r="BE2326" s="187">
        <f>IF(N2326="základní",J2326,0)</f>
        <v>0</v>
      </c>
      <c r="BF2326" s="187">
        <f>IF(N2326="snížená",J2326,0)</f>
        <v>0</v>
      </c>
      <c r="BG2326" s="187">
        <f>IF(N2326="zákl. přenesená",J2326,0)</f>
        <v>0</v>
      </c>
      <c r="BH2326" s="187">
        <f>IF(N2326="sníž. přenesená",J2326,0)</f>
        <v>0</v>
      </c>
      <c r="BI2326" s="187">
        <f>IF(N2326="nulová",J2326,0)</f>
        <v>0</v>
      </c>
      <c r="BJ2326" s="19" t="s">
        <v>82</v>
      </c>
      <c r="BK2326" s="187">
        <f>ROUND(I2326*H2326,2)</f>
        <v>0</v>
      </c>
      <c r="BL2326" s="19" t="s">
        <v>214</v>
      </c>
      <c r="BM2326" s="186" t="s">
        <v>10272</v>
      </c>
    </row>
    <row r="2327" spans="1:65" s="15" customFormat="1" x14ac:dyDescent="0.2">
      <c r="B2327" s="224"/>
      <c r="C2327" s="225"/>
      <c r="D2327" s="188" t="s">
        <v>317</v>
      </c>
      <c r="E2327" s="226" t="s">
        <v>28</v>
      </c>
      <c r="F2327" s="227" t="s">
        <v>1999</v>
      </c>
      <c r="G2327" s="225"/>
      <c r="H2327" s="226" t="s">
        <v>28</v>
      </c>
      <c r="I2327" s="228"/>
      <c r="J2327" s="225"/>
      <c r="K2327" s="225"/>
      <c r="L2327" s="229"/>
      <c r="M2327" s="230"/>
      <c r="N2327" s="231"/>
      <c r="O2327" s="231"/>
      <c r="P2327" s="231"/>
      <c r="Q2327" s="231"/>
      <c r="R2327" s="231"/>
      <c r="S2327" s="231"/>
      <c r="T2327" s="232"/>
      <c r="AT2327" s="233" t="s">
        <v>317</v>
      </c>
      <c r="AU2327" s="233" t="s">
        <v>84</v>
      </c>
      <c r="AV2327" s="15" t="s">
        <v>82</v>
      </c>
      <c r="AW2327" s="15" t="s">
        <v>35</v>
      </c>
      <c r="AX2327" s="15" t="s">
        <v>74</v>
      </c>
      <c r="AY2327" s="233" t="s">
        <v>153</v>
      </c>
    </row>
    <row r="2328" spans="1:65" s="13" customFormat="1" x14ac:dyDescent="0.2">
      <c r="B2328" s="197"/>
      <c r="C2328" s="198"/>
      <c r="D2328" s="188" t="s">
        <v>317</v>
      </c>
      <c r="E2328" s="199" t="s">
        <v>28</v>
      </c>
      <c r="F2328" s="200" t="s">
        <v>9056</v>
      </c>
      <c r="G2328" s="198"/>
      <c r="H2328" s="201">
        <v>38.6</v>
      </c>
      <c r="I2328" s="202"/>
      <c r="J2328" s="198"/>
      <c r="K2328" s="198"/>
      <c r="L2328" s="203"/>
      <c r="M2328" s="204"/>
      <c r="N2328" s="205"/>
      <c r="O2328" s="205"/>
      <c r="P2328" s="205"/>
      <c r="Q2328" s="205"/>
      <c r="R2328" s="205"/>
      <c r="S2328" s="205"/>
      <c r="T2328" s="206"/>
      <c r="AT2328" s="207" t="s">
        <v>317</v>
      </c>
      <c r="AU2328" s="207" t="s">
        <v>84</v>
      </c>
      <c r="AV2328" s="13" t="s">
        <v>84</v>
      </c>
      <c r="AW2328" s="13" t="s">
        <v>35</v>
      </c>
      <c r="AX2328" s="13" t="s">
        <v>82</v>
      </c>
      <c r="AY2328" s="207" t="s">
        <v>153</v>
      </c>
    </row>
    <row r="2329" spans="1:65" s="2" customFormat="1" ht="16.5" customHeight="1" x14ac:dyDescent="0.2">
      <c r="A2329" s="36"/>
      <c r="B2329" s="37"/>
      <c r="C2329" s="175" t="s">
        <v>10273</v>
      </c>
      <c r="D2329" s="175" t="s">
        <v>156</v>
      </c>
      <c r="E2329" s="176" t="s">
        <v>3505</v>
      </c>
      <c r="F2329" s="177" t="s">
        <v>3506</v>
      </c>
      <c r="G2329" s="178" t="s">
        <v>349</v>
      </c>
      <c r="H2329" s="179">
        <v>3.97</v>
      </c>
      <c r="I2329" s="180"/>
      <c r="J2329" s="181">
        <f>ROUND(I2329*H2329,2)</f>
        <v>0</v>
      </c>
      <c r="K2329" s="177" t="s">
        <v>28</v>
      </c>
      <c r="L2329" s="41"/>
      <c r="M2329" s="182" t="s">
        <v>28</v>
      </c>
      <c r="N2329" s="183" t="s">
        <v>45</v>
      </c>
      <c r="O2329" s="66"/>
      <c r="P2329" s="184">
        <f>O2329*H2329</f>
        <v>0</v>
      </c>
      <c r="Q2329" s="184">
        <v>1.97E-3</v>
      </c>
      <c r="R2329" s="184">
        <f>Q2329*H2329</f>
        <v>7.8209000000000004E-3</v>
      </c>
      <c r="S2329" s="184">
        <v>0</v>
      </c>
      <c r="T2329" s="185">
        <f>S2329*H2329</f>
        <v>0</v>
      </c>
      <c r="U2329" s="36"/>
      <c r="V2329" s="36"/>
      <c r="W2329" s="36"/>
      <c r="X2329" s="36"/>
      <c r="Y2329" s="36"/>
      <c r="Z2329" s="36"/>
      <c r="AA2329" s="36"/>
      <c r="AB2329" s="36"/>
      <c r="AC2329" s="36"/>
      <c r="AD2329" s="36"/>
      <c r="AE2329" s="36"/>
      <c r="AR2329" s="186" t="s">
        <v>214</v>
      </c>
      <c r="AT2329" s="186" t="s">
        <v>156</v>
      </c>
      <c r="AU2329" s="186" t="s">
        <v>84</v>
      </c>
      <c r="AY2329" s="19" t="s">
        <v>153</v>
      </c>
      <c r="BE2329" s="187">
        <f>IF(N2329="základní",J2329,0)</f>
        <v>0</v>
      </c>
      <c r="BF2329" s="187">
        <f>IF(N2329="snížená",J2329,0)</f>
        <v>0</v>
      </c>
      <c r="BG2329" s="187">
        <f>IF(N2329="zákl. přenesená",J2329,0)</f>
        <v>0</v>
      </c>
      <c r="BH2329" s="187">
        <f>IF(N2329="sníž. přenesená",J2329,0)</f>
        <v>0</v>
      </c>
      <c r="BI2329" s="187">
        <f>IF(N2329="nulová",J2329,0)</f>
        <v>0</v>
      </c>
      <c r="BJ2329" s="19" t="s">
        <v>82</v>
      </c>
      <c r="BK2329" s="187">
        <f>ROUND(I2329*H2329,2)</f>
        <v>0</v>
      </c>
      <c r="BL2329" s="19" t="s">
        <v>214</v>
      </c>
      <c r="BM2329" s="186" t="s">
        <v>10274</v>
      </c>
    </row>
    <row r="2330" spans="1:65" s="15" customFormat="1" x14ac:dyDescent="0.2">
      <c r="B2330" s="224"/>
      <c r="C2330" s="225"/>
      <c r="D2330" s="188" t="s">
        <v>317</v>
      </c>
      <c r="E2330" s="226" t="s">
        <v>28</v>
      </c>
      <c r="F2330" s="227" t="s">
        <v>3273</v>
      </c>
      <c r="G2330" s="225"/>
      <c r="H2330" s="226" t="s">
        <v>28</v>
      </c>
      <c r="I2330" s="228"/>
      <c r="J2330" s="225"/>
      <c r="K2330" s="225"/>
      <c r="L2330" s="229"/>
      <c r="M2330" s="230"/>
      <c r="N2330" s="231"/>
      <c r="O2330" s="231"/>
      <c r="P2330" s="231"/>
      <c r="Q2330" s="231"/>
      <c r="R2330" s="231"/>
      <c r="S2330" s="231"/>
      <c r="T2330" s="232"/>
      <c r="AT2330" s="233" t="s">
        <v>317</v>
      </c>
      <c r="AU2330" s="233" t="s">
        <v>84</v>
      </c>
      <c r="AV2330" s="15" t="s">
        <v>82</v>
      </c>
      <c r="AW2330" s="15" t="s">
        <v>35</v>
      </c>
      <c r="AX2330" s="15" t="s">
        <v>74</v>
      </c>
      <c r="AY2330" s="233" t="s">
        <v>153</v>
      </c>
    </row>
    <row r="2331" spans="1:65" s="13" customFormat="1" x14ac:dyDescent="0.2">
      <c r="B2331" s="197"/>
      <c r="C2331" s="198"/>
      <c r="D2331" s="188" t="s">
        <v>317</v>
      </c>
      <c r="E2331" s="199" t="s">
        <v>28</v>
      </c>
      <c r="F2331" s="200" t="s">
        <v>10275</v>
      </c>
      <c r="G2331" s="198"/>
      <c r="H2331" s="201">
        <v>3.97</v>
      </c>
      <c r="I2331" s="202"/>
      <c r="J2331" s="198"/>
      <c r="K2331" s="198"/>
      <c r="L2331" s="203"/>
      <c r="M2331" s="204"/>
      <c r="N2331" s="205"/>
      <c r="O2331" s="205"/>
      <c r="P2331" s="205"/>
      <c r="Q2331" s="205"/>
      <c r="R2331" s="205"/>
      <c r="S2331" s="205"/>
      <c r="T2331" s="206"/>
      <c r="AT2331" s="207" t="s">
        <v>317</v>
      </c>
      <c r="AU2331" s="207" t="s">
        <v>84</v>
      </c>
      <c r="AV2331" s="13" t="s">
        <v>84</v>
      </c>
      <c r="AW2331" s="13" t="s">
        <v>35</v>
      </c>
      <c r="AX2331" s="13" t="s">
        <v>82</v>
      </c>
      <c r="AY2331" s="207" t="s">
        <v>153</v>
      </c>
    </row>
    <row r="2332" spans="1:65" s="2" customFormat="1" ht="16.5" customHeight="1" x14ac:dyDescent="0.2">
      <c r="A2332" s="36"/>
      <c r="B2332" s="37"/>
      <c r="C2332" s="175" t="s">
        <v>10276</v>
      </c>
      <c r="D2332" s="175" t="s">
        <v>156</v>
      </c>
      <c r="E2332" s="176" t="s">
        <v>6840</v>
      </c>
      <c r="F2332" s="177" t="s">
        <v>6841</v>
      </c>
      <c r="G2332" s="178" t="s">
        <v>433</v>
      </c>
      <c r="H2332" s="179">
        <v>1034.45</v>
      </c>
      <c r="I2332" s="180"/>
      <c r="J2332" s="181">
        <f>ROUND(I2332*H2332,2)</f>
        <v>0</v>
      </c>
      <c r="K2332" s="177" t="s">
        <v>28</v>
      </c>
      <c r="L2332" s="41"/>
      <c r="M2332" s="182" t="s">
        <v>28</v>
      </c>
      <c r="N2332" s="183" t="s">
        <v>45</v>
      </c>
      <c r="O2332" s="66"/>
      <c r="P2332" s="184">
        <f>O2332*H2332</f>
        <v>0</v>
      </c>
      <c r="Q2332" s="184">
        <v>1.97E-3</v>
      </c>
      <c r="R2332" s="184">
        <f>Q2332*H2332</f>
        <v>2.0378665000000002</v>
      </c>
      <c r="S2332" s="184">
        <v>0</v>
      </c>
      <c r="T2332" s="185">
        <f>S2332*H2332</f>
        <v>0</v>
      </c>
      <c r="U2332" s="36"/>
      <c r="V2332" s="36"/>
      <c r="W2332" s="36"/>
      <c r="X2332" s="36"/>
      <c r="Y2332" s="36"/>
      <c r="Z2332" s="36"/>
      <c r="AA2332" s="36"/>
      <c r="AB2332" s="36"/>
      <c r="AC2332" s="36"/>
      <c r="AD2332" s="36"/>
      <c r="AE2332" s="36"/>
      <c r="AR2332" s="186" t="s">
        <v>214</v>
      </c>
      <c r="AT2332" s="186" t="s">
        <v>156</v>
      </c>
      <c r="AU2332" s="186" t="s">
        <v>84</v>
      </c>
      <c r="AY2332" s="19" t="s">
        <v>153</v>
      </c>
      <c r="BE2332" s="187">
        <f>IF(N2332="základní",J2332,0)</f>
        <v>0</v>
      </c>
      <c r="BF2332" s="187">
        <f>IF(N2332="snížená",J2332,0)</f>
        <v>0</v>
      </c>
      <c r="BG2332" s="187">
        <f>IF(N2332="zákl. přenesená",J2332,0)</f>
        <v>0</v>
      </c>
      <c r="BH2332" s="187">
        <f>IF(N2332="sníž. přenesená",J2332,0)</f>
        <v>0</v>
      </c>
      <c r="BI2332" s="187">
        <f>IF(N2332="nulová",J2332,0)</f>
        <v>0</v>
      </c>
      <c r="BJ2332" s="19" t="s">
        <v>82</v>
      </c>
      <c r="BK2332" s="187">
        <f>ROUND(I2332*H2332,2)</f>
        <v>0</v>
      </c>
      <c r="BL2332" s="19" t="s">
        <v>214</v>
      </c>
      <c r="BM2332" s="186" t="s">
        <v>10277</v>
      </c>
    </row>
    <row r="2333" spans="1:65" s="15" customFormat="1" x14ac:dyDescent="0.2">
      <c r="B2333" s="224"/>
      <c r="C2333" s="225"/>
      <c r="D2333" s="188" t="s">
        <v>317</v>
      </c>
      <c r="E2333" s="226" t="s">
        <v>28</v>
      </c>
      <c r="F2333" s="227" t="s">
        <v>6843</v>
      </c>
      <c r="G2333" s="225"/>
      <c r="H2333" s="226" t="s">
        <v>28</v>
      </c>
      <c r="I2333" s="228"/>
      <c r="J2333" s="225"/>
      <c r="K2333" s="225"/>
      <c r="L2333" s="229"/>
      <c r="M2333" s="230"/>
      <c r="N2333" s="231"/>
      <c r="O2333" s="231"/>
      <c r="P2333" s="231"/>
      <c r="Q2333" s="231"/>
      <c r="R2333" s="231"/>
      <c r="S2333" s="231"/>
      <c r="T2333" s="232"/>
      <c r="AT2333" s="233" t="s">
        <v>317</v>
      </c>
      <c r="AU2333" s="233" t="s">
        <v>84</v>
      </c>
      <c r="AV2333" s="15" t="s">
        <v>82</v>
      </c>
      <c r="AW2333" s="15" t="s">
        <v>35</v>
      </c>
      <c r="AX2333" s="15" t="s">
        <v>74</v>
      </c>
      <c r="AY2333" s="233" t="s">
        <v>153</v>
      </c>
    </row>
    <row r="2334" spans="1:65" s="15" customFormat="1" x14ac:dyDescent="0.2">
      <c r="B2334" s="224"/>
      <c r="C2334" s="225"/>
      <c r="D2334" s="188" t="s">
        <v>317</v>
      </c>
      <c r="E2334" s="226" t="s">
        <v>28</v>
      </c>
      <c r="F2334" s="227" t="s">
        <v>10278</v>
      </c>
      <c r="G2334" s="225"/>
      <c r="H2334" s="226" t="s">
        <v>28</v>
      </c>
      <c r="I2334" s="228"/>
      <c r="J2334" s="225"/>
      <c r="K2334" s="225"/>
      <c r="L2334" s="229"/>
      <c r="M2334" s="230"/>
      <c r="N2334" s="231"/>
      <c r="O2334" s="231"/>
      <c r="P2334" s="231"/>
      <c r="Q2334" s="231"/>
      <c r="R2334" s="231"/>
      <c r="S2334" s="231"/>
      <c r="T2334" s="232"/>
      <c r="AT2334" s="233" t="s">
        <v>317</v>
      </c>
      <c r="AU2334" s="233" t="s">
        <v>84</v>
      </c>
      <c r="AV2334" s="15" t="s">
        <v>82</v>
      </c>
      <c r="AW2334" s="15" t="s">
        <v>35</v>
      </c>
      <c r="AX2334" s="15" t="s">
        <v>74</v>
      </c>
      <c r="AY2334" s="233" t="s">
        <v>153</v>
      </c>
    </row>
    <row r="2335" spans="1:65" s="15" customFormat="1" x14ac:dyDescent="0.2">
      <c r="B2335" s="224"/>
      <c r="C2335" s="225"/>
      <c r="D2335" s="188" t="s">
        <v>317</v>
      </c>
      <c r="E2335" s="226" t="s">
        <v>28</v>
      </c>
      <c r="F2335" s="227" t="s">
        <v>6844</v>
      </c>
      <c r="G2335" s="225"/>
      <c r="H2335" s="226" t="s">
        <v>28</v>
      </c>
      <c r="I2335" s="228"/>
      <c r="J2335" s="225"/>
      <c r="K2335" s="225"/>
      <c r="L2335" s="229"/>
      <c r="M2335" s="230"/>
      <c r="N2335" s="231"/>
      <c r="O2335" s="231"/>
      <c r="P2335" s="231"/>
      <c r="Q2335" s="231"/>
      <c r="R2335" s="231"/>
      <c r="S2335" s="231"/>
      <c r="T2335" s="232"/>
      <c r="AT2335" s="233" t="s">
        <v>317</v>
      </c>
      <c r="AU2335" s="233" t="s">
        <v>84</v>
      </c>
      <c r="AV2335" s="15" t="s">
        <v>82</v>
      </c>
      <c r="AW2335" s="15" t="s">
        <v>35</v>
      </c>
      <c r="AX2335" s="15" t="s">
        <v>74</v>
      </c>
      <c r="AY2335" s="233" t="s">
        <v>153</v>
      </c>
    </row>
    <row r="2336" spans="1:65" s="15" customFormat="1" x14ac:dyDescent="0.2">
      <c r="B2336" s="224"/>
      <c r="C2336" s="225"/>
      <c r="D2336" s="188" t="s">
        <v>317</v>
      </c>
      <c r="E2336" s="226" t="s">
        <v>28</v>
      </c>
      <c r="F2336" s="227" t="s">
        <v>1581</v>
      </c>
      <c r="G2336" s="225"/>
      <c r="H2336" s="226" t="s">
        <v>28</v>
      </c>
      <c r="I2336" s="228"/>
      <c r="J2336" s="225"/>
      <c r="K2336" s="225"/>
      <c r="L2336" s="229"/>
      <c r="M2336" s="230"/>
      <c r="N2336" s="231"/>
      <c r="O2336" s="231"/>
      <c r="P2336" s="231"/>
      <c r="Q2336" s="231"/>
      <c r="R2336" s="231"/>
      <c r="S2336" s="231"/>
      <c r="T2336" s="232"/>
      <c r="AT2336" s="233" t="s">
        <v>317</v>
      </c>
      <c r="AU2336" s="233" t="s">
        <v>84</v>
      </c>
      <c r="AV2336" s="15" t="s">
        <v>82</v>
      </c>
      <c r="AW2336" s="15" t="s">
        <v>35</v>
      </c>
      <c r="AX2336" s="15" t="s">
        <v>74</v>
      </c>
      <c r="AY2336" s="233" t="s">
        <v>153</v>
      </c>
    </row>
    <row r="2337" spans="2:51" s="15" customFormat="1" x14ac:dyDescent="0.2">
      <c r="B2337" s="224"/>
      <c r="C2337" s="225"/>
      <c r="D2337" s="188" t="s">
        <v>317</v>
      </c>
      <c r="E2337" s="226" t="s">
        <v>28</v>
      </c>
      <c r="F2337" s="227" t="s">
        <v>1212</v>
      </c>
      <c r="G2337" s="225"/>
      <c r="H2337" s="226" t="s">
        <v>28</v>
      </c>
      <c r="I2337" s="228"/>
      <c r="J2337" s="225"/>
      <c r="K2337" s="225"/>
      <c r="L2337" s="229"/>
      <c r="M2337" s="230"/>
      <c r="N2337" s="231"/>
      <c r="O2337" s="231"/>
      <c r="P2337" s="231"/>
      <c r="Q2337" s="231"/>
      <c r="R2337" s="231"/>
      <c r="S2337" s="231"/>
      <c r="T2337" s="232"/>
      <c r="AT2337" s="233" t="s">
        <v>317</v>
      </c>
      <c r="AU2337" s="233" t="s">
        <v>84</v>
      </c>
      <c r="AV2337" s="15" t="s">
        <v>82</v>
      </c>
      <c r="AW2337" s="15" t="s">
        <v>35</v>
      </c>
      <c r="AX2337" s="15" t="s">
        <v>74</v>
      </c>
      <c r="AY2337" s="233" t="s">
        <v>153</v>
      </c>
    </row>
    <row r="2338" spans="2:51" s="13" customFormat="1" x14ac:dyDescent="0.2">
      <c r="B2338" s="197"/>
      <c r="C2338" s="198"/>
      <c r="D2338" s="188" t="s">
        <v>317</v>
      </c>
      <c r="E2338" s="199" t="s">
        <v>28</v>
      </c>
      <c r="F2338" s="200" t="s">
        <v>7393</v>
      </c>
      <c r="G2338" s="198"/>
      <c r="H2338" s="201">
        <v>75.599999999999994</v>
      </c>
      <c r="I2338" s="202"/>
      <c r="J2338" s="198"/>
      <c r="K2338" s="198"/>
      <c r="L2338" s="203"/>
      <c r="M2338" s="204"/>
      <c r="N2338" s="205"/>
      <c r="O2338" s="205"/>
      <c r="P2338" s="205"/>
      <c r="Q2338" s="205"/>
      <c r="R2338" s="205"/>
      <c r="S2338" s="205"/>
      <c r="T2338" s="206"/>
      <c r="AT2338" s="207" t="s">
        <v>317</v>
      </c>
      <c r="AU2338" s="207" t="s">
        <v>84</v>
      </c>
      <c r="AV2338" s="13" t="s">
        <v>84</v>
      </c>
      <c r="AW2338" s="13" t="s">
        <v>35</v>
      </c>
      <c r="AX2338" s="13" t="s">
        <v>74</v>
      </c>
      <c r="AY2338" s="207" t="s">
        <v>153</v>
      </c>
    </row>
    <row r="2339" spans="2:51" s="13" customFormat="1" x14ac:dyDescent="0.2">
      <c r="B2339" s="197"/>
      <c r="C2339" s="198"/>
      <c r="D2339" s="188" t="s">
        <v>317</v>
      </c>
      <c r="E2339" s="199" t="s">
        <v>28</v>
      </c>
      <c r="F2339" s="200" t="s">
        <v>7394</v>
      </c>
      <c r="G2339" s="198"/>
      <c r="H2339" s="201">
        <v>6</v>
      </c>
      <c r="I2339" s="202"/>
      <c r="J2339" s="198"/>
      <c r="K2339" s="198"/>
      <c r="L2339" s="203"/>
      <c r="M2339" s="204"/>
      <c r="N2339" s="205"/>
      <c r="O2339" s="205"/>
      <c r="P2339" s="205"/>
      <c r="Q2339" s="205"/>
      <c r="R2339" s="205"/>
      <c r="S2339" s="205"/>
      <c r="T2339" s="206"/>
      <c r="AT2339" s="207" t="s">
        <v>317</v>
      </c>
      <c r="AU2339" s="207" t="s">
        <v>84</v>
      </c>
      <c r="AV2339" s="13" t="s">
        <v>84</v>
      </c>
      <c r="AW2339" s="13" t="s">
        <v>35</v>
      </c>
      <c r="AX2339" s="13" t="s">
        <v>74</v>
      </c>
      <c r="AY2339" s="207" t="s">
        <v>153</v>
      </c>
    </row>
    <row r="2340" spans="2:51" s="15" customFormat="1" x14ac:dyDescent="0.2">
      <c r="B2340" s="224"/>
      <c r="C2340" s="225"/>
      <c r="D2340" s="188" t="s">
        <v>317</v>
      </c>
      <c r="E2340" s="226" t="s">
        <v>28</v>
      </c>
      <c r="F2340" s="227" t="s">
        <v>524</v>
      </c>
      <c r="G2340" s="225"/>
      <c r="H2340" s="226" t="s">
        <v>28</v>
      </c>
      <c r="I2340" s="228"/>
      <c r="J2340" s="225"/>
      <c r="K2340" s="225"/>
      <c r="L2340" s="229"/>
      <c r="M2340" s="230"/>
      <c r="N2340" s="231"/>
      <c r="O2340" s="231"/>
      <c r="P2340" s="231"/>
      <c r="Q2340" s="231"/>
      <c r="R2340" s="231"/>
      <c r="S2340" s="231"/>
      <c r="T2340" s="232"/>
      <c r="AT2340" s="233" t="s">
        <v>317</v>
      </c>
      <c r="AU2340" s="233" t="s">
        <v>84</v>
      </c>
      <c r="AV2340" s="15" t="s">
        <v>82</v>
      </c>
      <c r="AW2340" s="15" t="s">
        <v>35</v>
      </c>
      <c r="AX2340" s="15" t="s">
        <v>74</v>
      </c>
      <c r="AY2340" s="233" t="s">
        <v>153</v>
      </c>
    </row>
    <row r="2341" spans="2:51" s="13" customFormat="1" x14ac:dyDescent="0.2">
      <c r="B2341" s="197"/>
      <c r="C2341" s="198"/>
      <c r="D2341" s="188" t="s">
        <v>317</v>
      </c>
      <c r="E2341" s="199" t="s">
        <v>28</v>
      </c>
      <c r="F2341" s="200" t="s">
        <v>7395</v>
      </c>
      <c r="G2341" s="198"/>
      <c r="H2341" s="201">
        <v>182</v>
      </c>
      <c r="I2341" s="202"/>
      <c r="J2341" s="198"/>
      <c r="K2341" s="198"/>
      <c r="L2341" s="203"/>
      <c r="M2341" s="204"/>
      <c r="N2341" s="205"/>
      <c r="O2341" s="205"/>
      <c r="P2341" s="205"/>
      <c r="Q2341" s="205"/>
      <c r="R2341" s="205"/>
      <c r="S2341" s="205"/>
      <c r="T2341" s="206"/>
      <c r="AT2341" s="207" t="s">
        <v>317</v>
      </c>
      <c r="AU2341" s="207" t="s">
        <v>84</v>
      </c>
      <c r="AV2341" s="13" t="s">
        <v>84</v>
      </c>
      <c r="AW2341" s="13" t="s">
        <v>35</v>
      </c>
      <c r="AX2341" s="13" t="s">
        <v>74</v>
      </c>
      <c r="AY2341" s="207" t="s">
        <v>153</v>
      </c>
    </row>
    <row r="2342" spans="2:51" s="15" customFormat="1" x14ac:dyDescent="0.2">
      <c r="B2342" s="224"/>
      <c r="C2342" s="225"/>
      <c r="D2342" s="188" t="s">
        <v>317</v>
      </c>
      <c r="E2342" s="226" t="s">
        <v>28</v>
      </c>
      <c r="F2342" s="227" t="s">
        <v>524</v>
      </c>
      <c r="G2342" s="225"/>
      <c r="H2342" s="226" t="s">
        <v>28</v>
      </c>
      <c r="I2342" s="228"/>
      <c r="J2342" s="225"/>
      <c r="K2342" s="225"/>
      <c r="L2342" s="229"/>
      <c r="M2342" s="230"/>
      <c r="N2342" s="231"/>
      <c r="O2342" s="231"/>
      <c r="P2342" s="231"/>
      <c r="Q2342" s="231"/>
      <c r="R2342" s="231"/>
      <c r="S2342" s="231"/>
      <c r="T2342" s="232"/>
      <c r="AT2342" s="233" t="s">
        <v>317</v>
      </c>
      <c r="AU2342" s="233" t="s">
        <v>84</v>
      </c>
      <c r="AV2342" s="15" t="s">
        <v>82</v>
      </c>
      <c r="AW2342" s="15" t="s">
        <v>35</v>
      </c>
      <c r="AX2342" s="15" t="s">
        <v>74</v>
      </c>
      <c r="AY2342" s="233" t="s">
        <v>153</v>
      </c>
    </row>
    <row r="2343" spans="2:51" s="13" customFormat="1" x14ac:dyDescent="0.2">
      <c r="B2343" s="197"/>
      <c r="C2343" s="198"/>
      <c r="D2343" s="188" t="s">
        <v>317</v>
      </c>
      <c r="E2343" s="199" t="s">
        <v>28</v>
      </c>
      <c r="F2343" s="200" t="s">
        <v>8204</v>
      </c>
      <c r="G2343" s="198"/>
      <c r="H2343" s="201">
        <v>46.83</v>
      </c>
      <c r="I2343" s="202"/>
      <c r="J2343" s="198"/>
      <c r="K2343" s="198"/>
      <c r="L2343" s="203"/>
      <c r="M2343" s="204"/>
      <c r="N2343" s="205"/>
      <c r="O2343" s="205"/>
      <c r="P2343" s="205"/>
      <c r="Q2343" s="205"/>
      <c r="R2343" s="205"/>
      <c r="S2343" s="205"/>
      <c r="T2343" s="206"/>
      <c r="AT2343" s="207" t="s">
        <v>317</v>
      </c>
      <c r="AU2343" s="207" t="s">
        <v>84</v>
      </c>
      <c r="AV2343" s="13" t="s">
        <v>84</v>
      </c>
      <c r="AW2343" s="13" t="s">
        <v>35</v>
      </c>
      <c r="AX2343" s="13" t="s">
        <v>74</v>
      </c>
      <c r="AY2343" s="207" t="s">
        <v>153</v>
      </c>
    </row>
    <row r="2344" spans="2:51" s="13" customFormat="1" x14ac:dyDescent="0.2">
      <c r="B2344" s="197"/>
      <c r="C2344" s="198"/>
      <c r="D2344" s="188" t="s">
        <v>317</v>
      </c>
      <c r="E2344" s="199" t="s">
        <v>28</v>
      </c>
      <c r="F2344" s="200" t="s">
        <v>8205</v>
      </c>
      <c r="G2344" s="198"/>
      <c r="H2344" s="201">
        <v>5.0999999999999996</v>
      </c>
      <c r="I2344" s="202"/>
      <c r="J2344" s="198"/>
      <c r="K2344" s="198"/>
      <c r="L2344" s="203"/>
      <c r="M2344" s="204"/>
      <c r="N2344" s="205"/>
      <c r="O2344" s="205"/>
      <c r="P2344" s="205"/>
      <c r="Q2344" s="205"/>
      <c r="R2344" s="205"/>
      <c r="S2344" s="205"/>
      <c r="T2344" s="206"/>
      <c r="AT2344" s="207" t="s">
        <v>317</v>
      </c>
      <c r="AU2344" s="207" t="s">
        <v>84</v>
      </c>
      <c r="AV2344" s="13" t="s">
        <v>84</v>
      </c>
      <c r="AW2344" s="13" t="s">
        <v>35</v>
      </c>
      <c r="AX2344" s="13" t="s">
        <v>74</v>
      </c>
      <c r="AY2344" s="207" t="s">
        <v>153</v>
      </c>
    </row>
    <row r="2345" spans="2:51" s="13" customFormat="1" x14ac:dyDescent="0.2">
      <c r="B2345" s="197"/>
      <c r="C2345" s="198"/>
      <c r="D2345" s="188" t="s">
        <v>317</v>
      </c>
      <c r="E2345" s="199" t="s">
        <v>28</v>
      </c>
      <c r="F2345" s="200" t="s">
        <v>8206</v>
      </c>
      <c r="G2345" s="198"/>
      <c r="H2345" s="201">
        <v>21.79</v>
      </c>
      <c r="I2345" s="202"/>
      <c r="J2345" s="198"/>
      <c r="K2345" s="198"/>
      <c r="L2345" s="203"/>
      <c r="M2345" s="204"/>
      <c r="N2345" s="205"/>
      <c r="O2345" s="205"/>
      <c r="P2345" s="205"/>
      <c r="Q2345" s="205"/>
      <c r="R2345" s="205"/>
      <c r="S2345" s="205"/>
      <c r="T2345" s="206"/>
      <c r="AT2345" s="207" t="s">
        <v>317</v>
      </c>
      <c r="AU2345" s="207" t="s">
        <v>84</v>
      </c>
      <c r="AV2345" s="13" t="s">
        <v>84</v>
      </c>
      <c r="AW2345" s="13" t="s">
        <v>35</v>
      </c>
      <c r="AX2345" s="13" t="s">
        <v>74</v>
      </c>
      <c r="AY2345" s="207" t="s">
        <v>153</v>
      </c>
    </row>
    <row r="2346" spans="2:51" s="13" customFormat="1" x14ac:dyDescent="0.2">
      <c r="B2346" s="197"/>
      <c r="C2346" s="198"/>
      <c r="D2346" s="188" t="s">
        <v>317</v>
      </c>
      <c r="E2346" s="199" t="s">
        <v>28</v>
      </c>
      <c r="F2346" s="200" t="s">
        <v>8207</v>
      </c>
      <c r="G2346" s="198"/>
      <c r="H2346" s="201">
        <v>2.4</v>
      </c>
      <c r="I2346" s="202"/>
      <c r="J2346" s="198"/>
      <c r="K2346" s="198"/>
      <c r="L2346" s="203"/>
      <c r="M2346" s="204"/>
      <c r="N2346" s="205"/>
      <c r="O2346" s="205"/>
      <c r="P2346" s="205"/>
      <c r="Q2346" s="205"/>
      <c r="R2346" s="205"/>
      <c r="S2346" s="205"/>
      <c r="T2346" s="206"/>
      <c r="AT2346" s="207" t="s">
        <v>317</v>
      </c>
      <c r="AU2346" s="207" t="s">
        <v>84</v>
      </c>
      <c r="AV2346" s="13" t="s">
        <v>84</v>
      </c>
      <c r="AW2346" s="13" t="s">
        <v>35</v>
      </c>
      <c r="AX2346" s="13" t="s">
        <v>74</v>
      </c>
      <c r="AY2346" s="207" t="s">
        <v>153</v>
      </c>
    </row>
    <row r="2347" spans="2:51" s="13" customFormat="1" x14ac:dyDescent="0.2">
      <c r="B2347" s="197"/>
      <c r="C2347" s="198"/>
      <c r="D2347" s="188" t="s">
        <v>317</v>
      </c>
      <c r="E2347" s="199" t="s">
        <v>28</v>
      </c>
      <c r="F2347" s="200" t="s">
        <v>8208</v>
      </c>
      <c r="G2347" s="198"/>
      <c r="H2347" s="201">
        <v>53.67</v>
      </c>
      <c r="I2347" s="202"/>
      <c r="J2347" s="198"/>
      <c r="K2347" s="198"/>
      <c r="L2347" s="203"/>
      <c r="M2347" s="204"/>
      <c r="N2347" s="205"/>
      <c r="O2347" s="205"/>
      <c r="P2347" s="205"/>
      <c r="Q2347" s="205"/>
      <c r="R2347" s="205"/>
      <c r="S2347" s="205"/>
      <c r="T2347" s="206"/>
      <c r="AT2347" s="207" t="s">
        <v>317</v>
      </c>
      <c r="AU2347" s="207" t="s">
        <v>84</v>
      </c>
      <c r="AV2347" s="13" t="s">
        <v>84</v>
      </c>
      <c r="AW2347" s="13" t="s">
        <v>35</v>
      </c>
      <c r="AX2347" s="13" t="s">
        <v>74</v>
      </c>
      <c r="AY2347" s="207" t="s">
        <v>153</v>
      </c>
    </row>
    <row r="2348" spans="2:51" s="13" customFormat="1" x14ac:dyDescent="0.2">
      <c r="B2348" s="197"/>
      <c r="C2348" s="198"/>
      <c r="D2348" s="188" t="s">
        <v>317</v>
      </c>
      <c r="E2348" s="199" t="s">
        <v>28</v>
      </c>
      <c r="F2348" s="200" t="s">
        <v>8209</v>
      </c>
      <c r="G2348" s="198"/>
      <c r="H2348" s="201">
        <v>39.729999999999997</v>
      </c>
      <c r="I2348" s="202"/>
      <c r="J2348" s="198"/>
      <c r="K2348" s="198"/>
      <c r="L2348" s="203"/>
      <c r="M2348" s="204"/>
      <c r="N2348" s="205"/>
      <c r="O2348" s="205"/>
      <c r="P2348" s="205"/>
      <c r="Q2348" s="205"/>
      <c r="R2348" s="205"/>
      <c r="S2348" s="205"/>
      <c r="T2348" s="206"/>
      <c r="AT2348" s="207" t="s">
        <v>317</v>
      </c>
      <c r="AU2348" s="207" t="s">
        <v>84</v>
      </c>
      <c r="AV2348" s="13" t="s">
        <v>84</v>
      </c>
      <c r="AW2348" s="13" t="s">
        <v>35</v>
      </c>
      <c r="AX2348" s="13" t="s">
        <v>74</v>
      </c>
      <c r="AY2348" s="207" t="s">
        <v>153</v>
      </c>
    </row>
    <row r="2349" spans="2:51" s="13" customFormat="1" x14ac:dyDescent="0.2">
      <c r="B2349" s="197"/>
      <c r="C2349" s="198"/>
      <c r="D2349" s="188" t="s">
        <v>317</v>
      </c>
      <c r="E2349" s="199" t="s">
        <v>28</v>
      </c>
      <c r="F2349" s="200" t="s">
        <v>8210</v>
      </c>
      <c r="G2349" s="198"/>
      <c r="H2349" s="201">
        <v>17.899999999999999</v>
      </c>
      <c r="I2349" s="202"/>
      <c r="J2349" s="198"/>
      <c r="K2349" s="198"/>
      <c r="L2349" s="203"/>
      <c r="M2349" s="204"/>
      <c r="N2349" s="205"/>
      <c r="O2349" s="205"/>
      <c r="P2349" s="205"/>
      <c r="Q2349" s="205"/>
      <c r="R2349" s="205"/>
      <c r="S2349" s="205"/>
      <c r="T2349" s="206"/>
      <c r="AT2349" s="207" t="s">
        <v>317</v>
      </c>
      <c r="AU2349" s="207" t="s">
        <v>84</v>
      </c>
      <c r="AV2349" s="13" t="s">
        <v>84</v>
      </c>
      <c r="AW2349" s="13" t="s">
        <v>35</v>
      </c>
      <c r="AX2349" s="13" t="s">
        <v>74</v>
      </c>
      <c r="AY2349" s="207" t="s">
        <v>153</v>
      </c>
    </row>
    <row r="2350" spans="2:51" s="16" customFormat="1" x14ac:dyDescent="0.2">
      <c r="B2350" s="234"/>
      <c r="C2350" s="235"/>
      <c r="D2350" s="188" t="s">
        <v>317</v>
      </c>
      <c r="E2350" s="236" t="s">
        <v>28</v>
      </c>
      <c r="F2350" s="237" t="s">
        <v>448</v>
      </c>
      <c r="G2350" s="235"/>
      <c r="H2350" s="238">
        <v>451.02</v>
      </c>
      <c r="I2350" s="239"/>
      <c r="J2350" s="235"/>
      <c r="K2350" s="235"/>
      <c r="L2350" s="240"/>
      <c r="M2350" s="241"/>
      <c r="N2350" s="242"/>
      <c r="O2350" s="242"/>
      <c r="P2350" s="242"/>
      <c r="Q2350" s="242"/>
      <c r="R2350" s="242"/>
      <c r="S2350" s="242"/>
      <c r="T2350" s="243"/>
      <c r="AT2350" s="244" t="s">
        <v>317</v>
      </c>
      <c r="AU2350" s="244" t="s">
        <v>84</v>
      </c>
      <c r="AV2350" s="16" t="s">
        <v>163</v>
      </c>
      <c r="AW2350" s="16" t="s">
        <v>35</v>
      </c>
      <c r="AX2350" s="16" t="s">
        <v>74</v>
      </c>
      <c r="AY2350" s="244" t="s">
        <v>153</v>
      </c>
    </row>
    <row r="2351" spans="2:51" s="15" customFormat="1" x14ac:dyDescent="0.2">
      <c r="B2351" s="224"/>
      <c r="C2351" s="225"/>
      <c r="D2351" s="188" t="s">
        <v>317</v>
      </c>
      <c r="E2351" s="226" t="s">
        <v>28</v>
      </c>
      <c r="F2351" s="227" t="s">
        <v>6844</v>
      </c>
      <c r="G2351" s="225"/>
      <c r="H2351" s="226" t="s">
        <v>28</v>
      </c>
      <c r="I2351" s="228"/>
      <c r="J2351" s="225"/>
      <c r="K2351" s="225"/>
      <c r="L2351" s="229"/>
      <c r="M2351" s="230"/>
      <c r="N2351" s="231"/>
      <c r="O2351" s="231"/>
      <c r="P2351" s="231"/>
      <c r="Q2351" s="231"/>
      <c r="R2351" s="231"/>
      <c r="S2351" s="231"/>
      <c r="T2351" s="232"/>
      <c r="AT2351" s="233" t="s">
        <v>317</v>
      </c>
      <c r="AU2351" s="233" t="s">
        <v>84</v>
      </c>
      <c r="AV2351" s="15" t="s">
        <v>82</v>
      </c>
      <c r="AW2351" s="15" t="s">
        <v>35</v>
      </c>
      <c r="AX2351" s="15" t="s">
        <v>74</v>
      </c>
      <c r="AY2351" s="233" t="s">
        <v>153</v>
      </c>
    </row>
    <row r="2352" spans="2:51" s="15" customFormat="1" x14ac:dyDescent="0.2">
      <c r="B2352" s="224"/>
      <c r="C2352" s="225"/>
      <c r="D2352" s="188" t="s">
        <v>317</v>
      </c>
      <c r="E2352" s="226" t="s">
        <v>28</v>
      </c>
      <c r="F2352" s="227" t="s">
        <v>1581</v>
      </c>
      <c r="G2352" s="225"/>
      <c r="H2352" s="226" t="s">
        <v>28</v>
      </c>
      <c r="I2352" s="228"/>
      <c r="J2352" s="225"/>
      <c r="K2352" s="225"/>
      <c r="L2352" s="229"/>
      <c r="M2352" s="230"/>
      <c r="N2352" s="231"/>
      <c r="O2352" s="231"/>
      <c r="P2352" s="231"/>
      <c r="Q2352" s="231"/>
      <c r="R2352" s="231"/>
      <c r="S2352" s="231"/>
      <c r="T2352" s="232"/>
      <c r="AT2352" s="233" t="s">
        <v>317</v>
      </c>
      <c r="AU2352" s="233" t="s">
        <v>84</v>
      </c>
      <c r="AV2352" s="15" t="s">
        <v>82</v>
      </c>
      <c r="AW2352" s="15" t="s">
        <v>35</v>
      </c>
      <c r="AX2352" s="15" t="s">
        <v>74</v>
      </c>
      <c r="AY2352" s="233" t="s">
        <v>153</v>
      </c>
    </row>
    <row r="2353" spans="2:51" s="15" customFormat="1" x14ac:dyDescent="0.2">
      <c r="B2353" s="224"/>
      <c r="C2353" s="225"/>
      <c r="D2353" s="188" t="s">
        <v>317</v>
      </c>
      <c r="E2353" s="226" t="s">
        <v>28</v>
      </c>
      <c r="F2353" s="227" t="s">
        <v>1212</v>
      </c>
      <c r="G2353" s="225"/>
      <c r="H2353" s="226" t="s">
        <v>28</v>
      </c>
      <c r="I2353" s="228"/>
      <c r="J2353" s="225"/>
      <c r="K2353" s="225"/>
      <c r="L2353" s="229"/>
      <c r="M2353" s="230"/>
      <c r="N2353" s="231"/>
      <c r="O2353" s="231"/>
      <c r="P2353" s="231"/>
      <c r="Q2353" s="231"/>
      <c r="R2353" s="231"/>
      <c r="S2353" s="231"/>
      <c r="T2353" s="232"/>
      <c r="AT2353" s="233" t="s">
        <v>317</v>
      </c>
      <c r="AU2353" s="233" t="s">
        <v>84</v>
      </c>
      <c r="AV2353" s="15" t="s">
        <v>82</v>
      </c>
      <c r="AW2353" s="15" t="s">
        <v>35</v>
      </c>
      <c r="AX2353" s="15" t="s">
        <v>74</v>
      </c>
      <c r="AY2353" s="233" t="s">
        <v>153</v>
      </c>
    </row>
    <row r="2354" spans="2:51" s="13" customFormat="1" x14ac:dyDescent="0.2">
      <c r="B2354" s="197"/>
      <c r="C2354" s="198"/>
      <c r="D2354" s="188" t="s">
        <v>317</v>
      </c>
      <c r="E2354" s="199" t="s">
        <v>28</v>
      </c>
      <c r="F2354" s="200" t="s">
        <v>7535</v>
      </c>
      <c r="G2354" s="198"/>
      <c r="H2354" s="201">
        <v>98.48</v>
      </c>
      <c r="I2354" s="202"/>
      <c r="J2354" s="198"/>
      <c r="K2354" s="198"/>
      <c r="L2354" s="203"/>
      <c r="M2354" s="204"/>
      <c r="N2354" s="205"/>
      <c r="O2354" s="205"/>
      <c r="P2354" s="205"/>
      <c r="Q2354" s="205"/>
      <c r="R2354" s="205"/>
      <c r="S2354" s="205"/>
      <c r="T2354" s="206"/>
      <c r="AT2354" s="207" t="s">
        <v>317</v>
      </c>
      <c r="AU2354" s="207" t="s">
        <v>84</v>
      </c>
      <c r="AV2354" s="13" t="s">
        <v>84</v>
      </c>
      <c r="AW2354" s="13" t="s">
        <v>35</v>
      </c>
      <c r="AX2354" s="13" t="s">
        <v>74</v>
      </c>
      <c r="AY2354" s="207" t="s">
        <v>153</v>
      </c>
    </row>
    <row r="2355" spans="2:51" s="13" customFormat="1" x14ac:dyDescent="0.2">
      <c r="B2355" s="197"/>
      <c r="C2355" s="198"/>
      <c r="D2355" s="188" t="s">
        <v>317</v>
      </c>
      <c r="E2355" s="199" t="s">
        <v>28</v>
      </c>
      <c r="F2355" s="200" t="s">
        <v>7536</v>
      </c>
      <c r="G2355" s="198"/>
      <c r="H2355" s="201">
        <v>23.1</v>
      </c>
      <c r="I2355" s="202"/>
      <c r="J2355" s="198"/>
      <c r="K2355" s="198"/>
      <c r="L2355" s="203"/>
      <c r="M2355" s="204"/>
      <c r="N2355" s="205"/>
      <c r="O2355" s="205"/>
      <c r="P2355" s="205"/>
      <c r="Q2355" s="205"/>
      <c r="R2355" s="205"/>
      <c r="S2355" s="205"/>
      <c r="T2355" s="206"/>
      <c r="AT2355" s="207" t="s">
        <v>317</v>
      </c>
      <c r="AU2355" s="207" t="s">
        <v>84</v>
      </c>
      <c r="AV2355" s="13" t="s">
        <v>84</v>
      </c>
      <c r="AW2355" s="13" t="s">
        <v>35</v>
      </c>
      <c r="AX2355" s="13" t="s">
        <v>74</v>
      </c>
      <c r="AY2355" s="207" t="s">
        <v>153</v>
      </c>
    </row>
    <row r="2356" spans="2:51" s="15" customFormat="1" x14ac:dyDescent="0.2">
      <c r="B2356" s="224"/>
      <c r="C2356" s="225"/>
      <c r="D2356" s="188" t="s">
        <v>317</v>
      </c>
      <c r="E2356" s="226" t="s">
        <v>28</v>
      </c>
      <c r="F2356" s="227" t="s">
        <v>524</v>
      </c>
      <c r="G2356" s="225"/>
      <c r="H2356" s="226" t="s">
        <v>28</v>
      </c>
      <c r="I2356" s="228"/>
      <c r="J2356" s="225"/>
      <c r="K2356" s="225"/>
      <c r="L2356" s="229"/>
      <c r="M2356" s="230"/>
      <c r="N2356" s="231"/>
      <c r="O2356" s="231"/>
      <c r="P2356" s="231"/>
      <c r="Q2356" s="231"/>
      <c r="R2356" s="231"/>
      <c r="S2356" s="231"/>
      <c r="T2356" s="232"/>
      <c r="AT2356" s="233" t="s">
        <v>317</v>
      </c>
      <c r="AU2356" s="233" t="s">
        <v>84</v>
      </c>
      <c r="AV2356" s="15" t="s">
        <v>82</v>
      </c>
      <c r="AW2356" s="15" t="s">
        <v>35</v>
      </c>
      <c r="AX2356" s="15" t="s">
        <v>74</v>
      </c>
      <c r="AY2356" s="233" t="s">
        <v>153</v>
      </c>
    </row>
    <row r="2357" spans="2:51" s="13" customFormat="1" x14ac:dyDescent="0.2">
      <c r="B2357" s="197"/>
      <c r="C2357" s="198"/>
      <c r="D2357" s="188" t="s">
        <v>317</v>
      </c>
      <c r="E2357" s="199" t="s">
        <v>28</v>
      </c>
      <c r="F2357" s="200" t="s">
        <v>7537</v>
      </c>
      <c r="G2357" s="198"/>
      <c r="H2357" s="201">
        <v>57.6</v>
      </c>
      <c r="I2357" s="202"/>
      <c r="J2357" s="198"/>
      <c r="K2357" s="198"/>
      <c r="L2357" s="203"/>
      <c r="M2357" s="204"/>
      <c r="N2357" s="205"/>
      <c r="O2357" s="205"/>
      <c r="P2357" s="205"/>
      <c r="Q2357" s="205"/>
      <c r="R2357" s="205"/>
      <c r="S2357" s="205"/>
      <c r="T2357" s="206"/>
      <c r="AT2357" s="207" t="s">
        <v>317</v>
      </c>
      <c r="AU2357" s="207" t="s">
        <v>84</v>
      </c>
      <c r="AV2357" s="13" t="s">
        <v>84</v>
      </c>
      <c r="AW2357" s="13" t="s">
        <v>35</v>
      </c>
      <c r="AX2357" s="13" t="s">
        <v>74</v>
      </c>
      <c r="AY2357" s="207" t="s">
        <v>153</v>
      </c>
    </row>
    <row r="2358" spans="2:51" s="13" customFormat="1" x14ac:dyDescent="0.2">
      <c r="B2358" s="197"/>
      <c r="C2358" s="198"/>
      <c r="D2358" s="188" t="s">
        <v>317</v>
      </c>
      <c r="E2358" s="199" t="s">
        <v>28</v>
      </c>
      <c r="F2358" s="200" t="s">
        <v>7538</v>
      </c>
      <c r="G2358" s="198"/>
      <c r="H2358" s="201">
        <v>-4.2</v>
      </c>
      <c r="I2358" s="202"/>
      <c r="J2358" s="198"/>
      <c r="K2358" s="198"/>
      <c r="L2358" s="203"/>
      <c r="M2358" s="204"/>
      <c r="N2358" s="205"/>
      <c r="O2358" s="205"/>
      <c r="P2358" s="205"/>
      <c r="Q2358" s="205"/>
      <c r="R2358" s="205"/>
      <c r="S2358" s="205"/>
      <c r="T2358" s="206"/>
      <c r="AT2358" s="207" t="s">
        <v>317</v>
      </c>
      <c r="AU2358" s="207" t="s">
        <v>84</v>
      </c>
      <c r="AV2358" s="13" t="s">
        <v>84</v>
      </c>
      <c r="AW2358" s="13" t="s">
        <v>35</v>
      </c>
      <c r="AX2358" s="13" t="s">
        <v>74</v>
      </c>
      <c r="AY2358" s="207" t="s">
        <v>153</v>
      </c>
    </row>
    <row r="2359" spans="2:51" s="13" customFormat="1" x14ac:dyDescent="0.2">
      <c r="B2359" s="197"/>
      <c r="C2359" s="198"/>
      <c r="D2359" s="188" t="s">
        <v>317</v>
      </c>
      <c r="E2359" s="199" t="s">
        <v>28</v>
      </c>
      <c r="F2359" s="200" t="s">
        <v>7539</v>
      </c>
      <c r="G2359" s="198"/>
      <c r="H2359" s="201">
        <v>3.2</v>
      </c>
      <c r="I2359" s="202"/>
      <c r="J2359" s="198"/>
      <c r="K2359" s="198"/>
      <c r="L2359" s="203"/>
      <c r="M2359" s="204"/>
      <c r="N2359" s="205"/>
      <c r="O2359" s="205"/>
      <c r="P2359" s="205"/>
      <c r="Q2359" s="205"/>
      <c r="R2359" s="205"/>
      <c r="S2359" s="205"/>
      <c r="T2359" s="206"/>
      <c r="AT2359" s="207" t="s">
        <v>317</v>
      </c>
      <c r="AU2359" s="207" t="s">
        <v>84</v>
      </c>
      <c r="AV2359" s="13" t="s">
        <v>84</v>
      </c>
      <c r="AW2359" s="13" t="s">
        <v>35</v>
      </c>
      <c r="AX2359" s="13" t="s">
        <v>74</v>
      </c>
      <c r="AY2359" s="207" t="s">
        <v>153</v>
      </c>
    </row>
    <row r="2360" spans="2:51" s="13" customFormat="1" x14ac:dyDescent="0.2">
      <c r="B2360" s="197"/>
      <c r="C2360" s="198"/>
      <c r="D2360" s="188" t="s">
        <v>317</v>
      </c>
      <c r="E2360" s="199" t="s">
        <v>28</v>
      </c>
      <c r="F2360" s="200" t="s">
        <v>7540</v>
      </c>
      <c r="G2360" s="198"/>
      <c r="H2360" s="201">
        <v>29.34</v>
      </c>
      <c r="I2360" s="202"/>
      <c r="J2360" s="198"/>
      <c r="K2360" s="198"/>
      <c r="L2360" s="203"/>
      <c r="M2360" s="204"/>
      <c r="N2360" s="205"/>
      <c r="O2360" s="205"/>
      <c r="P2360" s="205"/>
      <c r="Q2360" s="205"/>
      <c r="R2360" s="205"/>
      <c r="S2360" s="205"/>
      <c r="T2360" s="206"/>
      <c r="AT2360" s="207" t="s">
        <v>317</v>
      </c>
      <c r="AU2360" s="207" t="s">
        <v>84</v>
      </c>
      <c r="AV2360" s="13" t="s">
        <v>84</v>
      </c>
      <c r="AW2360" s="13" t="s">
        <v>35</v>
      </c>
      <c r="AX2360" s="13" t="s">
        <v>74</v>
      </c>
      <c r="AY2360" s="207" t="s">
        <v>153</v>
      </c>
    </row>
    <row r="2361" spans="2:51" s="13" customFormat="1" x14ac:dyDescent="0.2">
      <c r="B2361" s="197"/>
      <c r="C2361" s="198"/>
      <c r="D2361" s="188" t="s">
        <v>317</v>
      </c>
      <c r="E2361" s="199" t="s">
        <v>28</v>
      </c>
      <c r="F2361" s="200" t="s">
        <v>7541</v>
      </c>
      <c r="G2361" s="198"/>
      <c r="H2361" s="201">
        <v>-5.84</v>
      </c>
      <c r="I2361" s="202"/>
      <c r="J2361" s="198"/>
      <c r="K2361" s="198"/>
      <c r="L2361" s="203"/>
      <c r="M2361" s="204"/>
      <c r="N2361" s="205"/>
      <c r="O2361" s="205"/>
      <c r="P2361" s="205"/>
      <c r="Q2361" s="205"/>
      <c r="R2361" s="205"/>
      <c r="S2361" s="205"/>
      <c r="T2361" s="206"/>
      <c r="AT2361" s="207" t="s">
        <v>317</v>
      </c>
      <c r="AU2361" s="207" t="s">
        <v>84</v>
      </c>
      <c r="AV2361" s="13" t="s">
        <v>84</v>
      </c>
      <c r="AW2361" s="13" t="s">
        <v>35</v>
      </c>
      <c r="AX2361" s="13" t="s">
        <v>74</v>
      </c>
      <c r="AY2361" s="207" t="s">
        <v>153</v>
      </c>
    </row>
    <row r="2362" spans="2:51" s="13" customFormat="1" x14ac:dyDescent="0.2">
      <c r="B2362" s="197"/>
      <c r="C2362" s="198"/>
      <c r="D2362" s="188" t="s">
        <v>317</v>
      </c>
      <c r="E2362" s="199" t="s">
        <v>28</v>
      </c>
      <c r="F2362" s="200" t="s">
        <v>7542</v>
      </c>
      <c r="G2362" s="198"/>
      <c r="H2362" s="201">
        <v>7.14</v>
      </c>
      <c r="I2362" s="202"/>
      <c r="J2362" s="198"/>
      <c r="K2362" s="198"/>
      <c r="L2362" s="203"/>
      <c r="M2362" s="204"/>
      <c r="N2362" s="205"/>
      <c r="O2362" s="205"/>
      <c r="P2362" s="205"/>
      <c r="Q2362" s="205"/>
      <c r="R2362" s="205"/>
      <c r="S2362" s="205"/>
      <c r="T2362" s="206"/>
      <c r="AT2362" s="207" t="s">
        <v>317</v>
      </c>
      <c r="AU2362" s="207" t="s">
        <v>84</v>
      </c>
      <c r="AV2362" s="13" t="s">
        <v>84</v>
      </c>
      <c r="AW2362" s="13" t="s">
        <v>35</v>
      </c>
      <c r="AX2362" s="13" t="s">
        <v>74</v>
      </c>
      <c r="AY2362" s="207" t="s">
        <v>153</v>
      </c>
    </row>
    <row r="2363" spans="2:51" s="13" customFormat="1" x14ac:dyDescent="0.2">
      <c r="B2363" s="197"/>
      <c r="C2363" s="198"/>
      <c r="D2363" s="188" t="s">
        <v>317</v>
      </c>
      <c r="E2363" s="199" t="s">
        <v>28</v>
      </c>
      <c r="F2363" s="200" t="s">
        <v>7543</v>
      </c>
      <c r="G2363" s="198"/>
      <c r="H2363" s="201">
        <v>52.58</v>
      </c>
      <c r="I2363" s="202"/>
      <c r="J2363" s="198"/>
      <c r="K2363" s="198"/>
      <c r="L2363" s="203"/>
      <c r="M2363" s="204"/>
      <c r="N2363" s="205"/>
      <c r="O2363" s="205"/>
      <c r="P2363" s="205"/>
      <c r="Q2363" s="205"/>
      <c r="R2363" s="205"/>
      <c r="S2363" s="205"/>
      <c r="T2363" s="206"/>
      <c r="AT2363" s="207" t="s">
        <v>317</v>
      </c>
      <c r="AU2363" s="207" t="s">
        <v>84</v>
      </c>
      <c r="AV2363" s="13" t="s">
        <v>84</v>
      </c>
      <c r="AW2363" s="13" t="s">
        <v>35</v>
      </c>
      <c r="AX2363" s="13" t="s">
        <v>74</v>
      </c>
      <c r="AY2363" s="207" t="s">
        <v>153</v>
      </c>
    </row>
    <row r="2364" spans="2:51" s="13" customFormat="1" x14ac:dyDescent="0.2">
      <c r="B2364" s="197"/>
      <c r="C2364" s="198"/>
      <c r="D2364" s="188" t="s">
        <v>317</v>
      </c>
      <c r="E2364" s="199" t="s">
        <v>28</v>
      </c>
      <c r="F2364" s="200" t="s">
        <v>7544</v>
      </c>
      <c r="G2364" s="198"/>
      <c r="H2364" s="201">
        <v>-13.75</v>
      </c>
      <c r="I2364" s="202"/>
      <c r="J2364" s="198"/>
      <c r="K2364" s="198"/>
      <c r="L2364" s="203"/>
      <c r="M2364" s="204"/>
      <c r="N2364" s="205"/>
      <c r="O2364" s="205"/>
      <c r="P2364" s="205"/>
      <c r="Q2364" s="205"/>
      <c r="R2364" s="205"/>
      <c r="S2364" s="205"/>
      <c r="T2364" s="206"/>
      <c r="AT2364" s="207" t="s">
        <v>317</v>
      </c>
      <c r="AU2364" s="207" t="s">
        <v>84</v>
      </c>
      <c r="AV2364" s="13" t="s">
        <v>84</v>
      </c>
      <c r="AW2364" s="13" t="s">
        <v>35</v>
      </c>
      <c r="AX2364" s="13" t="s">
        <v>74</v>
      </c>
      <c r="AY2364" s="207" t="s">
        <v>153</v>
      </c>
    </row>
    <row r="2365" spans="2:51" s="13" customFormat="1" x14ac:dyDescent="0.2">
      <c r="B2365" s="197"/>
      <c r="C2365" s="198"/>
      <c r="D2365" s="188" t="s">
        <v>317</v>
      </c>
      <c r="E2365" s="199" t="s">
        <v>28</v>
      </c>
      <c r="F2365" s="200" t="s">
        <v>7545</v>
      </c>
      <c r="G2365" s="198"/>
      <c r="H2365" s="201">
        <v>10.62</v>
      </c>
      <c r="I2365" s="202"/>
      <c r="J2365" s="198"/>
      <c r="K2365" s="198"/>
      <c r="L2365" s="203"/>
      <c r="M2365" s="204"/>
      <c r="N2365" s="205"/>
      <c r="O2365" s="205"/>
      <c r="P2365" s="205"/>
      <c r="Q2365" s="205"/>
      <c r="R2365" s="205"/>
      <c r="S2365" s="205"/>
      <c r="T2365" s="206"/>
      <c r="AT2365" s="207" t="s">
        <v>317</v>
      </c>
      <c r="AU2365" s="207" t="s">
        <v>84</v>
      </c>
      <c r="AV2365" s="13" t="s">
        <v>84</v>
      </c>
      <c r="AW2365" s="13" t="s">
        <v>35</v>
      </c>
      <c r="AX2365" s="13" t="s">
        <v>74</v>
      </c>
      <c r="AY2365" s="207" t="s">
        <v>153</v>
      </c>
    </row>
    <row r="2366" spans="2:51" s="13" customFormat="1" x14ac:dyDescent="0.2">
      <c r="B2366" s="197"/>
      <c r="C2366" s="198"/>
      <c r="D2366" s="188" t="s">
        <v>317</v>
      </c>
      <c r="E2366" s="199" t="s">
        <v>28</v>
      </c>
      <c r="F2366" s="200" t="s">
        <v>7546</v>
      </c>
      <c r="G2366" s="198"/>
      <c r="H2366" s="201">
        <v>35.4</v>
      </c>
      <c r="I2366" s="202"/>
      <c r="J2366" s="198"/>
      <c r="K2366" s="198"/>
      <c r="L2366" s="203"/>
      <c r="M2366" s="204"/>
      <c r="N2366" s="205"/>
      <c r="O2366" s="205"/>
      <c r="P2366" s="205"/>
      <c r="Q2366" s="205"/>
      <c r="R2366" s="205"/>
      <c r="S2366" s="205"/>
      <c r="T2366" s="206"/>
      <c r="AT2366" s="207" t="s">
        <v>317</v>
      </c>
      <c r="AU2366" s="207" t="s">
        <v>84</v>
      </c>
      <c r="AV2366" s="13" t="s">
        <v>84</v>
      </c>
      <c r="AW2366" s="13" t="s">
        <v>35</v>
      </c>
      <c r="AX2366" s="13" t="s">
        <v>74</v>
      </c>
      <c r="AY2366" s="207" t="s">
        <v>153</v>
      </c>
    </row>
    <row r="2367" spans="2:51" s="13" customFormat="1" x14ac:dyDescent="0.2">
      <c r="B2367" s="197"/>
      <c r="C2367" s="198"/>
      <c r="D2367" s="188" t="s">
        <v>317</v>
      </c>
      <c r="E2367" s="199" t="s">
        <v>28</v>
      </c>
      <c r="F2367" s="200" t="s">
        <v>7547</v>
      </c>
      <c r="G2367" s="198"/>
      <c r="H2367" s="201">
        <v>-2.7</v>
      </c>
      <c r="I2367" s="202"/>
      <c r="J2367" s="198"/>
      <c r="K2367" s="198"/>
      <c r="L2367" s="203"/>
      <c r="M2367" s="204"/>
      <c r="N2367" s="205"/>
      <c r="O2367" s="205"/>
      <c r="P2367" s="205"/>
      <c r="Q2367" s="205"/>
      <c r="R2367" s="205"/>
      <c r="S2367" s="205"/>
      <c r="T2367" s="206"/>
      <c r="AT2367" s="207" t="s">
        <v>317</v>
      </c>
      <c r="AU2367" s="207" t="s">
        <v>84</v>
      </c>
      <c r="AV2367" s="13" t="s">
        <v>84</v>
      </c>
      <c r="AW2367" s="13" t="s">
        <v>35</v>
      </c>
      <c r="AX2367" s="13" t="s">
        <v>74</v>
      </c>
      <c r="AY2367" s="207" t="s">
        <v>153</v>
      </c>
    </row>
    <row r="2368" spans="2:51" s="13" customFormat="1" x14ac:dyDescent="0.2">
      <c r="B2368" s="197"/>
      <c r="C2368" s="198"/>
      <c r="D2368" s="188" t="s">
        <v>317</v>
      </c>
      <c r="E2368" s="199" t="s">
        <v>28</v>
      </c>
      <c r="F2368" s="200" t="s">
        <v>7548</v>
      </c>
      <c r="G2368" s="198"/>
      <c r="H2368" s="201">
        <v>4.16</v>
      </c>
      <c r="I2368" s="202"/>
      <c r="J2368" s="198"/>
      <c r="K2368" s="198"/>
      <c r="L2368" s="203"/>
      <c r="M2368" s="204"/>
      <c r="N2368" s="205"/>
      <c r="O2368" s="205"/>
      <c r="P2368" s="205"/>
      <c r="Q2368" s="205"/>
      <c r="R2368" s="205"/>
      <c r="S2368" s="205"/>
      <c r="T2368" s="206"/>
      <c r="AT2368" s="207" t="s">
        <v>317</v>
      </c>
      <c r="AU2368" s="207" t="s">
        <v>84</v>
      </c>
      <c r="AV2368" s="13" t="s">
        <v>84</v>
      </c>
      <c r="AW2368" s="13" t="s">
        <v>35</v>
      </c>
      <c r="AX2368" s="13" t="s">
        <v>74</v>
      </c>
      <c r="AY2368" s="207" t="s">
        <v>153</v>
      </c>
    </row>
    <row r="2369" spans="2:51" s="13" customFormat="1" x14ac:dyDescent="0.2">
      <c r="B2369" s="197"/>
      <c r="C2369" s="198"/>
      <c r="D2369" s="188" t="s">
        <v>317</v>
      </c>
      <c r="E2369" s="199" t="s">
        <v>28</v>
      </c>
      <c r="F2369" s="200" t="s">
        <v>7549</v>
      </c>
      <c r="G2369" s="198"/>
      <c r="H2369" s="201">
        <v>8.5</v>
      </c>
      <c r="I2369" s="202"/>
      <c r="J2369" s="198"/>
      <c r="K2369" s="198"/>
      <c r="L2369" s="203"/>
      <c r="M2369" s="204"/>
      <c r="N2369" s="205"/>
      <c r="O2369" s="205"/>
      <c r="P2369" s="205"/>
      <c r="Q2369" s="205"/>
      <c r="R2369" s="205"/>
      <c r="S2369" s="205"/>
      <c r="T2369" s="206"/>
      <c r="AT2369" s="207" t="s">
        <v>317</v>
      </c>
      <c r="AU2369" s="207" t="s">
        <v>84</v>
      </c>
      <c r="AV2369" s="13" t="s">
        <v>84</v>
      </c>
      <c r="AW2369" s="13" t="s">
        <v>35</v>
      </c>
      <c r="AX2369" s="13" t="s">
        <v>74</v>
      </c>
      <c r="AY2369" s="207" t="s">
        <v>153</v>
      </c>
    </row>
    <row r="2370" spans="2:51" s="13" customFormat="1" x14ac:dyDescent="0.2">
      <c r="B2370" s="197"/>
      <c r="C2370" s="198"/>
      <c r="D2370" s="188" t="s">
        <v>317</v>
      </c>
      <c r="E2370" s="199" t="s">
        <v>28</v>
      </c>
      <c r="F2370" s="200" t="s">
        <v>7547</v>
      </c>
      <c r="G2370" s="198"/>
      <c r="H2370" s="201">
        <v>-2.7</v>
      </c>
      <c r="I2370" s="202"/>
      <c r="J2370" s="198"/>
      <c r="K2370" s="198"/>
      <c r="L2370" s="203"/>
      <c r="M2370" s="204"/>
      <c r="N2370" s="205"/>
      <c r="O2370" s="205"/>
      <c r="P2370" s="205"/>
      <c r="Q2370" s="205"/>
      <c r="R2370" s="205"/>
      <c r="S2370" s="205"/>
      <c r="T2370" s="206"/>
      <c r="AT2370" s="207" t="s">
        <v>317</v>
      </c>
      <c r="AU2370" s="207" t="s">
        <v>84</v>
      </c>
      <c r="AV2370" s="13" t="s">
        <v>84</v>
      </c>
      <c r="AW2370" s="13" t="s">
        <v>35</v>
      </c>
      <c r="AX2370" s="13" t="s">
        <v>74</v>
      </c>
      <c r="AY2370" s="207" t="s">
        <v>153</v>
      </c>
    </row>
    <row r="2371" spans="2:51" s="13" customFormat="1" x14ac:dyDescent="0.2">
      <c r="B2371" s="197"/>
      <c r="C2371" s="198"/>
      <c r="D2371" s="188" t="s">
        <v>317</v>
      </c>
      <c r="E2371" s="199" t="s">
        <v>28</v>
      </c>
      <c r="F2371" s="200" t="s">
        <v>7550</v>
      </c>
      <c r="G2371" s="198"/>
      <c r="H2371" s="201">
        <v>16.079999999999998</v>
      </c>
      <c r="I2371" s="202"/>
      <c r="J2371" s="198"/>
      <c r="K2371" s="198"/>
      <c r="L2371" s="203"/>
      <c r="M2371" s="204"/>
      <c r="N2371" s="205"/>
      <c r="O2371" s="205"/>
      <c r="P2371" s="205"/>
      <c r="Q2371" s="205"/>
      <c r="R2371" s="205"/>
      <c r="S2371" s="205"/>
      <c r="T2371" s="206"/>
      <c r="AT2371" s="207" t="s">
        <v>317</v>
      </c>
      <c r="AU2371" s="207" t="s">
        <v>84</v>
      </c>
      <c r="AV2371" s="13" t="s">
        <v>84</v>
      </c>
      <c r="AW2371" s="13" t="s">
        <v>35</v>
      </c>
      <c r="AX2371" s="13" t="s">
        <v>74</v>
      </c>
      <c r="AY2371" s="207" t="s">
        <v>153</v>
      </c>
    </row>
    <row r="2372" spans="2:51" s="13" customFormat="1" x14ac:dyDescent="0.2">
      <c r="B2372" s="197"/>
      <c r="C2372" s="198"/>
      <c r="D2372" s="188" t="s">
        <v>317</v>
      </c>
      <c r="E2372" s="199" t="s">
        <v>28</v>
      </c>
      <c r="F2372" s="200" t="s">
        <v>7551</v>
      </c>
      <c r="G2372" s="198"/>
      <c r="H2372" s="201">
        <v>39.799999999999997</v>
      </c>
      <c r="I2372" s="202"/>
      <c r="J2372" s="198"/>
      <c r="K2372" s="198"/>
      <c r="L2372" s="203"/>
      <c r="M2372" s="204"/>
      <c r="N2372" s="205"/>
      <c r="O2372" s="205"/>
      <c r="P2372" s="205"/>
      <c r="Q2372" s="205"/>
      <c r="R2372" s="205"/>
      <c r="S2372" s="205"/>
      <c r="T2372" s="206"/>
      <c r="AT2372" s="207" t="s">
        <v>317</v>
      </c>
      <c r="AU2372" s="207" t="s">
        <v>84</v>
      </c>
      <c r="AV2372" s="13" t="s">
        <v>84</v>
      </c>
      <c r="AW2372" s="13" t="s">
        <v>35</v>
      </c>
      <c r="AX2372" s="13" t="s">
        <v>74</v>
      </c>
      <c r="AY2372" s="207" t="s">
        <v>153</v>
      </c>
    </row>
    <row r="2373" spans="2:51" s="13" customFormat="1" x14ac:dyDescent="0.2">
      <c r="B2373" s="197"/>
      <c r="C2373" s="198"/>
      <c r="D2373" s="188" t="s">
        <v>317</v>
      </c>
      <c r="E2373" s="199" t="s">
        <v>28</v>
      </c>
      <c r="F2373" s="200" t="s">
        <v>7552</v>
      </c>
      <c r="G2373" s="198"/>
      <c r="H2373" s="201">
        <v>-2.31</v>
      </c>
      <c r="I2373" s="202"/>
      <c r="J2373" s="198"/>
      <c r="K2373" s="198"/>
      <c r="L2373" s="203"/>
      <c r="M2373" s="204"/>
      <c r="N2373" s="205"/>
      <c r="O2373" s="205"/>
      <c r="P2373" s="205"/>
      <c r="Q2373" s="205"/>
      <c r="R2373" s="205"/>
      <c r="S2373" s="205"/>
      <c r="T2373" s="206"/>
      <c r="AT2373" s="207" t="s">
        <v>317</v>
      </c>
      <c r="AU2373" s="207" t="s">
        <v>84</v>
      </c>
      <c r="AV2373" s="13" t="s">
        <v>84</v>
      </c>
      <c r="AW2373" s="13" t="s">
        <v>35</v>
      </c>
      <c r="AX2373" s="13" t="s">
        <v>74</v>
      </c>
      <c r="AY2373" s="207" t="s">
        <v>153</v>
      </c>
    </row>
    <row r="2374" spans="2:51" s="13" customFormat="1" x14ac:dyDescent="0.2">
      <c r="B2374" s="197"/>
      <c r="C2374" s="198"/>
      <c r="D2374" s="188" t="s">
        <v>317</v>
      </c>
      <c r="E2374" s="199" t="s">
        <v>28</v>
      </c>
      <c r="F2374" s="200" t="s">
        <v>7553</v>
      </c>
      <c r="G2374" s="198"/>
      <c r="H2374" s="201">
        <v>48.6</v>
      </c>
      <c r="I2374" s="202"/>
      <c r="J2374" s="198"/>
      <c r="K2374" s="198"/>
      <c r="L2374" s="203"/>
      <c r="M2374" s="204"/>
      <c r="N2374" s="205"/>
      <c r="O2374" s="205"/>
      <c r="P2374" s="205"/>
      <c r="Q2374" s="205"/>
      <c r="R2374" s="205"/>
      <c r="S2374" s="205"/>
      <c r="T2374" s="206"/>
      <c r="AT2374" s="207" t="s">
        <v>317</v>
      </c>
      <c r="AU2374" s="207" t="s">
        <v>84</v>
      </c>
      <c r="AV2374" s="13" t="s">
        <v>84</v>
      </c>
      <c r="AW2374" s="13" t="s">
        <v>35</v>
      </c>
      <c r="AX2374" s="13" t="s">
        <v>74</v>
      </c>
      <c r="AY2374" s="207" t="s">
        <v>153</v>
      </c>
    </row>
    <row r="2375" spans="2:51" s="13" customFormat="1" x14ac:dyDescent="0.2">
      <c r="B2375" s="197"/>
      <c r="C2375" s="198"/>
      <c r="D2375" s="188" t="s">
        <v>317</v>
      </c>
      <c r="E2375" s="199" t="s">
        <v>28</v>
      </c>
      <c r="F2375" s="200" t="s">
        <v>7554</v>
      </c>
      <c r="G2375" s="198"/>
      <c r="H2375" s="201">
        <v>7</v>
      </c>
      <c r="I2375" s="202"/>
      <c r="J2375" s="198"/>
      <c r="K2375" s="198"/>
      <c r="L2375" s="203"/>
      <c r="M2375" s="204"/>
      <c r="N2375" s="205"/>
      <c r="O2375" s="205"/>
      <c r="P2375" s="205"/>
      <c r="Q2375" s="205"/>
      <c r="R2375" s="205"/>
      <c r="S2375" s="205"/>
      <c r="T2375" s="206"/>
      <c r="AT2375" s="207" t="s">
        <v>317</v>
      </c>
      <c r="AU2375" s="207" t="s">
        <v>84</v>
      </c>
      <c r="AV2375" s="13" t="s">
        <v>84</v>
      </c>
      <c r="AW2375" s="13" t="s">
        <v>35</v>
      </c>
      <c r="AX2375" s="13" t="s">
        <v>74</v>
      </c>
      <c r="AY2375" s="207" t="s">
        <v>153</v>
      </c>
    </row>
    <row r="2376" spans="2:51" s="13" customFormat="1" x14ac:dyDescent="0.2">
      <c r="B2376" s="197"/>
      <c r="C2376" s="198"/>
      <c r="D2376" s="188" t="s">
        <v>317</v>
      </c>
      <c r="E2376" s="199" t="s">
        <v>28</v>
      </c>
      <c r="F2376" s="200" t="s">
        <v>7555</v>
      </c>
      <c r="G2376" s="198"/>
      <c r="H2376" s="201">
        <v>12.84</v>
      </c>
      <c r="I2376" s="202"/>
      <c r="J2376" s="198"/>
      <c r="K2376" s="198"/>
      <c r="L2376" s="203"/>
      <c r="M2376" s="204"/>
      <c r="N2376" s="205"/>
      <c r="O2376" s="205"/>
      <c r="P2376" s="205"/>
      <c r="Q2376" s="205"/>
      <c r="R2376" s="205"/>
      <c r="S2376" s="205"/>
      <c r="T2376" s="206"/>
      <c r="AT2376" s="207" t="s">
        <v>317</v>
      </c>
      <c r="AU2376" s="207" t="s">
        <v>84</v>
      </c>
      <c r="AV2376" s="13" t="s">
        <v>84</v>
      </c>
      <c r="AW2376" s="13" t="s">
        <v>35</v>
      </c>
      <c r="AX2376" s="13" t="s">
        <v>74</v>
      </c>
      <c r="AY2376" s="207" t="s">
        <v>153</v>
      </c>
    </row>
    <row r="2377" spans="2:51" s="13" customFormat="1" x14ac:dyDescent="0.2">
      <c r="B2377" s="197"/>
      <c r="C2377" s="198"/>
      <c r="D2377" s="188" t="s">
        <v>317</v>
      </c>
      <c r="E2377" s="199" t="s">
        <v>28</v>
      </c>
      <c r="F2377" s="200" t="s">
        <v>7556</v>
      </c>
      <c r="G2377" s="198"/>
      <c r="H2377" s="201">
        <v>26.87</v>
      </c>
      <c r="I2377" s="202"/>
      <c r="J2377" s="198"/>
      <c r="K2377" s="198"/>
      <c r="L2377" s="203"/>
      <c r="M2377" s="204"/>
      <c r="N2377" s="205"/>
      <c r="O2377" s="205"/>
      <c r="P2377" s="205"/>
      <c r="Q2377" s="205"/>
      <c r="R2377" s="205"/>
      <c r="S2377" s="205"/>
      <c r="T2377" s="206"/>
      <c r="AT2377" s="207" t="s">
        <v>317</v>
      </c>
      <c r="AU2377" s="207" t="s">
        <v>84</v>
      </c>
      <c r="AV2377" s="13" t="s">
        <v>84</v>
      </c>
      <c r="AW2377" s="13" t="s">
        <v>35</v>
      </c>
      <c r="AX2377" s="13" t="s">
        <v>74</v>
      </c>
      <c r="AY2377" s="207" t="s">
        <v>153</v>
      </c>
    </row>
    <row r="2378" spans="2:51" s="13" customFormat="1" x14ac:dyDescent="0.2">
      <c r="B2378" s="197"/>
      <c r="C2378" s="198"/>
      <c r="D2378" s="188" t="s">
        <v>317</v>
      </c>
      <c r="E2378" s="199" t="s">
        <v>28</v>
      </c>
      <c r="F2378" s="200" t="s">
        <v>7557</v>
      </c>
      <c r="G2378" s="198"/>
      <c r="H2378" s="201">
        <v>70.09</v>
      </c>
      <c r="I2378" s="202"/>
      <c r="J2378" s="198"/>
      <c r="K2378" s="198"/>
      <c r="L2378" s="203"/>
      <c r="M2378" s="204"/>
      <c r="N2378" s="205"/>
      <c r="O2378" s="205"/>
      <c r="P2378" s="205"/>
      <c r="Q2378" s="205"/>
      <c r="R2378" s="205"/>
      <c r="S2378" s="205"/>
      <c r="T2378" s="206"/>
      <c r="AT2378" s="207" t="s">
        <v>317</v>
      </c>
      <c r="AU2378" s="207" t="s">
        <v>84</v>
      </c>
      <c r="AV2378" s="13" t="s">
        <v>84</v>
      </c>
      <c r="AW2378" s="13" t="s">
        <v>35</v>
      </c>
      <c r="AX2378" s="13" t="s">
        <v>74</v>
      </c>
      <c r="AY2378" s="207" t="s">
        <v>153</v>
      </c>
    </row>
    <row r="2379" spans="2:51" s="13" customFormat="1" x14ac:dyDescent="0.2">
      <c r="B2379" s="197"/>
      <c r="C2379" s="198"/>
      <c r="D2379" s="188" t="s">
        <v>317</v>
      </c>
      <c r="E2379" s="199" t="s">
        <v>28</v>
      </c>
      <c r="F2379" s="200" t="s">
        <v>7558</v>
      </c>
      <c r="G2379" s="198"/>
      <c r="H2379" s="201">
        <v>31.31</v>
      </c>
      <c r="I2379" s="202"/>
      <c r="J2379" s="198"/>
      <c r="K2379" s="198"/>
      <c r="L2379" s="203"/>
      <c r="M2379" s="204"/>
      <c r="N2379" s="205"/>
      <c r="O2379" s="205"/>
      <c r="P2379" s="205"/>
      <c r="Q2379" s="205"/>
      <c r="R2379" s="205"/>
      <c r="S2379" s="205"/>
      <c r="T2379" s="206"/>
      <c r="AT2379" s="207" t="s">
        <v>317</v>
      </c>
      <c r="AU2379" s="207" t="s">
        <v>84</v>
      </c>
      <c r="AV2379" s="13" t="s">
        <v>84</v>
      </c>
      <c r="AW2379" s="13" t="s">
        <v>35</v>
      </c>
      <c r="AX2379" s="13" t="s">
        <v>74</v>
      </c>
      <c r="AY2379" s="207" t="s">
        <v>153</v>
      </c>
    </row>
    <row r="2380" spans="2:51" s="13" customFormat="1" x14ac:dyDescent="0.2">
      <c r="B2380" s="197"/>
      <c r="C2380" s="198"/>
      <c r="D2380" s="188" t="s">
        <v>317</v>
      </c>
      <c r="E2380" s="199" t="s">
        <v>28</v>
      </c>
      <c r="F2380" s="200" t="s">
        <v>7559</v>
      </c>
      <c r="G2380" s="198"/>
      <c r="H2380" s="201">
        <v>-4.4000000000000004</v>
      </c>
      <c r="I2380" s="202"/>
      <c r="J2380" s="198"/>
      <c r="K2380" s="198"/>
      <c r="L2380" s="203"/>
      <c r="M2380" s="204"/>
      <c r="N2380" s="205"/>
      <c r="O2380" s="205"/>
      <c r="P2380" s="205"/>
      <c r="Q2380" s="205"/>
      <c r="R2380" s="205"/>
      <c r="S2380" s="205"/>
      <c r="T2380" s="206"/>
      <c r="AT2380" s="207" t="s">
        <v>317</v>
      </c>
      <c r="AU2380" s="207" t="s">
        <v>84</v>
      </c>
      <c r="AV2380" s="13" t="s">
        <v>84</v>
      </c>
      <c r="AW2380" s="13" t="s">
        <v>35</v>
      </c>
      <c r="AX2380" s="13" t="s">
        <v>74</v>
      </c>
      <c r="AY2380" s="207" t="s">
        <v>153</v>
      </c>
    </row>
    <row r="2381" spans="2:51" s="13" customFormat="1" x14ac:dyDescent="0.2">
      <c r="B2381" s="197"/>
      <c r="C2381" s="198"/>
      <c r="D2381" s="188" t="s">
        <v>317</v>
      </c>
      <c r="E2381" s="199" t="s">
        <v>28</v>
      </c>
      <c r="F2381" s="200" t="s">
        <v>7560</v>
      </c>
      <c r="G2381" s="198"/>
      <c r="H2381" s="201">
        <v>2.1</v>
      </c>
      <c r="I2381" s="202"/>
      <c r="J2381" s="198"/>
      <c r="K2381" s="198"/>
      <c r="L2381" s="203"/>
      <c r="M2381" s="204"/>
      <c r="N2381" s="205"/>
      <c r="O2381" s="205"/>
      <c r="P2381" s="205"/>
      <c r="Q2381" s="205"/>
      <c r="R2381" s="205"/>
      <c r="S2381" s="205"/>
      <c r="T2381" s="206"/>
      <c r="AT2381" s="207" t="s">
        <v>317</v>
      </c>
      <c r="AU2381" s="207" t="s">
        <v>84</v>
      </c>
      <c r="AV2381" s="13" t="s">
        <v>84</v>
      </c>
      <c r="AW2381" s="13" t="s">
        <v>35</v>
      </c>
      <c r="AX2381" s="13" t="s">
        <v>74</v>
      </c>
      <c r="AY2381" s="207" t="s">
        <v>153</v>
      </c>
    </row>
    <row r="2382" spans="2:51" s="13" customFormat="1" x14ac:dyDescent="0.2">
      <c r="B2382" s="197"/>
      <c r="C2382" s="198"/>
      <c r="D2382" s="188" t="s">
        <v>317</v>
      </c>
      <c r="E2382" s="199" t="s">
        <v>28</v>
      </c>
      <c r="F2382" s="200" t="s">
        <v>7561</v>
      </c>
      <c r="G2382" s="198"/>
      <c r="H2382" s="201">
        <v>21.6</v>
      </c>
      <c r="I2382" s="202"/>
      <c r="J2382" s="198"/>
      <c r="K2382" s="198"/>
      <c r="L2382" s="203"/>
      <c r="M2382" s="204"/>
      <c r="N2382" s="205"/>
      <c r="O2382" s="205"/>
      <c r="P2382" s="205"/>
      <c r="Q2382" s="205"/>
      <c r="R2382" s="205"/>
      <c r="S2382" s="205"/>
      <c r="T2382" s="206"/>
      <c r="AT2382" s="207" t="s">
        <v>317</v>
      </c>
      <c r="AU2382" s="207" t="s">
        <v>84</v>
      </c>
      <c r="AV2382" s="13" t="s">
        <v>84</v>
      </c>
      <c r="AW2382" s="13" t="s">
        <v>35</v>
      </c>
      <c r="AX2382" s="13" t="s">
        <v>74</v>
      </c>
      <c r="AY2382" s="207" t="s">
        <v>153</v>
      </c>
    </row>
    <row r="2383" spans="2:51" s="13" customFormat="1" x14ac:dyDescent="0.2">
      <c r="B2383" s="197"/>
      <c r="C2383" s="198"/>
      <c r="D2383" s="188" t="s">
        <v>317</v>
      </c>
      <c r="E2383" s="199" t="s">
        <v>28</v>
      </c>
      <c r="F2383" s="200" t="s">
        <v>7562</v>
      </c>
      <c r="G2383" s="198"/>
      <c r="H2383" s="201">
        <v>12.92</v>
      </c>
      <c r="I2383" s="202"/>
      <c r="J2383" s="198"/>
      <c r="K2383" s="198"/>
      <c r="L2383" s="203"/>
      <c r="M2383" s="204"/>
      <c r="N2383" s="205"/>
      <c r="O2383" s="205"/>
      <c r="P2383" s="205"/>
      <c r="Q2383" s="205"/>
      <c r="R2383" s="205"/>
      <c r="S2383" s="205"/>
      <c r="T2383" s="206"/>
      <c r="AT2383" s="207" t="s">
        <v>317</v>
      </c>
      <c r="AU2383" s="207" t="s">
        <v>84</v>
      </c>
      <c r="AV2383" s="13" t="s">
        <v>84</v>
      </c>
      <c r="AW2383" s="13" t="s">
        <v>35</v>
      </c>
      <c r="AX2383" s="13" t="s">
        <v>74</v>
      </c>
      <c r="AY2383" s="207" t="s">
        <v>153</v>
      </c>
    </row>
    <row r="2384" spans="2:51" s="16" customFormat="1" x14ac:dyDescent="0.2">
      <c r="B2384" s="234"/>
      <c r="C2384" s="235"/>
      <c r="D2384" s="188" t="s">
        <v>317</v>
      </c>
      <c r="E2384" s="236" t="s">
        <v>28</v>
      </c>
      <c r="F2384" s="237" t="s">
        <v>448</v>
      </c>
      <c r="G2384" s="235"/>
      <c r="H2384" s="238">
        <v>583.42999999999995</v>
      </c>
      <c r="I2384" s="239"/>
      <c r="J2384" s="235"/>
      <c r="K2384" s="235"/>
      <c r="L2384" s="240"/>
      <c r="M2384" s="241"/>
      <c r="N2384" s="242"/>
      <c r="O2384" s="242"/>
      <c r="P2384" s="242"/>
      <c r="Q2384" s="242"/>
      <c r="R2384" s="242"/>
      <c r="S2384" s="242"/>
      <c r="T2384" s="243"/>
      <c r="AT2384" s="244" t="s">
        <v>317</v>
      </c>
      <c r="AU2384" s="244" t="s">
        <v>84</v>
      </c>
      <c r="AV2384" s="16" t="s">
        <v>163</v>
      </c>
      <c r="AW2384" s="16" t="s">
        <v>35</v>
      </c>
      <c r="AX2384" s="16" t="s">
        <v>74</v>
      </c>
      <c r="AY2384" s="244" t="s">
        <v>153</v>
      </c>
    </row>
    <row r="2385" spans="1:65" s="14" customFormat="1" x14ac:dyDescent="0.2">
      <c r="B2385" s="208"/>
      <c r="C2385" s="209"/>
      <c r="D2385" s="188" t="s">
        <v>317</v>
      </c>
      <c r="E2385" s="210" t="s">
        <v>28</v>
      </c>
      <c r="F2385" s="211" t="s">
        <v>353</v>
      </c>
      <c r="G2385" s="209"/>
      <c r="H2385" s="212">
        <v>1034.45</v>
      </c>
      <c r="I2385" s="213"/>
      <c r="J2385" s="209"/>
      <c r="K2385" s="209"/>
      <c r="L2385" s="214"/>
      <c r="M2385" s="215"/>
      <c r="N2385" s="216"/>
      <c r="O2385" s="216"/>
      <c r="P2385" s="216"/>
      <c r="Q2385" s="216"/>
      <c r="R2385" s="216"/>
      <c r="S2385" s="216"/>
      <c r="T2385" s="217"/>
      <c r="AT2385" s="218" t="s">
        <v>317</v>
      </c>
      <c r="AU2385" s="218" t="s">
        <v>84</v>
      </c>
      <c r="AV2385" s="14" t="s">
        <v>167</v>
      </c>
      <c r="AW2385" s="14" t="s">
        <v>35</v>
      </c>
      <c r="AX2385" s="14" t="s">
        <v>82</v>
      </c>
      <c r="AY2385" s="218" t="s">
        <v>153</v>
      </c>
    </row>
    <row r="2386" spans="1:65" s="12" customFormat="1" ht="22.9" customHeight="1" x14ac:dyDescent="0.2">
      <c r="B2386" s="159"/>
      <c r="C2386" s="160"/>
      <c r="D2386" s="161" t="s">
        <v>73</v>
      </c>
      <c r="E2386" s="173" t="s">
        <v>1018</v>
      </c>
      <c r="F2386" s="173" t="s">
        <v>1019</v>
      </c>
      <c r="G2386" s="160"/>
      <c r="H2386" s="160"/>
      <c r="I2386" s="163"/>
      <c r="J2386" s="174">
        <f>BK2386</f>
        <v>0</v>
      </c>
      <c r="K2386" s="160"/>
      <c r="L2386" s="165"/>
      <c r="M2386" s="166"/>
      <c r="N2386" s="167"/>
      <c r="O2386" s="167"/>
      <c r="P2386" s="168">
        <f>SUM(P2387:P2493)</f>
        <v>0</v>
      </c>
      <c r="Q2386" s="167"/>
      <c r="R2386" s="168">
        <f>SUM(R2387:R2493)</f>
        <v>7.423781</v>
      </c>
      <c r="S2386" s="167"/>
      <c r="T2386" s="169">
        <f>SUM(T2387:T2493)</f>
        <v>0</v>
      </c>
      <c r="AR2386" s="170" t="s">
        <v>84</v>
      </c>
      <c r="AT2386" s="171" t="s">
        <v>73</v>
      </c>
      <c r="AU2386" s="171" t="s">
        <v>82</v>
      </c>
      <c r="AY2386" s="170" t="s">
        <v>153</v>
      </c>
      <c r="BK2386" s="172">
        <f>SUM(BK2387:BK2493)</f>
        <v>0</v>
      </c>
    </row>
    <row r="2387" spans="1:65" s="2" customFormat="1" ht="16.5" customHeight="1" x14ac:dyDescent="0.2">
      <c r="A2387" s="36"/>
      <c r="B2387" s="37"/>
      <c r="C2387" s="175" t="s">
        <v>10279</v>
      </c>
      <c r="D2387" s="175" t="s">
        <v>156</v>
      </c>
      <c r="E2387" s="176" t="s">
        <v>3516</v>
      </c>
      <c r="F2387" s="177" t="s">
        <v>6846</v>
      </c>
      <c r="G2387" s="178" t="s">
        <v>433</v>
      </c>
      <c r="H2387" s="179">
        <v>4949.1869999999999</v>
      </c>
      <c r="I2387" s="180"/>
      <c r="J2387" s="181">
        <f>ROUND(I2387*H2387,2)</f>
        <v>0</v>
      </c>
      <c r="K2387" s="177" t="s">
        <v>28</v>
      </c>
      <c r="L2387" s="41"/>
      <c r="M2387" s="182" t="s">
        <v>28</v>
      </c>
      <c r="N2387" s="183" t="s">
        <v>45</v>
      </c>
      <c r="O2387" s="66"/>
      <c r="P2387" s="184">
        <f>O2387*H2387</f>
        <v>0</v>
      </c>
      <c r="Q2387" s="184">
        <v>1E-3</v>
      </c>
      <c r="R2387" s="184">
        <f>Q2387*H2387</f>
        <v>4.9491870000000002</v>
      </c>
      <c r="S2387" s="184">
        <v>0</v>
      </c>
      <c r="T2387" s="185">
        <f>S2387*H2387</f>
        <v>0</v>
      </c>
      <c r="U2387" s="36"/>
      <c r="V2387" s="36"/>
      <c r="W2387" s="36"/>
      <c r="X2387" s="36"/>
      <c r="Y2387" s="36"/>
      <c r="Z2387" s="36"/>
      <c r="AA2387" s="36"/>
      <c r="AB2387" s="36"/>
      <c r="AC2387" s="36"/>
      <c r="AD2387" s="36"/>
      <c r="AE2387" s="36"/>
      <c r="AR2387" s="186" t="s">
        <v>214</v>
      </c>
      <c r="AT2387" s="186" t="s">
        <v>156</v>
      </c>
      <c r="AU2387" s="186" t="s">
        <v>84</v>
      </c>
      <c r="AY2387" s="19" t="s">
        <v>153</v>
      </c>
      <c r="BE2387" s="187">
        <f>IF(N2387="základní",J2387,0)</f>
        <v>0</v>
      </c>
      <c r="BF2387" s="187">
        <f>IF(N2387="snížená",J2387,0)</f>
        <v>0</v>
      </c>
      <c r="BG2387" s="187">
        <f>IF(N2387="zákl. přenesená",J2387,0)</f>
        <v>0</v>
      </c>
      <c r="BH2387" s="187">
        <f>IF(N2387="sníž. přenesená",J2387,0)</f>
        <v>0</v>
      </c>
      <c r="BI2387" s="187">
        <f>IF(N2387="nulová",J2387,0)</f>
        <v>0</v>
      </c>
      <c r="BJ2387" s="19" t="s">
        <v>82</v>
      </c>
      <c r="BK2387" s="187">
        <f>ROUND(I2387*H2387,2)</f>
        <v>0</v>
      </c>
      <c r="BL2387" s="19" t="s">
        <v>214</v>
      </c>
      <c r="BM2387" s="186" t="s">
        <v>10280</v>
      </c>
    </row>
    <row r="2388" spans="1:65" s="13" customFormat="1" x14ac:dyDescent="0.2">
      <c r="B2388" s="197"/>
      <c r="C2388" s="198"/>
      <c r="D2388" s="188" t="s">
        <v>317</v>
      </c>
      <c r="E2388" s="199" t="s">
        <v>28</v>
      </c>
      <c r="F2388" s="200" t="s">
        <v>10281</v>
      </c>
      <c r="G2388" s="198"/>
      <c r="H2388" s="201">
        <v>1442.3</v>
      </c>
      <c r="I2388" s="202"/>
      <c r="J2388" s="198"/>
      <c r="K2388" s="198"/>
      <c r="L2388" s="203"/>
      <c r="M2388" s="204"/>
      <c r="N2388" s="205"/>
      <c r="O2388" s="205"/>
      <c r="P2388" s="205"/>
      <c r="Q2388" s="205"/>
      <c r="R2388" s="205"/>
      <c r="S2388" s="205"/>
      <c r="T2388" s="206"/>
      <c r="AT2388" s="207" t="s">
        <v>317</v>
      </c>
      <c r="AU2388" s="207" t="s">
        <v>84</v>
      </c>
      <c r="AV2388" s="13" t="s">
        <v>84</v>
      </c>
      <c r="AW2388" s="13" t="s">
        <v>35</v>
      </c>
      <c r="AX2388" s="13" t="s">
        <v>74</v>
      </c>
      <c r="AY2388" s="207" t="s">
        <v>153</v>
      </c>
    </row>
    <row r="2389" spans="1:65" s="13" customFormat="1" x14ac:dyDescent="0.2">
      <c r="B2389" s="197"/>
      <c r="C2389" s="198"/>
      <c r="D2389" s="188" t="s">
        <v>317</v>
      </c>
      <c r="E2389" s="199" t="s">
        <v>28</v>
      </c>
      <c r="F2389" s="200" t="s">
        <v>10282</v>
      </c>
      <c r="G2389" s="198"/>
      <c r="H2389" s="201">
        <v>639.07000000000005</v>
      </c>
      <c r="I2389" s="202"/>
      <c r="J2389" s="198"/>
      <c r="K2389" s="198"/>
      <c r="L2389" s="203"/>
      <c r="M2389" s="204"/>
      <c r="N2389" s="205"/>
      <c r="O2389" s="205"/>
      <c r="P2389" s="205"/>
      <c r="Q2389" s="205"/>
      <c r="R2389" s="205"/>
      <c r="S2389" s="205"/>
      <c r="T2389" s="206"/>
      <c r="AT2389" s="207" t="s">
        <v>317</v>
      </c>
      <c r="AU2389" s="207" t="s">
        <v>84</v>
      </c>
      <c r="AV2389" s="13" t="s">
        <v>84</v>
      </c>
      <c r="AW2389" s="13" t="s">
        <v>35</v>
      </c>
      <c r="AX2389" s="13" t="s">
        <v>74</v>
      </c>
      <c r="AY2389" s="207" t="s">
        <v>153</v>
      </c>
    </row>
    <row r="2390" spans="1:65" s="13" customFormat="1" x14ac:dyDescent="0.2">
      <c r="B2390" s="197"/>
      <c r="C2390" s="198"/>
      <c r="D2390" s="188" t="s">
        <v>317</v>
      </c>
      <c r="E2390" s="199" t="s">
        <v>28</v>
      </c>
      <c r="F2390" s="200" t="s">
        <v>8146</v>
      </c>
      <c r="G2390" s="198"/>
      <c r="H2390" s="201">
        <v>-530.9</v>
      </c>
      <c r="I2390" s="202"/>
      <c r="J2390" s="198"/>
      <c r="K2390" s="198"/>
      <c r="L2390" s="203"/>
      <c r="M2390" s="204"/>
      <c r="N2390" s="205"/>
      <c r="O2390" s="205"/>
      <c r="P2390" s="205"/>
      <c r="Q2390" s="205"/>
      <c r="R2390" s="205"/>
      <c r="S2390" s="205"/>
      <c r="T2390" s="206"/>
      <c r="AT2390" s="207" t="s">
        <v>317</v>
      </c>
      <c r="AU2390" s="207" t="s">
        <v>84</v>
      </c>
      <c r="AV2390" s="13" t="s">
        <v>84</v>
      </c>
      <c r="AW2390" s="13" t="s">
        <v>35</v>
      </c>
      <c r="AX2390" s="13" t="s">
        <v>74</v>
      </c>
      <c r="AY2390" s="207" t="s">
        <v>153</v>
      </c>
    </row>
    <row r="2391" spans="1:65" s="16" customFormat="1" x14ac:dyDescent="0.2">
      <c r="B2391" s="234"/>
      <c r="C2391" s="235"/>
      <c r="D2391" s="188" t="s">
        <v>317</v>
      </c>
      <c r="E2391" s="236" t="s">
        <v>28</v>
      </c>
      <c r="F2391" s="237" t="s">
        <v>448</v>
      </c>
      <c r="G2391" s="235"/>
      <c r="H2391" s="238">
        <v>1550.4699999999998</v>
      </c>
      <c r="I2391" s="239"/>
      <c r="J2391" s="235"/>
      <c r="K2391" s="235"/>
      <c r="L2391" s="240"/>
      <c r="M2391" s="241"/>
      <c r="N2391" s="242"/>
      <c r="O2391" s="242"/>
      <c r="P2391" s="242"/>
      <c r="Q2391" s="242"/>
      <c r="R2391" s="242"/>
      <c r="S2391" s="242"/>
      <c r="T2391" s="243"/>
      <c r="AT2391" s="244" t="s">
        <v>317</v>
      </c>
      <c r="AU2391" s="244" t="s">
        <v>84</v>
      </c>
      <c r="AV2391" s="16" t="s">
        <v>163</v>
      </c>
      <c r="AW2391" s="16" t="s">
        <v>35</v>
      </c>
      <c r="AX2391" s="16" t="s">
        <v>74</v>
      </c>
      <c r="AY2391" s="244" t="s">
        <v>153</v>
      </c>
    </row>
    <row r="2392" spans="1:65" s="15" customFormat="1" x14ac:dyDescent="0.2">
      <c r="B2392" s="224"/>
      <c r="C2392" s="225"/>
      <c r="D2392" s="188" t="s">
        <v>317</v>
      </c>
      <c r="E2392" s="226" t="s">
        <v>28</v>
      </c>
      <c r="F2392" s="227" t="s">
        <v>3521</v>
      </c>
      <c r="G2392" s="225"/>
      <c r="H2392" s="226" t="s">
        <v>28</v>
      </c>
      <c r="I2392" s="228"/>
      <c r="J2392" s="225"/>
      <c r="K2392" s="225"/>
      <c r="L2392" s="229"/>
      <c r="M2392" s="230"/>
      <c r="N2392" s="231"/>
      <c r="O2392" s="231"/>
      <c r="P2392" s="231"/>
      <c r="Q2392" s="231"/>
      <c r="R2392" s="231"/>
      <c r="S2392" s="231"/>
      <c r="T2392" s="232"/>
      <c r="AT2392" s="233" t="s">
        <v>317</v>
      </c>
      <c r="AU2392" s="233" t="s">
        <v>84</v>
      </c>
      <c r="AV2392" s="15" t="s">
        <v>82</v>
      </c>
      <c r="AW2392" s="15" t="s">
        <v>35</v>
      </c>
      <c r="AX2392" s="15" t="s">
        <v>74</v>
      </c>
      <c r="AY2392" s="233" t="s">
        <v>153</v>
      </c>
    </row>
    <row r="2393" spans="1:65" s="16" customFormat="1" x14ac:dyDescent="0.2">
      <c r="B2393" s="234"/>
      <c r="C2393" s="235"/>
      <c r="D2393" s="188" t="s">
        <v>317</v>
      </c>
      <c r="E2393" s="236" t="s">
        <v>28</v>
      </c>
      <c r="F2393" s="237" t="s">
        <v>448</v>
      </c>
      <c r="G2393" s="235"/>
      <c r="H2393" s="238">
        <v>0</v>
      </c>
      <c r="I2393" s="239"/>
      <c r="J2393" s="235"/>
      <c r="K2393" s="235"/>
      <c r="L2393" s="240"/>
      <c r="M2393" s="241"/>
      <c r="N2393" s="242"/>
      <c r="O2393" s="242"/>
      <c r="P2393" s="242"/>
      <c r="Q2393" s="242"/>
      <c r="R2393" s="242"/>
      <c r="S2393" s="242"/>
      <c r="T2393" s="243"/>
      <c r="AT2393" s="244" t="s">
        <v>317</v>
      </c>
      <c r="AU2393" s="244" t="s">
        <v>84</v>
      </c>
      <c r="AV2393" s="16" t="s">
        <v>163</v>
      </c>
      <c r="AW2393" s="16" t="s">
        <v>35</v>
      </c>
      <c r="AX2393" s="16" t="s">
        <v>74</v>
      </c>
      <c r="AY2393" s="244" t="s">
        <v>153</v>
      </c>
    </row>
    <row r="2394" spans="1:65" s="15" customFormat="1" x14ac:dyDescent="0.2">
      <c r="B2394" s="224"/>
      <c r="C2394" s="225"/>
      <c r="D2394" s="188" t="s">
        <v>317</v>
      </c>
      <c r="E2394" s="226" t="s">
        <v>28</v>
      </c>
      <c r="F2394" s="227" t="s">
        <v>549</v>
      </c>
      <c r="G2394" s="225"/>
      <c r="H2394" s="226" t="s">
        <v>28</v>
      </c>
      <c r="I2394" s="228"/>
      <c r="J2394" s="225"/>
      <c r="K2394" s="225"/>
      <c r="L2394" s="229"/>
      <c r="M2394" s="230"/>
      <c r="N2394" s="231"/>
      <c r="O2394" s="231"/>
      <c r="P2394" s="231"/>
      <c r="Q2394" s="231"/>
      <c r="R2394" s="231"/>
      <c r="S2394" s="231"/>
      <c r="T2394" s="232"/>
      <c r="AT2394" s="233" t="s">
        <v>317</v>
      </c>
      <c r="AU2394" s="233" t="s">
        <v>84</v>
      </c>
      <c r="AV2394" s="15" t="s">
        <v>82</v>
      </c>
      <c r="AW2394" s="15" t="s">
        <v>35</v>
      </c>
      <c r="AX2394" s="15" t="s">
        <v>74</v>
      </c>
      <c r="AY2394" s="233" t="s">
        <v>153</v>
      </c>
    </row>
    <row r="2395" spans="1:65" s="13" customFormat="1" x14ac:dyDescent="0.2">
      <c r="B2395" s="197"/>
      <c r="C2395" s="198"/>
      <c r="D2395" s="188" t="s">
        <v>317</v>
      </c>
      <c r="E2395" s="199" t="s">
        <v>28</v>
      </c>
      <c r="F2395" s="200" t="s">
        <v>10283</v>
      </c>
      <c r="G2395" s="198"/>
      <c r="H2395" s="201">
        <v>137.6</v>
      </c>
      <c r="I2395" s="202"/>
      <c r="J2395" s="198"/>
      <c r="K2395" s="198"/>
      <c r="L2395" s="203"/>
      <c r="M2395" s="204"/>
      <c r="N2395" s="205"/>
      <c r="O2395" s="205"/>
      <c r="P2395" s="205"/>
      <c r="Q2395" s="205"/>
      <c r="R2395" s="205"/>
      <c r="S2395" s="205"/>
      <c r="T2395" s="206"/>
      <c r="AT2395" s="207" t="s">
        <v>317</v>
      </c>
      <c r="AU2395" s="207" t="s">
        <v>84</v>
      </c>
      <c r="AV2395" s="13" t="s">
        <v>84</v>
      </c>
      <c r="AW2395" s="13" t="s">
        <v>35</v>
      </c>
      <c r="AX2395" s="13" t="s">
        <v>74</v>
      </c>
      <c r="AY2395" s="207" t="s">
        <v>153</v>
      </c>
    </row>
    <row r="2396" spans="1:65" s="13" customFormat="1" x14ac:dyDescent="0.2">
      <c r="B2396" s="197"/>
      <c r="C2396" s="198"/>
      <c r="D2396" s="188" t="s">
        <v>317</v>
      </c>
      <c r="E2396" s="199" t="s">
        <v>28</v>
      </c>
      <c r="F2396" s="200" t="s">
        <v>10284</v>
      </c>
      <c r="G2396" s="198"/>
      <c r="H2396" s="201">
        <v>80.92</v>
      </c>
      <c r="I2396" s="202"/>
      <c r="J2396" s="198"/>
      <c r="K2396" s="198"/>
      <c r="L2396" s="203"/>
      <c r="M2396" s="204"/>
      <c r="N2396" s="205"/>
      <c r="O2396" s="205"/>
      <c r="P2396" s="205"/>
      <c r="Q2396" s="205"/>
      <c r="R2396" s="205"/>
      <c r="S2396" s="205"/>
      <c r="T2396" s="206"/>
      <c r="AT2396" s="207" t="s">
        <v>317</v>
      </c>
      <c r="AU2396" s="207" t="s">
        <v>84</v>
      </c>
      <c r="AV2396" s="13" t="s">
        <v>84</v>
      </c>
      <c r="AW2396" s="13" t="s">
        <v>35</v>
      </c>
      <c r="AX2396" s="13" t="s">
        <v>74</v>
      </c>
      <c r="AY2396" s="207" t="s">
        <v>153</v>
      </c>
    </row>
    <row r="2397" spans="1:65" s="13" customFormat="1" x14ac:dyDescent="0.2">
      <c r="B2397" s="197"/>
      <c r="C2397" s="198"/>
      <c r="D2397" s="188" t="s">
        <v>317</v>
      </c>
      <c r="E2397" s="199" t="s">
        <v>28</v>
      </c>
      <c r="F2397" s="200" t="s">
        <v>10285</v>
      </c>
      <c r="G2397" s="198"/>
      <c r="H2397" s="201">
        <v>53.72</v>
      </c>
      <c r="I2397" s="202"/>
      <c r="J2397" s="198"/>
      <c r="K2397" s="198"/>
      <c r="L2397" s="203"/>
      <c r="M2397" s="204"/>
      <c r="N2397" s="205"/>
      <c r="O2397" s="205"/>
      <c r="P2397" s="205"/>
      <c r="Q2397" s="205"/>
      <c r="R2397" s="205"/>
      <c r="S2397" s="205"/>
      <c r="T2397" s="206"/>
      <c r="AT2397" s="207" t="s">
        <v>317</v>
      </c>
      <c r="AU2397" s="207" t="s">
        <v>84</v>
      </c>
      <c r="AV2397" s="13" t="s">
        <v>84</v>
      </c>
      <c r="AW2397" s="13" t="s">
        <v>35</v>
      </c>
      <c r="AX2397" s="13" t="s">
        <v>74</v>
      </c>
      <c r="AY2397" s="207" t="s">
        <v>153</v>
      </c>
    </row>
    <row r="2398" spans="1:65" s="13" customFormat="1" x14ac:dyDescent="0.2">
      <c r="B2398" s="197"/>
      <c r="C2398" s="198"/>
      <c r="D2398" s="188" t="s">
        <v>317</v>
      </c>
      <c r="E2398" s="199" t="s">
        <v>28</v>
      </c>
      <c r="F2398" s="200" t="s">
        <v>10286</v>
      </c>
      <c r="G2398" s="198"/>
      <c r="H2398" s="201">
        <v>80.92</v>
      </c>
      <c r="I2398" s="202"/>
      <c r="J2398" s="198"/>
      <c r="K2398" s="198"/>
      <c r="L2398" s="203"/>
      <c r="M2398" s="204"/>
      <c r="N2398" s="205"/>
      <c r="O2398" s="205"/>
      <c r="P2398" s="205"/>
      <c r="Q2398" s="205"/>
      <c r="R2398" s="205"/>
      <c r="S2398" s="205"/>
      <c r="T2398" s="206"/>
      <c r="AT2398" s="207" t="s">
        <v>317</v>
      </c>
      <c r="AU2398" s="207" t="s">
        <v>84</v>
      </c>
      <c r="AV2398" s="13" t="s">
        <v>84</v>
      </c>
      <c r="AW2398" s="13" t="s">
        <v>35</v>
      </c>
      <c r="AX2398" s="13" t="s">
        <v>74</v>
      </c>
      <c r="AY2398" s="207" t="s">
        <v>153</v>
      </c>
    </row>
    <row r="2399" spans="1:65" s="13" customFormat="1" x14ac:dyDescent="0.2">
      <c r="B2399" s="197"/>
      <c r="C2399" s="198"/>
      <c r="D2399" s="188" t="s">
        <v>317</v>
      </c>
      <c r="E2399" s="199" t="s">
        <v>28</v>
      </c>
      <c r="F2399" s="200" t="s">
        <v>10287</v>
      </c>
      <c r="G2399" s="198"/>
      <c r="H2399" s="201">
        <v>66.98</v>
      </c>
      <c r="I2399" s="202"/>
      <c r="J2399" s="198"/>
      <c r="K2399" s="198"/>
      <c r="L2399" s="203"/>
      <c r="M2399" s="204"/>
      <c r="N2399" s="205"/>
      <c r="O2399" s="205"/>
      <c r="P2399" s="205"/>
      <c r="Q2399" s="205"/>
      <c r="R2399" s="205"/>
      <c r="S2399" s="205"/>
      <c r="T2399" s="206"/>
      <c r="AT2399" s="207" t="s">
        <v>317</v>
      </c>
      <c r="AU2399" s="207" t="s">
        <v>84</v>
      </c>
      <c r="AV2399" s="13" t="s">
        <v>84</v>
      </c>
      <c r="AW2399" s="13" t="s">
        <v>35</v>
      </c>
      <c r="AX2399" s="13" t="s">
        <v>74</v>
      </c>
      <c r="AY2399" s="207" t="s">
        <v>153</v>
      </c>
    </row>
    <row r="2400" spans="1:65" s="13" customFormat="1" x14ac:dyDescent="0.2">
      <c r="B2400" s="197"/>
      <c r="C2400" s="198"/>
      <c r="D2400" s="188" t="s">
        <v>317</v>
      </c>
      <c r="E2400" s="199" t="s">
        <v>28</v>
      </c>
      <c r="F2400" s="200" t="s">
        <v>10288</v>
      </c>
      <c r="G2400" s="198"/>
      <c r="H2400" s="201">
        <v>43.86</v>
      </c>
      <c r="I2400" s="202"/>
      <c r="J2400" s="198"/>
      <c r="K2400" s="198"/>
      <c r="L2400" s="203"/>
      <c r="M2400" s="204"/>
      <c r="N2400" s="205"/>
      <c r="O2400" s="205"/>
      <c r="P2400" s="205"/>
      <c r="Q2400" s="205"/>
      <c r="R2400" s="205"/>
      <c r="S2400" s="205"/>
      <c r="T2400" s="206"/>
      <c r="AT2400" s="207" t="s">
        <v>317</v>
      </c>
      <c r="AU2400" s="207" t="s">
        <v>84</v>
      </c>
      <c r="AV2400" s="13" t="s">
        <v>84</v>
      </c>
      <c r="AW2400" s="13" t="s">
        <v>35</v>
      </c>
      <c r="AX2400" s="13" t="s">
        <v>74</v>
      </c>
      <c r="AY2400" s="207" t="s">
        <v>153</v>
      </c>
    </row>
    <row r="2401" spans="2:51" s="13" customFormat="1" x14ac:dyDescent="0.2">
      <c r="B2401" s="197"/>
      <c r="C2401" s="198"/>
      <c r="D2401" s="188" t="s">
        <v>317</v>
      </c>
      <c r="E2401" s="199" t="s">
        <v>28</v>
      </c>
      <c r="F2401" s="200" t="s">
        <v>10289</v>
      </c>
      <c r="G2401" s="198"/>
      <c r="H2401" s="201">
        <v>22.78</v>
      </c>
      <c r="I2401" s="202"/>
      <c r="J2401" s="198"/>
      <c r="K2401" s="198"/>
      <c r="L2401" s="203"/>
      <c r="M2401" s="204"/>
      <c r="N2401" s="205"/>
      <c r="O2401" s="205"/>
      <c r="P2401" s="205"/>
      <c r="Q2401" s="205"/>
      <c r="R2401" s="205"/>
      <c r="S2401" s="205"/>
      <c r="T2401" s="206"/>
      <c r="AT2401" s="207" t="s">
        <v>317</v>
      </c>
      <c r="AU2401" s="207" t="s">
        <v>84</v>
      </c>
      <c r="AV2401" s="13" t="s">
        <v>84</v>
      </c>
      <c r="AW2401" s="13" t="s">
        <v>35</v>
      </c>
      <c r="AX2401" s="13" t="s">
        <v>74</v>
      </c>
      <c r="AY2401" s="207" t="s">
        <v>153</v>
      </c>
    </row>
    <row r="2402" spans="2:51" s="13" customFormat="1" x14ac:dyDescent="0.2">
      <c r="B2402" s="197"/>
      <c r="C2402" s="198"/>
      <c r="D2402" s="188" t="s">
        <v>317</v>
      </c>
      <c r="E2402" s="199" t="s">
        <v>28</v>
      </c>
      <c r="F2402" s="200" t="s">
        <v>10290</v>
      </c>
      <c r="G2402" s="198"/>
      <c r="H2402" s="201">
        <v>32.299999999999997</v>
      </c>
      <c r="I2402" s="202"/>
      <c r="J2402" s="198"/>
      <c r="K2402" s="198"/>
      <c r="L2402" s="203"/>
      <c r="M2402" s="204"/>
      <c r="N2402" s="205"/>
      <c r="O2402" s="205"/>
      <c r="P2402" s="205"/>
      <c r="Q2402" s="205"/>
      <c r="R2402" s="205"/>
      <c r="S2402" s="205"/>
      <c r="T2402" s="206"/>
      <c r="AT2402" s="207" t="s">
        <v>317</v>
      </c>
      <c r="AU2402" s="207" t="s">
        <v>84</v>
      </c>
      <c r="AV2402" s="13" t="s">
        <v>84</v>
      </c>
      <c r="AW2402" s="13" t="s">
        <v>35</v>
      </c>
      <c r="AX2402" s="13" t="s">
        <v>74</v>
      </c>
      <c r="AY2402" s="207" t="s">
        <v>153</v>
      </c>
    </row>
    <row r="2403" spans="2:51" s="13" customFormat="1" x14ac:dyDescent="0.2">
      <c r="B2403" s="197"/>
      <c r="C2403" s="198"/>
      <c r="D2403" s="188" t="s">
        <v>317</v>
      </c>
      <c r="E2403" s="199" t="s">
        <v>28</v>
      </c>
      <c r="F2403" s="200" t="s">
        <v>10291</v>
      </c>
      <c r="G2403" s="198"/>
      <c r="H2403" s="201">
        <v>11.73</v>
      </c>
      <c r="I2403" s="202"/>
      <c r="J2403" s="198"/>
      <c r="K2403" s="198"/>
      <c r="L2403" s="203"/>
      <c r="M2403" s="204"/>
      <c r="N2403" s="205"/>
      <c r="O2403" s="205"/>
      <c r="P2403" s="205"/>
      <c r="Q2403" s="205"/>
      <c r="R2403" s="205"/>
      <c r="S2403" s="205"/>
      <c r="T2403" s="206"/>
      <c r="AT2403" s="207" t="s">
        <v>317</v>
      </c>
      <c r="AU2403" s="207" t="s">
        <v>84</v>
      </c>
      <c r="AV2403" s="13" t="s">
        <v>84</v>
      </c>
      <c r="AW2403" s="13" t="s">
        <v>35</v>
      </c>
      <c r="AX2403" s="13" t="s">
        <v>74</v>
      </c>
      <c r="AY2403" s="207" t="s">
        <v>153</v>
      </c>
    </row>
    <row r="2404" spans="2:51" s="13" customFormat="1" x14ac:dyDescent="0.2">
      <c r="B2404" s="197"/>
      <c r="C2404" s="198"/>
      <c r="D2404" s="188" t="s">
        <v>317</v>
      </c>
      <c r="E2404" s="199" t="s">
        <v>28</v>
      </c>
      <c r="F2404" s="200" t="s">
        <v>10292</v>
      </c>
      <c r="G2404" s="198"/>
      <c r="H2404" s="201">
        <v>19.89</v>
      </c>
      <c r="I2404" s="202"/>
      <c r="J2404" s="198"/>
      <c r="K2404" s="198"/>
      <c r="L2404" s="203"/>
      <c r="M2404" s="204"/>
      <c r="N2404" s="205"/>
      <c r="O2404" s="205"/>
      <c r="P2404" s="205"/>
      <c r="Q2404" s="205"/>
      <c r="R2404" s="205"/>
      <c r="S2404" s="205"/>
      <c r="T2404" s="206"/>
      <c r="AT2404" s="207" t="s">
        <v>317</v>
      </c>
      <c r="AU2404" s="207" t="s">
        <v>84</v>
      </c>
      <c r="AV2404" s="13" t="s">
        <v>84</v>
      </c>
      <c r="AW2404" s="13" t="s">
        <v>35</v>
      </c>
      <c r="AX2404" s="13" t="s">
        <v>74</v>
      </c>
      <c r="AY2404" s="207" t="s">
        <v>153</v>
      </c>
    </row>
    <row r="2405" spans="2:51" s="13" customFormat="1" x14ac:dyDescent="0.2">
      <c r="B2405" s="197"/>
      <c r="C2405" s="198"/>
      <c r="D2405" s="188" t="s">
        <v>317</v>
      </c>
      <c r="E2405" s="199" t="s">
        <v>28</v>
      </c>
      <c r="F2405" s="200" t="s">
        <v>10293</v>
      </c>
      <c r="G2405" s="198"/>
      <c r="H2405" s="201">
        <v>13.77</v>
      </c>
      <c r="I2405" s="202"/>
      <c r="J2405" s="198"/>
      <c r="K2405" s="198"/>
      <c r="L2405" s="203"/>
      <c r="M2405" s="204"/>
      <c r="N2405" s="205"/>
      <c r="O2405" s="205"/>
      <c r="P2405" s="205"/>
      <c r="Q2405" s="205"/>
      <c r="R2405" s="205"/>
      <c r="S2405" s="205"/>
      <c r="T2405" s="206"/>
      <c r="AT2405" s="207" t="s">
        <v>317</v>
      </c>
      <c r="AU2405" s="207" t="s">
        <v>84</v>
      </c>
      <c r="AV2405" s="13" t="s">
        <v>84</v>
      </c>
      <c r="AW2405" s="13" t="s">
        <v>35</v>
      </c>
      <c r="AX2405" s="13" t="s">
        <v>74</v>
      </c>
      <c r="AY2405" s="207" t="s">
        <v>153</v>
      </c>
    </row>
    <row r="2406" spans="2:51" s="13" customFormat="1" x14ac:dyDescent="0.2">
      <c r="B2406" s="197"/>
      <c r="C2406" s="198"/>
      <c r="D2406" s="188" t="s">
        <v>317</v>
      </c>
      <c r="E2406" s="199" t="s">
        <v>28</v>
      </c>
      <c r="F2406" s="200" t="s">
        <v>10294</v>
      </c>
      <c r="G2406" s="198"/>
      <c r="H2406" s="201">
        <v>12.24</v>
      </c>
      <c r="I2406" s="202"/>
      <c r="J2406" s="198"/>
      <c r="K2406" s="198"/>
      <c r="L2406" s="203"/>
      <c r="M2406" s="204"/>
      <c r="N2406" s="205"/>
      <c r="O2406" s="205"/>
      <c r="P2406" s="205"/>
      <c r="Q2406" s="205"/>
      <c r="R2406" s="205"/>
      <c r="S2406" s="205"/>
      <c r="T2406" s="206"/>
      <c r="AT2406" s="207" t="s">
        <v>317</v>
      </c>
      <c r="AU2406" s="207" t="s">
        <v>84</v>
      </c>
      <c r="AV2406" s="13" t="s">
        <v>84</v>
      </c>
      <c r="AW2406" s="13" t="s">
        <v>35</v>
      </c>
      <c r="AX2406" s="13" t="s">
        <v>74</v>
      </c>
      <c r="AY2406" s="207" t="s">
        <v>153</v>
      </c>
    </row>
    <row r="2407" spans="2:51" s="13" customFormat="1" x14ac:dyDescent="0.2">
      <c r="B2407" s="197"/>
      <c r="C2407" s="198"/>
      <c r="D2407" s="188" t="s">
        <v>317</v>
      </c>
      <c r="E2407" s="199" t="s">
        <v>28</v>
      </c>
      <c r="F2407" s="200" t="s">
        <v>10295</v>
      </c>
      <c r="G2407" s="198"/>
      <c r="H2407" s="201">
        <v>63.92</v>
      </c>
      <c r="I2407" s="202"/>
      <c r="J2407" s="198"/>
      <c r="K2407" s="198"/>
      <c r="L2407" s="203"/>
      <c r="M2407" s="204"/>
      <c r="N2407" s="205"/>
      <c r="O2407" s="205"/>
      <c r="P2407" s="205"/>
      <c r="Q2407" s="205"/>
      <c r="R2407" s="205"/>
      <c r="S2407" s="205"/>
      <c r="T2407" s="206"/>
      <c r="AT2407" s="207" t="s">
        <v>317</v>
      </c>
      <c r="AU2407" s="207" t="s">
        <v>84</v>
      </c>
      <c r="AV2407" s="13" t="s">
        <v>84</v>
      </c>
      <c r="AW2407" s="13" t="s">
        <v>35</v>
      </c>
      <c r="AX2407" s="13" t="s">
        <v>74</v>
      </c>
      <c r="AY2407" s="207" t="s">
        <v>153</v>
      </c>
    </row>
    <row r="2408" spans="2:51" s="13" customFormat="1" x14ac:dyDescent="0.2">
      <c r="B2408" s="197"/>
      <c r="C2408" s="198"/>
      <c r="D2408" s="188" t="s">
        <v>317</v>
      </c>
      <c r="E2408" s="199" t="s">
        <v>28</v>
      </c>
      <c r="F2408" s="200" t="s">
        <v>10296</v>
      </c>
      <c r="G2408" s="198"/>
      <c r="H2408" s="201">
        <v>16.2</v>
      </c>
      <c r="I2408" s="202"/>
      <c r="J2408" s="198"/>
      <c r="K2408" s="198"/>
      <c r="L2408" s="203"/>
      <c r="M2408" s="204"/>
      <c r="N2408" s="205"/>
      <c r="O2408" s="205"/>
      <c r="P2408" s="205"/>
      <c r="Q2408" s="205"/>
      <c r="R2408" s="205"/>
      <c r="S2408" s="205"/>
      <c r="T2408" s="206"/>
      <c r="AT2408" s="207" t="s">
        <v>317</v>
      </c>
      <c r="AU2408" s="207" t="s">
        <v>84</v>
      </c>
      <c r="AV2408" s="13" t="s">
        <v>84</v>
      </c>
      <c r="AW2408" s="13" t="s">
        <v>35</v>
      </c>
      <c r="AX2408" s="13" t="s">
        <v>74</v>
      </c>
      <c r="AY2408" s="207" t="s">
        <v>153</v>
      </c>
    </row>
    <row r="2409" spans="2:51" s="13" customFormat="1" x14ac:dyDescent="0.2">
      <c r="B2409" s="197"/>
      <c r="C2409" s="198"/>
      <c r="D2409" s="188" t="s">
        <v>317</v>
      </c>
      <c r="E2409" s="199" t="s">
        <v>28</v>
      </c>
      <c r="F2409" s="200" t="s">
        <v>10297</v>
      </c>
      <c r="G2409" s="198"/>
      <c r="H2409" s="201">
        <v>11.7</v>
      </c>
      <c r="I2409" s="202"/>
      <c r="J2409" s="198"/>
      <c r="K2409" s="198"/>
      <c r="L2409" s="203"/>
      <c r="M2409" s="204"/>
      <c r="N2409" s="205"/>
      <c r="O2409" s="205"/>
      <c r="P2409" s="205"/>
      <c r="Q2409" s="205"/>
      <c r="R2409" s="205"/>
      <c r="S2409" s="205"/>
      <c r="T2409" s="206"/>
      <c r="AT2409" s="207" t="s">
        <v>317</v>
      </c>
      <c r="AU2409" s="207" t="s">
        <v>84</v>
      </c>
      <c r="AV2409" s="13" t="s">
        <v>84</v>
      </c>
      <c r="AW2409" s="13" t="s">
        <v>35</v>
      </c>
      <c r="AX2409" s="13" t="s">
        <v>74</v>
      </c>
      <c r="AY2409" s="207" t="s">
        <v>153</v>
      </c>
    </row>
    <row r="2410" spans="2:51" s="13" customFormat="1" x14ac:dyDescent="0.2">
      <c r="B2410" s="197"/>
      <c r="C2410" s="198"/>
      <c r="D2410" s="188" t="s">
        <v>317</v>
      </c>
      <c r="E2410" s="199" t="s">
        <v>28</v>
      </c>
      <c r="F2410" s="200" t="s">
        <v>10298</v>
      </c>
      <c r="G2410" s="198"/>
      <c r="H2410" s="201">
        <v>32.76</v>
      </c>
      <c r="I2410" s="202"/>
      <c r="J2410" s="198"/>
      <c r="K2410" s="198"/>
      <c r="L2410" s="203"/>
      <c r="M2410" s="204"/>
      <c r="N2410" s="205"/>
      <c r="O2410" s="205"/>
      <c r="P2410" s="205"/>
      <c r="Q2410" s="205"/>
      <c r="R2410" s="205"/>
      <c r="S2410" s="205"/>
      <c r="T2410" s="206"/>
      <c r="AT2410" s="207" t="s">
        <v>317</v>
      </c>
      <c r="AU2410" s="207" t="s">
        <v>84</v>
      </c>
      <c r="AV2410" s="13" t="s">
        <v>84</v>
      </c>
      <c r="AW2410" s="13" t="s">
        <v>35</v>
      </c>
      <c r="AX2410" s="13" t="s">
        <v>74</v>
      </c>
      <c r="AY2410" s="207" t="s">
        <v>153</v>
      </c>
    </row>
    <row r="2411" spans="2:51" s="13" customFormat="1" x14ac:dyDescent="0.2">
      <c r="B2411" s="197"/>
      <c r="C2411" s="198"/>
      <c r="D2411" s="188" t="s">
        <v>317</v>
      </c>
      <c r="E2411" s="199" t="s">
        <v>28</v>
      </c>
      <c r="F2411" s="200" t="s">
        <v>10299</v>
      </c>
      <c r="G2411" s="198"/>
      <c r="H2411" s="201">
        <v>11.13</v>
      </c>
      <c r="I2411" s="202"/>
      <c r="J2411" s="198"/>
      <c r="K2411" s="198"/>
      <c r="L2411" s="203"/>
      <c r="M2411" s="204"/>
      <c r="N2411" s="205"/>
      <c r="O2411" s="205"/>
      <c r="P2411" s="205"/>
      <c r="Q2411" s="205"/>
      <c r="R2411" s="205"/>
      <c r="S2411" s="205"/>
      <c r="T2411" s="206"/>
      <c r="AT2411" s="207" t="s">
        <v>317</v>
      </c>
      <c r="AU2411" s="207" t="s">
        <v>84</v>
      </c>
      <c r="AV2411" s="13" t="s">
        <v>84</v>
      </c>
      <c r="AW2411" s="13" t="s">
        <v>35</v>
      </c>
      <c r="AX2411" s="13" t="s">
        <v>74</v>
      </c>
      <c r="AY2411" s="207" t="s">
        <v>153</v>
      </c>
    </row>
    <row r="2412" spans="2:51" s="13" customFormat="1" x14ac:dyDescent="0.2">
      <c r="B2412" s="197"/>
      <c r="C2412" s="198"/>
      <c r="D2412" s="188" t="s">
        <v>317</v>
      </c>
      <c r="E2412" s="199" t="s">
        <v>28</v>
      </c>
      <c r="F2412" s="200" t="s">
        <v>10300</v>
      </c>
      <c r="G2412" s="198"/>
      <c r="H2412" s="201">
        <v>67.319999999999993</v>
      </c>
      <c r="I2412" s="202"/>
      <c r="J2412" s="198"/>
      <c r="K2412" s="198"/>
      <c r="L2412" s="203"/>
      <c r="M2412" s="204"/>
      <c r="N2412" s="205"/>
      <c r="O2412" s="205"/>
      <c r="P2412" s="205"/>
      <c r="Q2412" s="205"/>
      <c r="R2412" s="205"/>
      <c r="S2412" s="205"/>
      <c r="T2412" s="206"/>
      <c r="AT2412" s="207" t="s">
        <v>317</v>
      </c>
      <c r="AU2412" s="207" t="s">
        <v>84</v>
      </c>
      <c r="AV2412" s="13" t="s">
        <v>84</v>
      </c>
      <c r="AW2412" s="13" t="s">
        <v>35</v>
      </c>
      <c r="AX2412" s="13" t="s">
        <v>74</v>
      </c>
      <c r="AY2412" s="207" t="s">
        <v>153</v>
      </c>
    </row>
    <row r="2413" spans="2:51" s="13" customFormat="1" x14ac:dyDescent="0.2">
      <c r="B2413" s="197"/>
      <c r="C2413" s="198"/>
      <c r="D2413" s="188" t="s">
        <v>317</v>
      </c>
      <c r="E2413" s="199" t="s">
        <v>28</v>
      </c>
      <c r="F2413" s="200" t="s">
        <v>10301</v>
      </c>
      <c r="G2413" s="198"/>
      <c r="H2413" s="201">
        <v>51.48</v>
      </c>
      <c r="I2413" s="202"/>
      <c r="J2413" s="198"/>
      <c r="K2413" s="198"/>
      <c r="L2413" s="203"/>
      <c r="M2413" s="204"/>
      <c r="N2413" s="205"/>
      <c r="O2413" s="205"/>
      <c r="P2413" s="205"/>
      <c r="Q2413" s="205"/>
      <c r="R2413" s="205"/>
      <c r="S2413" s="205"/>
      <c r="T2413" s="206"/>
      <c r="AT2413" s="207" t="s">
        <v>317</v>
      </c>
      <c r="AU2413" s="207" t="s">
        <v>84</v>
      </c>
      <c r="AV2413" s="13" t="s">
        <v>84</v>
      </c>
      <c r="AW2413" s="13" t="s">
        <v>35</v>
      </c>
      <c r="AX2413" s="13" t="s">
        <v>74</v>
      </c>
      <c r="AY2413" s="207" t="s">
        <v>153</v>
      </c>
    </row>
    <row r="2414" spans="2:51" s="13" customFormat="1" x14ac:dyDescent="0.2">
      <c r="B2414" s="197"/>
      <c r="C2414" s="198"/>
      <c r="D2414" s="188" t="s">
        <v>317</v>
      </c>
      <c r="E2414" s="199" t="s">
        <v>28</v>
      </c>
      <c r="F2414" s="200" t="s">
        <v>10302</v>
      </c>
      <c r="G2414" s="198"/>
      <c r="H2414" s="201">
        <v>36.54</v>
      </c>
      <c r="I2414" s="202"/>
      <c r="J2414" s="198"/>
      <c r="K2414" s="198"/>
      <c r="L2414" s="203"/>
      <c r="M2414" s="204"/>
      <c r="N2414" s="205"/>
      <c r="O2414" s="205"/>
      <c r="P2414" s="205"/>
      <c r="Q2414" s="205"/>
      <c r="R2414" s="205"/>
      <c r="S2414" s="205"/>
      <c r="T2414" s="206"/>
      <c r="AT2414" s="207" t="s">
        <v>317</v>
      </c>
      <c r="AU2414" s="207" t="s">
        <v>84</v>
      </c>
      <c r="AV2414" s="13" t="s">
        <v>84</v>
      </c>
      <c r="AW2414" s="13" t="s">
        <v>35</v>
      </c>
      <c r="AX2414" s="13" t="s">
        <v>74</v>
      </c>
      <c r="AY2414" s="207" t="s">
        <v>153</v>
      </c>
    </row>
    <row r="2415" spans="2:51" s="13" customFormat="1" x14ac:dyDescent="0.2">
      <c r="B2415" s="197"/>
      <c r="C2415" s="198"/>
      <c r="D2415" s="188" t="s">
        <v>317</v>
      </c>
      <c r="E2415" s="199" t="s">
        <v>28</v>
      </c>
      <c r="F2415" s="200" t="s">
        <v>10303</v>
      </c>
      <c r="G2415" s="198"/>
      <c r="H2415" s="201">
        <v>14.04</v>
      </c>
      <c r="I2415" s="202"/>
      <c r="J2415" s="198"/>
      <c r="K2415" s="198"/>
      <c r="L2415" s="203"/>
      <c r="M2415" s="204"/>
      <c r="N2415" s="205"/>
      <c r="O2415" s="205"/>
      <c r="P2415" s="205"/>
      <c r="Q2415" s="205"/>
      <c r="R2415" s="205"/>
      <c r="S2415" s="205"/>
      <c r="T2415" s="206"/>
      <c r="AT2415" s="207" t="s">
        <v>317</v>
      </c>
      <c r="AU2415" s="207" t="s">
        <v>84</v>
      </c>
      <c r="AV2415" s="13" t="s">
        <v>84</v>
      </c>
      <c r="AW2415" s="13" t="s">
        <v>35</v>
      </c>
      <c r="AX2415" s="13" t="s">
        <v>74</v>
      </c>
      <c r="AY2415" s="207" t="s">
        <v>153</v>
      </c>
    </row>
    <row r="2416" spans="2:51" s="13" customFormat="1" x14ac:dyDescent="0.2">
      <c r="B2416" s="197"/>
      <c r="C2416" s="198"/>
      <c r="D2416" s="188" t="s">
        <v>317</v>
      </c>
      <c r="E2416" s="199" t="s">
        <v>28</v>
      </c>
      <c r="F2416" s="200" t="s">
        <v>10304</v>
      </c>
      <c r="G2416" s="198"/>
      <c r="H2416" s="201">
        <v>9.8800000000000008</v>
      </c>
      <c r="I2416" s="202"/>
      <c r="J2416" s="198"/>
      <c r="K2416" s="198"/>
      <c r="L2416" s="203"/>
      <c r="M2416" s="204"/>
      <c r="N2416" s="205"/>
      <c r="O2416" s="205"/>
      <c r="P2416" s="205"/>
      <c r="Q2416" s="205"/>
      <c r="R2416" s="205"/>
      <c r="S2416" s="205"/>
      <c r="T2416" s="206"/>
      <c r="AT2416" s="207" t="s">
        <v>317</v>
      </c>
      <c r="AU2416" s="207" t="s">
        <v>84</v>
      </c>
      <c r="AV2416" s="13" t="s">
        <v>84</v>
      </c>
      <c r="AW2416" s="13" t="s">
        <v>35</v>
      </c>
      <c r="AX2416" s="13" t="s">
        <v>74</v>
      </c>
      <c r="AY2416" s="207" t="s">
        <v>153</v>
      </c>
    </row>
    <row r="2417" spans="2:51" s="16" customFormat="1" x14ac:dyDescent="0.2">
      <c r="B2417" s="234"/>
      <c r="C2417" s="235"/>
      <c r="D2417" s="188" t="s">
        <v>317</v>
      </c>
      <c r="E2417" s="236" t="s">
        <v>28</v>
      </c>
      <c r="F2417" s="237" t="s">
        <v>448</v>
      </c>
      <c r="G2417" s="235"/>
      <c r="H2417" s="238">
        <v>891.68</v>
      </c>
      <c r="I2417" s="239"/>
      <c r="J2417" s="235"/>
      <c r="K2417" s="235"/>
      <c r="L2417" s="240"/>
      <c r="M2417" s="241"/>
      <c r="N2417" s="242"/>
      <c r="O2417" s="242"/>
      <c r="P2417" s="242"/>
      <c r="Q2417" s="242"/>
      <c r="R2417" s="242"/>
      <c r="S2417" s="242"/>
      <c r="T2417" s="243"/>
      <c r="AT2417" s="244" t="s">
        <v>317</v>
      </c>
      <c r="AU2417" s="244" t="s">
        <v>84</v>
      </c>
      <c r="AV2417" s="16" t="s">
        <v>163</v>
      </c>
      <c r="AW2417" s="16" t="s">
        <v>35</v>
      </c>
      <c r="AX2417" s="16" t="s">
        <v>74</v>
      </c>
      <c r="AY2417" s="244" t="s">
        <v>153</v>
      </c>
    </row>
    <row r="2418" spans="2:51" s="15" customFormat="1" x14ac:dyDescent="0.2">
      <c r="B2418" s="224"/>
      <c r="C2418" s="225"/>
      <c r="D2418" s="188" t="s">
        <v>317</v>
      </c>
      <c r="E2418" s="226" t="s">
        <v>28</v>
      </c>
      <c r="F2418" s="227" t="s">
        <v>531</v>
      </c>
      <c r="G2418" s="225"/>
      <c r="H2418" s="226" t="s">
        <v>28</v>
      </c>
      <c r="I2418" s="228"/>
      <c r="J2418" s="225"/>
      <c r="K2418" s="225"/>
      <c r="L2418" s="229"/>
      <c r="M2418" s="230"/>
      <c r="N2418" s="231"/>
      <c r="O2418" s="231"/>
      <c r="P2418" s="231"/>
      <c r="Q2418" s="231"/>
      <c r="R2418" s="231"/>
      <c r="S2418" s="231"/>
      <c r="T2418" s="232"/>
      <c r="AT2418" s="233" t="s">
        <v>317</v>
      </c>
      <c r="AU2418" s="233" t="s">
        <v>84</v>
      </c>
      <c r="AV2418" s="15" t="s">
        <v>82</v>
      </c>
      <c r="AW2418" s="15" t="s">
        <v>35</v>
      </c>
      <c r="AX2418" s="15" t="s">
        <v>74</v>
      </c>
      <c r="AY2418" s="233" t="s">
        <v>153</v>
      </c>
    </row>
    <row r="2419" spans="2:51" s="13" customFormat="1" x14ac:dyDescent="0.2">
      <c r="B2419" s="197"/>
      <c r="C2419" s="198"/>
      <c r="D2419" s="188" t="s">
        <v>317</v>
      </c>
      <c r="E2419" s="199" t="s">
        <v>28</v>
      </c>
      <c r="F2419" s="200" t="s">
        <v>10305</v>
      </c>
      <c r="G2419" s="198"/>
      <c r="H2419" s="201">
        <v>74.572000000000003</v>
      </c>
      <c r="I2419" s="202"/>
      <c r="J2419" s="198"/>
      <c r="K2419" s="198"/>
      <c r="L2419" s="203"/>
      <c r="M2419" s="204"/>
      <c r="N2419" s="205"/>
      <c r="O2419" s="205"/>
      <c r="P2419" s="205"/>
      <c r="Q2419" s="205"/>
      <c r="R2419" s="205"/>
      <c r="S2419" s="205"/>
      <c r="T2419" s="206"/>
      <c r="AT2419" s="207" t="s">
        <v>317</v>
      </c>
      <c r="AU2419" s="207" t="s">
        <v>84</v>
      </c>
      <c r="AV2419" s="13" t="s">
        <v>84</v>
      </c>
      <c r="AW2419" s="13" t="s">
        <v>35</v>
      </c>
      <c r="AX2419" s="13" t="s">
        <v>74</v>
      </c>
      <c r="AY2419" s="207" t="s">
        <v>153</v>
      </c>
    </row>
    <row r="2420" spans="2:51" s="13" customFormat="1" x14ac:dyDescent="0.2">
      <c r="B2420" s="197"/>
      <c r="C2420" s="198"/>
      <c r="D2420" s="188" t="s">
        <v>317</v>
      </c>
      <c r="E2420" s="199" t="s">
        <v>28</v>
      </c>
      <c r="F2420" s="200" t="s">
        <v>10306</v>
      </c>
      <c r="G2420" s="198"/>
      <c r="H2420" s="201">
        <v>73.847999999999999</v>
      </c>
      <c r="I2420" s="202"/>
      <c r="J2420" s="198"/>
      <c r="K2420" s="198"/>
      <c r="L2420" s="203"/>
      <c r="M2420" s="204"/>
      <c r="N2420" s="205"/>
      <c r="O2420" s="205"/>
      <c r="P2420" s="205"/>
      <c r="Q2420" s="205"/>
      <c r="R2420" s="205"/>
      <c r="S2420" s="205"/>
      <c r="T2420" s="206"/>
      <c r="AT2420" s="207" t="s">
        <v>317</v>
      </c>
      <c r="AU2420" s="207" t="s">
        <v>84</v>
      </c>
      <c r="AV2420" s="13" t="s">
        <v>84</v>
      </c>
      <c r="AW2420" s="13" t="s">
        <v>35</v>
      </c>
      <c r="AX2420" s="13" t="s">
        <v>74</v>
      </c>
      <c r="AY2420" s="207" t="s">
        <v>153</v>
      </c>
    </row>
    <row r="2421" spans="2:51" s="13" customFormat="1" x14ac:dyDescent="0.2">
      <c r="B2421" s="197"/>
      <c r="C2421" s="198"/>
      <c r="D2421" s="188" t="s">
        <v>317</v>
      </c>
      <c r="E2421" s="199" t="s">
        <v>28</v>
      </c>
      <c r="F2421" s="200" t="s">
        <v>10307</v>
      </c>
      <c r="G2421" s="198"/>
      <c r="H2421" s="201">
        <v>73.123999999999995</v>
      </c>
      <c r="I2421" s="202"/>
      <c r="J2421" s="198"/>
      <c r="K2421" s="198"/>
      <c r="L2421" s="203"/>
      <c r="M2421" s="204"/>
      <c r="N2421" s="205"/>
      <c r="O2421" s="205"/>
      <c r="P2421" s="205"/>
      <c r="Q2421" s="205"/>
      <c r="R2421" s="205"/>
      <c r="S2421" s="205"/>
      <c r="T2421" s="206"/>
      <c r="AT2421" s="207" t="s">
        <v>317</v>
      </c>
      <c r="AU2421" s="207" t="s">
        <v>84</v>
      </c>
      <c r="AV2421" s="13" t="s">
        <v>84</v>
      </c>
      <c r="AW2421" s="13" t="s">
        <v>35</v>
      </c>
      <c r="AX2421" s="13" t="s">
        <v>74</v>
      </c>
      <c r="AY2421" s="207" t="s">
        <v>153</v>
      </c>
    </row>
    <row r="2422" spans="2:51" s="13" customFormat="1" x14ac:dyDescent="0.2">
      <c r="B2422" s="197"/>
      <c r="C2422" s="198"/>
      <c r="D2422" s="188" t="s">
        <v>317</v>
      </c>
      <c r="E2422" s="199" t="s">
        <v>28</v>
      </c>
      <c r="F2422" s="200" t="s">
        <v>10308</v>
      </c>
      <c r="G2422" s="198"/>
      <c r="H2422" s="201">
        <v>89.052000000000007</v>
      </c>
      <c r="I2422" s="202"/>
      <c r="J2422" s="198"/>
      <c r="K2422" s="198"/>
      <c r="L2422" s="203"/>
      <c r="M2422" s="204"/>
      <c r="N2422" s="205"/>
      <c r="O2422" s="205"/>
      <c r="P2422" s="205"/>
      <c r="Q2422" s="205"/>
      <c r="R2422" s="205"/>
      <c r="S2422" s="205"/>
      <c r="T2422" s="206"/>
      <c r="AT2422" s="207" t="s">
        <v>317</v>
      </c>
      <c r="AU2422" s="207" t="s">
        <v>84</v>
      </c>
      <c r="AV2422" s="13" t="s">
        <v>84</v>
      </c>
      <c r="AW2422" s="13" t="s">
        <v>35</v>
      </c>
      <c r="AX2422" s="13" t="s">
        <v>74</v>
      </c>
      <c r="AY2422" s="207" t="s">
        <v>153</v>
      </c>
    </row>
    <row r="2423" spans="2:51" s="13" customFormat="1" x14ac:dyDescent="0.2">
      <c r="B2423" s="197"/>
      <c r="C2423" s="198"/>
      <c r="D2423" s="188" t="s">
        <v>317</v>
      </c>
      <c r="E2423" s="199" t="s">
        <v>28</v>
      </c>
      <c r="F2423" s="200" t="s">
        <v>10309</v>
      </c>
      <c r="G2423" s="198"/>
      <c r="H2423" s="201">
        <v>85.793999999999997</v>
      </c>
      <c r="I2423" s="202"/>
      <c r="J2423" s="198"/>
      <c r="K2423" s="198"/>
      <c r="L2423" s="203"/>
      <c r="M2423" s="204"/>
      <c r="N2423" s="205"/>
      <c r="O2423" s="205"/>
      <c r="P2423" s="205"/>
      <c r="Q2423" s="205"/>
      <c r="R2423" s="205"/>
      <c r="S2423" s="205"/>
      <c r="T2423" s="206"/>
      <c r="AT2423" s="207" t="s">
        <v>317</v>
      </c>
      <c r="AU2423" s="207" t="s">
        <v>84</v>
      </c>
      <c r="AV2423" s="13" t="s">
        <v>84</v>
      </c>
      <c r="AW2423" s="13" t="s">
        <v>35</v>
      </c>
      <c r="AX2423" s="13" t="s">
        <v>74</v>
      </c>
      <c r="AY2423" s="207" t="s">
        <v>153</v>
      </c>
    </row>
    <row r="2424" spans="2:51" s="13" customFormat="1" x14ac:dyDescent="0.2">
      <c r="B2424" s="197"/>
      <c r="C2424" s="198"/>
      <c r="D2424" s="188" t="s">
        <v>317</v>
      </c>
      <c r="E2424" s="199" t="s">
        <v>28</v>
      </c>
      <c r="F2424" s="200" t="s">
        <v>7446</v>
      </c>
      <c r="G2424" s="198"/>
      <c r="H2424" s="201">
        <v>72.36</v>
      </c>
      <c r="I2424" s="202"/>
      <c r="J2424" s="198"/>
      <c r="K2424" s="198"/>
      <c r="L2424" s="203"/>
      <c r="M2424" s="204"/>
      <c r="N2424" s="205"/>
      <c r="O2424" s="205"/>
      <c r="P2424" s="205"/>
      <c r="Q2424" s="205"/>
      <c r="R2424" s="205"/>
      <c r="S2424" s="205"/>
      <c r="T2424" s="206"/>
      <c r="AT2424" s="207" t="s">
        <v>317</v>
      </c>
      <c r="AU2424" s="207" t="s">
        <v>84</v>
      </c>
      <c r="AV2424" s="13" t="s">
        <v>84</v>
      </c>
      <c r="AW2424" s="13" t="s">
        <v>35</v>
      </c>
      <c r="AX2424" s="13" t="s">
        <v>74</v>
      </c>
      <c r="AY2424" s="207" t="s">
        <v>153</v>
      </c>
    </row>
    <row r="2425" spans="2:51" s="13" customFormat="1" x14ac:dyDescent="0.2">
      <c r="B2425" s="197"/>
      <c r="C2425" s="198"/>
      <c r="D2425" s="188" t="s">
        <v>317</v>
      </c>
      <c r="E2425" s="199" t="s">
        <v>28</v>
      </c>
      <c r="F2425" s="200" t="s">
        <v>7449</v>
      </c>
      <c r="G2425" s="198"/>
      <c r="H2425" s="201">
        <v>85.32</v>
      </c>
      <c r="I2425" s="202"/>
      <c r="J2425" s="198"/>
      <c r="K2425" s="198"/>
      <c r="L2425" s="203"/>
      <c r="M2425" s="204"/>
      <c r="N2425" s="205"/>
      <c r="O2425" s="205"/>
      <c r="P2425" s="205"/>
      <c r="Q2425" s="205"/>
      <c r="R2425" s="205"/>
      <c r="S2425" s="205"/>
      <c r="T2425" s="206"/>
      <c r="AT2425" s="207" t="s">
        <v>317</v>
      </c>
      <c r="AU2425" s="207" t="s">
        <v>84</v>
      </c>
      <c r="AV2425" s="13" t="s">
        <v>84</v>
      </c>
      <c r="AW2425" s="13" t="s">
        <v>35</v>
      </c>
      <c r="AX2425" s="13" t="s">
        <v>74</v>
      </c>
      <c r="AY2425" s="207" t="s">
        <v>153</v>
      </c>
    </row>
    <row r="2426" spans="2:51" s="13" customFormat="1" x14ac:dyDescent="0.2">
      <c r="B2426" s="197"/>
      <c r="C2426" s="198"/>
      <c r="D2426" s="188" t="s">
        <v>317</v>
      </c>
      <c r="E2426" s="199" t="s">
        <v>28</v>
      </c>
      <c r="F2426" s="200" t="s">
        <v>10310</v>
      </c>
      <c r="G2426" s="198"/>
      <c r="H2426" s="201">
        <v>57.92</v>
      </c>
      <c r="I2426" s="202"/>
      <c r="J2426" s="198"/>
      <c r="K2426" s="198"/>
      <c r="L2426" s="203"/>
      <c r="M2426" s="204"/>
      <c r="N2426" s="205"/>
      <c r="O2426" s="205"/>
      <c r="P2426" s="205"/>
      <c r="Q2426" s="205"/>
      <c r="R2426" s="205"/>
      <c r="S2426" s="205"/>
      <c r="T2426" s="206"/>
      <c r="AT2426" s="207" t="s">
        <v>317</v>
      </c>
      <c r="AU2426" s="207" t="s">
        <v>84</v>
      </c>
      <c r="AV2426" s="13" t="s">
        <v>84</v>
      </c>
      <c r="AW2426" s="13" t="s">
        <v>35</v>
      </c>
      <c r="AX2426" s="13" t="s">
        <v>74</v>
      </c>
      <c r="AY2426" s="207" t="s">
        <v>153</v>
      </c>
    </row>
    <row r="2427" spans="2:51" s="13" customFormat="1" x14ac:dyDescent="0.2">
      <c r="B2427" s="197"/>
      <c r="C2427" s="198"/>
      <c r="D2427" s="188" t="s">
        <v>317</v>
      </c>
      <c r="E2427" s="199" t="s">
        <v>28</v>
      </c>
      <c r="F2427" s="200" t="s">
        <v>10311</v>
      </c>
      <c r="G2427" s="198"/>
      <c r="H2427" s="201">
        <v>101.19199999999999</v>
      </c>
      <c r="I2427" s="202"/>
      <c r="J2427" s="198"/>
      <c r="K2427" s="198"/>
      <c r="L2427" s="203"/>
      <c r="M2427" s="204"/>
      <c r="N2427" s="205"/>
      <c r="O2427" s="205"/>
      <c r="P2427" s="205"/>
      <c r="Q2427" s="205"/>
      <c r="R2427" s="205"/>
      <c r="S2427" s="205"/>
      <c r="T2427" s="206"/>
      <c r="AT2427" s="207" t="s">
        <v>317</v>
      </c>
      <c r="AU2427" s="207" t="s">
        <v>84</v>
      </c>
      <c r="AV2427" s="13" t="s">
        <v>84</v>
      </c>
      <c r="AW2427" s="13" t="s">
        <v>35</v>
      </c>
      <c r="AX2427" s="13" t="s">
        <v>74</v>
      </c>
      <c r="AY2427" s="207" t="s">
        <v>153</v>
      </c>
    </row>
    <row r="2428" spans="2:51" s="13" customFormat="1" x14ac:dyDescent="0.2">
      <c r="B2428" s="197"/>
      <c r="C2428" s="198"/>
      <c r="D2428" s="188" t="s">
        <v>317</v>
      </c>
      <c r="E2428" s="199" t="s">
        <v>28</v>
      </c>
      <c r="F2428" s="200" t="s">
        <v>10312</v>
      </c>
      <c r="G2428" s="198"/>
      <c r="H2428" s="201">
        <v>96.096000000000004</v>
      </c>
      <c r="I2428" s="202"/>
      <c r="J2428" s="198"/>
      <c r="K2428" s="198"/>
      <c r="L2428" s="203"/>
      <c r="M2428" s="204"/>
      <c r="N2428" s="205"/>
      <c r="O2428" s="205"/>
      <c r="P2428" s="205"/>
      <c r="Q2428" s="205"/>
      <c r="R2428" s="205"/>
      <c r="S2428" s="205"/>
      <c r="T2428" s="206"/>
      <c r="AT2428" s="207" t="s">
        <v>317</v>
      </c>
      <c r="AU2428" s="207" t="s">
        <v>84</v>
      </c>
      <c r="AV2428" s="13" t="s">
        <v>84</v>
      </c>
      <c r="AW2428" s="13" t="s">
        <v>35</v>
      </c>
      <c r="AX2428" s="13" t="s">
        <v>74</v>
      </c>
      <c r="AY2428" s="207" t="s">
        <v>153</v>
      </c>
    </row>
    <row r="2429" spans="2:51" s="13" customFormat="1" x14ac:dyDescent="0.2">
      <c r="B2429" s="197"/>
      <c r="C2429" s="198"/>
      <c r="D2429" s="188" t="s">
        <v>317</v>
      </c>
      <c r="E2429" s="199" t="s">
        <v>28</v>
      </c>
      <c r="F2429" s="200" t="s">
        <v>10313</v>
      </c>
      <c r="G2429" s="198"/>
      <c r="H2429" s="201">
        <v>75.712000000000003</v>
      </c>
      <c r="I2429" s="202"/>
      <c r="J2429" s="198"/>
      <c r="K2429" s="198"/>
      <c r="L2429" s="203"/>
      <c r="M2429" s="204"/>
      <c r="N2429" s="205"/>
      <c r="O2429" s="205"/>
      <c r="P2429" s="205"/>
      <c r="Q2429" s="205"/>
      <c r="R2429" s="205"/>
      <c r="S2429" s="205"/>
      <c r="T2429" s="206"/>
      <c r="AT2429" s="207" t="s">
        <v>317</v>
      </c>
      <c r="AU2429" s="207" t="s">
        <v>84</v>
      </c>
      <c r="AV2429" s="13" t="s">
        <v>84</v>
      </c>
      <c r="AW2429" s="13" t="s">
        <v>35</v>
      </c>
      <c r="AX2429" s="13" t="s">
        <v>74</v>
      </c>
      <c r="AY2429" s="207" t="s">
        <v>153</v>
      </c>
    </row>
    <row r="2430" spans="2:51" s="13" customFormat="1" x14ac:dyDescent="0.2">
      <c r="B2430" s="197"/>
      <c r="C2430" s="198"/>
      <c r="D2430" s="188" t="s">
        <v>317</v>
      </c>
      <c r="E2430" s="199" t="s">
        <v>28</v>
      </c>
      <c r="F2430" s="200" t="s">
        <v>10314</v>
      </c>
      <c r="G2430" s="198"/>
      <c r="H2430" s="201">
        <v>67.703999999999994</v>
      </c>
      <c r="I2430" s="202"/>
      <c r="J2430" s="198"/>
      <c r="K2430" s="198"/>
      <c r="L2430" s="203"/>
      <c r="M2430" s="204"/>
      <c r="N2430" s="205"/>
      <c r="O2430" s="205"/>
      <c r="P2430" s="205"/>
      <c r="Q2430" s="205"/>
      <c r="R2430" s="205"/>
      <c r="S2430" s="205"/>
      <c r="T2430" s="206"/>
      <c r="AT2430" s="207" t="s">
        <v>317</v>
      </c>
      <c r="AU2430" s="207" t="s">
        <v>84</v>
      </c>
      <c r="AV2430" s="13" t="s">
        <v>84</v>
      </c>
      <c r="AW2430" s="13" t="s">
        <v>35</v>
      </c>
      <c r="AX2430" s="13" t="s">
        <v>74</v>
      </c>
      <c r="AY2430" s="207" t="s">
        <v>153</v>
      </c>
    </row>
    <row r="2431" spans="2:51" s="13" customFormat="1" x14ac:dyDescent="0.2">
      <c r="B2431" s="197"/>
      <c r="C2431" s="198"/>
      <c r="D2431" s="188" t="s">
        <v>317</v>
      </c>
      <c r="E2431" s="199" t="s">
        <v>28</v>
      </c>
      <c r="F2431" s="200" t="s">
        <v>10315</v>
      </c>
      <c r="G2431" s="198"/>
      <c r="H2431" s="201">
        <v>74.052000000000007</v>
      </c>
      <c r="I2431" s="202"/>
      <c r="J2431" s="198"/>
      <c r="K2431" s="198"/>
      <c r="L2431" s="203"/>
      <c r="M2431" s="204"/>
      <c r="N2431" s="205"/>
      <c r="O2431" s="205"/>
      <c r="P2431" s="205"/>
      <c r="Q2431" s="205"/>
      <c r="R2431" s="205"/>
      <c r="S2431" s="205"/>
      <c r="T2431" s="206"/>
      <c r="AT2431" s="207" t="s">
        <v>317</v>
      </c>
      <c r="AU2431" s="207" t="s">
        <v>84</v>
      </c>
      <c r="AV2431" s="13" t="s">
        <v>84</v>
      </c>
      <c r="AW2431" s="13" t="s">
        <v>35</v>
      </c>
      <c r="AX2431" s="13" t="s">
        <v>74</v>
      </c>
      <c r="AY2431" s="207" t="s">
        <v>153</v>
      </c>
    </row>
    <row r="2432" spans="2:51" s="13" customFormat="1" x14ac:dyDescent="0.2">
      <c r="B2432" s="197"/>
      <c r="C2432" s="198"/>
      <c r="D2432" s="188" t="s">
        <v>317</v>
      </c>
      <c r="E2432" s="199" t="s">
        <v>28</v>
      </c>
      <c r="F2432" s="200" t="s">
        <v>10316</v>
      </c>
      <c r="G2432" s="198"/>
      <c r="H2432" s="201">
        <v>23.56</v>
      </c>
      <c r="I2432" s="202"/>
      <c r="J2432" s="198"/>
      <c r="K2432" s="198"/>
      <c r="L2432" s="203"/>
      <c r="M2432" s="204"/>
      <c r="N2432" s="205"/>
      <c r="O2432" s="205"/>
      <c r="P2432" s="205"/>
      <c r="Q2432" s="205"/>
      <c r="R2432" s="205"/>
      <c r="S2432" s="205"/>
      <c r="T2432" s="206"/>
      <c r="AT2432" s="207" t="s">
        <v>317</v>
      </c>
      <c r="AU2432" s="207" t="s">
        <v>84</v>
      </c>
      <c r="AV2432" s="13" t="s">
        <v>84</v>
      </c>
      <c r="AW2432" s="13" t="s">
        <v>35</v>
      </c>
      <c r="AX2432" s="13" t="s">
        <v>74</v>
      </c>
      <c r="AY2432" s="207" t="s">
        <v>153</v>
      </c>
    </row>
    <row r="2433" spans="2:51" s="13" customFormat="1" x14ac:dyDescent="0.2">
      <c r="B2433" s="197"/>
      <c r="C2433" s="198"/>
      <c r="D2433" s="188" t="s">
        <v>317</v>
      </c>
      <c r="E2433" s="199" t="s">
        <v>28</v>
      </c>
      <c r="F2433" s="200" t="s">
        <v>10317</v>
      </c>
      <c r="G2433" s="198"/>
      <c r="H2433" s="201">
        <v>21.744</v>
      </c>
      <c r="I2433" s="202"/>
      <c r="J2433" s="198"/>
      <c r="K2433" s="198"/>
      <c r="L2433" s="203"/>
      <c r="M2433" s="204"/>
      <c r="N2433" s="205"/>
      <c r="O2433" s="205"/>
      <c r="P2433" s="205"/>
      <c r="Q2433" s="205"/>
      <c r="R2433" s="205"/>
      <c r="S2433" s="205"/>
      <c r="T2433" s="206"/>
      <c r="AT2433" s="207" t="s">
        <v>317</v>
      </c>
      <c r="AU2433" s="207" t="s">
        <v>84</v>
      </c>
      <c r="AV2433" s="13" t="s">
        <v>84</v>
      </c>
      <c r="AW2433" s="13" t="s">
        <v>35</v>
      </c>
      <c r="AX2433" s="13" t="s">
        <v>74</v>
      </c>
      <c r="AY2433" s="207" t="s">
        <v>153</v>
      </c>
    </row>
    <row r="2434" spans="2:51" s="13" customFormat="1" x14ac:dyDescent="0.2">
      <c r="B2434" s="197"/>
      <c r="C2434" s="198"/>
      <c r="D2434" s="188" t="s">
        <v>317</v>
      </c>
      <c r="E2434" s="199" t="s">
        <v>28</v>
      </c>
      <c r="F2434" s="200" t="s">
        <v>10318</v>
      </c>
      <c r="G2434" s="198"/>
      <c r="H2434" s="201">
        <v>14.496</v>
      </c>
      <c r="I2434" s="202"/>
      <c r="J2434" s="198"/>
      <c r="K2434" s="198"/>
      <c r="L2434" s="203"/>
      <c r="M2434" s="204"/>
      <c r="N2434" s="205"/>
      <c r="O2434" s="205"/>
      <c r="P2434" s="205"/>
      <c r="Q2434" s="205"/>
      <c r="R2434" s="205"/>
      <c r="S2434" s="205"/>
      <c r="T2434" s="206"/>
      <c r="AT2434" s="207" t="s">
        <v>317</v>
      </c>
      <c r="AU2434" s="207" t="s">
        <v>84</v>
      </c>
      <c r="AV2434" s="13" t="s">
        <v>84</v>
      </c>
      <c r="AW2434" s="13" t="s">
        <v>35</v>
      </c>
      <c r="AX2434" s="13" t="s">
        <v>74</v>
      </c>
      <c r="AY2434" s="207" t="s">
        <v>153</v>
      </c>
    </row>
    <row r="2435" spans="2:51" s="13" customFormat="1" x14ac:dyDescent="0.2">
      <c r="B2435" s="197"/>
      <c r="C2435" s="198"/>
      <c r="D2435" s="188" t="s">
        <v>317</v>
      </c>
      <c r="E2435" s="199" t="s">
        <v>28</v>
      </c>
      <c r="F2435" s="200" t="s">
        <v>10319</v>
      </c>
      <c r="G2435" s="198"/>
      <c r="H2435" s="201">
        <v>21.7</v>
      </c>
      <c r="I2435" s="202"/>
      <c r="J2435" s="198"/>
      <c r="K2435" s="198"/>
      <c r="L2435" s="203"/>
      <c r="M2435" s="204"/>
      <c r="N2435" s="205"/>
      <c r="O2435" s="205"/>
      <c r="P2435" s="205"/>
      <c r="Q2435" s="205"/>
      <c r="R2435" s="205"/>
      <c r="S2435" s="205"/>
      <c r="T2435" s="206"/>
      <c r="AT2435" s="207" t="s">
        <v>317</v>
      </c>
      <c r="AU2435" s="207" t="s">
        <v>84</v>
      </c>
      <c r="AV2435" s="13" t="s">
        <v>84</v>
      </c>
      <c r="AW2435" s="13" t="s">
        <v>35</v>
      </c>
      <c r="AX2435" s="13" t="s">
        <v>74</v>
      </c>
      <c r="AY2435" s="207" t="s">
        <v>153</v>
      </c>
    </row>
    <row r="2436" spans="2:51" s="13" customFormat="1" x14ac:dyDescent="0.2">
      <c r="B2436" s="197"/>
      <c r="C2436" s="198"/>
      <c r="D2436" s="188" t="s">
        <v>317</v>
      </c>
      <c r="E2436" s="199" t="s">
        <v>28</v>
      </c>
      <c r="F2436" s="200" t="s">
        <v>10320</v>
      </c>
      <c r="G2436" s="198"/>
      <c r="H2436" s="201">
        <v>36.86</v>
      </c>
      <c r="I2436" s="202"/>
      <c r="J2436" s="198"/>
      <c r="K2436" s="198"/>
      <c r="L2436" s="203"/>
      <c r="M2436" s="204"/>
      <c r="N2436" s="205"/>
      <c r="O2436" s="205"/>
      <c r="P2436" s="205"/>
      <c r="Q2436" s="205"/>
      <c r="R2436" s="205"/>
      <c r="S2436" s="205"/>
      <c r="T2436" s="206"/>
      <c r="AT2436" s="207" t="s">
        <v>317</v>
      </c>
      <c r="AU2436" s="207" t="s">
        <v>84</v>
      </c>
      <c r="AV2436" s="13" t="s">
        <v>84</v>
      </c>
      <c r="AW2436" s="13" t="s">
        <v>35</v>
      </c>
      <c r="AX2436" s="13" t="s">
        <v>74</v>
      </c>
      <c r="AY2436" s="207" t="s">
        <v>153</v>
      </c>
    </row>
    <row r="2437" spans="2:51" s="13" customFormat="1" x14ac:dyDescent="0.2">
      <c r="B2437" s="197"/>
      <c r="C2437" s="198"/>
      <c r="D2437" s="188" t="s">
        <v>317</v>
      </c>
      <c r="E2437" s="199" t="s">
        <v>28</v>
      </c>
      <c r="F2437" s="200" t="s">
        <v>10321</v>
      </c>
      <c r="G2437" s="198"/>
      <c r="H2437" s="201">
        <v>18.98</v>
      </c>
      <c r="I2437" s="202"/>
      <c r="J2437" s="198"/>
      <c r="K2437" s="198"/>
      <c r="L2437" s="203"/>
      <c r="M2437" s="204"/>
      <c r="N2437" s="205"/>
      <c r="O2437" s="205"/>
      <c r="P2437" s="205"/>
      <c r="Q2437" s="205"/>
      <c r="R2437" s="205"/>
      <c r="S2437" s="205"/>
      <c r="T2437" s="206"/>
      <c r="AT2437" s="207" t="s">
        <v>317</v>
      </c>
      <c r="AU2437" s="207" t="s">
        <v>84</v>
      </c>
      <c r="AV2437" s="13" t="s">
        <v>84</v>
      </c>
      <c r="AW2437" s="13" t="s">
        <v>35</v>
      </c>
      <c r="AX2437" s="13" t="s">
        <v>74</v>
      </c>
      <c r="AY2437" s="207" t="s">
        <v>153</v>
      </c>
    </row>
    <row r="2438" spans="2:51" s="16" customFormat="1" x14ac:dyDescent="0.2">
      <c r="B2438" s="234"/>
      <c r="C2438" s="235"/>
      <c r="D2438" s="188" t="s">
        <v>317</v>
      </c>
      <c r="E2438" s="236" t="s">
        <v>28</v>
      </c>
      <c r="F2438" s="237" t="s">
        <v>448</v>
      </c>
      <c r="G2438" s="235"/>
      <c r="H2438" s="238">
        <v>1164.0859999999998</v>
      </c>
      <c r="I2438" s="239"/>
      <c r="J2438" s="235"/>
      <c r="K2438" s="235"/>
      <c r="L2438" s="240"/>
      <c r="M2438" s="241"/>
      <c r="N2438" s="242"/>
      <c r="O2438" s="242"/>
      <c r="P2438" s="242"/>
      <c r="Q2438" s="242"/>
      <c r="R2438" s="242"/>
      <c r="S2438" s="242"/>
      <c r="T2438" s="243"/>
      <c r="AT2438" s="244" t="s">
        <v>317</v>
      </c>
      <c r="AU2438" s="244" t="s">
        <v>84</v>
      </c>
      <c r="AV2438" s="16" t="s">
        <v>163</v>
      </c>
      <c r="AW2438" s="16" t="s">
        <v>35</v>
      </c>
      <c r="AX2438" s="16" t="s">
        <v>74</v>
      </c>
      <c r="AY2438" s="244" t="s">
        <v>153</v>
      </c>
    </row>
    <row r="2439" spans="2:51" s="15" customFormat="1" x14ac:dyDescent="0.2">
      <c r="B2439" s="224"/>
      <c r="C2439" s="225"/>
      <c r="D2439" s="188" t="s">
        <v>317</v>
      </c>
      <c r="E2439" s="226" t="s">
        <v>28</v>
      </c>
      <c r="F2439" s="227" t="s">
        <v>534</v>
      </c>
      <c r="G2439" s="225"/>
      <c r="H2439" s="226" t="s">
        <v>28</v>
      </c>
      <c r="I2439" s="228"/>
      <c r="J2439" s="225"/>
      <c r="K2439" s="225"/>
      <c r="L2439" s="229"/>
      <c r="M2439" s="230"/>
      <c r="N2439" s="231"/>
      <c r="O2439" s="231"/>
      <c r="P2439" s="231"/>
      <c r="Q2439" s="231"/>
      <c r="R2439" s="231"/>
      <c r="S2439" s="231"/>
      <c r="T2439" s="232"/>
      <c r="AT2439" s="233" t="s">
        <v>317</v>
      </c>
      <c r="AU2439" s="233" t="s">
        <v>84</v>
      </c>
      <c r="AV2439" s="15" t="s">
        <v>82</v>
      </c>
      <c r="AW2439" s="15" t="s">
        <v>35</v>
      </c>
      <c r="AX2439" s="15" t="s">
        <v>74</v>
      </c>
      <c r="AY2439" s="233" t="s">
        <v>153</v>
      </c>
    </row>
    <row r="2440" spans="2:51" s="13" customFormat="1" x14ac:dyDescent="0.2">
      <c r="B2440" s="197"/>
      <c r="C2440" s="198"/>
      <c r="D2440" s="188" t="s">
        <v>317</v>
      </c>
      <c r="E2440" s="199" t="s">
        <v>28</v>
      </c>
      <c r="F2440" s="200" t="s">
        <v>10322</v>
      </c>
      <c r="G2440" s="198"/>
      <c r="H2440" s="201">
        <v>85.75</v>
      </c>
      <c r="I2440" s="202"/>
      <c r="J2440" s="198"/>
      <c r="K2440" s="198"/>
      <c r="L2440" s="203"/>
      <c r="M2440" s="204"/>
      <c r="N2440" s="205"/>
      <c r="O2440" s="205"/>
      <c r="P2440" s="205"/>
      <c r="Q2440" s="205"/>
      <c r="R2440" s="205"/>
      <c r="S2440" s="205"/>
      <c r="T2440" s="206"/>
      <c r="AT2440" s="207" t="s">
        <v>317</v>
      </c>
      <c r="AU2440" s="207" t="s">
        <v>84</v>
      </c>
      <c r="AV2440" s="13" t="s">
        <v>84</v>
      </c>
      <c r="AW2440" s="13" t="s">
        <v>35</v>
      </c>
      <c r="AX2440" s="13" t="s">
        <v>74</v>
      </c>
      <c r="AY2440" s="207" t="s">
        <v>153</v>
      </c>
    </row>
    <row r="2441" spans="2:51" s="13" customFormat="1" x14ac:dyDescent="0.2">
      <c r="B2441" s="197"/>
      <c r="C2441" s="198"/>
      <c r="D2441" s="188" t="s">
        <v>317</v>
      </c>
      <c r="E2441" s="199" t="s">
        <v>28</v>
      </c>
      <c r="F2441" s="200" t="s">
        <v>10323</v>
      </c>
      <c r="G2441" s="198"/>
      <c r="H2441" s="201">
        <v>69.971999999999994</v>
      </c>
      <c r="I2441" s="202"/>
      <c r="J2441" s="198"/>
      <c r="K2441" s="198"/>
      <c r="L2441" s="203"/>
      <c r="M2441" s="204"/>
      <c r="N2441" s="205"/>
      <c r="O2441" s="205"/>
      <c r="P2441" s="205"/>
      <c r="Q2441" s="205"/>
      <c r="R2441" s="205"/>
      <c r="S2441" s="205"/>
      <c r="T2441" s="206"/>
      <c r="AT2441" s="207" t="s">
        <v>317</v>
      </c>
      <c r="AU2441" s="207" t="s">
        <v>84</v>
      </c>
      <c r="AV2441" s="13" t="s">
        <v>84</v>
      </c>
      <c r="AW2441" s="13" t="s">
        <v>35</v>
      </c>
      <c r="AX2441" s="13" t="s">
        <v>74</v>
      </c>
      <c r="AY2441" s="207" t="s">
        <v>153</v>
      </c>
    </row>
    <row r="2442" spans="2:51" s="13" customFormat="1" x14ac:dyDescent="0.2">
      <c r="B2442" s="197"/>
      <c r="C2442" s="198"/>
      <c r="D2442" s="188" t="s">
        <v>317</v>
      </c>
      <c r="E2442" s="199" t="s">
        <v>28</v>
      </c>
      <c r="F2442" s="200" t="s">
        <v>10324</v>
      </c>
      <c r="G2442" s="198"/>
      <c r="H2442" s="201">
        <v>71.343999999999994</v>
      </c>
      <c r="I2442" s="202"/>
      <c r="J2442" s="198"/>
      <c r="K2442" s="198"/>
      <c r="L2442" s="203"/>
      <c r="M2442" s="204"/>
      <c r="N2442" s="205"/>
      <c r="O2442" s="205"/>
      <c r="P2442" s="205"/>
      <c r="Q2442" s="205"/>
      <c r="R2442" s="205"/>
      <c r="S2442" s="205"/>
      <c r="T2442" s="206"/>
      <c r="AT2442" s="207" t="s">
        <v>317</v>
      </c>
      <c r="AU2442" s="207" t="s">
        <v>84</v>
      </c>
      <c r="AV2442" s="13" t="s">
        <v>84</v>
      </c>
      <c r="AW2442" s="13" t="s">
        <v>35</v>
      </c>
      <c r="AX2442" s="13" t="s">
        <v>74</v>
      </c>
      <c r="AY2442" s="207" t="s">
        <v>153</v>
      </c>
    </row>
    <row r="2443" spans="2:51" s="13" customFormat="1" x14ac:dyDescent="0.2">
      <c r="B2443" s="197"/>
      <c r="C2443" s="198"/>
      <c r="D2443" s="188" t="s">
        <v>317</v>
      </c>
      <c r="E2443" s="199" t="s">
        <v>28</v>
      </c>
      <c r="F2443" s="200" t="s">
        <v>10325</v>
      </c>
      <c r="G2443" s="198"/>
      <c r="H2443" s="201">
        <v>70.658000000000001</v>
      </c>
      <c r="I2443" s="202"/>
      <c r="J2443" s="198"/>
      <c r="K2443" s="198"/>
      <c r="L2443" s="203"/>
      <c r="M2443" s="204"/>
      <c r="N2443" s="205"/>
      <c r="O2443" s="205"/>
      <c r="P2443" s="205"/>
      <c r="Q2443" s="205"/>
      <c r="R2443" s="205"/>
      <c r="S2443" s="205"/>
      <c r="T2443" s="206"/>
      <c r="AT2443" s="207" t="s">
        <v>317</v>
      </c>
      <c r="AU2443" s="207" t="s">
        <v>84</v>
      </c>
      <c r="AV2443" s="13" t="s">
        <v>84</v>
      </c>
      <c r="AW2443" s="13" t="s">
        <v>35</v>
      </c>
      <c r="AX2443" s="13" t="s">
        <v>74</v>
      </c>
      <c r="AY2443" s="207" t="s">
        <v>153</v>
      </c>
    </row>
    <row r="2444" spans="2:51" s="13" customFormat="1" x14ac:dyDescent="0.2">
      <c r="B2444" s="197"/>
      <c r="C2444" s="198"/>
      <c r="D2444" s="188" t="s">
        <v>317</v>
      </c>
      <c r="E2444" s="199" t="s">
        <v>28</v>
      </c>
      <c r="F2444" s="200" t="s">
        <v>10326</v>
      </c>
      <c r="G2444" s="198"/>
      <c r="H2444" s="201">
        <v>109.76</v>
      </c>
      <c r="I2444" s="202"/>
      <c r="J2444" s="198"/>
      <c r="K2444" s="198"/>
      <c r="L2444" s="203"/>
      <c r="M2444" s="204"/>
      <c r="N2444" s="205"/>
      <c r="O2444" s="205"/>
      <c r="P2444" s="205"/>
      <c r="Q2444" s="205"/>
      <c r="R2444" s="205"/>
      <c r="S2444" s="205"/>
      <c r="T2444" s="206"/>
      <c r="AT2444" s="207" t="s">
        <v>317</v>
      </c>
      <c r="AU2444" s="207" t="s">
        <v>84</v>
      </c>
      <c r="AV2444" s="13" t="s">
        <v>84</v>
      </c>
      <c r="AW2444" s="13" t="s">
        <v>35</v>
      </c>
      <c r="AX2444" s="13" t="s">
        <v>74</v>
      </c>
      <c r="AY2444" s="207" t="s">
        <v>153</v>
      </c>
    </row>
    <row r="2445" spans="2:51" s="13" customFormat="1" x14ac:dyDescent="0.2">
      <c r="B2445" s="197"/>
      <c r="C2445" s="198"/>
      <c r="D2445" s="188" t="s">
        <v>317</v>
      </c>
      <c r="E2445" s="199" t="s">
        <v>28</v>
      </c>
      <c r="F2445" s="200" t="s">
        <v>10327</v>
      </c>
      <c r="G2445" s="198"/>
      <c r="H2445" s="201">
        <v>68.614000000000004</v>
      </c>
      <c r="I2445" s="202"/>
      <c r="J2445" s="198"/>
      <c r="K2445" s="198"/>
      <c r="L2445" s="203"/>
      <c r="M2445" s="204"/>
      <c r="N2445" s="205"/>
      <c r="O2445" s="205"/>
      <c r="P2445" s="205"/>
      <c r="Q2445" s="205"/>
      <c r="R2445" s="205"/>
      <c r="S2445" s="205"/>
      <c r="T2445" s="206"/>
      <c r="AT2445" s="207" t="s">
        <v>317</v>
      </c>
      <c r="AU2445" s="207" t="s">
        <v>84</v>
      </c>
      <c r="AV2445" s="13" t="s">
        <v>84</v>
      </c>
      <c r="AW2445" s="13" t="s">
        <v>35</v>
      </c>
      <c r="AX2445" s="13" t="s">
        <v>74</v>
      </c>
      <c r="AY2445" s="207" t="s">
        <v>153</v>
      </c>
    </row>
    <row r="2446" spans="2:51" s="13" customFormat="1" x14ac:dyDescent="0.2">
      <c r="B2446" s="197"/>
      <c r="C2446" s="198"/>
      <c r="D2446" s="188" t="s">
        <v>317</v>
      </c>
      <c r="E2446" s="199" t="s">
        <v>28</v>
      </c>
      <c r="F2446" s="200" t="s">
        <v>10328</v>
      </c>
      <c r="G2446" s="198"/>
      <c r="H2446" s="201">
        <v>81.12</v>
      </c>
      <c r="I2446" s="202"/>
      <c r="J2446" s="198"/>
      <c r="K2446" s="198"/>
      <c r="L2446" s="203"/>
      <c r="M2446" s="204"/>
      <c r="N2446" s="205"/>
      <c r="O2446" s="205"/>
      <c r="P2446" s="205"/>
      <c r="Q2446" s="205"/>
      <c r="R2446" s="205"/>
      <c r="S2446" s="205"/>
      <c r="T2446" s="206"/>
      <c r="AT2446" s="207" t="s">
        <v>317</v>
      </c>
      <c r="AU2446" s="207" t="s">
        <v>84</v>
      </c>
      <c r="AV2446" s="13" t="s">
        <v>84</v>
      </c>
      <c r="AW2446" s="13" t="s">
        <v>35</v>
      </c>
      <c r="AX2446" s="13" t="s">
        <v>74</v>
      </c>
      <c r="AY2446" s="207" t="s">
        <v>153</v>
      </c>
    </row>
    <row r="2447" spans="2:51" s="13" customFormat="1" x14ac:dyDescent="0.2">
      <c r="B2447" s="197"/>
      <c r="C2447" s="198"/>
      <c r="D2447" s="188" t="s">
        <v>317</v>
      </c>
      <c r="E2447" s="199" t="s">
        <v>28</v>
      </c>
      <c r="F2447" s="200" t="s">
        <v>10329</v>
      </c>
      <c r="G2447" s="198"/>
      <c r="H2447" s="201">
        <v>25.16</v>
      </c>
      <c r="I2447" s="202"/>
      <c r="J2447" s="198"/>
      <c r="K2447" s="198"/>
      <c r="L2447" s="203"/>
      <c r="M2447" s="204"/>
      <c r="N2447" s="205"/>
      <c r="O2447" s="205"/>
      <c r="P2447" s="205"/>
      <c r="Q2447" s="205"/>
      <c r="R2447" s="205"/>
      <c r="S2447" s="205"/>
      <c r="T2447" s="206"/>
      <c r="AT2447" s="207" t="s">
        <v>317</v>
      </c>
      <c r="AU2447" s="207" t="s">
        <v>84</v>
      </c>
      <c r="AV2447" s="13" t="s">
        <v>84</v>
      </c>
      <c r="AW2447" s="13" t="s">
        <v>35</v>
      </c>
      <c r="AX2447" s="13" t="s">
        <v>74</v>
      </c>
      <c r="AY2447" s="207" t="s">
        <v>153</v>
      </c>
    </row>
    <row r="2448" spans="2:51" s="13" customFormat="1" x14ac:dyDescent="0.2">
      <c r="B2448" s="197"/>
      <c r="C2448" s="198"/>
      <c r="D2448" s="188" t="s">
        <v>317</v>
      </c>
      <c r="E2448" s="199" t="s">
        <v>28</v>
      </c>
      <c r="F2448" s="200" t="s">
        <v>10330</v>
      </c>
      <c r="G2448" s="198"/>
      <c r="H2448" s="201">
        <v>17</v>
      </c>
      <c r="I2448" s="202"/>
      <c r="J2448" s="198"/>
      <c r="K2448" s="198"/>
      <c r="L2448" s="203"/>
      <c r="M2448" s="204"/>
      <c r="N2448" s="205"/>
      <c r="O2448" s="205"/>
      <c r="P2448" s="205"/>
      <c r="Q2448" s="205"/>
      <c r="R2448" s="205"/>
      <c r="S2448" s="205"/>
      <c r="T2448" s="206"/>
      <c r="AT2448" s="207" t="s">
        <v>317</v>
      </c>
      <c r="AU2448" s="207" t="s">
        <v>84</v>
      </c>
      <c r="AV2448" s="13" t="s">
        <v>84</v>
      </c>
      <c r="AW2448" s="13" t="s">
        <v>35</v>
      </c>
      <c r="AX2448" s="13" t="s">
        <v>74</v>
      </c>
      <c r="AY2448" s="207" t="s">
        <v>153</v>
      </c>
    </row>
    <row r="2449" spans="2:51" s="13" customFormat="1" x14ac:dyDescent="0.2">
      <c r="B2449" s="197"/>
      <c r="C2449" s="198"/>
      <c r="D2449" s="188" t="s">
        <v>317</v>
      </c>
      <c r="E2449" s="199" t="s">
        <v>28</v>
      </c>
      <c r="F2449" s="200" t="s">
        <v>10331</v>
      </c>
      <c r="G2449" s="198"/>
      <c r="H2449" s="201">
        <v>98.097999999999999</v>
      </c>
      <c r="I2449" s="202"/>
      <c r="J2449" s="198"/>
      <c r="K2449" s="198"/>
      <c r="L2449" s="203"/>
      <c r="M2449" s="204"/>
      <c r="N2449" s="205"/>
      <c r="O2449" s="205"/>
      <c r="P2449" s="205"/>
      <c r="Q2449" s="205"/>
      <c r="R2449" s="205"/>
      <c r="S2449" s="205"/>
      <c r="T2449" s="206"/>
      <c r="AT2449" s="207" t="s">
        <v>317</v>
      </c>
      <c r="AU2449" s="207" t="s">
        <v>84</v>
      </c>
      <c r="AV2449" s="13" t="s">
        <v>84</v>
      </c>
      <c r="AW2449" s="13" t="s">
        <v>35</v>
      </c>
      <c r="AX2449" s="13" t="s">
        <v>74</v>
      </c>
      <c r="AY2449" s="207" t="s">
        <v>153</v>
      </c>
    </row>
    <row r="2450" spans="2:51" s="13" customFormat="1" x14ac:dyDescent="0.2">
      <c r="B2450" s="197"/>
      <c r="C2450" s="198"/>
      <c r="D2450" s="188" t="s">
        <v>317</v>
      </c>
      <c r="E2450" s="199" t="s">
        <v>28</v>
      </c>
      <c r="F2450" s="200" t="s">
        <v>10332</v>
      </c>
      <c r="G2450" s="198"/>
      <c r="H2450" s="201">
        <v>44.933</v>
      </c>
      <c r="I2450" s="202"/>
      <c r="J2450" s="198"/>
      <c r="K2450" s="198"/>
      <c r="L2450" s="203"/>
      <c r="M2450" s="204"/>
      <c r="N2450" s="205"/>
      <c r="O2450" s="205"/>
      <c r="P2450" s="205"/>
      <c r="Q2450" s="205"/>
      <c r="R2450" s="205"/>
      <c r="S2450" s="205"/>
      <c r="T2450" s="206"/>
      <c r="AT2450" s="207" t="s">
        <v>317</v>
      </c>
      <c r="AU2450" s="207" t="s">
        <v>84</v>
      </c>
      <c r="AV2450" s="13" t="s">
        <v>84</v>
      </c>
      <c r="AW2450" s="13" t="s">
        <v>35</v>
      </c>
      <c r="AX2450" s="13" t="s">
        <v>74</v>
      </c>
      <c r="AY2450" s="207" t="s">
        <v>153</v>
      </c>
    </row>
    <row r="2451" spans="2:51" s="13" customFormat="1" x14ac:dyDescent="0.2">
      <c r="B2451" s="197"/>
      <c r="C2451" s="198"/>
      <c r="D2451" s="188" t="s">
        <v>317</v>
      </c>
      <c r="E2451" s="199" t="s">
        <v>28</v>
      </c>
      <c r="F2451" s="200" t="s">
        <v>10333</v>
      </c>
      <c r="G2451" s="198"/>
      <c r="H2451" s="201">
        <v>72.715999999999994</v>
      </c>
      <c r="I2451" s="202"/>
      <c r="J2451" s="198"/>
      <c r="K2451" s="198"/>
      <c r="L2451" s="203"/>
      <c r="M2451" s="204"/>
      <c r="N2451" s="205"/>
      <c r="O2451" s="205"/>
      <c r="P2451" s="205"/>
      <c r="Q2451" s="205"/>
      <c r="R2451" s="205"/>
      <c r="S2451" s="205"/>
      <c r="T2451" s="206"/>
      <c r="AT2451" s="207" t="s">
        <v>317</v>
      </c>
      <c r="AU2451" s="207" t="s">
        <v>84</v>
      </c>
      <c r="AV2451" s="13" t="s">
        <v>84</v>
      </c>
      <c r="AW2451" s="13" t="s">
        <v>35</v>
      </c>
      <c r="AX2451" s="13" t="s">
        <v>74</v>
      </c>
      <c r="AY2451" s="207" t="s">
        <v>153</v>
      </c>
    </row>
    <row r="2452" spans="2:51" s="13" customFormat="1" x14ac:dyDescent="0.2">
      <c r="B2452" s="197"/>
      <c r="C2452" s="198"/>
      <c r="D2452" s="188" t="s">
        <v>317</v>
      </c>
      <c r="E2452" s="199" t="s">
        <v>28</v>
      </c>
      <c r="F2452" s="200" t="s">
        <v>10334</v>
      </c>
      <c r="G2452" s="198"/>
      <c r="H2452" s="201">
        <v>66.542000000000002</v>
      </c>
      <c r="I2452" s="202"/>
      <c r="J2452" s="198"/>
      <c r="K2452" s="198"/>
      <c r="L2452" s="203"/>
      <c r="M2452" s="204"/>
      <c r="N2452" s="205"/>
      <c r="O2452" s="205"/>
      <c r="P2452" s="205"/>
      <c r="Q2452" s="205"/>
      <c r="R2452" s="205"/>
      <c r="S2452" s="205"/>
      <c r="T2452" s="206"/>
      <c r="AT2452" s="207" t="s">
        <v>317</v>
      </c>
      <c r="AU2452" s="207" t="s">
        <v>84</v>
      </c>
      <c r="AV2452" s="13" t="s">
        <v>84</v>
      </c>
      <c r="AW2452" s="13" t="s">
        <v>35</v>
      </c>
      <c r="AX2452" s="13" t="s">
        <v>74</v>
      </c>
      <c r="AY2452" s="207" t="s">
        <v>153</v>
      </c>
    </row>
    <row r="2453" spans="2:51" s="13" customFormat="1" x14ac:dyDescent="0.2">
      <c r="B2453" s="197"/>
      <c r="C2453" s="198"/>
      <c r="D2453" s="188" t="s">
        <v>317</v>
      </c>
      <c r="E2453" s="199" t="s">
        <v>28</v>
      </c>
      <c r="F2453" s="200" t="s">
        <v>10335</v>
      </c>
      <c r="G2453" s="198"/>
      <c r="H2453" s="201">
        <v>68.207999999999998</v>
      </c>
      <c r="I2453" s="202"/>
      <c r="J2453" s="198"/>
      <c r="K2453" s="198"/>
      <c r="L2453" s="203"/>
      <c r="M2453" s="204"/>
      <c r="N2453" s="205"/>
      <c r="O2453" s="205"/>
      <c r="P2453" s="205"/>
      <c r="Q2453" s="205"/>
      <c r="R2453" s="205"/>
      <c r="S2453" s="205"/>
      <c r="T2453" s="206"/>
      <c r="AT2453" s="207" t="s">
        <v>317</v>
      </c>
      <c r="AU2453" s="207" t="s">
        <v>84</v>
      </c>
      <c r="AV2453" s="13" t="s">
        <v>84</v>
      </c>
      <c r="AW2453" s="13" t="s">
        <v>35</v>
      </c>
      <c r="AX2453" s="13" t="s">
        <v>74</v>
      </c>
      <c r="AY2453" s="207" t="s">
        <v>153</v>
      </c>
    </row>
    <row r="2454" spans="2:51" s="13" customFormat="1" x14ac:dyDescent="0.2">
      <c r="B2454" s="197"/>
      <c r="C2454" s="198"/>
      <c r="D2454" s="188" t="s">
        <v>317</v>
      </c>
      <c r="E2454" s="199" t="s">
        <v>28</v>
      </c>
      <c r="F2454" s="200" t="s">
        <v>7511</v>
      </c>
      <c r="G2454" s="198"/>
      <c r="H2454" s="201">
        <v>66</v>
      </c>
      <c r="I2454" s="202"/>
      <c r="J2454" s="198"/>
      <c r="K2454" s="198"/>
      <c r="L2454" s="203"/>
      <c r="M2454" s="204"/>
      <c r="N2454" s="205"/>
      <c r="O2454" s="205"/>
      <c r="P2454" s="205"/>
      <c r="Q2454" s="205"/>
      <c r="R2454" s="205"/>
      <c r="S2454" s="205"/>
      <c r="T2454" s="206"/>
      <c r="AT2454" s="207" t="s">
        <v>317</v>
      </c>
      <c r="AU2454" s="207" t="s">
        <v>84</v>
      </c>
      <c r="AV2454" s="13" t="s">
        <v>84</v>
      </c>
      <c r="AW2454" s="13" t="s">
        <v>35</v>
      </c>
      <c r="AX2454" s="13" t="s">
        <v>74</v>
      </c>
      <c r="AY2454" s="207" t="s">
        <v>153</v>
      </c>
    </row>
    <row r="2455" spans="2:51" s="13" customFormat="1" x14ac:dyDescent="0.2">
      <c r="B2455" s="197"/>
      <c r="C2455" s="198"/>
      <c r="D2455" s="188" t="s">
        <v>317</v>
      </c>
      <c r="E2455" s="199" t="s">
        <v>28</v>
      </c>
      <c r="F2455" s="200" t="s">
        <v>10336</v>
      </c>
      <c r="G2455" s="198"/>
      <c r="H2455" s="201">
        <v>22.914000000000001</v>
      </c>
      <c r="I2455" s="202"/>
      <c r="J2455" s="198"/>
      <c r="K2455" s="198"/>
      <c r="L2455" s="203"/>
      <c r="M2455" s="204"/>
      <c r="N2455" s="205"/>
      <c r="O2455" s="205"/>
      <c r="P2455" s="205"/>
      <c r="Q2455" s="205"/>
      <c r="R2455" s="205"/>
      <c r="S2455" s="205"/>
      <c r="T2455" s="206"/>
      <c r="AT2455" s="207" t="s">
        <v>317</v>
      </c>
      <c r="AU2455" s="207" t="s">
        <v>84</v>
      </c>
      <c r="AV2455" s="13" t="s">
        <v>84</v>
      </c>
      <c r="AW2455" s="13" t="s">
        <v>35</v>
      </c>
      <c r="AX2455" s="13" t="s">
        <v>74</v>
      </c>
      <c r="AY2455" s="207" t="s">
        <v>153</v>
      </c>
    </row>
    <row r="2456" spans="2:51" s="13" customFormat="1" x14ac:dyDescent="0.2">
      <c r="B2456" s="197"/>
      <c r="C2456" s="198"/>
      <c r="D2456" s="188" t="s">
        <v>317</v>
      </c>
      <c r="E2456" s="199" t="s">
        <v>28</v>
      </c>
      <c r="F2456" s="200" t="s">
        <v>10337</v>
      </c>
      <c r="G2456" s="198"/>
      <c r="H2456" s="201">
        <v>21.14</v>
      </c>
      <c r="I2456" s="202"/>
      <c r="J2456" s="198"/>
      <c r="K2456" s="198"/>
      <c r="L2456" s="203"/>
      <c r="M2456" s="204"/>
      <c r="N2456" s="205"/>
      <c r="O2456" s="205"/>
      <c r="P2456" s="205"/>
      <c r="Q2456" s="205"/>
      <c r="R2456" s="205"/>
      <c r="S2456" s="205"/>
      <c r="T2456" s="206"/>
      <c r="AT2456" s="207" t="s">
        <v>317</v>
      </c>
      <c r="AU2456" s="207" t="s">
        <v>84</v>
      </c>
      <c r="AV2456" s="13" t="s">
        <v>84</v>
      </c>
      <c r="AW2456" s="13" t="s">
        <v>35</v>
      </c>
      <c r="AX2456" s="13" t="s">
        <v>74</v>
      </c>
      <c r="AY2456" s="207" t="s">
        <v>153</v>
      </c>
    </row>
    <row r="2457" spans="2:51" s="13" customFormat="1" x14ac:dyDescent="0.2">
      <c r="B2457" s="197"/>
      <c r="C2457" s="198"/>
      <c r="D2457" s="188" t="s">
        <v>317</v>
      </c>
      <c r="E2457" s="199" t="s">
        <v>28</v>
      </c>
      <c r="F2457" s="200" t="s">
        <v>10338</v>
      </c>
      <c r="G2457" s="198"/>
      <c r="H2457" s="201">
        <v>13.288</v>
      </c>
      <c r="I2457" s="202"/>
      <c r="J2457" s="198"/>
      <c r="K2457" s="198"/>
      <c r="L2457" s="203"/>
      <c r="M2457" s="204"/>
      <c r="N2457" s="205"/>
      <c r="O2457" s="205"/>
      <c r="P2457" s="205"/>
      <c r="Q2457" s="205"/>
      <c r="R2457" s="205"/>
      <c r="S2457" s="205"/>
      <c r="T2457" s="206"/>
      <c r="AT2457" s="207" t="s">
        <v>317</v>
      </c>
      <c r="AU2457" s="207" t="s">
        <v>84</v>
      </c>
      <c r="AV2457" s="13" t="s">
        <v>84</v>
      </c>
      <c r="AW2457" s="13" t="s">
        <v>35</v>
      </c>
      <c r="AX2457" s="13" t="s">
        <v>74</v>
      </c>
      <c r="AY2457" s="207" t="s">
        <v>153</v>
      </c>
    </row>
    <row r="2458" spans="2:51" s="13" customFormat="1" x14ac:dyDescent="0.2">
      <c r="B2458" s="197"/>
      <c r="C2458" s="198"/>
      <c r="D2458" s="188" t="s">
        <v>317</v>
      </c>
      <c r="E2458" s="199" t="s">
        <v>28</v>
      </c>
      <c r="F2458" s="200" t="s">
        <v>10339</v>
      </c>
      <c r="G2458" s="198"/>
      <c r="H2458" s="201">
        <v>20.088000000000001</v>
      </c>
      <c r="I2458" s="202"/>
      <c r="J2458" s="198"/>
      <c r="K2458" s="198"/>
      <c r="L2458" s="203"/>
      <c r="M2458" s="204"/>
      <c r="N2458" s="205"/>
      <c r="O2458" s="205"/>
      <c r="P2458" s="205"/>
      <c r="Q2458" s="205"/>
      <c r="R2458" s="205"/>
      <c r="S2458" s="205"/>
      <c r="T2458" s="206"/>
      <c r="AT2458" s="207" t="s">
        <v>317</v>
      </c>
      <c r="AU2458" s="207" t="s">
        <v>84</v>
      </c>
      <c r="AV2458" s="13" t="s">
        <v>84</v>
      </c>
      <c r="AW2458" s="13" t="s">
        <v>35</v>
      </c>
      <c r="AX2458" s="13" t="s">
        <v>74</v>
      </c>
      <c r="AY2458" s="207" t="s">
        <v>153</v>
      </c>
    </row>
    <row r="2459" spans="2:51" s="13" customFormat="1" x14ac:dyDescent="0.2">
      <c r="B2459" s="197"/>
      <c r="C2459" s="198"/>
      <c r="D2459" s="188" t="s">
        <v>317</v>
      </c>
      <c r="E2459" s="199" t="s">
        <v>28</v>
      </c>
      <c r="F2459" s="200" t="s">
        <v>10340</v>
      </c>
      <c r="G2459" s="198"/>
      <c r="H2459" s="201">
        <v>8.9909999999999997</v>
      </c>
      <c r="I2459" s="202"/>
      <c r="J2459" s="198"/>
      <c r="K2459" s="198"/>
      <c r="L2459" s="203"/>
      <c r="M2459" s="204"/>
      <c r="N2459" s="205"/>
      <c r="O2459" s="205"/>
      <c r="P2459" s="205"/>
      <c r="Q2459" s="205"/>
      <c r="R2459" s="205"/>
      <c r="S2459" s="205"/>
      <c r="T2459" s="206"/>
      <c r="AT2459" s="207" t="s">
        <v>317</v>
      </c>
      <c r="AU2459" s="207" t="s">
        <v>84</v>
      </c>
      <c r="AV2459" s="13" t="s">
        <v>84</v>
      </c>
      <c r="AW2459" s="13" t="s">
        <v>35</v>
      </c>
      <c r="AX2459" s="13" t="s">
        <v>74</v>
      </c>
      <c r="AY2459" s="207" t="s">
        <v>153</v>
      </c>
    </row>
    <row r="2460" spans="2:51" s="16" customFormat="1" x14ac:dyDescent="0.2">
      <c r="B2460" s="234"/>
      <c r="C2460" s="235"/>
      <c r="D2460" s="188" t="s">
        <v>317</v>
      </c>
      <c r="E2460" s="236" t="s">
        <v>28</v>
      </c>
      <c r="F2460" s="237" t="s">
        <v>448</v>
      </c>
      <c r="G2460" s="235"/>
      <c r="H2460" s="238">
        <v>1102.296</v>
      </c>
      <c r="I2460" s="239"/>
      <c r="J2460" s="235"/>
      <c r="K2460" s="235"/>
      <c r="L2460" s="240"/>
      <c r="M2460" s="241"/>
      <c r="N2460" s="242"/>
      <c r="O2460" s="242"/>
      <c r="P2460" s="242"/>
      <c r="Q2460" s="242"/>
      <c r="R2460" s="242"/>
      <c r="S2460" s="242"/>
      <c r="T2460" s="243"/>
      <c r="AT2460" s="244" t="s">
        <v>317</v>
      </c>
      <c r="AU2460" s="244" t="s">
        <v>84</v>
      </c>
      <c r="AV2460" s="16" t="s">
        <v>163</v>
      </c>
      <c r="AW2460" s="16" t="s">
        <v>35</v>
      </c>
      <c r="AX2460" s="16" t="s">
        <v>74</v>
      </c>
      <c r="AY2460" s="244" t="s">
        <v>153</v>
      </c>
    </row>
    <row r="2461" spans="2:51" s="15" customFormat="1" x14ac:dyDescent="0.2">
      <c r="B2461" s="224"/>
      <c r="C2461" s="225"/>
      <c r="D2461" s="188" t="s">
        <v>317</v>
      </c>
      <c r="E2461" s="226" t="s">
        <v>28</v>
      </c>
      <c r="F2461" s="227" t="s">
        <v>536</v>
      </c>
      <c r="G2461" s="225"/>
      <c r="H2461" s="226" t="s">
        <v>28</v>
      </c>
      <c r="I2461" s="228"/>
      <c r="J2461" s="225"/>
      <c r="K2461" s="225"/>
      <c r="L2461" s="229"/>
      <c r="M2461" s="230"/>
      <c r="N2461" s="231"/>
      <c r="O2461" s="231"/>
      <c r="P2461" s="231"/>
      <c r="Q2461" s="231"/>
      <c r="R2461" s="231"/>
      <c r="S2461" s="231"/>
      <c r="T2461" s="232"/>
      <c r="AT2461" s="233" t="s">
        <v>317</v>
      </c>
      <c r="AU2461" s="233" t="s">
        <v>84</v>
      </c>
      <c r="AV2461" s="15" t="s">
        <v>82</v>
      </c>
      <c r="AW2461" s="15" t="s">
        <v>35</v>
      </c>
      <c r="AX2461" s="15" t="s">
        <v>74</v>
      </c>
      <c r="AY2461" s="233" t="s">
        <v>153</v>
      </c>
    </row>
    <row r="2462" spans="2:51" s="13" customFormat="1" x14ac:dyDescent="0.2">
      <c r="B2462" s="197"/>
      <c r="C2462" s="198"/>
      <c r="D2462" s="188" t="s">
        <v>317</v>
      </c>
      <c r="E2462" s="199" t="s">
        <v>28</v>
      </c>
      <c r="F2462" s="200" t="s">
        <v>7520</v>
      </c>
      <c r="G2462" s="198"/>
      <c r="H2462" s="201">
        <v>57.68</v>
      </c>
      <c r="I2462" s="202"/>
      <c r="J2462" s="198"/>
      <c r="K2462" s="198"/>
      <c r="L2462" s="203"/>
      <c r="M2462" s="204"/>
      <c r="N2462" s="205"/>
      <c r="O2462" s="205"/>
      <c r="P2462" s="205"/>
      <c r="Q2462" s="205"/>
      <c r="R2462" s="205"/>
      <c r="S2462" s="205"/>
      <c r="T2462" s="206"/>
      <c r="AT2462" s="207" t="s">
        <v>317</v>
      </c>
      <c r="AU2462" s="207" t="s">
        <v>84</v>
      </c>
      <c r="AV2462" s="13" t="s">
        <v>84</v>
      </c>
      <c r="AW2462" s="13" t="s">
        <v>35</v>
      </c>
      <c r="AX2462" s="13" t="s">
        <v>74</v>
      </c>
      <c r="AY2462" s="207" t="s">
        <v>153</v>
      </c>
    </row>
    <row r="2463" spans="2:51" s="13" customFormat="1" x14ac:dyDescent="0.2">
      <c r="B2463" s="197"/>
      <c r="C2463" s="198"/>
      <c r="D2463" s="188" t="s">
        <v>317</v>
      </c>
      <c r="E2463" s="199" t="s">
        <v>28</v>
      </c>
      <c r="F2463" s="200" t="s">
        <v>7523</v>
      </c>
      <c r="G2463" s="198"/>
      <c r="H2463" s="201">
        <v>60.2</v>
      </c>
      <c r="I2463" s="202"/>
      <c r="J2463" s="198"/>
      <c r="K2463" s="198"/>
      <c r="L2463" s="203"/>
      <c r="M2463" s="204"/>
      <c r="N2463" s="205"/>
      <c r="O2463" s="205"/>
      <c r="P2463" s="205"/>
      <c r="Q2463" s="205"/>
      <c r="R2463" s="205"/>
      <c r="S2463" s="205"/>
      <c r="T2463" s="206"/>
      <c r="AT2463" s="207" t="s">
        <v>317</v>
      </c>
      <c r="AU2463" s="207" t="s">
        <v>84</v>
      </c>
      <c r="AV2463" s="13" t="s">
        <v>84</v>
      </c>
      <c r="AW2463" s="13" t="s">
        <v>35</v>
      </c>
      <c r="AX2463" s="13" t="s">
        <v>74</v>
      </c>
      <c r="AY2463" s="207" t="s">
        <v>153</v>
      </c>
    </row>
    <row r="2464" spans="2:51" s="13" customFormat="1" x14ac:dyDescent="0.2">
      <c r="B2464" s="197"/>
      <c r="C2464" s="198"/>
      <c r="D2464" s="188" t="s">
        <v>317</v>
      </c>
      <c r="E2464" s="199" t="s">
        <v>28</v>
      </c>
      <c r="F2464" s="200" t="s">
        <v>7526</v>
      </c>
      <c r="G2464" s="198"/>
      <c r="H2464" s="201">
        <v>2</v>
      </c>
      <c r="I2464" s="202"/>
      <c r="J2464" s="198"/>
      <c r="K2464" s="198"/>
      <c r="L2464" s="203"/>
      <c r="M2464" s="204"/>
      <c r="N2464" s="205"/>
      <c r="O2464" s="205"/>
      <c r="P2464" s="205"/>
      <c r="Q2464" s="205"/>
      <c r="R2464" s="205"/>
      <c r="S2464" s="205"/>
      <c r="T2464" s="206"/>
      <c r="AT2464" s="207" t="s">
        <v>317</v>
      </c>
      <c r="AU2464" s="207" t="s">
        <v>84</v>
      </c>
      <c r="AV2464" s="13" t="s">
        <v>84</v>
      </c>
      <c r="AW2464" s="13" t="s">
        <v>35</v>
      </c>
      <c r="AX2464" s="13" t="s">
        <v>74</v>
      </c>
      <c r="AY2464" s="207" t="s">
        <v>153</v>
      </c>
    </row>
    <row r="2465" spans="2:51" s="13" customFormat="1" x14ac:dyDescent="0.2">
      <c r="B2465" s="197"/>
      <c r="C2465" s="198"/>
      <c r="D2465" s="188" t="s">
        <v>317</v>
      </c>
      <c r="E2465" s="199" t="s">
        <v>28</v>
      </c>
      <c r="F2465" s="200" t="s">
        <v>7527</v>
      </c>
      <c r="G2465" s="198"/>
      <c r="H2465" s="201">
        <v>11.4</v>
      </c>
      <c r="I2465" s="202"/>
      <c r="J2465" s="198"/>
      <c r="K2465" s="198"/>
      <c r="L2465" s="203"/>
      <c r="M2465" s="204"/>
      <c r="N2465" s="205"/>
      <c r="O2465" s="205"/>
      <c r="P2465" s="205"/>
      <c r="Q2465" s="205"/>
      <c r="R2465" s="205"/>
      <c r="S2465" s="205"/>
      <c r="T2465" s="206"/>
      <c r="AT2465" s="207" t="s">
        <v>317</v>
      </c>
      <c r="AU2465" s="207" t="s">
        <v>84</v>
      </c>
      <c r="AV2465" s="13" t="s">
        <v>84</v>
      </c>
      <c r="AW2465" s="13" t="s">
        <v>35</v>
      </c>
      <c r="AX2465" s="13" t="s">
        <v>74</v>
      </c>
      <c r="AY2465" s="207" t="s">
        <v>153</v>
      </c>
    </row>
    <row r="2466" spans="2:51" s="13" customFormat="1" x14ac:dyDescent="0.2">
      <c r="B2466" s="197"/>
      <c r="C2466" s="198"/>
      <c r="D2466" s="188" t="s">
        <v>317</v>
      </c>
      <c r="E2466" s="199" t="s">
        <v>28</v>
      </c>
      <c r="F2466" s="200" t="s">
        <v>7528</v>
      </c>
      <c r="G2466" s="198"/>
      <c r="H2466" s="201">
        <v>40.32</v>
      </c>
      <c r="I2466" s="202"/>
      <c r="J2466" s="198"/>
      <c r="K2466" s="198"/>
      <c r="L2466" s="203"/>
      <c r="M2466" s="204"/>
      <c r="N2466" s="205"/>
      <c r="O2466" s="205"/>
      <c r="P2466" s="205"/>
      <c r="Q2466" s="205"/>
      <c r="R2466" s="205"/>
      <c r="S2466" s="205"/>
      <c r="T2466" s="206"/>
      <c r="AT2466" s="207" t="s">
        <v>317</v>
      </c>
      <c r="AU2466" s="207" t="s">
        <v>84</v>
      </c>
      <c r="AV2466" s="13" t="s">
        <v>84</v>
      </c>
      <c r="AW2466" s="13" t="s">
        <v>35</v>
      </c>
      <c r="AX2466" s="13" t="s">
        <v>74</v>
      </c>
      <c r="AY2466" s="207" t="s">
        <v>153</v>
      </c>
    </row>
    <row r="2467" spans="2:51" s="13" customFormat="1" x14ac:dyDescent="0.2">
      <c r="B2467" s="197"/>
      <c r="C2467" s="198"/>
      <c r="D2467" s="188" t="s">
        <v>317</v>
      </c>
      <c r="E2467" s="199" t="s">
        <v>28</v>
      </c>
      <c r="F2467" s="200" t="s">
        <v>7531</v>
      </c>
      <c r="G2467" s="198"/>
      <c r="H2467" s="201">
        <v>53.2</v>
      </c>
      <c r="I2467" s="202"/>
      <c r="J2467" s="198"/>
      <c r="K2467" s="198"/>
      <c r="L2467" s="203"/>
      <c r="M2467" s="204"/>
      <c r="N2467" s="205"/>
      <c r="O2467" s="205"/>
      <c r="P2467" s="205"/>
      <c r="Q2467" s="205"/>
      <c r="R2467" s="205"/>
      <c r="S2467" s="205"/>
      <c r="T2467" s="206"/>
      <c r="AT2467" s="207" t="s">
        <v>317</v>
      </c>
      <c r="AU2467" s="207" t="s">
        <v>84</v>
      </c>
      <c r="AV2467" s="13" t="s">
        <v>84</v>
      </c>
      <c r="AW2467" s="13" t="s">
        <v>35</v>
      </c>
      <c r="AX2467" s="13" t="s">
        <v>74</v>
      </c>
      <c r="AY2467" s="207" t="s">
        <v>153</v>
      </c>
    </row>
    <row r="2468" spans="2:51" s="13" customFormat="1" x14ac:dyDescent="0.2">
      <c r="B2468" s="197"/>
      <c r="C2468" s="198"/>
      <c r="D2468" s="188" t="s">
        <v>317</v>
      </c>
      <c r="E2468" s="199" t="s">
        <v>28</v>
      </c>
      <c r="F2468" s="200" t="s">
        <v>7532</v>
      </c>
      <c r="G2468" s="198"/>
      <c r="H2468" s="201">
        <v>80</v>
      </c>
      <c r="I2468" s="202"/>
      <c r="J2468" s="198"/>
      <c r="K2468" s="198"/>
      <c r="L2468" s="203"/>
      <c r="M2468" s="204"/>
      <c r="N2468" s="205"/>
      <c r="O2468" s="205"/>
      <c r="P2468" s="205"/>
      <c r="Q2468" s="205"/>
      <c r="R2468" s="205"/>
      <c r="S2468" s="205"/>
      <c r="T2468" s="206"/>
      <c r="AT2468" s="207" t="s">
        <v>317</v>
      </c>
      <c r="AU2468" s="207" t="s">
        <v>84</v>
      </c>
      <c r="AV2468" s="13" t="s">
        <v>84</v>
      </c>
      <c r="AW2468" s="13" t="s">
        <v>35</v>
      </c>
      <c r="AX2468" s="13" t="s">
        <v>74</v>
      </c>
      <c r="AY2468" s="207" t="s">
        <v>153</v>
      </c>
    </row>
    <row r="2469" spans="2:51" s="13" customFormat="1" x14ac:dyDescent="0.2">
      <c r="B2469" s="197"/>
      <c r="C2469" s="198"/>
      <c r="D2469" s="188" t="s">
        <v>317</v>
      </c>
      <c r="E2469" s="199" t="s">
        <v>28</v>
      </c>
      <c r="F2469" s="200" t="s">
        <v>7533</v>
      </c>
      <c r="G2469" s="198"/>
      <c r="H2469" s="201">
        <v>52.08</v>
      </c>
      <c r="I2469" s="202"/>
      <c r="J2469" s="198"/>
      <c r="K2469" s="198"/>
      <c r="L2469" s="203"/>
      <c r="M2469" s="204"/>
      <c r="N2469" s="205"/>
      <c r="O2469" s="205"/>
      <c r="P2469" s="205"/>
      <c r="Q2469" s="205"/>
      <c r="R2469" s="205"/>
      <c r="S2469" s="205"/>
      <c r="T2469" s="206"/>
      <c r="AT2469" s="207" t="s">
        <v>317</v>
      </c>
      <c r="AU2469" s="207" t="s">
        <v>84</v>
      </c>
      <c r="AV2469" s="13" t="s">
        <v>84</v>
      </c>
      <c r="AW2469" s="13" t="s">
        <v>35</v>
      </c>
      <c r="AX2469" s="13" t="s">
        <v>74</v>
      </c>
      <c r="AY2469" s="207" t="s">
        <v>153</v>
      </c>
    </row>
    <row r="2470" spans="2:51" s="13" customFormat="1" x14ac:dyDescent="0.2">
      <c r="B2470" s="197"/>
      <c r="C2470" s="198"/>
      <c r="D2470" s="188" t="s">
        <v>317</v>
      </c>
      <c r="E2470" s="199" t="s">
        <v>28</v>
      </c>
      <c r="F2470" s="200" t="s">
        <v>7534</v>
      </c>
      <c r="G2470" s="198"/>
      <c r="H2470" s="201">
        <v>64</v>
      </c>
      <c r="I2470" s="202"/>
      <c r="J2470" s="198"/>
      <c r="K2470" s="198"/>
      <c r="L2470" s="203"/>
      <c r="M2470" s="204"/>
      <c r="N2470" s="205"/>
      <c r="O2470" s="205"/>
      <c r="P2470" s="205"/>
      <c r="Q2470" s="205"/>
      <c r="R2470" s="205"/>
      <c r="S2470" s="205"/>
      <c r="T2470" s="206"/>
      <c r="AT2470" s="207" t="s">
        <v>317</v>
      </c>
      <c r="AU2470" s="207" t="s">
        <v>84</v>
      </c>
      <c r="AV2470" s="13" t="s">
        <v>84</v>
      </c>
      <c r="AW2470" s="13" t="s">
        <v>35</v>
      </c>
      <c r="AX2470" s="13" t="s">
        <v>74</v>
      </c>
      <c r="AY2470" s="207" t="s">
        <v>153</v>
      </c>
    </row>
    <row r="2471" spans="2:51" s="15" customFormat="1" x14ac:dyDescent="0.2">
      <c r="B2471" s="224"/>
      <c r="C2471" s="225"/>
      <c r="D2471" s="188" t="s">
        <v>317</v>
      </c>
      <c r="E2471" s="226" t="s">
        <v>28</v>
      </c>
      <c r="F2471" s="227" t="s">
        <v>10341</v>
      </c>
      <c r="G2471" s="225"/>
      <c r="H2471" s="226" t="s">
        <v>28</v>
      </c>
      <c r="I2471" s="228"/>
      <c r="J2471" s="225"/>
      <c r="K2471" s="225"/>
      <c r="L2471" s="229"/>
      <c r="M2471" s="230"/>
      <c r="N2471" s="231"/>
      <c r="O2471" s="231"/>
      <c r="P2471" s="231"/>
      <c r="Q2471" s="231"/>
      <c r="R2471" s="231"/>
      <c r="S2471" s="231"/>
      <c r="T2471" s="232"/>
      <c r="AT2471" s="233" t="s">
        <v>317</v>
      </c>
      <c r="AU2471" s="233" t="s">
        <v>84</v>
      </c>
      <c r="AV2471" s="15" t="s">
        <v>82</v>
      </c>
      <c r="AW2471" s="15" t="s">
        <v>35</v>
      </c>
      <c r="AX2471" s="15" t="s">
        <v>74</v>
      </c>
      <c r="AY2471" s="233" t="s">
        <v>153</v>
      </c>
    </row>
    <row r="2472" spans="2:51" s="13" customFormat="1" x14ac:dyDescent="0.2">
      <c r="B2472" s="197"/>
      <c r="C2472" s="198"/>
      <c r="D2472" s="188" t="s">
        <v>317</v>
      </c>
      <c r="E2472" s="199" t="s">
        <v>28</v>
      </c>
      <c r="F2472" s="200" t="s">
        <v>8838</v>
      </c>
      <c r="G2472" s="198"/>
      <c r="H2472" s="201">
        <v>29.49</v>
      </c>
      <c r="I2472" s="202"/>
      <c r="J2472" s="198"/>
      <c r="K2472" s="198"/>
      <c r="L2472" s="203"/>
      <c r="M2472" s="204"/>
      <c r="N2472" s="205"/>
      <c r="O2472" s="205"/>
      <c r="P2472" s="205"/>
      <c r="Q2472" s="205"/>
      <c r="R2472" s="205"/>
      <c r="S2472" s="205"/>
      <c r="T2472" s="206"/>
      <c r="AT2472" s="207" t="s">
        <v>317</v>
      </c>
      <c r="AU2472" s="207" t="s">
        <v>84</v>
      </c>
      <c r="AV2472" s="13" t="s">
        <v>84</v>
      </c>
      <c r="AW2472" s="13" t="s">
        <v>35</v>
      </c>
      <c r="AX2472" s="13" t="s">
        <v>74</v>
      </c>
      <c r="AY2472" s="207" t="s">
        <v>153</v>
      </c>
    </row>
    <row r="2473" spans="2:51" s="13" customFormat="1" x14ac:dyDescent="0.2">
      <c r="B2473" s="197"/>
      <c r="C2473" s="198"/>
      <c r="D2473" s="188" t="s">
        <v>317</v>
      </c>
      <c r="E2473" s="199" t="s">
        <v>28</v>
      </c>
      <c r="F2473" s="200" t="s">
        <v>8839</v>
      </c>
      <c r="G2473" s="198"/>
      <c r="H2473" s="201">
        <v>2.4750000000000001</v>
      </c>
      <c r="I2473" s="202"/>
      <c r="J2473" s="198"/>
      <c r="K2473" s="198"/>
      <c r="L2473" s="203"/>
      <c r="M2473" s="204"/>
      <c r="N2473" s="205"/>
      <c r="O2473" s="205"/>
      <c r="P2473" s="205"/>
      <c r="Q2473" s="205"/>
      <c r="R2473" s="205"/>
      <c r="S2473" s="205"/>
      <c r="T2473" s="206"/>
      <c r="AT2473" s="207" t="s">
        <v>317</v>
      </c>
      <c r="AU2473" s="207" t="s">
        <v>84</v>
      </c>
      <c r="AV2473" s="13" t="s">
        <v>84</v>
      </c>
      <c r="AW2473" s="13" t="s">
        <v>35</v>
      </c>
      <c r="AX2473" s="13" t="s">
        <v>74</v>
      </c>
      <c r="AY2473" s="207" t="s">
        <v>153</v>
      </c>
    </row>
    <row r="2474" spans="2:51" s="13" customFormat="1" x14ac:dyDescent="0.2">
      <c r="B2474" s="197"/>
      <c r="C2474" s="198"/>
      <c r="D2474" s="188" t="s">
        <v>317</v>
      </c>
      <c r="E2474" s="199" t="s">
        <v>28</v>
      </c>
      <c r="F2474" s="200" t="s">
        <v>8840</v>
      </c>
      <c r="G2474" s="198"/>
      <c r="H2474" s="201">
        <v>32.200000000000003</v>
      </c>
      <c r="I2474" s="202"/>
      <c r="J2474" s="198"/>
      <c r="K2474" s="198"/>
      <c r="L2474" s="203"/>
      <c r="M2474" s="204"/>
      <c r="N2474" s="205"/>
      <c r="O2474" s="205"/>
      <c r="P2474" s="205"/>
      <c r="Q2474" s="205"/>
      <c r="R2474" s="205"/>
      <c r="S2474" s="205"/>
      <c r="T2474" s="206"/>
      <c r="AT2474" s="207" t="s">
        <v>317</v>
      </c>
      <c r="AU2474" s="207" t="s">
        <v>84</v>
      </c>
      <c r="AV2474" s="13" t="s">
        <v>84</v>
      </c>
      <c r="AW2474" s="13" t="s">
        <v>35</v>
      </c>
      <c r="AX2474" s="13" t="s">
        <v>74</v>
      </c>
      <c r="AY2474" s="207" t="s">
        <v>153</v>
      </c>
    </row>
    <row r="2475" spans="2:51" s="13" customFormat="1" x14ac:dyDescent="0.2">
      <c r="B2475" s="197"/>
      <c r="C2475" s="198"/>
      <c r="D2475" s="188" t="s">
        <v>317</v>
      </c>
      <c r="E2475" s="199" t="s">
        <v>28</v>
      </c>
      <c r="F2475" s="200" t="s">
        <v>8841</v>
      </c>
      <c r="G2475" s="198"/>
      <c r="H2475" s="201">
        <v>39</v>
      </c>
      <c r="I2475" s="202"/>
      <c r="J2475" s="198"/>
      <c r="K2475" s="198"/>
      <c r="L2475" s="203"/>
      <c r="M2475" s="204"/>
      <c r="N2475" s="205"/>
      <c r="O2475" s="205"/>
      <c r="P2475" s="205"/>
      <c r="Q2475" s="205"/>
      <c r="R2475" s="205"/>
      <c r="S2475" s="205"/>
      <c r="T2475" s="206"/>
      <c r="AT2475" s="207" t="s">
        <v>317</v>
      </c>
      <c r="AU2475" s="207" t="s">
        <v>84</v>
      </c>
      <c r="AV2475" s="13" t="s">
        <v>84</v>
      </c>
      <c r="AW2475" s="13" t="s">
        <v>35</v>
      </c>
      <c r="AX2475" s="13" t="s">
        <v>74</v>
      </c>
      <c r="AY2475" s="207" t="s">
        <v>153</v>
      </c>
    </row>
    <row r="2476" spans="2:51" s="13" customFormat="1" x14ac:dyDescent="0.2">
      <c r="B2476" s="197"/>
      <c r="C2476" s="198"/>
      <c r="D2476" s="188" t="s">
        <v>317</v>
      </c>
      <c r="E2476" s="199" t="s">
        <v>28</v>
      </c>
      <c r="F2476" s="200" t="s">
        <v>8843</v>
      </c>
      <c r="G2476" s="198"/>
      <c r="H2476" s="201">
        <v>27.55</v>
      </c>
      <c r="I2476" s="202"/>
      <c r="J2476" s="198"/>
      <c r="K2476" s="198"/>
      <c r="L2476" s="203"/>
      <c r="M2476" s="204"/>
      <c r="N2476" s="205"/>
      <c r="O2476" s="205"/>
      <c r="P2476" s="205"/>
      <c r="Q2476" s="205"/>
      <c r="R2476" s="205"/>
      <c r="S2476" s="205"/>
      <c r="T2476" s="206"/>
      <c r="AT2476" s="207" t="s">
        <v>317</v>
      </c>
      <c r="AU2476" s="207" t="s">
        <v>84</v>
      </c>
      <c r="AV2476" s="13" t="s">
        <v>84</v>
      </c>
      <c r="AW2476" s="13" t="s">
        <v>35</v>
      </c>
      <c r="AX2476" s="13" t="s">
        <v>74</v>
      </c>
      <c r="AY2476" s="207" t="s">
        <v>153</v>
      </c>
    </row>
    <row r="2477" spans="2:51" s="13" customFormat="1" x14ac:dyDescent="0.2">
      <c r="B2477" s="197"/>
      <c r="C2477" s="198"/>
      <c r="D2477" s="188" t="s">
        <v>317</v>
      </c>
      <c r="E2477" s="199" t="s">
        <v>28</v>
      </c>
      <c r="F2477" s="200" t="s">
        <v>8845</v>
      </c>
      <c r="G2477" s="198"/>
      <c r="H2477" s="201">
        <v>11.9</v>
      </c>
      <c r="I2477" s="202"/>
      <c r="J2477" s="198"/>
      <c r="K2477" s="198"/>
      <c r="L2477" s="203"/>
      <c r="M2477" s="204"/>
      <c r="N2477" s="205"/>
      <c r="O2477" s="205"/>
      <c r="P2477" s="205"/>
      <c r="Q2477" s="205"/>
      <c r="R2477" s="205"/>
      <c r="S2477" s="205"/>
      <c r="T2477" s="206"/>
      <c r="AT2477" s="207" t="s">
        <v>317</v>
      </c>
      <c r="AU2477" s="207" t="s">
        <v>84</v>
      </c>
      <c r="AV2477" s="13" t="s">
        <v>84</v>
      </c>
      <c r="AW2477" s="13" t="s">
        <v>35</v>
      </c>
      <c r="AX2477" s="13" t="s">
        <v>74</v>
      </c>
      <c r="AY2477" s="207" t="s">
        <v>153</v>
      </c>
    </row>
    <row r="2478" spans="2:51" s="13" customFormat="1" x14ac:dyDescent="0.2">
      <c r="B2478" s="197"/>
      <c r="C2478" s="198"/>
      <c r="D2478" s="188" t="s">
        <v>317</v>
      </c>
      <c r="E2478" s="199" t="s">
        <v>28</v>
      </c>
      <c r="F2478" s="200" t="s">
        <v>8846</v>
      </c>
      <c r="G2478" s="198"/>
      <c r="H2478" s="201">
        <v>-4.41</v>
      </c>
      <c r="I2478" s="202"/>
      <c r="J2478" s="198"/>
      <c r="K2478" s="198"/>
      <c r="L2478" s="203"/>
      <c r="M2478" s="204"/>
      <c r="N2478" s="205"/>
      <c r="O2478" s="205"/>
      <c r="P2478" s="205"/>
      <c r="Q2478" s="205"/>
      <c r="R2478" s="205"/>
      <c r="S2478" s="205"/>
      <c r="T2478" s="206"/>
      <c r="AT2478" s="207" t="s">
        <v>317</v>
      </c>
      <c r="AU2478" s="207" t="s">
        <v>84</v>
      </c>
      <c r="AV2478" s="13" t="s">
        <v>84</v>
      </c>
      <c r="AW2478" s="13" t="s">
        <v>35</v>
      </c>
      <c r="AX2478" s="13" t="s">
        <v>74</v>
      </c>
      <c r="AY2478" s="207" t="s">
        <v>153</v>
      </c>
    </row>
    <row r="2479" spans="2:51" s="13" customFormat="1" x14ac:dyDescent="0.2">
      <c r="B2479" s="197"/>
      <c r="C2479" s="198"/>
      <c r="D2479" s="188" t="s">
        <v>317</v>
      </c>
      <c r="E2479" s="199" t="s">
        <v>28</v>
      </c>
      <c r="F2479" s="200" t="s">
        <v>8850</v>
      </c>
      <c r="G2479" s="198"/>
      <c r="H2479" s="201">
        <v>33.78</v>
      </c>
      <c r="I2479" s="202"/>
      <c r="J2479" s="198"/>
      <c r="K2479" s="198"/>
      <c r="L2479" s="203"/>
      <c r="M2479" s="204"/>
      <c r="N2479" s="205"/>
      <c r="O2479" s="205"/>
      <c r="P2479" s="205"/>
      <c r="Q2479" s="205"/>
      <c r="R2479" s="205"/>
      <c r="S2479" s="205"/>
      <c r="T2479" s="206"/>
      <c r="AT2479" s="207" t="s">
        <v>317</v>
      </c>
      <c r="AU2479" s="207" t="s">
        <v>84</v>
      </c>
      <c r="AV2479" s="13" t="s">
        <v>84</v>
      </c>
      <c r="AW2479" s="13" t="s">
        <v>35</v>
      </c>
      <c r="AX2479" s="13" t="s">
        <v>74</v>
      </c>
      <c r="AY2479" s="207" t="s">
        <v>153</v>
      </c>
    </row>
    <row r="2480" spans="2:51" s="13" customFormat="1" x14ac:dyDescent="0.2">
      <c r="B2480" s="197"/>
      <c r="C2480" s="198"/>
      <c r="D2480" s="188" t="s">
        <v>317</v>
      </c>
      <c r="E2480" s="199" t="s">
        <v>28</v>
      </c>
      <c r="F2480" s="200" t="s">
        <v>1568</v>
      </c>
      <c r="G2480" s="198"/>
      <c r="H2480" s="201">
        <v>-3.36</v>
      </c>
      <c r="I2480" s="202"/>
      <c r="J2480" s="198"/>
      <c r="K2480" s="198"/>
      <c r="L2480" s="203"/>
      <c r="M2480" s="204"/>
      <c r="N2480" s="205"/>
      <c r="O2480" s="205"/>
      <c r="P2480" s="205"/>
      <c r="Q2480" s="205"/>
      <c r="R2480" s="205"/>
      <c r="S2480" s="205"/>
      <c r="T2480" s="206"/>
      <c r="AT2480" s="207" t="s">
        <v>317</v>
      </c>
      <c r="AU2480" s="207" t="s">
        <v>84</v>
      </c>
      <c r="AV2480" s="13" t="s">
        <v>84</v>
      </c>
      <c r="AW2480" s="13" t="s">
        <v>35</v>
      </c>
      <c r="AX2480" s="13" t="s">
        <v>74</v>
      </c>
      <c r="AY2480" s="207" t="s">
        <v>153</v>
      </c>
    </row>
    <row r="2481" spans="1:65" s="13" customFormat="1" x14ac:dyDescent="0.2">
      <c r="B2481" s="197"/>
      <c r="C2481" s="198"/>
      <c r="D2481" s="188" t="s">
        <v>317</v>
      </c>
      <c r="E2481" s="199" t="s">
        <v>28</v>
      </c>
      <c r="F2481" s="200" t="s">
        <v>8854</v>
      </c>
      <c r="G2481" s="198"/>
      <c r="H2481" s="201">
        <v>24.8</v>
      </c>
      <c r="I2481" s="202"/>
      <c r="J2481" s="198"/>
      <c r="K2481" s="198"/>
      <c r="L2481" s="203"/>
      <c r="M2481" s="204"/>
      <c r="N2481" s="205"/>
      <c r="O2481" s="205"/>
      <c r="P2481" s="205"/>
      <c r="Q2481" s="205"/>
      <c r="R2481" s="205"/>
      <c r="S2481" s="205"/>
      <c r="T2481" s="206"/>
      <c r="AT2481" s="207" t="s">
        <v>317</v>
      </c>
      <c r="AU2481" s="207" t="s">
        <v>84</v>
      </c>
      <c r="AV2481" s="13" t="s">
        <v>84</v>
      </c>
      <c r="AW2481" s="13" t="s">
        <v>35</v>
      </c>
      <c r="AX2481" s="13" t="s">
        <v>74</v>
      </c>
      <c r="AY2481" s="207" t="s">
        <v>153</v>
      </c>
    </row>
    <row r="2482" spans="1:65" s="13" customFormat="1" x14ac:dyDescent="0.2">
      <c r="B2482" s="197"/>
      <c r="C2482" s="198"/>
      <c r="D2482" s="188" t="s">
        <v>317</v>
      </c>
      <c r="E2482" s="199" t="s">
        <v>28</v>
      </c>
      <c r="F2482" s="200" t="s">
        <v>8855</v>
      </c>
      <c r="G2482" s="198"/>
      <c r="H2482" s="201">
        <v>13.3</v>
      </c>
      <c r="I2482" s="202"/>
      <c r="J2482" s="198"/>
      <c r="K2482" s="198"/>
      <c r="L2482" s="203"/>
      <c r="M2482" s="204"/>
      <c r="N2482" s="205"/>
      <c r="O2482" s="205"/>
      <c r="P2482" s="205"/>
      <c r="Q2482" s="205"/>
      <c r="R2482" s="205"/>
      <c r="S2482" s="205"/>
      <c r="T2482" s="206"/>
      <c r="AT2482" s="207" t="s">
        <v>317</v>
      </c>
      <c r="AU2482" s="207" t="s">
        <v>84</v>
      </c>
      <c r="AV2482" s="13" t="s">
        <v>84</v>
      </c>
      <c r="AW2482" s="13" t="s">
        <v>35</v>
      </c>
      <c r="AX2482" s="13" t="s">
        <v>74</v>
      </c>
      <c r="AY2482" s="207" t="s">
        <v>153</v>
      </c>
    </row>
    <row r="2483" spans="1:65" s="13" customFormat="1" x14ac:dyDescent="0.2">
      <c r="B2483" s="197"/>
      <c r="C2483" s="198"/>
      <c r="D2483" s="188" t="s">
        <v>317</v>
      </c>
      <c r="E2483" s="199" t="s">
        <v>28</v>
      </c>
      <c r="F2483" s="200" t="s">
        <v>8855</v>
      </c>
      <c r="G2483" s="198"/>
      <c r="H2483" s="201">
        <v>13.3</v>
      </c>
      <c r="I2483" s="202"/>
      <c r="J2483" s="198"/>
      <c r="K2483" s="198"/>
      <c r="L2483" s="203"/>
      <c r="M2483" s="204"/>
      <c r="N2483" s="205"/>
      <c r="O2483" s="205"/>
      <c r="P2483" s="205"/>
      <c r="Q2483" s="205"/>
      <c r="R2483" s="205"/>
      <c r="S2483" s="205"/>
      <c r="T2483" s="206"/>
      <c r="AT2483" s="207" t="s">
        <v>317</v>
      </c>
      <c r="AU2483" s="207" t="s">
        <v>84</v>
      </c>
      <c r="AV2483" s="13" t="s">
        <v>84</v>
      </c>
      <c r="AW2483" s="13" t="s">
        <v>35</v>
      </c>
      <c r="AX2483" s="13" t="s">
        <v>74</v>
      </c>
      <c r="AY2483" s="207" t="s">
        <v>153</v>
      </c>
    </row>
    <row r="2484" spans="1:65" s="13" customFormat="1" x14ac:dyDescent="0.2">
      <c r="B2484" s="197"/>
      <c r="C2484" s="198"/>
      <c r="D2484" s="188" t="s">
        <v>317</v>
      </c>
      <c r="E2484" s="199" t="s">
        <v>28</v>
      </c>
      <c r="F2484" s="200" t="s">
        <v>8862</v>
      </c>
      <c r="G2484" s="198"/>
      <c r="H2484" s="201">
        <v>13.75</v>
      </c>
      <c r="I2484" s="202"/>
      <c r="J2484" s="198"/>
      <c r="K2484" s="198"/>
      <c r="L2484" s="203"/>
      <c r="M2484" s="204"/>
      <c r="N2484" s="205"/>
      <c r="O2484" s="205"/>
      <c r="P2484" s="205"/>
      <c r="Q2484" s="205"/>
      <c r="R2484" s="205"/>
      <c r="S2484" s="205"/>
      <c r="T2484" s="206"/>
      <c r="AT2484" s="207" t="s">
        <v>317</v>
      </c>
      <c r="AU2484" s="207" t="s">
        <v>84</v>
      </c>
      <c r="AV2484" s="13" t="s">
        <v>84</v>
      </c>
      <c r="AW2484" s="13" t="s">
        <v>35</v>
      </c>
      <c r="AX2484" s="13" t="s">
        <v>74</v>
      </c>
      <c r="AY2484" s="207" t="s">
        <v>153</v>
      </c>
    </row>
    <row r="2485" spans="1:65" s="13" customFormat="1" x14ac:dyDescent="0.2">
      <c r="B2485" s="197"/>
      <c r="C2485" s="198"/>
      <c r="D2485" s="188" t="s">
        <v>317</v>
      </c>
      <c r="E2485" s="199" t="s">
        <v>28</v>
      </c>
      <c r="F2485" s="200" t="s">
        <v>8889</v>
      </c>
      <c r="G2485" s="198"/>
      <c r="H2485" s="201">
        <v>15.2</v>
      </c>
      <c r="I2485" s="202"/>
      <c r="J2485" s="198"/>
      <c r="K2485" s="198"/>
      <c r="L2485" s="203"/>
      <c r="M2485" s="204"/>
      <c r="N2485" s="205"/>
      <c r="O2485" s="205"/>
      <c r="P2485" s="205"/>
      <c r="Q2485" s="205"/>
      <c r="R2485" s="205"/>
      <c r="S2485" s="205"/>
      <c r="T2485" s="206"/>
      <c r="AT2485" s="207" t="s">
        <v>317</v>
      </c>
      <c r="AU2485" s="207" t="s">
        <v>84</v>
      </c>
      <c r="AV2485" s="13" t="s">
        <v>84</v>
      </c>
      <c r="AW2485" s="13" t="s">
        <v>35</v>
      </c>
      <c r="AX2485" s="13" t="s">
        <v>74</v>
      </c>
      <c r="AY2485" s="207" t="s">
        <v>153</v>
      </c>
    </row>
    <row r="2486" spans="1:65" s="13" customFormat="1" x14ac:dyDescent="0.2">
      <c r="B2486" s="197"/>
      <c r="C2486" s="198"/>
      <c r="D2486" s="188" t="s">
        <v>317</v>
      </c>
      <c r="E2486" s="199" t="s">
        <v>28</v>
      </c>
      <c r="F2486" s="200" t="s">
        <v>8890</v>
      </c>
      <c r="G2486" s="198"/>
      <c r="H2486" s="201">
        <v>19.18</v>
      </c>
      <c r="I2486" s="202"/>
      <c r="J2486" s="198"/>
      <c r="K2486" s="198"/>
      <c r="L2486" s="203"/>
      <c r="M2486" s="204"/>
      <c r="N2486" s="205"/>
      <c r="O2486" s="205"/>
      <c r="P2486" s="205"/>
      <c r="Q2486" s="205"/>
      <c r="R2486" s="205"/>
      <c r="S2486" s="205"/>
      <c r="T2486" s="206"/>
      <c r="AT2486" s="207" t="s">
        <v>317</v>
      </c>
      <c r="AU2486" s="207" t="s">
        <v>84</v>
      </c>
      <c r="AV2486" s="13" t="s">
        <v>84</v>
      </c>
      <c r="AW2486" s="13" t="s">
        <v>35</v>
      </c>
      <c r="AX2486" s="13" t="s">
        <v>74</v>
      </c>
      <c r="AY2486" s="207" t="s">
        <v>153</v>
      </c>
    </row>
    <row r="2487" spans="1:65" s="13" customFormat="1" x14ac:dyDescent="0.2">
      <c r="B2487" s="197"/>
      <c r="C2487" s="198"/>
      <c r="D2487" s="188" t="s">
        <v>317</v>
      </c>
      <c r="E2487" s="199" t="s">
        <v>28</v>
      </c>
      <c r="F2487" s="200" t="s">
        <v>8894</v>
      </c>
      <c r="G2487" s="198"/>
      <c r="H2487" s="201">
        <v>4.7249999999999996</v>
      </c>
      <c r="I2487" s="202"/>
      <c r="J2487" s="198"/>
      <c r="K2487" s="198"/>
      <c r="L2487" s="203"/>
      <c r="M2487" s="204"/>
      <c r="N2487" s="205"/>
      <c r="O2487" s="205"/>
      <c r="P2487" s="205"/>
      <c r="Q2487" s="205"/>
      <c r="R2487" s="205"/>
      <c r="S2487" s="205"/>
      <c r="T2487" s="206"/>
      <c r="AT2487" s="207" t="s">
        <v>317</v>
      </c>
      <c r="AU2487" s="207" t="s">
        <v>84</v>
      </c>
      <c r="AV2487" s="13" t="s">
        <v>84</v>
      </c>
      <c r="AW2487" s="13" t="s">
        <v>35</v>
      </c>
      <c r="AX2487" s="13" t="s">
        <v>74</v>
      </c>
      <c r="AY2487" s="207" t="s">
        <v>153</v>
      </c>
    </row>
    <row r="2488" spans="1:65" s="16" customFormat="1" x14ac:dyDescent="0.2">
      <c r="B2488" s="234"/>
      <c r="C2488" s="235"/>
      <c r="D2488" s="188" t="s">
        <v>317</v>
      </c>
      <c r="E2488" s="236" t="s">
        <v>28</v>
      </c>
      <c r="F2488" s="237" t="s">
        <v>448</v>
      </c>
      <c r="G2488" s="235"/>
      <c r="H2488" s="238">
        <v>693.75999999999988</v>
      </c>
      <c r="I2488" s="239"/>
      <c r="J2488" s="235"/>
      <c r="K2488" s="235"/>
      <c r="L2488" s="240"/>
      <c r="M2488" s="241"/>
      <c r="N2488" s="242"/>
      <c r="O2488" s="242"/>
      <c r="P2488" s="242"/>
      <c r="Q2488" s="242"/>
      <c r="R2488" s="242"/>
      <c r="S2488" s="242"/>
      <c r="T2488" s="243"/>
      <c r="AT2488" s="244" t="s">
        <v>317</v>
      </c>
      <c r="AU2488" s="244" t="s">
        <v>84</v>
      </c>
      <c r="AV2488" s="16" t="s">
        <v>163</v>
      </c>
      <c r="AW2488" s="16" t="s">
        <v>35</v>
      </c>
      <c r="AX2488" s="16" t="s">
        <v>74</v>
      </c>
      <c r="AY2488" s="244" t="s">
        <v>153</v>
      </c>
    </row>
    <row r="2489" spans="1:65" s="15" customFormat="1" x14ac:dyDescent="0.2">
      <c r="B2489" s="224"/>
      <c r="C2489" s="225"/>
      <c r="D2489" s="188" t="s">
        <v>317</v>
      </c>
      <c r="E2489" s="226" t="s">
        <v>28</v>
      </c>
      <c r="F2489" s="227" t="s">
        <v>10342</v>
      </c>
      <c r="G2489" s="225"/>
      <c r="H2489" s="226" t="s">
        <v>28</v>
      </c>
      <c r="I2489" s="228"/>
      <c r="J2489" s="225"/>
      <c r="K2489" s="225"/>
      <c r="L2489" s="229"/>
      <c r="M2489" s="230"/>
      <c r="N2489" s="231"/>
      <c r="O2489" s="231"/>
      <c r="P2489" s="231"/>
      <c r="Q2489" s="231"/>
      <c r="R2489" s="231"/>
      <c r="S2489" s="231"/>
      <c r="T2489" s="232"/>
      <c r="AT2489" s="233" t="s">
        <v>317</v>
      </c>
      <c r="AU2489" s="233" t="s">
        <v>84</v>
      </c>
      <c r="AV2489" s="15" t="s">
        <v>82</v>
      </c>
      <c r="AW2489" s="15" t="s">
        <v>35</v>
      </c>
      <c r="AX2489" s="15" t="s">
        <v>74</v>
      </c>
      <c r="AY2489" s="233" t="s">
        <v>153</v>
      </c>
    </row>
    <row r="2490" spans="1:65" s="13" customFormat="1" x14ac:dyDescent="0.2">
      <c r="B2490" s="197"/>
      <c r="C2490" s="198"/>
      <c r="D2490" s="188" t="s">
        <v>317</v>
      </c>
      <c r="E2490" s="199" t="s">
        <v>28</v>
      </c>
      <c r="F2490" s="200" t="s">
        <v>10343</v>
      </c>
      <c r="G2490" s="198"/>
      <c r="H2490" s="201">
        <v>-453.10500000000002</v>
      </c>
      <c r="I2490" s="202"/>
      <c r="J2490" s="198"/>
      <c r="K2490" s="198"/>
      <c r="L2490" s="203"/>
      <c r="M2490" s="204"/>
      <c r="N2490" s="205"/>
      <c r="O2490" s="205"/>
      <c r="P2490" s="205"/>
      <c r="Q2490" s="205"/>
      <c r="R2490" s="205"/>
      <c r="S2490" s="205"/>
      <c r="T2490" s="206"/>
      <c r="AT2490" s="207" t="s">
        <v>317</v>
      </c>
      <c r="AU2490" s="207" t="s">
        <v>84</v>
      </c>
      <c r="AV2490" s="13" t="s">
        <v>84</v>
      </c>
      <c r="AW2490" s="13" t="s">
        <v>35</v>
      </c>
      <c r="AX2490" s="13" t="s">
        <v>74</v>
      </c>
      <c r="AY2490" s="207" t="s">
        <v>153</v>
      </c>
    </row>
    <row r="2491" spans="1:65" s="14" customFormat="1" x14ac:dyDescent="0.2">
      <c r="B2491" s="208"/>
      <c r="C2491" s="209"/>
      <c r="D2491" s="188" t="s">
        <v>317</v>
      </c>
      <c r="E2491" s="210" t="s">
        <v>28</v>
      </c>
      <c r="F2491" s="211" t="s">
        <v>353</v>
      </c>
      <c r="G2491" s="209"/>
      <c r="H2491" s="212">
        <v>4949.1869999999999</v>
      </c>
      <c r="I2491" s="213"/>
      <c r="J2491" s="209"/>
      <c r="K2491" s="209"/>
      <c r="L2491" s="214"/>
      <c r="M2491" s="215"/>
      <c r="N2491" s="216"/>
      <c r="O2491" s="216"/>
      <c r="P2491" s="216"/>
      <c r="Q2491" s="216"/>
      <c r="R2491" s="216"/>
      <c r="S2491" s="216"/>
      <c r="T2491" s="217"/>
      <c r="AT2491" s="218" t="s">
        <v>317</v>
      </c>
      <c r="AU2491" s="218" t="s">
        <v>84</v>
      </c>
      <c r="AV2491" s="14" t="s">
        <v>167</v>
      </c>
      <c r="AW2491" s="14" t="s">
        <v>35</v>
      </c>
      <c r="AX2491" s="14" t="s">
        <v>82</v>
      </c>
      <c r="AY2491" s="218" t="s">
        <v>153</v>
      </c>
    </row>
    <row r="2492" spans="1:65" s="2" customFormat="1" ht="16.5" customHeight="1" x14ac:dyDescent="0.2">
      <c r="A2492" s="36"/>
      <c r="B2492" s="37"/>
      <c r="C2492" s="175" t="s">
        <v>10344</v>
      </c>
      <c r="D2492" s="175" t="s">
        <v>156</v>
      </c>
      <c r="E2492" s="176" t="s">
        <v>3554</v>
      </c>
      <c r="F2492" s="177" t="s">
        <v>3555</v>
      </c>
      <c r="G2492" s="178" t="s">
        <v>433</v>
      </c>
      <c r="H2492" s="179">
        <v>2474.5940000000001</v>
      </c>
      <c r="I2492" s="180"/>
      <c r="J2492" s="181">
        <f>ROUND(I2492*H2492,2)</f>
        <v>0</v>
      </c>
      <c r="K2492" s="177" t="s">
        <v>28</v>
      </c>
      <c r="L2492" s="41"/>
      <c r="M2492" s="182" t="s">
        <v>28</v>
      </c>
      <c r="N2492" s="183" t="s">
        <v>45</v>
      </c>
      <c r="O2492" s="66"/>
      <c r="P2492" s="184">
        <f>O2492*H2492</f>
        <v>0</v>
      </c>
      <c r="Q2492" s="184">
        <v>1E-3</v>
      </c>
      <c r="R2492" s="184">
        <f>Q2492*H2492</f>
        <v>2.4745940000000002</v>
      </c>
      <c r="S2492" s="184">
        <v>0</v>
      </c>
      <c r="T2492" s="185">
        <f>S2492*H2492</f>
        <v>0</v>
      </c>
      <c r="U2492" s="36"/>
      <c r="V2492" s="36"/>
      <c r="W2492" s="36"/>
      <c r="X2492" s="36"/>
      <c r="Y2492" s="36"/>
      <c r="Z2492" s="36"/>
      <c r="AA2492" s="36"/>
      <c r="AB2492" s="36"/>
      <c r="AC2492" s="36"/>
      <c r="AD2492" s="36"/>
      <c r="AE2492" s="36"/>
      <c r="AR2492" s="186" t="s">
        <v>214</v>
      </c>
      <c r="AT2492" s="186" t="s">
        <v>156</v>
      </c>
      <c r="AU2492" s="186" t="s">
        <v>84</v>
      </c>
      <c r="AY2492" s="19" t="s">
        <v>153</v>
      </c>
      <c r="BE2492" s="187">
        <f>IF(N2492="základní",J2492,0)</f>
        <v>0</v>
      </c>
      <c r="BF2492" s="187">
        <f>IF(N2492="snížená",J2492,0)</f>
        <v>0</v>
      </c>
      <c r="BG2492" s="187">
        <f>IF(N2492="zákl. přenesená",J2492,0)</f>
        <v>0</v>
      </c>
      <c r="BH2492" s="187">
        <f>IF(N2492="sníž. přenesená",J2492,0)</f>
        <v>0</v>
      </c>
      <c r="BI2492" s="187">
        <f>IF(N2492="nulová",J2492,0)</f>
        <v>0</v>
      </c>
      <c r="BJ2492" s="19" t="s">
        <v>82</v>
      </c>
      <c r="BK2492" s="187">
        <f>ROUND(I2492*H2492,2)</f>
        <v>0</v>
      </c>
      <c r="BL2492" s="19" t="s">
        <v>214</v>
      </c>
      <c r="BM2492" s="186" t="s">
        <v>10345</v>
      </c>
    </row>
    <row r="2493" spans="1:65" s="13" customFormat="1" x14ac:dyDescent="0.2">
      <c r="B2493" s="197"/>
      <c r="C2493" s="198"/>
      <c r="D2493" s="188" t="s">
        <v>317</v>
      </c>
      <c r="E2493" s="199" t="s">
        <v>28</v>
      </c>
      <c r="F2493" s="200" t="s">
        <v>10346</v>
      </c>
      <c r="G2493" s="198"/>
      <c r="H2493" s="201">
        <v>2474.5940000000001</v>
      </c>
      <c r="I2493" s="202"/>
      <c r="J2493" s="198"/>
      <c r="K2493" s="198"/>
      <c r="L2493" s="203"/>
      <c r="M2493" s="204"/>
      <c r="N2493" s="205"/>
      <c r="O2493" s="205"/>
      <c r="P2493" s="205"/>
      <c r="Q2493" s="205"/>
      <c r="R2493" s="205"/>
      <c r="S2493" s="205"/>
      <c r="T2493" s="206"/>
      <c r="AT2493" s="207" t="s">
        <v>317</v>
      </c>
      <c r="AU2493" s="207" t="s">
        <v>84</v>
      </c>
      <c r="AV2493" s="13" t="s">
        <v>84</v>
      </c>
      <c r="AW2493" s="13" t="s">
        <v>35</v>
      </c>
      <c r="AX2493" s="13" t="s">
        <v>82</v>
      </c>
      <c r="AY2493" s="207" t="s">
        <v>153</v>
      </c>
    </row>
    <row r="2494" spans="1:65" s="12" customFormat="1" ht="22.9" customHeight="1" x14ac:dyDescent="0.2">
      <c r="B2494" s="159"/>
      <c r="C2494" s="160"/>
      <c r="D2494" s="161" t="s">
        <v>73</v>
      </c>
      <c r="E2494" s="173" t="s">
        <v>3558</v>
      </c>
      <c r="F2494" s="173" t="s">
        <v>3559</v>
      </c>
      <c r="G2494" s="160"/>
      <c r="H2494" s="160"/>
      <c r="I2494" s="163"/>
      <c r="J2494" s="174">
        <f>BK2494</f>
        <v>0</v>
      </c>
      <c r="K2494" s="160"/>
      <c r="L2494" s="165"/>
      <c r="M2494" s="166"/>
      <c r="N2494" s="167"/>
      <c r="O2494" s="167"/>
      <c r="P2494" s="168">
        <f>SUM(P2495:P2500)</f>
        <v>0</v>
      </c>
      <c r="Q2494" s="167"/>
      <c r="R2494" s="168">
        <f>SUM(R2495:R2500)</f>
        <v>0</v>
      </c>
      <c r="S2494" s="167"/>
      <c r="T2494" s="169">
        <f>SUM(T2495:T2500)</f>
        <v>0</v>
      </c>
      <c r="AR2494" s="170" t="s">
        <v>84</v>
      </c>
      <c r="AT2494" s="171" t="s">
        <v>73</v>
      </c>
      <c r="AU2494" s="171" t="s">
        <v>82</v>
      </c>
      <c r="AY2494" s="170" t="s">
        <v>153</v>
      </c>
      <c r="BK2494" s="172">
        <f>SUM(BK2495:BK2500)</f>
        <v>0</v>
      </c>
    </row>
    <row r="2495" spans="1:65" s="2" customFormat="1" ht="33" customHeight="1" x14ac:dyDescent="0.2">
      <c r="A2495" s="36"/>
      <c r="B2495" s="37"/>
      <c r="C2495" s="175" t="s">
        <v>10347</v>
      </c>
      <c r="D2495" s="175" t="s">
        <v>156</v>
      </c>
      <c r="E2495" s="176" t="s">
        <v>10348</v>
      </c>
      <c r="F2495" s="177" t="s">
        <v>10349</v>
      </c>
      <c r="G2495" s="178" t="s">
        <v>373</v>
      </c>
      <c r="H2495" s="179">
        <v>1</v>
      </c>
      <c r="I2495" s="180"/>
      <c r="J2495" s="181">
        <f t="shared" ref="J2495:J2500" si="140">ROUND(I2495*H2495,2)</f>
        <v>0</v>
      </c>
      <c r="K2495" s="177" t="s">
        <v>28</v>
      </c>
      <c r="L2495" s="41"/>
      <c r="M2495" s="182" t="s">
        <v>28</v>
      </c>
      <c r="N2495" s="183" t="s">
        <v>45</v>
      </c>
      <c r="O2495" s="66"/>
      <c r="P2495" s="184">
        <f t="shared" ref="P2495:P2500" si="141">O2495*H2495</f>
        <v>0</v>
      </c>
      <c r="Q2495" s="184">
        <v>0</v>
      </c>
      <c r="R2495" s="184">
        <f t="shared" ref="R2495:R2500" si="142">Q2495*H2495</f>
        <v>0</v>
      </c>
      <c r="S2495" s="184">
        <v>0</v>
      </c>
      <c r="T2495" s="185">
        <f t="shared" ref="T2495:T2500" si="143">S2495*H2495</f>
        <v>0</v>
      </c>
      <c r="U2495" s="36"/>
      <c r="V2495" s="36"/>
      <c r="W2495" s="36"/>
      <c r="X2495" s="36"/>
      <c r="Y2495" s="36"/>
      <c r="Z2495" s="36"/>
      <c r="AA2495" s="36"/>
      <c r="AB2495" s="36"/>
      <c r="AC2495" s="36"/>
      <c r="AD2495" s="36"/>
      <c r="AE2495" s="36"/>
      <c r="AR2495" s="186" t="s">
        <v>214</v>
      </c>
      <c r="AT2495" s="186" t="s">
        <v>156</v>
      </c>
      <c r="AU2495" s="186" t="s">
        <v>84</v>
      </c>
      <c r="AY2495" s="19" t="s">
        <v>153</v>
      </c>
      <c r="BE2495" s="187">
        <f t="shared" ref="BE2495:BE2500" si="144">IF(N2495="základní",J2495,0)</f>
        <v>0</v>
      </c>
      <c r="BF2495" s="187">
        <f t="shared" ref="BF2495:BF2500" si="145">IF(N2495="snížená",J2495,0)</f>
        <v>0</v>
      </c>
      <c r="BG2495" s="187">
        <f t="shared" ref="BG2495:BG2500" si="146">IF(N2495="zákl. přenesená",J2495,0)</f>
        <v>0</v>
      </c>
      <c r="BH2495" s="187">
        <f t="shared" ref="BH2495:BH2500" si="147">IF(N2495="sníž. přenesená",J2495,0)</f>
        <v>0</v>
      </c>
      <c r="BI2495" s="187">
        <f t="shared" ref="BI2495:BI2500" si="148">IF(N2495="nulová",J2495,0)</f>
        <v>0</v>
      </c>
      <c r="BJ2495" s="19" t="s">
        <v>82</v>
      </c>
      <c r="BK2495" s="187">
        <f t="shared" ref="BK2495:BK2500" si="149">ROUND(I2495*H2495,2)</f>
        <v>0</v>
      </c>
      <c r="BL2495" s="19" t="s">
        <v>214</v>
      </c>
      <c r="BM2495" s="186" t="s">
        <v>10350</v>
      </c>
    </row>
    <row r="2496" spans="1:65" s="2" customFormat="1" ht="33" customHeight="1" x14ac:dyDescent="0.2">
      <c r="A2496" s="36"/>
      <c r="B2496" s="37"/>
      <c r="C2496" s="175" t="s">
        <v>10351</v>
      </c>
      <c r="D2496" s="175" t="s">
        <v>156</v>
      </c>
      <c r="E2496" s="176" t="s">
        <v>10352</v>
      </c>
      <c r="F2496" s="177" t="s">
        <v>10353</v>
      </c>
      <c r="G2496" s="178" t="s">
        <v>373</v>
      </c>
      <c r="H2496" s="179">
        <v>1</v>
      </c>
      <c r="I2496" s="180"/>
      <c r="J2496" s="181">
        <f t="shared" si="140"/>
        <v>0</v>
      </c>
      <c r="K2496" s="177" t="s">
        <v>28</v>
      </c>
      <c r="L2496" s="41"/>
      <c r="M2496" s="182" t="s">
        <v>28</v>
      </c>
      <c r="N2496" s="183" t="s">
        <v>45</v>
      </c>
      <c r="O2496" s="66"/>
      <c r="P2496" s="184">
        <f t="shared" si="141"/>
        <v>0</v>
      </c>
      <c r="Q2496" s="184">
        <v>0</v>
      </c>
      <c r="R2496" s="184">
        <f t="shared" si="142"/>
        <v>0</v>
      </c>
      <c r="S2496" s="184">
        <v>0</v>
      </c>
      <c r="T2496" s="185">
        <f t="shared" si="143"/>
        <v>0</v>
      </c>
      <c r="U2496" s="36"/>
      <c r="V2496" s="36"/>
      <c r="W2496" s="36"/>
      <c r="X2496" s="36"/>
      <c r="Y2496" s="36"/>
      <c r="Z2496" s="36"/>
      <c r="AA2496" s="36"/>
      <c r="AB2496" s="36"/>
      <c r="AC2496" s="36"/>
      <c r="AD2496" s="36"/>
      <c r="AE2496" s="36"/>
      <c r="AR2496" s="186" t="s">
        <v>214</v>
      </c>
      <c r="AT2496" s="186" t="s">
        <v>156</v>
      </c>
      <c r="AU2496" s="186" t="s">
        <v>84</v>
      </c>
      <c r="AY2496" s="19" t="s">
        <v>153</v>
      </c>
      <c r="BE2496" s="187">
        <f t="shared" si="144"/>
        <v>0</v>
      </c>
      <c r="BF2496" s="187">
        <f t="shared" si="145"/>
        <v>0</v>
      </c>
      <c r="BG2496" s="187">
        <f t="shared" si="146"/>
        <v>0</v>
      </c>
      <c r="BH2496" s="187">
        <f t="shared" si="147"/>
        <v>0</v>
      </c>
      <c r="BI2496" s="187">
        <f t="shared" si="148"/>
        <v>0</v>
      </c>
      <c r="BJ2496" s="19" t="s">
        <v>82</v>
      </c>
      <c r="BK2496" s="187">
        <f t="shared" si="149"/>
        <v>0</v>
      </c>
      <c r="BL2496" s="19" t="s">
        <v>214</v>
      </c>
      <c r="BM2496" s="186" t="s">
        <v>10354</v>
      </c>
    </row>
    <row r="2497" spans="1:65" s="2" customFormat="1" ht="33" customHeight="1" x14ac:dyDescent="0.2">
      <c r="A2497" s="36"/>
      <c r="B2497" s="37"/>
      <c r="C2497" s="175" t="s">
        <v>10355</v>
      </c>
      <c r="D2497" s="175" t="s">
        <v>156</v>
      </c>
      <c r="E2497" s="176" t="s">
        <v>10356</v>
      </c>
      <c r="F2497" s="177" t="s">
        <v>10357</v>
      </c>
      <c r="G2497" s="178" t="s">
        <v>373</v>
      </c>
      <c r="H2497" s="179">
        <v>1</v>
      </c>
      <c r="I2497" s="180"/>
      <c r="J2497" s="181">
        <f t="shared" si="140"/>
        <v>0</v>
      </c>
      <c r="K2497" s="177" t="s">
        <v>28</v>
      </c>
      <c r="L2497" s="41"/>
      <c r="M2497" s="182" t="s">
        <v>28</v>
      </c>
      <c r="N2497" s="183" t="s">
        <v>45</v>
      </c>
      <c r="O2497" s="66"/>
      <c r="P2497" s="184">
        <f t="shared" si="141"/>
        <v>0</v>
      </c>
      <c r="Q2497" s="184">
        <v>0</v>
      </c>
      <c r="R2497" s="184">
        <f t="shared" si="142"/>
        <v>0</v>
      </c>
      <c r="S2497" s="184">
        <v>0</v>
      </c>
      <c r="T2497" s="185">
        <f t="shared" si="143"/>
        <v>0</v>
      </c>
      <c r="U2497" s="36"/>
      <c r="V2497" s="36"/>
      <c r="W2497" s="36"/>
      <c r="X2497" s="36"/>
      <c r="Y2497" s="36"/>
      <c r="Z2497" s="36"/>
      <c r="AA2497" s="36"/>
      <c r="AB2497" s="36"/>
      <c r="AC2497" s="36"/>
      <c r="AD2497" s="36"/>
      <c r="AE2497" s="36"/>
      <c r="AR2497" s="186" t="s">
        <v>214</v>
      </c>
      <c r="AT2497" s="186" t="s">
        <v>156</v>
      </c>
      <c r="AU2497" s="186" t="s">
        <v>84</v>
      </c>
      <c r="AY2497" s="19" t="s">
        <v>153</v>
      </c>
      <c r="BE2497" s="187">
        <f t="shared" si="144"/>
        <v>0</v>
      </c>
      <c r="BF2497" s="187">
        <f t="shared" si="145"/>
        <v>0</v>
      </c>
      <c r="BG2497" s="187">
        <f t="shared" si="146"/>
        <v>0</v>
      </c>
      <c r="BH2497" s="187">
        <f t="shared" si="147"/>
        <v>0</v>
      </c>
      <c r="BI2497" s="187">
        <f t="shared" si="148"/>
        <v>0</v>
      </c>
      <c r="BJ2497" s="19" t="s">
        <v>82</v>
      </c>
      <c r="BK2497" s="187">
        <f t="shared" si="149"/>
        <v>0</v>
      </c>
      <c r="BL2497" s="19" t="s">
        <v>214</v>
      </c>
      <c r="BM2497" s="186" t="s">
        <v>10358</v>
      </c>
    </row>
    <row r="2498" spans="1:65" s="2" customFormat="1" ht="33" customHeight="1" x14ac:dyDescent="0.2">
      <c r="A2498" s="36"/>
      <c r="B2498" s="37"/>
      <c r="C2498" s="175" t="s">
        <v>10359</v>
      </c>
      <c r="D2498" s="175" t="s">
        <v>156</v>
      </c>
      <c r="E2498" s="176" t="s">
        <v>10360</v>
      </c>
      <c r="F2498" s="177" t="s">
        <v>10361</v>
      </c>
      <c r="G2498" s="178" t="s">
        <v>373</v>
      </c>
      <c r="H2498" s="179">
        <v>2</v>
      </c>
      <c r="I2498" s="180"/>
      <c r="J2498" s="181">
        <f t="shared" si="140"/>
        <v>0</v>
      </c>
      <c r="K2498" s="177" t="s">
        <v>28</v>
      </c>
      <c r="L2498" s="41"/>
      <c r="M2498" s="182" t="s">
        <v>28</v>
      </c>
      <c r="N2498" s="183" t="s">
        <v>45</v>
      </c>
      <c r="O2498" s="66"/>
      <c r="P2498" s="184">
        <f t="shared" si="141"/>
        <v>0</v>
      </c>
      <c r="Q2498" s="184">
        <v>0</v>
      </c>
      <c r="R2498" s="184">
        <f t="shared" si="142"/>
        <v>0</v>
      </c>
      <c r="S2498" s="184">
        <v>0</v>
      </c>
      <c r="T2498" s="185">
        <f t="shared" si="143"/>
        <v>0</v>
      </c>
      <c r="U2498" s="36"/>
      <c r="V2498" s="36"/>
      <c r="W2498" s="36"/>
      <c r="X2498" s="36"/>
      <c r="Y2498" s="36"/>
      <c r="Z2498" s="36"/>
      <c r="AA2498" s="36"/>
      <c r="AB2498" s="36"/>
      <c r="AC2498" s="36"/>
      <c r="AD2498" s="36"/>
      <c r="AE2498" s="36"/>
      <c r="AR2498" s="186" t="s">
        <v>214</v>
      </c>
      <c r="AT2498" s="186" t="s">
        <v>156</v>
      </c>
      <c r="AU2498" s="186" t="s">
        <v>84</v>
      </c>
      <c r="AY2498" s="19" t="s">
        <v>153</v>
      </c>
      <c r="BE2498" s="187">
        <f t="shared" si="144"/>
        <v>0</v>
      </c>
      <c r="BF2498" s="187">
        <f t="shared" si="145"/>
        <v>0</v>
      </c>
      <c r="BG2498" s="187">
        <f t="shared" si="146"/>
        <v>0</v>
      </c>
      <c r="BH2498" s="187">
        <f t="shared" si="147"/>
        <v>0</v>
      </c>
      <c r="BI2498" s="187">
        <f t="shared" si="148"/>
        <v>0</v>
      </c>
      <c r="BJ2498" s="19" t="s">
        <v>82</v>
      </c>
      <c r="BK2498" s="187">
        <f t="shared" si="149"/>
        <v>0</v>
      </c>
      <c r="BL2498" s="19" t="s">
        <v>214</v>
      </c>
      <c r="BM2498" s="186" t="s">
        <v>10362</v>
      </c>
    </row>
    <row r="2499" spans="1:65" s="2" customFormat="1" ht="24" x14ac:dyDescent="0.2">
      <c r="A2499" s="36"/>
      <c r="B2499" s="37"/>
      <c r="C2499" s="175" t="s">
        <v>10363</v>
      </c>
      <c r="D2499" s="175" t="s">
        <v>156</v>
      </c>
      <c r="E2499" s="176" t="s">
        <v>10364</v>
      </c>
      <c r="F2499" s="177" t="s">
        <v>10365</v>
      </c>
      <c r="G2499" s="178" t="s">
        <v>373</v>
      </c>
      <c r="H2499" s="179">
        <v>1</v>
      </c>
      <c r="I2499" s="180"/>
      <c r="J2499" s="181">
        <f t="shared" si="140"/>
        <v>0</v>
      </c>
      <c r="K2499" s="177" t="s">
        <v>28</v>
      </c>
      <c r="L2499" s="41"/>
      <c r="M2499" s="182" t="s">
        <v>28</v>
      </c>
      <c r="N2499" s="183" t="s">
        <v>45</v>
      </c>
      <c r="O2499" s="66"/>
      <c r="P2499" s="184">
        <f t="shared" si="141"/>
        <v>0</v>
      </c>
      <c r="Q2499" s="184">
        <v>0</v>
      </c>
      <c r="R2499" s="184">
        <f t="shared" si="142"/>
        <v>0</v>
      </c>
      <c r="S2499" s="184">
        <v>0</v>
      </c>
      <c r="T2499" s="185">
        <f t="shared" si="143"/>
        <v>0</v>
      </c>
      <c r="U2499" s="36"/>
      <c r="V2499" s="36"/>
      <c r="W2499" s="36"/>
      <c r="X2499" s="36"/>
      <c r="Y2499" s="36"/>
      <c r="Z2499" s="36"/>
      <c r="AA2499" s="36"/>
      <c r="AB2499" s="36"/>
      <c r="AC2499" s="36"/>
      <c r="AD2499" s="36"/>
      <c r="AE2499" s="36"/>
      <c r="AR2499" s="186" t="s">
        <v>214</v>
      </c>
      <c r="AT2499" s="186" t="s">
        <v>156</v>
      </c>
      <c r="AU2499" s="186" t="s">
        <v>84</v>
      </c>
      <c r="AY2499" s="19" t="s">
        <v>153</v>
      </c>
      <c r="BE2499" s="187">
        <f t="shared" si="144"/>
        <v>0</v>
      </c>
      <c r="BF2499" s="187">
        <f t="shared" si="145"/>
        <v>0</v>
      </c>
      <c r="BG2499" s="187">
        <f t="shared" si="146"/>
        <v>0</v>
      </c>
      <c r="BH2499" s="187">
        <f t="shared" si="147"/>
        <v>0</v>
      </c>
      <c r="BI2499" s="187">
        <f t="shared" si="148"/>
        <v>0</v>
      </c>
      <c r="BJ2499" s="19" t="s">
        <v>82</v>
      </c>
      <c r="BK2499" s="187">
        <f t="shared" si="149"/>
        <v>0</v>
      </c>
      <c r="BL2499" s="19" t="s">
        <v>214</v>
      </c>
      <c r="BM2499" s="186" t="s">
        <v>10366</v>
      </c>
    </row>
    <row r="2500" spans="1:65" s="2" customFormat="1" ht="16.5" customHeight="1" x14ac:dyDescent="0.2">
      <c r="A2500" s="36"/>
      <c r="B2500" s="37"/>
      <c r="C2500" s="175" t="s">
        <v>10367</v>
      </c>
      <c r="D2500" s="175" t="s">
        <v>156</v>
      </c>
      <c r="E2500" s="176" t="s">
        <v>3581</v>
      </c>
      <c r="F2500" s="177" t="s">
        <v>3582</v>
      </c>
      <c r="G2500" s="178" t="s">
        <v>419</v>
      </c>
      <c r="H2500" s="219"/>
      <c r="I2500" s="180"/>
      <c r="J2500" s="181">
        <f t="shared" si="140"/>
        <v>0</v>
      </c>
      <c r="K2500" s="177" t="s">
        <v>28</v>
      </c>
      <c r="L2500" s="41"/>
      <c r="M2500" s="182" t="s">
        <v>28</v>
      </c>
      <c r="N2500" s="183" t="s">
        <v>45</v>
      </c>
      <c r="O2500" s="66"/>
      <c r="P2500" s="184">
        <f t="shared" si="141"/>
        <v>0</v>
      </c>
      <c r="Q2500" s="184">
        <v>0</v>
      </c>
      <c r="R2500" s="184">
        <f t="shared" si="142"/>
        <v>0</v>
      </c>
      <c r="S2500" s="184">
        <v>0</v>
      </c>
      <c r="T2500" s="185">
        <f t="shared" si="143"/>
        <v>0</v>
      </c>
      <c r="U2500" s="36"/>
      <c r="V2500" s="36"/>
      <c r="W2500" s="36"/>
      <c r="X2500" s="36"/>
      <c r="Y2500" s="36"/>
      <c r="Z2500" s="36"/>
      <c r="AA2500" s="36"/>
      <c r="AB2500" s="36"/>
      <c r="AC2500" s="36"/>
      <c r="AD2500" s="36"/>
      <c r="AE2500" s="36"/>
      <c r="AR2500" s="186" t="s">
        <v>214</v>
      </c>
      <c r="AT2500" s="186" t="s">
        <v>156</v>
      </c>
      <c r="AU2500" s="186" t="s">
        <v>84</v>
      </c>
      <c r="AY2500" s="19" t="s">
        <v>153</v>
      </c>
      <c r="BE2500" s="187">
        <f t="shared" si="144"/>
        <v>0</v>
      </c>
      <c r="BF2500" s="187">
        <f t="shared" si="145"/>
        <v>0</v>
      </c>
      <c r="BG2500" s="187">
        <f t="shared" si="146"/>
        <v>0</v>
      </c>
      <c r="BH2500" s="187">
        <f t="shared" si="147"/>
        <v>0</v>
      </c>
      <c r="BI2500" s="187">
        <f t="shared" si="148"/>
        <v>0</v>
      </c>
      <c r="BJ2500" s="19" t="s">
        <v>82</v>
      </c>
      <c r="BK2500" s="187">
        <f t="shared" si="149"/>
        <v>0</v>
      </c>
      <c r="BL2500" s="19" t="s">
        <v>214</v>
      </c>
      <c r="BM2500" s="186" t="s">
        <v>10368</v>
      </c>
    </row>
    <row r="2501" spans="1:65" s="12" customFormat="1" ht="22.9" customHeight="1" x14ac:dyDescent="0.2">
      <c r="B2501" s="159"/>
      <c r="C2501" s="160"/>
      <c r="D2501" s="161" t="s">
        <v>73</v>
      </c>
      <c r="E2501" s="173" t="s">
        <v>3584</v>
      </c>
      <c r="F2501" s="173" t="s">
        <v>3585</v>
      </c>
      <c r="G2501" s="160"/>
      <c r="H2501" s="160"/>
      <c r="I2501" s="163"/>
      <c r="J2501" s="174">
        <f>BK2501</f>
        <v>0</v>
      </c>
      <c r="K2501" s="160"/>
      <c r="L2501" s="165"/>
      <c r="M2501" s="166"/>
      <c r="N2501" s="167"/>
      <c r="O2501" s="167"/>
      <c r="P2501" s="168">
        <f>SUM(P2502:P2532)</f>
        <v>0</v>
      </c>
      <c r="Q2501" s="167"/>
      <c r="R2501" s="168">
        <f>SUM(R2502:R2532)</f>
        <v>0</v>
      </c>
      <c r="S2501" s="167"/>
      <c r="T2501" s="169">
        <f>SUM(T2502:T2532)</f>
        <v>0</v>
      </c>
      <c r="AR2501" s="170" t="s">
        <v>84</v>
      </c>
      <c r="AT2501" s="171" t="s">
        <v>73</v>
      </c>
      <c r="AU2501" s="171" t="s">
        <v>82</v>
      </c>
      <c r="AY2501" s="170" t="s">
        <v>153</v>
      </c>
      <c r="BK2501" s="172">
        <f>SUM(BK2502:BK2533)</f>
        <v>0</v>
      </c>
    </row>
    <row r="2502" spans="1:65" s="2" customFormat="1" ht="24" x14ac:dyDescent="0.2">
      <c r="A2502" s="36"/>
      <c r="B2502" s="37"/>
      <c r="C2502" s="175" t="s">
        <v>10369</v>
      </c>
      <c r="D2502" s="175" t="s">
        <v>156</v>
      </c>
      <c r="E2502" s="176" t="s">
        <v>10370</v>
      </c>
      <c r="F2502" s="177" t="s">
        <v>10371</v>
      </c>
      <c r="G2502" s="178" t="s">
        <v>373</v>
      </c>
      <c r="H2502" s="179">
        <v>4</v>
      </c>
      <c r="I2502" s="180"/>
      <c r="J2502" s="181">
        <f>ROUND(I2502*H2502,2)</f>
        <v>0</v>
      </c>
      <c r="K2502" s="177" t="s">
        <v>28</v>
      </c>
      <c r="L2502" s="41"/>
      <c r="M2502" s="182" t="s">
        <v>28</v>
      </c>
      <c r="N2502" s="183" t="s">
        <v>45</v>
      </c>
      <c r="O2502" s="66"/>
      <c r="P2502" s="184">
        <f>O2502*H2502</f>
        <v>0</v>
      </c>
      <c r="Q2502" s="184">
        <v>0</v>
      </c>
      <c r="R2502" s="184">
        <f>Q2502*H2502</f>
        <v>0</v>
      </c>
      <c r="S2502" s="184">
        <v>0</v>
      </c>
      <c r="T2502" s="185">
        <f>S2502*H2502</f>
        <v>0</v>
      </c>
      <c r="U2502" s="36"/>
      <c r="V2502" s="36"/>
      <c r="W2502" s="36"/>
      <c r="X2502" s="36"/>
      <c r="Y2502" s="36"/>
      <c r="Z2502" s="36"/>
      <c r="AA2502" s="36"/>
      <c r="AB2502" s="36"/>
      <c r="AC2502" s="36"/>
      <c r="AD2502" s="36"/>
      <c r="AE2502" s="36"/>
      <c r="AR2502" s="186" t="s">
        <v>214</v>
      </c>
      <c r="AT2502" s="186" t="s">
        <v>156</v>
      </c>
      <c r="AU2502" s="186" t="s">
        <v>84</v>
      </c>
      <c r="AY2502" s="19" t="s">
        <v>153</v>
      </c>
      <c r="BE2502" s="187">
        <f>IF(N2502="základní",J2502,0)</f>
        <v>0</v>
      </c>
      <c r="BF2502" s="187">
        <f>IF(N2502="snížená",J2502,0)</f>
        <v>0</v>
      </c>
      <c r="BG2502" s="187">
        <f>IF(N2502="zákl. přenesená",J2502,0)</f>
        <v>0</v>
      </c>
      <c r="BH2502" s="187">
        <f>IF(N2502="sníž. přenesená",J2502,0)</f>
        <v>0</v>
      </c>
      <c r="BI2502" s="187">
        <f>IF(N2502="nulová",J2502,0)</f>
        <v>0</v>
      </c>
      <c r="BJ2502" s="19" t="s">
        <v>82</v>
      </c>
      <c r="BK2502" s="187">
        <f>ROUND(I2502*H2502,2)</f>
        <v>0</v>
      </c>
      <c r="BL2502" s="19" t="s">
        <v>214</v>
      </c>
      <c r="BM2502" s="186" t="s">
        <v>10372</v>
      </c>
    </row>
    <row r="2503" spans="1:65" s="2" customFormat="1" ht="19.5" x14ac:dyDescent="0.2">
      <c r="A2503" s="36"/>
      <c r="B2503" s="37"/>
      <c r="C2503" s="38"/>
      <c r="D2503" s="188" t="s">
        <v>194</v>
      </c>
      <c r="E2503" s="38"/>
      <c r="F2503" s="189" t="s">
        <v>3594</v>
      </c>
      <c r="G2503" s="38"/>
      <c r="H2503" s="38"/>
      <c r="I2503" s="190"/>
      <c r="J2503" s="38"/>
      <c r="K2503" s="38"/>
      <c r="L2503" s="41"/>
      <c r="M2503" s="191"/>
      <c r="N2503" s="192"/>
      <c r="O2503" s="66"/>
      <c r="P2503" s="66"/>
      <c r="Q2503" s="66"/>
      <c r="R2503" s="66"/>
      <c r="S2503" s="66"/>
      <c r="T2503" s="67"/>
      <c r="U2503" s="36"/>
      <c r="V2503" s="36"/>
      <c r="W2503" s="36"/>
      <c r="X2503" s="36"/>
      <c r="Y2503" s="36"/>
      <c r="Z2503" s="36"/>
      <c r="AA2503" s="36"/>
      <c r="AB2503" s="36"/>
      <c r="AC2503" s="36"/>
      <c r="AD2503" s="36"/>
      <c r="AE2503" s="36"/>
      <c r="AT2503" s="19" t="s">
        <v>194</v>
      </c>
      <c r="AU2503" s="19" t="s">
        <v>84</v>
      </c>
    </row>
    <row r="2504" spans="1:65" s="2" customFormat="1" ht="24" x14ac:dyDescent="0.2">
      <c r="A2504" s="36"/>
      <c r="B2504" s="37"/>
      <c r="C2504" s="175" t="s">
        <v>10373</v>
      </c>
      <c r="D2504" s="175" t="s">
        <v>156</v>
      </c>
      <c r="E2504" s="176" t="s">
        <v>10374</v>
      </c>
      <c r="F2504" s="177" t="s">
        <v>10375</v>
      </c>
      <c r="G2504" s="178" t="s">
        <v>373</v>
      </c>
      <c r="H2504" s="179">
        <v>30</v>
      </c>
      <c r="I2504" s="180"/>
      <c r="J2504" s="181">
        <f t="shared" ref="J2504:J2511" si="150">ROUND(I2504*H2504,2)</f>
        <v>0</v>
      </c>
      <c r="K2504" s="177" t="s">
        <v>28</v>
      </c>
      <c r="L2504" s="41"/>
      <c r="M2504" s="182" t="s">
        <v>28</v>
      </c>
      <c r="N2504" s="183" t="s">
        <v>45</v>
      </c>
      <c r="O2504" s="66"/>
      <c r="P2504" s="184">
        <f t="shared" ref="P2504:P2511" si="151">O2504*H2504</f>
        <v>0</v>
      </c>
      <c r="Q2504" s="184">
        <v>0</v>
      </c>
      <c r="R2504" s="184">
        <f t="shared" ref="R2504:R2511" si="152">Q2504*H2504</f>
        <v>0</v>
      </c>
      <c r="S2504" s="184">
        <v>0</v>
      </c>
      <c r="T2504" s="185">
        <f t="shared" ref="T2504:T2511" si="153">S2504*H2504</f>
        <v>0</v>
      </c>
      <c r="U2504" s="36"/>
      <c r="V2504" s="36"/>
      <c r="W2504" s="36"/>
      <c r="X2504" s="36"/>
      <c r="Y2504" s="36"/>
      <c r="Z2504" s="36"/>
      <c r="AA2504" s="36"/>
      <c r="AB2504" s="36"/>
      <c r="AC2504" s="36"/>
      <c r="AD2504" s="36"/>
      <c r="AE2504" s="36"/>
      <c r="AR2504" s="186" t="s">
        <v>214</v>
      </c>
      <c r="AT2504" s="186" t="s">
        <v>156</v>
      </c>
      <c r="AU2504" s="186" t="s">
        <v>84</v>
      </c>
      <c r="AY2504" s="19" t="s">
        <v>153</v>
      </c>
      <c r="BE2504" s="187">
        <f t="shared" ref="BE2504:BE2511" si="154">IF(N2504="základní",J2504,0)</f>
        <v>0</v>
      </c>
      <c r="BF2504" s="187">
        <f t="shared" ref="BF2504:BF2511" si="155">IF(N2504="snížená",J2504,0)</f>
        <v>0</v>
      </c>
      <c r="BG2504" s="187">
        <f t="shared" ref="BG2504:BG2511" si="156">IF(N2504="zákl. přenesená",J2504,0)</f>
        <v>0</v>
      </c>
      <c r="BH2504" s="187">
        <f t="shared" ref="BH2504:BH2511" si="157">IF(N2504="sníž. přenesená",J2504,0)</f>
        <v>0</v>
      </c>
      <c r="BI2504" s="187">
        <f t="shared" ref="BI2504:BI2511" si="158">IF(N2504="nulová",J2504,0)</f>
        <v>0</v>
      </c>
      <c r="BJ2504" s="19" t="s">
        <v>82</v>
      </c>
      <c r="BK2504" s="187">
        <f t="shared" ref="BK2504:BK2511" si="159">ROUND(I2504*H2504,2)</f>
        <v>0</v>
      </c>
      <c r="BL2504" s="19" t="s">
        <v>214</v>
      </c>
      <c r="BM2504" s="186" t="s">
        <v>10376</v>
      </c>
    </row>
    <row r="2505" spans="1:65" s="2" customFormat="1" ht="24" x14ac:dyDescent="0.2">
      <c r="A2505" s="36"/>
      <c r="B2505" s="37"/>
      <c r="C2505" s="175" t="s">
        <v>10377</v>
      </c>
      <c r="D2505" s="175" t="s">
        <v>156</v>
      </c>
      <c r="E2505" s="176" t="s">
        <v>10378</v>
      </c>
      <c r="F2505" s="177" t="s">
        <v>10379</v>
      </c>
      <c r="G2505" s="178" t="s">
        <v>373</v>
      </c>
      <c r="H2505" s="179">
        <v>2</v>
      </c>
      <c r="I2505" s="180"/>
      <c r="J2505" s="181">
        <f t="shared" si="150"/>
        <v>0</v>
      </c>
      <c r="K2505" s="177" t="s">
        <v>28</v>
      </c>
      <c r="L2505" s="41"/>
      <c r="M2505" s="182" t="s">
        <v>28</v>
      </c>
      <c r="N2505" s="183" t="s">
        <v>45</v>
      </c>
      <c r="O2505" s="66"/>
      <c r="P2505" s="184">
        <f t="shared" si="151"/>
        <v>0</v>
      </c>
      <c r="Q2505" s="184">
        <v>0</v>
      </c>
      <c r="R2505" s="184">
        <f t="shared" si="152"/>
        <v>0</v>
      </c>
      <c r="S2505" s="184">
        <v>0</v>
      </c>
      <c r="T2505" s="185">
        <f t="shared" si="153"/>
        <v>0</v>
      </c>
      <c r="U2505" s="36"/>
      <c r="V2505" s="36"/>
      <c r="W2505" s="36"/>
      <c r="X2505" s="36"/>
      <c r="Y2505" s="36"/>
      <c r="Z2505" s="36"/>
      <c r="AA2505" s="36"/>
      <c r="AB2505" s="36"/>
      <c r="AC2505" s="36"/>
      <c r="AD2505" s="36"/>
      <c r="AE2505" s="36"/>
      <c r="AR2505" s="186" t="s">
        <v>214</v>
      </c>
      <c r="AT2505" s="186" t="s">
        <v>156</v>
      </c>
      <c r="AU2505" s="186" t="s">
        <v>84</v>
      </c>
      <c r="AY2505" s="19" t="s">
        <v>153</v>
      </c>
      <c r="BE2505" s="187">
        <f t="shared" si="154"/>
        <v>0</v>
      </c>
      <c r="BF2505" s="187">
        <f t="shared" si="155"/>
        <v>0</v>
      </c>
      <c r="BG2505" s="187">
        <f t="shared" si="156"/>
        <v>0</v>
      </c>
      <c r="BH2505" s="187">
        <f t="shared" si="157"/>
        <v>0</v>
      </c>
      <c r="BI2505" s="187">
        <f t="shared" si="158"/>
        <v>0</v>
      </c>
      <c r="BJ2505" s="19" t="s">
        <v>82</v>
      </c>
      <c r="BK2505" s="187">
        <f t="shared" si="159"/>
        <v>0</v>
      </c>
      <c r="BL2505" s="19" t="s">
        <v>214</v>
      </c>
      <c r="BM2505" s="186" t="s">
        <v>10380</v>
      </c>
    </row>
    <row r="2506" spans="1:65" s="2" customFormat="1" ht="24" x14ac:dyDescent="0.2">
      <c r="A2506" s="36"/>
      <c r="B2506" s="37"/>
      <c r="C2506" s="175" t="s">
        <v>10381</v>
      </c>
      <c r="D2506" s="175" t="s">
        <v>156</v>
      </c>
      <c r="E2506" s="176" t="s">
        <v>10382</v>
      </c>
      <c r="F2506" s="177" t="s">
        <v>10383</v>
      </c>
      <c r="G2506" s="178" t="s">
        <v>158</v>
      </c>
      <c r="H2506" s="179">
        <v>1</v>
      </c>
      <c r="I2506" s="180"/>
      <c r="J2506" s="181">
        <f t="shared" si="150"/>
        <v>0</v>
      </c>
      <c r="K2506" s="177" t="s">
        <v>28</v>
      </c>
      <c r="L2506" s="41"/>
      <c r="M2506" s="182" t="s">
        <v>28</v>
      </c>
      <c r="N2506" s="183" t="s">
        <v>45</v>
      </c>
      <c r="O2506" s="66"/>
      <c r="P2506" s="184">
        <f t="shared" si="151"/>
        <v>0</v>
      </c>
      <c r="Q2506" s="184">
        <v>0</v>
      </c>
      <c r="R2506" s="184">
        <f t="shared" si="152"/>
        <v>0</v>
      </c>
      <c r="S2506" s="184">
        <v>0</v>
      </c>
      <c r="T2506" s="185">
        <f t="shared" si="153"/>
        <v>0</v>
      </c>
      <c r="U2506" s="36"/>
      <c r="V2506" s="36"/>
      <c r="W2506" s="36"/>
      <c r="X2506" s="36"/>
      <c r="Y2506" s="36"/>
      <c r="Z2506" s="36"/>
      <c r="AA2506" s="36"/>
      <c r="AB2506" s="36"/>
      <c r="AC2506" s="36"/>
      <c r="AD2506" s="36"/>
      <c r="AE2506" s="36"/>
      <c r="AR2506" s="186" t="s">
        <v>214</v>
      </c>
      <c r="AT2506" s="186" t="s">
        <v>156</v>
      </c>
      <c r="AU2506" s="186" t="s">
        <v>84</v>
      </c>
      <c r="AY2506" s="19" t="s">
        <v>153</v>
      </c>
      <c r="BE2506" s="187">
        <f t="shared" si="154"/>
        <v>0</v>
      </c>
      <c r="BF2506" s="187">
        <f t="shared" si="155"/>
        <v>0</v>
      </c>
      <c r="BG2506" s="187">
        <f t="shared" si="156"/>
        <v>0</v>
      </c>
      <c r="BH2506" s="187">
        <f t="shared" si="157"/>
        <v>0</v>
      </c>
      <c r="BI2506" s="187">
        <f t="shared" si="158"/>
        <v>0</v>
      </c>
      <c r="BJ2506" s="19" t="s">
        <v>82</v>
      </c>
      <c r="BK2506" s="187">
        <f t="shared" si="159"/>
        <v>0</v>
      </c>
      <c r="BL2506" s="19" t="s">
        <v>214</v>
      </c>
      <c r="BM2506" s="186" t="s">
        <v>10384</v>
      </c>
    </row>
    <row r="2507" spans="1:65" s="2" customFormat="1" ht="24" x14ac:dyDescent="0.2">
      <c r="A2507" s="36"/>
      <c r="B2507" s="37"/>
      <c r="C2507" s="175" t="s">
        <v>10385</v>
      </c>
      <c r="D2507" s="175" t="s">
        <v>156</v>
      </c>
      <c r="E2507" s="176" t="s">
        <v>10386</v>
      </c>
      <c r="F2507" s="177" t="s">
        <v>10387</v>
      </c>
      <c r="G2507" s="178" t="s">
        <v>373</v>
      </c>
      <c r="H2507" s="179">
        <v>1</v>
      </c>
      <c r="I2507" s="180"/>
      <c r="J2507" s="181">
        <f t="shared" si="150"/>
        <v>0</v>
      </c>
      <c r="K2507" s="177" t="s">
        <v>28</v>
      </c>
      <c r="L2507" s="41"/>
      <c r="M2507" s="182" t="s">
        <v>28</v>
      </c>
      <c r="N2507" s="183" t="s">
        <v>45</v>
      </c>
      <c r="O2507" s="66"/>
      <c r="P2507" s="184">
        <f t="shared" si="151"/>
        <v>0</v>
      </c>
      <c r="Q2507" s="184">
        <v>0</v>
      </c>
      <c r="R2507" s="184">
        <f t="shared" si="152"/>
        <v>0</v>
      </c>
      <c r="S2507" s="184">
        <v>0</v>
      </c>
      <c r="T2507" s="185">
        <f t="shared" si="153"/>
        <v>0</v>
      </c>
      <c r="U2507" s="36"/>
      <c r="V2507" s="36"/>
      <c r="W2507" s="36"/>
      <c r="X2507" s="36"/>
      <c r="Y2507" s="36"/>
      <c r="Z2507" s="36"/>
      <c r="AA2507" s="36"/>
      <c r="AB2507" s="36"/>
      <c r="AC2507" s="36"/>
      <c r="AD2507" s="36"/>
      <c r="AE2507" s="36"/>
      <c r="AR2507" s="186" t="s">
        <v>214</v>
      </c>
      <c r="AT2507" s="186" t="s">
        <v>156</v>
      </c>
      <c r="AU2507" s="186" t="s">
        <v>84</v>
      </c>
      <c r="AY2507" s="19" t="s">
        <v>153</v>
      </c>
      <c r="BE2507" s="187">
        <f t="shared" si="154"/>
        <v>0</v>
      </c>
      <c r="BF2507" s="187">
        <f t="shared" si="155"/>
        <v>0</v>
      </c>
      <c r="BG2507" s="187">
        <f t="shared" si="156"/>
        <v>0</v>
      </c>
      <c r="BH2507" s="187">
        <f t="shared" si="157"/>
        <v>0</v>
      </c>
      <c r="BI2507" s="187">
        <f t="shared" si="158"/>
        <v>0</v>
      </c>
      <c r="BJ2507" s="19" t="s">
        <v>82</v>
      </c>
      <c r="BK2507" s="187">
        <f t="shared" si="159"/>
        <v>0</v>
      </c>
      <c r="BL2507" s="19" t="s">
        <v>214</v>
      </c>
      <c r="BM2507" s="186" t="s">
        <v>10388</v>
      </c>
    </row>
    <row r="2508" spans="1:65" s="2" customFormat="1" ht="24" x14ac:dyDescent="0.2">
      <c r="A2508" s="36"/>
      <c r="B2508" s="37"/>
      <c r="C2508" s="175" t="s">
        <v>10389</v>
      </c>
      <c r="D2508" s="175" t="s">
        <v>156</v>
      </c>
      <c r="E2508" s="176" t="s">
        <v>10390</v>
      </c>
      <c r="F2508" s="177" t="s">
        <v>10391</v>
      </c>
      <c r="G2508" s="178" t="s">
        <v>373</v>
      </c>
      <c r="H2508" s="179">
        <v>1</v>
      </c>
      <c r="I2508" s="180"/>
      <c r="J2508" s="181">
        <f t="shared" si="150"/>
        <v>0</v>
      </c>
      <c r="K2508" s="177" t="s">
        <v>28</v>
      </c>
      <c r="L2508" s="41"/>
      <c r="M2508" s="182" t="s">
        <v>28</v>
      </c>
      <c r="N2508" s="183" t="s">
        <v>45</v>
      </c>
      <c r="O2508" s="66"/>
      <c r="P2508" s="184">
        <f t="shared" si="151"/>
        <v>0</v>
      </c>
      <c r="Q2508" s="184">
        <v>0</v>
      </c>
      <c r="R2508" s="184">
        <f t="shared" si="152"/>
        <v>0</v>
      </c>
      <c r="S2508" s="184">
        <v>0</v>
      </c>
      <c r="T2508" s="185">
        <f t="shared" si="153"/>
        <v>0</v>
      </c>
      <c r="U2508" s="36"/>
      <c r="V2508" s="36"/>
      <c r="W2508" s="36"/>
      <c r="X2508" s="36"/>
      <c r="Y2508" s="36"/>
      <c r="Z2508" s="36"/>
      <c r="AA2508" s="36"/>
      <c r="AB2508" s="36"/>
      <c r="AC2508" s="36"/>
      <c r="AD2508" s="36"/>
      <c r="AE2508" s="36"/>
      <c r="AR2508" s="186" t="s">
        <v>214</v>
      </c>
      <c r="AT2508" s="186" t="s">
        <v>156</v>
      </c>
      <c r="AU2508" s="186" t="s">
        <v>84</v>
      </c>
      <c r="AY2508" s="19" t="s">
        <v>153</v>
      </c>
      <c r="BE2508" s="187">
        <f t="shared" si="154"/>
        <v>0</v>
      </c>
      <c r="BF2508" s="187">
        <f t="shared" si="155"/>
        <v>0</v>
      </c>
      <c r="BG2508" s="187">
        <f t="shared" si="156"/>
        <v>0</v>
      </c>
      <c r="BH2508" s="187">
        <f t="shared" si="157"/>
        <v>0</v>
      </c>
      <c r="BI2508" s="187">
        <f t="shared" si="158"/>
        <v>0</v>
      </c>
      <c r="BJ2508" s="19" t="s">
        <v>82</v>
      </c>
      <c r="BK2508" s="187">
        <f t="shared" si="159"/>
        <v>0</v>
      </c>
      <c r="BL2508" s="19" t="s">
        <v>214</v>
      </c>
      <c r="BM2508" s="186" t="s">
        <v>10392</v>
      </c>
    </row>
    <row r="2509" spans="1:65" s="2" customFormat="1" ht="24" x14ac:dyDescent="0.2">
      <c r="A2509" s="36"/>
      <c r="B2509" s="37"/>
      <c r="C2509" s="175" t="s">
        <v>10393</v>
      </c>
      <c r="D2509" s="175" t="s">
        <v>156</v>
      </c>
      <c r="E2509" s="176" t="s">
        <v>10394</v>
      </c>
      <c r="F2509" s="177" t="s">
        <v>10395</v>
      </c>
      <c r="G2509" s="178" t="s">
        <v>349</v>
      </c>
      <c r="H2509" s="179">
        <v>21.5</v>
      </c>
      <c r="I2509" s="180"/>
      <c r="J2509" s="181">
        <f t="shared" si="150"/>
        <v>0</v>
      </c>
      <c r="K2509" s="177" t="s">
        <v>28</v>
      </c>
      <c r="L2509" s="41"/>
      <c r="M2509" s="182" t="s">
        <v>28</v>
      </c>
      <c r="N2509" s="183" t="s">
        <v>45</v>
      </c>
      <c r="O2509" s="66"/>
      <c r="P2509" s="184">
        <f t="shared" si="151"/>
        <v>0</v>
      </c>
      <c r="Q2509" s="184">
        <v>0</v>
      </c>
      <c r="R2509" s="184">
        <f t="shared" si="152"/>
        <v>0</v>
      </c>
      <c r="S2509" s="184">
        <v>0</v>
      </c>
      <c r="T2509" s="185">
        <f t="shared" si="153"/>
        <v>0</v>
      </c>
      <c r="U2509" s="36"/>
      <c r="V2509" s="36"/>
      <c r="W2509" s="36"/>
      <c r="X2509" s="36"/>
      <c r="Y2509" s="36"/>
      <c r="Z2509" s="36"/>
      <c r="AA2509" s="36"/>
      <c r="AB2509" s="36"/>
      <c r="AC2509" s="36"/>
      <c r="AD2509" s="36"/>
      <c r="AE2509" s="36"/>
      <c r="AR2509" s="186" t="s">
        <v>214</v>
      </c>
      <c r="AT2509" s="186" t="s">
        <v>156</v>
      </c>
      <c r="AU2509" s="186" t="s">
        <v>84</v>
      </c>
      <c r="AY2509" s="19" t="s">
        <v>153</v>
      </c>
      <c r="BE2509" s="187">
        <f t="shared" si="154"/>
        <v>0</v>
      </c>
      <c r="BF2509" s="187">
        <f t="shared" si="155"/>
        <v>0</v>
      </c>
      <c r="BG2509" s="187">
        <f t="shared" si="156"/>
        <v>0</v>
      </c>
      <c r="BH2509" s="187">
        <f t="shared" si="157"/>
        <v>0</v>
      </c>
      <c r="BI2509" s="187">
        <f t="shared" si="158"/>
        <v>0</v>
      </c>
      <c r="BJ2509" s="19" t="s">
        <v>82</v>
      </c>
      <c r="BK2509" s="187">
        <f t="shared" si="159"/>
        <v>0</v>
      </c>
      <c r="BL2509" s="19" t="s">
        <v>214</v>
      </c>
      <c r="BM2509" s="186" t="s">
        <v>10396</v>
      </c>
    </row>
    <row r="2510" spans="1:65" s="2" customFormat="1" ht="24" x14ac:dyDescent="0.2">
      <c r="A2510" s="36"/>
      <c r="B2510" s="37"/>
      <c r="C2510" s="175" t="s">
        <v>10397</v>
      </c>
      <c r="D2510" s="175" t="s">
        <v>156</v>
      </c>
      <c r="E2510" s="176" t="s">
        <v>10398</v>
      </c>
      <c r="F2510" s="177" t="s">
        <v>10399</v>
      </c>
      <c r="G2510" s="178" t="s">
        <v>373</v>
      </c>
      <c r="H2510" s="179">
        <v>9</v>
      </c>
      <c r="I2510" s="180"/>
      <c r="J2510" s="181">
        <f t="shared" si="150"/>
        <v>0</v>
      </c>
      <c r="K2510" s="177" t="s">
        <v>28</v>
      </c>
      <c r="L2510" s="41"/>
      <c r="M2510" s="182" t="s">
        <v>28</v>
      </c>
      <c r="N2510" s="183" t="s">
        <v>45</v>
      </c>
      <c r="O2510" s="66"/>
      <c r="P2510" s="184">
        <f t="shared" si="151"/>
        <v>0</v>
      </c>
      <c r="Q2510" s="184">
        <v>0</v>
      </c>
      <c r="R2510" s="184">
        <f t="shared" si="152"/>
        <v>0</v>
      </c>
      <c r="S2510" s="184">
        <v>0</v>
      </c>
      <c r="T2510" s="185">
        <f t="shared" si="153"/>
        <v>0</v>
      </c>
      <c r="U2510" s="36"/>
      <c r="V2510" s="36"/>
      <c r="W2510" s="36"/>
      <c r="X2510" s="36"/>
      <c r="Y2510" s="36"/>
      <c r="Z2510" s="36"/>
      <c r="AA2510" s="36"/>
      <c r="AB2510" s="36"/>
      <c r="AC2510" s="36"/>
      <c r="AD2510" s="36"/>
      <c r="AE2510" s="36"/>
      <c r="AR2510" s="186" t="s">
        <v>214</v>
      </c>
      <c r="AT2510" s="186" t="s">
        <v>156</v>
      </c>
      <c r="AU2510" s="186" t="s">
        <v>84</v>
      </c>
      <c r="AY2510" s="19" t="s">
        <v>153</v>
      </c>
      <c r="BE2510" s="187">
        <f t="shared" si="154"/>
        <v>0</v>
      </c>
      <c r="BF2510" s="187">
        <f t="shared" si="155"/>
        <v>0</v>
      </c>
      <c r="BG2510" s="187">
        <f t="shared" si="156"/>
        <v>0</v>
      </c>
      <c r="BH2510" s="187">
        <f t="shared" si="157"/>
        <v>0</v>
      </c>
      <c r="BI2510" s="187">
        <f t="shared" si="158"/>
        <v>0</v>
      </c>
      <c r="BJ2510" s="19" t="s">
        <v>82</v>
      </c>
      <c r="BK2510" s="187">
        <f t="shared" si="159"/>
        <v>0</v>
      </c>
      <c r="BL2510" s="19" t="s">
        <v>214</v>
      </c>
      <c r="BM2510" s="186" t="s">
        <v>10400</v>
      </c>
    </row>
    <row r="2511" spans="1:65" s="2" customFormat="1" ht="21.75" customHeight="1" x14ac:dyDescent="0.2">
      <c r="A2511" s="36"/>
      <c r="B2511" s="37"/>
      <c r="C2511" s="175" t="s">
        <v>10401</v>
      </c>
      <c r="D2511" s="175" t="s">
        <v>156</v>
      </c>
      <c r="E2511" s="176" t="s">
        <v>10402</v>
      </c>
      <c r="F2511" s="177" t="s">
        <v>10403</v>
      </c>
      <c r="G2511" s="178" t="s">
        <v>373</v>
      </c>
      <c r="H2511" s="179">
        <v>1</v>
      </c>
      <c r="I2511" s="180"/>
      <c r="J2511" s="181">
        <f t="shared" si="150"/>
        <v>0</v>
      </c>
      <c r="K2511" s="177" t="s">
        <v>28</v>
      </c>
      <c r="L2511" s="41"/>
      <c r="M2511" s="182" t="s">
        <v>28</v>
      </c>
      <c r="N2511" s="183" t="s">
        <v>45</v>
      </c>
      <c r="O2511" s="66"/>
      <c r="P2511" s="184">
        <f t="shared" si="151"/>
        <v>0</v>
      </c>
      <c r="Q2511" s="184">
        <v>0</v>
      </c>
      <c r="R2511" s="184">
        <f t="shared" si="152"/>
        <v>0</v>
      </c>
      <c r="S2511" s="184">
        <v>0</v>
      </c>
      <c r="T2511" s="185">
        <f t="shared" si="153"/>
        <v>0</v>
      </c>
      <c r="U2511" s="36"/>
      <c r="V2511" s="36"/>
      <c r="W2511" s="36"/>
      <c r="X2511" s="36"/>
      <c r="Y2511" s="36"/>
      <c r="Z2511" s="36"/>
      <c r="AA2511" s="36"/>
      <c r="AB2511" s="36"/>
      <c r="AC2511" s="36"/>
      <c r="AD2511" s="36"/>
      <c r="AE2511" s="36"/>
      <c r="AR2511" s="186" t="s">
        <v>214</v>
      </c>
      <c r="AT2511" s="186" t="s">
        <v>156</v>
      </c>
      <c r="AU2511" s="186" t="s">
        <v>84</v>
      </c>
      <c r="AY2511" s="19" t="s">
        <v>153</v>
      </c>
      <c r="BE2511" s="187">
        <f t="shared" si="154"/>
        <v>0</v>
      </c>
      <c r="BF2511" s="187">
        <f t="shared" si="155"/>
        <v>0</v>
      </c>
      <c r="BG2511" s="187">
        <f t="shared" si="156"/>
        <v>0</v>
      </c>
      <c r="BH2511" s="187">
        <f t="shared" si="157"/>
        <v>0</v>
      </c>
      <c r="BI2511" s="187">
        <f t="shared" si="158"/>
        <v>0</v>
      </c>
      <c r="BJ2511" s="19" t="s">
        <v>82</v>
      </c>
      <c r="BK2511" s="187">
        <f t="shared" si="159"/>
        <v>0</v>
      </c>
      <c r="BL2511" s="19" t="s">
        <v>214</v>
      </c>
      <c r="BM2511" s="186" t="s">
        <v>10404</v>
      </c>
    </row>
    <row r="2512" spans="1:65" s="2" customFormat="1" ht="24" x14ac:dyDescent="0.2">
      <c r="A2512" s="36"/>
      <c r="B2512" s="37"/>
      <c r="C2512" s="175" t="s">
        <v>10405</v>
      </c>
      <c r="D2512" s="175" t="s">
        <v>156</v>
      </c>
      <c r="E2512" s="176" t="s">
        <v>10406</v>
      </c>
      <c r="F2512" s="177" t="s">
        <v>10407</v>
      </c>
      <c r="G2512" s="178" t="s">
        <v>349</v>
      </c>
      <c r="H2512" s="179">
        <v>8</v>
      </c>
      <c r="I2512" s="180"/>
      <c r="J2512" s="181">
        <f>ROUND(I2512*H2512,2)</f>
        <v>0</v>
      </c>
      <c r="K2512" s="177" t="s">
        <v>28</v>
      </c>
      <c r="L2512" s="41"/>
      <c r="M2512" s="182" t="s">
        <v>28</v>
      </c>
      <c r="N2512" s="183" t="s">
        <v>45</v>
      </c>
      <c r="O2512" s="66"/>
      <c r="P2512" s="184">
        <f>O2512*H2512</f>
        <v>0</v>
      </c>
      <c r="Q2512" s="184">
        <v>0</v>
      </c>
      <c r="R2512" s="184">
        <f>Q2512*H2512</f>
        <v>0</v>
      </c>
      <c r="S2512" s="184">
        <v>0</v>
      </c>
      <c r="T2512" s="185">
        <f>S2512*H2512</f>
        <v>0</v>
      </c>
      <c r="U2512" s="36"/>
      <c r="V2512" s="36"/>
      <c r="W2512" s="36"/>
      <c r="X2512" s="36"/>
      <c r="Y2512" s="36"/>
      <c r="Z2512" s="36"/>
      <c r="AA2512" s="36"/>
      <c r="AB2512" s="36"/>
      <c r="AC2512" s="36"/>
      <c r="AD2512" s="36"/>
      <c r="AE2512" s="36"/>
      <c r="AR2512" s="186" t="s">
        <v>214</v>
      </c>
      <c r="AT2512" s="186" t="s">
        <v>156</v>
      </c>
      <c r="AU2512" s="186" t="s">
        <v>84</v>
      </c>
      <c r="AY2512" s="19" t="s">
        <v>153</v>
      </c>
      <c r="BE2512" s="187">
        <f>IF(N2512="základní",J2512,0)</f>
        <v>0</v>
      </c>
      <c r="BF2512" s="187">
        <f>IF(N2512="snížená",J2512,0)</f>
        <v>0</v>
      </c>
      <c r="BG2512" s="187">
        <f>IF(N2512="zákl. přenesená",J2512,0)</f>
        <v>0</v>
      </c>
      <c r="BH2512" s="187">
        <f>IF(N2512="sníž. přenesená",J2512,0)</f>
        <v>0</v>
      </c>
      <c r="BI2512" s="187">
        <f>IF(N2512="nulová",J2512,0)</f>
        <v>0</v>
      </c>
      <c r="BJ2512" s="19" t="s">
        <v>82</v>
      </c>
      <c r="BK2512" s="187">
        <f>ROUND(I2512*H2512,2)</f>
        <v>0</v>
      </c>
      <c r="BL2512" s="19" t="s">
        <v>214</v>
      </c>
      <c r="BM2512" s="186" t="s">
        <v>10408</v>
      </c>
    </row>
    <row r="2513" spans="1:65" s="2" customFormat="1" ht="39" x14ac:dyDescent="0.2">
      <c r="A2513" s="36"/>
      <c r="B2513" s="37"/>
      <c r="C2513" s="38"/>
      <c r="D2513" s="188" t="s">
        <v>194</v>
      </c>
      <c r="E2513" s="38"/>
      <c r="F2513" s="189" t="s">
        <v>10409</v>
      </c>
      <c r="G2513" s="38"/>
      <c r="H2513" s="38"/>
      <c r="I2513" s="190"/>
      <c r="J2513" s="38"/>
      <c r="K2513" s="38"/>
      <c r="L2513" s="41"/>
      <c r="M2513" s="191"/>
      <c r="N2513" s="192"/>
      <c r="O2513" s="66"/>
      <c r="P2513" s="66"/>
      <c r="Q2513" s="66"/>
      <c r="R2513" s="66"/>
      <c r="S2513" s="66"/>
      <c r="T2513" s="67"/>
      <c r="U2513" s="36"/>
      <c r="V2513" s="36"/>
      <c r="W2513" s="36"/>
      <c r="X2513" s="36"/>
      <c r="Y2513" s="36"/>
      <c r="Z2513" s="36"/>
      <c r="AA2513" s="36"/>
      <c r="AB2513" s="36"/>
      <c r="AC2513" s="36"/>
      <c r="AD2513" s="36"/>
      <c r="AE2513" s="36"/>
      <c r="AT2513" s="19" t="s">
        <v>194</v>
      </c>
      <c r="AU2513" s="19" t="s">
        <v>84</v>
      </c>
    </row>
    <row r="2514" spans="1:65" s="2" customFormat="1" ht="24" x14ac:dyDescent="0.2">
      <c r="A2514" s="36"/>
      <c r="B2514" s="37"/>
      <c r="C2514" s="175" t="s">
        <v>10410</v>
      </c>
      <c r="D2514" s="175" t="s">
        <v>156</v>
      </c>
      <c r="E2514" s="176" t="s">
        <v>10411</v>
      </c>
      <c r="F2514" s="177" t="s">
        <v>10412</v>
      </c>
      <c r="G2514" s="178" t="s">
        <v>158</v>
      </c>
      <c r="H2514" s="179">
        <v>1</v>
      </c>
      <c r="I2514" s="180"/>
      <c r="J2514" s="181">
        <f>ROUND(I2514*H2514,2)</f>
        <v>0</v>
      </c>
      <c r="K2514" s="177" t="s">
        <v>28</v>
      </c>
      <c r="L2514" s="41"/>
      <c r="M2514" s="182" t="s">
        <v>28</v>
      </c>
      <c r="N2514" s="183" t="s">
        <v>45</v>
      </c>
      <c r="O2514" s="66"/>
      <c r="P2514" s="184">
        <f>O2514*H2514</f>
        <v>0</v>
      </c>
      <c r="Q2514" s="184">
        <v>0</v>
      </c>
      <c r="R2514" s="184">
        <f>Q2514*H2514</f>
        <v>0</v>
      </c>
      <c r="S2514" s="184">
        <v>0</v>
      </c>
      <c r="T2514" s="185">
        <f>S2514*H2514</f>
        <v>0</v>
      </c>
      <c r="U2514" s="36"/>
      <c r="V2514" s="36"/>
      <c r="W2514" s="36"/>
      <c r="X2514" s="36"/>
      <c r="Y2514" s="36"/>
      <c r="Z2514" s="36"/>
      <c r="AA2514" s="36"/>
      <c r="AB2514" s="36"/>
      <c r="AC2514" s="36"/>
      <c r="AD2514" s="36"/>
      <c r="AE2514" s="36"/>
      <c r="AR2514" s="186" t="s">
        <v>214</v>
      </c>
      <c r="AT2514" s="186" t="s">
        <v>156</v>
      </c>
      <c r="AU2514" s="186" t="s">
        <v>84</v>
      </c>
      <c r="AY2514" s="19" t="s">
        <v>153</v>
      </c>
      <c r="BE2514" s="187">
        <f>IF(N2514="základní",J2514,0)</f>
        <v>0</v>
      </c>
      <c r="BF2514" s="187">
        <f>IF(N2514="snížená",J2514,0)</f>
        <v>0</v>
      </c>
      <c r="BG2514" s="187">
        <f>IF(N2514="zákl. přenesená",J2514,0)</f>
        <v>0</v>
      </c>
      <c r="BH2514" s="187">
        <f>IF(N2514="sníž. přenesená",J2514,0)</f>
        <v>0</v>
      </c>
      <c r="BI2514" s="187">
        <f>IF(N2514="nulová",J2514,0)</f>
        <v>0</v>
      </c>
      <c r="BJ2514" s="19" t="s">
        <v>82</v>
      </c>
      <c r="BK2514" s="187">
        <f>ROUND(I2514*H2514,2)</f>
        <v>0</v>
      </c>
      <c r="BL2514" s="19" t="s">
        <v>214</v>
      </c>
      <c r="BM2514" s="186" t="s">
        <v>10413</v>
      </c>
    </row>
    <row r="2515" spans="1:65" s="2" customFormat="1" ht="24" x14ac:dyDescent="0.2">
      <c r="A2515" s="36"/>
      <c r="B2515" s="37"/>
      <c r="C2515" s="175" t="s">
        <v>3322</v>
      </c>
      <c r="D2515" s="175" t="s">
        <v>156</v>
      </c>
      <c r="E2515" s="176" t="s">
        <v>10414</v>
      </c>
      <c r="F2515" s="177" t="s">
        <v>10415</v>
      </c>
      <c r="G2515" s="178" t="s">
        <v>349</v>
      </c>
      <c r="H2515" s="179">
        <v>13.2</v>
      </c>
      <c r="I2515" s="180"/>
      <c r="J2515" s="181">
        <f t="shared" ref="J2515:J2524" si="160">ROUND(I2515*H2515,2)</f>
        <v>0</v>
      </c>
      <c r="K2515" s="177" t="s">
        <v>28</v>
      </c>
      <c r="L2515" s="41"/>
      <c r="M2515" s="182" t="s">
        <v>28</v>
      </c>
      <c r="N2515" s="183" t="s">
        <v>45</v>
      </c>
      <c r="O2515" s="66"/>
      <c r="P2515" s="184">
        <f t="shared" ref="P2515:P2524" si="161">O2515*H2515</f>
        <v>0</v>
      </c>
      <c r="Q2515" s="184">
        <v>0</v>
      </c>
      <c r="R2515" s="184">
        <f t="shared" ref="R2515:R2524" si="162">Q2515*H2515</f>
        <v>0</v>
      </c>
      <c r="S2515" s="184">
        <v>0</v>
      </c>
      <c r="T2515" s="185">
        <f t="shared" ref="T2515:T2524" si="163">S2515*H2515</f>
        <v>0</v>
      </c>
      <c r="U2515" s="36"/>
      <c r="V2515" s="36"/>
      <c r="W2515" s="36"/>
      <c r="X2515" s="36"/>
      <c r="Y2515" s="36"/>
      <c r="Z2515" s="36"/>
      <c r="AA2515" s="36"/>
      <c r="AB2515" s="36"/>
      <c r="AC2515" s="36"/>
      <c r="AD2515" s="36"/>
      <c r="AE2515" s="36"/>
      <c r="AR2515" s="186" t="s">
        <v>214</v>
      </c>
      <c r="AT2515" s="186" t="s">
        <v>156</v>
      </c>
      <c r="AU2515" s="186" t="s">
        <v>84</v>
      </c>
      <c r="AY2515" s="19" t="s">
        <v>153</v>
      </c>
      <c r="BE2515" s="187">
        <f t="shared" ref="BE2515:BE2524" si="164">IF(N2515="základní",J2515,0)</f>
        <v>0</v>
      </c>
      <c r="BF2515" s="187">
        <f t="shared" ref="BF2515:BF2524" si="165">IF(N2515="snížená",J2515,0)</f>
        <v>0</v>
      </c>
      <c r="BG2515" s="187">
        <f t="shared" ref="BG2515:BG2524" si="166">IF(N2515="zákl. přenesená",J2515,0)</f>
        <v>0</v>
      </c>
      <c r="BH2515" s="187">
        <f t="shared" ref="BH2515:BH2524" si="167">IF(N2515="sníž. přenesená",J2515,0)</f>
        <v>0</v>
      </c>
      <c r="BI2515" s="187">
        <f t="shared" ref="BI2515:BI2524" si="168">IF(N2515="nulová",J2515,0)</f>
        <v>0</v>
      </c>
      <c r="BJ2515" s="19" t="s">
        <v>82</v>
      </c>
      <c r="BK2515" s="187">
        <f t="shared" ref="BK2515:BK2524" si="169">ROUND(I2515*H2515,2)</f>
        <v>0</v>
      </c>
      <c r="BL2515" s="19" t="s">
        <v>214</v>
      </c>
      <c r="BM2515" s="186" t="s">
        <v>10416</v>
      </c>
    </row>
    <row r="2516" spans="1:65" s="2" customFormat="1" ht="24" x14ac:dyDescent="0.2">
      <c r="A2516" s="36"/>
      <c r="B2516" s="37"/>
      <c r="C2516" s="175" t="s">
        <v>3338</v>
      </c>
      <c r="D2516" s="175" t="s">
        <v>156</v>
      </c>
      <c r="E2516" s="176" t="s">
        <v>10417</v>
      </c>
      <c r="F2516" s="177" t="s">
        <v>10418</v>
      </c>
      <c r="G2516" s="178" t="s">
        <v>373</v>
      </c>
      <c r="H2516" s="179">
        <v>2</v>
      </c>
      <c r="I2516" s="180"/>
      <c r="J2516" s="181">
        <f t="shared" si="160"/>
        <v>0</v>
      </c>
      <c r="K2516" s="177" t="s">
        <v>28</v>
      </c>
      <c r="L2516" s="41"/>
      <c r="M2516" s="182" t="s">
        <v>28</v>
      </c>
      <c r="N2516" s="183" t="s">
        <v>45</v>
      </c>
      <c r="O2516" s="66"/>
      <c r="P2516" s="184">
        <f t="shared" si="161"/>
        <v>0</v>
      </c>
      <c r="Q2516" s="184">
        <v>0</v>
      </c>
      <c r="R2516" s="184">
        <f t="shared" si="162"/>
        <v>0</v>
      </c>
      <c r="S2516" s="184">
        <v>0</v>
      </c>
      <c r="T2516" s="185">
        <f t="shared" si="163"/>
        <v>0</v>
      </c>
      <c r="U2516" s="36"/>
      <c r="V2516" s="36"/>
      <c r="W2516" s="36"/>
      <c r="X2516" s="36"/>
      <c r="Y2516" s="36"/>
      <c r="Z2516" s="36"/>
      <c r="AA2516" s="36"/>
      <c r="AB2516" s="36"/>
      <c r="AC2516" s="36"/>
      <c r="AD2516" s="36"/>
      <c r="AE2516" s="36"/>
      <c r="AR2516" s="186" t="s">
        <v>214</v>
      </c>
      <c r="AT2516" s="186" t="s">
        <v>156</v>
      </c>
      <c r="AU2516" s="186" t="s">
        <v>84</v>
      </c>
      <c r="AY2516" s="19" t="s">
        <v>153</v>
      </c>
      <c r="BE2516" s="187">
        <f t="shared" si="164"/>
        <v>0</v>
      </c>
      <c r="BF2516" s="187">
        <f t="shared" si="165"/>
        <v>0</v>
      </c>
      <c r="BG2516" s="187">
        <f t="shared" si="166"/>
        <v>0</v>
      </c>
      <c r="BH2516" s="187">
        <f t="shared" si="167"/>
        <v>0</v>
      </c>
      <c r="BI2516" s="187">
        <f t="shared" si="168"/>
        <v>0</v>
      </c>
      <c r="BJ2516" s="19" t="s">
        <v>82</v>
      </c>
      <c r="BK2516" s="187">
        <f t="shared" si="169"/>
        <v>0</v>
      </c>
      <c r="BL2516" s="19" t="s">
        <v>214</v>
      </c>
      <c r="BM2516" s="186" t="s">
        <v>10419</v>
      </c>
    </row>
    <row r="2517" spans="1:65" s="2" customFormat="1" ht="24" x14ac:dyDescent="0.2">
      <c r="A2517" s="36"/>
      <c r="B2517" s="37"/>
      <c r="C2517" s="175" t="s">
        <v>10420</v>
      </c>
      <c r="D2517" s="175" t="s">
        <v>156</v>
      </c>
      <c r="E2517" s="176" t="s">
        <v>10421</v>
      </c>
      <c r="F2517" s="177" t="s">
        <v>10422</v>
      </c>
      <c r="G2517" s="178" t="s">
        <v>373</v>
      </c>
      <c r="H2517" s="179">
        <v>2</v>
      </c>
      <c r="I2517" s="180"/>
      <c r="J2517" s="181">
        <f t="shared" si="160"/>
        <v>0</v>
      </c>
      <c r="K2517" s="177" t="s">
        <v>28</v>
      </c>
      <c r="L2517" s="41"/>
      <c r="M2517" s="182" t="s">
        <v>28</v>
      </c>
      <c r="N2517" s="183" t="s">
        <v>45</v>
      </c>
      <c r="O2517" s="66"/>
      <c r="P2517" s="184">
        <f t="shared" si="161"/>
        <v>0</v>
      </c>
      <c r="Q2517" s="184">
        <v>0</v>
      </c>
      <c r="R2517" s="184">
        <f t="shared" si="162"/>
        <v>0</v>
      </c>
      <c r="S2517" s="184">
        <v>0</v>
      </c>
      <c r="T2517" s="185">
        <f t="shared" si="163"/>
        <v>0</v>
      </c>
      <c r="U2517" s="36"/>
      <c r="V2517" s="36"/>
      <c r="W2517" s="36"/>
      <c r="X2517" s="36"/>
      <c r="Y2517" s="36"/>
      <c r="Z2517" s="36"/>
      <c r="AA2517" s="36"/>
      <c r="AB2517" s="36"/>
      <c r="AC2517" s="36"/>
      <c r="AD2517" s="36"/>
      <c r="AE2517" s="36"/>
      <c r="AR2517" s="186" t="s">
        <v>214</v>
      </c>
      <c r="AT2517" s="186" t="s">
        <v>156</v>
      </c>
      <c r="AU2517" s="186" t="s">
        <v>84</v>
      </c>
      <c r="AY2517" s="19" t="s">
        <v>153</v>
      </c>
      <c r="BE2517" s="187">
        <f t="shared" si="164"/>
        <v>0</v>
      </c>
      <c r="BF2517" s="187">
        <f t="shared" si="165"/>
        <v>0</v>
      </c>
      <c r="BG2517" s="187">
        <f t="shared" si="166"/>
        <v>0</v>
      </c>
      <c r="BH2517" s="187">
        <f t="shared" si="167"/>
        <v>0</v>
      </c>
      <c r="BI2517" s="187">
        <f t="shared" si="168"/>
        <v>0</v>
      </c>
      <c r="BJ2517" s="19" t="s">
        <v>82</v>
      </c>
      <c r="BK2517" s="187">
        <f t="shared" si="169"/>
        <v>0</v>
      </c>
      <c r="BL2517" s="19" t="s">
        <v>214</v>
      </c>
      <c r="BM2517" s="186" t="s">
        <v>10423</v>
      </c>
    </row>
    <row r="2518" spans="1:65" s="2" customFormat="1" ht="24" x14ac:dyDescent="0.2">
      <c r="A2518" s="36"/>
      <c r="B2518" s="37"/>
      <c r="C2518" s="175" t="s">
        <v>998</v>
      </c>
      <c r="D2518" s="175" t="s">
        <v>156</v>
      </c>
      <c r="E2518" s="176" t="s">
        <v>10424</v>
      </c>
      <c r="F2518" s="177" t="s">
        <v>10425</v>
      </c>
      <c r="G2518" s="178" t="s">
        <v>373</v>
      </c>
      <c r="H2518" s="179">
        <v>1</v>
      </c>
      <c r="I2518" s="180"/>
      <c r="J2518" s="181">
        <f t="shared" si="160"/>
        <v>0</v>
      </c>
      <c r="K2518" s="177" t="s">
        <v>28</v>
      </c>
      <c r="L2518" s="41"/>
      <c r="M2518" s="182" t="s">
        <v>28</v>
      </c>
      <c r="N2518" s="183" t="s">
        <v>45</v>
      </c>
      <c r="O2518" s="66"/>
      <c r="P2518" s="184">
        <f t="shared" si="161"/>
        <v>0</v>
      </c>
      <c r="Q2518" s="184">
        <v>0</v>
      </c>
      <c r="R2518" s="184">
        <f t="shared" si="162"/>
        <v>0</v>
      </c>
      <c r="S2518" s="184">
        <v>0</v>
      </c>
      <c r="T2518" s="185">
        <f t="shared" si="163"/>
        <v>0</v>
      </c>
      <c r="U2518" s="36"/>
      <c r="V2518" s="36"/>
      <c r="W2518" s="36"/>
      <c r="X2518" s="36"/>
      <c r="Y2518" s="36"/>
      <c r="Z2518" s="36"/>
      <c r="AA2518" s="36"/>
      <c r="AB2518" s="36"/>
      <c r="AC2518" s="36"/>
      <c r="AD2518" s="36"/>
      <c r="AE2518" s="36"/>
      <c r="AR2518" s="186" t="s">
        <v>214</v>
      </c>
      <c r="AT2518" s="186" t="s">
        <v>156</v>
      </c>
      <c r="AU2518" s="186" t="s">
        <v>84</v>
      </c>
      <c r="AY2518" s="19" t="s">
        <v>153</v>
      </c>
      <c r="BE2518" s="187">
        <f t="shared" si="164"/>
        <v>0</v>
      </c>
      <c r="BF2518" s="187">
        <f t="shared" si="165"/>
        <v>0</v>
      </c>
      <c r="BG2518" s="187">
        <f t="shared" si="166"/>
        <v>0</v>
      </c>
      <c r="BH2518" s="187">
        <f t="shared" si="167"/>
        <v>0</v>
      </c>
      <c r="BI2518" s="187">
        <f t="shared" si="168"/>
        <v>0</v>
      </c>
      <c r="BJ2518" s="19" t="s">
        <v>82</v>
      </c>
      <c r="BK2518" s="187">
        <f t="shared" si="169"/>
        <v>0</v>
      </c>
      <c r="BL2518" s="19" t="s">
        <v>214</v>
      </c>
      <c r="BM2518" s="186" t="s">
        <v>10426</v>
      </c>
    </row>
    <row r="2519" spans="1:65" s="2" customFormat="1" ht="24" x14ac:dyDescent="0.2">
      <c r="A2519" s="36"/>
      <c r="B2519" s="37"/>
      <c r="C2519" s="175" t="s">
        <v>1004</v>
      </c>
      <c r="D2519" s="175" t="s">
        <v>156</v>
      </c>
      <c r="E2519" s="176" t="s">
        <v>10427</v>
      </c>
      <c r="F2519" s="177" t="s">
        <v>10428</v>
      </c>
      <c r="G2519" s="178" t="s">
        <v>373</v>
      </c>
      <c r="H2519" s="179">
        <v>1</v>
      </c>
      <c r="I2519" s="180"/>
      <c r="J2519" s="181">
        <f t="shared" si="160"/>
        <v>0</v>
      </c>
      <c r="K2519" s="177" t="s">
        <v>28</v>
      </c>
      <c r="L2519" s="41"/>
      <c r="M2519" s="182" t="s">
        <v>28</v>
      </c>
      <c r="N2519" s="183" t="s">
        <v>45</v>
      </c>
      <c r="O2519" s="66"/>
      <c r="P2519" s="184">
        <f t="shared" si="161"/>
        <v>0</v>
      </c>
      <c r="Q2519" s="184">
        <v>0</v>
      </c>
      <c r="R2519" s="184">
        <f t="shared" si="162"/>
        <v>0</v>
      </c>
      <c r="S2519" s="184">
        <v>0</v>
      </c>
      <c r="T2519" s="185">
        <f t="shared" si="163"/>
        <v>0</v>
      </c>
      <c r="U2519" s="36"/>
      <c r="V2519" s="36"/>
      <c r="W2519" s="36"/>
      <c r="X2519" s="36"/>
      <c r="Y2519" s="36"/>
      <c r="Z2519" s="36"/>
      <c r="AA2519" s="36"/>
      <c r="AB2519" s="36"/>
      <c r="AC2519" s="36"/>
      <c r="AD2519" s="36"/>
      <c r="AE2519" s="36"/>
      <c r="AR2519" s="186" t="s">
        <v>214</v>
      </c>
      <c r="AT2519" s="186" t="s">
        <v>156</v>
      </c>
      <c r="AU2519" s="186" t="s">
        <v>84</v>
      </c>
      <c r="AY2519" s="19" t="s">
        <v>153</v>
      </c>
      <c r="BE2519" s="187">
        <f t="shared" si="164"/>
        <v>0</v>
      </c>
      <c r="BF2519" s="187">
        <f t="shared" si="165"/>
        <v>0</v>
      </c>
      <c r="BG2519" s="187">
        <f t="shared" si="166"/>
        <v>0</v>
      </c>
      <c r="BH2519" s="187">
        <f t="shared" si="167"/>
        <v>0</v>
      </c>
      <c r="BI2519" s="187">
        <f t="shared" si="168"/>
        <v>0</v>
      </c>
      <c r="BJ2519" s="19" t="s">
        <v>82</v>
      </c>
      <c r="BK2519" s="187">
        <f t="shared" si="169"/>
        <v>0</v>
      </c>
      <c r="BL2519" s="19" t="s">
        <v>214</v>
      </c>
      <c r="BM2519" s="186" t="s">
        <v>10429</v>
      </c>
    </row>
    <row r="2520" spans="1:65" s="2" customFormat="1" ht="24" x14ac:dyDescent="0.2">
      <c r="A2520" s="36"/>
      <c r="B2520" s="37"/>
      <c r="C2520" s="175" t="s">
        <v>3417</v>
      </c>
      <c r="D2520" s="175" t="s">
        <v>156</v>
      </c>
      <c r="E2520" s="176" t="s">
        <v>10430</v>
      </c>
      <c r="F2520" s="177" t="s">
        <v>10431</v>
      </c>
      <c r="G2520" s="178" t="s">
        <v>373</v>
      </c>
      <c r="H2520" s="179">
        <v>3</v>
      </c>
      <c r="I2520" s="180"/>
      <c r="J2520" s="181">
        <f t="shared" si="160"/>
        <v>0</v>
      </c>
      <c r="K2520" s="177" t="s">
        <v>28</v>
      </c>
      <c r="L2520" s="41"/>
      <c r="M2520" s="182" t="s">
        <v>28</v>
      </c>
      <c r="N2520" s="183" t="s">
        <v>45</v>
      </c>
      <c r="O2520" s="66"/>
      <c r="P2520" s="184">
        <f t="shared" si="161"/>
        <v>0</v>
      </c>
      <c r="Q2520" s="184">
        <v>0</v>
      </c>
      <c r="R2520" s="184">
        <f t="shared" si="162"/>
        <v>0</v>
      </c>
      <c r="S2520" s="184">
        <v>0</v>
      </c>
      <c r="T2520" s="185">
        <f t="shared" si="163"/>
        <v>0</v>
      </c>
      <c r="U2520" s="36"/>
      <c r="V2520" s="36"/>
      <c r="W2520" s="36"/>
      <c r="X2520" s="36"/>
      <c r="Y2520" s="36"/>
      <c r="Z2520" s="36"/>
      <c r="AA2520" s="36"/>
      <c r="AB2520" s="36"/>
      <c r="AC2520" s="36"/>
      <c r="AD2520" s="36"/>
      <c r="AE2520" s="36"/>
      <c r="AR2520" s="186" t="s">
        <v>214</v>
      </c>
      <c r="AT2520" s="186" t="s">
        <v>156</v>
      </c>
      <c r="AU2520" s="186" t="s">
        <v>84</v>
      </c>
      <c r="AY2520" s="19" t="s">
        <v>153</v>
      </c>
      <c r="BE2520" s="187">
        <f t="shared" si="164"/>
        <v>0</v>
      </c>
      <c r="BF2520" s="187">
        <f t="shared" si="165"/>
        <v>0</v>
      </c>
      <c r="BG2520" s="187">
        <f t="shared" si="166"/>
        <v>0</v>
      </c>
      <c r="BH2520" s="187">
        <f t="shared" si="167"/>
        <v>0</v>
      </c>
      <c r="BI2520" s="187">
        <f t="shared" si="168"/>
        <v>0</v>
      </c>
      <c r="BJ2520" s="19" t="s">
        <v>82</v>
      </c>
      <c r="BK2520" s="187">
        <f t="shared" si="169"/>
        <v>0</v>
      </c>
      <c r="BL2520" s="19" t="s">
        <v>214</v>
      </c>
      <c r="BM2520" s="186" t="s">
        <v>10432</v>
      </c>
    </row>
    <row r="2521" spans="1:65" s="2" customFormat="1" ht="24" x14ac:dyDescent="0.2">
      <c r="A2521" s="36"/>
      <c r="B2521" s="37"/>
      <c r="C2521" s="175" t="s">
        <v>10433</v>
      </c>
      <c r="D2521" s="175" t="s">
        <v>156</v>
      </c>
      <c r="E2521" s="176" t="s">
        <v>10434</v>
      </c>
      <c r="F2521" s="177" t="s">
        <v>10435</v>
      </c>
      <c r="G2521" s="178" t="s">
        <v>373</v>
      </c>
      <c r="H2521" s="179">
        <v>1</v>
      </c>
      <c r="I2521" s="180"/>
      <c r="J2521" s="181">
        <f t="shared" si="160"/>
        <v>0</v>
      </c>
      <c r="K2521" s="177" t="s">
        <v>28</v>
      </c>
      <c r="L2521" s="41"/>
      <c r="M2521" s="182" t="s">
        <v>28</v>
      </c>
      <c r="N2521" s="183" t="s">
        <v>45</v>
      </c>
      <c r="O2521" s="66"/>
      <c r="P2521" s="184">
        <f t="shared" si="161"/>
        <v>0</v>
      </c>
      <c r="Q2521" s="184">
        <v>0</v>
      </c>
      <c r="R2521" s="184">
        <f t="shared" si="162"/>
        <v>0</v>
      </c>
      <c r="S2521" s="184">
        <v>0</v>
      </c>
      <c r="T2521" s="185">
        <f t="shared" si="163"/>
        <v>0</v>
      </c>
      <c r="U2521" s="36"/>
      <c r="V2521" s="36"/>
      <c r="W2521" s="36"/>
      <c r="X2521" s="36"/>
      <c r="Y2521" s="36"/>
      <c r="Z2521" s="36"/>
      <c r="AA2521" s="36"/>
      <c r="AB2521" s="36"/>
      <c r="AC2521" s="36"/>
      <c r="AD2521" s="36"/>
      <c r="AE2521" s="36"/>
      <c r="AR2521" s="186" t="s">
        <v>214</v>
      </c>
      <c r="AT2521" s="186" t="s">
        <v>156</v>
      </c>
      <c r="AU2521" s="186" t="s">
        <v>84</v>
      </c>
      <c r="AY2521" s="19" t="s">
        <v>153</v>
      </c>
      <c r="BE2521" s="187">
        <f t="shared" si="164"/>
        <v>0</v>
      </c>
      <c r="BF2521" s="187">
        <f t="shared" si="165"/>
        <v>0</v>
      </c>
      <c r="BG2521" s="187">
        <f t="shared" si="166"/>
        <v>0</v>
      </c>
      <c r="BH2521" s="187">
        <f t="shared" si="167"/>
        <v>0</v>
      </c>
      <c r="BI2521" s="187">
        <f t="shared" si="168"/>
        <v>0</v>
      </c>
      <c r="BJ2521" s="19" t="s">
        <v>82</v>
      </c>
      <c r="BK2521" s="187">
        <f t="shared" si="169"/>
        <v>0</v>
      </c>
      <c r="BL2521" s="19" t="s">
        <v>214</v>
      </c>
      <c r="BM2521" s="186" t="s">
        <v>10436</v>
      </c>
    </row>
    <row r="2522" spans="1:65" s="2" customFormat="1" ht="24" x14ac:dyDescent="0.2">
      <c r="A2522" s="36"/>
      <c r="B2522" s="37"/>
      <c r="C2522" s="175" t="s">
        <v>10437</v>
      </c>
      <c r="D2522" s="175" t="s">
        <v>156</v>
      </c>
      <c r="E2522" s="176" t="s">
        <v>10438</v>
      </c>
      <c r="F2522" s="177" t="s">
        <v>10439</v>
      </c>
      <c r="G2522" s="178" t="s">
        <v>158</v>
      </c>
      <c r="H2522" s="179">
        <v>1</v>
      </c>
      <c r="I2522" s="180"/>
      <c r="J2522" s="181">
        <f t="shared" si="160"/>
        <v>0</v>
      </c>
      <c r="K2522" s="177" t="s">
        <v>28</v>
      </c>
      <c r="L2522" s="41"/>
      <c r="M2522" s="182" t="s">
        <v>28</v>
      </c>
      <c r="N2522" s="183" t="s">
        <v>45</v>
      </c>
      <c r="O2522" s="66"/>
      <c r="P2522" s="184">
        <f t="shared" si="161"/>
        <v>0</v>
      </c>
      <c r="Q2522" s="184">
        <v>0</v>
      </c>
      <c r="R2522" s="184">
        <f t="shared" si="162"/>
        <v>0</v>
      </c>
      <c r="S2522" s="184">
        <v>0</v>
      </c>
      <c r="T2522" s="185">
        <f t="shared" si="163"/>
        <v>0</v>
      </c>
      <c r="U2522" s="36"/>
      <c r="V2522" s="36"/>
      <c r="W2522" s="36"/>
      <c r="X2522" s="36"/>
      <c r="Y2522" s="36"/>
      <c r="Z2522" s="36"/>
      <c r="AA2522" s="36"/>
      <c r="AB2522" s="36"/>
      <c r="AC2522" s="36"/>
      <c r="AD2522" s="36"/>
      <c r="AE2522" s="36"/>
      <c r="AR2522" s="186" t="s">
        <v>214</v>
      </c>
      <c r="AT2522" s="186" t="s">
        <v>156</v>
      </c>
      <c r="AU2522" s="186" t="s">
        <v>84</v>
      </c>
      <c r="AY2522" s="19" t="s">
        <v>153</v>
      </c>
      <c r="BE2522" s="187">
        <f t="shared" si="164"/>
        <v>0</v>
      </c>
      <c r="BF2522" s="187">
        <f t="shared" si="165"/>
        <v>0</v>
      </c>
      <c r="BG2522" s="187">
        <f t="shared" si="166"/>
        <v>0</v>
      </c>
      <c r="BH2522" s="187">
        <f t="shared" si="167"/>
        <v>0</v>
      </c>
      <c r="BI2522" s="187">
        <f t="shared" si="168"/>
        <v>0</v>
      </c>
      <c r="BJ2522" s="19" t="s">
        <v>82</v>
      </c>
      <c r="BK2522" s="187">
        <f t="shared" si="169"/>
        <v>0</v>
      </c>
      <c r="BL2522" s="19" t="s">
        <v>214</v>
      </c>
      <c r="BM2522" s="186" t="s">
        <v>10440</v>
      </c>
    </row>
    <row r="2523" spans="1:65" s="2" customFormat="1" ht="24" x14ac:dyDescent="0.2">
      <c r="A2523" s="36"/>
      <c r="B2523" s="37"/>
      <c r="C2523" s="175" t="s">
        <v>10441</v>
      </c>
      <c r="D2523" s="175" t="s">
        <v>156</v>
      </c>
      <c r="E2523" s="176" t="s">
        <v>10442</v>
      </c>
      <c r="F2523" s="177" t="s">
        <v>10443</v>
      </c>
      <c r="G2523" s="178" t="s">
        <v>158</v>
      </c>
      <c r="H2523" s="179">
        <v>1</v>
      </c>
      <c r="I2523" s="180"/>
      <c r="J2523" s="181">
        <f t="shared" si="160"/>
        <v>0</v>
      </c>
      <c r="K2523" s="177" t="s">
        <v>28</v>
      </c>
      <c r="L2523" s="41"/>
      <c r="M2523" s="182" t="s">
        <v>28</v>
      </c>
      <c r="N2523" s="183" t="s">
        <v>45</v>
      </c>
      <c r="O2523" s="66"/>
      <c r="P2523" s="184">
        <f t="shared" si="161"/>
        <v>0</v>
      </c>
      <c r="Q2523" s="184">
        <v>0</v>
      </c>
      <c r="R2523" s="184">
        <f t="shared" si="162"/>
        <v>0</v>
      </c>
      <c r="S2523" s="184">
        <v>0</v>
      </c>
      <c r="T2523" s="185">
        <f t="shared" si="163"/>
        <v>0</v>
      </c>
      <c r="U2523" s="36"/>
      <c r="V2523" s="36"/>
      <c r="W2523" s="36"/>
      <c r="X2523" s="36"/>
      <c r="Y2523" s="36"/>
      <c r="Z2523" s="36"/>
      <c r="AA2523" s="36"/>
      <c r="AB2523" s="36"/>
      <c r="AC2523" s="36"/>
      <c r="AD2523" s="36"/>
      <c r="AE2523" s="36"/>
      <c r="AR2523" s="186" t="s">
        <v>214</v>
      </c>
      <c r="AT2523" s="186" t="s">
        <v>156</v>
      </c>
      <c r="AU2523" s="186" t="s">
        <v>84</v>
      </c>
      <c r="AY2523" s="19" t="s">
        <v>153</v>
      </c>
      <c r="BE2523" s="187">
        <f t="shared" si="164"/>
        <v>0</v>
      </c>
      <c r="BF2523" s="187">
        <f t="shared" si="165"/>
        <v>0</v>
      </c>
      <c r="BG2523" s="187">
        <f t="shared" si="166"/>
        <v>0</v>
      </c>
      <c r="BH2523" s="187">
        <f t="shared" si="167"/>
        <v>0</v>
      </c>
      <c r="BI2523" s="187">
        <f t="shared" si="168"/>
        <v>0</v>
      </c>
      <c r="BJ2523" s="19" t="s">
        <v>82</v>
      </c>
      <c r="BK2523" s="187">
        <f t="shared" si="169"/>
        <v>0</v>
      </c>
      <c r="BL2523" s="19" t="s">
        <v>214</v>
      </c>
      <c r="BM2523" s="186" t="s">
        <v>10444</v>
      </c>
    </row>
    <row r="2524" spans="1:65" s="2" customFormat="1" ht="24" x14ac:dyDescent="0.2">
      <c r="A2524" s="36"/>
      <c r="B2524" s="37"/>
      <c r="C2524" s="175" t="s">
        <v>6764</v>
      </c>
      <c r="D2524" s="175" t="s">
        <v>156</v>
      </c>
      <c r="E2524" s="176" t="s">
        <v>10445</v>
      </c>
      <c r="F2524" s="177" t="s">
        <v>10446</v>
      </c>
      <c r="G2524" s="178" t="s">
        <v>349</v>
      </c>
      <c r="H2524" s="179">
        <v>226.04</v>
      </c>
      <c r="I2524" s="180"/>
      <c r="J2524" s="181">
        <f t="shared" si="160"/>
        <v>0</v>
      </c>
      <c r="K2524" s="177" t="s">
        <v>28</v>
      </c>
      <c r="L2524" s="41"/>
      <c r="M2524" s="182" t="s">
        <v>28</v>
      </c>
      <c r="N2524" s="183" t="s">
        <v>45</v>
      </c>
      <c r="O2524" s="66"/>
      <c r="P2524" s="184">
        <f t="shared" si="161"/>
        <v>0</v>
      </c>
      <c r="Q2524" s="184">
        <v>0</v>
      </c>
      <c r="R2524" s="184">
        <f t="shared" si="162"/>
        <v>0</v>
      </c>
      <c r="S2524" s="184">
        <v>0</v>
      </c>
      <c r="T2524" s="185">
        <f t="shared" si="163"/>
        <v>0</v>
      </c>
      <c r="U2524" s="36"/>
      <c r="V2524" s="36"/>
      <c r="W2524" s="36"/>
      <c r="X2524" s="36"/>
      <c r="Y2524" s="36"/>
      <c r="Z2524" s="36"/>
      <c r="AA2524" s="36"/>
      <c r="AB2524" s="36"/>
      <c r="AC2524" s="36"/>
      <c r="AD2524" s="36"/>
      <c r="AE2524" s="36"/>
      <c r="AR2524" s="186" t="s">
        <v>214</v>
      </c>
      <c r="AT2524" s="186" t="s">
        <v>156</v>
      </c>
      <c r="AU2524" s="186" t="s">
        <v>84</v>
      </c>
      <c r="AY2524" s="19" t="s">
        <v>153</v>
      </c>
      <c r="BE2524" s="187">
        <f t="shared" si="164"/>
        <v>0</v>
      </c>
      <c r="BF2524" s="187">
        <f t="shared" si="165"/>
        <v>0</v>
      </c>
      <c r="BG2524" s="187">
        <f t="shared" si="166"/>
        <v>0</v>
      </c>
      <c r="BH2524" s="187">
        <f t="shared" si="167"/>
        <v>0</v>
      </c>
      <c r="BI2524" s="187">
        <f t="shared" si="168"/>
        <v>0</v>
      </c>
      <c r="BJ2524" s="19" t="s">
        <v>82</v>
      </c>
      <c r="BK2524" s="187">
        <f t="shared" si="169"/>
        <v>0</v>
      </c>
      <c r="BL2524" s="19" t="s">
        <v>214</v>
      </c>
      <c r="BM2524" s="186" t="s">
        <v>10447</v>
      </c>
    </row>
    <row r="2525" spans="1:65" s="2" customFormat="1" ht="48.75" x14ac:dyDescent="0.2">
      <c r="A2525" s="36"/>
      <c r="B2525" s="37"/>
      <c r="C2525" s="38"/>
      <c r="D2525" s="188" t="s">
        <v>194</v>
      </c>
      <c r="E2525" s="38"/>
      <c r="F2525" s="189" t="s">
        <v>11482</v>
      </c>
      <c r="G2525" s="38"/>
      <c r="H2525" s="38"/>
      <c r="I2525" s="190"/>
      <c r="J2525" s="38"/>
      <c r="K2525" s="38"/>
      <c r="L2525" s="41"/>
      <c r="M2525" s="191"/>
      <c r="N2525" s="192"/>
      <c r="O2525" s="66"/>
      <c r="P2525" s="66"/>
      <c r="Q2525" s="66"/>
      <c r="R2525" s="66"/>
      <c r="S2525" s="66"/>
      <c r="T2525" s="67"/>
      <c r="U2525" s="36"/>
      <c r="V2525" s="36"/>
      <c r="W2525" s="36"/>
      <c r="X2525" s="36"/>
      <c r="Y2525" s="36"/>
      <c r="Z2525" s="36"/>
      <c r="AA2525" s="36"/>
      <c r="AB2525" s="36"/>
      <c r="AC2525" s="36"/>
      <c r="AD2525" s="36"/>
      <c r="AE2525" s="36"/>
      <c r="AT2525" s="19" t="s">
        <v>194</v>
      </c>
      <c r="AU2525" s="19" t="s">
        <v>84</v>
      </c>
    </row>
    <row r="2526" spans="1:65" s="2" customFormat="1" ht="24" x14ac:dyDescent="0.2">
      <c r="A2526" s="36"/>
      <c r="B2526" s="37"/>
      <c r="C2526" s="175" t="s">
        <v>10448</v>
      </c>
      <c r="D2526" s="175" t="s">
        <v>156</v>
      </c>
      <c r="E2526" s="176" t="s">
        <v>10449</v>
      </c>
      <c r="F2526" s="177" t="s">
        <v>10450</v>
      </c>
      <c r="G2526" s="178" t="s">
        <v>433</v>
      </c>
      <c r="H2526" s="179">
        <v>12</v>
      </c>
      <c r="I2526" s="180"/>
      <c r="J2526" s="181">
        <f>ROUND(I2526*H2526,2)</f>
        <v>0</v>
      </c>
      <c r="K2526" s="177" t="s">
        <v>28</v>
      </c>
      <c r="L2526" s="41"/>
      <c r="M2526" s="182" t="s">
        <v>28</v>
      </c>
      <c r="N2526" s="183" t="s">
        <v>45</v>
      </c>
      <c r="O2526" s="66"/>
      <c r="P2526" s="184">
        <f>O2526*H2526</f>
        <v>0</v>
      </c>
      <c r="Q2526" s="184">
        <v>0</v>
      </c>
      <c r="R2526" s="184">
        <f>Q2526*H2526</f>
        <v>0</v>
      </c>
      <c r="S2526" s="184">
        <v>0</v>
      </c>
      <c r="T2526" s="185">
        <f>S2526*H2526</f>
        <v>0</v>
      </c>
      <c r="U2526" s="36"/>
      <c r="V2526" s="36"/>
      <c r="W2526" s="36"/>
      <c r="X2526" s="36"/>
      <c r="Y2526" s="36"/>
      <c r="Z2526" s="36"/>
      <c r="AA2526" s="36"/>
      <c r="AB2526" s="36"/>
      <c r="AC2526" s="36"/>
      <c r="AD2526" s="36"/>
      <c r="AE2526" s="36"/>
      <c r="AR2526" s="186" t="s">
        <v>214</v>
      </c>
      <c r="AT2526" s="186" t="s">
        <v>156</v>
      </c>
      <c r="AU2526" s="186" t="s">
        <v>84</v>
      </c>
      <c r="AY2526" s="19" t="s">
        <v>153</v>
      </c>
      <c r="BE2526" s="187">
        <f>IF(N2526="základní",J2526,0)</f>
        <v>0</v>
      </c>
      <c r="BF2526" s="187">
        <f>IF(N2526="snížená",J2526,0)</f>
        <v>0</v>
      </c>
      <c r="BG2526" s="187">
        <f>IF(N2526="zákl. přenesená",J2526,0)</f>
        <v>0</v>
      </c>
      <c r="BH2526" s="187">
        <f>IF(N2526="sníž. přenesená",J2526,0)</f>
        <v>0</v>
      </c>
      <c r="BI2526" s="187">
        <f>IF(N2526="nulová",J2526,0)</f>
        <v>0</v>
      </c>
      <c r="BJ2526" s="19" t="s">
        <v>82</v>
      </c>
      <c r="BK2526" s="187">
        <f>ROUND(I2526*H2526,2)</f>
        <v>0</v>
      </c>
      <c r="BL2526" s="19" t="s">
        <v>214</v>
      </c>
      <c r="BM2526" s="186" t="s">
        <v>10451</v>
      </c>
    </row>
    <row r="2527" spans="1:65" s="2" customFormat="1" ht="29.25" x14ac:dyDescent="0.2">
      <c r="A2527" s="36"/>
      <c r="B2527" s="37"/>
      <c r="C2527" s="38"/>
      <c r="D2527" s="188" t="s">
        <v>194</v>
      </c>
      <c r="E2527" s="38"/>
      <c r="F2527" s="189" t="s">
        <v>3686</v>
      </c>
      <c r="G2527" s="38"/>
      <c r="H2527" s="38"/>
      <c r="I2527" s="190"/>
      <c r="J2527" s="38"/>
      <c r="K2527" s="38"/>
      <c r="L2527" s="41"/>
      <c r="M2527" s="191"/>
      <c r="N2527" s="192"/>
      <c r="O2527" s="66"/>
      <c r="P2527" s="66"/>
      <c r="Q2527" s="66"/>
      <c r="R2527" s="66"/>
      <c r="S2527" s="66"/>
      <c r="T2527" s="67"/>
      <c r="U2527" s="36"/>
      <c r="V2527" s="36"/>
      <c r="W2527" s="36"/>
      <c r="X2527" s="36"/>
      <c r="Y2527" s="36"/>
      <c r="Z2527" s="36"/>
      <c r="AA2527" s="36"/>
      <c r="AB2527" s="36"/>
      <c r="AC2527" s="36"/>
      <c r="AD2527" s="36"/>
      <c r="AE2527" s="36"/>
      <c r="AT2527" s="19" t="s">
        <v>194</v>
      </c>
      <c r="AU2527" s="19" t="s">
        <v>84</v>
      </c>
    </row>
    <row r="2528" spans="1:65" s="2" customFormat="1" ht="24" x14ac:dyDescent="0.2">
      <c r="A2528" s="36"/>
      <c r="B2528" s="37"/>
      <c r="C2528" s="175" t="s">
        <v>1012</v>
      </c>
      <c r="D2528" s="175" t="s">
        <v>156</v>
      </c>
      <c r="E2528" s="176" t="s">
        <v>10452</v>
      </c>
      <c r="F2528" s="177" t="s">
        <v>10453</v>
      </c>
      <c r="G2528" s="178" t="s">
        <v>349</v>
      </c>
      <c r="H2528" s="179">
        <v>4.5999999999999996</v>
      </c>
      <c r="I2528" s="180"/>
      <c r="J2528" s="181">
        <f>ROUND(I2528*H2528,2)</f>
        <v>0</v>
      </c>
      <c r="K2528" s="177" t="s">
        <v>28</v>
      </c>
      <c r="L2528" s="41"/>
      <c r="M2528" s="182" t="s">
        <v>28</v>
      </c>
      <c r="N2528" s="183" t="s">
        <v>45</v>
      </c>
      <c r="O2528" s="66"/>
      <c r="P2528" s="184">
        <f>O2528*H2528</f>
        <v>0</v>
      </c>
      <c r="Q2528" s="184">
        <v>0</v>
      </c>
      <c r="R2528" s="184">
        <f>Q2528*H2528</f>
        <v>0</v>
      </c>
      <c r="S2528" s="184">
        <v>0</v>
      </c>
      <c r="T2528" s="185">
        <f>S2528*H2528</f>
        <v>0</v>
      </c>
      <c r="U2528" s="36"/>
      <c r="V2528" s="36"/>
      <c r="W2528" s="36"/>
      <c r="X2528" s="36"/>
      <c r="Y2528" s="36"/>
      <c r="Z2528" s="36"/>
      <c r="AA2528" s="36"/>
      <c r="AB2528" s="36"/>
      <c r="AC2528" s="36"/>
      <c r="AD2528" s="36"/>
      <c r="AE2528" s="36"/>
      <c r="AR2528" s="186" t="s">
        <v>214</v>
      </c>
      <c r="AT2528" s="186" t="s">
        <v>156</v>
      </c>
      <c r="AU2528" s="186" t="s">
        <v>84</v>
      </c>
      <c r="AY2528" s="19" t="s">
        <v>153</v>
      </c>
      <c r="BE2528" s="187">
        <f>IF(N2528="základní",J2528,0)</f>
        <v>0</v>
      </c>
      <c r="BF2528" s="187">
        <f>IF(N2528="snížená",J2528,0)</f>
        <v>0</v>
      </c>
      <c r="BG2528" s="187">
        <f>IF(N2528="zákl. přenesená",J2528,0)</f>
        <v>0</v>
      </c>
      <c r="BH2528" s="187">
        <f>IF(N2528="sníž. přenesená",J2528,0)</f>
        <v>0</v>
      </c>
      <c r="BI2528" s="187">
        <f>IF(N2528="nulová",J2528,0)</f>
        <v>0</v>
      </c>
      <c r="BJ2528" s="19" t="s">
        <v>82</v>
      </c>
      <c r="BK2528" s="187">
        <f>ROUND(I2528*H2528,2)</f>
        <v>0</v>
      </c>
      <c r="BL2528" s="19" t="s">
        <v>214</v>
      </c>
      <c r="BM2528" s="186" t="s">
        <v>10454</v>
      </c>
    </row>
    <row r="2529" spans="1:65" s="2" customFormat="1" ht="21.75" customHeight="1" x14ac:dyDescent="0.2">
      <c r="A2529" s="36"/>
      <c r="B2529" s="37"/>
      <c r="C2529" s="175" t="s">
        <v>1018</v>
      </c>
      <c r="D2529" s="175" t="s">
        <v>156</v>
      </c>
      <c r="E2529" s="176" t="s">
        <v>10455</v>
      </c>
      <c r="F2529" s="177" t="s">
        <v>10456</v>
      </c>
      <c r="G2529" s="178" t="s">
        <v>158</v>
      </c>
      <c r="H2529" s="179">
        <v>1</v>
      </c>
      <c r="I2529" s="180"/>
      <c r="J2529" s="181">
        <f>ROUND(I2529*H2529,2)</f>
        <v>0</v>
      </c>
      <c r="K2529" s="177" t="s">
        <v>28</v>
      </c>
      <c r="L2529" s="41"/>
      <c r="M2529" s="182" t="s">
        <v>28</v>
      </c>
      <c r="N2529" s="183" t="s">
        <v>45</v>
      </c>
      <c r="O2529" s="66"/>
      <c r="P2529" s="184">
        <f>O2529*H2529</f>
        <v>0</v>
      </c>
      <c r="Q2529" s="184">
        <v>0</v>
      </c>
      <c r="R2529" s="184">
        <f>Q2529*H2529</f>
        <v>0</v>
      </c>
      <c r="S2529" s="184">
        <v>0</v>
      </c>
      <c r="T2529" s="185">
        <f>S2529*H2529</f>
        <v>0</v>
      </c>
      <c r="U2529" s="36"/>
      <c r="V2529" s="36"/>
      <c r="W2529" s="36"/>
      <c r="X2529" s="36"/>
      <c r="Y2529" s="36"/>
      <c r="Z2529" s="36"/>
      <c r="AA2529" s="36"/>
      <c r="AB2529" s="36"/>
      <c r="AC2529" s="36"/>
      <c r="AD2529" s="36"/>
      <c r="AE2529" s="36"/>
      <c r="AR2529" s="186" t="s">
        <v>214</v>
      </c>
      <c r="AT2529" s="186" t="s">
        <v>156</v>
      </c>
      <c r="AU2529" s="186" t="s">
        <v>84</v>
      </c>
      <c r="AY2529" s="19" t="s">
        <v>153</v>
      </c>
      <c r="BE2529" s="187">
        <f>IF(N2529="základní",J2529,0)</f>
        <v>0</v>
      </c>
      <c r="BF2529" s="187">
        <f>IF(N2529="snížená",J2529,0)</f>
        <v>0</v>
      </c>
      <c r="BG2529" s="187">
        <f>IF(N2529="zákl. přenesená",J2529,0)</f>
        <v>0</v>
      </c>
      <c r="BH2529" s="187">
        <f>IF(N2529="sníž. přenesená",J2529,0)</f>
        <v>0</v>
      </c>
      <c r="BI2529" s="187">
        <f>IF(N2529="nulová",J2529,0)</f>
        <v>0</v>
      </c>
      <c r="BJ2529" s="19" t="s">
        <v>82</v>
      </c>
      <c r="BK2529" s="187">
        <f>ROUND(I2529*H2529,2)</f>
        <v>0</v>
      </c>
      <c r="BL2529" s="19" t="s">
        <v>214</v>
      </c>
      <c r="BM2529" s="186" t="s">
        <v>10457</v>
      </c>
    </row>
    <row r="2530" spans="1:65" s="2" customFormat="1" ht="24" x14ac:dyDescent="0.2">
      <c r="A2530" s="36"/>
      <c r="B2530" s="37"/>
      <c r="C2530" s="175" t="s">
        <v>10459</v>
      </c>
      <c r="D2530" s="175" t="s">
        <v>156</v>
      </c>
      <c r="E2530" s="176" t="s">
        <v>10460</v>
      </c>
      <c r="F2530" s="177" t="s">
        <v>10458</v>
      </c>
      <c r="G2530" s="178" t="s">
        <v>158</v>
      </c>
      <c r="H2530" s="179">
        <v>1</v>
      </c>
      <c r="I2530" s="180"/>
      <c r="J2530" s="181">
        <f>ROUND(I2530*H2530,2)</f>
        <v>0</v>
      </c>
      <c r="K2530" s="177" t="s">
        <v>28</v>
      </c>
      <c r="L2530" s="41"/>
      <c r="M2530" s="182" t="s">
        <v>28</v>
      </c>
      <c r="N2530" s="183" t="s">
        <v>45</v>
      </c>
      <c r="O2530" s="66"/>
      <c r="P2530" s="184">
        <f>O2530*H2530</f>
        <v>0</v>
      </c>
      <c r="Q2530" s="184">
        <v>0</v>
      </c>
      <c r="R2530" s="184">
        <f>Q2530*H2530</f>
        <v>0</v>
      </c>
      <c r="S2530" s="184">
        <v>0</v>
      </c>
      <c r="T2530" s="185">
        <f>S2530*H2530</f>
        <v>0</v>
      </c>
      <c r="U2530" s="36"/>
      <c r="V2530" s="36"/>
      <c r="W2530" s="36"/>
      <c r="X2530" s="36"/>
      <c r="Y2530" s="36"/>
      <c r="Z2530" s="36"/>
      <c r="AA2530" s="36"/>
      <c r="AB2530" s="36"/>
      <c r="AC2530" s="36"/>
      <c r="AD2530" s="36"/>
      <c r="AE2530" s="36"/>
      <c r="AR2530" s="186" t="s">
        <v>214</v>
      </c>
      <c r="AT2530" s="186" t="s">
        <v>156</v>
      </c>
      <c r="AU2530" s="186" t="s">
        <v>84</v>
      </c>
      <c r="AY2530" s="19" t="s">
        <v>153</v>
      </c>
      <c r="BE2530" s="187">
        <f>IF(N2530="základní",J2530,0)</f>
        <v>0</v>
      </c>
      <c r="BF2530" s="187">
        <f>IF(N2530="snížená",J2530,0)</f>
        <v>0</v>
      </c>
      <c r="BG2530" s="187">
        <f>IF(N2530="zákl. přenesená",J2530,0)</f>
        <v>0</v>
      </c>
      <c r="BH2530" s="187">
        <f>IF(N2530="sníž. přenesená",J2530,0)</f>
        <v>0</v>
      </c>
      <c r="BI2530" s="187">
        <f>IF(N2530="nulová",J2530,0)</f>
        <v>0</v>
      </c>
      <c r="BJ2530" s="19" t="s">
        <v>82</v>
      </c>
      <c r="BK2530" s="187">
        <f>ROUND(I2530*H2530,2)</f>
        <v>0</v>
      </c>
      <c r="BL2530" s="19" t="s">
        <v>214</v>
      </c>
      <c r="BM2530" s="186" t="s">
        <v>10461</v>
      </c>
    </row>
    <row r="2531" spans="1:65" s="2" customFormat="1" ht="19.5" x14ac:dyDescent="0.2">
      <c r="A2531" s="36"/>
      <c r="B2531" s="37"/>
      <c r="C2531" s="38"/>
      <c r="D2531" s="188" t="s">
        <v>194</v>
      </c>
      <c r="E2531" s="38"/>
      <c r="F2531" s="189" t="s">
        <v>7040</v>
      </c>
      <c r="G2531" s="38"/>
      <c r="H2531" s="38"/>
      <c r="I2531" s="190"/>
      <c r="J2531" s="38"/>
      <c r="K2531" s="38"/>
      <c r="L2531" s="41"/>
      <c r="M2531" s="191"/>
      <c r="N2531" s="192"/>
      <c r="O2531" s="66"/>
      <c r="P2531" s="66"/>
      <c r="Q2531" s="66"/>
      <c r="R2531" s="66"/>
      <c r="S2531" s="66"/>
      <c r="T2531" s="67"/>
      <c r="U2531" s="36"/>
      <c r="V2531" s="36"/>
      <c r="W2531" s="36"/>
      <c r="X2531" s="36"/>
      <c r="Y2531" s="36"/>
      <c r="Z2531" s="36"/>
      <c r="AA2531" s="36"/>
      <c r="AB2531" s="36"/>
      <c r="AC2531" s="36"/>
      <c r="AD2531" s="36"/>
      <c r="AE2531" s="36"/>
      <c r="AT2531" s="19" t="s">
        <v>194</v>
      </c>
      <c r="AU2531" s="19" t="s">
        <v>84</v>
      </c>
    </row>
    <row r="2532" spans="1:65" s="2" customFormat="1" ht="16.5" customHeight="1" x14ac:dyDescent="0.2">
      <c r="A2532" s="36"/>
      <c r="B2532" s="37"/>
      <c r="C2532" s="175" t="s">
        <v>10462</v>
      </c>
      <c r="D2532" s="175" t="s">
        <v>156</v>
      </c>
      <c r="E2532" s="176" t="s">
        <v>3735</v>
      </c>
      <c r="F2532" s="177" t="s">
        <v>3736</v>
      </c>
      <c r="G2532" s="178" t="s">
        <v>419</v>
      </c>
      <c r="H2532" s="219"/>
      <c r="I2532" s="180"/>
      <c r="J2532" s="181">
        <f>ROUND(I2532*H2532,2)</f>
        <v>0</v>
      </c>
      <c r="K2532" s="177" t="s">
        <v>28</v>
      </c>
      <c r="L2532" s="41"/>
      <c r="M2532" s="220" t="s">
        <v>28</v>
      </c>
      <c r="N2532" s="221" t="s">
        <v>45</v>
      </c>
      <c r="O2532" s="195"/>
      <c r="P2532" s="222">
        <f>O2532*H2532</f>
        <v>0</v>
      </c>
      <c r="Q2532" s="222">
        <v>0</v>
      </c>
      <c r="R2532" s="222">
        <f>Q2532*H2532</f>
        <v>0</v>
      </c>
      <c r="S2532" s="222">
        <v>0</v>
      </c>
      <c r="T2532" s="223">
        <f>S2532*H2532</f>
        <v>0</v>
      </c>
      <c r="U2532" s="36"/>
      <c r="V2532" s="36"/>
      <c r="W2532" s="36"/>
      <c r="X2532" s="36"/>
      <c r="Y2532" s="36"/>
      <c r="Z2532" s="36"/>
      <c r="AA2532" s="36"/>
      <c r="AB2532" s="36"/>
      <c r="AC2532" s="36"/>
      <c r="AD2532" s="36"/>
      <c r="AE2532" s="36"/>
      <c r="AR2532" s="186" t="s">
        <v>214</v>
      </c>
      <c r="AT2532" s="186" t="s">
        <v>156</v>
      </c>
      <c r="AU2532" s="186" t="s">
        <v>84</v>
      </c>
      <c r="AY2532" s="19" t="s">
        <v>153</v>
      </c>
      <c r="BE2532" s="187">
        <f>IF(N2532="základní",J2532,0)</f>
        <v>0</v>
      </c>
      <c r="BF2532" s="187">
        <f>IF(N2532="snížená",J2532,0)</f>
        <v>0</v>
      </c>
      <c r="BG2532" s="187">
        <f>IF(N2532="zákl. přenesená",J2532,0)</f>
        <v>0</v>
      </c>
      <c r="BH2532" s="187">
        <f>IF(N2532="sníž. přenesená",J2532,0)</f>
        <v>0</v>
      </c>
      <c r="BI2532" s="187">
        <f>IF(N2532="nulová",J2532,0)</f>
        <v>0</v>
      </c>
      <c r="BJ2532" s="19" t="s">
        <v>82</v>
      </c>
      <c r="BK2532" s="187">
        <f>ROUND(I2532*H2532,2)</f>
        <v>0</v>
      </c>
      <c r="BL2532" s="19" t="s">
        <v>214</v>
      </c>
      <c r="BM2532" s="186" t="s">
        <v>10463</v>
      </c>
    </row>
    <row r="2533" spans="1:65" s="2" customFormat="1" ht="16.5" customHeight="1" x14ac:dyDescent="0.2">
      <c r="A2533" s="368"/>
      <c r="B2533" s="37"/>
      <c r="C2533" s="175">
        <v>790</v>
      </c>
      <c r="D2533" s="175" t="s">
        <v>156</v>
      </c>
      <c r="E2533" s="176"/>
      <c r="F2533" s="177" t="s">
        <v>11486</v>
      </c>
      <c r="G2533" s="178" t="s">
        <v>349</v>
      </c>
      <c r="H2533" s="370">
        <f>H2535</f>
        <v>545.9</v>
      </c>
      <c r="I2533" s="180"/>
      <c r="J2533" s="181">
        <f>ROUND(I2533*H2533,2)</f>
        <v>0</v>
      </c>
      <c r="K2533" s="177"/>
      <c r="L2533" s="41"/>
      <c r="M2533" s="220"/>
      <c r="N2533" s="221" t="s">
        <v>45</v>
      </c>
      <c r="O2533" s="195"/>
      <c r="P2533" s="222">
        <f>O2533*H2533</f>
        <v>0</v>
      </c>
      <c r="Q2533" s="222">
        <v>0</v>
      </c>
      <c r="R2533" s="222">
        <f>Q2533*H2533</f>
        <v>0</v>
      </c>
      <c r="S2533" s="222">
        <v>0</v>
      </c>
      <c r="T2533" s="223">
        <f>S2533*H2533</f>
        <v>0</v>
      </c>
      <c r="U2533" s="368"/>
      <c r="V2533" s="368"/>
      <c r="W2533" s="368"/>
      <c r="X2533" s="368"/>
      <c r="Y2533" s="368"/>
      <c r="Z2533" s="368"/>
      <c r="AA2533" s="368"/>
      <c r="AB2533" s="368"/>
      <c r="AC2533" s="368"/>
      <c r="AD2533" s="368"/>
      <c r="AE2533" s="368"/>
      <c r="AR2533" s="186">
        <v>16</v>
      </c>
      <c r="AT2533" s="186" t="s">
        <v>156</v>
      </c>
      <c r="AU2533" s="186">
        <v>2</v>
      </c>
      <c r="AY2533" s="19" t="s">
        <v>153</v>
      </c>
      <c r="BE2533" s="187">
        <f>IF(N2533="základní",J2533,0)</f>
        <v>0</v>
      </c>
      <c r="BF2533" s="187">
        <f>IF(N2533="snížená",J2533,0)</f>
        <v>0</v>
      </c>
      <c r="BG2533" s="187">
        <f>IF(N2533="zákl. přenesená",J2533,0)</f>
        <v>0</v>
      </c>
      <c r="BH2533" s="187">
        <f>IF(N2533="sníž. přenesená",J2533,0)</f>
        <v>0</v>
      </c>
      <c r="BI2533" s="187">
        <f>IF(N2533="nulová",J2533,0)</f>
        <v>0</v>
      </c>
      <c r="BJ2533" s="19">
        <v>1</v>
      </c>
      <c r="BK2533" s="187">
        <f>ROUND(I2533*H2533,2)</f>
        <v>0</v>
      </c>
      <c r="BL2533" s="19" t="s">
        <v>214</v>
      </c>
      <c r="BM2533" s="186"/>
    </row>
    <row r="2534" spans="1:65" s="15" customFormat="1" x14ac:dyDescent="0.2">
      <c r="B2534" s="224"/>
      <c r="C2534" s="225"/>
      <c r="D2534" s="188" t="s">
        <v>317</v>
      </c>
      <c r="E2534" s="226" t="s">
        <v>28</v>
      </c>
      <c r="F2534" s="227" t="s">
        <v>536</v>
      </c>
      <c r="G2534" s="225"/>
      <c r="H2534" s="226"/>
      <c r="I2534" s="228"/>
      <c r="J2534" s="225"/>
      <c r="K2534" s="225"/>
      <c r="L2534" s="229"/>
      <c r="M2534" s="230"/>
      <c r="N2534" s="231"/>
      <c r="O2534" s="231"/>
      <c r="P2534" s="231"/>
      <c r="Q2534" s="231"/>
      <c r="R2534" s="231"/>
      <c r="S2534" s="231"/>
      <c r="T2534" s="232"/>
      <c r="AT2534" s="233"/>
      <c r="AU2534" s="233"/>
      <c r="AY2534" s="233"/>
    </row>
    <row r="2535" spans="1:65" s="13" customFormat="1" x14ac:dyDescent="0.2">
      <c r="B2535" s="197"/>
      <c r="C2535" s="198"/>
      <c r="D2535" s="188"/>
      <c r="E2535" s="199"/>
      <c r="F2535" s="200" t="s">
        <v>11487</v>
      </c>
      <c r="G2535" s="198"/>
      <c r="H2535" s="371">
        <f>259.5+254+23.5+8.9</f>
        <v>545.9</v>
      </c>
      <c r="I2535" s="202"/>
      <c r="J2535" s="198"/>
      <c r="K2535" s="198"/>
      <c r="L2535" s="203"/>
      <c r="M2535" s="204"/>
      <c r="N2535" s="205"/>
      <c r="O2535" s="205"/>
      <c r="P2535" s="205"/>
      <c r="Q2535" s="205"/>
      <c r="R2535" s="205"/>
      <c r="S2535" s="205"/>
      <c r="T2535" s="206"/>
      <c r="AT2535" s="207"/>
      <c r="AU2535" s="207"/>
      <c r="AY2535" s="207"/>
    </row>
    <row r="2536" spans="1:65" s="2" customFormat="1" ht="6.95" customHeight="1" x14ac:dyDescent="0.2">
      <c r="A2536" s="36"/>
      <c r="B2536" s="49"/>
      <c r="C2536" s="50"/>
      <c r="D2536" s="50"/>
      <c r="E2536" s="50"/>
      <c r="F2536" s="50"/>
      <c r="G2536" s="50"/>
      <c r="H2536" s="50"/>
      <c r="I2536" s="50"/>
      <c r="J2536" s="50"/>
      <c r="K2536" s="50"/>
      <c r="L2536" s="41"/>
      <c r="M2536" s="36"/>
      <c r="O2536" s="36"/>
      <c r="P2536" s="36"/>
      <c r="Q2536" s="36"/>
      <c r="R2536" s="36"/>
      <c r="S2536" s="36"/>
      <c r="T2536" s="36"/>
      <c r="U2536" s="36"/>
      <c r="V2536" s="36"/>
      <c r="W2536" s="36"/>
      <c r="X2536" s="36"/>
      <c r="Y2536" s="36"/>
      <c r="Z2536" s="36"/>
      <c r="AA2536" s="36"/>
      <c r="AB2536" s="36"/>
      <c r="AC2536" s="36"/>
      <c r="AD2536" s="36"/>
      <c r="AE2536" s="36"/>
    </row>
    <row r="2539" spans="1:65" x14ac:dyDescent="0.2">
      <c r="P2539" s="367"/>
    </row>
  </sheetData>
  <sheetProtection password="AA4F" sheet="1" objects="1" scenarios="1" formatColumns="0" formatRows="0" autoFilter="0"/>
  <autoFilter ref="C107:K2532"/>
  <mergeCells count="9">
    <mergeCell ref="E50:H50"/>
    <mergeCell ref="E98:H98"/>
    <mergeCell ref="E100:H100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4" fitToHeight="100" orientation="landscape" blackAndWhite="1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12"/>
  <sheetViews>
    <sheetView showGridLines="0" tabSelected="1" view="pageBreakPreview" topLeftCell="A56" zoomScale="55" zoomScaleNormal="100" zoomScaleSheetLayoutView="55" workbookViewId="0">
      <selection activeCell="I96" sqref="I96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10" style="1" customWidth="1"/>
    <col min="13" max="20" width="10" style="1" hidden="1" customWidth="1"/>
    <col min="21" max="22" width="10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3" max="43" width="9.1640625" hidden="1" customWidth="1"/>
    <col min="44" max="65" width="9.1640625" style="1" hidden="1" customWidth="1"/>
    <col min="66" max="66" width="9.1640625" customWidth="1"/>
    <col min="72" max="72" width="10.1640625" customWidth="1"/>
    <col min="73" max="75" width="9.5" customWidth="1"/>
  </cols>
  <sheetData>
    <row r="2" spans="1:46" s="1" customFormat="1" ht="36.950000000000003" customHeight="1" x14ac:dyDescent="0.2"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AT2" s="19" t="s">
        <v>108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18" t="str">
        <f>'Rekapitulace stavby'!K6</f>
        <v>REKONSTRUKCE A DOSTAVBA BUDOV FF UK - STAVBA</v>
      </c>
      <c r="F7" s="419"/>
      <c r="G7" s="419"/>
      <c r="H7" s="419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0" t="s">
        <v>10464</v>
      </c>
      <c r="F9" s="421"/>
      <c r="G9" s="421"/>
      <c r="H9" s="421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2" t="str">
        <f>'Rekapitulace stavby'!E14</f>
        <v>Vyplň údaj</v>
      </c>
      <c r="F18" s="423"/>
      <c r="G18" s="423"/>
      <c r="H18" s="423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4" t="s">
        <v>28</v>
      </c>
      <c r="F27" s="424"/>
      <c r="G27" s="424"/>
      <c r="H27" s="424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ROUND(J84,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ROUND((SUM(BE84:BE111)),  2)</f>
        <v>0</v>
      </c>
      <c r="G33" s="36"/>
      <c r="H33" s="36"/>
      <c r="I33" s="120">
        <v>0.21</v>
      </c>
      <c r="J33" s="119">
        <f>ROUND(((SUM(BE84:BE111))*I33),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ROUND((SUM(BF84:BF111)),  2)</f>
        <v>0</v>
      </c>
      <c r="G34" s="36"/>
      <c r="H34" s="36"/>
      <c r="I34" s="120">
        <v>0.15</v>
      </c>
      <c r="J34" s="119">
        <f>ROUND(((SUM(BF84:BF111))*I34),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ROUND((SUM(BG84:BG111)),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ROUND((SUM(BH84:BH111)),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ROUND((SUM(BI84:BI111)),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16" t="str">
        <f>E7</f>
        <v>REKONSTRUKCE A DOSTAVBA BUDOV FF UK - STAVBA</v>
      </c>
      <c r="F48" s="417"/>
      <c r="G48" s="417"/>
      <c r="H48" s="417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11" t="str">
        <f>E9</f>
        <v>09 - SO 01 - PROFESE A TECHNOLOGIE</v>
      </c>
      <c r="F50" s="415"/>
      <c r="G50" s="415"/>
      <c r="H50" s="415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J84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307</v>
      </c>
      <c r="E60" s="139"/>
      <c r="F60" s="139"/>
      <c r="G60" s="139"/>
      <c r="H60" s="139"/>
      <c r="I60" s="139"/>
      <c r="J60" s="140">
        <f>J85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10465</v>
      </c>
      <c r="E61" s="145"/>
      <c r="F61" s="145"/>
      <c r="G61" s="145"/>
      <c r="H61" s="145"/>
      <c r="I61" s="145"/>
      <c r="J61" s="146">
        <f>J86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10466</v>
      </c>
      <c r="E62" s="145"/>
      <c r="F62" s="145"/>
      <c r="G62" s="145"/>
      <c r="H62" s="145"/>
      <c r="I62" s="145"/>
      <c r="J62" s="146">
        <f>J98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10467</v>
      </c>
      <c r="E63" s="145"/>
      <c r="F63" s="145"/>
      <c r="G63" s="145"/>
      <c r="H63" s="145"/>
      <c r="I63" s="145"/>
      <c r="J63" s="146">
        <f>J100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10468</v>
      </c>
      <c r="E64" s="145"/>
      <c r="F64" s="145"/>
      <c r="G64" s="145"/>
      <c r="H64" s="145"/>
      <c r="I64" s="145"/>
      <c r="J64" s="146">
        <f>J108</f>
        <v>0</v>
      </c>
      <c r="K64" s="143"/>
      <c r="L64" s="147"/>
    </row>
    <row r="65" spans="1:31" s="2" customFormat="1" ht="21.75" customHeight="1" x14ac:dyDescent="0.2">
      <c r="A65" s="36"/>
      <c r="B65" s="37"/>
      <c r="C65" s="38"/>
      <c r="D65" s="38"/>
      <c r="E65" s="38"/>
      <c r="F65" s="38"/>
      <c r="G65" s="38"/>
      <c r="H65" s="38"/>
      <c r="I65" s="38"/>
      <c r="J65" s="38"/>
      <c r="K65" s="38"/>
      <c r="L65" s="10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6" spans="1:31" s="2" customFormat="1" ht="6.95" customHeight="1" x14ac:dyDescent="0.2">
      <c r="A66" s="36"/>
      <c r="B66" s="49"/>
      <c r="C66" s="50"/>
      <c r="D66" s="50"/>
      <c r="E66" s="50"/>
      <c r="F66" s="50"/>
      <c r="G66" s="50"/>
      <c r="H66" s="50"/>
      <c r="I66" s="50"/>
      <c r="J66" s="50"/>
      <c r="K66" s="50"/>
      <c r="L66" s="10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70" spans="1:31" s="2" customFormat="1" ht="6.95" customHeight="1" x14ac:dyDescent="0.2">
      <c r="A70" s="36"/>
      <c r="B70" s="51"/>
      <c r="C70" s="52"/>
      <c r="D70" s="52"/>
      <c r="E70" s="52"/>
      <c r="F70" s="52"/>
      <c r="G70" s="52"/>
      <c r="H70" s="52"/>
      <c r="I70" s="52"/>
      <c r="J70" s="52"/>
      <c r="K70" s="52"/>
      <c r="L70" s="10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24.95" customHeight="1" x14ac:dyDescent="0.2">
      <c r="A71" s="36"/>
      <c r="B71" s="37"/>
      <c r="C71" s="25" t="s">
        <v>137</v>
      </c>
      <c r="D71" s="38"/>
      <c r="E71" s="38"/>
      <c r="F71" s="38"/>
      <c r="G71" s="38"/>
      <c r="H71" s="38"/>
      <c r="I71" s="38"/>
      <c r="J71" s="38"/>
      <c r="K71" s="38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6.95" customHeight="1" x14ac:dyDescent="0.2">
      <c r="A72" s="36"/>
      <c r="B72" s="37"/>
      <c r="C72" s="38"/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2" customHeight="1" x14ac:dyDescent="0.2">
      <c r="A73" s="36"/>
      <c r="B73" s="37"/>
      <c r="C73" s="31" t="s">
        <v>16</v>
      </c>
      <c r="D73" s="38"/>
      <c r="E73" s="38"/>
      <c r="F73" s="38"/>
      <c r="G73" s="38"/>
      <c r="H73" s="38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6.5" customHeight="1" x14ac:dyDescent="0.2">
      <c r="A74" s="36"/>
      <c r="B74" s="37"/>
      <c r="C74" s="38"/>
      <c r="D74" s="38"/>
      <c r="E74" s="416" t="str">
        <f>E7</f>
        <v>REKONSTRUKCE A DOSTAVBA BUDOV FF UK - STAVBA</v>
      </c>
      <c r="F74" s="417"/>
      <c r="G74" s="417"/>
      <c r="H74" s="417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 x14ac:dyDescent="0.2">
      <c r="A75" s="36"/>
      <c r="B75" s="37"/>
      <c r="C75" s="31" t="s">
        <v>125</v>
      </c>
      <c r="D75" s="38"/>
      <c r="E75" s="38"/>
      <c r="F75" s="38"/>
      <c r="G75" s="38"/>
      <c r="H75" s="38"/>
      <c r="I75" s="38"/>
      <c r="J75" s="38"/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6.5" customHeight="1" x14ac:dyDescent="0.2">
      <c r="A76" s="36"/>
      <c r="B76" s="37"/>
      <c r="C76" s="38"/>
      <c r="D76" s="38"/>
      <c r="E76" s="411" t="str">
        <f>E9</f>
        <v>09 - SO 01 - PROFESE A TECHNOLOGIE</v>
      </c>
      <c r="F76" s="415"/>
      <c r="G76" s="415"/>
      <c r="H76" s="415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 x14ac:dyDescent="0.2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2">
      <c r="A78" s="36"/>
      <c r="B78" s="37"/>
      <c r="C78" s="31" t="s">
        <v>22</v>
      </c>
      <c r="D78" s="38"/>
      <c r="E78" s="38"/>
      <c r="F78" s="29" t="str">
        <f>F12</f>
        <v>OPLETALOVA 47,49 - PRAHA 1</v>
      </c>
      <c r="G78" s="38"/>
      <c r="H78" s="38"/>
      <c r="I78" s="31" t="s">
        <v>24</v>
      </c>
      <c r="J78" s="61" t="str">
        <f>IF(J12="","",J12)</f>
        <v>18. 5. 2021</v>
      </c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6.95" customHeight="1" x14ac:dyDescent="0.2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40.15" customHeight="1" x14ac:dyDescent="0.2">
      <c r="A80" s="36"/>
      <c r="B80" s="37"/>
      <c r="C80" s="31" t="s">
        <v>26</v>
      </c>
      <c r="D80" s="38"/>
      <c r="E80" s="38"/>
      <c r="F80" s="29" t="str">
        <f>E15</f>
        <v>Filozofická fakulta, UK</v>
      </c>
      <c r="G80" s="38"/>
      <c r="H80" s="38"/>
      <c r="I80" s="31" t="s">
        <v>33</v>
      </c>
      <c r="J80" s="34" t="str">
        <f>E21</f>
        <v>Škarda architekti - ing.arch. Václav Škarda</v>
      </c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5.2" customHeight="1" x14ac:dyDescent="0.2">
      <c r="A81" s="36"/>
      <c r="B81" s="37"/>
      <c r="C81" s="31" t="s">
        <v>31</v>
      </c>
      <c r="D81" s="38"/>
      <c r="E81" s="38"/>
      <c r="F81" s="29" t="str">
        <f>IF(E18="","",E18)</f>
        <v>Vyplň údaj</v>
      </c>
      <c r="G81" s="38"/>
      <c r="H81" s="38"/>
      <c r="I81" s="31" t="s">
        <v>36</v>
      </c>
      <c r="J81" s="34" t="str">
        <f>E24</f>
        <v>Vladimír Mrázek</v>
      </c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0.35" customHeight="1" x14ac:dyDescent="0.2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11" customFormat="1" ht="29.25" customHeight="1" x14ac:dyDescent="0.2">
      <c r="A83" s="148"/>
      <c r="B83" s="149"/>
      <c r="C83" s="150" t="s">
        <v>138</v>
      </c>
      <c r="D83" s="151" t="s">
        <v>59</v>
      </c>
      <c r="E83" s="151" t="s">
        <v>55</v>
      </c>
      <c r="F83" s="151" t="s">
        <v>56</v>
      </c>
      <c r="G83" s="151" t="s">
        <v>139</v>
      </c>
      <c r="H83" s="151" t="s">
        <v>140</v>
      </c>
      <c r="I83" s="151" t="s">
        <v>141</v>
      </c>
      <c r="J83" s="151" t="s">
        <v>129</v>
      </c>
      <c r="K83" s="152" t="s">
        <v>142</v>
      </c>
      <c r="L83" s="153"/>
      <c r="M83" s="70" t="s">
        <v>28</v>
      </c>
      <c r="N83" s="71" t="s">
        <v>44</v>
      </c>
      <c r="O83" s="71" t="s">
        <v>143</v>
      </c>
      <c r="P83" s="71" t="s">
        <v>144</v>
      </c>
      <c r="Q83" s="71" t="s">
        <v>145</v>
      </c>
      <c r="R83" s="71" t="s">
        <v>146</v>
      </c>
      <c r="S83" s="71" t="s">
        <v>147</v>
      </c>
      <c r="T83" s="72" t="s">
        <v>148</v>
      </c>
      <c r="U83" s="148"/>
      <c r="V83" s="148"/>
      <c r="W83" s="148"/>
      <c r="X83" s="148"/>
      <c r="Y83" s="148"/>
      <c r="Z83" s="148"/>
      <c r="AA83" s="148"/>
      <c r="AB83" s="148"/>
      <c r="AC83" s="148"/>
      <c r="AD83" s="148"/>
      <c r="AE83" s="148"/>
    </row>
    <row r="84" spans="1:65" s="2" customFormat="1" ht="22.9" customHeight="1" x14ac:dyDescent="0.25">
      <c r="A84" s="36"/>
      <c r="B84" s="37"/>
      <c r="C84" s="77" t="s">
        <v>149</v>
      </c>
      <c r="D84" s="38"/>
      <c r="E84" s="38"/>
      <c r="F84" s="38"/>
      <c r="G84" s="38"/>
      <c r="H84" s="38"/>
      <c r="I84" s="38"/>
      <c r="J84" s="154">
        <f>BK84</f>
        <v>0</v>
      </c>
      <c r="K84" s="38"/>
      <c r="L84" s="41"/>
      <c r="M84" s="73"/>
      <c r="N84" s="155"/>
      <c r="O84" s="74"/>
      <c r="P84" s="156">
        <f>P85</f>
        <v>0</v>
      </c>
      <c r="Q84" s="74"/>
      <c r="R84" s="156">
        <f>R85</f>
        <v>0</v>
      </c>
      <c r="S84" s="74"/>
      <c r="T84" s="157">
        <f>T85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T84" s="19" t="s">
        <v>73</v>
      </c>
      <c r="AU84" s="19" t="s">
        <v>130</v>
      </c>
      <c r="BK84" s="158">
        <f>BK85</f>
        <v>0</v>
      </c>
    </row>
    <row r="85" spans="1:65" s="12" customFormat="1" ht="25.9" customHeight="1" x14ac:dyDescent="0.2">
      <c r="B85" s="159"/>
      <c r="C85" s="160"/>
      <c r="D85" s="161" t="s">
        <v>73</v>
      </c>
      <c r="E85" s="162" t="s">
        <v>403</v>
      </c>
      <c r="F85" s="162" t="s">
        <v>404</v>
      </c>
      <c r="G85" s="160"/>
      <c r="H85" s="160"/>
      <c r="I85" s="163"/>
      <c r="J85" s="164">
        <f>BK85</f>
        <v>0</v>
      </c>
      <c r="K85" s="160"/>
      <c r="L85" s="165"/>
      <c r="M85" s="166"/>
      <c r="N85" s="167"/>
      <c r="O85" s="167"/>
      <c r="P85" s="168">
        <f>P86+P98+P100+P108</f>
        <v>0</v>
      </c>
      <c r="Q85" s="167"/>
      <c r="R85" s="168">
        <f>R86+R98+R100+R108</f>
        <v>0</v>
      </c>
      <c r="S85" s="167"/>
      <c r="T85" s="169">
        <f>T86+T98+T100+T108</f>
        <v>0</v>
      </c>
      <c r="AR85" s="170" t="s">
        <v>84</v>
      </c>
      <c r="AT85" s="171" t="s">
        <v>73</v>
      </c>
      <c r="AU85" s="171" t="s">
        <v>74</v>
      </c>
      <c r="AY85" s="170" t="s">
        <v>153</v>
      </c>
      <c r="BK85" s="172">
        <f>BK86+BK98+BK100+BK108</f>
        <v>0</v>
      </c>
    </row>
    <row r="86" spans="1:65" s="12" customFormat="1" ht="22.9" customHeight="1" x14ac:dyDescent="0.2">
      <c r="B86" s="159"/>
      <c r="C86" s="160"/>
      <c r="D86" s="161" t="s">
        <v>73</v>
      </c>
      <c r="E86" s="173" t="s">
        <v>10165</v>
      </c>
      <c r="F86" s="173" t="s">
        <v>10469</v>
      </c>
      <c r="G86" s="160"/>
      <c r="H86" s="160"/>
      <c r="I86" s="163"/>
      <c r="J86" s="174">
        <f>BK86</f>
        <v>0</v>
      </c>
      <c r="K86" s="160"/>
      <c r="L86" s="165"/>
      <c r="M86" s="166"/>
      <c r="N86" s="167"/>
      <c r="O86" s="167"/>
      <c r="P86" s="168">
        <f>SUM(P87:P95)</f>
        <v>0</v>
      </c>
      <c r="Q86" s="167"/>
      <c r="R86" s="168">
        <f>SUM(R87:R95)</f>
        <v>0</v>
      </c>
      <c r="S86" s="167"/>
      <c r="T86" s="169">
        <f>SUM(T87:T95)</f>
        <v>0</v>
      </c>
      <c r="AR86" s="170" t="s">
        <v>84</v>
      </c>
      <c r="AT86" s="171" t="s">
        <v>73</v>
      </c>
      <c r="AU86" s="171" t="s">
        <v>82</v>
      </c>
      <c r="AY86" s="170" t="s">
        <v>153</v>
      </c>
      <c r="BK86" s="172">
        <f>SUM(BK87:BK97)</f>
        <v>0</v>
      </c>
    </row>
    <row r="87" spans="1:65" s="2" customFormat="1" ht="16.5" customHeight="1" x14ac:dyDescent="0.2">
      <c r="A87" s="36"/>
      <c r="B87" s="37"/>
      <c r="C87" s="175" t="s">
        <v>82</v>
      </c>
      <c r="D87" s="175" t="s">
        <v>156</v>
      </c>
      <c r="E87" s="176" t="s">
        <v>10470</v>
      </c>
      <c r="F87" s="177" t="s">
        <v>10471</v>
      </c>
      <c r="G87" s="178" t="s">
        <v>158</v>
      </c>
      <c r="H87" s="179">
        <v>1</v>
      </c>
      <c r="I87" s="180"/>
      <c r="J87" s="181">
        <f t="shared" ref="J87:J95" si="0">ROUND(I87*H87,2)</f>
        <v>0</v>
      </c>
      <c r="K87" s="177" t="s">
        <v>28</v>
      </c>
      <c r="L87" s="41"/>
      <c r="M87" s="182" t="s">
        <v>28</v>
      </c>
      <c r="N87" s="183" t="s">
        <v>45</v>
      </c>
      <c r="O87" s="66"/>
      <c r="P87" s="184">
        <f t="shared" ref="P87:P95" si="1">O87*H87</f>
        <v>0</v>
      </c>
      <c r="Q87" s="184">
        <v>0</v>
      </c>
      <c r="R87" s="184">
        <f t="shared" ref="R87:R95" si="2">Q87*H87</f>
        <v>0</v>
      </c>
      <c r="S87" s="184">
        <v>0</v>
      </c>
      <c r="T87" s="185">
        <f t="shared" ref="T87:T95" si="3">S87*H87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R87" s="186" t="s">
        <v>214</v>
      </c>
      <c r="AT87" s="186" t="s">
        <v>156</v>
      </c>
      <c r="AU87" s="186" t="s">
        <v>84</v>
      </c>
      <c r="AY87" s="19" t="s">
        <v>153</v>
      </c>
      <c r="BE87" s="187">
        <f t="shared" ref="BE87:BE95" si="4">IF(N87="základní",J87,0)</f>
        <v>0</v>
      </c>
      <c r="BF87" s="187">
        <f t="shared" ref="BF87:BF95" si="5">IF(N87="snížená",J87,0)</f>
        <v>0</v>
      </c>
      <c r="BG87" s="187">
        <f t="shared" ref="BG87:BG95" si="6">IF(N87="zákl. přenesená",J87,0)</f>
        <v>0</v>
      </c>
      <c r="BH87" s="187">
        <f t="shared" ref="BH87:BH95" si="7">IF(N87="sníž. přenesená",J87,0)</f>
        <v>0</v>
      </c>
      <c r="BI87" s="187">
        <f t="shared" ref="BI87:BI95" si="8">IF(N87="nulová",J87,0)</f>
        <v>0</v>
      </c>
      <c r="BJ87" s="19" t="s">
        <v>82</v>
      </c>
      <c r="BK87" s="187">
        <f t="shared" ref="BK87:BK94" si="9">ROUND(I87*H87,2)</f>
        <v>0</v>
      </c>
      <c r="BL87" s="19" t="s">
        <v>214</v>
      </c>
      <c r="BM87" s="186" t="s">
        <v>10472</v>
      </c>
    </row>
    <row r="88" spans="1:65" s="2" customFormat="1" ht="16.5" customHeight="1" x14ac:dyDescent="0.2">
      <c r="A88" s="36"/>
      <c r="B88" s="37"/>
      <c r="C88" s="175" t="s">
        <v>84</v>
      </c>
      <c r="D88" s="175" t="s">
        <v>156</v>
      </c>
      <c r="E88" s="176" t="s">
        <v>10473</v>
      </c>
      <c r="F88" s="177" t="s">
        <v>10474</v>
      </c>
      <c r="G88" s="178" t="s">
        <v>158</v>
      </c>
      <c r="H88" s="179">
        <v>1</v>
      </c>
      <c r="I88" s="180"/>
      <c r="J88" s="181">
        <f t="shared" si="0"/>
        <v>0</v>
      </c>
      <c r="K88" s="177" t="s">
        <v>28</v>
      </c>
      <c r="L88" s="41"/>
      <c r="M88" s="182" t="s">
        <v>28</v>
      </c>
      <c r="N88" s="183" t="s">
        <v>45</v>
      </c>
      <c r="O88" s="66"/>
      <c r="P88" s="184">
        <f t="shared" si="1"/>
        <v>0</v>
      </c>
      <c r="Q88" s="184">
        <v>0</v>
      </c>
      <c r="R88" s="184">
        <f t="shared" si="2"/>
        <v>0</v>
      </c>
      <c r="S88" s="184">
        <v>0</v>
      </c>
      <c r="T88" s="185">
        <f t="shared" si="3"/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86" t="s">
        <v>214</v>
      </c>
      <c r="AT88" s="186" t="s">
        <v>156</v>
      </c>
      <c r="AU88" s="186" t="s">
        <v>84</v>
      </c>
      <c r="AY88" s="19" t="s">
        <v>153</v>
      </c>
      <c r="BE88" s="187">
        <f t="shared" si="4"/>
        <v>0</v>
      </c>
      <c r="BF88" s="187">
        <f t="shared" si="5"/>
        <v>0</v>
      </c>
      <c r="BG88" s="187">
        <f t="shared" si="6"/>
        <v>0</v>
      </c>
      <c r="BH88" s="187">
        <f t="shared" si="7"/>
        <v>0</v>
      </c>
      <c r="BI88" s="187">
        <f t="shared" si="8"/>
        <v>0</v>
      </c>
      <c r="BJ88" s="19" t="s">
        <v>82</v>
      </c>
      <c r="BK88" s="187">
        <f t="shared" si="9"/>
        <v>0</v>
      </c>
      <c r="BL88" s="19" t="s">
        <v>214</v>
      </c>
      <c r="BM88" s="186" t="s">
        <v>10475</v>
      </c>
    </row>
    <row r="89" spans="1:65" s="2" customFormat="1" ht="16.5" customHeight="1" x14ac:dyDescent="0.2">
      <c r="A89" s="36"/>
      <c r="B89" s="37"/>
      <c r="C89" s="175" t="s">
        <v>163</v>
      </c>
      <c r="D89" s="175" t="s">
        <v>156</v>
      </c>
      <c r="E89" s="176" t="s">
        <v>10476</v>
      </c>
      <c r="F89" s="177" t="s">
        <v>10477</v>
      </c>
      <c r="G89" s="178" t="s">
        <v>158</v>
      </c>
      <c r="H89" s="179">
        <v>1</v>
      </c>
      <c r="I89" s="180"/>
      <c r="J89" s="181">
        <f t="shared" si="0"/>
        <v>0</v>
      </c>
      <c r="K89" s="177" t="s">
        <v>28</v>
      </c>
      <c r="L89" s="41"/>
      <c r="M89" s="182" t="s">
        <v>28</v>
      </c>
      <c r="N89" s="183" t="s">
        <v>45</v>
      </c>
      <c r="O89" s="66"/>
      <c r="P89" s="184">
        <f t="shared" si="1"/>
        <v>0</v>
      </c>
      <c r="Q89" s="184">
        <v>0</v>
      </c>
      <c r="R89" s="184">
        <f t="shared" si="2"/>
        <v>0</v>
      </c>
      <c r="S89" s="184">
        <v>0</v>
      </c>
      <c r="T89" s="185">
        <f t="shared" si="3"/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186" t="s">
        <v>214</v>
      </c>
      <c r="AT89" s="186" t="s">
        <v>156</v>
      </c>
      <c r="AU89" s="186" t="s">
        <v>84</v>
      </c>
      <c r="AY89" s="19" t="s">
        <v>153</v>
      </c>
      <c r="BE89" s="187">
        <f t="shared" si="4"/>
        <v>0</v>
      </c>
      <c r="BF89" s="187">
        <f t="shared" si="5"/>
        <v>0</v>
      </c>
      <c r="BG89" s="187">
        <f t="shared" si="6"/>
        <v>0</v>
      </c>
      <c r="BH89" s="187">
        <f t="shared" si="7"/>
        <v>0</v>
      </c>
      <c r="BI89" s="187">
        <f t="shared" si="8"/>
        <v>0</v>
      </c>
      <c r="BJ89" s="19" t="s">
        <v>82</v>
      </c>
      <c r="BK89" s="187">
        <f t="shared" si="9"/>
        <v>0</v>
      </c>
      <c r="BL89" s="19" t="s">
        <v>214</v>
      </c>
      <c r="BM89" s="186" t="s">
        <v>10478</v>
      </c>
    </row>
    <row r="90" spans="1:65" s="2" customFormat="1" ht="16.5" customHeight="1" x14ac:dyDescent="0.2">
      <c r="A90" s="36"/>
      <c r="B90" s="37"/>
      <c r="C90" s="175" t="s">
        <v>167</v>
      </c>
      <c r="D90" s="175" t="s">
        <v>156</v>
      </c>
      <c r="E90" s="176" t="s">
        <v>10479</v>
      </c>
      <c r="F90" s="177" t="s">
        <v>10480</v>
      </c>
      <c r="G90" s="178" t="s">
        <v>158</v>
      </c>
      <c r="H90" s="179">
        <v>1</v>
      </c>
      <c r="I90" s="180"/>
      <c r="J90" s="181">
        <f t="shared" si="0"/>
        <v>0</v>
      </c>
      <c r="K90" s="177" t="s">
        <v>28</v>
      </c>
      <c r="L90" s="41"/>
      <c r="M90" s="182" t="s">
        <v>28</v>
      </c>
      <c r="N90" s="183" t="s">
        <v>45</v>
      </c>
      <c r="O90" s="66"/>
      <c r="P90" s="184">
        <f t="shared" si="1"/>
        <v>0</v>
      </c>
      <c r="Q90" s="184">
        <v>0</v>
      </c>
      <c r="R90" s="184">
        <f t="shared" si="2"/>
        <v>0</v>
      </c>
      <c r="S90" s="184">
        <v>0</v>
      </c>
      <c r="T90" s="185">
        <f t="shared" si="3"/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86" t="s">
        <v>214</v>
      </c>
      <c r="AT90" s="186" t="s">
        <v>156</v>
      </c>
      <c r="AU90" s="186" t="s">
        <v>84</v>
      </c>
      <c r="AY90" s="19" t="s">
        <v>153</v>
      </c>
      <c r="BE90" s="187">
        <f t="shared" si="4"/>
        <v>0</v>
      </c>
      <c r="BF90" s="187">
        <f t="shared" si="5"/>
        <v>0</v>
      </c>
      <c r="BG90" s="187">
        <f t="shared" si="6"/>
        <v>0</v>
      </c>
      <c r="BH90" s="187">
        <f t="shared" si="7"/>
        <v>0</v>
      </c>
      <c r="BI90" s="187">
        <f t="shared" si="8"/>
        <v>0</v>
      </c>
      <c r="BJ90" s="19" t="s">
        <v>82</v>
      </c>
      <c r="BK90" s="187">
        <f t="shared" si="9"/>
        <v>0</v>
      </c>
      <c r="BL90" s="19" t="s">
        <v>214</v>
      </c>
      <c r="BM90" s="186" t="s">
        <v>10481</v>
      </c>
    </row>
    <row r="91" spans="1:65" s="2" customFormat="1" ht="16.5" customHeight="1" x14ac:dyDescent="0.2">
      <c r="A91" s="36"/>
      <c r="B91" s="37"/>
      <c r="C91" s="175" t="s">
        <v>152</v>
      </c>
      <c r="D91" s="175" t="s">
        <v>156</v>
      </c>
      <c r="E91" s="176" t="s">
        <v>10482</v>
      </c>
      <c r="F91" s="177" t="s">
        <v>10483</v>
      </c>
      <c r="G91" s="178" t="s">
        <v>158</v>
      </c>
      <c r="H91" s="179">
        <v>1</v>
      </c>
      <c r="I91" s="180"/>
      <c r="J91" s="181">
        <f t="shared" si="0"/>
        <v>0</v>
      </c>
      <c r="K91" s="177" t="s">
        <v>28</v>
      </c>
      <c r="L91" s="41"/>
      <c r="M91" s="182" t="s">
        <v>28</v>
      </c>
      <c r="N91" s="183" t="s">
        <v>45</v>
      </c>
      <c r="O91" s="66"/>
      <c r="P91" s="184">
        <f t="shared" si="1"/>
        <v>0</v>
      </c>
      <c r="Q91" s="184">
        <v>0</v>
      </c>
      <c r="R91" s="184">
        <f t="shared" si="2"/>
        <v>0</v>
      </c>
      <c r="S91" s="184">
        <v>0</v>
      </c>
      <c r="T91" s="185">
        <f t="shared" si="3"/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6" t="s">
        <v>214</v>
      </c>
      <c r="AT91" s="186" t="s">
        <v>156</v>
      </c>
      <c r="AU91" s="186" t="s">
        <v>84</v>
      </c>
      <c r="AY91" s="19" t="s">
        <v>153</v>
      </c>
      <c r="BE91" s="187">
        <f t="shared" si="4"/>
        <v>0</v>
      </c>
      <c r="BF91" s="187">
        <f t="shared" si="5"/>
        <v>0</v>
      </c>
      <c r="BG91" s="187">
        <f t="shared" si="6"/>
        <v>0</v>
      </c>
      <c r="BH91" s="187">
        <f t="shared" si="7"/>
        <v>0</v>
      </c>
      <c r="BI91" s="187">
        <f t="shared" si="8"/>
        <v>0</v>
      </c>
      <c r="BJ91" s="19" t="s">
        <v>82</v>
      </c>
      <c r="BK91" s="187">
        <f t="shared" si="9"/>
        <v>0</v>
      </c>
      <c r="BL91" s="19" t="s">
        <v>214</v>
      </c>
      <c r="BM91" s="186" t="s">
        <v>10484</v>
      </c>
    </row>
    <row r="92" spans="1:65" s="2" customFormat="1" ht="16.5" customHeight="1" x14ac:dyDescent="0.2">
      <c r="A92" s="36"/>
      <c r="B92" s="37"/>
      <c r="C92" s="175" t="s">
        <v>173</v>
      </c>
      <c r="D92" s="175" t="s">
        <v>156</v>
      </c>
      <c r="E92" s="176" t="s">
        <v>10485</v>
      </c>
      <c r="F92" s="177" t="s">
        <v>10486</v>
      </c>
      <c r="G92" s="178" t="s">
        <v>158</v>
      </c>
      <c r="H92" s="179">
        <v>1</v>
      </c>
      <c r="I92" s="180"/>
      <c r="J92" s="181">
        <f t="shared" si="0"/>
        <v>0</v>
      </c>
      <c r="K92" s="177" t="s">
        <v>28</v>
      </c>
      <c r="L92" s="41"/>
      <c r="M92" s="182" t="s">
        <v>28</v>
      </c>
      <c r="N92" s="183" t="s">
        <v>45</v>
      </c>
      <c r="O92" s="66"/>
      <c r="P92" s="184">
        <f t="shared" si="1"/>
        <v>0</v>
      </c>
      <c r="Q92" s="184">
        <v>0</v>
      </c>
      <c r="R92" s="184">
        <f t="shared" si="2"/>
        <v>0</v>
      </c>
      <c r="S92" s="184">
        <v>0</v>
      </c>
      <c r="T92" s="185">
        <f t="shared" si="3"/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6" t="s">
        <v>214</v>
      </c>
      <c r="AT92" s="186" t="s">
        <v>156</v>
      </c>
      <c r="AU92" s="186" t="s">
        <v>84</v>
      </c>
      <c r="AY92" s="19" t="s">
        <v>153</v>
      </c>
      <c r="BE92" s="187">
        <f t="shared" si="4"/>
        <v>0</v>
      </c>
      <c r="BF92" s="187">
        <f t="shared" si="5"/>
        <v>0</v>
      </c>
      <c r="BG92" s="187">
        <f t="shared" si="6"/>
        <v>0</v>
      </c>
      <c r="BH92" s="187">
        <f t="shared" si="7"/>
        <v>0</v>
      </c>
      <c r="BI92" s="187">
        <f t="shared" si="8"/>
        <v>0</v>
      </c>
      <c r="BJ92" s="19" t="s">
        <v>82</v>
      </c>
      <c r="BK92" s="187">
        <f t="shared" si="9"/>
        <v>0</v>
      </c>
      <c r="BL92" s="19" t="s">
        <v>214</v>
      </c>
      <c r="BM92" s="186" t="s">
        <v>10487</v>
      </c>
    </row>
    <row r="93" spans="1:65" s="2" customFormat="1" ht="16.5" customHeight="1" x14ac:dyDescent="0.2">
      <c r="A93" s="36"/>
      <c r="B93" s="37"/>
      <c r="C93" s="175" t="s">
        <v>177</v>
      </c>
      <c r="D93" s="175" t="s">
        <v>156</v>
      </c>
      <c r="E93" s="176" t="s">
        <v>10488</v>
      </c>
      <c r="F93" s="177" t="s">
        <v>10489</v>
      </c>
      <c r="G93" s="178" t="s">
        <v>158</v>
      </c>
      <c r="H93" s="179">
        <v>1</v>
      </c>
      <c r="I93" s="180"/>
      <c r="J93" s="181">
        <f t="shared" si="0"/>
        <v>0</v>
      </c>
      <c r="K93" s="177" t="s">
        <v>28</v>
      </c>
      <c r="L93" s="41"/>
      <c r="M93" s="182" t="s">
        <v>28</v>
      </c>
      <c r="N93" s="183" t="s">
        <v>45</v>
      </c>
      <c r="O93" s="66"/>
      <c r="P93" s="184">
        <f t="shared" si="1"/>
        <v>0</v>
      </c>
      <c r="Q93" s="184">
        <v>0</v>
      </c>
      <c r="R93" s="184">
        <f t="shared" si="2"/>
        <v>0</v>
      </c>
      <c r="S93" s="184">
        <v>0</v>
      </c>
      <c r="T93" s="185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6" t="s">
        <v>214</v>
      </c>
      <c r="AT93" s="186" t="s">
        <v>156</v>
      </c>
      <c r="AU93" s="186" t="s">
        <v>84</v>
      </c>
      <c r="AY93" s="19" t="s">
        <v>153</v>
      </c>
      <c r="BE93" s="187">
        <f t="shared" si="4"/>
        <v>0</v>
      </c>
      <c r="BF93" s="187">
        <f t="shared" si="5"/>
        <v>0</v>
      </c>
      <c r="BG93" s="187">
        <f t="shared" si="6"/>
        <v>0</v>
      </c>
      <c r="BH93" s="187">
        <f t="shared" si="7"/>
        <v>0</v>
      </c>
      <c r="BI93" s="187">
        <f t="shared" si="8"/>
        <v>0</v>
      </c>
      <c r="BJ93" s="19" t="s">
        <v>82</v>
      </c>
      <c r="BK93" s="187">
        <f t="shared" si="9"/>
        <v>0</v>
      </c>
      <c r="BL93" s="19" t="s">
        <v>214</v>
      </c>
      <c r="BM93" s="186" t="s">
        <v>10490</v>
      </c>
    </row>
    <row r="94" spans="1:65" s="2" customFormat="1" ht="16.5" customHeight="1" x14ac:dyDescent="0.2">
      <c r="A94" s="36"/>
      <c r="B94" s="37"/>
      <c r="C94" s="175" t="s">
        <v>181</v>
      </c>
      <c r="D94" s="175" t="s">
        <v>156</v>
      </c>
      <c r="E94" s="176" t="s">
        <v>10491</v>
      </c>
      <c r="F94" s="177" t="s">
        <v>10492</v>
      </c>
      <c r="G94" s="178" t="s">
        <v>158</v>
      </c>
      <c r="H94" s="179">
        <v>1</v>
      </c>
      <c r="I94" s="180"/>
      <c r="J94" s="181">
        <f t="shared" si="0"/>
        <v>0</v>
      </c>
      <c r="K94" s="177" t="s">
        <v>28</v>
      </c>
      <c r="L94" s="41"/>
      <c r="M94" s="182" t="s">
        <v>28</v>
      </c>
      <c r="N94" s="183" t="s">
        <v>45</v>
      </c>
      <c r="O94" s="66"/>
      <c r="P94" s="184">
        <f t="shared" si="1"/>
        <v>0</v>
      </c>
      <c r="Q94" s="184">
        <v>0</v>
      </c>
      <c r="R94" s="184">
        <f t="shared" si="2"/>
        <v>0</v>
      </c>
      <c r="S94" s="184">
        <v>0</v>
      </c>
      <c r="T94" s="185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6" t="s">
        <v>214</v>
      </c>
      <c r="AT94" s="186" t="s">
        <v>156</v>
      </c>
      <c r="AU94" s="186" t="s">
        <v>84</v>
      </c>
      <c r="AY94" s="19" t="s">
        <v>153</v>
      </c>
      <c r="BE94" s="187">
        <f t="shared" si="4"/>
        <v>0</v>
      </c>
      <c r="BF94" s="187">
        <f t="shared" si="5"/>
        <v>0</v>
      </c>
      <c r="BG94" s="187">
        <f t="shared" si="6"/>
        <v>0</v>
      </c>
      <c r="BH94" s="187">
        <f t="shared" si="7"/>
        <v>0</v>
      </c>
      <c r="BI94" s="187">
        <f t="shared" si="8"/>
        <v>0</v>
      </c>
      <c r="BJ94" s="19" t="s">
        <v>82</v>
      </c>
      <c r="BK94" s="187">
        <f t="shared" si="9"/>
        <v>0</v>
      </c>
      <c r="BL94" s="19" t="s">
        <v>214</v>
      </c>
      <c r="BM94" s="186" t="s">
        <v>10493</v>
      </c>
    </row>
    <row r="95" spans="1:65" s="2" customFormat="1" ht="16.5" customHeight="1" x14ac:dyDescent="0.2">
      <c r="A95" s="36"/>
      <c r="B95" s="37"/>
      <c r="C95" s="175" t="s">
        <v>185</v>
      </c>
      <c r="D95" s="175" t="s">
        <v>156</v>
      </c>
      <c r="E95" s="176" t="s">
        <v>10494</v>
      </c>
      <c r="F95" s="177" t="s">
        <v>10495</v>
      </c>
      <c r="G95" s="178" t="s">
        <v>158</v>
      </c>
      <c r="H95" s="179">
        <v>1</v>
      </c>
      <c r="I95" s="180"/>
      <c r="J95" s="181">
        <f t="shared" si="0"/>
        <v>0</v>
      </c>
      <c r="K95" s="177" t="s">
        <v>28</v>
      </c>
      <c r="L95" s="41"/>
      <c r="M95" s="182" t="s">
        <v>28</v>
      </c>
      <c r="N95" s="183" t="s">
        <v>45</v>
      </c>
      <c r="O95" s="66"/>
      <c r="P95" s="184">
        <f t="shared" si="1"/>
        <v>0</v>
      </c>
      <c r="Q95" s="184">
        <v>0</v>
      </c>
      <c r="R95" s="184">
        <f t="shared" si="2"/>
        <v>0</v>
      </c>
      <c r="S95" s="184">
        <v>0</v>
      </c>
      <c r="T95" s="185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214</v>
      </c>
      <c r="AT95" s="186" t="s">
        <v>156</v>
      </c>
      <c r="AU95" s="186" t="s">
        <v>84</v>
      </c>
      <c r="AY95" s="19" t="s">
        <v>153</v>
      </c>
      <c r="BE95" s="187">
        <f t="shared" si="4"/>
        <v>0</v>
      </c>
      <c r="BF95" s="187">
        <f t="shared" si="5"/>
        <v>0</v>
      </c>
      <c r="BG95" s="187">
        <f t="shared" si="6"/>
        <v>0</v>
      </c>
      <c r="BH95" s="187">
        <f t="shared" si="7"/>
        <v>0</v>
      </c>
      <c r="BI95" s="187">
        <f t="shared" si="8"/>
        <v>0</v>
      </c>
      <c r="BJ95" s="19" t="s">
        <v>82</v>
      </c>
      <c r="BK95" s="187">
        <f>ROUND(I95*H95,2)</f>
        <v>0</v>
      </c>
      <c r="BL95" s="19" t="s">
        <v>214</v>
      </c>
      <c r="BM95" s="186" t="s">
        <v>10496</v>
      </c>
    </row>
    <row r="96" spans="1:65" s="2" customFormat="1" ht="16.5" customHeight="1" x14ac:dyDescent="0.2">
      <c r="A96" s="373"/>
      <c r="B96" s="37"/>
      <c r="C96" s="434">
        <v>20</v>
      </c>
      <c r="D96" s="175" t="s">
        <v>156</v>
      </c>
      <c r="E96" s="176" t="s">
        <v>11493</v>
      </c>
      <c r="F96" s="374" t="s">
        <v>11495</v>
      </c>
      <c r="G96" s="178" t="s">
        <v>158</v>
      </c>
      <c r="H96" s="179">
        <v>1</v>
      </c>
      <c r="I96" s="180"/>
      <c r="J96" s="181">
        <f>ROUND(I96*H96,2)</f>
        <v>0</v>
      </c>
      <c r="K96" s="177"/>
      <c r="L96" s="41"/>
      <c r="M96" s="182"/>
      <c r="N96" s="183" t="s">
        <v>45</v>
      </c>
      <c r="O96" s="66"/>
      <c r="P96" s="184">
        <f t="shared" ref="P96" si="10">O96*H96</f>
        <v>0</v>
      </c>
      <c r="Q96" s="184">
        <v>0</v>
      </c>
      <c r="R96" s="184">
        <f t="shared" ref="R96" si="11">Q96*H96</f>
        <v>0</v>
      </c>
      <c r="S96" s="184">
        <v>0</v>
      </c>
      <c r="T96" s="185">
        <f t="shared" ref="T96" si="12">S96*H96</f>
        <v>0</v>
      </c>
      <c r="U96" s="373"/>
      <c r="V96" s="373"/>
      <c r="W96" s="373"/>
      <c r="X96" s="373"/>
      <c r="Y96" s="373"/>
      <c r="Z96" s="373"/>
      <c r="AA96" s="373"/>
      <c r="AB96" s="373"/>
      <c r="AC96" s="373"/>
      <c r="AD96" s="373"/>
      <c r="AE96" s="373"/>
      <c r="AR96" s="186" t="s">
        <v>214</v>
      </c>
      <c r="AT96" s="186" t="s">
        <v>156</v>
      </c>
      <c r="AU96" s="186" t="s">
        <v>84</v>
      </c>
      <c r="AY96" s="19" t="s">
        <v>153</v>
      </c>
      <c r="BE96" s="187">
        <f t="shared" ref="BE96" si="13">IF(N96="základní",J96,0)</f>
        <v>0</v>
      </c>
      <c r="BF96" s="187">
        <f t="shared" ref="BF96" si="14">IF(N96="snížená",J96,0)</f>
        <v>0</v>
      </c>
      <c r="BG96" s="187">
        <f t="shared" ref="BG96" si="15">IF(N96="zákl. přenesená",J96,0)</f>
        <v>0</v>
      </c>
      <c r="BH96" s="187">
        <f t="shared" ref="BH96" si="16">IF(N96="sníž. přenesená",J96,0)</f>
        <v>0</v>
      </c>
      <c r="BI96" s="187">
        <f t="shared" ref="BI96" si="17">IF(N96="nulová",J96,0)</f>
        <v>0</v>
      </c>
      <c r="BJ96" s="19" t="s">
        <v>82</v>
      </c>
      <c r="BK96" s="187">
        <f>ROUND(I96*H96,2)</f>
        <v>0</v>
      </c>
      <c r="BL96" s="19" t="s">
        <v>214</v>
      </c>
      <c r="BM96" s="186"/>
    </row>
    <row r="97" spans="1:65" s="2" customFormat="1" ht="16.5" customHeight="1" x14ac:dyDescent="0.2">
      <c r="A97" s="373"/>
      <c r="B97" s="37"/>
      <c r="C97" s="434">
        <v>21</v>
      </c>
      <c r="D97" s="175" t="s">
        <v>156</v>
      </c>
      <c r="E97" s="176" t="s">
        <v>11494</v>
      </c>
      <c r="F97" s="374" t="s">
        <v>11496</v>
      </c>
      <c r="G97" s="178" t="s">
        <v>158</v>
      </c>
      <c r="H97" s="179">
        <v>1</v>
      </c>
      <c r="I97" s="180"/>
      <c r="J97" s="181">
        <f>ROUND(I97*H97,2)</f>
        <v>0</v>
      </c>
      <c r="K97" s="177"/>
      <c r="L97" s="41"/>
      <c r="M97" s="182"/>
      <c r="N97" s="183" t="s">
        <v>45</v>
      </c>
      <c r="O97" s="66"/>
      <c r="P97" s="184">
        <f t="shared" ref="P97" si="18">O97*H97</f>
        <v>0</v>
      </c>
      <c r="Q97" s="184">
        <v>0</v>
      </c>
      <c r="R97" s="184">
        <f t="shared" ref="R97" si="19">Q97*H97</f>
        <v>0</v>
      </c>
      <c r="S97" s="184">
        <v>0</v>
      </c>
      <c r="T97" s="185">
        <f t="shared" ref="T97" si="20">S97*H97</f>
        <v>0</v>
      </c>
      <c r="U97" s="373"/>
      <c r="V97" s="373"/>
      <c r="W97" s="373"/>
      <c r="X97" s="373"/>
      <c r="Y97" s="373"/>
      <c r="Z97" s="373"/>
      <c r="AA97" s="373"/>
      <c r="AB97" s="373"/>
      <c r="AC97" s="373"/>
      <c r="AD97" s="373"/>
      <c r="AE97" s="373"/>
      <c r="AR97" s="186" t="s">
        <v>214</v>
      </c>
      <c r="AT97" s="186" t="s">
        <v>156</v>
      </c>
      <c r="AU97" s="186" t="s">
        <v>84</v>
      </c>
      <c r="AY97" s="19" t="s">
        <v>153</v>
      </c>
      <c r="BE97" s="187">
        <f t="shared" ref="BE97" si="21">IF(N97="základní",J97,0)</f>
        <v>0</v>
      </c>
      <c r="BF97" s="187">
        <f t="shared" ref="BF97" si="22">IF(N97="snížená",J97,0)</f>
        <v>0</v>
      </c>
      <c r="BG97" s="187">
        <f t="shared" ref="BG97" si="23">IF(N97="zákl. přenesená",J97,0)</f>
        <v>0</v>
      </c>
      <c r="BH97" s="187">
        <f t="shared" ref="BH97" si="24">IF(N97="sníž. přenesená",J97,0)</f>
        <v>0</v>
      </c>
      <c r="BI97" s="187">
        <f t="shared" ref="BI97" si="25">IF(N97="nulová",J97,0)</f>
        <v>0</v>
      </c>
      <c r="BJ97" s="19" t="s">
        <v>82</v>
      </c>
      <c r="BK97" s="187">
        <f>ROUND(I97*H97,2)</f>
        <v>0</v>
      </c>
      <c r="BL97" s="19" t="s">
        <v>214</v>
      </c>
      <c r="BM97" s="186"/>
    </row>
    <row r="98" spans="1:65" s="12" customFormat="1" ht="22.9" customHeight="1" x14ac:dyDescent="0.2">
      <c r="B98" s="159"/>
      <c r="C98" s="160"/>
      <c r="D98" s="161" t="s">
        <v>73</v>
      </c>
      <c r="E98" s="173" t="s">
        <v>10200</v>
      </c>
      <c r="F98" s="173" t="s">
        <v>10497</v>
      </c>
      <c r="G98" s="160"/>
      <c r="H98" s="160"/>
      <c r="I98" s="163"/>
      <c r="J98" s="174">
        <f>BK98</f>
        <v>0</v>
      </c>
      <c r="K98" s="160"/>
      <c r="L98" s="165"/>
      <c r="M98" s="166"/>
      <c r="N98" s="167"/>
      <c r="O98" s="167"/>
      <c r="P98" s="168">
        <f>P99</f>
        <v>0</v>
      </c>
      <c r="Q98" s="167"/>
      <c r="R98" s="168">
        <f>R99</f>
        <v>0</v>
      </c>
      <c r="S98" s="167"/>
      <c r="T98" s="169">
        <f>T99</f>
        <v>0</v>
      </c>
      <c r="Y98" s="373"/>
      <c r="AR98" s="170" t="s">
        <v>84</v>
      </c>
      <c r="AT98" s="171" t="s">
        <v>73</v>
      </c>
      <c r="AU98" s="171" t="s">
        <v>82</v>
      </c>
      <c r="AY98" s="170" t="s">
        <v>153</v>
      </c>
      <c r="BK98" s="172">
        <f>BK99</f>
        <v>0</v>
      </c>
    </row>
    <row r="99" spans="1:65" s="2" customFormat="1" ht="16.5" customHeight="1" x14ac:dyDescent="0.2">
      <c r="A99" s="36"/>
      <c r="B99" s="37"/>
      <c r="C99" s="175">
        <v>10</v>
      </c>
      <c r="D99" s="175" t="s">
        <v>156</v>
      </c>
      <c r="E99" s="176" t="s">
        <v>10498</v>
      </c>
      <c r="F99" s="177" t="s">
        <v>10499</v>
      </c>
      <c r="G99" s="178" t="s">
        <v>158</v>
      </c>
      <c r="H99" s="179">
        <v>1</v>
      </c>
      <c r="I99" s="180"/>
      <c r="J99" s="181">
        <f>ROUND(I99*H99,2)</f>
        <v>0</v>
      </c>
      <c r="K99" s="177" t="s">
        <v>28</v>
      </c>
      <c r="L99" s="41"/>
      <c r="M99" s="182" t="s">
        <v>28</v>
      </c>
      <c r="N99" s="183" t="s">
        <v>45</v>
      </c>
      <c r="O99" s="66"/>
      <c r="P99" s="184">
        <f>O99*H99</f>
        <v>0</v>
      </c>
      <c r="Q99" s="184">
        <v>0</v>
      </c>
      <c r="R99" s="184">
        <f>Q99*H99</f>
        <v>0</v>
      </c>
      <c r="S99" s="184">
        <v>0</v>
      </c>
      <c r="T99" s="185">
        <f>S99*H99</f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6" t="s">
        <v>214</v>
      </c>
      <c r="AT99" s="186" t="s">
        <v>156</v>
      </c>
      <c r="AU99" s="186" t="s">
        <v>84</v>
      </c>
      <c r="AY99" s="19" t="s">
        <v>153</v>
      </c>
      <c r="BE99" s="187">
        <f>IF(N99="základní",J99,0)</f>
        <v>0</v>
      </c>
      <c r="BF99" s="187">
        <f>IF(N99="snížená",J99,0)</f>
        <v>0</v>
      </c>
      <c r="BG99" s="187">
        <f>IF(N99="zákl. přenesená",J99,0)</f>
        <v>0</v>
      </c>
      <c r="BH99" s="187">
        <f>IF(N99="sníž. přenesená",J99,0)</f>
        <v>0</v>
      </c>
      <c r="BI99" s="187">
        <f>IF(N99="nulová",J99,0)</f>
        <v>0</v>
      </c>
      <c r="BJ99" s="19" t="s">
        <v>82</v>
      </c>
      <c r="BK99" s="187">
        <f>ROUND(I99*H99,2)</f>
        <v>0</v>
      </c>
      <c r="BL99" s="19" t="s">
        <v>214</v>
      </c>
      <c r="BM99" s="186" t="s">
        <v>10500</v>
      </c>
    </row>
    <row r="100" spans="1:65" s="12" customFormat="1" ht="22.9" customHeight="1" x14ac:dyDescent="0.2">
      <c r="B100" s="159"/>
      <c r="C100" s="160"/>
      <c r="D100" s="161" t="s">
        <v>73</v>
      </c>
      <c r="E100" s="173" t="s">
        <v>10246</v>
      </c>
      <c r="F100" s="173" t="s">
        <v>10501</v>
      </c>
      <c r="G100" s="160"/>
      <c r="H100" s="160"/>
      <c r="I100" s="163"/>
      <c r="J100" s="174">
        <f>BK100</f>
        <v>0</v>
      </c>
      <c r="K100" s="160"/>
      <c r="L100" s="165"/>
      <c r="M100" s="166"/>
      <c r="N100" s="167"/>
      <c r="O100" s="167"/>
      <c r="P100" s="168">
        <f>SUM(P101:P107)</f>
        <v>0</v>
      </c>
      <c r="Q100" s="167"/>
      <c r="R100" s="168">
        <f>SUM(R101:R107)</f>
        <v>0</v>
      </c>
      <c r="S100" s="167"/>
      <c r="T100" s="169">
        <f>SUM(T101:T107)</f>
        <v>0</v>
      </c>
      <c r="AR100" s="170" t="s">
        <v>84</v>
      </c>
      <c r="AT100" s="171" t="s">
        <v>73</v>
      </c>
      <c r="AU100" s="171" t="s">
        <v>82</v>
      </c>
      <c r="AY100" s="170" t="s">
        <v>153</v>
      </c>
      <c r="BK100" s="172">
        <f>SUM(BK101:BK107)</f>
        <v>0</v>
      </c>
    </row>
    <row r="101" spans="1:65" s="2" customFormat="1" ht="16.5" customHeight="1" x14ac:dyDescent="0.2">
      <c r="A101" s="36"/>
      <c r="B101" s="37"/>
      <c r="C101" s="175" t="s">
        <v>112</v>
      </c>
      <c r="D101" s="175" t="s">
        <v>156</v>
      </c>
      <c r="E101" s="176" t="s">
        <v>10502</v>
      </c>
      <c r="F101" s="177" t="s">
        <v>10503</v>
      </c>
      <c r="G101" s="178" t="s">
        <v>158</v>
      </c>
      <c r="H101" s="179">
        <v>1</v>
      </c>
      <c r="I101" s="180"/>
      <c r="J101" s="181">
        <f t="shared" ref="J101:J107" si="26">ROUND(I101*H101,2)</f>
        <v>0</v>
      </c>
      <c r="K101" s="177" t="s">
        <v>28</v>
      </c>
      <c r="L101" s="41"/>
      <c r="M101" s="182" t="s">
        <v>28</v>
      </c>
      <c r="N101" s="183" t="s">
        <v>45</v>
      </c>
      <c r="O101" s="66"/>
      <c r="P101" s="184">
        <f t="shared" ref="P101:P107" si="27">O101*H101</f>
        <v>0</v>
      </c>
      <c r="Q101" s="184">
        <v>0</v>
      </c>
      <c r="R101" s="184">
        <f t="shared" ref="R101:R107" si="28">Q101*H101</f>
        <v>0</v>
      </c>
      <c r="S101" s="184">
        <v>0</v>
      </c>
      <c r="T101" s="185">
        <f t="shared" ref="T101:T107" si="29">S101*H101</f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86" t="s">
        <v>214</v>
      </c>
      <c r="AT101" s="186" t="s">
        <v>156</v>
      </c>
      <c r="AU101" s="186" t="s">
        <v>84</v>
      </c>
      <c r="AY101" s="19" t="s">
        <v>153</v>
      </c>
      <c r="BE101" s="187">
        <f t="shared" ref="BE101:BE107" si="30">IF(N101="základní",J101,0)</f>
        <v>0</v>
      </c>
      <c r="BF101" s="187">
        <f t="shared" ref="BF101:BF107" si="31">IF(N101="snížená",J101,0)</f>
        <v>0</v>
      </c>
      <c r="BG101" s="187">
        <f t="shared" ref="BG101:BG107" si="32">IF(N101="zákl. přenesená",J101,0)</f>
        <v>0</v>
      </c>
      <c r="BH101" s="187">
        <f t="shared" ref="BH101:BH107" si="33">IF(N101="sníž. přenesená",J101,0)</f>
        <v>0</v>
      </c>
      <c r="BI101" s="187">
        <f t="shared" ref="BI101:BI107" si="34">IF(N101="nulová",J101,0)</f>
        <v>0</v>
      </c>
      <c r="BJ101" s="19" t="s">
        <v>82</v>
      </c>
      <c r="BK101" s="187">
        <f t="shared" ref="BK101:BK107" si="35">ROUND(I101*H101,2)</f>
        <v>0</v>
      </c>
      <c r="BL101" s="19" t="s">
        <v>214</v>
      </c>
      <c r="BM101" s="186" t="s">
        <v>10504</v>
      </c>
    </row>
    <row r="102" spans="1:65" s="2" customFormat="1" ht="16.5" customHeight="1" x14ac:dyDescent="0.2">
      <c r="A102" s="36"/>
      <c r="B102" s="37"/>
      <c r="C102" s="175" t="s">
        <v>115</v>
      </c>
      <c r="D102" s="175" t="s">
        <v>156</v>
      </c>
      <c r="E102" s="176" t="s">
        <v>10505</v>
      </c>
      <c r="F102" s="177" t="s">
        <v>10506</v>
      </c>
      <c r="G102" s="178" t="s">
        <v>158</v>
      </c>
      <c r="H102" s="179">
        <v>1</v>
      </c>
      <c r="I102" s="180"/>
      <c r="J102" s="181">
        <f t="shared" si="26"/>
        <v>0</v>
      </c>
      <c r="K102" s="177" t="s">
        <v>28</v>
      </c>
      <c r="L102" s="41"/>
      <c r="M102" s="182" t="s">
        <v>28</v>
      </c>
      <c r="N102" s="183" t="s">
        <v>45</v>
      </c>
      <c r="O102" s="66"/>
      <c r="P102" s="184">
        <f t="shared" si="27"/>
        <v>0</v>
      </c>
      <c r="Q102" s="184">
        <v>0</v>
      </c>
      <c r="R102" s="184">
        <f t="shared" si="28"/>
        <v>0</v>
      </c>
      <c r="S102" s="184">
        <v>0</v>
      </c>
      <c r="T102" s="185">
        <f t="shared" si="29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6" t="s">
        <v>214</v>
      </c>
      <c r="AT102" s="186" t="s">
        <v>156</v>
      </c>
      <c r="AU102" s="186" t="s">
        <v>84</v>
      </c>
      <c r="AY102" s="19" t="s">
        <v>153</v>
      </c>
      <c r="BE102" s="187">
        <f t="shared" si="30"/>
        <v>0</v>
      </c>
      <c r="BF102" s="187">
        <f t="shared" si="31"/>
        <v>0</v>
      </c>
      <c r="BG102" s="187">
        <f t="shared" si="32"/>
        <v>0</v>
      </c>
      <c r="BH102" s="187">
        <f t="shared" si="33"/>
        <v>0</v>
      </c>
      <c r="BI102" s="187">
        <f t="shared" si="34"/>
        <v>0</v>
      </c>
      <c r="BJ102" s="19" t="s">
        <v>82</v>
      </c>
      <c r="BK102" s="187">
        <f t="shared" si="35"/>
        <v>0</v>
      </c>
      <c r="BL102" s="19" t="s">
        <v>214</v>
      </c>
      <c r="BM102" s="186" t="s">
        <v>10507</v>
      </c>
    </row>
    <row r="103" spans="1:65" s="2" customFormat="1" ht="16.5" customHeight="1" x14ac:dyDescent="0.2">
      <c r="A103" s="36"/>
      <c r="B103" s="37"/>
      <c r="C103" s="175" t="s">
        <v>118</v>
      </c>
      <c r="D103" s="175" t="s">
        <v>156</v>
      </c>
      <c r="E103" s="176" t="s">
        <v>10508</v>
      </c>
      <c r="F103" s="177" t="s">
        <v>10509</v>
      </c>
      <c r="G103" s="178" t="s">
        <v>158</v>
      </c>
      <c r="H103" s="179">
        <v>1</v>
      </c>
      <c r="I103" s="180"/>
      <c r="J103" s="181">
        <f t="shared" si="26"/>
        <v>0</v>
      </c>
      <c r="K103" s="177" t="s">
        <v>28</v>
      </c>
      <c r="L103" s="41"/>
      <c r="M103" s="182" t="s">
        <v>28</v>
      </c>
      <c r="N103" s="183" t="s">
        <v>45</v>
      </c>
      <c r="O103" s="66"/>
      <c r="P103" s="184">
        <f t="shared" si="27"/>
        <v>0</v>
      </c>
      <c r="Q103" s="184">
        <v>0</v>
      </c>
      <c r="R103" s="184">
        <f t="shared" si="28"/>
        <v>0</v>
      </c>
      <c r="S103" s="184">
        <v>0</v>
      </c>
      <c r="T103" s="185">
        <f t="shared" si="29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86" t="s">
        <v>214</v>
      </c>
      <c r="AT103" s="186" t="s">
        <v>156</v>
      </c>
      <c r="AU103" s="186" t="s">
        <v>84</v>
      </c>
      <c r="AY103" s="19" t="s">
        <v>153</v>
      </c>
      <c r="BE103" s="187">
        <f t="shared" si="30"/>
        <v>0</v>
      </c>
      <c r="BF103" s="187">
        <f t="shared" si="31"/>
        <v>0</v>
      </c>
      <c r="BG103" s="187">
        <f t="shared" si="32"/>
        <v>0</v>
      </c>
      <c r="BH103" s="187">
        <f t="shared" si="33"/>
        <v>0</v>
      </c>
      <c r="BI103" s="187">
        <f t="shared" si="34"/>
        <v>0</v>
      </c>
      <c r="BJ103" s="19" t="s">
        <v>82</v>
      </c>
      <c r="BK103" s="187">
        <f t="shared" si="35"/>
        <v>0</v>
      </c>
      <c r="BL103" s="19" t="s">
        <v>214</v>
      </c>
      <c r="BM103" s="186" t="s">
        <v>10510</v>
      </c>
    </row>
    <row r="104" spans="1:65" s="2" customFormat="1" ht="16.5" customHeight="1" x14ac:dyDescent="0.2">
      <c r="A104" s="36"/>
      <c r="B104" s="37"/>
      <c r="C104" s="175" t="s">
        <v>121</v>
      </c>
      <c r="D104" s="175" t="s">
        <v>156</v>
      </c>
      <c r="E104" s="176" t="s">
        <v>10511</v>
      </c>
      <c r="F104" s="177" t="s">
        <v>10512</v>
      </c>
      <c r="G104" s="178" t="s">
        <v>158</v>
      </c>
      <c r="H104" s="179">
        <v>1</v>
      </c>
      <c r="I104" s="180"/>
      <c r="J104" s="181">
        <f t="shared" si="26"/>
        <v>0</v>
      </c>
      <c r="K104" s="177" t="s">
        <v>28</v>
      </c>
      <c r="L104" s="41"/>
      <c r="M104" s="182" t="s">
        <v>28</v>
      </c>
      <c r="N104" s="183" t="s">
        <v>45</v>
      </c>
      <c r="O104" s="66"/>
      <c r="P104" s="184">
        <f t="shared" si="27"/>
        <v>0</v>
      </c>
      <c r="Q104" s="184">
        <v>0</v>
      </c>
      <c r="R104" s="184">
        <f t="shared" si="28"/>
        <v>0</v>
      </c>
      <c r="S104" s="184">
        <v>0</v>
      </c>
      <c r="T104" s="185">
        <f t="shared" si="29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6" t="s">
        <v>214</v>
      </c>
      <c r="AT104" s="186" t="s">
        <v>156</v>
      </c>
      <c r="AU104" s="186" t="s">
        <v>84</v>
      </c>
      <c r="AY104" s="19" t="s">
        <v>153</v>
      </c>
      <c r="BE104" s="187">
        <f t="shared" si="30"/>
        <v>0</v>
      </c>
      <c r="BF104" s="187">
        <f t="shared" si="31"/>
        <v>0</v>
      </c>
      <c r="BG104" s="187">
        <f t="shared" si="32"/>
        <v>0</v>
      </c>
      <c r="BH104" s="187">
        <f t="shared" si="33"/>
        <v>0</v>
      </c>
      <c r="BI104" s="187">
        <f t="shared" si="34"/>
        <v>0</v>
      </c>
      <c r="BJ104" s="19" t="s">
        <v>82</v>
      </c>
      <c r="BK104" s="187">
        <f t="shared" si="35"/>
        <v>0</v>
      </c>
      <c r="BL104" s="19" t="s">
        <v>214</v>
      </c>
      <c r="BM104" s="186" t="s">
        <v>10513</v>
      </c>
    </row>
    <row r="105" spans="1:65" s="2" customFormat="1" ht="16.5" customHeight="1" x14ac:dyDescent="0.2">
      <c r="A105" s="36"/>
      <c r="B105" s="37"/>
      <c r="C105" s="175" t="s">
        <v>8</v>
      </c>
      <c r="D105" s="175" t="s">
        <v>156</v>
      </c>
      <c r="E105" s="176" t="s">
        <v>10514</v>
      </c>
      <c r="F105" s="177" t="s">
        <v>10515</v>
      </c>
      <c r="G105" s="178" t="s">
        <v>158</v>
      </c>
      <c r="H105" s="179">
        <v>1</v>
      </c>
      <c r="I105" s="180"/>
      <c r="J105" s="181">
        <f t="shared" si="26"/>
        <v>0</v>
      </c>
      <c r="K105" s="177" t="s">
        <v>28</v>
      </c>
      <c r="L105" s="41"/>
      <c r="M105" s="182" t="s">
        <v>28</v>
      </c>
      <c r="N105" s="183" t="s">
        <v>45</v>
      </c>
      <c r="O105" s="66"/>
      <c r="P105" s="184">
        <f t="shared" si="27"/>
        <v>0</v>
      </c>
      <c r="Q105" s="184">
        <v>0</v>
      </c>
      <c r="R105" s="184">
        <f t="shared" si="28"/>
        <v>0</v>
      </c>
      <c r="S105" s="184">
        <v>0</v>
      </c>
      <c r="T105" s="185">
        <f t="shared" si="29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86" t="s">
        <v>214</v>
      </c>
      <c r="AT105" s="186" t="s">
        <v>156</v>
      </c>
      <c r="AU105" s="186" t="s">
        <v>84</v>
      </c>
      <c r="AY105" s="19" t="s">
        <v>153</v>
      </c>
      <c r="BE105" s="187">
        <f t="shared" si="30"/>
        <v>0</v>
      </c>
      <c r="BF105" s="187">
        <f t="shared" si="31"/>
        <v>0</v>
      </c>
      <c r="BG105" s="187">
        <f t="shared" si="32"/>
        <v>0</v>
      </c>
      <c r="BH105" s="187">
        <f t="shared" si="33"/>
        <v>0</v>
      </c>
      <c r="BI105" s="187">
        <f t="shared" si="34"/>
        <v>0</v>
      </c>
      <c r="BJ105" s="19" t="s">
        <v>82</v>
      </c>
      <c r="BK105" s="187">
        <f t="shared" si="35"/>
        <v>0</v>
      </c>
      <c r="BL105" s="19" t="s">
        <v>214</v>
      </c>
      <c r="BM105" s="186" t="s">
        <v>10516</v>
      </c>
    </row>
    <row r="106" spans="1:65" s="2" customFormat="1" ht="16.5" customHeight="1" x14ac:dyDescent="0.2">
      <c r="A106" s="36"/>
      <c r="B106" s="37"/>
      <c r="C106" s="175" t="s">
        <v>214</v>
      </c>
      <c r="D106" s="175" t="s">
        <v>156</v>
      </c>
      <c r="E106" s="176" t="s">
        <v>10517</v>
      </c>
      <c r="F106" s="177" t="s">
        <v>10518</v>
      </c>
      <c r="G106" s="178" t="s">
        <v>158</v>
      </c>
      <c r="H106" s="179">
        <v>1</v>
      </c>
      <c r="I106" s="180"/>
      <c r="J106" s="181">
        <f t="shared" si="26"/>
        <v>0</v>
      </c>
      <c r="K106" s="177" t="s">
        <v>28</v>
      </c>
      <c r="L106" s="41"/>
      <c r="M106" s="182" t="s">
        <v>28</v>
      </c>
      <c r="N106" s="183" t="s">
        <v>45</v>
      </c>
      <c r="O106" s="66"/>
      <c r="P106" s="184">
        <f t="shared" si="27"/>
        <v>0</v>
      </c>
      <c r="Q106" s="184">
        <v>0</v>
      </c>
      <c r="R106" s="184">
        <f t="shared" si="28"/>
        <v>0</v>
      </c>
      <c r="S106" s="184">
        <v>0</v>
      </c>
      <c r="T106" s="185">
        <f t="shared" si="29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6" t="s">
        <v>214</v>
      </c>
      <c r="AT106" s="186" t="s">
        <v>156</v>
      </c>
      <c r="AU106" s="186" t="s">
        <v>84</v>
      </c>
      <c r="AY106" s="19" t="s">
        <v>153</v>
      </c>
      <c r="BE106" s="187">
        <f t="shared" si="30"/>
        <v>0</v>
      </c>
      <c r="BF106" s="187">
        <f t="shared" si="31"/>
        <v>0</v>
      </c>
      <c r="BG106" s="187">
        <f t="shared" si="32"/>
        <v>0</v>
      </c>
      <c r="BH106" s="187">
        <f t="shared" si="33"/>
        <v>0</v>
      </c>
      <c r="BI106" s="187">
        <f t="shared" si="34"/>
        <v>0</v>
      </c>
      <c r="BJ106" s="19" t="s">
        <v>82</v>
      </c>
      <c r="BK106" s="187">
        <f t="shared" si="35"/>
        <v>0</v>
      </c>
      <c r="BL106" s="19" t="s">
        <v>214</v>
      </c>
      <c r="BM106" s="186" t="s">
        <v>10519</v>
      </c>
    </row>
    <row r="107" spans="1:65" s="2" customFormat="1" ht="21.75" customHeight="1" x14ac:dyDescent="0.2">
      <c r="A107" s="36"/>
      <c r="B107" s="37"/>
      <c r="C107" s="175" t="s">
        <v>220</v>
      </c>
      <c r="D107" s="175" t="s">
        <v>156</v>
      </c>
      <c r="E107" s="176" t="s">
        <v>10520</v>
      </c>
      <c r="F107" s="177" t="s">
        <v>10521</v>
      </c>
      <c r="G107" s="178" t="s">
        <v>158</v>
      </c>
      <c r="H107" s="179">
        <v>1</v>
      </c>
      <c r="I107" s="180"/>
      <c r="J107" s="181">
        <f t="shared" si="26"/>
        <v>0</v>
      </c>
      <c r="K107" s="177" t="s">
        <v>28</v>
      </c>
      <c r="L107" s="41"/>
      <c r="M107" s="182" t="s">
        <v>28</v>
      </c>
      <c r="N107" s="183" t="s">
        <v>45</v>
      </c>
      <c r="O107" s="66"/>
      <c r="P107" s="184">
        <f t="shared" si="27"/>
        <v>0</v>
      </c>
      <c r="Q107" s="184">
        <v>0</v>
      </c>
      <c r="R107" s="184">
        <f t="shared" si="28"/>
        <v>0</v>
      </c>
      <c r="S107" s="184">
        <v>0</v>
      </c>
      <c r="T107" s="185">
        <f t="shared" si="29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6" t="s">
        <v>214</v>
      </c>
      <c r="AT107" s="186" t="s">
        <v>156</v>
      </c>
      <c r="AU107" s="186" t="s">
        <v>84</v>
      </c>
      <c r="AY107" s="19" t="s">
        <v>153</v>
      </c>
      <c r="BE107" s="187">
        <f t="shared" si="30"/>
        <v>0</v>
      </c>
      <c r="BF107" s="187">
        <f t="shared" si="31"/>
        <v>0</v>
      </c>
      <c r="BG107" s="187">
        <f t="shared" si="32"/>
        <v>0</v>
      </c>
      <c r="BH107" s="187">
        <f t="shared" si="33"/>
        <v>0</v>
      </c>
      <c r="BI107" s="187">
        <f t="shared" si="34"/>
        <v>0</v>
      </c>
      <c r="BJ107" s="19" t="s">
        <v>82</v>
      </c>
      <c r="BK107" s="187">
        <f t="shared" si="35"/>
        <v>0</v>
      </c>
      <c r="BL107" s="19" t="s">
        <v>214</v>
      </c>
      <c r="BM107" s="186" t="s">
        <v>10522</v>
      </c>
    </row>
    <row r="108" spans="1:65" s="12" customFormat="1" ht="22.9" customHeight="1" x14ac:dyDescent="0.2">
      <c r="B108" s="159"/>
      <c r="C108" s="160"/>
      <c r="D108" s="161" t="s">
        <v>73</v>
      </c>
      <c r="E108" s="173" t="s">
        <v>10523</v>
      </c>
      <c r="F108" s="173" t="s">
        <v>10524</v>
      </c>
      <c r="G108" s="160"/>
      <c r="H108" s="160"/>
      <c r="I108" s="163"/>
      <c r="J108" s="174">
        <f>BK108</f>
        <v>0</v>
      </c>
      <c r="K108" s="160"/>
      <c r="L108" s="165"/>
      <c r="M108" s="166"/>
      <c r="N108" s="167"/>
      <c r="O108" s="167"/>
      <c r="P108" s="168">
        <f>SUM(P109:P111)</f>
        <v>0</v>
      </c>
      <c r="Q108" s="167"/>
      <c r="R108" s="168">
        <f>SUM(R109:R111)</f>
        <v>0</v>
      </c>
      <c r="S108" s="167"/>
      <c r="T108" s="169">
        <f>SUM(T109:T111)</f>
        <v>0</v>
      </c>
      <c r="AR108" s="170" t="s">
        <v>84</v>
      </c>
      <c r="AT108" s="171" t="s">
        <v>73</v>
      </c>
      <c r="AU108" s="171" t="s">
        <v>82</v>
      </c>
      <c r="AY108" s="170" t="s">
        <v>153</v>
      </c>
      <c r="BK108" s="172">
        <f>SUM(BK109:BK111)</f>
        <v>0</v>
      </c>
    </row>
    <row r="109" spans="1:65" s="2" customFormat="1" ht="16.5" customHeight="1" x14ac:dyDescent="0.2">
      <c r="A109" s="36"/>
      <c r="B109" s="37"/>
      <c r="C109" s="175" t="s">
        <v>224</v>
      </c>
      <c r="D109" s="175" t="s">
        <v>156</v>
      </c>
      <c r="E109" s="176" t="s">
        <v>10525</v>
      </c>
      <c r="F109" s="177" t="s">
        <v>10526</v>
      </c>
      <c r="G109" s="178" t="s">
        <v>158</v>
      </c>
      <c r="H109" s="179">
        <v>1</v>
      </c>
      <c r="I109" s="180"/>
      <c r="J109" s="181">
        <f>ROUND(I109*H109,2)</f>
        <v>0</v>
      </c>
      <c r="K109" s="177" t="s">
        <v>28</v>
      </c>
      <c r="L109" s="41"/>
      <c r="M109" s="182" t="s">
        <v>28</v>
      </c>
      <c r="N109" s="183" t="s">
        <v>45</v>
      </c>
      <c r="O109" s="66"/>
      <c r="P109" s="184">
        <f>O109*H109</f>
        <v>0</v>
      </c>
      <c r="Q109" s="184">
        <v>0</v>
      </c>
      <c r="R109" s="184">
        <f>Q109*H109</f>
        <v>0</v>
      </c>
      <c r="S109" s="184">
        <v>0</v>
      </c>
      <c r="T109" s="185">
        <f>S109*H109</f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86" t="s">
        <v>214</v>
      </c>
      <c r="AT109" s="186" t="s">
        <v>156</v>
      </c>
      <c r="AU109" s="186" t="s">
        <v>84</v>
      </c>
      <c r="AY109" s="19" t="s">
        <v>153</v>
      </c>
      <c r="BE109" s="187">
        <f>IF(N109="základní",J109,0)</f>
        <v>0</v>
      </c>
      <c r="BF109" s="187">
        <f>IF(N109="snížená",J109,0)</f>
        <v>0</v>
      </c>
      <c r="BG109" s="187">
        <f>IF(N109="zákl. přenesená",J109,0)</f>
        <v>0</v>
      </c>
      <c r="BH109" s="187">
        <f>IF(N109="sníž. přenesená",J109,0)</f>
        <v>0</v>
      </c>
      <c r="BI109" s="187">
        <f>IF(N109="nulová",J109,0)</f>
        <v>0</v>
      </c>
      <c r="BJ109" s="19" t="s">
        <v>82</v>
      </c>
      <c r="BK109" s="187">
        <f>ROUND(I109*H109,2)</f>
        <v>0</v>
      </c>
      <c r="BL109" s="19" t="s">
        <v>214</v>
      </c>
      <c r="BM109" s="186" t="s">
        <v>10527</v>
      </c>
    </row>
    <row r="110" spans="1:65" s="2" customFormat="1" ht="16.5" customHeight="1" x14ac:dyDescent="0.2">
      <c r="A110" s="36"/>
      <c r="B110" s="37"/>
      <c r="C110" s="175" t="s">
        <v>228</v>
      </c>
      <c r="D110" s="175" t="s">
        <v>156</v>
      </c>
      <c r="E110" s="176" t="s">
        <v>10528</v>
      </c>
      <c r="F110" s="177" t="s">
        <v>10529</v>
      </c>
      <c r="G110" s="178" t="s">
        <v>158</v>
      </c>
      <c r="H110" s="179">
        <v>1</v>
      </c>
      <c r="I110" s="180"/>
      <c r="J110" s="181">
        <f>ROUND(I110*H110,2)</f>
        <v>0</v>
      </c>
      <c r="K110" s="177" t="s">
        <v>28</v>
      </c>
      <c r="L110" s="41"/>
      <c r="M110" s="182" t="s">
        <v>28</v>
      </c>
      <c r="N110" s="183" t="s">
        <v>45</v>
      </c>
      <c r="O110" s="66"/>
      <c r="P110" s="184">
        <f>O110*H110</f>
        <v>0</v>
      </c>
      <c r="Q110" s="184">
        <v>0</v>
      </c>
      <c r="R110" s="184">
        <f>Q110*H110</f>
        <v>0</v>
      </c>
      <c r="S110" s="184">
        <v>0</v>
      </c>
      <c r="T110" s="185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214</v>
      </c>
      <c r="AT110" s="186" t="s">
        <v>156</v>
      </c>
      <c r="AU110" s="186" t="s">
        <v>84</v>
      </c>
      <c r="AY110" s="19" t="s">
        <v>153</v>
      </c>
      <c r="BE110" s="187">
        <f>IF(N110="základní",J110,0)</f>
        <v>0</v>
      </c>
      <c r="BF110" s="187">
        <f>IF(N110="snížená",J110,0)</f>
        <v>0</v>
      </c>
      <c r="BG110" s="187">
        <f>IF(N110="zákl. přenesená",J110,0)</f>
        <v>0</v>
      </c>
      <c r="BH110" s="187">
        <f>IF(N110="sníž. přenesená",J110,0)</f>
        <v>0</v>
      </c>
      <c r="BI110" s="187">
        <f>IF(N110="nulová",J110,0)</f>
        <v>0</v>
      </c>
      <c r="BJ110" s="19" t="s">
        <v>82</v>
      </c>
      <c r="BK110" s="187">
        <f>ROUND(I110*H110,2)</f>
        <v>0</v>
      </c>
      <c r="BL110" s="19" t="s">
        <v>214</v>
      </c>
      <c r="BM110" s="186" t="s">
        <v>10530</v>
      </c>
    </row>
    <row r="111" spans="1:65" s="2" customFormat="1" ht="29.25" x14ac:dyDescent="0.2">
      <c r="A111" s="36"/>
      <c r="B111" s="37"/>
      <c r="C111" s="38"/>
      <c r="D111" s="188" t="s">
        <v>194</v>
      </c>
      <c r="E111" s="38"/>
      <c r="F111" s="189" t="s">
        <v>10531</v>
      </c>
      <c r="G111" s="38"/>
      <c r="H111" s="38"/>
      <c r="I111" s="190"/>
      <c r="J111" s="38"/>
      <c r="K111" s="38"/>
      <c r="L111" s="41"/>
      <c r="M111" s="193"/>
      <c r="N111" s="194"/>
      <c r="O111" s="195"/>
      <c r="P111" s="195"/>
      <c r="Q111" s="195"/>
      <c r="R111" s="195"/>
      <c r="S111" s="195"/>
      <c r="T111" s="196"/>
      <c r="U111" s="36"/>
      <c r="V111" s="36"/>
      <c r="W111" s="36"/>
      <c r="X111" s="36"/>
      <c r="Y111" s="36"/>
      <c r="Z111" s="36"/>
      <c r="AA111" s="36"/>
      <c r="AB111" s="36"/>
      <c r="AC111" s="36"/>
      <c r="AD111" s="36"/>
      <c r="AE111" s="36"/>
      <c r="AT111" s="19" t="s">
        <v>194</v>
      </c>
      <c r="AU111" s="19" t="s">
        <v>84</v>
      </c>
    </row>
    <row r="112" spans="1:65" s="2" customFormat="1" ht="6.95" customHeight="1" x14ac:dyDescent="0.2">
      <c r="A112" s="36"/>
      <c r="B112" s="49"/>
      <c r="C112" s="50"/>
      <c r="D112" s="50"/>
      <c r="E112" s="50"/>
      <c r="F112" s="50"/>
      <c r="G112" s="50"/>
      <c r="H112" s="50"/>
      <c r="I112" s="50"/>
      <c r="J112" s="50"/>
      <c r="K112" s="50"/>
      <c r="L112" s="41"/>
      <c r="M112" s="36"/>
      <c r="O112" s="36"/>
      <c r="P112" s="36"/>
      <c r="Q112" s="36"/>
      <c r="R112" s="36"/>
      <c r="S112" s="36"/>
      <c r="T112" s="36"/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</row>
  </sheetData>
  <sheetProtection algorithmName="SHA-512" hashValue="MwXdSgr9L/ylAlaJWXoqRCTc8WCUqinY+ehaJQ/13Ph2YLkupmssK5DWUPqpooCmm7jPuUCw2h0zm5lHKX38EA==" saltValue="I3Tm+XweY58szvwB6r8yqQ==" spinCount="100000" sheet="1" objects="1" scenarios="1" formatColumns="0" formatRows="0" autoFilter="0"/>
  <autoFilter ref="C83:K111"/>
  <mergeCells count="9">
    <mergeCell ref="E50:H50"/>
    <mergeCell ref="E74:H74"/>
    <mergeCell ref="E76:H76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90"/>
  <sheetViews>
    <sheetView showGridLines="0" view="pageBreakPreview" topLeftCell="A69" zoomScaleNormal="100" zoomScaleSheetLayoutView="100" workbookViewId="0"/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AT2" s="19" t="s">
        <v>111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18" t="str">
        <f>'Rekapitulace stavby'!K6</f>
        <v>REKONSTRUKCE A DOSTAVBA BUDOV FF UK - STAVBA</v>
      </c>
      <c r="F7" s="419"/>
      <c r="G7" s="419"/>
      <c r="H7" s="419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0" t="s">
        <v>10532</v>
      </c>
      <c r="F9" s="421"/>
      <c r="G9" s="421"/>
      <c r="H9" s="421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2" t="str">
        <f>'Rekapitulace stavby'!E14</f>
        <v>Vyplň údaj</v>
      </c>
      <c r="F18" s="423"/>
      <c r="G18" s="423"/>
      <c r="H18" s="423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4" t="s">
        <v>28</v>
      </c>
      <c r="F27" s="424"/>
      <c r="G27" s="424"/>
      <c r="H27" s="424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ROUND(J81,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ROUND((SUM(BE81:BE89)),  2)</f>
        <v>0</v>
      </c>
      <c r="G33" s="36"/>
      <c r="H33" s="36"/>
      <c r="I33" s="120">
        <v>0.21</v>
      </c>
      <c r="J33" s="119">
        <f>ROUND(((SUM(BE81:BE89))*I33),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ROUND((SUM(BF81:BF89)),  2)</f>
        <v>0</v>
      </c>
      <c r="G34" s="36"/>
      <c r="H34" s="36"/>
      <c r="I34" s="120">
        <v>0.15</v>
      </c>
      <c r="J34" s="119">
        <f>ROUND(((SUM(BF81:BF89))*I34),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ROUND((SUM(BG81:BG89)),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ROUND((SUM(BH81:BH89)),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ROUND((SUM(BI81:BI89)),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16" t="str">
        <f>E7</f>
        <v>REKONSTRUKCE A DOSTAVBA BUDOV FF UK - STAVBA</v>
      </c>
      <c r="F48" s="417"/>
      <c r="G48" s="417"/>
      <c r="H48" s="417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11" t="str">
        <f>E9</f>
        <v>10 - SO 01 - RESTAURÁTORSKÝ ZÁMĚR</v>
      </c>
      <c r="F50" s="415"/>
      <c r="G50" s="415"/>
      <c r="H50" s="415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J81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307</v>
      </c>
      <c r="E60" s="139"/>
      <c r="F60" s="139"/>
      <c r="G60" s="139"/>
      <c r="H60" s="139"/>
      <c r="I60" s="139"/>
      <c r="J60" s="140">
        <f>J82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10533</v>
      </c>
      <c r="E61" s="145"/>
      <c r="F61" s="145"/>
      <c r="G61" s="145"/>
      <c r="H61" s="145"/>
      <c r="I61" s="145"/>
      <c r="J61" s="146">
        <f>J83</f>
        <v>0</v>
      </c>
      <c r="K61" s="143"/>
      <c r="L61" s="147"/>
    </row>
    <row r="62" spans="1:47" s="2" customFormat="1" ht="21.75" customHeight="1" x14ac:dyDescent="0.2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0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6.95" customHeight="1" x14ac:dyDescent="0.2">
      <c r="A63" s="36"/>
      <c r="B63" s="49"/>
      <c r="C63" s="50"/>
      <c r="D63" s="50"/>
      <c r="E63" s="50"/>
      <c r="F63" s="50"/>
      <c r="G63" s="50"/>
      <c r="H63" s="50"/>
      <c r="I63" s="50"/>
      <c r="J63" s="50"/>
      <c r="K63" s="50"/>
      <c r="L63" s="10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7" spans="1:31" s="2" customFormat="1" ht="6.95" customHeight="1" x14ac:dyDescent="0.2">
      <c r="A67" s="36"/>
      <c r="B67" s="51"/>
      <c r="C67" s="52"/>
      <c r="D67" s="52"/>
      <c r="E67" s="52"/>
      <c r="F67" s="52"/>
      <c r="G67" s="52"/>
      <c r="H67" s="52"/>
      <c r="I67" s="52"/>
      <c r="J67" s="52"/>
      <c r="K67" s="52"/>
      <c r="L67" s="10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24.95" customHeight="1" x14ac:dyDescent="0.2">
      <c r="A68" s="36"/>
      <c r="B68" s="37"/>
      <c r="C68" s="25" t="s">
        <v>137</v>
      </c>
      <c r="D68" s="38"/>
      <c r="E68" s="38"/>
      <c r="F68" s="38"/>
      <c r="G68" s="38"/>
      <c r="H68" s="38"/>
      <c r="I68" s="38"/>
      <c r="J68" s="38"/>
      <c r="K68" s="38"/>
      <c r="L68" s="108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 x14ac:dyDescent="0.2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08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12" customHeight="1" x14ac:dyDescent="0.2">
      <c r="A70" s="36"/>
      <c r="B70" s="37"/>
      <c r="C70" s="31" t="s">
        <v>16</v>
      </c>
      <c r="D70" s="38"/>
      <c r="E70" s="38"/>
      <c r="F70" s="38"/>
      <c r="G70" s="38"/>
      <c r="H70" s="38"/>
      <c r="I70" s="38"/>
      <c r="J70" s="38"/>
      <c r="K70" s="38"/>
      <c r="L70" s="10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16.5" customHeight="1" x14ac:dyDescent="0.2">
      <c r="A71" s="36"/>
      <c r="B71" s="37"/>
      <c r="C71" s="38"/>
      <c r="D71" s="38"/>
      <c r="E71" s="416" t="str">
        <f>E7</f>
        <v>REKONSTRUKCE A DOSTAVBA BUDOV FF UK - STAVBA</v>
      </c>
      <c r="F71" s="417"/>
      <c r="G71" s="417"/>
      <c r="H71" s="417"/>
      <c r="I71" s="38"/>
      <c r="J71" s="38"/>
      <c r="K71" s="38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 x14ac:dyDescent="0.2">
      <c r="A72" s="36"/>
      <c r="B72" s="37"/>
      <c r="C72" s="31" t="s">
        <v>125</v>
      </c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 x14ac:dyDescent="0.2">
      <c r="A73" s="36"/>
      <c r="B73" s="37"/>
      <c r="C73" s="38"/>
      <c r="D73" s="38"/>
      <c r="E73" s="411" t="str">
        <f>E9</f>
        <v>10 - SO 01 - RESTAURÁTORSKÝ ZÁMĚR</v>
      </c>
      <c r="F73" s="415"/>
      <c r="G73" s="415"/>
      <c r="H73" s="415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 x14ac:dyDescent="0.2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 x14ac:dyDescent="0.2">
      <c r="A75" s="36"/>
      <c r="B75" s="37"/>
      <c r="C75" s="31" t="s">
        <v>22</v>
      </c>
      <c r="D75" s="38"/>
      <c r="E75" s="38"/>
      <c r="F75" s="29" t="str">
        <f>F12</f>
        <v>OPLETALOVA 47,49 - PRAHA 1</v>
      </c>
      <c r="G75" s="38"/>
      <c r="H75" s="38"/>
      <c r="I75" s="31" t="s">
        <v>24</v>
      </c>
      <c r="J75" s="61" t="str">
        <f>IF(J12="","",J12)</f>
        <v>18. 5. 2021</v>
      </c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 x14ac:dyDescent="0.2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40.15" customHeight="1" x14ac:dyDescent="0.2">
      <c r="A77" s="36"/>
      <c r="B77" s="37"/>
      <c r="C77" s="31" t="s">
        <v>26</v>
      </c>
      <c r="D77" s="38"/>
      <c r="E77" s="38"/>
      <c r="F77" s="29" t="str">
        <f>E15</f>
        <v>Filozofická fakulta, UK</v>
      </c>
      <c r="G77" s="38"/>
      <c r="H77" s="38"/>
      <c r="I77" s="31" t="s">
        <v>33</v>
      </c>
      <c r="J77" s="34" t="str">
        <f>E21</f>
        <v>Škarda architekti - ing.arch. Václav Škarda</v>
      </c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5.2" customHeight="1" x14ac:dyDescent="0.2">
      <c r="A78" s="36"/>
      <c r="B78" s="37"/>
      <c r="C78" s="31" t="s">
        <v>31</v>
      </c>
      <c r="D78" s="38"/>
      <c r="E78" s="38"/>
      <c r="F78" s="29" t="str">
        <f>IF(E18="","",E18)</f>
        <v>Vyplň údaj</v>
      </c>
      <c r="G78" s="38"/>
      <c r="H78" s="38"/>
      <c r="I78" s="31" t="s">
        <v>36</v>
      </c>
      <c r="J78" s="34" t="str">
        <f>E24</f>
        <v>Vladimír Mrázek</v>
      </c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0.35" customHeight="1" x14ac:dyDescent="0.2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1" customFormat="1" ht="29.25" customHeight="1" x14ac:dyDescent="0.2">
      <c r="A80" s="148"/>
      <c r="B80" s="149"/>
      <c r="C80" s="150" t="s">
        <v>138</v>
      </c>
      <c r="D80" s="151" t="s">
        <v>59</v>
      </c>
      <c r="E80" s="151" t="s">
        <v>55</v>
      </c>
      <c r="F80" s="151" t="s">
        <v>56</v>
      </c>
      <c r="G80" s="151" t="s">
        <v>139</v>
      </c>
      <c r="H80" s="151" t="s">
        <v>140</v>
      </c>
      <c r="I80" s="151" t="s">
        <v>141</v>
      </c>
      <c r="J80" s="151" t="s">
        <v>129</v>
      </c>
      <c r="K80" s="152" t="s">
        <v>142</v>
      </c>
      <c r="L80" s="153"/>
      <c r="M80" s="70" t="s">
        <v>28</v>
      </c>
      <c r="N80" s="71" t="s">
        <v>44</v>
      </c>
      <c r="O80" s="71" t="s">
        <v>143</v>
      </c>
      <c r="P80" s="71" t="s">
        <v>144</v>
      </c>
      <c r="Q80" s="71" t="s">
        <v>145</v>
      </c>
      <c r="R80" s="71" t="s">
        <v>146</v>
      </c>
      <c r="S80" s="71" t="s">
        <v>147</v>
      </c>
      <c r="T80" s="72" t="s">
        <v>148</v>
      </c>
      <c r="U80" s="148"/>
      <c r="V80" s="148"/>
      <c r="W80" s="148"/>
      <c r="X80" s="148"/>
      <c r="Y80" s="148"/>
      <c r="Z80" s="148"/>
      <c r="AA80" s="148"/>
      <c r="AB80" s="148"/>
      <c r="AC80" s="148"/>
      <c r="AD80" s="148"/>
      <c r="AE80" s="148"/>
    </row>
    <row r="81" spans="1:65" s="2" customFormat="1" ht="22.9" customHeight="1" x14ac:dyDescent="0.25">
      <c r="A81" s="36"/>
      <c r="B81" s="37"/>
      <c r="C81" s="77" t="s">
        <v>149</v>
      </c>
      <c r="D81" s="38"/>
      <c r="E81" s="38"/>
      <c r="F81" s="38"/>
      <c r="G81" s="38"/>
      <c r="H81" s="38"/>
      <c r="I81" s="38"/>
      <c r="J81" s="154">
        <f>BK81</f>
        <v>0</v>
      </c>
      <c r="K81" s="38"/>
      <c r="L81" s="41"/>
      <c r="M81" s="73"/>
      <c r="N81" s="155"/>
      <c r="O81" s="74"/>
      <c r="P81" s="156">
        <f>P82</f>
        <v>0</v>
      </c>
      <c r="Q81" s="74"/>
      <c r="R81" s="156">
        <f>R82</f>
        <v>0</v>
      </c>
      <c r="S81" s="74"/>
      <c r="T81" s="157">
        <f>T82</f>
        <v>0</v>
      </c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T81" s="19" t="s">
        <v>73</v>
      </c>
      <c r="AU81" s="19" t="s">
        <v>130</v>
      </c>
      <c r="BK81" s="158">
        <f>BK82</f>
        <v>0</v>
      </c>
    </row>
    <row r="82" spans="1:65" s="12" customFormat="1" ht="25.9" customHeight="1" x14ac:dyDescent="0.2">
      <c r="B82" s="159"/>
      <c r="C82" s="160"/>
      <c r="D82" s="161" t="s">
        <v>73</v>
      </c>
      <c r="E82" s="162" t="s">
        <v>403</v>
      </c>
      <c r="F82" s="162" t="s">
        <v>404</v>
      </c>
      <c r="G82" s="160"/>
      <c r="H82" s="160"/>
      <c r="I82" s="163"/>
      <c r="J82" s="164">
        <f>BK82</f>
        <v>0</v>
      </c>
      <c r="K82" s="160"/>
      <c r="L82" s="165"/>
      <c r="M82" s="166"/>
      <c r="N82" s="167"/>
      <c r="O82" s="167"/>
      <c r="P82" s="168">
        <f>P83</f>
        <v>0</v>
      </c>
      <c r="Q82" s="167"/>
      <c r="R82" s="168">
        <f>R83</f>
        <v>0</v>
      </c>
      <c r="S82" s="167"/>
      <c r="T82" s="169">
        <f>T83</f>
        <v>0</v>
      </c>
      <c r="AR82" s="170" t="s">
        <v>84</v>
      </c>
      <c r="AT82" s="171" t="s">
        <v>73</v>
      </c>
      <c r="AU82" s="171" t="s">
        <v>74</v>
      </c>
      <c r="AY82" s="170" t="s">
        <v>153</v>
      </c>
      <c r="BK82" s="172">
        <f>BK83</f>
        <v>0</v>
      </c>
    </row>
    <row r="83" spans="1:65" s="12" customFormat="1" ht="22.9" customHeight="1" x14ac:dyDescent="0.2">
      <c r="B83" s="159"/>
      <c r="C83" s="160"/>
      <c r="D83" s="161" t="s">
        <v>73</v>
      </c>
      <c r="E83" s="173" t="s">
        <v>10534</v>
      </c>
      <c r="F83" s="173" t="s">
        <v>10535</v>
      </c>
      <c r="G83" s="160"/>
      <c r="H83" s="160"/>
      <c r="I83" s="163"/>
      <c r="J83" s="174">
        <f>BK83</f>
        <v>0</v>
      </c>
      <c r="K83" s="160"/>
      <c r="L83" s="165"/>
      <c r="M83" s="166"/>
      <c r="N83" s="167"/>
      <c r="O83" s="167"/>
      <c r="P83" s="168">
        <f>SUM(P84:P89)</f>
        <v>0</v>
      </c>
      <c r="Q83" s="167"/>
      <c r="R83" s="168">
        <f>SUM(R84:R89)</f>
        <v>0</v>
      </c>
      <c r="S83" s="167"/>
      <c r="T83" s="169">
        <f>SUM(T84:T89)</f>
        <v>0</v>
      </c>
      <c r="AR83" s="170" t="s">
        <v>84</v>
      </c>
      <c r="AT83" s="171" t="s">
        <v>73</v>
      </c>
      <c r="AU83" s="171" t="s">
        <v>82</v>
      </c>
      <c r="AY83" s="170" t="s">
        <v>153</v>
      </c>
      <c r="BK83" s="172">
        <f>SUM(BK84:BK89)</f>
        <v>0</v>
      </c>
    </row>
    <row r="84" spans="1:65" s="2" customFormat="1" ht="24" x14ac:dyDescent="0.2">
      <c r="A84" s="36"/>
      <c r="B84" s="37"/>
      <c r="C84" s="175" t="s">
        <v>82</v>
      </c>
      <c r="D84" s="175" t="s">
        <v>156</v>
      </c>
      <c r="E84" s="176" t="s">
        <v>10536</v>
      </c>
      <c r="F84" s="177" t="s">
        <v>10537</v>
      </c>
      <c r="G84" s="178" t="s">
        <v>158</v>
      </c>
      <c r="H84" s="179">
        <v>1</v>
      </c>
      <c r="I84" s="180"/>
      <c r="J84" s="181">
        <f t="shared" ref="J84:J89" si="0">ROUND(I84*H84,2)</f>
        <v>0</v>
      </c>
      <c r="K84" s="177" t="s">
        <v>28</v>
      </c>
      <c r="L84" s="41"/>
      <c r="M84" s="182" t="s">
        <v>28</v>
      </c>
      <c r="N84" s="183" t="s">
        <v>45</v>
      </c>
      <c r="O84" s="66"/>
      <c r="P84" s="184">
        <f t="shared" ref="P84:P89" si="1">O84*H84</f>
        <v>0</v>
      </c>
      <c r="Q84" s="184">
        <v>0</v>
      </c>
      <c r="R84" s="184">
        <f t="shared" ref="R84:R89" si="2">Q84*H84</f>
        <v>0</v>
      </c>
      <c r="S84" s="184">
        <v>0</v>
      </c>
      <c r="T84" s="185">
        <f t="shared" ref="T84:T89" si="3">S84*H84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R84" s="186" t="s">
        <v>214</v>
      </c>
      <c r="AT84" s="186" t="s">
        <v>156</v>
      </c>
      <c r="AU84" s="186" t="s">
        <v>84</v>
      </c>
      <c r="AY84" s="19" t="s">
        <v>153</v>
      </c>
      <c r="BE84" s="187">
        <f t="shared" ref="BE84:BE89" si="4">IF(N84="základní",J84,0)</f>
        <v>0</v>
      </c>
      <c r="BF84" s="187">
        <f t="shared" ref="BF84:BF89" si="5">IF(N84="snížená",J84,0)</f>
        <v>0</v>
      </c>
      <c r="BG84" s="187">
        <f t="shared" ref="BG84:BG89" si="6">IF(N84="zákl. přenesená",J84,0)</f>
        <v>0</v>
      </c>
      <c r="BH84" s="187">
        <f t="shared" ref="BH84:BH89" si="7">IF(N84="sníž. přenesená",J84,0)</f>
        <v>0</v>
      </c>
      <c r="BI84" s="187">
        <f t="shared" ref="BI84:BI89" si="8">IF(N84="nulová",J84,0)</f>
        <v>0</v>
      </c>
      <c r="BJ84" s="19" t="s">
        <v>82</v>
      </c>
      <c r="BK84" s="187">
        <f t="shared" ref="BK84:BK89" si="9">ROUND(I84*H84,2)</f>
        <v>0</v>
      </c>
      <c r="BL84" s="19" t="s">
        <v>214</v>
      </c>
      <c r="BM84" s="186" t="s">
        <v>10538</v>
      </c>
    </row>
    <row r="85" spans="1:65" s="2" customFormat="1" ht="24" x14ac:dyDescent="0.2">
      <c r="A85" s="36"/>
      <c r="B85" s="37"/>
      <c r="C85" s="175" t="s">
        <v>84</v>
      </c>
      <c r="D85" s="175" t="s">
        <v>156</v>
      </c>
      <c r="E85" s="176" t="s">
        <v>10539</v>
      </c>
      <c r="F85" s="177" t="s">
        <v>10540</v>
      </c>
      <c r="G85" s="178" t="s">
        <v>158</v>
      </c>
      <c r="H85" s="179">
        <v>1</v>
      </c>
      <c r="I85" s="180"/>
      <c r="J85" s="181">
        <f t="shared" si="0"/>
        <v>0</v>
      </c>
      <c r="K85" s="177" t="s">
        <v>28</v>
      </c>
      <c r="L85" s="41"/>
      <c r="M85" s="182" t="s">
        <v>28</v>
      </c>
      <c r="N85" s="183" t="s">
        <v>45</v>
      </c>
      <c r="O85" s="66"/>
      <c r="P85" s="184">
        <f t="shared" si="1"/>
        <v>0</v>
      </c>
      <c r="Q85" s="184">
        <v>0</v>
      </c>
      <c r="R85" s="184">
        <f t="shared" si="2"/>
        <v>0</v>
      </c>
      <c r="S85" s="184">
        <v>0</v>
      </c>
      <c r="T85" s="185">
        <f t="shared" si="3"/>
        <v>0</v>
      </c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R85" s="186" t="s">
        <v>214</v>
      </c>
      <c r="AT85" s="186" t="s">
        <v>156</v>
      </c>
      <c r="AU85" s="186" t="s">
        <v>84</v>
      </c>
      <c r="AY85" s="19" t="s">
        <v>153</v>
      </c>
      <c r="BE85" s="187">
        <f t="shared" si="4"/>
        <v>0</v>
      </c>
      <c r="BF85" s="187">
        <f t="shared" si="5"/>
        <v>0</v>
      </c>
      <c r="BG85" s="187">
        <f t="shared" si="6"/>
        <v>0</v>
      </c>
      <c r="BH85" s="187">
        <f t="shared" si="7"/>
        <v>0</v>
      </c>
      <c r="BI85" s="187">
        <f t="shared" si="8"/>
        <v>0</v>
      </c>
      <c r="BJ85" s="19" t="s">
        <v>82</v>
      </c>
      <c r="BK85" s="187">
        <f t="shared" si="9"/>
        <v>0</v>
      </c>
      <c r="BL85" s="19" t="s">
        <v>214</v>
      </c>
      <c r="BM85" s="186" t="s">
        <v>10541</v>
      </c>
    </row>
    <row r="86" spans="1:65" s="2" customFormat="1" ht="24" x14ac:dyDescent="0.2">
      <c r="A86" s="36"/>
      <c r="B86" s="37"/>
      <c r="C86" s="175" t="s">
        <v>163</v>
      </c>
      <c r="D86" s="175" t="s">
        <v>156</v>
      </c>
      <c r="E86" s="176" t="s">
        <v>10542</v>
      </c>
      <c r="F86" s="177" t="s">
        <v>10543</v>
      </c>
      <c r="G86" s="178" t="s">
        <v>158</v>
      </c>
      <c r="H86" s="179">
        <v>1</v>
      </c>
      <c r="I86" s="180"/>
      <c r="J86" s="181">
        <f t="shared" si="0"/>
        <v>0</v>
      </c>
      <c r="K86" s="177" t="s">
        <v>28</v>
      </c>
      <c r="L86" s="41"/>
      <c r="M86" s="182" t="s">
        <v>28</v>
      </c>
      <c r="N86" s="183" t="s">
        <v>45</v>
      </c>
      <c r="O86" s="66"/>
      <c r="P86" s="184">
        <f t="shared" si="1"/>
        <v>0</v>
      </c>
      <c r="Q86" s="184">
        <v>0</v>
      </c>
      <c r="R86" s="184">
        <f t="shared" si="2"/>
        <v>0</v>
      </c>
      <c r="S86" s="184">
        <v>0</v>
      </c>
      <c r="T86" s="185">
        <f t="shared" si="3"/>
        <v>0</v>
      </c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R86" s="186" t="s">
        <v>214</v>
      </c>
      <c r="AT86" s="186" t="s">
        <v>156</v>
      </c>
      <c r="AU86" s="186" t="s">
        <v>84</v>
      </c>
      <c r="AY86" s="19" t="s">
        <v>153</v>
      </c>
      <c r="BE86" s="187">
        <f t="shared" si="4"/>
        <v>0</v>
      </c>
      <c r="BF86" s="187">
        <f t="shared" si="5"/>
        <v>0</v>
      </c>
      <c r="BG86" s="187">
        <f t="shared" si="6"/>
        <v>0</v>
      </c>
      <c r="BH86" s="187">
        <f t="shared" si="7"/>
        <v>0</v>
      </c>
      <c r="BI86" s="187">
        <f t="shared" si="8"/>
        <v>0</v>
      </c>
      <c r="BJ86" s="19" t="s">
        <v>82</v>
      </c>
      <c r="BK86" s="187">
        <f t="shared" si="9"/>
        <v>0</v>
      </c>
      <c r="BL86" s="19" t="s">
        <v>214</v>
      </c>
      <c r="BM86" s="186" t="s">
        <v>10544</v>
      </c>
    </row>
    <row r="87" spans="1:65" s="2" customFormat="1" ht="24" x14ac:dyDescent="0.2">
      <c r="A87" s="36"/>
      <c r="B87" s="37"/>
      <c r="C87" s="175" t="s">
        <v>167</v>
      </c>
      <c r="D87" s="175" t="s">
        <v>156</v>
      </c>
      <c r="E87" s="176" t="s">
        <v>10545</v>
      </c>
      <c r="F87" s="177" t="s">
        <v>10546</v>
      </c>
      <c r="G87" s="178" t="s">
        <v>158</v>
      </c>
      <c r="H87" s="179">
        <v>1</v>
      </c>
      <c r="I87" s="180"/>
      <c r="J87" s="181">
        <f t="shared" si="0"/>
        <v>0</v>
      </c>
      <c r="K87" s="177" t="s">
        <v>28</v>
      </c>
      <c r="L87" s="41"/>
      <c r="M87" s="182" t="s">
        <v>28</v>
      </c>
      <c r="N87" s="183" t="s">
        <v>45</v>
      </c>
      <c r="O87" s="66"/>
      <c r="P87" s="184">
        <f t="shared" si="1"/>
        <v>0</v>
      </c>
      <c r="Q87" s="184">
        <v>0</v>
      </c>
      <c r="R87" s="184">
        <f t="shared" si="2"/>
        <v>0</v>
      </c>
      <c r="S87" s="184">
        <v>0</v>
      </c>
      <c r="T87" s="185">
        <f t="shared" si="3"/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R87" s="186" t="s">
        <v>214</v>
      </c>
      <c r="AT87" s="186" t="s">
        <v>156</v>
      </c>
      <c r="AU87" s="186" t="s">
        <v>84</v>
      </c>
      <c r="AY87" s="19" t="s">
        <v>153</v>
      </c>
      <c r="BE87" s="187">
        <f t="shared" si="4"/>
        <v>0</v>
      </c>
      <c r="BF87" s="187">
        <f t="shared" si="5"/>
        <v>0</v>
      </c>
      <c r="BG87" s="187">
        <f t="shared" si="6"/>
        <v>0</v>
      </c>
      <c r="BH87" s="187">
        <f t="shared" si="7"/>
        <v>0</v>
      </c>
      <c r="BI87" s="187">
        <f t="shared" si="8"/>
        <v>0</v>
      </c>
      <c r="BJ87" s="19" t="s">
        <v>82</v>
      </c>
      <c r="BK87" s="187">
        <f t="shared" si="9"/>
        <v>0</v>
      </c>
      <c r="BL87" s="19" t="s">
        <v>214</v>
      </c>
      <c r="BM87" s="186" t="s">
        <v>10547</v>
      </c>
    </row>
    <row r="88" spans="1:65" s="2" customFormat="1" ht="16.5" customHeight="1" x14ac:dyDescent="0.2">
      <c r="A88" s="36"/>
      <c r="B88" s="37"/>
      <c r="C88" s="175" t="s">
        <v>152</v>
      </c>
      <c r="D88" s="175" t="s">
        <v>156</v>
      </c>
      <c r="E88" s="176" t="s">
        <v>10548</v>
      </c>
      <c r="F88" s="177" t="s">
        <v>10549</v>
      </c>
      <c r="G88" s="178" t="s">
        <v>158</v>
      </c>
      <c r="H88" s="179">
        <v>1</v>
      </c>
      <c r="I88" s="180"/>
      <c r="J88" s="181">
        <f t="shared" si="0"/>
        <v>0</v>
      </c>
      <c r="K88" s="177" t="s">
        <v>28</v>
      </c>
      <c r="L88" s="41"/>
      <c r="M88" s="182" t="s">
        <v>28</v>
      </c>
      <c r="N88" s="183" t="s">
        <v>45</v>
      </c>
      <c r="O88" s="66"/>
      <c r="P88" s="184">
        <f t="shared" si="1"/>
        <v>0</v>
      </c>
      <c r="Q88" s="184">
        <v>0</v>
      </c>
      <c r="R88" s="184">
        <f t="shared" si="2"/>
        <v>0</v>
      </c>
      <c r="S88" s="184">
        <v>0</v>
      </c>
      <c r="T88" s="185">
        <f t="shared" si="3"/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86" t="s">
        <v>214</v>
      </c>
      <c r="AT88" s="186" t="s">
        <v>156</v>
      </c>
      <c r="AU88" s="186" t="s">
        <v>84</v>
      </c>
      <c r="AY88" s="19" t="s">
        <v>153</v>
      </c>
      <c r="BE88" s="187">
        <f t="shared" si="4"/>
        <v>0</v>
      </c>
      <c r="BF88" s="187">
        <f t="shared" si="5"/>
        <v>0</v>
      </c>
      <c r="BG88" s="187">
        <f t="shared" si="6"/>
        <v>0</v>
      </c>
      <c r="BH88" s="187">
        <f t="shared" si="7"/>
        <v>0</v>
      </c>
      <c r="BI88" s="187">
        <f t="shared" si="8"/>
        <v>0</v>
      </c>
      <c r="BJ88" s="19" t="s">
        <v>82</v>
      </c>
      <c r="BK88" s="187">
        <f t="shared" si="9"/>
        <v>0</v>
      </c>
      <c r="BL88" s="19" t="s">
        <v>214</v>
      </c>
      <c r="BM88" s="186" t="s">
        <v>10550</v>
      </c>
    </row>
    <row r="89" spans="1:65" s="2" customFormat="1" ht="16.5" customHeight="1" x14ac:dyDescent="0.2">
      <c r="A89" s="36"/>
      <c r="B89" s="37"/>
      <c r="C89" s="175" t="s">
        <v>173</v>
      </c>
      <c r="D89" s="175" t="s">
        <v>156</v>
      </c>
      <c r="E89" s="176" t="s">
        <v>10551</v>
      </c>
      <c r="F89" s="177" t="s">
        <v>10552</v>
      </c>
      <c r="G89" s="178" t="s">
        <v>158</v>
      </c>
      <c r="H89" s="179">
        <v>1</v>
      </c>
      <c r="I89" s="180"/>
      <c r="J89" s="181">
        <f t="shared" si="0"/>
        <v>0</v>
      </c>
      <c r="K89" s="177" t="s">
        <v>28</v>
      </c>
      <c r="L89" s="41"/>
      <c r="M89" s="220" t="s">
        <v>28</v>
      </c>
      <c r="N89" s="221" t="s">
        <v>45</v>
      </c>
      <c r="O89" s="195"/>
      <c r="P89" s="222">
        <f t="shared" si="1"/>
        <v>0</v>
      </c>
      <c r="Q89" s="222">
        <v>0</v>
      </c>
      <c r="R89" s="222">
        <f t="shared" si="2"/>
        <v>0</v>
      </c>
      <c r="S89" s="222">
        <v>0</v>
      </c>
      <c r="T89" s="223">
        <f t="shared" si="3"/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R89" s="186" t="s">
        <v>214</v>
      </c>
      <c r="AT89" s="186" t="s">
        <v>156</v>
      </c>
      <c r="AU89" s="186" t="s">
        <v>84</v>
      </c>
      <c r="AY89" s="19" t="s">
        <v>153</v>
      </c>
      <c r="BE89" s="187">
        <f t="shared" si="4"/>
        <v>0</v>
      </c>
      <c r="BF89" s="187">
        <f t="shared" si="5"/>
        <v>0</v>
      </c>
      <c r="BG89" s="187">
        <f t="shared" si="6"/>
        <v>0</v>
      </c>
      <c r="BH89" s="187">
        <f t="shared" si="7"/>
        <v>0</v>
      </c>
      <c r="BI89" s="187">
        <f t="shared" si="8"/>
        <v>0</v>
      </c>
      <c r="BJ89" s="19" t="s">
        <v>82</v>
      </c>
      <c r="BK89" s="187">
        <f t="shared" si="9"/>
        <v>0</v>
      </c>
      <c r="BL89" s="19" t="s">
        <v>214</v>
      </c>
      <c r="BM89" s="186" t="s">
        <v>10553</v>
      </c>
    </row>
    <row r="90" spans="1:65" s="2" customFormat="1" ht="6.95" customHeight="1" x14ac:dyDescent="0.2">
      <c r="A90" s="36"/>
      <c r="B90" s="49"/>
      <c r="C90" s="50"/>
      <c r="D90" s="50"/>
      <c r="E90" s="50"/>
      <c r="F90" s="50"/>
      <c r="G90" s="50"/>
      <c r="H90" s="50"/>
      <c r="I90" s="50"/>
      <c r="J90" s="50"/>
      <c r="K90" s="50"/>
      <c r="L90" s="41"/>
      <c r="M90" s="36"/>
      <c r="O90" s="36"/>
      <c r="P90" s="36"/>
      <c r="Q90" s="36"/>
      <c r="R90" s="36"/>
      <c r="S90" s="36"/>
      <c r="T90" s="36"/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</row>
  </sheetData>
  <sheetProtection algorithmName="SHA-512" hashValue="HiDfditj9hDgtsn3DZvpMGsn1js95rdabDOyCU3tOs5fx90HZcS4JanMdqKRopaOtungKMZW2V0atxGi/hZ6EA==" saltValue="iGrID2wfXmyS326p37k9Gg==" spinCount="100000" sheet="1" objects="1" scenarios="1" formatColumns="0" formatRows="0" autoFilter="0"/>
  <autoFilter ref="C80:K89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97"/>
  <sheetViews>
    <sheetView showGridLines="0" view="pageBreakPreview" topLeftCell="A59" zoomScaleNormal="100" zoomScaleSheetLayoutView="100" workbookViewId="0">
      <selection activeCell="V84" sqref="V84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AT2" s="19" t="s">
        <v>114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18" t="str">
        <f>'Rekapitulace stavby'!K6</f>
        <v>REKONSTRUKCE A DOSTAVBA BUDOV FF UK - STAVBA</v>
      </c>
      <c r="F7" s="419"/>
      <c r="G7" s="419"/>
      <c r="H7" s="419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0" t="s">
        <v>10554</v>
      </c>
      <c r="F9" s="421"/>
      <c r="G9" s="421"/>
      <c r="H9" s="421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2" t="str">
        <f>'Rekapitulace stavby'!E14</f>
        <v>Vyplň údaj</v>
      </c>
      <c r="F18" s="423"/>
      <c r="G18" s="423"/>
      <c r="H18" s="423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4" t="s">
        <v>28</v>
      </c>
      <c r="F27" s="424"/>
      <c r="G27" s="424"/>
      <c r="H27" s="424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ROUND(J83,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ROUND((SUM(BE83:BE96)),  2)</f>
        <v>0</v>
      </c>
      <c r="G33" s="36"/>
      <c r="H33" s="36"/>
      <c r="I33" s="120">
        <v>0.21</v>
      </c>
      <c r="J33" s="119">
        <f>ROUND(((SUM(BE83:BE96))*I33),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ROUND((SUM(BF83:BF96)),  2)</f>
        <v>0</v>
      </c>
      <c r="G34" s="36"/>
      <c r="H34" s="36"/>
      <c r="I34" s="120">
        <v>0.15</v>
      </c>
      <c r="J34" s="119">
        <f>ROUND(((SUM(BF83:BF96))*I34),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ROUND((SUM(BG83:BG96)),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ROUND((SUM(BH83:BH96)),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ROUND((SUM(BI83:BI96)),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16" t="str">
        <f>E7</f>
        <v>REKONSTRUKCE A DOSTAVBA BUDOV FF UK - STAVBA</v>
      </c>
      <c r="F48" s="417"/>
      <c r="G48" s="417"/>
      <c r="H48" s="417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11" t="str">
        <f>E9</f>
        <v>11 - SO 01 - VNITŘNÍ VYBAVENÍ</v>
      </c>
      <c r="F50" s="415"/>
      <c r="G50" s="415"/>
      <c r="H50" s="415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J83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10555</v>
      </c>
      <c r="E60" s="139"/>
      <c r="F60" s="139"/>
      <c r="G60" s="139"/>
      <c r="H60" s="139"/>
      <c r="I60" s="139"/>
      <c r="J60" s="140">
        <f>J84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10556</v>
      </c>
      <c r="E61" s="145"/>
      <c r="F61" s="145"/>
      <c r="G61" s="145"/>
      <c r="H61" s="145"/>
      <c r="I61" s="145"/>
      <c r="J61" s="146">
        <f>J85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10557</v>
      </c>
      <c r="E62" s="145"/>
      <c r="F62" s="145"/>
      <c r="G62" s="145"/>
      <c r="H62" s="145"/>
      <c r="I62" s="145"/>
      <c r="J62" s="146">
        <f>J89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10558</v>
      </c>
      <c r="E63" s="145"/>
      <c r="F63" s="145"/>
      <c r="G63" s="145"/>
      <c r="H63" s="145"/>
      <c r="I63" s="145"/>
      <c r="J63" s="146">
        <f>J93</f>
        <v>0</v>
      </c>
      <c r="K63" s="143"/>
      <c r="L63" s="147"/>
    </row>
    <row r="64" spans="1:47" s="2" customFormat="1" ht="21.75" customHeight="1" x14ac:dyDescent="0.2">
      <c r="A64" s="36"/>
      <c r="B64" s="37"/>
      <c r="C64" s="38"/>
      <c r="D64" s="38"/>
      <c r="E64" s="38"/>
      <c r="F64" s="38"/>
      <c r="G64" s="38"/>
      <c r="H64" s="38"/>
      <c r="I64" s="38"/>
      <c r="J64" s="38"/>
      <c r="K64" s="38"/>
      <c r="L64" s="108"/>
      <c r="S64" s="36"/>
      <c r="T64" s="36"/>
      <c r="U64" s="36"/>
      <c r="V64" s="36"/>
      <c r="W64" s="36"/>
      <c r="X64" s="36"/>
      <c r="Y64" s="36"/>
      <c r="Z64" s="36"/>
      <c r="AA64" s="36"/>
      <c r="AB64" s="36"/>
      <c r="AC64" s="36"/>
      <c r="AD64" s="36"/>
      <c r="AE64" s="36"/>
    </row>
    <row r="65" spans="1:31" s="2" customFormat="1" ht="6.95" customHeight="1" x14ac:dyDescent="0.2">
      <c r="A65" s="36"/>
      <c r="B65" s="49"/>
      <c r="C65" s="50"/>
      <c r="D65" s="50"/>
      <c r="E65" s="50"/>
      <c r="F65" s="50"/>
      <c r="G65" s="50"/>
      <c r="H65" s="50"/>
      <c r="I65" s="50"/>
      <c r="J65" s="50"/>
      <c r="K65" s="50"/>
      <c r="L65" s="108"/>
      <c r="S65" s="36"/>
      <c r="T65" s="36"/>
      <c r="U65" s="36"/>
      <c r="V65" s="36"/>
      <c r="W65" s="36"/>
      <c r="X65" s="36"/>
      <c r="Y65" s="36"/>
      <c r="Z65" s="36"/>
      <c r="AA65" s="36"/>
      <c r="AB65" s="36"/>
      <c r="AC65" s="36"/>
      <c r="AD65" s="36"/>
      <c r="AE65" s="36"/>
    </row>
    <row r="69" spans="1:31" s="2" customFormat="1" ht="6.95" customHeight="1" x14ac:dyDescent="0.2">
      <c r="A69" s="36"/>
      <c r="B69" s="51"/>
      <c r="C69" s="52"/>
      <c r="D69" s="52"/>
      <c r="E69" s="52"/>
      <c r="F69" s="52"/>
      <c r="G69" s="52"/>
      <c r="H69" s="52"/>
      <c r="I69" s="52"/>
      <c r="J69" s="52"/>
      <c r="K69" s="52"/>
      <c r="L69" s="108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24.95" customHeight="1" x14ac:dyDescent="0.2">
      <c r="A70" s="36"/>
      <c r="B70" s="37"/>
      <c r="C70" s="25" t="s">
        <v>137</v>
      </c>
      <c r="D70" s="38"/>
      <c r="E70" s="38"/>
      <c r="F70" s="38"/>
      <c r="G70" s="38"/>
      <c r="H70" s="38"/>
      <c r="I70" s="38"/>
      <c r="J70" s="38"/>
      <c r="K70" s="38"/>
      <c r="L70" s="10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 x14ac:dyDescent="0.2">
      <c r="A71" s="36"/>
      <c r="B71" s="37"/>
      <c r="C71" s="38"/>
      <c r="D71" s="38"/>
      <c r="E71" s="38"/>
      <c r="F71" s="38"/>
      <c r="G71" s="38"/>
      <c r="H71" s="38"/>
      <c r="I71" s="38"/>
      <c r="J71" s="38"/>
      <c r="K71" s="38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 x14ac:dyDescent="0.2">
      <c r="A72" s="36"/>
      <c r="B72" s="37"/>
      <c r="C72" s="31" t="s">
        <v>16</v>
      </c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 x14ac:dyDescent="0.2">
      <c r="A73" s="36"/>
      <c r="B73" s="37"/>
      <c r="C73" s="38"/>
      <c r="D73" s="38"/>
      <c r="E73" s="416" t="str">
        <f>E7</f>
        <v>REKONSTRUKCE A DOSTAVBA BUDOV FF UK - STAVBA</v>
      </c>
      <c r="F73" s="417"/>
      <c r="G73" s="417"/>
      <c r="H73" s="417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 x14ac:dyDescent="0.2">
      <c r="A74" s="36"/>
      <c r="B74" s="37"/>
      <c r="C74" s="31" t="s">
        <v>125</v>
      </c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 x14ac:dyDescent="0.2">
      <c r="A75" s="36"/>
      <c r="B75" s="37"/>
      <c r="C75" s="38"/>
      <c r="D75" s="38"/>
      <c r="E75" s="411" t="str">
        <f>E9</f>
        <v>11 - SO 01 - VNITŘNÍ VYBAVENÍ</v>
      </c>
      <c r="F75" s="415"/>
      <c r="G75" s="415"/>
      <c r="H75" s="415"/>
      <c r="I75" s="38"/>
      <c r="J75" s="38"/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 x14ac:dyDescent="0.2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2" customHeight="1" x14ac:dyDescent="0.2">
      <c r="A77" s="36"/>
      <c r="B77" s="37"/>
      <c r="C77" s="31" t="s">
        <v>22</v>
      </c>
      <c r="D77" s="38"/>
      <c r="E77" s="38"/>
      <c r="F77" s="29" t="str">
        <f>F12</f>
        <v>OPLETALOVA 47,49 - PRAHA 1</v>
      </c>
      <c r="G77" s="38"/>
      <c r="H77" s="38"/>
      <c r="I77" s="31" t="s">
        <v>24</v>
      </c>
      <c r="J77" s="61" t="str">
        <f>IF(J12="","",J12)</f>
        <v>18. 5. 2021</v>
      </c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 x14ac:dyDescent="0.2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40.15" customHeight="1" x14ac:dyDescent="0.2">
      <c r="A79" s="36"/>
      <c r="B79" s="37"/>
      <c r="C79" s="31" t="s">
        <v>26</v>
      </c>
      <c r="D79" s="38"/>
      <c r="E79" s="38"/>
      <c r="F79" s="29" t="str">
        <f>E15</f>
        <v>Filozofická fakulta, UK</v>
      </c>
      <c r="G79" s="38"/>
      <c r="H79" s="38"/>
      <c r="I79" s="31" t="s">
        <v>33</v>
      </c>
      <c r="J79" s="34" t="str">
        <f>E21</f>
        <v>Škarda architekti - ing.arch. Václav Škarda</v>
      </c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5.2" customHeight="1" x14ac:dyDescent="0.2">
      <c r="A80" s="36"/>
      <c r="B80" s="37"/>
      <c r="C80" s="31" t="s">
        <v>31</v>
      </c>
      <c r="D80" s="38"/>
      <c r="E80" s="38"/>
      <c r="F80" s="29" t="str">
        <f>IF(E18="","",E18)</f>
        <v>Vyplň údaj</v>
      </c>
      <c r="G80" s="38"/>
      <c r="H80" s="38"/>
      <c r="I80" s="31" t="s">
        <v>36</v>
      </c>
      <c r="J80" s="34" t="str">
        <f>E24</f>
        <v>Vladimír Mrázek</v>
      </c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0.35" customHeight="1" x14ac:dyDescent="0.2">
      <c r="A81" s="36"/>
      <c r="B81" s="37"/>
      <c r="C81" s="38"/>
      <c r="D81" s="38"/>
      <c r="E81" s="38"/>
      <c r="F81" s="38"/>
      <c r="G81" s="38"/>
      <c r="H81" s="38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11" customFormat="1" ht="29.25" customHeight="1" x14ac:dyDescent="0.2">
      <c r="A82" s="148"/>
      <c r="B82" s="149"/>
      <c r="C82" s="150" t="s">
        <v>138</v>
      </c>
      <c r="D82" s="151" t="s">
        <v>59</v>
      </c>
      <c r="E82" s="151" t="s">
        <v>55</v>
      </c>
      <c r="F82" s="151" t="s">
        <v>56</v>
      </c>
      <c r="G82" s="151" t="s">
        <v>139</v>
      </c>
      <c r="H82" s="151" t="s">
        <v>140</v>
      </c>
      <c r="I82" s="151" t="s">
        <v>141</v>
      </c>
      <c r="J82" s="151" t="s">
        <v>129</v>
      </c>
      <c r="K82" s="152" t="s">
        <v>142</v>
      </c>
      <c r="L82" s="153"/>
      <c r="M82" s="70" t="s">
        <v>28</v>
      </c>
      <c r="N82" s="71" t="s">
        <v>44</v>
      </c>
      <c r="O82" s="71" t="s">
        <v>143</v>
      </c>
      <c r="P82" s="71" t="s">
        <v>144</v>
      </c>
      <c r="Q82" s="71" t="s">
        <v>145</v>
      </c>
      <c r="R82" s="71" t="s">
        <v>146</v>
      </c>
      <c r="S82" s="71" t="s">
        <v>147</v>
      </c>
      <c r="T82" s="72" t="s">
        <v>148</v>
      </c>
      <c r="U82" s="148"/>
      <c r="V82" s="148"/>
      <c r="W82" s="148"/>
      <c r="X82" s="148"/>
      <c r="Y82" s="148"/>
      <c r="Z82" s="148"/>
      <c r="AA82" s="148"/>
      <c r="AB82" s="148"/>
      <c r="AC82" s="148"/>
      <c r="AD82" s="148"/>
      <c r="AE82" s="148"/>
    </row>
    <row r="83" spans="1:65" s="2" customFormat="1" ht="22.9" customHeight="1" x14ac:dyDescent="0.25">
      <c r="A83" s="36"/>
      <c r="B83" s="37"/>
      <c r="C83" s="77" t="s">
        <v>149</v>
      </c>
      <c r="D83" s="38"/>
      <c r="E83" s="38"/>
      <c r="F83" s="38"/>
      <c r="G83" s="38"/>
      <c r="H83" s="38"/>
      <c r="I83" s="38"/>
      <c r="J83" s="154">
        <f>BK83</f>
        <v>0</v>
      </c>
      <c r="K83" s="38"/>
      <c r="L83" s="41"/>
      <c r="M83" s="73"/>
      <c r="N83" s="155"/>
      <c r="O83" s="74"/>
      <c r="P83" s="156">
        <f>P84</f>
        <v>0</v>
      </c>
      <c r="Q83" s="74"/>
      <c r="R83" s="156">
        <f>R84</f>
        <v>0</v>
      </c>
      <c r="S83" s="74"/>
      <c r="T83" s="157">
        <f>T84</f>
        <v>0</v>
      </c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  <c r="AT83" s="19" t="s">
        <v>73</v>
      </c>
      <c r="AU83" s="19" t="s">
        <v>130</v>
      </c>
      <c r="BK83" s="158">
        <f>BK84</f>
        <v>0</v>
      </c>
    </row>
    <row r="84" spans="1:65" s="12" customFormat="1" ht="25.9" customHeight="1" x14ac:dyDescent="0.2">
      <c r="B84" s="159"/>
      <c r="C84" s="160"/>
      <c r="D84" s="161" t="s">
        <v>73</v>
      </c>
      <c r="E84" s="162" t="s">
        <v>10559</v>
      </c>
      <c r="F84" s="162" t="s">
        <v>10560</v>
      </c>
      <c r="G84" s="160"/>
      <c r="H84" s="160"/>
      <c r="I84" s="163"/>
      <c r="J84" s="164">
        <f>BK84</f>
        <v>0</v>
      </c>
      <c r="K84" s="160"/>
      <c r="L84" s="165"/>
      <c r="M84" s="166"/>
      <c r="N84" s="167"/>
      <c r="O84" s="167"/>
      <c r="P84" s="168">
        <f>P85+P89+P93</f>
        <v>0</v>
      </c>
      <c r="Q84" s="167"/>
      <c r="R84" s="168">
        <f>R85+R89+R93</f>
        <v>0</v>
      </c>
      <c r="S84" s="167"/>
      <c r="T84" s="169">
        <f>T85+T89+T93</f>
        <v>0</v>
      </c>
      <c r="AR84" s="170" t="s">
        <v>167</v>
      </c>
      <c r="AT84" s="171" t="s">
        <v>73</v>
      </c>
      <c r="AU84" s="171" t="s">
        <v>74</v>
      </c>
      <c r="AY84" s="170" t="s">
        <v>153</v>
      </c>
      <c r="BK84" s="172">
        <f>BK85+BK89+BK93</f>
        <v>0</v>
      </c>
    </row>
    <row r="85" spans="1:65" s="12" customFormat="1" ht="22.9" customHeight="1" x14ac:dyDescent="0.2">
      <c r="B85" s="159"/>
      <c r="C85" s="160"/>
      <c r="D85" s="161" t="s">
        <v>73</v>
      </c>
      <c r="E85" s="173" t="s">
        <v>1658</v>
      </c>
      <c r="F85" s="173" t="s">
        <v>10561</v>
      </c>
      <c r="G85" s="160"/>
      <c r="H85" s="160"/>
      <c r="I85" s="163"/>
      <c r="J85" s="174">
        <f>BK85</f>
        <v>0</v>
      </c>
      <c r="K85" s="160"/>
      <c r="L85" s="165"/>
      <c r="M85" s="166"/>
      <c r="N85" s="167"/>
      <c r="O85" s="167"/>
      <c r="P85" s="168">
        <f>SUM(P86:P88)</f>
        <v>0</v>
      </c>
      <c r="Q85" s="167"/>
      <c r="R85" s="168">
        <f>SUM(R86:R88)</f>
        <v>0</v>
      </c>
      <c r="S85" s="167"/>
      <c r="T85" s="169">
        <f>SUM(T86:T88)</f>
        <v>0</v>
      </c>
      <c r="AR85" s="170" t="s">
        <v>167</v>
      </c>
      <c r="AT85" s="171" t="s">
        <v>73</v>
      </c>
      <c r="AU85" s="171" t="s">
        <v>82</v>
      </c>
      <c r="AY85" s="170" t="s">
        <v>153</v>
      </c>
      <c r="BK85" s="172">
        <f>SUM(BK86:BK88)</f>
        <v>0</v>
      </c>
    </row>
    <row r="86" spans="1:65" s="2" customFormat="1" ht="16.5" customHeight="1" x14ac:dyDescent="0.2">
      <c r="A86" s="36"/>
      <c r="B86" s="37"/>
      <c r="C86" s="175" t="s">
        <v>82</v>
      </c>
      <c r="D86" s="175" t="s">
        <v>156</v>
      </c>
      <c r="E86" s="176" t="s">
        <v>10562</v>
      </c>
      <c r="F86" s="177" t="s">
        <v>10563</v>
      </c>
      <c r="G86" s="178" t="s">
        <v>158</v>
      </c>
      <c r="H86" s="179">
        <v>1</v>
      </c>
      <c r="I86" s="180"/>
      <c r="J86" s="181">
        <f>ROUND(I86*H86,2)</f>
        <v>0</v>
      </c>
      <c r="K86" s="177" t="s">
        <v>28</v>
      </c>
      <c r="L86" s="41"/>
      <c r="M86" s="182" t="s">
        <v>28</v>
      </c>
      <c r="N86" s="183" t="s">
        <v>45</v>
      </c>
      <c r="O86" s="66"/>
      <c r="P86" s="184">
        <f>O86*H86</f>
        <v>0</v>
      </c>
      <c r="Q86" s="184">
        <v>0</v>
      </c>
      <c r="R86" s="184">
        <f>Q86*H86</f>
        <v>0</v>
      </c>
      <c r="S86" s="184">
        <v>0</v>
      </c>
      <c r="T86" s="185">
        <f>S86*H86</f>
        <v>0</v>
      </c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  <c r="AR86" s="186" t="s">
        <v>3709</v>
      </c>
      <c r="AT86" s="186" t="s">
        <v>156</v>
      </c>
      <c r="AU86" s="186" t="s">
        <v>84</v>
      </c>
      <c r="AY86" s="19" t="s">
        <v>153</v>
      </c>
      <c r="BE86" s="187">
        <f>IF(N86="základní",J86,0)</f>
        <v>0</v>
      </c>
      <c r="BF86" s="187">
        <f>IF(N86="snížená",J86,0)</f>
        <v>0</v>
      </c>
      <c r="BG86" s="187">
        <f>IF(N86="zákl. přenesená",J86,0)</f>
        <v>0</v>
      </c>
      <c r="BH86" s="187">
        <f>IF(N86="sníž. přenesená",J86,0)</f>
        <v>0</v>
      </c>
      <c r="BI86" s="187">
        <f>IF(N86="nulová",J86,0)</f>
        <v>0</v>
      </c>
      <c r="BJ86" s="19" t="s">
        <v>82</v>
      </c>
      <c r="BK86" s="187">
        <f>ROUND(I86*H86,2)</f>
        <v>0</v>
      </c>
      <c r="BL86" s="19" t="s">
        <v>3709</v>
      </c>
      <c r="BM86" s="186" t="s">
        <v>10564</v>
      </c>
    </row>
    <row r="87" spans="1:65" s="2" customFormat="1" ht="16.5" customHeight="1" x14ac:dyDescent="0.2">
      <c r="A87" s="36"/>
      <c r="B87" s="37"/>
      <c r="C87" s="175" t="s">
        <v>84</v>
      </c>
      <c r="D87" s="175" t="s">
        <v>156</v>
      </c>
      <c r="E87" s="176" t="s">
        <v>10565</v>
      </c>
      <c r="F87" s="177" t="s">
        <v>10566</v>
      </c>
      <c r="G87" s="178" t="s">
        <v>158</v>
      </c>
      <c r="H87" s="179">
        <v>1</v>
      </c>
      <c r="I87" s="180"/>
      <c r="J87" s="181">
        <f>ROUND(I87*H87,2)</f>
        <v>0</v>
      </c>
      <c r="K87" s="177" t="s">
        <v>28</v>
      </c>
      <c r="L87" s="41"/>
      <c r="M87" s="182" t="s">
        <v>28</v>
      </c>
      <c r="N87" s="183" t="s">
        <v>45</v>
      </c>
      <c r="O87" s="66"/>
      <c r="P87" s="184">
        <f>O87*H87</f>
        <v>0</v>
      </c>
      <c r="Q87" s="184">
        <v>0</v>
      </c>
      <c r="R87" s="184">
        <f>Q87*H87</f>
        <v>0</v>
      </c>
      <c r="S87" s="184">
        <v>0</v>
      </c>
      <c r="T87" s="185">
        <f>S87*H87</f>
        <v>0</v>
      </c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  <c r="AR87" s="186" t="s">
        <v>3709</v>
      </c>
      <c r="AT87" s="186" t="s">
        <v>156</v>
      </c>
      <c r="AU87" s="186" t="s">
        <v>84</v>
      </c>
      <c r="AY87" s="19" t="s">
        <v>153</v>
      </c>
      <c r="BE87" s="187">
        <f>IF(N87="základní",J87,0)</f>
        <v>0</v>
      </c>
      <c r="BF87" s="187">
        <f>IF(N87="snížená",J87,0)</f>
        <v>0</v>
      </c>
      <c r="BG87" s="187">
        <f>IF(N87="zákl. přenesená",J87,0)</f>
        <v>0</v>
      </c>
      <c r="BH87" s="187">
        <f>IF(N87="sníž. přenesená",J87,0)</f>
        <v>0</v>
      </c>
      <c r="BI87" s="187">
        <f>IF(N87="nulová",J87,0)</f>
        <v>0</v>
      </c>
      <c r="BJ87" s="19" t="s">
        <v>82</v>
      </c>
      <c r="BK87" s="187">
        <f>ROUND(I87*H87,2)</f>
        <v>0</v>
      </c>
      <c r="BL87" s="19" t="s">
        <v>3709</v>
      </c>
      <c r="BM87" s="186" t="s">
        <v>10567</v>
      </c>
    </row>
    <row r="88" spans="1:65" s="2" customFormat="1" ht="16.5" customHeight="1" x14ac:dyDescent="0.2">
      <c r="A88" s="36"/>
      <c r="B88" s="37"/>
      <c r="C88" s="175" t="s">
        <v>163</v>
      </c>
      <c r="D88" s="175" t="s">
        <v>156</v>
      </c>
      <c r="E88" s="176" t="s">
        <v>10568</v>
      </c>
      <c r="F88" s="177" t="s">
        <v>10569</v>
      </c>
      <c r="G88" s="178" t="s">
        <v>158</v>
      </c>
      <c r="H88" s="179">
        <v>1</v>
      </c>
      <c r="I88" s="180"/>
      <c r="J88" s="181">
        <f>ROUND(I88*H88,2)</f>
        <v>0</v>
      </c>
      <c r="K88" s="177" t="s">
        <v>28</v>
      </c>
      <c r="L88" s="41"/>
      <c r="M88" s="182" t="s">
        <v>28</v>
      </c>
      <c r="N88" s="183" t="s">
        <v>45</v>
      </c>
      <c r="O88" s="66"/>
      <c r="P88" s="184">
        <f>O88*H88</f>
        <v>0</v>
      </c>
      <c r="Q88" s="184">
        <v>0</v>
      </c>
      <c r="R88" s="184">
        <f>Q88*H88</f>
        <v>0</v>
      </c>
      <c r="S88" s="184">
        <v>0</v>
      </c>
      <c r="T88" s="185">
        <f>S88*H88</f>
        <v>0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86" t="s">
        <v>3709</v>
      </c>
      <c r="AT88" s="186" t="s">
        <v>156</v>
      </c>
      <c r="AU88" s="186" t="s">
        <v>84</v>
      </c>
      <c r="AY88" s="19" t="s">
        <v>153</v>
      </c>
      <c r="BE88" s="187">
        <f>IF(N88="základní",J88,0)</f>
        <v>0</v>
      </c>
      <c r="BF88" s="187">
        <f>IF(N88="snížená",J88,0)</f>
        <v>0</v>
      </c>
      <c r="BG88" s="187">
        <f>IF(N88="zákl. přenesená",J88,0)</f>
        <v>0</v>
      </c>
      <c r="BH88" s="187">
        <f>IF(N88="sníž. přenesená",J88,0)</f>
        <v>0</v>
      </c>
      <c r="BI88" s="187">
        <f>IF(N88="nulová",J88,0)</f>
        <v>0</v>
      </c>
      <c r="BJ88" s="19" t="s">
        <v>82</v>
      </c>
      <c r="BK88" s="187">
        <f>ROUND(I88*H88,2)</f>
        <v>0</v>
      </c>
      <c r="BL88" s="19" t="s">
        <v>3709</v>
      </c>
      <c r="BM88" s="186" t="s">
        <v>10570</v>
      </c>
    </row>
    <row r="89" spans="1:65" s="12" customFormat="1" ht="22.9" customHeight="1" x14ac:dyDescent="0.2">
      <c r="B89" s="159"/>
      <c r="C89" s="160"/>
      <c r="D89" s="161" t="s">
        <v>73</v>
      </c>
      <c r="E89" s="173" t="s">
        <v>1664</v>
      </c>
      <c r="F89" s="173" t="s">
        <v>10571</v>
      </c>
      <c r="G89" s="160"/>
      <c r="H89" s="160"/>
      <c r="I89" s="163"/>
      <c r="J89" s="174">
        <f>BK89</f>
        <v>0</v>
      </c>
      <c r="K89" s="160"/>
      <c r="L89" s="165"/>
      <c r="M89" s="166"/>
      <c r="N89" s="167"/>
      <c r="O89" s="167"/>
      <c r="P89" s="168">
        <f>SUM(P90:P92)</f>
        <v>0</v>
      </c>
      <c r="Q89" s="167"/>
      <c r="R89" s="168">
        <f>SUM(R90:R92)</f>
        <v>0</v>
      </c>
      <c r="S89" s="167"/>
      <c r="T89" s="169">
        <f>SUM(T90:T92)</f>
        <v>0</v>
      </c>
      <c r="AR89" s="170" t="s">
        <v>167</v>
      </c>
      <c r="AT89" s="171" t="s">
        <v>73</v>
      </c>
      <c r="AU89" s="171" t="s">
        <v>82</v>
      </c>
      <c r="AY89" s="170" t="s">
        <v>153</v>
      </c>
      <c r="BK89" s="172">
        <f>SUM(BK90:BK92)</f>
        <v>0</v>
      </c>
    </row>
    <row r="90" spans="1:65" s="2" customFormat="1" ht="16.5" customHeight="1" x14ac:dyDescent="0.2">
      <c r="A90" s="36"/>
      <c r="B90" s="37"/>
      <c r="C90" s="175" t="s">
        <v>167</v>
      </c>
      <c r="D90" s="175" t="s">
        <v>156</v>
      </c>
      <c r="E90" s="176" t="s">
        <v>10572</v>
      </c>
      <c r="F90" s="177" t="s">
        <v>10573</v>
      </c>
      <c r="G90" s="178" t="s">
        <v>158</v>
      </c>
      <c r="H90" s="179">
        <v>1</v>
      </c>
      <c r="I90" s="180"/>
      <c r="J90" s="181">
        <f>ROUND(I90*H90,2)</f>
        <v>0</v>
      </c>
      <c r="K90" s="177" t="s">
        <v>28</v>
      </c>
      <c r="L90" s="41"/>
      <c r="M90" s="182" t="s">
        <v>28</v>
      </c>
      <c r="N90" s="183" t="s">
        <v>45</v>
      </c>
      <c r="O90" s="66"/>
      <c r="P90" s="184">
        <f>O90*H90</f>
        <v>0</v>
      </c>
      <c r="Q90" s="184">
        <v>0</v>
      </c>
      <c r="R90" s="184">
        <f>Q90*H90</f>
        <v>0</v>
      </c>
      <c r="S90" s="184">
        <v>0</v>
      </c>
      <c r="T90" s="185">
        <f>S90*H90</f>
        <v>0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86" t="s">
        <v>3709</v>
      </c>
      <c r="AT90" s="186" t="s">
        <v>156</v>
      </c>
      <c r="AU90" s="186" t="s">
        <v>84</v>
      </c>
      <c r="AY90" s="19" t="s">
        <v>153</v>
      </c>
      <c r="BE90" s="187">
        <f>IF(N90="základní",J90,0)</f>
        <v>0</v>
      </c>
      <c r="BF90" s="187">
        <f>IF(N90="snížená",J90,0)</f>
        <v>0</v>
      </c>
      <c r="BG90" s="187">
        <f>IF(N90="zákl. přenesená",J90,0)</f>
        <v>0</v>
      </c>
      <c r="BH90" s="187">
        <f>IF(N90="sníž. přenesená",J90,0)</f>
        <v>0</v>
      </c>
      <c r="BI90" s="187">
        <f>IF(N90="nulová",J90,0)</f>
        <v>0</v>
      </c>
      <c r="BJ90" s="19" t="s">
        <v>82</v>
      </c>
      <c r="BK90" s="187">
        <f>ROUND(I90*H90,2)</f>
        <v>0</v>
      </c>
      <c r="BL90" s="19" t="s">
        <v>3709</v>
      </c>
      <c r="BM90" s="186" t="s">
        <v>10574</v>
      </c>
    </row>
    <row r="91" spans="1:65" s="2" customFormat="1" ht="16.5" customHeight="1" x14ac:dyDescent="0.2">
      <c r="A91" s="36"/>
      <c r="B91" s="37"/>
      <c r="C91" s="175" t="s">
        <v>152</v>
      </c>
      <c r="D91" s="175" t="s">
        <v>156</v>
      </c>
      <c r="E91" s="176" t="s">
        <v>10575</v>
      </c>
      <c r="F91" s="177" t="s">
        <v>10576</v>
      </c>
      <c r="G91" s="178" t="s">
        <v>158</v>
      </c>
      <c r="H91" s="179">
        <v>1</v>
      </c>
      <c r="I91" s="180"/>
      <c r="J91" s="181">
        <f>ROUND(I91*H91,2)</f>
        <v>0</v>
      </c>
      <c r="K91" s="177" t="s">
        <v>28</v>
      </c>
      <c r="L91" s="41"/>
      <c r="M91" s="182" t="s">
        <v>28</v>
      </c>
      <c r="N91" s="183" t="s">
        <v>45</v>
      </c>
      <c r="O91" s="66"/>
      <c r="P91" s="184">
        <f>O91*H91</f>
        <v>0</v>
      </c>
      <c r="Q91" s="184">
        <v>0</v>
      </c>
      <c r="R91" s="184">
        <f>Q91*H91</f>
        <v>0</v>
      </c>
      <c r="S91" s="184">
        <v>0</v>
      </c>
      <c r="T91" s="185">
        <f>S91*H91</f>
        <v>0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6" t="s">
        <v>3709</v>
      </c>
      <c r="AT91" s="186" t="s">
        <v>156</v>
      </c>
      <c r="AU91" s="186" t="s">
        <v>84</v>
      </c>
      <c r="AY91" s="19" t="s">
        <v>153</v>
      </c>
      <c r="BE91" s="187">
        <f>IF(N91="základní",J91,0)</f>
        <v>0</v>
      </c>
      <c r="BF91" s="187">
        <f>IF(N91="snížená",J91,0)</f>
        <v>0</v>
      </c>
      <c r="BG91" s="187">
        <f>IF(N91="zákl. přenesená",J91,0)</f>
        <v>0</v>
      </c>
      <c r="BH91" s="187">
        <f>IF(N91="sníž. přenesená",J91,0)</f>
        <v>0</v>
      </c>
      <c r="BI91" s="187">
        <f>IF(N91="nulová",J91,0)</f>
        <v>0</v>
      </c>
      <c r="BJ91" s="19" t="s">
        <v>82</v>
      </c>
      <c r="BK91" s="187">
        <f>ROUND(I91*H91,2)</f>
        <v>0</v>
      </c>
      <c r="BL91" s="19" t="s">
        <v>3709</v>
      </c>
      <c r="BM91" s="186" t="s">
        <v>10577</v>
      </c>
    </row>
    <row r="92" spans="1:65" s="2" customFormat="1" ht="16.5" customHeight="1" x14ac:dyDescent="0.2">
      <c r="A92" s="36"/>
      <c r="B92" s="37"/>
      <c r="C92" s="175" t="s">
        <v>173</v>
      </c>
      <c r="D92" s="175" t="s">
        <v>156</v>
      </c>
      <c r="E92" s="176" t="s">
        <v>10578</v>
      </c>
      <c r="F92" s="177" t="s">
        <v>10579</v>
      </c>
      <c r="G92" s="178" t="s">
        <v>158</v>
      </c>
      <c r="H92" s="179">
        <v>1</v>
      </c>
      <c r="I92" s="180"/>
      <c r="J92" s="181">
        <f>ROUND(I92*H92,2)</f>
        <v>0</v>
      </c>
      <c r="K92" s="177" t="s">
        <v>28</v>
      </c>
      <c r="L92" s="41"/>
      <c r="M92" s="182" t="s">
        <v>28</v>
      </c>
      <c r="N92" s="183" t="s">
        <v>45</v>
      </c>
      <c r="O92" s="66"/>
      <c r="P92" s="184">
        <f>O92*H92</f>
        <v>0</v>
      </c>
      <c r="Q92" s="184">
        <v>0</v>
      </c>
      <c r="R92" s="184">
        <f>Q92*H92</f>
        <v>0</v>
      </c>
      <c r="S92" s="184">
        <v>0</v>
      </c>
      <c r="T92" s="185">
        <f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6" t="s">
        <v>3709</v>
      </c>
      <c r="AT92" s="186" t="s">
        <v>156</v>
      </c>
      <c r="AU92" s="186" t="s">
        <v>84</v>
      </c>
      <c r="AY92" s="19" t="s">
        <v>153</v>
      </c>
      <c r="BE92" s="187">
        <f>IF(N92="základní",J92,0)</f>
        <v>0</v>
      </c>
      <c r="BF92" s="187">
        <f>IF(N92="snížená",J92,0)</f>
        <v>0</v>
      </c>
      <c r="BG92" s="187">
        <f>IF(N92="zákl. přenesená",J92,0)</f>
        <v>0</v>
      </c>
      <c r="BH92" s="187">
        <f>IF(N92="sníž. přenesená",J92,0)</f>
        <v>0</v>
      </c>
      <c r="BI92" s="187">
        <f>IF(N92="nulová",J92,0)</f>
        <v>0</v>
      </c>
      <c r="BJ92" s="19" t="s">
        <v>82</v>
      </c>
      <c r="BK92" s="187">
        <f>ROUND(I92*H92,2)</f>
        <v>0</v>
      </c>
      <c r="BL92" s="19" t="s">
        <v>3709</v>
      </c>
      <c r="BM92" s="186" t="s">
        <v>10580</v>
      </c>
    </row>
    <row r="93" spans="1:65" s="12" customFormat="1" ht="22.9" customHeight="1" x14ac:dyDescent="0.2">
      <c r="B93" s="159"/>
      <c r="C93" s="160"/>
      <c r="D93" s="161" t="s">
        <v>73</v>
      </c>
      <c r="E93" s="173" t="s">
        <v>1669</v>
      </c>
      <c r="F93" s="173" t="s">
        <v>10581</v>
      </c>
      <c r="G93" s="160"/>
      <c r="H93" s="160"/>
      <c r="I93" s="163"/>
      <c r="J93" s="174">
        <f>BK93</f>
        <v>0</v>
      </c>
      <c r="K93" s="160"/>
      <c r="L93" s="165"/>
      <c r="M93" s="166"/>
      <c r="N93" s="167"/>
      <c r="O93" s="167"/>
      <c r="P93" s="168">
        <f>SUM(P94:P96)</f>
        <v>0</v>
      </c>
      <c r="Q93" s="167"/>
      <c r="R93" s="168">
        <f>SUM(R94:R96)</f>
        <v>0</v>
      </c>
      <c r="S93" s="167"/>
      <c r="T93" s="169">
        <f>SUM(T94:T96)</f>
        <v>0</v>
      </c>
      <c r="AR93" s="170" t="s">
        <v>167</v>
      </c>
      <c r="AT93" s="171" t="s">
        <v>73</v>
      </c>
      <c r="AU93" s="171" t="s">
        <v>82</v>
      </c>
      <c r="AY93" s="170" t="s">
        <v>153</v>
      </c>
      <c r="BK93" s="172">
        <f>SUM(BK94:BK96)</f>
        <v>0</v>
      </c>
    </row>
    <row r="94" spans="1:65" s="2" customFormat="1" ht="16.5" customHeight="1" x14ac:dyDescent="0.2">
      <c r="A94" s="36"/>
      <c r="B94" s="37"/>
      <c r="C94" s="175" t="s">
        <v>177</v>
      </c>
      <c r="D94" s="175" t="s">
        <v>156</v>
      </c>
      <c r="E94" s="176" t="s">
        <v>10582</v>
      </c>
      <c r="F94" s="177" t="s">
        <v>10583</v>
      </c>
      <c r="G94" s="178" t="s">
        <v>158</v>
      </c>
      <c r="H94" s="179">
        <v>1</v>
      </c>
      <c r="I94" s="180"/>
      <c r="J94" s="181">
        <f>ROUND(I94*H94,2)</f>
        <v>0</v>
      </c>
      <c r="K94" s="177" t="s">
        <v>28</v>
      </c>
      <c r="L94" s="41"/>
      <c r="M94" s="182" t="s">
        <v>28</v>
      </c>
      <c r="N94" s="183" t="s">
        <v>45</v>
      </c>
      <c r="O94" s="66"/>
      <c r="P94" s="184">
        <f>O94*H94</f>
        <v>0</v>
      </c>
      <c r="Q94" s="184">
        <v>0</v>
      </c>
      <c r="R94" s="184">
        <f>Q94*H94</f>
        <v>0</v>
      </c>
      <c r="S94" s="184">
        <v>0</v>
      </c>
      <c r="T94" s="185">
        <f>S94*H94</f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6" t="s">
        <v>3709</v>
      </c>
      <c r="AT94" s="186" t="s">
        <v>156</v>
      </c>
      <c r="AU94" s="186" t="s">
        <v>84</v>
      </c>
      <c r="AY94" s="19" t="s">
        <v>153</v>
      </c>
      <c r="BE94" s="187">
        <f>IF(N94="základní",J94,0)</f>
        <v>0</v>
      </c>
      <c r="BF94" s="187">
        <f>IF(N94="snížená",J94,0)</f>
        <v>0</v>
      </c>
      <c r="BG94" s="187">
        <f>IF(N94="zákl. přenesená",J94,0)</f>
        <v>0</v>
      </c>
      <c r="BH94" s="187">
        <f>IF(N94="sníž. přenesená",J94,0)</f>
        <v>0</v>
      </c>
      <c r="BI94" s="187">
        <f>IF(N94="nulová",J94,0)</f>
        <v>0</v>
      </c>
      <c r="BJ94" s="19" t="s">
        <v>82</v>
      </c>
      <c r="BK94" s="187">
        <f>ROUND(I94*H94,2)</f>
        <v>0</v>
      </c>
      <c r="BL94" s="19" t="s">
        <v>3709</v>
      </c>
      <c r="BM94" s="186" t="s">
        <v>10584</v>
      </c>
    </row>
    <row r="95" spans="1:65" s="2" customFormat="1" ht="16.5" customHeight="1" x14ac:dyDescent="0.2">
      <c r="A95" s="36"/>
      <c r="B95" s="37"/>
      <c r="C95" s="175" t="s">
        <v>181</v>
      </c>
      <c r="D95" s="175" t="s">
        <v>156</v>
      </c>
      <c r="E95" s="176" t="s">
        <v>10585</v>
      </c>
      <c r="F95" s="177" t="s">
        <v>10586</v>
      </c>
      <c r="G95" s="178" t="s">
        <v>158</v>
      </c>
      <c r="H95" s="179">
        <v>1</v>
      </c>
      <c r="I95" s="180"/>
      <c r="J95" s="181">
        <f>ROUND(I95*H95,2)</f>
        <v>0</v>
      </c>
      <c r="K95" s="177" t="s">
        <v>28</v>
      </c>
      <c r="L95" s="41"/>
      <c r="M95" s="182" t="s">
        <v>28</v>
      </c>
      <c r="N95" s="183" t="s">
        <v>45</v>
      </c>
      <c r="O95" s="66"/>
      <c r="P95" s="184">
        <f>O95*H95</f>
        <v>0</v>
      </c>
      <c r="Q95" s="184">
        <v>0</v>
      </c>
      <c r="R95" s="184">
        <f>Q95*H95</f>
        <v>0</v>
      </c>
      <c r="S95" s="184">
        <v>0</v>
      </c>
      <c r="T95" s="185">
        <f>S95*H95</f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3709</v>
      </c>
      <c r="AT95" s="186" t="s">
        <v>156</v>
      </c>
      <c r="AU95" s="186" t="s">
        <v>84</v>
      </c>
      <c r="AY95" s="19" t="s">
        <v>153</v>
      </c>
      <c r="BE95" s="187">
        <f>IF(N95="základní",J95,0)</f>
        <v>0</v>
      </c>
      <c r="BF95" s="187">
        <f>IF(N95="snížená",J95,0)</f>
        <v>0</v>
      </c>
      <c r="BG95" s="187">
        <f>IF(N95="zákl. přenesená",J95,0)</f>
        <v>0</v>
      </c>
      <c r="BH95" s="187">
        <f>IF(N95="sníž. přenesená",J95,0)</f>
        <v>0</v>
      </c>
      <c r="BI95" s="187">
        <f>IF(N95="nulová",J95,0)</f>
        <v>0</v>
      </c>
      <c r="BJ95" s="19" t="s">
        <v>82</v>
      </c>
      <c r="BK95" s="187">
        <f>ROUND(I95*H95,2)</f>
        <v>0</v>
      </c>
      <c r="BL95" s="19" t="s">
        <v>3709</v>
      </c>
      <c r="BM95" s="186" t="s">
        <v>10587</v>
      </c>
    </row>
    <row r="96" spans="1:65" s="2" customFormat="1" ht="16.5" customHeight="1" x14ac:dyDescent="0.2">
      <c r="A96" s="36"/>
      <c r="B96" s="37"/>
      <c r="C96" s="175" t="s">
        <v>185</v>
      </c>
      <c r="D96" s="175" t="s">
        <v>156</v>
      </c>
      <c r="E96" s="176" t="s">
        <v>10588</v>
      </c>
      <c r="F96" s="177" t="s">
        <v>10589</v>
      </c>
      <c r="G96" s="178" t="s">
        <v>158</v>
      </c>
      <c r="H96" s="179">
        <v>1</v>
      </c>
      <c r="I96" s="180"/>
      <c r="J96" s="181">
        <f>ROUND(I96*H96,2)</f>
        <v>0</v>
      </c>
      <c r="K96" s="177" t="s">
        <v>28</v>
      </c>
      <c r="L96" s="41"/>
      <c r="M96" s="220" t="s">
        <v>28</v>
      </c>
      <c r="N96" s="221" t="s">
        <v>45</v>
      </c>
      <c r="O96" s="195"/>
      <c r="P96" s="222">
        <f>O96*H96</f>
        <v>0</v>
      </c>
      <c r="Q96" s="222">
        <v>0</v>
      </c>
      <c r="R96" s="222">
        <f>Q96*H96</f>
        <v>0</v>
      </c>
      <c r="S96" s="222">
        <v>0</v>
      </c>
      <c r="T96" s="223">
        <f>S96*H96</f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3709</v>
      </c>
      <c r="AT96" s="186" t="s">
        <v>156</v>
      </c>
      <c r="AU96" s="186" t="s">
        <v>84</v>
      </c>
      <c r="AY96" s="19" t="s">
        <v>153</v>
      </c>
      <c r="BE96" s="187">
        <f>IF(N96="základní",J96,0)</f>
        <v>0</v>
      </c>
      <c r="BF96" s="187">
        <f>IF(N96="snížená",J96,0)</f>
        <v>0</v>
      </c>
      <c r="BG96" s="187">
        <f>IF(N96="zákl. přenesená",J96,0)</f>
        <v>0</v>
      </c>
      <c r="BH96" s="187">
        <f>IF(N96="sníž. přenesená",J96,0)</f>
        <v>0</v>
      </c>
      <c r="BI96" s="187">
        <f>IF(N96="nulová",J96,0)</f>
        <v>0</v>
      </c>
      <c r="BJ96" s="19" t="s">
        <v>82</v>
      </c>
      <c r="BK96" s="187">
        <f>ROUND(I96*H96,2)</f>
        <v>0</v>
      </c>
      <c r="BL96" s="19" t="s">
        <v>3709</v>
      </c>
      <c r="BM96" s="186" t="s">
        <v>10590</v>
      </c>
    </row>
    <row r="97" spans="1:31" s="2" customFormat="1" ht="6.95" customHeight="1" x14ac:dyDescent="0.2">
      <c r="A97" s="36"/>
      <c r="B97" s="49"/>
      <c r="C97" s="50"/>
      <c r="D97" s="50"/>
      <c r="E97" s="50"/>
      <c r="F97" s="50"/>
      <c r="G97" s="50"/>
      <c r="H97" s="50"/>
      <c r="I97" s="50"/>
      <c r="J97" s="50"/>
      <c r="K97" s="50"/>
      <c r="L97" s="41"/>
      <c r="M97" s="36"/>
      <c r="O97" s="36"/>
      <c r="P97" s="36"/>
      <c r="Q97" s="36"/>
      <c r="R97" s="36"/>
      <c r="S97" s="36"/>
      <c r="T97" s="36"/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</row>
  </sheetData>
  <sheetProtection algorithmName="SHA-512" hashValue="i/IJrR2vrSF7uC6HXkyDqN72lzVHec7J4MaGhQ2DT2AzMKc9Qy/hSyXbTpp9LNdBLkTagY89dtPb9GZrckaOtA==" saltValue="YKBS4jjw4HHAe+XJdL6BKw==" spinCount="100000" sheet="1" objects="1" scenarios="1" formatColumns="0" formatRows="0" autoFilter="0"/>
  <autoFilter ref="C82:K96"/>
  <mergeCells count="9">
    <mergeCell ref="E50:H50"/>
    <mergeCell ref="E73:H73"/>
    <mergeCell ref="E75:H75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BM316"/>
  <sheetViews>
    <sheetView showGridLines="0" view="pageBreakPreview" topLeftCell="A92" zoomScaleNormal="100" zoomScaleSheetLayoutView="100" workbookViewId="0">
      <selection activeCell="H248" sqref="H248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AT2" s="19" t="s">
        <v>117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18" t="str">
        <f>'Rekapitulace stavby'!K6</f>
        <v>REKONSTRUKCE A DOSTAVBA BUDOV FF UK - STAVBA</v>
      </c>
      <c r="F7" s="419"/>
      <c r="G7" s="419"/>
      <c r="H7" s="419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0" t="s">
        <v>10591</v>
      </c>
      <c r="F9" s="421"/>
      <c r="G9" s="421"/>
      <c r="H9" s="421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2" t="str">
        <f>'Rekapitulace stavby'!E14</f>
        <v>Vyplň údaj</v>
      </c>
      <c r="F18" s="423"/>
      <c r="G18" s="423"/>
      <c r="H18" s="423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4" t="s">
        <v>28</v>
      </c>
      <c r="F27" s="424"/>
      <c r="G27" s="424"/>
      <c r="H27" s="424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ROUND(J89,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ROUND((SUM(BE89:BE315)),  2)</f>
        <v>0</v>
      </c>
      <c r="G33" s="36"/>
      <c r="H33" s="36"/>
      <c r="I33" s="120">
        <v>0.21</v>
      </c>
      <c r="J33" s="119">
        <f>ROUND(((SUM(BE89:BE315))*I33),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ROUND((SUM(BF89:BF315)),  2)</f>
        <v>0</v>
      </c>
      <c r="G34" s="36"/>
      <c r="H34" s="36"/>
      <c r="I34" s="120">
        <v>0.15</v>
      </c>
      <c r="J34" s="119">
        <f>ROUND(((SUM(BF89:BF315))*I34),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ROUND((SUM(BG89:BG315)),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ROUND((SUM(BH89:BH315)),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ROUND((SUM(BI89:BI315)),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16" t="str">
        <f>E7</f>
        <v>REKONSTRUKCE A DOSTAVBA BUDOV FF UK - STAVBA</v>
      </c>
      <c r="F48" s="417"/>
      <c r="G48" s="417"/>
      <c r="H48" s="417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11" t="str">
        <f>E9</f>
        <v>12 - SO 01 - VEGETAČNÍ ÚPRAVY + ZÁVLAHOVÝ SYSTÉM</v>
      </c>
      <c r="F50" s="415"/>
      <c r="G50" s="415"/>
      <c r="H50" s="415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J89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J90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10592</v>
      </c>
      <c r="E61" s="145"/>
      <c r="F61" s="145"/>
      <c r="G61" s="145"/>
      <c r="H61" s="145"/>
      <c r="I61" s="145"/>
      <c r="J61" s="146">
        <f>J91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10593</v>
      </c>
      <c r="E62" s="145"/>
      <c r="F62" s="145"/>
      <c r="G62" s="145"/>
      <c r="H62" s="145"/>
      <c r="I62" s="145"/>
      <c r="J62" s="146">
        <f>J111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10594</v>
      </c>
      <c r="E63" s="145"/>
      <c r="F63" s="145"/>
      <c r="G63" s="145"/>
      <c r="H63" s="145"/>
      <c r="I63" s="145"/>
      <c r="J63" s="146">
        <f>J131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10595</v>
      </c>
      <c r="E64" s="145"/>
      <c r="F64" s="145"/>
      <c r="G64" s="145"/>
      <c r="H64" s="145"/>
      <c r="I64" s="145"/>
      <c r="J64" s="146">
        <f>J200</f>
        <v>0</v>
      </c>
      <c r="K64" s="143"/>
      <c r="L64" s="147"/>
    </row>
    <row r="65" spans="1:31" s="10" customFormat="1" ht="19.899999999999999" customHeight="1" x14ac:dyDescent="0.2">
      <c r="B65" s="142"/>
      <c r="C65" s="143"/>
      <c r="D65" s="144" t="s">
        <v>10596</v>
      </c>
      <c r="E65" s="145"/>
      <c r="F65" s="145"/>
      <c r="G65" s="145"/>
      <c r="H65" s="145"/>
      <c r="I65" s="145"/>
      <c r="J65" s="146">
        <f>J221</f>
        <v>0</v>
      </c>
      <c r="K65" s="143"/>
      <c r="L65" s="147"/>
    </row>
    <row r="66" spans="1:31" s="10" customFormat="1" ht="19.899999999999999" customHeight="1" x14ac:dyDescent="0.2">
      <c r="B66" s="142"/>
      <c r="C66" s="143"/>
      <c r="D66" s="144" t="s">
        <v>10597</v>
      </c>
      <c r="E66" s="145"/>
      <c r="F66" s="145"/>
      <c r="G66" s="145"/>
      <c r="H66" s="145"/>
      <c r="I66" s="145"/>
      <c r="J66" s="146">
        <f>J279</f>
        <v>0</v>
      </c>
      <c r="K66" s="143"/>
      <c r="L66" s="147"/>
    </row>
    <row r="67" spans="1:31" s="10" customFormat="1" ht="19.899999999999999" customHeight="1" x14ac:dyDescent="0.2">
      <c r="B67" s="142"/>
      <c r="C67" s="143"/>
      <c r="D67" s="144" t="s">
        <v>10598</v>
      </c>
      <c r="E67" s="145"/>
      <c r="F67" s="145"/>
      <c r="G67" s="145"/>
      <c r="H67" s="145"/>
      <c r="I67" s="145"/>
      <c r="J67" s="146">
        <f>J293</f>
        <v>0</v>
      </c>
      <c r="K67" s="143"/>
      <c r="L67" s="147"/>
    </row>
    <row r="68" spans="1:31" s="9" customFormat="1" ht="24.95" customHeight="1" x14ac:dyDescent="0.2">
      <c r="B68" s="136"/>
      <c r="C68" s="137"/>
      <c r="D68" s="138" t="s">
        <v>307</v>
      </c>
      <c r="E68" s="139"/>
      <c r="F68" s="139"/>
      <c r="G68" s="139"/>
      <c r="H68" s="139"/>
      <c r="I68" s="139"/>
      <c r="J68" s="140">
        <f>J313</f>
        <v>0</v>
      </c>
      <c r="K68" s="137"/>
      <c r="L68" s="141"/>
    </row>
    <row r="69" spans="1:31" s="10" customFormat="1" ht="19.899999999999999" customHeight="1" x14ac:dyDescent="0.2">
      <c r="B69" s="142"/>
      <c r="C69" s="143"/>
      <c r="D69" s="144" t="s">
        <v>10599</v>
      </c>
      <c r="E69" s="145"/>
      <c r="F69" s="145"/>
      <c r="G69" s="145"/>
      <c r="H69" s="145"/>
      <c r="I69" s="145"/>
      <c r="J69" s="146">
        <f>J314</f>
        <v>0</v>
      </c>
      <c r="K69" s="143"/>
      <c r="L69" s="147"/>
    </row>
    <row r="70" spans="1:31" s="2" customFormat="1" ht="21.75" customHeight="1" x14ac:dyDescent="0.2">
      <c r="A70" s="36"/>
      <c r="B70" s="37"/>
      <c r="C70" s="38"/>
      <c r="D70" s="38"/>
      <c r="E70" s="38"/>
      <c r="F70" s="38"/>
      <c r="G70" s="38"/>
      <c r="H70" s="38"/>
      <c r="I70" s="38"/>
      <c r="J70" s="38"/>
      <c r="K70" s="38"/>
      <c r="L70" s="10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6.95" customHeight="1" x14ac:dyDescent="0.2">
      <c r="A71" s="36"/>
      <c r="B71" s="49"/>
      <c r="C71" s="50"/>
      <c r="D71" s="50"/>
      <c r="E71" s="50"/>
      <c r="F71" s="50"/>
      <c r="G71" s="50"/>
      <c r="H71" s="50"/>
      <c r="I71" s="50"/>
      <c r="J71" s="50"/>
      <c r="K71" s="50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5" spans="1:31" s="2" customFormat="1" ht="6.95" customHeight="1" x14ac:dyDescent="0.2">
      <c r="A75" s="36"/>
      <c r="B75" s="51"/>
      <c r="C75" s="52"/>
      <c r="D75" s="52"/>
      <c r="E75" s="52"/>
      <c r="F75" s="52"/>
      <c r="G75" s="52"/>
      <c r="H75" s="52"/>
      <c r="I75" s="52"/>
      <c r="J75" s="52"/>
      <c r="K75" s="52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24.95" customHeight="1" x14ac:dyDescent="0.2">
      <c r="A76" s="36"/>
      <c r="B76" s="37"/>
      <c r="C76" s="25" t="s">
        <v>137</v>
      </c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6.95" customHeight="1" x14ac:dyDescent="0.2">
      <c r="A77" s="36"/>
      <c r="B77" s="37"/>
      <c r="C77" s="38"/>
      <c r="D77" s="38"/>
      <c r="E77" s="38"/>
      <c r="F77" s="38"/>
      <c r="G77" s="38"/>
      <c r="H77" s="38"/>
      <c r="I77" s="38"/>
      <c r="J77" s="38"/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2" customHeight="1" x14ac:dyDescent="0.2">
      <c r="A78" s="36"/>
      <c r="B78" s="37"/>
      <c r="C78" s="31" t="s">
        <v>16</v>
      </c>
      <c r="D78" s="38"/>
      <c r="E78" s="38"/>
      <c r="F78" s="38"/>
      <c r="G78" s="38"/>
      <c r="H78" s="38"/>
      <c r="I78" s="38"/>
      <c r="J78" s="38"/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6.5" customHeight="1" x14ac:dyDescent="0.2">
      <c r="A79" s="36"/>
      <c r="B79" s="37"/>
      <c r="C79" s="38"/>
      <c r="D79" s="38"/>
      <c r="E79" s="416" t="str">
        <f>E7</f>
        <v>REKONSTRUKCE A DOSTAVBA BUDOV FF UK - STAVBA</v>
      </c>
      <c r="F79" s="417"/>
      <c r="G79" s="417"/>
      <c r="H79" s="417"/>
      <c r="I79" s="38"/>
      <c r="J79" s="38"/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12" customHeight="1" x14ac:dyDescent="0.2">
      <c r="A80" s="36"/>
      <c r="B80" s="37"/>
      <c r="C80" s="31" t="s">
        <v>125</v>
      </c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16.5" customHeight="1" x14ac:dyDescent="0.2">
      <c r="A81" s="36"/>
      <c r="B81" s="37"/>
      <c r="C81" s="38"/>
      <c r="D81" s="38"/>
      <c r="E81" s="411" t="str">
        <f>E9</f>
        <v>12 - SO 01 - VEGETAČNÍ ÚPRAVY + ZÁVLAHOVÝ SYSTÉM</v>
      </c>
      <c r="F81" s="415"/>
      <c r="G81" s="415"/>
      <c r="H81" s="415"/>
      <c r="I81" s="38"/>
      <c r="J81" s="38"/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6.95" customHeight="1" x14ac:dyDescent="0.2">
      <c r="A82" s="36"/>
      <c r="B82" s="37"/>
      <c r="C82" s="38"/>
      <c r="D82" s="38"/>
      <c r="E82" s="38"/>
      <c r="F82" s="38"/>
      <c r="G82" s="38"/>
      <c r="H82" s="38"/>
      <c r="I82" s="38"/>
      <c r="J82" s="38"/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2" customHeight="1" x14ac:dyDescent="0.2">
      <c r="A83" s="36"/>
      <c r="B83" s="37"/>
      <c r="C83" s="31" t="s">
        <v>22</v>
      </c>
      <c r="D83" s="38"/>
      <c r="E83" s="38"/>
      <c r="F83" s="29" t="str">
        <f>F12</f>
        <v>OPLETALOVA 47,49 - PRAHA 1</v>
      </c>
      <c r="G83" s="38"/>
      <c r="H83" s="38"/>
      <c r="I83" s="31" t="s">
        <v>24</v>
      </c>
      <c r="J83" s="61" t="str">
        <f>IF(J12="","",J12)</f>
        <v>18. 5. 2021</v>
      </c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2" customFormat="1" ht="6.95" customHeight="1" x14ac:dyDescent="0.2">
      <c r="A84" s="36"/>
      <c r="B84" s="37"/>
      <c r="C84" s="38"/>
      <c r="D84" s="38"/>
      <c r="E84" s="38"/>
      <c r="F84" s="38"/>
      <c r="G84" s="38"/>
      <c r="H84" s="38"/>
      <c r="I84" s="38"/>
      <c r="J84" s="38"/>
      <c r="K84" s="38"/>
      <c r="L84" s="108"/>
      <c r="S84" s="36"/>
      <c r="T84" s="36"/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</row>
    <row r="85" spans="1:65" s="2" customFormat="1" ht="40.15" customHeight="1" x14ac:dyDescent="0.2">
      <c r="A85" s="36"/>
      <c r="B85" s="37"/>
      <c r="C85" s="31" t="s">
        <v>26</v>
      </c>
      <c r="D85" s="38"/>
      <c r="E85" s="38"/>
      <c r="F85" s="29" t="str">
        <f>E15</f>
        <v>Filozofická fakulta, UK</v>
      </c>
      <c r="G85" s="38"/>
      <c r="H85" s="38"/>
      <c r="I85" s="31" t="s">
        <v>33</v>
      </c>
      <c r="J85" s="34" t="str">
        <f>E21</f>
        <v>Škarda architekti - ing.arch. Václav Škarda</v>
      </c>
      <c r="K85" s="38"/>
      <c r="L85" s="108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  <row r="86" spans="1:65" s="2" customFormat="1" ht="15.2" customHeight="1" x14ac:dyDescent="0.2">
      <c r="A86" s="36"/>
      <c r="B86" s="37"/>
      <c r="C86" s="31" t="s">
        <v>31</v>
      </c>
      <c r="D86" s="38"/>
      <c r="E86" s="38"/>
      <c r="F86" s="29" t="str">
        <f>IF(E18="","",E18)</f>
        <v>Vyplň údaj</v>
      </c>
      <c r="G86" s="38"/>
      <c r="H86" s="38"/>
      <c r="I86" s="31" t="s">
        <v>36</v>
      </c>
      <c r="J86" s="34" t="str">
        <f>E24</f>
        <v>Vladimír Mrázek</v>
      </c>
      <c r="K86" s="38"/>
      <c r="L86" s="108"/>
      <c r="S86" s="36"/>
      <c r="T86" s="36"/>
      <c r="U86" s="36"/>
      <c r="V86" s="36"/>
      <c r="W86" s="36"/>
      <c r="X86" s="36"/>
      <c r="Y86" s="36"/>
      <c r="Z86" s="36"/>
      <c r="AA86" s="36"/>
      <c r="AB86" s="36"/>
      <c r="AC86" s="36"/>
      <c r="AD86" s="36"/>
      <c r="AE86" s="36"/>
    </row>
    <row r="87" spans="1:65" s="2" customFormat="1" ht="10.35" customHeight="1" x14ac:dyDescent="0.2">
      <c r="A87" s="36"/>
      <c r="B87" s="37"/>
      <c r="C87" s="38"/>
      <c r="D87" s="38"/>
      <c r="E87" s="38"/>
      <c r="F87" s="38"/>
      <c r="G87" s="38"/>
      <c r="H87" s="38"/>
      <c r="I87" s="38"/>
      <c r="J87" s="38"/>
      <c r="K87" s="38"/>
      <c r="L87" s="108"/>
      <c r="S87" s="36"/>
      <c r="T87" s="36"/>
      <c r="U87" s="36"/>
      <c r="V87" s="36"/>
      <c r="W87" s="36"/>
      <c r="X87" s="36"/>
      <c r="Y87" s="36"/>
      <c r="Z87" s="36"/>
      <c r="AA87" s="36"/>
      <c r="AB87" s="36"/>
      <c r="AC87" s="36"/>
      <c r="AD87" s="36"/>
      <c r="AE87" s="36"/>
    </row>
    <row r="88" spans="1:65" s="11" customFormat="1" ht="29.25" customHeight="1" x14ac:dyDescent="0.2">
      <c r="A88" s="148"/>
      <c r="B88" s="149"/>
      <c r="C88" s="150" t="s">
        <v>138</v>
      </c>
      <c r="D88" s="151" t="s">
        <v>59</v>
      </c>
      <c r="E88" s="151" t="s">
        <v>55</v>
      </c>
      <c r="F88" s="151" t="s">
        <v>56</v>
      </c>
      <c r="G88" s="151" t="s">
        <v>139</v>
      </c>
      <c r="H88" s="151" t="s">
        <v>140</v>
      </c>
      <c r="I88" s="151" t="s">
        <v>141</v>
      </c>
      <c r="J88" s="151" t="s">
        <v>129</v>
      </c>
      <c r="K88" s="152" t="s">
        <v>142</v>
      </c>
      <c r="L88" s="153"/>
      <c r="M88" s="70" t="s">
        <v>28</v>
      </c>
      <c r="N88" s="71" t="s">
        <v>44</v>
      </c>
      <c r="O88" s="71" t="s">
        <v>143</v>
      </c>
      <c r="P88" s="71" t="s">
        <v>144</v>
      </c>
      <c r="Q88" s="71" t="s">
        <v>145</v>
      </c>
      <c r="R88" s="71" t="s">
        <v>146</v>
      </c>
      <c r="S88" s="71" t="s">
        <v>147</v>
      </c>
      <c r="T88" s="72" t="s">
        <v>148</v>
      </c>
      <c r="U88" s="148"/>
      <c r="V88" s="148"/>
      <c r="W88" s="148"/>
      <c r="X88" s="148"/>
      <c r="Y88" s="148"/>
      <c r="Z88" s="148"/>
      <c r="AA88" s="148"/>
      <c r="AB88" s="148"/>
      <c r="AC88" s="148"/>
      <c r="AD88" s="148"/>
      <c r="AE88" s="148"/>
    </row>
    <row r="89" spans="1:65" s="2" customFormat="1" ht="22.9" customHeight="1" x14ac:dyDescent="0.25">
      <c r="A89" s="36"/>
      <c r="B89" s="37"/>
      <c r="C89" s="77" t="s">
        <v>149</v>
      </c>
      <c r="D89" s="38"/>
      <c r="E89" s="38"/>
      <c r="F89" s="38"/>
      <c r="G89" s="38"/>
      <c r="H89" s="38"/>
      <c r="I89" s="38"/>
      <c r="J89" s="154">
        <f>BK89</f>
        <v>0</v>
      </c>
      <c r="K89" s="38"/>
      <c r="L89" s="41"/>
      <c r="M89" s="73"/>
      <c r="N89" s="155"/>
      <c r="O89" s="74"/>
      <c r="P89" s="156">
        <f>P90+P313</f>
        <v>0</v>
      </c>
      <c r="Q89" s="74"/>
      <c r="R89" s="156">
        <f>R90+R313</f>
        <v>136.65897500000003</v>
      </c>
      <c r="S89" s="74"/>
      <c r="T89" s="157">
        <f>T90+T313</f>
        <v>0</v>
      </c>
      <c r="U89" s="36"/>
      <c r="V89" s="36"/>
      <c r="W89" s="36"/>
      <c r="X89" s="36"/>
      <c r="Y89" s="36"/>
      <c r="Z89" s="36"/>
      <c r="AA89" s="36"/>
      <c r="AB89" s="36"/>
      <c r="AC89" s="36"/>
      <c r="AD89" s="36"/>
      <c r="AE89" s="36"/>
      <c r="AT89" s="19" t="s">
        <v>73</v>
      </c>
      <c r="AU89" s="19" t="s">
        <v>130</v>
      </c>
      <c r="BK89" s="158">
        <f>BK90+BK313</f>
        <v>0</v>
      </c>
    </row>
    <row r="90" spans="1:65" s="12" customFormat="1" ht="25.9" customHeight="1" x14ac:dyDescent="0.2">
      <c r="B90" s="159"/>
      <c r="C90" s="160"/>
      <c r="D90" s="161" t="s">
        <v>73</v>
      </c>
      <c r="E90" s="162" t="s">
        <v>309</v>
      </c>
      <c r="F90" s="162" t="s">
        <v>310</v>
      </c>
      <c r="G90" s="160"/>
      <c r="H90" s="160"/>
      <c r="I90" s="163"/>
      <c r="J90" s="164">
        <f>BK90</f>
        <v>0</v>
      </c>
      <c r="K90" s="160"/>
      <c r="L90" s="165"/>
      <c r="M90" s="166"/>
      <c r="N90" s="167"/>
      <c r="O90" s="167"/>
      <c r="P90" s="168">
        <f>P91+P111+P131+P200+P221+P279+P293</f>
        <v>0</v>
      </c>
      <c r="Q90" s="167"/>
      <c r="R90" s="168">
        <f>R91+R111+R131+R200+R221+R279+R293</f>
        <v>136.65897500000003</v>
      </c>
      <c r="S90" s="167"/>
      <c r="T90" s="169">
        <f>T91+T111+T131+T200+T221+T279+T293</f>
        <v>0</v>
      </c>
      <c r="AR90" s="170" t="s">
        <v>82</v>
      </c>
      <c r="AT90" s="171" t="s">
        <v>73</v>
      </c>
      <c r="AU90" s="171" t="s">
        <v>74</v>
      </c>
      <c r="AY90" s="170" t="s">
        <v>153</v>
      </c>
      <c r="BK90" s="172">
        <f>BK91+BK111+BK131+BK200+BK221+BK279+BK293</f>
        <v>0</v>
      </c>
    </row>
    <row r="91" spans="1:65" s="12" customFormat="1" ht="22.9" customHeight="1" x14ac:dyDescent="0.2">
      <c r="B91" s="159"/>
      <c r="C91" s="160"/>
      <c r="D91" s="161" t="s">
        <v>73</v>
      </c>
      <c r="E91" s="173" t="s">
        <v>10600</v>
      </c>
      <c r="F91" s="173" t="s">
        <v>10601</v>
      </c>
      <c r="G91" s="160"/>
      <c r="H91" s="160"/>
      <c r="I91" s="163"/>
      <c r="J91" s="174">
        <f>BK91</f>
        <v>0</v>
      </c>
      <c r="K91" s="160"/>
      <c r="L91" s="165"/>
      <c r="M91" s="166"/>
      <c r="N91" s="167"/>
      <c r="O91" s="167"/>
      <c r="P91" s="168">
        <f>SUM(P92:P110)</f>
        <v>0</v>
      </c>
      <c r="Q91" s="167"/>
      <c r="R91" s="168">
        <f>SUM(R92:R110)</f>
        <v>28.965300000000003</v>
      </c>
      <c r="S91" s="167"/>
      <c r="T91" s="169">
        <f>SUM(T92:T110)</f>
        <v>0</v>
      </c>
      <c r="AR91" s="170" t="s">
        <v>82</v>
      </c>
      <c r="AT91" s="171" t="s">
        <v>73</v>
      </c>
      <c r="AU91" s="171" t="s">
        <v>82</v>
      </c>
      <c r="AY91" s="170" t="s">
        <v>153</v>
      </c>
      <c r="BK91" s="172">
        <f>SUM(BK92:BK110)</f>
        <v>0</v>
      </c>
    </row>
    <row r="92" spans="1:65" s="2" customFormat="1" ht="24" x14ac:dyDescent="0.2">
      <c r="A92" s="36"/>
      <c r="B92" s="37"/>
      <c r="C92" s="175" t="s">
        <v>82</v>
      </c>
      <c r="D92" s="175" t="s">
        <v>156</v>
      </c>
      <c r="E92" s="176" t="s">
        <v>10602</v>
      </c>
      <c r="F92" s="177" t="s">
        <v>10603</v>
      </c>
      <c r="G92" s="178" t="s">
        <v>373</v>
      </c>
      <c r="H92" s="179">
        <v>1</v>
      </c>
      <c r="I92" s="180"/>
      <c r="J92" s="181">
        <f t="shared" ref="J92:J110" si="0">ROUND(I92*H92,2)</f>
        <v>0</v>
      </c>
      <c r="K92" s="177" t="s">
        <v>315</v>
      </c>
      <c r="L92" s="41"/>
      <c r="M92" s="182" t="s">
        <v>28</v>
      </c>
      <c r="N92" s="183" t="s">
        <v>45</v>
      </c>
      <c r="O92" s="66"/>
      <c r="P92" s="184">
        <f t="shared" ref="P92:P110" si="1">O92*H92</f>
        <v>0</v>
      </c>
      <c r="Q92" s="184">
        <v>0</v>
      </c>
      <c r="R92" s="184">
        <f t="shared" ref="R92:R110" si="2">Q92*H92</f>
        <v>0</v>
      </c>
      <c r="S92" s="184">
        <v>0</v>
      </c>
      <c r="T92" s="185">
        <f t="shared" ref="T92:T110" si="3">S92*H92</f>
        <v>0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6" t="s">
        <v>167</v>
      </c>
      <c r="AT92" s="186" t="s">
        <v>156</v>
      </c>
      <c r="AU92" s="186" t="s">
        <v>84</v>
      </c>
      <c r="AY92" s="19" t="s">
        <v>153</v>
      </c>
      <c r="BE92" s="187">
        <f t="shared" ref="BE92:BE110" si="4">IF(N92="základní",J92,0)</f>
        <v>0</v>
      </c>
      <c r="BF92" s="187">
        <f t="shared" ref="BF92:BF110" si="5">IF(N92="snížená",J92,0)</f>
        <v>0</v>
      </c>
      <c r="BG92" s="187">
        <f t="shared" ref="BG92:BG110" si="6">IF(N92="zákl. přenesená",J92,0)</f>
        <v>0</v>
      </c>
      <c r="BH92" s="187">
        <f t="shared" ref="BH92:BH110" si="7">IF(N92="sníž. přenesená",J92,0)</f>
        <v>0</v>
      </c>
      <c r="BI92" s="187">
        <f t="shared" ref="BI92:BI110" si="8">IF(N92="nulová",J92,0)</f>
        <v>0</v>
      </c>
      <c r="BJ92" s="19" t="s">
        <v>82</v>
      </c>
      <c r="BK92" s="187">
        <f t="shared" ref="BK92:BK110" si="9">ROUND(I92*H92,2)</f>
        <v>0</v>
      </c>
      <c r="BL92" s="19" t="s">
        <v>167</v>
      </c>
      <c r="BM92" s="186" t="s">
        <v>334</v>
      </c>
    </row>
    <row r="93" spans="1:65" s="2" customFormat="1" ht="24" x14ac:dyDescent="0.2">
      <c r="A93" s="36"/>
      <c r="B93" s="37"/>
      <c r="C93" s="175" t="s">
        <v>84</v>
      </c>
      <c r="D93" s="175" t="s">
        <v>156</v>
      </c>
      <c r="E93" s="176" t="s">
        <v>10604</v>
      </c>
      <c r="F93" s="177" t="s">
        <v>10605</v>
      </c>
      <c r="G93" s="178" t="s">
        <v>373</v>
      </c>
      <c r="H93" s="179">
        <v>1</v>
      </c>
      <c r="I93" s="180"/>
      <c r="J93" s="181">
        <f t="shared" si="0"/>
        <v>0</v>
      </c>
      <c r="K93" s="177" t="s">
        <v>315</v>
      </c>
      <c r="L93" s="41"/>
      <c r="M93" s="182" t="s">
        <v>28</v>
      </c>
      <c r="N93" s="183" t="s">
        <v>45</v>
      </c>
      <c r="O93" s="66"/>
      <c r="P93" s="184">
        <f t="shared" si="1"/>
        <v>0</v>
      </c>
      <c r="Q93" s="184">
        <v>0</v>
      </c>
      <c r="R93" s="184">
        <f t="shared" si="2"/>
        <v>0</v>
      </c>
      <c r="S93" s="184">
        <v>0</v>
      </c>
      <c r="T93" s="185">
        <f t="shared" si="3"/>
        <v>0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6" t="s">
        <v>167</v>
      </c>
      <c r="AT93" s="186" t="s">
        <v>156</v>
      </c>
      <c r="AU93" s="186" t="s">
        <v>84</v>
      </c>
      <c r="AY93" s="19" t="s">
        <v>153</v>
      </c>
      <c r="BE93" s="187">
        <f t="shared" si="4"/>
        <v>0</v>
      </c>
      <c r="BF93" s="187">
        <f t="shared" si="5"/>
        <v>0</v>
      </c>
      <c r="BG93" s="187">
        <f t="shared" si="6"/>
        <v>0</v>
      </c>
      <c r="BH93" s="187">
        <f t="shared" si="7"/>
        <v>0</v>
      </c>
      <c r="BI93" s="187">
        <f t="shared" si="8"/>
        <v>0</v>
      </c>
      <c r="BJ93" s="19" t="s">
        <v>82</v>
      </c>
      <c r="BK93" s="187">
        <f t="shared" si="9"/>
        <v>0</v>
      </c>
      <c r="BL93" s="19" t="s">
        <v>167</v>
      </c>
      <c r="BM93" s="186" t="s">
        <v>10606</v>
      </c>
    </row>
    <row r="94" spans="1:65" s="2" customFormat="1" ht="16.5" customHeight="1" x14ac:dyDescent="0.2">
      <c r="A94" s="36"/>
      <c r="B94" s="37"/>
      <c r="C94" s="249" t="s">
        <v>163</v>
      </c>
      <c r="D94" s="249" t="s">
        <v>1767</v>
      </c>
      <c r="E94" s="250" t="s">
        <v>10607</v>
      </c>
      <c r="F94" s="251" t="s">
        <v>10608</v>
      </c>
      <c r="G94" s="252" t="s">
        <v>373</v>
      </c>
      <c r="H94" s="253">
        <v>1</v>
      </c>
      <c r="I94" s="254"/>
      <c r="J94" s="255">
        <f t="shared" si="0"/>
        <v>0</v>
      </c>
      <c r="K94" s="251" t="s">
        <v>28</v>
      </c>
      <c r="L94" s="256"/>
      <c r="M94" s="257" t="s">
        <v>28</v>
      </c>
      <c r="N94" s="258" t="s">
        <v>45</v>
      </c>
      <c r="O94" s="66"/>
      <c r="P94" s="184">
        <f t="shared" si="1"/>
        <v>0</v>
      </c>
      <c r="Q94" s="184">
        <v>3.0000000000000001E-5</v>
      </c>
      <c r="R94" s="184">
        <f t="shared" si="2"/>
        <v>3.0000000000000001E-5</v>
      </c>
      <c r="S94" s="184">
        <v>0</v>
      </c>
      <c r="T94" s="185">
        <f t="shared" si="3"/>
        <v>0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6" t="s">
        <v>181</v>
      </c>
      <c r="AT94" s="186" t="s">
        <v>1767</v>
      </c>
      <c r="AU94" s="186" t="s">
        <v>84</v>
      </c>
      <c r="AY94" s="19" t="s">
        <v>153</v>
      </c>
      <c r="BE94" s="187">
        <f t="shared" si="4"/>
        <v>0</v>
      </c>
      <c r="BF94" s="187">
        <f t="shared" si="5"/>
        <v>0</v>
      </c>
      <c r="BG94" s="187">
        <f t="shared" si="6"/>
        <v>0</v>
      </c>
      <c r="BH94" s="187">
        <f t="shared" si="7"/>
        <v>0</v>
      </c>
      <c r="BI94" s="187">
        <f t="shared" si="8"/>
        <v>0</v>
      </c>
      <c r="BJ94" s="19" t="s">
        <v>82</v>
      </c>
      <c r="BK94" s="187">
        <f t="shared" si="9"/>
        <v>0</v>
      </c>
      <c r="BL94" s="19" t="s">
        <v>167</v>
      </c>
      <c r="BM94" s="186" t="s">
        <v>10609</v>
      </c>
    </row>
    <row r="95" spans="1:65" s="2" customFormat="1" ht="36" x14ac:dyDescent="0.2">
      <c r="A95" s="36"/>
      <c r="B95" s="37"/>
      <c r="C95" s="249" t="s">
        <v>167</v>
      </c>
      <c r="D95" s="249" t="s">
        <v>1767</v>
      </c>
      <c r="E95" s="250" t="s">
        <v>10610</v>
      </c>
      <c r="F95" s="251" t="s">
        <v>10611</v>
      </c>
      <c r="G95" s="252" t="s">
        <v>314</v>
      </c>
      <c r="H95" s="253">
        <v>1</v>
      </c>
      <c r="I95" s="254"/>
      <c r="J95" s="255">
        <f t="shared" si="0"/>
        <v>0</v>
      </c>
      <c r="K95" s="251" t="s">
        <v>28</v>
      </c>
      <c r="L95" s="256"/>
      <c r="M95" s="257" t="s">
        <v>28</v>
      </c>
      <c r="N95" s="258" t="s">
        <v>45</v>
      </c>
      <c r="O95" s="66"/>
      <c r="P95" s="184">
        <f t="shared" si="1"/>
        <v>0</v>
      </c>
      <c r="Q95" s="184">
        <v>1.6</v>
      </c>
      <c r="R95" s="184">
        <f t="shared" si="2"/>
        <v>1.6</v>
      </c>
      <c r="S95" s="184">
        <v>0</v>
      </c>
      <c r="T95" s="185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181</v>
      </c>
      <c r="AT95" s="186" t="s">
        <v>1767</v>
      </c>
      <c r="AU95" s="186" t="s">
        <v>84</v>
      </c>
      <c r="AY95" s="19" t="s">
        <v>153</v>
      </c>
      <c r="BE95" s="187">
        <f t="shared" si="4"/>
        <v>0</v>
      </c>
      <c r="BF95" s="187">
        <f t="shared" si="5"/>
        <v>0</v>
      </c>
      <c r="BG95" s="187">
        <f t="shared" si="6"/>
        <v>0</v>
      </c>
      <c r="BH95" s="187">
        <f t="shared" si="7"/>
        <v>0</v>
      </c>
      <c r="BI95" s="187">
        <f t="shared" si="8"/>
        <v>0</v>
      </c>
      <c r="BJ95" s="19" t="s">
        <v>82</v>
      </c>
      <c r="BK95" s="187">
        <f t="shared" si="9"/>
        <v>0</v>
      </c>
      <c r="BL95" s="19" t="s">
        <v>167</v>
      </c>
      <c r="BM95" s="186" t="s">
        <v>10612</v>
      </c>
    </row>
    <row r="96" spans="1:65" s="2" customFormat="1" ht="21.75" customHeight="1" x14ac:dyDescent="0.2">
      <c r="A96" s="36"/>
      <c r="B96" s="37"/>
      <c r="C96" s="175" t="s">
        <v>152</v>
      </c>
      <c r="D96" s="175" t="s">
        <v>156</v>
      </c>
      <c r="E96" s="176" t="s">
        <v>10613</v>
      </c>
      <c r="F96" s="177" t="s">
        <v>10614</v>
      </c>
      <c r="G96" s="178" t="s">
        <v>373</v>
      </c>
      <c r="H96" s="179">
        <v>1</v>
      </c>
      <c r="I96" s="180"/>
      <c r="J96" s="181">
        <f t="shared" si="0"/>
        <v>0</v>
      </c>
      <c r="K96" s="177" t="s">
        <v>315</v>
      </c>
      <c r="L96" s="41"/>
      <c r="M96" s="182" t="s">
        <v>28</v>
      </c>
      <c r="N96" s="183" t="s">
        <v>45</v>
      </c>
      <c r="O96" s="66"/>
      <c r="P96" s="184">
        <f t="shared" si="1"/>
        <v>0</v>
      </c>
      <c r="Q96" s="184">
        <v>0</v>
      </c>
      <c r="R96" s="184">
        <f t="shared" si="2"/>
        <v>0</v>
      </c>
      <c r="S96" s="184">
        <v>0</v>
      </c>
      <c r="T96" s="185">
        <f t="shared" si="3"/>
        <v>0</v>
      </c>
      <c r="U96" s="36"/>
      <c r="V96" s="36"/>
      <c r="W96" s="36"/>
      <c r="X96" s="36"/>
      <c r="Y96" s="36"/>
      <c r="Z96" s="36"/>
      <c r="AA96" s="36"/>
      <c r="AB96" s="36"/>
      <c r="AC96" s="36"/>
      <c r="AD96" s="36"/>
      <c r="AE96" s="36"/>
      <c r="AR96" s="186" t="s">
        <v>167</v>
      </c>
      <c r="AT96" s="186" t="s">
        <v>156</v>
      </c>
      <c r="AU96" s="186" t="s">
        <v>84</v>
      </c>
      <c r="AY96" s="19" t="s">
        <v>153</v>
      </c>
      <c r="BE96" s="187">
        <f t="shared" si="4"/>
        <v>0</v>
      </c>
      <c r="BF96" s="187">
        <f t="shared" si="5"/>
        <v>0</v>
      </c>
      <c r="BG96" s="187">
        <f t="shared" si="6"/>
        <v>0</v>
      </c>
      <c r="BH96" s="187">
        <f t="shared" si="7"/>
        <v>0</v>
      </c>
      <c r="BI96" s="187">
        <f t="shared" si="8"/>
        <v>0</v>
      </c>
      <c r="BJ96" s="19" t="s">
        <v>82</v>
      </c>
      <c r="BK96" s="187">
        <f t="shared" si="9"/>
        <v>0</v>
      </c>
      <c r="BL96" s="19" t="s">
        <v>167</v>
      </c>
      <c r="BM96" s="186" t="s">
        <v>10615</v>
      </c>
    </row>
    <row r="97" spans="1:65" s="2" customFormat="1" ht="16.5" customHeight="1" x14ac:dyDescent="0.2">
      <c r="A97" s="36"/>
      <c r="B97" s="37"/>
      <c r="C97" s="249" t="s">
        <v>173</v>
      </c>
      <c r="D97" s="249" t="s">
        <v>1767</v>
      </c>
      <c r="E97" s="250" t="s">
        <v>10616</v>
      </c>
      <c r="F97" s="251" t="s">
        <v>10617</v>
      </c>
      <c r="G97" s="252" t="s">
        <v>10618</v>
      </c>
      <c r="H97" s="253">
        <v>1</v>
      </c>
      <c r="I97" s="254"/>
      <c r="J97" s="255">
        <f t="shared" si="0"/>
        <v>0</v>
      </c>
      <c r="K97" s="251" t="s">
        <v>28</v>
      </c>
      <c r="L97" s="256"/>
      <c r="M97" s="257" t="s">
        <v>28</v>
      </c>
      <c r="N97" s="258" t="s">
        <v>45</v>
      </c>
      <c r="O97" s="66"/>
      <c r="P97" s="184">
        <f t="shared" si="1"/>
        <v>0</v>
      </c>
      <c r="Q97" s="184">
        <v>0</v>
      </c>
      <c r="R97" s="184">
        <f t="shared" si="2"/>
        <v>0</v>
      </c>
      <c r="S97" s="184">
        <v>0</v>
      </c>
      <c r="T97" s="185">
        <f t="shared" si="3"/>
        <v>0</v>
      </c>
      <c r="U97" s="36"/>
      <c r="V97" s="36"/>
      <c r="W97" s="36"/>
      <c r="X97" s="36"/>
      <c r="Y97" s="36"/>
      <c r="Z97" s="36"/>
      <c r="AA97" s="36"/>
      <c r="AB97" s="36"/>
      <c r="AC97" s="36"/>
      <c r="AD97" s="36"/>
      <c r="AE97" s="36"/>
      <c r="AR97" s="186" t="s">
        <v>181</v>
      </c>
      <c r="AT97" s="186" t="s">
        <v>1767</v>
      </c>
      <c r="AU97" s="186" t="s">
        <v>84</v>
      </c>
      <c r="AY97" s="19" t="s">
        <v>153</v>
      </c>
      <c r="BE97" s="187">
        <f t="shared" si="4"/>
        <v>0</v>
      </c>
      <c r="BF97" s="187">
        <f t="shared" si="5"/>
        <v>0</v>
      </c>
      <c r="BG97" s="187">
        <f t="shared" si="6"/>
        <v>0</v>
      </c>
      <c r="BH97" s="187">
        <f t="shared" si="7"/>
        <v>0</v>
      </c>
      <c r="BI97" s="187">
        <f t="shared" si="8"/>
        <v>0</v>
      </c>
      <c r="BJ97" s="19" t="s">
        <v>82</v>
      </c>
      <c r="BK97" s="187">
        <f t="shared" si="9"/>
        <v>0</v>
      </c>
      <c r="BL97" s="19" t="s">
        <v>167</v>
      </c>
      <c r="BM97" s="186" t="s">
        <v>10619</v>
      </c>
    </row>
    <row r="98" spans="1:65" s="2" customFormat="1" ht="21.75" customHeight="1" x14ac:dyDescent="0.2">
      <c r="A98" s="36"/>
      <c r="B98" s="37"/>
      <c r="C98" s="175" t="s">
        <v>177</v>
      </c>
      <c r="D98" s="175" t="s">
        <v>156</v>
      </c>
      <c r="E98" s="176" t="s">
        <v>10620</v>
      </c>
      <c r="F98" s="177" t="s">
        <v>10621</v>
      </c>
      <c r="G98" s="178" t="s">
        <v>373</v>
      </c>
      <c r="H98" s="179">
        <v>1</v>
      </c>
      <c r="I98" s="180"/>
      <c r="J98" s="181">
        <f t="shared" si="0"/>
        <v>0</v>
      </c>
      <c r="K98" s="177" t="s">
        <v>315</v>
      </c>
      <c r="L98" s="41"/>
      <c r="M98" s="182" t="s">
        <v>28</v>
      </c>
      <c r="N98" s="183" t="s">
        <v>45</v>
      </c>
      <c r="O98" s="66"/>
      <c r="P98" s="184">
        <f t="shared" si="1"/>
        <v>0</v>
      </c>
      <c r="Q98" s="184">
        <v>0</v>
      </c>
      <c r="R98" s="184">
        <f t="shared" si="2"/>
        <v>0</v>
      </c>
      <c r="S98" s="184">
        <v>0</v>
      </c>
      <c r="T98" s="185">
        <f t="shared" si="3"/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6" t="s">
        <v>167</v>
      </c>
      <c r="AT98" s="186" t="s">
        <v>156</v>
      </c>
      <c r="AU98" s="186" t="s">
        <v>84</v>
      </c>
      <c r="AY98" s="19" t="s">
        <v>153</v>
      </c>
      <c r="BE98" s="187">
        <f t="shared" si="4"/>
        <v>0</v>
      </c>
      <c r="BF98" s="187">
        <f t="shared" si="5"/>
        <v>0</v>
      </c>
      <c r="BG98" s="187">
        <f t="shared" si="6"/>
        <v>0</v>
      </c>
      <c r="BH98" s="187">
        <f t="shared" si="7"/>
        <v>0</v>
      </c>
      <c r="BI98" s="187">
        <f t="shared" si="8"/>
        <v>0</v>
      </c>
      <c r="BJ98" s="19" t="s">
        <v>82</v>
      </c>
      <c r="BK98" s="187">
        <f t="shared" si="9"/>
        <v>0</v>
      </c>
      <c r="BL98" s="19" t="s">
        <v>167</v>
      </c>
      <c r="BM98" s="186" t="s">
        <v>10622</v>
      </c>
    </row>
    <row r="99" spans="1:65" s="2" customFormat="1" ht="16.5" customHeight="1" x14ac:dyDescent="0.2">
      <c r="A99" s="36"/>
      <c r="B99" s="37"/>
      <c r="C99" s="175" t="s">
        <v>181</v>
      </c>
      <c r="D99" s="175" t="s">
        <v>156</v>
      </c>
      <c r="E99" s="176" t="s">
        <v>10623</v>
      </c>
      <c r="F99" s="177" t="s">
        <v>10624</v>
      </c>
      <c r="G99" s="178" t="s">
        <v>373</v>
      </c>
      <c r="H99" s="179">
        <v>1</v>
      </c>
      <c r="I99" s="180"/>
      <c r="J99" s="181">
        <f t="shared" si="0"/>
        <v>0</v>
      </c>
      <c r="K99" s="177" t="s">
        <v>315</v>
      </c>
      <c r="L99" s="41"/>
      <c r="M99" s="182" t="s">
        <v>28</v>
      </c>
      <c r="N99" s="183" t="s">
        <v>45</v>
      </c>
      <c r="O99" s="66"/>
      <c r="P99" s="184">
        <f t="shared" si="1"/>
        <v>0</v>
      </c>
      <c r="Q99" s="184">
        <v>0</v>
      </c>
      <c r="R99" s="184">
        <f t="shared" si="2"/>
        <v>0</v>
      </c>
      <c r="S99" s="184">
        <v>0</v>
      </c>
      <c r="T99" s="185">
        <f t="shared" si="3"/>
        <v>0</v>
      </c>
      <c r="U99" s="36"/>
      <c r="V99" s="36"/>
      <c r="W99" s="36"/>
      <c r="X99" s="36"/>
      <c r="Y99" s="36"/>
      <c r="Z99" s="36"/>
      <c r="AA99" s="36"/>
      <c r="AB99" s="36"/>
      <c r="AC99" s="36"/>
      <c r="AD99" s="36"/>
      <c r="AE99" s="36"/>
      <c r="AR99" s="186" t="s">
        <v>167</v>
      </c>
      <c r="AT99" s="186" t="s">
        <v>156</v>
      </c>
      <c r="AU99" s="186" t="s">
        <v>84</v>
      </c>
      <c r="AY99" s="19" t="s">
        <v>153</v>
      </c>
      <c r="BE99" s="187">
        <f t="shared" si="4"/>
        <v>0</v>
      </c>
      <c r="BF99" s="187">
        <f t="shared" si="5"/>
        <v>0</v>
      </c>
      <c r="BG99" s="187">
        <f t="shared" si="6"/>
        <v>0</v>
      </c>
      <c r="BH99" s="187">
        <f t="shared" si="7"/>
        <v>0</v>
      </c>
      <c r="BI99" s="187">
        <f t="shared" si="8"/>
        <v>0</v>
      </c>
      <c r="BJ99" s="19" t="s">
        <v>82</v>
      </c>
      <c r="BK99" s="187">
        <f t="shared" si="9"/>
        <v>0</v>
      </c>
      <c r="BL99" s="19" t="s">
        <v>167</v>
      </c>
      <c r="BM99" s="186" t="s">
        <v>10625</v>
      </c>
    </row>
    <row r="100" spans="1:65" s="2" customFormat="1" ht="16.5" customHeight="1" x14ac:dyDescent="0.2">
      <c r="A100" s="36"/>
      <c r="B100" s="37"/>
      <c r="C100" s="175" t="s">
        <v>185</v>
      </c>
      <c r="D100" s="175" t="s">
        <v>156</v>
      </c>
      <c r="E100" s="176" t="s">
        <v>10626</v>
      </c>
      <c r="F100" s="177" t="s">
        <v>10627</v>
      </c>
      <c r="G100" s="178" t="s">
        <v>373</v>
      </c>
      <c r="H100" s="179">
        <v>7</v>
      </c>
      <c r="I100" s="180"/>
      <c r="J100" s="181">
        <f t="shared" si="0"/>
        <v>0</v>
      </c>
      <c r="K100" s="177" t="s">
        <v>315</v>
      </c>
      <c r="L100" s="41"/>
      <c r="M100" s="182" t="s">
        <v>28</v>
      </c>
      <c r="N100" s="183" t="s">
        <v>45</v>
      </c>
      <c r="O100" s="66"/>
      <c r="P100" s="184">
        <f t="shared" si="1"/>
        <v>0</v>
      </c>
      <c r="Q100" s="184">
        <v>0</v>
      </c>
      <c r="R100" s="184">
        <f t="shared" si="2"/>
        <v>0</v>
      </c>
      <c r="S100" s="184">
        <v>0</v>
      </c>
      <c r="T100" s="185">
        <f t="shared" si="3"/>
        <v>0</v>
      </c>
      <c r="U100" s="36"/>
      <c r="V100" s="36"/>
      <c r="W100" s="36"/>
      <c r="X100" s="36"/>
      <c r="Y100" s="36"/>
      <c r="Z100" s="36"/>
      <c r="AA100" s="36"/>
      <c r="AB100" s="36"/>
      <c r="AC100" s="36"/>
      <c r="AD100" s="36"/>
      <c r="AE100" s="36"/>
      <c r="AR100" s="186" t="s">
        <v>167</v>
      </c>
      <c r="AT100" s="186" t="s">
        <v>156</v>
      </c>
      <c r="AU100" s="186" t="s">
        <v>84</v>
      </c>
      <c r="AY100" s="19" t="s">
        <v>153</v>
      </c>
      <c r="BE100" s="187">
        <f t="shared" si="4"/>
        <v>0</v>
      </c>
      <c r="BF100" s="187">
        <f t="shared" si="5"/>
        <v>0</v>
      </c>
      <c r="BG100" s="187">
        <f t="shared" si="6"/>
        <v>0</v>
      </c>
      <c r="BH100" s="187">
        <f t="shared" si="7"/>
        <v>0</v>
      </c>
      <c r="BI100" s="187">
        <f t="shared" si="8"/>
        <v>0</v>
      </c>
      <c r="BJ100" s="19" t="s">
        <v>82</v>
      </c>
      <c r="BK100" s="187">
        <f t="shared" si="9"/>
        <v>0</v>
      </c>
      <c r="BL100" s="19" t="s">
        <v>167</v>
      </c>
      <c r="BM100" s="186" t="s">
        <v>10628</v>
      </c>
    </row>
    <row r="101" spans="1:65" s="2" customFormat="1" ht="16.5" customHeight="1" x14ac:dyDescent="0.2">
      <c r="A101" s="36"/>
      <c r="B101" s="37"/>
      <c r="C101" s="249" t="s">
        <v>109</v>
      </c>
      <c r="D101" s="249" t="s">
        <v>1767</v>
      </c>
      <c r="E101" s="250" t="s">
        <v>10629</v>
      </c>
      <c r="F101" s="251" t="s">
        <v>10630</v>
      </c>
      <c r="G101" s="252" t="s">
        <v>373</v>
      </c>
      <c r="H101" s="253">
        <v>7</v>
      </c>
      <c r="I101" s="254"/>
      <c r="J101" s="255">
        <f t="shared" si="0"/>
        <v>0</v>
      </c>
      <c r="K101" s="251" t="s">
        <v>28</v>
      </c>
      <c r="L101" s="256"/>
      <c r="M101" s="257" t="s">
        <v>28</v>
      </c>
      <c r="N101" s="258" t="s">
        <v>45</v>
      </c>
      <c r="O101" s="66"/>
      <c r="P101" s="184">
        <f t="shared" si="1"/>
        <v>0</v>
      </c>
      <c r="Q101" s="184">
        <v>1.0000000000000001E-5</v>
      </c>
      <c r="R101" s="184">
        <f t="shared" si="2"/>
        <v>7.0000000000000007E-5</v>
      </c>
      <c r="S101" s="184">
        <v>0</v>
      </c>
      <c r="T101" s="185">
        <f t="shared" si="3"/>
        <v>0</v>
      </c>
      <c r="U101" s="36"/>
      <c r="V101" s="36"/>
      <c r="W101" s="36"/>
      <c r="X101" s="36"/>
      <c r="Y101" s="36"/>
      <c r="Z101" s="36"/>
      <c r="AA101" s="36"/>
      <c r="AB101" s="36"/>
      <c r="AC101" s="36"/>
      <c r="AD101" s="36"/>
      <c r="AE101" s="36"/>
      <c r="AR101" s="186" t="s">
        <v>181</v>
      </c>
      <c r="AT101" s="186" t="s">
        <v>1767</v>
      </c>
      <c r="AU101" s="186" t="s">
        <v>84</v>
      </c>
      <c r="AY101" s="19" t="s">
        <v>153</v>
      </c>
      <c r="BE101" s="187">
        <f t="shared" si="4"/>
        <v>0</v>
      </c>
      <c r="BF101" s="187">
        <f t="shared" si="5"/>
        <v>0</v>
      </c>
      <c r="BG101" s="187">
        <f t="shared" si="6"/>
        <v>0</v>
      </c>
      <c r="BH101" s="187">
        <f t="shared" si="7"/>
        <v>0</v>
      </c>
      <c r="BI101" s="187">
        <f t="shared" si="8"/>
        <v>0</v>
      </c>
      <c r="BJ101" s="19" t="s">
        <v>82</v>
      </c>
      <c r="BK101" s="187">
        <f t="shared" si="9"/>
        <v>0</v>
      </c>
      <c r="BL101" s="19" t="s">
        <v>167</v>
      </c>
      <c r="BM101" s="186" t="s">
        <v>10631</v>
      </c>
    </row>
    <row r="102" spans="1:65" s="2" customFormat="1" ht="16.5" customHeight="1" x14ac:dyDescent="0.2">
      <c r="A102" s="36"/>
      <c r="B102" s="37"/>
      <c r="C102" s="175" t="s">
        <v>112</v>
      </c>
      <c r="D102" s="175" t="s">
        <v>156</v>
      </c>
      <c r="E102" s="176" t="s">
        <v>10632</v>
      </c>
      <c r="F102" s="177" t="s">
        <v>10633</v>
      </c>
      <c r="G102" s="178" t="s">
        <v>314</v>
      </c>
      <c r="H102" s="179">
        <v>0.3</v>
      </c>
      <c r="I102" s="180"/>
      <c r="J102" s="181">
        <f t="shared" si="0"/>
        <v>0</v>
      </c>
      <c r="K102" s="177" t="s">
        <v>315</v>
      </c>
      <c r="L102" s="41"/>
      <c r="M102" s="182" t="s">
        <v>28</v>
      </c>
      <c r="N102" s="183" t="s">
        <v>45</v>
      </c>
      <c r="O102" s="66"/>
      <c r="P102" s="184">
        <f t="shared" si="1"/>
        <v>0</v>
      </c>
      <c r="Q102" s="184">
        <v>0</v>
      </c>
      <c r="R102" s="184">
        <f t="shared" si="2"/>
        <v>0</v>
      </c>
      <c r="S102" s="184">
        <v>0</v>
      </c>
      <c r="T102" s="185">
        <f t="shared" si="3"/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6" t="s">
        <v>167</v>
      </c>
      <c r="AT102" s="186" t="s">
        <v>156</v>
      </c>
      <c r="AU102" s="186" t="s">
        <v>84</v>
      </c>
      <c r="AY102" s="19" t="s">
        <v>153</v>
      </c>
      <c r="BE102" s="187">
        <f t="shared" si="4"/>
        <v>0</v>
      </c>
      <c r="BF102" s="187">
        <f t="shared" si="5"/>
        <v>0</v>
      </c>
      <c r="BG102" s="187">
        <f t="shared" si="6"/>
        <v>0</v>
      </c>
      <c r="BH102" s="187">
        <f t="shared" si="7"/>
        <v>0</v>
      </c>
      <c r="BI102" s="187">
        <f t="shared" si="8"/>
        <v>0</v>
      </c>
      <c r="BJ102" s="19" t="s">
        <v>82</v>
      </c>
      <c r="BK102" s="187">
        <f t="shared" si="9"/>
        <v>0</v>
      </c>
      <c r="BL102" s="19" t="s">
        <v>167</v>
      </c>
      <c r="BM102" s="186" t="s">
        <v>10634</v>
      </c>
    </row>
    <row r="103" spans="1:65" s="2" customFormat="1" ht="16.5" customHeight="1" x14ac:dyDescent="0.2">
      <c r="A103" s="36"/>
      <c r="B103" s="37"/>
      <c r="C103" s="175" t="s">
        <v>115</v>
      </c>
      <c r="D103" s="175" t="s">
        <v>156</v>
      </c>
      <c r="E103" s="176" t="s">
        <v>10635</v>
      </c>
      <c r="F103" s="177" t="s">
        <v>10636</v>
      </c>
      <c r="G103" s="178" t="s">
        <v>340</v>
      </c>
      <c r="H103" s="179">
        <v>28.965</v>
      </c>
      <c r="I103" s="180"/>
      <c r="J103" s="181">
        <f t="shared" si="0"/>
        <v>0</v>
      </c>
      <c r="K103" s="177" t="s">
        <v>315</v>
      </c>
      <c r="L103" s="41"/>
      <c r="M103" s="182" t="s">
        <v>28</v>
      </c>
      <c r="N103" s="183" t="s">
        <v>45</v>
      </c>
      <c r="O103" s="66"/>
      <c r="P103" s="184">
        <f t="shared" si="1"/>
        <v>0</v>
      </c>
      <c r="Q103" s="184">
        <v>0</v>
      </c>
      <c r="R103" s="184">
        <f t="shared" si="2"/>
        <v>0</v>
      </c>
      <c r="S103" s="184">
        <v>0</v>
      </c>
      <c r="T103" s="185">
        <f t="shared" si="3"/>
        <v>0</v>
      </c>
      <c r="U103" s="36"/>
      <c r="V103" s="36"/>
      <c r="W103" s="36"/>
      <c r="X103" s="36"/>
      <c r="Y103" s="36"/>
      <c r="Z103" s="36"/>
      <c r="AA103" s="36"/>
      <c r="AB103" s="36"/>
      <c r="AC103" s="36"/>
      <c r="AD103" s="36"/>
      <c r="AE103" s="36"/>
      <c r="AR103" s="186" t="s">
        <v>167</v>
      </c>
      <c r="AT103" s="186" t="s">
        <v>156</v>
      </c>
      <c r="AU103" s="186" t="s">
        <v>84</v>
      </c>
      <c r="AY103" s="19" t="s">
        <v>153</v>
      </c>
      <c r="BE103" s="187">
        <f t="shared" si="4"/>
        <v>0</v>
      </c>
      <c r="BF103" s="187">
        <f t="shared" si="5"/>
        <v>0</v>
      </c>
      <c r="BG103" s="187">
        <f t="shared" si="6"/>
        <v>0</v>
      </c>
      <c r="BH103" s="187">
        <f t="shared" si="7"/>
        <v>0</v>
      </c>
      <c r="BI103" s="187">
        <f t="shared" si="8"/>
        <v>0</v>
      </c>
      <c r="BJ103" s="19" t="s">
        <v>82</v>
      </c>
      <c r="BK103" s="187">
        <f t="shared" si="9"/>
        <v>0</v>
      </c>
      <c r="BL103" s="19" t="s">
        <v>167</v>
      </c>
      <c r="BM103" s="186" t="s">
        <v>10637</v>
      </c>
    </row>
    <row r="104" spans="1:65" s="2" customFormat="1" ht="16.5" customHeight="1" x14ac:dyDescent="0.2">
      <c r="A104" s="36"/>
      <c r="B104" s="37"/>
      <c r="C104" s="175" t="s">
        <v>118</v>
      </c>
      <c r="D104" s="175" t="s">
        <v>156</v>
      </c>
      <c r="E104" s="176" t="s">
        <v>10638</v>
      </c>
      <c r="F104" s="177" t="s">
        <v>10639</v>
      </c>
      <c r="G104" s="178" t="s">
        <v>10618</v>
      </c>
      <c r="H104" s="179">
        <v>1</v>
      </c>
      <c r="I104" s="180"/>
      <c r="J104" s="181">
        <f t="shared" si="0"/>
        <v>0</v>
      </c>
      <c r="K104" s="177" t="s">
        <v>28</v>
      </c>
      <c r="L104" s="41"/>
      <c r="M104" s="182" t="s">
        <v>28</v>
      </c>
      <c r="N104" s="183" t="s">
        <v>45</v>
      </c>
      <c r="O104" s="66"/>
      <c r="P104" s="184">
        <f t="shared" si="1"/>
        <v>0</v>
      </c>
      <c r="Q104" s="184">
        <v>0</v>
      </c>
      <c r="R104" s="184">
        <f t="shared" si="2"/>
        <v>0</v>
      </c>
      <c r="S104" s="184">
        <v>0</v>
      </c>
      <c r="T104" s="185">
        <f t="shared" si="3"/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6" t="s">
        <v>167</v>
      </c>
      <c r="AT104" s="186" t="s">
        <v>156</v>
      </c>
      <c r="AU104" s="186" t="s">
        <v>84</v>
      </c>
      <c r="AY104" s="19" t="s">
        <v>153</v>
      </c>
      <c r="BE104" s="187">
        <f t="shared" si="4"/>
        <v>0</v>
      </c>
      <c r="BF104" s="187">
        <f t="shared" si="5"/>
        <v>0</v>
      </c>
      <c r="BG104" s="187">
        <f t="shared" si="6"/>
        <v>0</v>
      </c>
      <c r="BH104" s="187">
        <f t="shared" si="7"/>
        <v>0</v>
      </c>
      <c r="BI104" s="187">
        <f t="shared" si="8"/>
        <v>0</v>
      </c>
      <c r="BJ104" s="19" t="s">
        <v>82</v>
      </c>
      <c r="BK104" s="187">
        <f t="shared" si="9"/>
        <v>0</v>
      </c>
      <c r="BL104" s="19" t="s">
        <v>167</v>
      </c>
      <c r="BM104" s="186" t="s">
        <v>10640</v>
      </c>
    </row>
    <row r="105" spans="1:65" s="2" customFormat="1" ht="16.5" customHeight="1" x14ac:dyDescent="0.2">
      <c r="A105" s="36"/>
      <c r="B105" s="37"/>
      <c r="C105" s="175" t="s">
        <v>121</v>
      </c>
      <c r="D105" s="175" t="s">
        <v>156</v>
      </c>
      <c r="E105" s="176" t="s">
        <v>10641</v>
      </c>
      <c r="F105" s="177" t="s">
        <v>10642</v>
      </c>
      <c r="G105" s="178" t="s">
        <v>10618</v>
      </c>
      <c r="H105" s="179">
        <v>1</v>
      </c>
      <c r="I105" s="180"/>
      <c r="J105" s="181">
        <f t="shared" si="0"/>
        <v>0</v>
      </c>
      <c r="K105" s="177" t="s">
        <v>28</v>
      </c>
      <c r="L105" s="41"/>
      <c r="M105" s="182" t="s">
        <v>28</v>
      </c>
      <c r="N105" s="183" t="s">
        <v>45</v>
      </c>
      <c r="O105" s="66"/>
      <c r="P105" s="184">
        <f t="shared" si="1"/>
        <v>0</v>
      </c>
      <c r="Q105" s="184">
        <v>0</v>
      </c>
      <c r="R105" s="184">
        <f t="shared" si="2"/>
        <v>0</v>
      </c>
      <c r="S105" s="184">
        <v>0</v>
      </c>
      <c r="T105" s="185">
        <f t="shared" si="3"/>
        <v>0</v>
      </c>
      <c r="U105" s="36"/>
      <c r="V105" s="36"/>
      <c r="W105" s="36"/>
      <c r="X105" s="36"/>
      <c r="Y105" s="36"/>
      <c r="Z105" s="36"/>
      <c r="AA105" s="36"/>
      <c r="AB105" s="36"/>
      <c r="AC105" s="36"/>
      <c r="AD105" s="36"/>
      <c r="AE105" s="36"/>
      <c r="AR105" s="186" t="s">
        <v>167</v>
      </c>
      <c r="AT105" s="186" t="s">
        <v>156</v>
      </c>
      <c r="AU105" s="186" t="s">
        <v>84</v>
      </c>
      <c r="AY105" s="19" t="s">
        <v>153</v>
      </c>
      <c r="BE105" s="187">
        <f t="shared" si="4"/>
        <v>0</v>
      </c>
      <c r="BF105" s="187">
        <f t="shared" si="5"/>
        <v>0</v>
      </c>
      <c r="BG105" s="187">
        <f t="shared" si="6"/>
        <v>0</v>
      </c>
      <c r="BH105" s="187">
        <f t="shared" si="7"/>
        <v>0</v>
      </c>
      <c r="BI105" s="187">
        <f t="shared" si="8"/>
        <v>0</v>
      </c>
      <c r="BJ105" s="19" t="s">
        <v>82</v>
      </c>
      <c r="BK105" s="187">
        <f t="shared" si="9"/>
        <v>0</v>
      </c>
      <c r="BL105" s="19" t="s">
        <v>167</v>
      </c>
      <c r="BM105" s="186" t="s">
        <v>10643</v>
      </c>
    </row>
    <row r="106" spans="1:65" s="2" customFormat="1" ht="24" x14ac:dyDescent="0.2">
      <c r="A106" s="36"/>
      <c r="B106" s="37"/>
      <c r="C106" s="249" t="s">
        <v>8</v>
      </c>
      <c r="D106" s="249" t="s">
        <v>1767</v>
      </c>
      <c r="E106" s="250" t="s">
        <v>10644</v>
      </c>
      <c r="F106" s="251" t="s">
        <v>10645</v>
      </c>
      <c r="G106" s="252" t="s">
        <v>314</v>
      </c>
      <c r="H106" s="253">
        <v>17.100000000000001</v>
      </c>
      <c r="I106" s="254"/>
      <c r="J106" s="255">
        <f t="shared" si="0"/>
        <v>0</v>
      </c>
      <c r="K106" s="251" t="s">
        <v>28</v>
      </c>
      <c r="L106" s="256"/>
      <c r="M106" s="257" t="s">
        <v>28</v>
      </c>
      <c r="N106" s="258" t="s">
        <v>45</v>
      </c>
      <c r="O106" s="66"/>
      <c r="P106" s="184">
        <f t="shared" si="1"/>
        <v>0</v>
      </c>
      <c r="Q106" s="184">
        <v>1.6</v>
      </c>
      <c r="R106" s="184">
        <f t="shared" si="2"/>
        <v>27.360000000000003</v>
      </c>
      <c r="S106" s="184">
        <v>0</v>
      </c>
      <c r="T106" s="185">
        <f t="shared" si="3"/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6" t="s">
        <v>181</v>
      </c>
      <c r="AT106" s="186" t="s">
        <v>1767</v>
      </c>
      <c r="AU106" s="186" t="s">
        <v>84</v>
      </c>
      <c r="AY106" s="19" t="s">
        <v>153</v>
      </c>
      <c r="BE106" s="187">
        <f t="shared" si="4"/>
        <v>0</v>
      </c>
      <c r="BF106" s="187">
        <f t="shared" si="5"/>
        <v>0</v>
      </c>
      <c r="BG106" s="187">
        <f t="shared" si="6"/>
        <v>0</v>
      </c>
      <c r="BH106" s="187">
        <f t="shared" si="7"/>
        <v>0</v>
      </c>
      <c r="BI106" s="187">
        <f t="shared" si="8"/>
        <v>0</v>
      </c>
      <c r="BJ106" s="19" t="s">
        <v>82</v>
      </c>
      <c r="BK106" s="187">
        <f t="shared" si="9"/>
        <v>0</v>
      </c>
      <c r="BL106" s="19" t="s">
        <v>167</v>
      </c>
      <c r="BM106" s="186" t="s">
        <v>10646</v>
      </c>
    </row>
    <row r="107" spans="1:65" s="2" customFormat="1" ht="16.5" customHeight="1" x14ac:dyDescent="0.2">
      <c r="A107" s="36"/>
      <c r="B107" s="37"/>
      <c r="C107" s="249" t="s">
        <v>214</v>
      </c>
      <c r="D107" s="249" t="s">
        <v>1767</v>
      </c>
      <c r="E107" s="250" t="s">
        <v>10647</v>
      </c>
      <c r="F107" s="251" t="s">
        <v>10648</v>
      </c>
      <c r="G107" s="252" t="s">
        <v>433</v>
      </c>
      <c r="H107" s="253">
        <v>26</v>
      </c>
      <c r="I107" s="254"/>
      <c r="J107" s="255">
        <f t="shared" si="0"/>
        <v>0</v>
      </c>
      <c r="K107" s="251" t="s">
        <v>315</v>
      </c>
      <c r="L107" s="256"/>
      <c r="M107" s="257" t="s">
        <v>28</v>
      </c>
      <c r="N107" s="258" t="s">
        <v>45</v>
      </c>
      <c r="O107" s="66"/>
      <c r="P107" s="184">
        <f t="shared" si="1"/>
        <v>0</v>
      </c>
      <c r="Q107" s="184">
        <v>2.0000000000000001E-4</v>
      </c>
      <c r="R107" s="184">
        <f t="shared" si="2"/>
        <v>5.2000000000000006E-3</v>
      </c>
      <c r="S107" s="184">
        <v>0</v>
      </c>
      <c r="T107" s="185">
        <f t="shared" si="3"/>
        <v>0</v>
      </c>
      <c r="U107" s="36"/>
      <c r="V107" s="36"/>
      <c r="W107" s="36"/>
      <c r="X107" s="36"/>
      <c r="Y107" s="36"/>
      <c r="Z107" s="36"/>
      <c r="AA107" s="36"/>
      <c r="AB107" s="36"/>
      <c r="AC107" s="36"/>
      <c r="AD107" s="36"/>
      <c r="AE107" s="36"/>
      <c r="AR107" s="186" t="s">
        <v>181</v>
      </c>
      <c r="AT107" s="186" t="s">
        <v>1767</v>
      </c>
      <c r="AU107" s="186" t="s">
        <v>84</v>
      </c>
      <c r="AY107" s="19" t="s">
        <v>153</v>
      </c>
      <c r="BE107" s="187">
        <f t="shared" si="4"/>
        <v>0</v>
      </c>
      <c r="BF107" s="187">
        <f t="shared" si="5"/>
        <v>0</v>
      </c>
      <c r="BG107" s="187">
        <f t="shared" si="6"/>
        <v>0</v>
      </c>
      <c r="BH107" s="187">
        <f t="shared" si="7"/>
        <v>0</v>
      </c>
      <c r="BI107" s="187">
        <f t="shared" si="8"/>
        <v>0</v>
      </c>
      <c r="BJ107" s="19" t="s">
        <v>82</v>
      </c>
      <c r="BK107" s="187">
        <f t="shared" si="9"/>
        <v>0</v>
      </c>
      <c r="BL107" s="19" t="s">
        <v>167</v>
      </c>
      <c r="BM107" s="186" t="s">
        <v>10649</v>
      </c>
    </row>
    <row r="108" spans="1:65" s="2" customFormat="1" ht="16.5" customHeight="1" x14ac:dyDescent="0.2">
      <c r="A108" s="36"/>
      <c r="B108" s="37"/>
      <c r="C108" s="175" t="s">
        <v>220</v>
      </c>
      <c r="D108" s="175" t="s">
        <v>156</v>
      </c>
      <c r="E108" s="176" t="s">
        <v>10650</v>
      </c>
      <c r="F108" s="177" t="s">
        <v>10651</v>
      </c>
      <c r="G108" s="178" t="s">
        <v>10618</v>
      </c>
      <c r="H108" s="179">
        <v>1</v>
      </c>
      <c r="I108" s="180"/>
      <c r="J108" s="181">
        <f t="shared" si="0"/>
        <v>0</v>
      </c>
      <c r="K108" s="177" t="s">
        <v>28</v>
      </c>
      <c r="L108" s="41"/>
      <c r="M108" s="182" t="s">
        <v>28</v>
      </c>
      <c r="N108" s="183" t="s">
        <v>45</v>
      </c>
      <c r="O108" s="66"/>
      <c r="P108" s="184">
        <f t="shared" si="1"/>
        <v>0</v>
      </c>
      <c r="Q108" s="184">
        <v>0</v>
      </c>
      <c r="R108" s="184">
        <f t="shared" si="2"/>
        <v>0</v>
      </c>
      <c r="S108" s="184">
        <v>0</v>
      </c>
      <c r="T108" s="185">
        <f t="shared" si="3"/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167</v>
      </c>
      <c r="AT108" s="186" t="s">
        <v>156</v>
      </c>
      <c r="AU108" s="186" t="s">
        <v>84</v>
      </c>
      <c r="AY108" s="19" t="s">
        <v>153</v>
      </c>
      <c r="BE108" s="187">
        <f t="shared" si="4"/>
        <v>0</v>
      </c>
      <c r="BF108" s="187">
        <f t="shared" si="5"/>
        <v>0</v>
      </c>
      <c r="BG108" s="187">
        <f t="shared" si="6"/>
        <v>0</v>
      </c>
      <c r="BH108" s="187">
        <f t="shared" si="7"/>
        <v>0</v>
      </c>
      <c r="BI108" s="187">
        <f t="shared" si="8"/>
        <v>0</v>
      </c>
      <c r="BJ108" s="19" t="s">
        <v>82</v>
      </c>
      <c r="BK108" s="187">
        <f t="shared" si="9"/>
        <v>0</v>
      </c>
      <c r="BL108" s="19" t="s">
        <v>167</v>
      </c>
      <c r="BM108" s="186" t="s">
        <v>10652</v>
      </c>
    </row>
    <row r="109" spans="1:65" s="2" customFormat="1" ht="24" x14ac:dyDescent="0.2">
      <c r="A109" s="36"/>
      <c r="B109" s="37"/>
      <c r="C109" s="175" t="s">
        <v>224</v>
      </c>
      <c r="D109" s="175" t="s">
        <v>156</v>
      </c>
      <c r="E109" s="176" t="s">
        <v>10653</v>
      </c>
      <c r="F109" s="177" t="s">
        <v>10654</v>
      </c>
      <c r="G109" s="178" t="s">
        <v>10655</v>
      </c>
      <c r="H109" s="179">
        <v>6</v>
      </c>
      <c r="I109" s="180"/>
      <c r="J109" s="181">
        <f t="shared" si="0"/>
        <v>0</v>
      </c>
      <c r="K109" s="177" t="s">
        <v>28</v>
      </c>
      <c r="L109" s="41"/>
      <c r="M109" s="182" t="s">
        <v>28</v>
      </c>
      <c r="N109" s="183" t="s">
        <v>45</v>
      </c>
      <c r="O109" s="66"/>
      <c r="P109" s="184">
        <f t="shared" si="1"/>
        <v>0</v>
      </c>
      <c r="Q109" s="184">
        <v>0</v>
      </c>
      <c r="R109" s="184">
        <f t="shared" si="2"/>
        <v>0</v>
      </c>
      <c r="S109" s="184">
        <v>0</v>
      </c>
      <c r="T109" s="185">
        <f t="shared" si="3"/>
        <v>0</v>
      </c>
      <c r="U109" s="36"/>
      <c r="V109" s="36"/>
      <c r="W109" s="36"/>
      <c r="X109" s="36"/>
      <c r="Y109" s="36"/>
      <c r="Z109" s="36"/>
      <c r="AA109" s="36"/>
      <c r="AB109" s="36"/>
      <c r="AC109" s="36"/>
      <c r="AD109" s="36"/>
      <c r="AE109" s="36"/>
      <c r="AR109" s="186" t="s">
        <v>167</v>
      </c>
      <c r="AT109" s="186" t="s">
        <v>156</v>
      </c>
      <c r="AU109" s="186" t="s">
        <v>84</v>
      </c>
      <c r="AY109" s="19" t="s">
        <v>153</v>
      </c>
      <c r="BE109" s="187">
        <f t="shared" si="4"/>
        <v>0</v>
      </c>
      <c r="BF109" s="187">
        <f t="shared" si="5"/>
        <v>0</v>
      </c>
      <c r="BG109" s="187">
        <f t="shared" si="6"/>
        <v>0</v>
      </c>
      <c r="BH109" s="187">
        <f t="shared" si="7"/>
        <v>0</v>
      </c>
      <c r="BI109" s="187">
        <f t="shared" si="8"/>
        <v>0</v>
      </c>
      <c r="BJ109" s="19" t="s">
        <v>82</v>
      </c>
      <c r="BK109" s="187">
        <f t="shared" si="9"/>
        <v>0</v>
      </c>
      <c r="BL109" s="19" t="s">
        <v>167</v>
      </c>
      <c r="BM109" s="186" t="s">
        <v>10656</v>
      </c>
    </row>
    <row r="110" spans="1:65" s="2" customFormat="1" ht="16.5" customHeight="1" x14ac:dyDescent="0.2">
      <c r="A110" s="36"/>
      <c r="B110" s="37"/>
      <c r="C110" s="175" t="s">
        <v>228</v>
      </c>
      <c r="D110" s="175" t="s">
        <v>156</v>
      </c>
      <c r="E110" s="176" t="s">
        <v>10657</v>
      </c>
      <c r="F110" s="177" t="s">
        <v>10658</v>
      </c>
      <c r="G110" s="178" t="s">
        <v>10659</v>
      </c>
      <c r="H110" s="179">
        <v>1</v>
      </c>
      <c r="I110" s="180"/>
      <c r="J110" s="181">
        <f t="shared" si="0"/>
        <v>0</v>
      </c>
      <c r="K110" s="177" t="s">
        <v>28</v>
      </c>
      <c r="L110" s="41"/>
      <c r="M110" s="182" t="s">
        <v>28</v>
      </c>
      <c r="N110" s="183" t="s">
        <v>45</v>
      </c>
      <c r="O110" s="66"/>
      <c r="P110" s="184">
        <f t="shared" si="1"/>
        <v>0</v>
      </c>
      <c r="Q110" s="184">
        <v>0</v>
      </c>
      <c r="R110" s="184">
        <f t="shared" si="2"/>
        <v>0</v>
      </c>
      <c r="S110" s="184">
        <v>0</v>
      </c>
      <c r="T110" s="185">
        <f t="shared" si="3"/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167</v>
      </c>
      <c r="AT110" s="186" t="s">
        <v>156</v>
      </c>
      <c r="AU110" s="186" t="s">
        <v>84</v>
      </c>
      <c r="AY110" s="19" t="s">
        <v>153</v>
      </c>
      <c r="BE110" s="187">
        <f t="shared" si="4"/>
        <v>0</v>
      </c>
      <c r="BF110" s="187">
        <f t="shared" si="5"/>
        <v>0</v>
      </c>
      <c r="BG110" s="187">
        <f t="shared" si="6"/>
        <v>0</v>
      </c>
      <c r="BH110" s="187">
        <f t="shared" si="7"/>
        <v>0</v>
      </c>
      <c r="BI110" s="187">
        <f t="shared" si="8"/>
        <v>0</v>
      </c>
      <c r="BJ110" s="19" t="s">
        <v>82</v>
      </c>
      <c r="BK110" s="187">
        <f t="shared" si="9"/>
        <v>0</v>
      </c>
      <c r="BL110" s="19" t="s">
        <v>167</v>
      </c>
      <c r="BM110" s="186" t="s">
        <v>10660</v>
      </c>
    </row>
    <row r="111" spans="1:65" s="12" customFormat="1" ht="22.9" customHeight="1" x14ac:dyDescent="0.2">
      <c r="B111" s="159"/>
      <c r="C111" s="160"/>
      <c r="D111" s="161" t="s">
        <v>73</v>
      </c>
      <c r="E111" s="173" t="s">
        <v>10661</v>
      </c>
      <c r="F111" s="173" t="s">
        <v>10662</v>
      </c>
      <c r="G111" s="160"/>
      <c r="H111" s="160"/>
      <c r="I111" s="163"/>
      <c r="J111" s="174">
        <f>BK111</f>
        <v>0</v>
      </c>
      <c r="K111" s="160"/>
      <c r="L111" s="165"/>
      <c r="M111" s="166"/>
      <c r="N111" s="167"/>
      <c r="O111" s="167"/>
      <c r="P111" s="168">
        <f>SUM(P112:P130)</f>
        <v>0</v>
      </c>
      <c r="Q111" s="167"/>
      <c r="R111" s="168">
        <f>SUM(R112:R130)</f>
        <v>56.404140000000005</v>
      </c>
      <c r="S111" s="167"/>
      <c r="T111" s="169">
        <f>SUM(T112:T130)</f>
        <v>0</v>
      </c>
      <c r="AR111" s="170" t="s">
        <v>82</v>
      </c>
      <c r="AT111" s="171" t="s">
        <v>73</v>
      </c>
      <c r="AU111" s="171" t="s">
        <v>82</v>
      </c>
      <c r="AY111" s="170" t="s">
        <v>153</v>
      </c>
      <c r="BK111" s="172">
        <f>SUM(BK112:BK130)</f>
        <v>0</v>
      </c>
    </row>
    <row r="112" spans="1:65" s="2" customFormat="1" ht="24" x14ac:dyDescent="0.2">
      <c r="A112" s="36"/>
      <c r="B112" s="37"/>
      <c r="C112" s="175" t="s">
        <v>232</v>
      </c>
      <c r="D112" s="175" t="s">
        <v>156</v>
      </c>
      <c r="E112" s="176" t="s">
        <v>10663</v>
      </c>
      <c r="F112" s="177" t="s">
        <v>10664</v>
      </c>
      <c r="G112" s="178" t="s">
        <v>373</v>
      </c>
      <c r="H112" s="179">
        <v>1</v>
      </c>
      <c r="I112" s="180"/>
      <c r="J112" s="181">
        <f t="shared" ref="J112:J125" si="10">ROUND(I112*H112,2)</f>
        <v>0</v>
      </c>
      <c r="K112" s="177" t="s">
        <v>315</v>
      </c>
      <c r="L112" s="41"/>
      <c r="M112" s="182" t="s">
        <v>28</v>
      </c>
      <c r="N112" s="183" t="s">
        <v>45</v>
      </c>
      <c r="O112" s="66"/>
      <c r="P112" s="184">
        <f t="shared" ref="P112:P125" si="11">O112*H112</f>
        <v>0</v>
      </c>
      <c r="Q112" s="184">
        <v>0</v>
      </c>
      <c r="R112" s="184">
        <f t="shared" ref="R112:R125" si="12">Q112*H112</f>
        <v>0</v>
      </c>
      <c r="S112" s="184">
        <v>0</v>
      </c>
      <c r="T112" s="185">
        <f t="shared" ref="T112:T125" si="13"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167</v>
      </c>
      <c r="AT112" s="186" t="s">
        <v>156</v>
      </c>
      <c r="AU112" s="186" t="s">
        <v>84</v>
      </c>
      <c r="AY112" s="19" t="s">
        <v>153</v>
      </c>
      <c r="BE112" s="187">
        <f t="shared" ref="BE112:BE125" si="14">IF(N112="základní",J112,0)</f>
        <v>0</v>
      </c>
      <c r="BF112" s="187">
        <f t="shared" ref="BF112:BF125" si="15">IF(N112="snížená",J112,0)</f>
        <v>0</v>
      </c>
      <c r="BG112" s="187">
        <f t="shared" ref="BG112:BG125" si="16">IF(N112="zákl. přenesená",J112,0)</f>
        <v>0</v>
      </c>
      <c r="BH112" s="187">
        <f t="shared" ref="BH112:BH125" si="17">IF(N112="sníž. přenesená",J112,0)</f>
        <v>0</v>
      </c>
      <c r="BI112" s="187">
        <f t="shared" ref="BI112:BI125" si="18">IF(N112="nulová",J112,0)</f>
        <v>0</v>
      </c>
      <c r="BJ112" s="19" t="s">
        <v>82</v>
      </c>
      <c r="BK112" s="187">
        <f t="shared" ref="BK112:BK125" si="19">ROUND(I112*H112,2)</f>
        <v>0</v>
      </c>
      <c r="BL112" s="19" t="s">
        <v>167</v>
      </c>
      <c r="BM112" s="186" t="s">
        <v>10665</v>
      </c>
    </row>
    <row r="113" spans="1:65" s="2" customFormat="1" ht="16.5" customHeight="1" x14ac:dyDescent="0.2">
      <c r="A113" s="36"/>
      <c r="B113" s="37"/>
      <c r="C113" s="249" t="s">
        <v>7</v>
      </c>
      <c r="D113" s="249" t="s">
        <v>1767</v>
      </c>
      <c r="E113" s="250" t="s">
        <v>10666</v>
      </c>
      <c r="F113" s="251" t="s">
        <v>10667</v>
      </c>
      <c r="G113" s="252" t="s">
        <v>373</v>
      </c>
      <c r="H113" s="253">
        <v>2</v>
      </c>
      <c r="I113" s="254"/>
      <c r="J113" s="255">
        <f t="shared" si="10"/>
        <v>0</v>
      </c>
      <c r="K113" s="251" t="s">
        <v>28</v>
      </c>
      <c r="L113" s="256"/>
      <c r="M113" s="257" t="s">
        <v>28</v>
      </c>
      <c r="N113" s="258" t="s">
        <v>45</v>
      </c>
      <c r="O113" s="66"/>
      <c r="P113" s="184">
        <f t="shared" si="11"/>
        <v>0</v>
      </c>
      <c r="Q113" s="184">
        <v>0.01</v>
      </c>
      <c r="R113" s="184">
        <f t="shared" si="12"/>
        <v>0.02</v>
      </c>
      <c r="S113" s="184">
        <v>0</v>
      </c>
      <c r="T113" s="185">
        <f t="shared" si="13"/>
        <v>0</v>
      </c>
      <c r="U113" s="36"/>
      <c r="V113" s="36"/>
      <c r="W113" s="36"/>
      <c r="X113" s="36"/>
      <c r="Y113" s="36"/>
      <c r="Z113" s="36"/>
      <c r="AA113" s="36"/>
      <c r="AB113" s="36"/>
      <c r="AC113" s="36"/>
      <c r="AD113" s="36"/>
      <c r="AE113" s="36"/>
      <c r="AR113" s="186" t="s">
        <v>181</v>
      </c>
      <c r="AT113" s="186" t="s">
        <v>1767</v>
      </c>
      <c r="AU113" s="186" t="s">
        <v>84</v>
      </c>
      <c r="AY113" s="19" t="s">
        <v>153</v>
      </c>
      <c r="BE113" s="187">
        <f t="shared" si="14"/>
        <v>0</v>
      </c>
      <c r="BF113" s="187">
        <f t="shared" si="15"/>
        <v>0</v>
      </c>
      <c r="BG113" s="187">
        <f t="shared" si="16"/>
        <v>0</v>
      </c>
      <c r="BH113" s="187">
        <f t="shared" si="17"/>
        <v>0</v>
      </c>
      <c r="BI113" s="187">
        <f t="shared" si="18"/>
        <v>0</v>
      </c>
      <c r="BJ113" s="19" t="s">
        <v>82</v>
      </c>
      <c r="BK113" s="187">
        <f t="shared" si="19"/>
        <v>0</v>
      </c>
      <c r="BL113" s="19" t="s">
        <v>167</v>
      </c>
      <c r="BM113" s="186" t="s">
        <v>10668</v>
      </c>
    </row>
    <row r="114" spans="1:65" s="2" customFormat="1" ht="21.75" customHeight="1" x14ac:dyDescent="0.2">
      <c r="A114" s="36"/>
      <c r="B114" s="37"/>
      <c r="C114" s="175" t="s">
        <v>239</v>
      </c>
      <c r="D114" s="175" t="s">
        <v>156</v>
      </c>
      <c r="E114" s="176" t="s">
        <v>10613</v>
      </c>
      <c r="F114" s="177" t="s">
        <v>10614</v>
      </c>
      <c r="G114" s="178" t="s">
        <v>373</v>
      </c>
      <c r="H114" s="179">
        <v>1</v>
      </c>
      <c r="I114" s="180"/>
      <c r="J114" s="181">
        <f t="shared" si="10"/>
        <v>0</v>
      </c>
      <c r="K114" s="177" t="s">
        <v>315</v>
      </c>
      <c r="L114" s="41"/>
      <c r="M114" s="182" t="s">
        <v>28</v>
      </c>
      <c r="N114" s="183" t="s">
        <v>45</v>
      </c>
      <c r="O114" s="66"/>
      <c r="P114" s="184">
        <f t="shared" si="11"/>
        <v>0</v>
      </c>
      <c r="Q114" s="184">
        <v>0</v>
      </c>
      <c r="R114" s="184">
        <f t="shared" si="12"/>
        <v>0</v>
      </c>
      <c r="S114" s="184">
        <v>0</v>
      </c>
      <c r="T114" s="185">
        <f t="shared" si="13"/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167</v>
      </c>
      <c r="AT114" s="186" t="s">
        <v>156</v>
      </c>
      <c r="AU114" s="186" t="s">
        <v>84</v>
      </c>
      <c r="AY114" s="19" t="s">
        <v>153</v>
      </c>
      <c r="BE114" s="187">
        <f t="shared" si="14"/>
        <v>0</v>
      </c>
      <c r="BF114" s="187">
        <f t="shared" si="15"/>
        <v>0</v>
      </c>
      <c r="BG114" s="187">
        <f t="shared" si="16"/>
        <v>0</v>
      </c>
      <c r="BH114" s="187">
        <f t="shared" si="17"/>
        <v>0</v>
      </c>
      <c r="BI114" s="187">
        <f t="shared" si="18"/>
        <v>0</v>
      </c>
      <c r="BJ114" s="19" t="s">
        <v>82</v>
      </c>
      <c r="BK114" s="187">
        <f t="shared" si="19"/>
        <v>0</v>
      </c>
      <c r="BL114" s="19" t="s">
        <v>167</v>
      </c>
      <c r="BM114" s="186" t="s">
        <v>10669</v>
      </c>
    </row>
    <row r="115" spans="1:65" s="2" customFormat="1" ht="16.5" customHeight="1" x14ac:dyDescent="0.2">
      <c r="A115" s="36"/>
      <c r="B115" s="37"/>
      <c r="C115" s="249" t="s">
        <v>243</v>
      </c>
      <c r="D115" s="249" t="s">
        <v>1767</v>
      </c>
      <c r="E115" s="250" t="s">
        <v>10616</v>
      </c>
      <c r="F115" s="251" t="s">
        <v>10617</v>
      </c>
      <c r="G115" s="252" t="s">
        <v>10618</v>
      </c>
      <c r="H115" s="253">
        <v>1</v>
      </c>
      <c r="I115" s="254"/>
      <c r="J115" s="255">
        <f t="shared" si="10"/>
        <v>0</v>
      </c>
      <c r="K115" s="251" t="s">
        <v>28</v>
      </c>
      <c r="L115" s="256"/>
      <c r="M115" s="257" t="s">
        <v>28</v>
      </c>
      <c r="N115" s="258" t="s">
        <v>45</v>
      </c>
      <c r="O115" s="66"/>
      <c r="P115" s="184">
        <f t="shared" si="11"/>
        <v>0</v>
      </c>
      <c r="Q115" s="184">
        <v>0</v>
      </c>
      <c r="R115" s="184">
        <f t="shared" si="12"/>
        <v>0</v>
      </c>
      <c r="S115" s="184">
        <v>0</v>
      </c>
      <c r="T115" s="185">
        <f t="shared" si="13"/>
        <v>0</v>
      </c>
      <c r="U115" s="36"/>
      <c r="V115" s="36"/>
      <c r="W115" s="36"/>
      <c r="X115" s="36"/>
      <c r="Y115" s="36"/>
      <c r="Z115" s="36"/>
      <c r="AA115" s="36"/>
      <c r="AB115" s="36"/>
      <c r="AC115" s="36"/>
      <c r="AD115" s="36"/>
      <c r="AE115" s="36"/>
      <c r="AR115" s="186" t="s">
        <v>181</v>
      </c>
      <c r="AT115" s="186" t="s">
        <v>1767</v>
      </c>
      <c r="AU115" s="186" t="s">
        <v>84</v>
      </c>
      <c r="AY115" s="19" t="s">
        <v>153</v>
      </c>
      <c r="BE115" s="187">
        <f t="shared" si="14"/>
        <v>0</v>
      </c>
      <c r="BF115" s="187">
        <f t="shared" si="15"/>
        <v>0</v>
      </c>
      <c r="BG115" s="187">
        <f t="shared" si="16"/>
        <v>0</v>
      </c>
      <c r="BH115" s="187">
        <f t="shared" si="17"/>
        <v>0</v>
      </c>
      <c r="BI115" s="187">
        <f t="shared" si="18"/>
        <v>0</v>
      </c>
      <c r="BJ115" s="19" t="s">
        <v>82</v>
      </c>
      <c r="BK115" s="187">
        <f t="shared" si="19"/>
        <v>0</v>
      </c>
      <c r="BL115" s="19" t="s">
        <v>167</v>
      </c>
      <c r="BM115" s="186" t="s">
        <v>10670</v>
      </c>
    </row>
    <row r="116" spans="1:65" s="2" customFormat="1" ht="21.75" customHeight="1" x14ac:dyDescent="0.2">
      <c r="A116" s="36"/>
      <c r="B116" s="37"/>
      <c r="C116" s="175" t="s">
        <v>247</v>
      </c>
      <c r="D116" s="175" t="s">
        <v>156</v>
      </c>
      <c r="E116" s="176" t="s">
        <v>10671</v>
      </c>
      <c r="F116" s="177" t="s">
        <v>10672</v>
      </c>
      <c r="G116" s="178" t="s">
        <v>373</v>
      </c>
      <c r="H116" s="179">
        <v>1</v>
      </c>
      <c r="I116" s="180"/>
      <c r="J116" s="181">
        <f t="shared" si="10"/>
        <v>0</v>
      </c>
      <c r="K116" s="177" t="s">
        <v>315</v>
      </c>
      <c r="L116" s="41"/>
      <c r="M116" s="182" t="s">
        <v>28</v>
      </c>
      <c r="N116" s="183" t="s">
        <v>45</v>
      </c>
      <c r="O116" s="66"/>
      <c r="P116" s="184">
        <f t="shared" si="11"/>
        <v>0</v>
      </c>
      <c r="Q116" s="184">
        <v>0</v>
      </c>
      <c r="R116" s="184">
        <f t="shared" si="12"/>
        <v>0</v>
      </c>
      <c r="S116" s="184">
        <v>0</v>
      </c>
      <c r="T116" s="185">
        <f t="shared" si="13"/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167</v>
      </c>
      <c r="AT116" s="186" t="s">
        <v>156</v>
      </c>
      <c r="AU116" s="186" t="s">
        <v>84</v>
      </c>
      <c r="AY116" s="19" t="s">
        <v>153</v>
      </c>
      <c r="BE116" s="187">
        <f t="shared" si="14"/>
        <v>0</v>
      </c>
      <c r="BF116" s="187">
        <f t="shared" si="15"/>
        <v>0</v>
      </c>
      <c r="BG116" s="187">
        <f t="shared" si="16"/>
        <v>0</v>
      </c>
      <c r="BH116" s="187">
        <f t="shared" si="17"/>
        <v>0</v>
      </c>
      <c r="BI116" s="187">
        <f t="shared" si="18"/>
        <v>0</v>
      </c>
      <c r="BJ116" s="19" t="s">
        <v>82</v>
      </c>
      <c r="BK116" s="187">
        <f t="shared" si="19"/>
        <v>0</v>
      </c>
      <c r="BL116" s="19" t="s">
        <v>167</v>
      </c>
      <c r="BM116" s="186" t="s">
        <v>10673</v>
      </c>
    </row>
    <row r="117" spans="1:65" s="2" customFormat="1" ht="16.5" customHeight="1" x14ac:dyDescent="0.2">
      <c r="A117" s="36"/>
      <c r="B117" s="37"/>
      <c r="C117" s="175" t="s">
        <v>251</v>
      </c>
      <c r="D117" s="175" t="s">
        <v>156</v>
      </c>
      <c r="E117" s="176" t="s">
        <v>10623</v>
      </c>
      <c r="F117" s="177" t="s">
        <v>10624</v>
      </c>
      <c r="G117" s="178" t="s">
        <v>373</v>
      </c>
      <c r="H117" s="179">
        <v>1</v>
      </c>
      <c r="I117" s="180"/>
      <c r="J117" s="181">
        <f t="shared" si="10"/>
        <v>0</v>
      </c>
      <c r="K117" s="177" t="s">
        <v>315</v>
      </c>
      <c r="L117" s="41"/>
      <c r="M117" s="182" t="s">
        <v>28</v>
      </c>
      <c r="N117" s="183" t="s">
        <v>45</v>
      </c>
      <c r="O117" s="66"/>
      <c r="P117" s="184">
        <f t="shared" si="11"/>
        <v>0</v>
      </c>
      <c r="Q117" s="184">
        <v>0</v>
      </c>
      <c r="R117" s="184">
        <f t="shared" si="12"/>
        <v>0</v>
      </c>
      <c r="S117" s="184">
        <v>0</v>
      </c>
      <c r="T117" s="185">
        <f t="shared" si="13"/>
        <v>0</v>
      </c>
      <c r="U117" s="36"/>
      <c r="V117" s="36"/>
      <c r="W117" s="36"/>
      <c r="X117" s="36"/>
      <c r="Y117" s="36"/>
      <c r="Z117" s="36"/>
      <c r="AA117" s="36"/>
      <c r="AB117" s="36"/>
      <c r="AC117" s="36"/>
      <c r="AD117" s="36"/>
      <c r="AE117" s="36"/>
      <c r="AR117" s="186" t="s">
        <v>167</v>
      </c>
      <c r="AT117" s="186" t="s">
        <v>156</v>
      </c>
      <c r="AU117" s="186" t="s">
        <v>84</v>
      </c>
      <c r="AY117" s="19" t="s">
        <v>153</v>
      </c>
      <c r="BE117" s="187">
        <f t="shared" si="14"/>
        <v>0</v>
      </c>
      <c r="BF117" s="187">
        <f t="shared" si="15"/>
        <v>0</v>
      </c>
      <c r="BG117" s="187">
        <f t="shared" si="16"/>
        <v>0</v>
      </c>
      <c r="BH117" s="187">
        <f t="shared" si="17"/>
        <v>0</v>
      </c>
      <c r="BI117" s="187">
        <f t="shared" si="18"/>
        <v>0</v>
      </c>
      <c r="BJ117" s="19" t="s">
        <v>82</v>
      </c>
      <c r="BK117" s="187">
        <f t="shared" si="19"/>
        <v>0</v>
      </c>
      <c r="BL117" s="19" t="s">
        <v>167</v>
      </c>
      <c r="BM117" s="186" t="s">
        <v>10674</v>
      </c>
    </row>
    <row r="118" spans="1:65" s="2" customFormat="1" ht="16.5" customHeight="1" x14ac:dyDescent="0.2">
      <c r="A118" s="36"/>
      <c r="B118" s="37"/>
      <c r="C118" s="175" t="s">
        <v>255</v>
      </c>
      <c r="D118" s="175" t="s">
        <v>156</v>
      </c>
      <c r="E118" s="176" t="s">
        <v>10626</v>
      </c>
      <c r="F118" s="177" t="s">
        <v>10627</v>
      </c>
      <c r="G118" s="178" t="s">
        <v>373</v>
      </c>
      <c r="H118" s="179">
        <v>14</v>
      </c>
      <c r="I118" s="180"/>
      <c r="J118" s="181">
        <f t="shared" si="10"/>
        <v>0</v>
      </c>
      <c r="K118" s="177" t="s">
        <v>315</v>
      </c>
      <c r="L118" s="41"/>
      <c r="M118" s="182" t="s">
        <v>28</v>
      </c>
      <c r="N118" s="183" t="s">
        <v>45</v>
      </c>
      <c r="O118" s="66"/>
      <c r="P118" s="184">
        <f t="shared" si="11"/>
        <v>0</v>
      </c>
      <c r="Q118" s="184">
        <v>0</v>
      </c>
      <c r="R118" s="184">
        <f t="shared" si="12"/>
        <v>0</v>
      </c>
      <c r="S118" s="184">
        <v>0</v>
      </c>
      <c r="T118" s="185">
        <f t="shared" si="13"/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167</v>
      </c>
      <c r="AT118" s="186" t="s">
        <v>156</v>
      </c>
      <c r="AU118" s="186" t="s">
        <v>84</v>
      </c>
      <c r="AY118" s="19" t="s">
        <v>153</v>
      </c>
      <c r="BE118" s="187">
        <f t="shared" si="14"/>
        <v>0</v>
      </c>
      <c r="BF118" s="187">
        <f t="shared" si="15"/>
        <v>0</v>
      </c>
      <c r="BG118" s="187">
        <f t="shared" si="16"/>
        <v>0</v>
      </c>
      <c r="BH118" s="187">
        <f t="shared" si="17"/>
        <v>0</v>
      </c>
      <c r="BI118" s="187">
        <f t="shared" si="18"/>
        <v>0</v>
      </c>
      <c r="BJ118" s="19" t="s">
        <v>82</v>
      </c>
      <c r="BK118" s="187">
        <f t="shared" si="19"/>
        <v>0</v>
      </c>
      <c r="BL118" s="19" t="s">
        <v>167</v>
      </c>
      <c r="BM118" s="186" t="s">
        <v>10675</v>
      </c>
    </row>
    <row r="119" spans="1:65" s="2" customFormat="1" ht="16.5" customHeight="1" x14ac:dyDescent="0.2">
      <c r="A119" s="36"/>
      <c r="B119" s="37"/>
      <c r="C119" s="249" t="s">
        <v>259</v>
      </c>
      <c r="D119" s="249" t="s">
        <v>1767</v>
      </c>
      <c r="E119" s="250" t="s">
        <v>10629</v>
      </c>
      <c r="F119" s="251" t="s">
        <v>10630</v>
      </c>
      <c r="G119" s="252" t="s">
        <v>373</v>
      </c>
      <c r="H119" s="253">
        <v>14</v>
      </c>
      <c r="I119" s="254"/>
      <c r="J119" s="255">
        <f t="shared" si="10"/>
        <v>0</v>
      </c>
      <c r="K119" s="251" t="s">
        <v>28</v>
      </c>
      <c r="L119" s="256"/>
      <c r="M119" s="257" t="s">
        <v>28</v>
      </c>
      <c r="N119" s="258" t="s">
        <v>45</v>
      </c>
      <c r="O119" s="66"/>
      <c r="P119" s="184">
        <f t="shared" si="11"/>
        <v>0</v>
      </c>
      <c r="Q119" s="184">
        <v>1.0000000000000001E-5</v>
      </c>
      <c r="R119" s="184">
        <f t="shared" si="12"/>
        <v>1.4000000000000001E-4</v>
      </c>
      <c r="S119" s="184">
        <v>0</v>
      </c>
      <c r="T119" s="185">
        <f t="shared" si="13"/>
        <v>0</v>
      </c>
      <c r="U119" s="36"/>
      <c r="V119" s="36"/>
      <c r="W119" s="36"/>
      <c r="X119" s="36"/>
      <c r="Y119" s="36"/>
      <c r="Z119" s="36"/>
      <c r="AA119" s="36"/>
      <c r="AB119" s="36"/>
      <c r="AC119" s="36"/>
      <c r="AD119" s="36"/>
      <c r="AE119" s="36"/>
      <c r="AR119" s="186" t="s">
        <v>181</v>
      </c>
      <c r="AT119" s="186" t="s">
        <v>1767</v>
      </c>
      <c r="AU119" s="186" t="s">
        <v>84</v>
      </c>
      <c r="AY119" s="19" t="s">
        <v>153</v>
      </c>
      <c r="BE119" s="187">
        <f t="shared" si="14"/>
        <v>0</v>
      </c>
      <c r="BF119" s="187">
        <f t="shared" si="15"/>
        <v>0</v>
      </c>
      <c r="BG119" s="187">
        <f t="shared" si="16"/>
        <v>0</v>
      </c>
      <c r="BH119" s="187">
        <f t="shared" si="17"/>
        <v>0</v>
      </c>
      <c r="BI119" s="187">
        <f t="shared" si="18"/>
        <v>0</v>
      </c>
      <c r="BJ119" s="19" t="s">
        <v>82</v>
      </c>
      <c r="BK119" s="187">
        <f t="shared" si="19"/>
        <v>0</v>
      </c>
      <c r="BL119" s="19" t="s">
        <v>167</v>
      </c>
      <c r="BM119" s="186" t="s">
        <v>10676</v>
      </c>
    </row>
    <row r="120" spans="1:65" s="2" customFormat="1" ht="16.5" customHeight="1" x14ac:dyDescent="0.2">
      <c r="A120" s="36"/>
      <c r="B120" s="37"/>
      <c r="C120" s="175" t="s">
        <v>263</v>
      </c>
      <c r="D120" s="175" t="s">
        <v>156</v>
      </c>
      <c r="E120" s="176" t="s">
        <v>10632</v>
      </c>
      <c r="F120" s="177" t="s">
        <v>10633</v>
      </c>
      <c r="G120" s="178" t="s">
        <v>314</v>
      </c>
      <c r="H120" s="179">
        <v>0.3</v>
      </c>
      <c r="I120" s="180"/>
      <c r="J120" s="181">
        <f t="shared" si="10"/>
        <v>0</v>
      </c>
      <c r="K120" s="177" t="s">
        <v>315</v>
      </c>
      <c r="L120" s="41"/>
      <c r="M120" s="182" t="s">
        <v>28</v>
      </c>
      <c r="N120" s="183" t="s">
        <v>45</v>
      </c>
      <c r="O120" s="66"/>
      <c r="P120" s="184">
        <f t="shared" si="11"/>
        <v>0</v>
      </c>
      <c r="Q120" s="184">
        <v>0</v>
      </c>
      <c r="R120" s="184">
        <f t="shared" si="12"/>
        <v>0</v>
      </c>
      <c r="S120" s="184">
        <v>0</v>
      </c>
      <c r="T120" s="185">
        <f t="shared" si="13"/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6" t="s">
        <v>167</v>
      </c>
      <c r="AT120" s="186" t="s">
        <v>156</v>
      </c>
      <c r="AU120" s="186" t="s">
        <v>84</v>
      </c>
      <c r="AY120" s="19" t="s">
        <v>153</v>
      </c>
      <c r="BE120" s="187">
        <f t="shared" si="14"/>
        <v>0</v>
      </c>
      <c r="BF120" s="187">
        <f t="shared" si="15"/>
        <v>0</v>
      </c>
      <c r="BG120" s="187">
        <f t="shared" si="16"/>
        <v>0</v>
      </c>
      <c r="BH120" s="187">
        <f t="shared" si="17"/>
        <v>0</v>
      </c>
      <c r="BI120" s="187">
        <f t="shared" si="18"/>
        <v>0</v>
      </c>
      <c r="BJ120" s="19" t="s">
        <v>82</v>
      </c>
      <c r="BK120" s="187">
        <f t="shared" si="19"/>
        <v>0</v>
      </c>
      <c r="BL120" s="19" t="s">
        <v>167</v>
      </c>
      <c r="BM120" s="186" t="s">
        <v>10677</v>
      </c>
    </row>
    <row r="121" spans="1:65" s="2" customFormat="1" ht="16.5" customHeight="1" x14ac:dyDescent="0.2">
      <c r="A121" s="36"/>
      <c r="B121" s="37"/>
      <c r="C121" s="175" t="s">
        <v>267</v>
      </c>
      <c r="D121" s="175" t="s">
        <v>156</v>
      </c>
      <c r="E121" s="176" t="s">
        <v>10635</v>
      </c>
      <c r="F121" s="177" t="s">
        <v>10636</v>
      </c>
      <c r="G121" s="178" t="s">
        <v>340</v>
      </c>
      <c r="H121" s="179">
        <v>56.404000000000003</v>
      </c>
      <c r="I121" s="180"/>
      <c r="J121" s="181">
        <f t="shared" si="10"/>
        <v>0</v>
      </c>
      <c r="K121" s="177" t="s">
        <v>315</v>
      </c>
      <c r="L121" s="41"/>
      <c r="M121" s="182" t="s">
        <v>28</v>
      </c>
      <c r="N121" s="183" t="s">
        <v>45</v>
      </c>
      <c r="O121" s="66"/>
      <c r="P121" s="184">
        <f t="shared" si="11"/>
        <v>0</v>
      </c>
      <c r="Q121" s="184">
        <v>0</v>
      </c>
      <c r="R121" s="184">
        <f t="shared" si="12"/>
        <v>0</v>
      </c>
      <c r="S121" s="184">
        <v>0</v>
      </c>
      <c r="T121" s="185">
        <f t="shared" si="13"/>
        <v>0</v>
      </c>
      <c r="U121" s="36"/>
      <c r="V121" s="36"/>
      <c r="W121" s="36"/>
      <c r="X121" s="36"/>
      <c r="Y121" s="36"/>
      <c r="Z121" s="36"/>
      <c r="AA121" s="36"/>
      <c r="AB121" s="36"/>
      <c r="AC121" s="36"/>
      <c r="AD121" s="36"/>
      <c r="AE121" s="36"/>
      <c r="AR121" s="186" t="s">
        <v>167</v>
      </c>
      <c r="AT121" s="186" t="s">
        <v>156</v>
      </c>
      <c r="AU121" s="186" t="s">
        <v>84</v>
      </c>
      <c r="AY121" s="19" t="s">
        <v>153</v>
      </c>
      <c r="BE121" s="187">
        <f t="shared" si="14"/>
        <v>0</v>
      </c>
      <c r="BF121" s="187">
        <f t="shared" si="15"/>
        <v>0</v>
      </c>
      <c r="BG121" s="187">
        <f t="shared" si="16"/>
        <v>0</v>
      </c>
      <c r="BH121" s="187">
        <f t="shared" si="17"/>
        <v>0</v>
      </c>
      <c r="BI121" s="187">
        <f t="shared" si="18"/>
        <v>0</v>
      </c>
      <c r="BJ121" s="19" t="s">
        <v>82</v>
      </c>
      <c r="BK121" s="187">
        <f t="shared" si="19"/>
        <v>0</v>
      </c>
      <c r="BL121" s="19" t="s">
        <v>167</v>
      </c>
      <c r="BM121" s="186" t="s">
        <v>10678</v>
      </c>
    </row>
    <row r="122" spans="1:65" s="2" customFormat="1" ht="16.5" customHeight="1" x14ac:dyDescent="0.2">
      <c r="A122" s="36"/>
      <c r="B122" s="37"/>
      <c r="C122" s="175" t="s">
        <v>271</v>
      </c>
      <c r="D122" s="175" t="s">
        <v>156</v>
      </c>
      <c r="E122" s="176" t="s">
        <v>10650</v>
      </c>
      <c r="F122" s="177" t="s">
        <v>10651</v>
      </c>
      <c r="G122" s="178" t="s">
        <v>10618</v>
      </c>
      <c r="H122" s="179">
        <v>1</v>
      </c>
      <c r="I122" s="180"/>
      <c r="J122" s="181">
        <f t="shared" si="10"/>
        <v>0</v>
      </c>
      <c r="K122" s="177" t="s">
        <v>28</v>
      </c>
      <c r="L122" s="41"/>
      <c r="M122" s="182" t="s">
        <v>28</v>
      </c>
      <c r="N122" s="183" t="s">
        <v>45</v>
      </c>
      <c r="O122" s="66"/>
      <c r="P122" s="184">
        <f t="shared" si="11"/>
        <v>0</v>
      </c>
      <c r="Q122" s="184">
        <v>0</v>
      </c>
      <c r="R122" s="184">
        <f t="shared" si="12"/>
        <v>0</v>
      </c>
      <c r="S122" s="184">
        <v>0</v>
      </c>
      <c r="T122" s="185">
        <f t="shared" si="13"/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6" t="s">
        <v>167</v>
      </c>
      <c r="AT122" s="186" t="s">
        <v>156</v>
      </c>
      <c r="AU122" s="186" t="s">
        <v>84</v>
      </c>
      <c r="AY122" s="19" t="s">
        <v>153</v>
      </c>
      <c r="BE122" s="187">
        <f t="shared" si="14"/>
        <v>0</v>
      </c>
      <c r="BF122" s="187">
        <f t="shared" si="15"/>
        <v>0</v>
      </c>
      <c r="BG122" s="187">
        <f t="shared" si="16"/>
        <v>0</v>
      </c>
      <c r="BH122" s="187">
        <f t="shared" si="17"/>
        <v>0</v>
      </c>
      <c r="BI122" s="187">
        <f t="shared" si="18"/>
        <v>0</v>
      </c>
      <c r="BJ122" s="19" t="s">
        <v>82</v>
      </c>
      <c r="BK122" s="187">
        <f t="shared" si="19"/>
        <v>0</v>
      </c>
      <c r="BL122" s="19" t="s">
        <v>167</v>
      </c>
      <c r="BM122" s="186" t="s">
        <v>10679</v>
      </c>
    </row>
    <row r="123" spans="1:65" s="2" customFormat="1" ht="16.5" customHeight="1" x14ac:dyDescent="0.2">
      <c r="A123" s="36"/>
      <c r="B123" s="37"/>
      <c r="C123" s="175" t="s">
        <v>275</v>
      </c>
      <c r="D123" s="175" t="s">
        <v>156</v>
      </c>
      <c r="E123" s="176" t="s">
        <v>10657</v>
      </c>
      <c r="F123" s="177" t="s">
        <v>10658</v>
      </c>
      <c r="G123" s="178" t="s">
        <v>10659</v>
      </c>
      <c r="H123" s="179">
        <v>1</v>
      </c>
      <c r="I123" s="180"/>
      <c r="J123" s="181">
        <f t="shared" si="10"/>
        <v>0</v>
      </c>
      <c r="K123" s="177" t="s">
        <v>28</v>
      </c>
      <c r="L123" s="41"/>
      <c r="M123" s="182" t="s">
        <v>28</v>
      </c>
      <c r="N123" s="183" t="s">
        <v>45</v>
      </c>
      <c r="O123" s="66"/>
      <c r="P123" s="184">
        <f t="shared" si="11"/>
        <v>0</v>
      </c>
      <c r="Q123" s="184">
        <v>0</v>
      </c>
      <c r="R123" s="184">
        <f t="shared" si="12"/>
        <v>0</v>
      </c>
      <c r="S123" s="184">
        <v>0</v>
      </c>
      <c r="T123" s="185">
        <f t="shared" si="13"/>
        <v>0</v>
      </c>
      <c r="U123" s="36"/>
      <c r="V123" s="36"/>
      <c r="W123" s="36"/>
      <c r="X123" s="36"/>
      <c r="Y123" s="36"/>
      <c r="Z123" s="36"/>
      <c r="AA123" s="36"/>
      <c r="AB123" s="36"/>
      <c r="AC123" s="36"/>
      <c r="AD123" s="36"/>
      <c r="AE123" s="36"/>
      <c r="AR123" s="186" t="s">
        <v>167</v>
      </c>
      <c r="AT123" s="186" t="s">
        <v>156</v>
      </c>
      <c r="AU123" s="186" t="s">
        <v>84</v>
      </c>
      <c r="AY123" s="19" t="s">
        <v>153</v>
      </c>
      <c r="BE123" s="187">
        <f t="shared" si="14"/>
        <v>0</v>
      </c>
      <c r="BF123" s="187">
        <f t="shared" si="15"/>
        <v>0</v>
      </c>
      <c r="BG123" s="187">
        <f t="shared" si="16"/>
        <v>0</v>
      </c>
      <c r="BH123" s="187">
        <f t="shared" si="17"/>
        <v>0</v>
      </c>
      <c r="BI123" s="187">
        <f t="shared" si="18"/>
        <v>0</v>
      </c>
      <c r="BJ123" s="19" t="s">
        <v>82</v>
      </c>
      <c r="BK123" s="187">
        <f t="shared" si="19"/>
        <v>0</v>
      </c>
      <c r="BL123" s="19" t="s">
        <v>167</v>
      </c>
      <c r="BM123" s="186" t="s">
        <v>10680</v>
      </c>
    </row>
    <row r="124" spans="1:65" s="2" customFormat="1" ht="16.5" customHeight="1" x14ac:dyDescent="0.2">
      <c r="A124" s="36"/>
      <c r="B124" s="37"/>
      <c r="C124" s="175" t="s">
        <v>279</v>
      </c>
      <c r="D124" s="175" t="s">
        <v>156</v>
      </c>
      <c r="E124" s="176" t="s">
        <v>10681</v>
      </c>
      <c r="F124" s="177" t="s">
        <v>10682</v>
      </c>
      <c r="G124" s="178" t="s">
        <v>314</v>
      </c>
      <c r="H124" s="179">
        <v>4.78</v>
      </c>
      <c r="I124" s="180"/>
      <c r="J124" s="181">
        <f t="shared" si="10"/>
        <v>0</v>
      </c>
      <c r="K124" s="177" t="s">
        <v>28</v>
      </c>
      <c r="L124" s="41"/>
      <c r="M124" s="182" t="s">
        <v>28</v>
      </c>
      <c r="N124" s="183" t="s">
        <v>45</v>
      </c>
      <c r="O124" s="66"/>
      <c r="P124" s="184">
        <f t="shared" si="11"/>
        <v>0</v>
      </c>
      <c r="Q124" s="184">
        <v>0</v>
      </c>
      <c r="R124" s="184">
        <f t="shared" si="12"/>
        <v>0</v>
      </c>
      <c r="S124" s="184">
        <v>0</v>
      </c>
      <c r="T124" s="185">
        <f t="shared" si="13"/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167</v>
      </c>
      <c r="AT124" s="186" t="s">
        <v>156</v>
      </c>
      <c r="AU124" s="186" t="s">
        <v>84</v>
      </c>
      <c r="AY124" s="19" t="s">
        <v>153</v>
      </c>
      <c r="BE124" s="187">
        <f t="shared" si="14"/>
        <v>0</v>
      </c>
      <c r="BF124" s="187">
        <f t="shared" si="15"/>
        <v>0</v>
      </c>
      <c r="BG124" s="187">
        <f t="shared" si="16"/>
        <v>0</v>
      </c>
      <c r="BH124" s="187">
        <f t="shared" si="17"/>
        <v>0</v>
      </c>
      <c r="BI124" s="187">
        <f t="shared" si="18"/>
        <v>0</v>
      </c>
      <c r="BJ124" s="19" t="s">
        <v>82</v>
      </c>
      <c r="BK124" s="187">
        <f t="shared" si="19"/>
        <v>0</v>
      </c>
      <c r="BL124" s="19" t="s">
        <v>167</v>
      </c>
      <c r="BM124" s="186" t="s">
        <v>10683</v>
      </c>
    </row>
    <row r="125" spans="1:65" s="2" customFormat="1" ht="16.5" customHeight="1" x14ac:dyDescent="0.2">
      <c r="A125" s="36"/>
      <c r="B125" s="37"/>
      <c r="C125" s="249" t="s">
        <v>283</v>
      </c>
      <c r="D125" s="249" t="s">
        <v>1767</v>
      </c>
      <c r="E125" s="250" t="s">
        <v>10684</v>
      </c>
      <c r="F125" s="251" t="s">
        <v>10685</v>
      </c>
      <c r="G125" s="252" t="s">
        <v>340</v>
      </c>
      <c r="H125" s="253">
        <v>6.1120000000000001</v>
      </c>
      <c r="I125" s="254"/>
      <c r="J125" s="255">
        <f t="shared" si="10"/>
        <v>0</v>
      </c>
      <c r="K125" s="251" t="s">
        <v>315</v>
      </c>
      <c r="L125" s="256"/>
      <c r="M125" s="257" t="s">
        <v>28</v>
      </c>
      <c r="N125" s="258" t="s">
        <v>45</v>
      </c>
      <c r="O125" s="66"/>
      <c r="P125" s="184">
        <f t="shared" si="11"/>
        <v>0</v>
      </c>
      <c r="Q125" s="184">
        <v>1</v>
      </c>
      <c r="R125" s="184">
        <f t="shared" si="12"/>
        <v>6.1120000000000001</v>
      </c>
      <c r="S125" s="184">
        <v>0</v>
      </c>
      <c r="T125" s="185">
        <f t="shared" si="13"/>
        <v>0</v>
      </c>
      <c r="U125" s="36"/>
      <c r="V125" s="36"/>
      <c r="W125" s="36"/>
      <c r="X125" s="36"/>
      <c r="Y125" s="36"/>
      <c r="Z125" s="36"/>
      <c r="AA125" s="36"/>
      <c r="AB125" s="36"/>
      <c r="AC125" s="36"/>
      <c r="AD125" s="36"/>
      <c r="AE125" s="36"/>
      <c r="AR125" s="186" t="s">
        <v>181</v>
      </c>
      <c r="AT125" s="186" t="s">
        <v>1767</v>
      </c>
      <c r="AU125" s="186" t="s">
        <v>84</v>
      </c>
      <c r="AY125" s="19" t="s">
        <v>153</v>
      </c>
      <c r="BE125" s="187">
        <f t="shared" si="14"/>
        <v>0</v>
      </c>
      <c r="BF125" s="187">
        <f t="shared" si="15"/>
        <v>0</v>
      </c>
      <c r="BG125" s="187">
        <f t="shared" si="16"/>
        <v>0</v>
      </c>
      <c r="BH125" s="187">
        <f t="shared" si="17"/>
        <v>0</v>
      </c>
      <c r="BI125" s="187">
        <f t="shared" si="18"/>
        <v>0</v>
      </c>
      <c r="BJ125" s="19" t="s">
        <v>82</v>
      </c>
      <c r="BK125" s="187">
        <f t="shared" si="19"/>
        <v>0</v>
      </c>
      <c r="BL125" s="19" t="s">
        <v>167</v>
      </c>
      <c r="BM125" s="186" t="s">
        <v>10686</v>
      </c>
    </row>
    <row r="126" spans="1:65" s="13" customFormat="1" x14ac:dyDescent="0.2">
      <c r="B126" s="197"/>
      <c r="C126" s="198"/>
      <c r="D126" s="188" t="s">
        <v>317</v>
      </c>
      <c r="E126" s="198"/>
      <c r="F126" s="200" t="s">
        <v>10687</v>
      </c>
      <c r="G126" s="198"/>
      <c r="H126" s="201">
        <v>6.1120000000000001</v>
      </c>
      <c r="I126" s="202"/>
      <c r="J126" s="198"/>
      <c r="K126" s="198"/>
      <c r="L126" s="203"/>
      <c r="M126" s="204"/>
      <c r="N126" s="205"/>
      <c r="O126" s="205"/>
      <c r="P126" s="205"/>
      <c r="Q126" s="205"/>
      <c r="R126" s="205"/>
      <c r="S126" s="205"/>
      <c r="T126" s="206"/>
      <c r="AT126" s="207" t="s">
        <v>317</v>
      </c>
      <c r="AU126" s="207" t="s">
        <v>84</v>
      </c>
      <c r="AV126" s="13" t="s">
        <v>84</v>
      </c>
      <c r="AW126" s="13" t="s">
        <v>4</v>
      </c>
      <c r="AX126" s="13" t="s">
        <v>82</v>
      </c>
      <c r="AY126" s="207" t="s">
        <v>153</v>
      </c>
    </row>
    <row r="127" spans="1:65" s="2" customFormat="1" ht="16.5" customHeight="1" x14ac:dyDescent="0.2">
      <c r="A127" s="36"/>
      <c r="B127" s="37"/>
      <c r="C127" s="249" t="s">
        <v>287</v>
      </c>
      <c r="D127" s="249" t="s">
        <v>1767</v>
      </c>
      <c r="E127" s="250" t="s">
        <v>10688</v>
      </c>
      <c r="F127" s="251" t="s">
        <v>10689</v>
      </c>
      <c r="G127" s="252" t="s">
        <v>340</v>
      </c>
      <c r="H127" s="253">
        <v>1.536</v>
      </c>
      <c r="I127" s="254"/>
      <c r="J127" s="255">
        <f>ROUND(I127*H127,2)</f>
        <v>0</v>
      </c>
      <c r="K127" s="251" t="s">
        <v>315</v>
      </c>
      <c r="L127" s="256"/>
      <c r="M127" s="257" t="s">
        <v>28</v>
      </c>
      <c r="N127" s="258" t="s">
        <v>45</v>
      </c>
      <c r="O127" s="66"/>
      <c r="P127" s="184">
        <f>O127*H127</f>
        <v>0</v>
      </c>
      <c r="Q127" s="184">
        <v>1</v>
      </c>
      <c r="R127" s="184">
        <f>Q127*H127</f>
        <v>1.536</v>
      </c>
      <c r="S127" s="184">
        <v>0</v>
      </c>
      <c r="T127" s="185">
        <f>S127*H127</f>
        <v>0</v>
      </c>
      <c r="U127" s="36"/>
      <c r="V127" s="36"/>
      <c r="W127" s="36"/>
      <c r="X127" s="36"/>
      <c r="Y127" s="36"/>
      <c r="Z127" s="36"/>
      <c r="AA127" s="36"/>
      <c r="AB127" s="36"/>
      <c r="AC127" s="36"/>
      <c r="AD127" s="36"/>
      <c r="AE127" s="36"/>
      <c r="AR127" s="186" t="s">
        <v>181</v>
      </c>
      <c r="AT127" s="186" t="s">
        <v>1767</v>
      </c>
      <c r="AU127" s="186" t="s">
        <v>84</v>
      </c>
      <c r="AY127" s="19" t="s">
        <v>153</v>
      </c>
      <c r="BE127" s="187">
        <f>IF(N127="základní",J127,0)</f>
        <v>0</v>
      </c>
      <c r="BF127" s="187">
        <f>IF(N127="snížená",J127,0)</f>
        <v>0</v>
      </c>
      <c r="BG127" s="187">
        <f>IF(N127="zákl. přenesená",J127,0)</f>
        <v>0</v>
      </c>
      <c r="BH127" s="187">
        <f>IF(N127="sníž. přenesená",J127,0)</f>
        <v>0</v>
      </c>
      <c r="BI127" s="187">
        <f>IF(N127="nulová",J127,0)</f>
        <v>0</v>
      </c>
      <c r="BJ127" s="19" t="s">
        <v>82</v>
      </c>
      <c r="BK127" s="187">
        <f>ROUND(I127*H127,2)</f>
        <v>0</v>
      </c>
      <c r="BL127" s="19" t="s">
        <v>167</v>
      </c>
      <c r="BM127" s="186" t="s">
        <v>10690</v>
      </c>
    </row>
    <row r="128" spans="1:65" s="13" customFormat="1" x14ac:dyDescent="0.2">
      <c r="B128" s="197"/>
      <c r="C128" s="198"/>
      <c r="D128" s="188" t="s">
        <v>317</v>
      </c>
      <c r="E128" s="198"/>
      <c r="F128" s="200" t="s">
        <v>10691</v>
      </c>
      <c r="G128" s="198"/>
      <c r="H128" s="201">
        <v>1.536</v>
      </c>
      <c r="I128" s="202"/>
      <c r="J128" s="198"/>
      <c r="K128" s="198"/>
      <c r="L128" s="203"/>
      <c r="M128" s="204"/>
      <c r="N128" s="205"/>
      <c r="O128" s="205"/>
      <c r="P128" s="205"/>
      <c r="Q128" s="205"/>
      <c r="R128" s="205"/>
      <c r="S128" s="205"/>
      <c r="T128" s="206"/>
      <c r="AT128" s="207" t="s">
        <v>317</v>
      </c>
      <c r="AU128" s="207" t="s">
        <v>84</v>
      </c>
      <c r="AV128" s="13" t="s">
        <v>84</v>
      </c>
      <c r="AW128" s="13" t="s">
        <v>4</v>
      </c>
      <c r="AX128" s="13" t="s">
        <v>82</v>
      </c>
      <c r="AY128" s="207" t="s">
        <v>153</v>
      </c>
    </row>
    <row r="129" spans="1:65" s="2" customFormat="1" ht="16.5" customHeight="1" x14ac:dyDescent="0.2">
      <c r="A129" s="36"/>
      <c r="B129" s="37"/>
      <c r="C129" s="175" t="s">
        <v>292</v>
      </c>
      <c r="D129" s="175" t="s">
        <v>156</v>
      </c>
      <c r="E129" s="176" t="s">
        <v>10692</v>
      </c>
      <c r="F129" s="177" t="s">
        <v>10693</v>
      </c>
      <c r="G129" s="178" t="s">
        <v>314</v>
      </c>
      <c r="H129" s="179">
        <v>30.46</v>
      </c>
      <c r="I129" s="180"/>
      <c r="J129" s="181">
        <f>ROUND(I129*H129,2)</f>
        <v>0</v>
      </c>
      <c r="K129" s="177" t="s">
        <v>28</v>
      </c>
      <c r="L129" s="41"/>
      <c r="M129" s="182" t="s">
        <v>28</v>
      </c>
      <c r="N129" s="183" t="s">
        <v>45</v>
      </c>
      <c r="O129" s="66"/>
      <c r="P129" s="184">
        <f>O129*H129</f>
        <v>0</v>
      </c>
      <c r="Q129" s="184">
        <v>0</v>
      </c>
      <c r="R129" s="184">
        <f>Q129*H129</f>
        <v>0</v>
      </c>
      <c r="S129" s="184">
        <v>0</v>
      </c>
      <c r="T129" s="185">
        <f>S129*H129</f>
        <v>0</v>
      </c>
      <c r="U129" s="36"/>
      <c r="V129" s="36"/>
      <c r="W129" s="36"/>
      <c r="X129" s="36"/>
      <c r="Y129" s="36"/>
      <c r="Z129" s="36"/>
      <c r="AA129" s="36"/>
      <c r="AB129" s="36"/>
      <c r="AC129" s="36"/>
      <c r="AD129" s="36"/>
      <c r="AE129" s="36"/>
      <c r="AR129" s="186" t="s">
        <v>167</v>
      </c>
      <c r="AT129" s="186" t="s">
        <v>156</v>
      </c>
      <c r="AU129" s="186" t="s">
        <v>84</v>
      </c>
      <c r="AY129" s="19" t="s">
        <v>153</v>
      </c>
      <c r="BE129" s="187">
        <f>IF(N129="základní",J129,0)</f>
        <v>0</v>
      </c>
      <c r="BF129" s="187">
        <f>IF(N129="snížená",J129,0)</f>
        <v>0</v>
      </c>
      <c r="BG129" s="187">
        <f>IF(N129="zákl. přenesená",J129,0)</f>
        <v>0</v>
      </c>
      <c r="BH129" s="187">
        <f>IF(N129="sníž. přenesená",J129,0)</f>
        <v>0</v>
      </c>
      <c r="BI129" s="187">
        <f>IF(N129="nulová",J129,0)</f>
        <v>0</v>
      </c>
      <c r="BJ129" s="19" t="s">
        <v>82</v>
      </c>
      <c r="BK129" s="187">
        <f>ROUND(I129*H129,2)</f>
        <v>0</v>
      </c>
      <c r="BL129" s="19" t="s">
        <v>167</v>
      </c>
      <c r="BM129" s="186" t="s">
        <v>10694</v>
      </c>
    </row>
    <row r="130" spans="1:65" s="2" customFormat="1" ht="24" x14ac:dyDescent="0.2">
      <c r="A130" s="36"/>
      <c r="B130" s="37"/>
      <c r="C130" s="249" t="s">
        <v>296</v>
      </c>
      <c r="D130" s="249" t="s">
        <v>1767</v>
      </c>
      <c r="E130" s="250" t="s">
        <v>10695</v>
      </c>
      <c r="F130" s="251" t="s">
        <v>10696</v>
      </c>
      <c r="G130" s="252" t="s">
        <v>314</v>
      </c>
      <c r="H130" s="253">
        <v>30.46</v>
      </c>
      <c r="I130" s="254"/>
      <c r="J130" s="255">
        <f>ROUND(I130*H130,2)</f>
        <v>0</v>
      </c>
      <c r="K130" s="251" t="s">
        <v>28</v>
      </c>
      <c r="L130" s="256"/>
      <c r="M130" s="257" t="s">
        <v>28</v>
      </c>
      <c r="N130" s="258" t="s">
        <v>45</v>
      </c>
      <c r="O130" s="66"/>
      <c r="P130" s="184">
        <f>O130*H130</f>
        <v>0</v>
      </c>
      <c r="Q130" s="184">
        <v>1.6</v>
      </c>
      <c r="R130" s="184">
        <f>Q130*H130</f>
        <v>48.736000000000004</v>
      </c>
      <c r="S130" s="184">
        <v>0</v>
      </c>
      <c r="T130" s="18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6" t="s">
        <v>181</v>
      </c>
      <c r="AT130" s="186" t="s">
        <v>1767</v>
      </c>
      <c r="AU130" s="186" t="s">
        <v>84</v>
      </c>
      <c r="AY130" s="19" t="s">
        <v>153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82</v>
      </c>
      <c r="BK130" s="187">
        <f>ROUND(I130*H130,2)</f>
        <v>0</v>
      </c>
      <c r="BL130" s="19" t="s">
        <v>167</v>
      </c>
      <c r="BM130" s="186" t="s">
        <v>10697</v>
      </c>
    </row>
    <row r="131" spans="1:65" s="12" customFormat="1" ht="22.9" customHeight="1" x14ac:dyDescent="0.2">
      <c r="B131" s="159"/>
      <c r="C131" s="160"/>
      <c r="D131" s="161" t="s">
        <v>73</v>
      </c>
      <c r="E131" s="173" t="s">
        <v>10698</v>
      </c>
      <c r="F131" s="173" t="s">
        <v>10699</v>
      </c>
      <c r="G131" s="160"/>
      <c r="H131" s="160"/>
      <c r="I131" s="163"/>
      <c r="J131" s="174">
        <f>BK131</f>
        <v>0</v>
      </c>
      <c r="K131" s="160"/>
      <c r="L131" s="165"/>
      <c r="M131" s="166"/>
      <c r="N131" s="167"/>
      <c r="O131" s="167"/>
      <c r="P131" s="168">
        <f>SUM(P132:P199)</f>
        <v>0</v>
      </c>
      <c r="Q131" s="167"/>
      <c r="R131" s="168">
        <f>SUM(R132:R199)</f>
        <v>21.439600000000002</v>
      </c>
      <c r="S131" s="167"/>
      <c r="T131" s="169">
        <f>SUM(T132:T199)</f>
        <v>0</v>
      </c>
      <c r="AR131" s="170" t="s">
        <v>82</v>
      </c>
      <c r="AT131" s="171" t="s">
        <v>73</v>
      </c>
      <c r="AU131" s="171" t="s">
        <v>82</v>
      </c>
      <c r="AY131" s="170" t="s">
        <v>153</v>
      </c>
      <c r="BK131" s="172">
        <f>SUM(BK132:BK199)</f>
        <v>0</v>
      </c>
    </row>
    <row r="132" spans="1:65" s="2" customFormat="1" ht="24" x14ac:dyDescent="0.2">
      <c r="A132" s="36"/>
      <c r="B132" s="37"/>
      <c r="C132" s="175" t="s">
        <v>657</v>
      </c>
      <c r="D132" s="175" t="s">
        <v>156</v>
      </c>
      <c r="E132" s="176" t="s">
        <v>10700</v>
      </c>
      <c r="F132" s="177" t="s">
        <v>10701</v>
      </c>
      <c r="G132" s="178" t="s">
        <v>373</v>
      </c>
      <c r="H132" s="179">
        <v>260</v>
      </c>
      <c r="I132" s="180"/>
      <c r="J132" s="181">
        <f t="shared" ref="J132:J146" si="20">ROUND(I132*H132,2)</f>
        <v>0</v>
      </c>
      <c r="K132" s="177" t="s">
        <v>315</v>
      </c>
      <c r="L132" s="41"/>
      <c r="M132" s="182" t="s">
        <v>28</v>
      </c>
      <c r="N132" s="183" t="s">
        <v>45</v>
      </c>
      <c r="O132" s="66"/>
      <c r="P132" s="184">
        <f t="shared" ref="P132:P146" si="21">O132*H132</f>
        <v>0</v>
      </c>
      <c r="Q132" s="184">
        <v>0</v>
      </c>
      <c r="R132" s="184">
        <f t="shared" ref="R132:R146" si="22">Q132*H132</f>
        <v>0</v>
      </c>
      <c r="S132" s="184">
        <v>0</v>
      </c>
      <c r="T132" s="185">
        <f t="shared" ref="T132:T146" si="23"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167</v>
      </c>
      <c r="AT132" s="186" t="s">
        <v>156</v>
      </c>
      <c r="AU132" s="186" t="s">
        <v>84</v>
      </c>
      <c r="AY132" s="19" t="s">
        <v>153</v>
      </c>
      <c r="BE132" s="187">
        <f t="shared" ref="BE132:BE146" si="24">IF(N132="základní",J132,0)</f>
        <v>0</v>
      </c>
      <c r="BF132" s="187">
        <f t="shared" ref="BF132:BF146" si="25">IF(N132="snížená",J132,0)</f>
        <v>0</v>
      </c>
      <c r="BG132" s="187">
        <f t="shared" ref="BG132:BG146" si="26">IF(N132="zákl. přenesená",J132,0)</f>
        <v>0</v>
      </c>
      <c r="BH132" s="187">
        <f t="shared" ref="BH132:BH146" si="27">IF(N132="sníž. přenesená",J132,0)</f>
        <v>0</v>
      </c>
      <c r="BI132" s="187">
        <f t="shared" ref="BI132:BI146" si="28">IF(N132="nulová",J132,0)</f>
        <v>0</v>
      </c>
      <c r="BJ132" s="19" t="s">
        <v>82</v>
      </c>
      <c r="BK132" s="187">
        <f t="shared" ref="BK132:BK146" si="29">ROUND(I132*H132,2)</f>
        <v>0</v>
      </c>
      <c r="BL132" s="19" t="s">
        <v>167</v>
      </c>
      <c r="BM132" s="186" t="s">
        <v>10702</v>
      </c>
    </row>
    <row r="133" spans="1:65" s="2" customFormat="1" ht="24" x14ac:dyDescent="0.2">
      <c r="A133" s="36"/>
      <c r="B133" s="37"/>
      <c r="C133" s="175" t="s">
        <v>668</v>
      </c>
      <c r="D133" s="175" t="s">
        <v>156</v>
      </c>
      <c r="E133" s="176" t="s">
        <v>10703</v>
      </c>
      <c r="F133" s="177" t="s">
        <v>10704</v>
      </c>
      <c r="G133" s="178" t="s">
        <v>373</v>
      </c>
      <c r="H133" s="179">
        <v>530</v>
      </c>
      <c r="I133" s="180"/>
      <c r="J133" s="181">
        <f t="shared" si="20"/>
        <v>0</v>
      </c>
      <c r="K133" s="177" t="s">
        <v>315</v>
      </c>
      <c r="L133" s="41"/>
      <c r="M133" s="182" t="s">
        <v>28</v>
      </c>
      <c r="N133" s="183" t="s">
        <v>45</v>
      </c>
      <c r="O133" s="66"/>
      <c r="P133" s="184">
        <f t="shared" si="21"/>
        <v>0</v>
      </c>
      <c r="Q133" s="184">
        <v>0</v>
      </c>
      <c r="R133" s="184">
        <f t="shared" si="22"/>
        <v>0</v>
      </c>
      <c r="S133" s="184">
        <v>0</v>
      </c>
      <c r="T133" s="185">
        <f t="shared" si="23"/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6" t="s">
        <v>167</v>
      </c>
      <c r="AT133" s="186" t="s">
        <v>156</v>
      </c>
      <c r="AU133" s="186" t="s">
        <v>84</v>
      </c>
      <c r="AY133" s="19" t="s">
        <v>153</v>
      </c>
      <c r="BE133" s="187">
        <f t="shared" si="24"/>
        <v>0</v>
      </c>
      <c r="BF133" s="187">
        <f t="shared" si="25"/>
        <v>0</v>
      </c>
      <c r="BG133" s="187">
        <f t="shared" si="26"/>
        <v>0</v>
      </c>
      <c r="BH133" s="187">
        <f t="shared" si="27"/>
        <v>0</v>
      </c>
      <c r="BI133" s="187">
        <f t="shared" si="28"/>
        <v>0</v>
      </c>
      <c r="BJ133" s="19" t="s">
        <v>82</v>
      </c>
      <c r="BK133" s="187">
        <f t="shared" si="29"/>
        <v>0</v>
      </c>
      <c r="BL133" s="19" t="s">
        <v>167</v>
      </c>
      <c r="BM133" s="186" t="s">
        <v>10705</v>
      </c>
    </row>
    <row r="134" spans="1:65" s="2" customFormat="1" ht="24" x14ac:dyDescent="0.2">
      <c r="A134" s="36"/>
      <c r="B134" s="37"/>
      <c r="C134" s="175" t="s">
        <v>674</v>
      </c>
      <c r="D134" s="175" t="s">
        <v>156</v>
      </c>
      <c r="E134" s="176" t="s">
        <v>10706</v>
      </c>
      <c r="F134" s="177" t="s">
        <v>10707</v>
      </c>
      <c r="G134" s="178" t="s">
        <v>373</v>
      </c>
      <c r="H134" s="179">
        <v>12</v>
      </c>
      <c r="I134" s="180"/>
      <c r="J134" s="181">
        <f t="shared" si="20"/>
        <v>0</v>
      </c>
      <c r="K134" s="177" t="s">
        <v>315</v>
      </c>
      <c r="L134" s="41"/>
      <c r="M134" s="182" t="s">
        <v>28</v>
      </c>
      <c r="N134" s="183" t="s">
        <v>45</v>
      </c>
      <c r="O134" s="66"/>
      <c r="P134" s="184">
        <f t="shared" si="21"/>
        <v>0</v>
      </c>
      <c r="Q134" s="184">
        <v>0</v>
      </c>
      <c r="R134" s="184">
        <f t="shared" si="22"/>
        <v>0</v>
      </c>
      <c r="S134" s="184">
        <v>0</v>
      </c>
      <c r="T134" s="185">
        <f t="shared" si="23"/>
        <v>0</v>
      </c>
      <c r="U134" s="36"/>
      <c r="V134" s="36"/>
      <c r="W134" s="36"/>
      <c r="X134" s="36"/>
      <c r="Y134" s="36"/>
      <c r="Z134" s="36"/>
      <c r="AA134" s="36"/>
      <c r="AB134" s="36"/>
      <c r="AC134" s="36"/>
      <c r="AD134" s="36"/>
      <c r="AE134" s="36"/>
      <c r="AR134" s="186" t="s">
        <v>167</v>
      </c>
      <c r="AT134" s="186" t="s">
        <v>156</v>
      </c>
      <c r="AU134" s="186" t="s">
        <v>84</v>
      </c>
      <c r="AY134" s="19" t="s">
        <v>153</v>
      </c>
      <c r="BE134" s="187">
        <f t="shared" si="24"/>
        <v>0</v>
      </c>
      <c r="BF134" s="187">
        <f t="shared" si="25"/>
        <v>0</v>
      </c>
      <c r="BG134" s="187">
        <f t="shared" si="26"/>
        <v>0</v>
      </c>
      <c r="BH134" s="187">
        <f t="shared" si="27"/>
        <v>0</v>
      </c>
      <c r="BI134" s="187">
        <f t="shared" si="28"/>
        <v>0</v>
      </c>
      <c r="BJ134" s="19" t="s">
        <v>82</v>
      </c>
      <c r="BK134" s="187">
        <f t="shared" si="29"/>
        <v>0</v>
      </c>
      <c r="BL134" s="19" t="s">
        <v>167</v>
      </c>
      <c r="BM134" s="186" t="s">
        <v>10708</v>
      </c>
    </row>
    <row r="135" spans="1:65" s="2" customFormat="1" ht="16.5" customHeight="1" x14ac:dyDescent="0.2">
      <c r="A135" s="36"/>
      <c r="B135" s="37"/>
      <c r="C135" s="175" t="s">
        <v>689</v>
      </c>
      <c r="D135" s="175" t="s">
        <v>156</v>
      </c>
      <c r="E135" s="176" t="s">
        <v>10709</v>
      </c>
      <c r="F135" s="177" t="s">
        <v>10710</v>
      </c>
      <c r="G135" s="178" t="s">
        <v>433</v>
      </c>
      <c r="H135" s="179">
        <v>29.4</v>
      </c>
      <c r="I135" s="180"/>
      <c r="J135" s="181">
        <f t="shared" si="20"/>
        <v>0</v>
      </c>
      <c r="K135" s="177" t="s">
        <v>315</v>
      </c>
      <c r="L135" s="41"/>
      <c r="M135" s="182" t="s">
        <v>28</v>
      </c>
      <c r="N135" s="183" t="s">
        <v>45</v>
      </c>
      <c r="O135" s="66"/>
      <c r="P135" s="184">
        <f t="shared" si="21"/>
        <v>0</v>
      </c>
      <c r="Q135" s="184">
        <v>0</v>
      </c>
      <c r="R135" s="184">
        <f t="shared" si="22"/>
        <v>0</v>
      </c>
      <c r="S135" s="184">
        <v>0</v>
      </c>
      <c r="T135" s="185">
        <f t="shared" si="23"/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6" t="s">
        <v>167</v>
      </c>
      <c r="AT135" s="186" t="s">
        <v>156</v>
      </c>
      <c r="AU135" s="186" t="s">
        <v>84</v>
      </c>
      <c r="AY135" s="19" t="s">
        <v>153</v>
      </c>
      <c r="BE135" s="187">
        <f t="shared" si="24"/>
        <v>0</v>
      </c>
      <c r="BF135" s="187">
        <f t="shared" si="25"/>
        <v>0</v>
      </c>
      <c r="BG135" s="187">
        <f t="shared" si="26"/>
        <v>0</v>
      </c>
      <c r="BH135" s="187">
        <f t="shared" si="27"/>
        <v>0</v>
      </c>
      <c r="BI135" s="187">
        <f t="shared" si="28"/>
        <v>0</v>
      </c>
      <c r="BJ135" s="19" t="s">
        <v>82</v>
      </c>
      <c r="BK135" s="187">
        <f t="shared" si="29"/>
        <v>0</v>
      </c>
      <c r="BL135" s="19" t="s">
        <v>167</v>
      </c>
      <c r="BM135" s="186" t="s">
        <v>10711</v>
      </c>
    </row>
    <row r="136" spans="1:65" s="2" customFormat="1" ht="36" x14ac:dyDescent="0.2">
      <c r="A136" s="36"/>
      <c r="B136" s="37"/>
      <c r="C136" s="249" t="s">
        <v>699</v>
      </c>
      <c r="D136" s="249" t="s">
        <v>1767</v>
      </c>
      <c r="E136" s="250" t="s">
        <v>10712</v>
      </c>
      <c r="F136" s="251" t="s">
        <v>10713</v>
      </c>
      <c r="G136" s="252" t="s">
        <v>314</v>
      </c>
      <c r="H136" s="253">
        <v>3.43</v>
      </c>
      <c r="I136" s="254"/>
      <c r="J136" s="255">
        <f t="shared" si="20"/>
        <v>0</v>
      </c>
      <c r="K136" s="251" t="s">
        <v>28</v>
      </c>
      <c r="L136" s="256"/>
      <c r="M136" s="257" t="s">
        <v>28</v>
      </c>
      <c r="N136" s="258" t="s">
        <v>45</v>
      </c>
      <c r="O136" s="66"/>
      <c r="P136" s="184">
        <f t="shared" si="21"/>
        <v>0</v>
      </c>
      <c r="Q136" s="184">
        <v>1.6</v>
      </c>
      <c r="R136" s="184">
        <f t="shared" si="22"/>
        <v>5.4880000000000004</v>
      </c>
      <c r="S136" s="184">
        <v>0</v>
      </c>
      <c r="T136" s="185">
        <f t="shared" si="23"/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6" t="s">
        <v>181</v>
      </c>
      <c r="AT136" s="186" t="s">
        <v>1767</v>
      </c>
      <c r="AU136" s="186" t="s">
        <v>84</v>
      </c>
      <c r="AY136" s="19" t="s">
        <v>153</v>
      </c>
      <c r="BE136" s="187">
        <f t="shared" si="24"/>
        <v>0</v>
      </c>
      <c r="BF136" s="187">
        <f t="shared" si="25"/>
        <v>0</v>
      </c>
      <c r="BG136" s="187">
        <f t="shared" si="26"/>
        <v>0</v>
      </c>
      <c r="BH136" s="187">
        <f t="shared" si="27"/>
        <v>0</v>
      </c>
      <c r="BI136" s="187">
        <f t="shared" si="28"/>
        <v>0</v>
      </c>
      <c r="BJ136" s="19" t="s">
        <v>82</v>
      </c>
      <c r="BK136" s="187">
        <f t="shared" si="29"/>
        <v>0</v>
      </c>
      <c r="BL136" s="19" t="s">
        <v>167</v>
      </c>
      <c r="BM136" s="186" t="s">
        <v>10714</v>
      </c>
    </row>
    <row r="137" spans="1:65" s="2" customFormat="1" ht="24" x14ac:dyDescent="0.2">
      <c r="A137" s="36"/>
      <c r="B137" s="37"/>
      <c r="C137" s="249" t="s">
        <v>705</v>
      </c>
      <c r="D137" s="249" t="s">
        <v>1767</v>
      </c>
      <c r="E137" s="250" t="s">
        <v>10715</v>
      </c>
      <c r="F137" s="251" t="s">
        <v>10716</v>
      </c>
      <c r="G137" s="252" t="s">
        <v>314</v>
      </c>
      <c r="H137" s="253">
        <v>0.83</v>
      </c>
      <c r="I137" s="254"/>
      <c r="J137" s="255">
        <f t="shared" si="20"/>
        <v>0</v>
      </c>
      <c r="K137" s="251" t="s">
        <v>28</v>
      </c>
      <c r="L137" s="256"/>
      <c r="M137" s="257" t="s">
        <v>28</v>
      </c>
      <c r="N137" s="258" t="s">
        <v>45</v>
      </c>
      <c r="O137" s="66"/>
      <c r="P137" s="184">
        <f t="shared" si="21"/>
        <v>0</v>
      </c>
      <c r="Q137" s="184">
        <v>1.6</v>
      </c>
      <c r="R137" s="184">
        <f t="shared" si="22"/>
        <v>1.3280000000000001</v>
      </c>
      <c r="S137" s="184">
        <v>0</v>
      </c>
      <c r="T137" s="185">
        <f t="shared" si="23"/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6" t="s">
        <v>181</v>
      </c>
      <c r="AT137" s="186" t="s">
        <v>1767</v>
      </c>
      <c r="AU137" s="186" t="s">
        <v>84</v>
      </c>
      <c r="AY137" s="19" t="s">
        <v>153</v>
      </c>
      <c r="BE137" s="187">
        <f t="shared" si="24"/>
        <v>0</v>
      </c>
      <c r="BF137" s="187">
        <f t="shared" si="25"/>
        <v>0</v>
      </c>
      <c r="BG137" s="187">
        <f t="shared" si="26"/>
        <v>0</v>
      </c>
      <c r="BH137" s="187">
        <f t="shared" si="27"/>
        <v>0</v>
      </c>
      <c r="BI137" s="187">
        <f t="shared" si="28"/>
        <v>0</v>
      </c>
      <c r="BJ137" s="19" t="s">
        <v>82</v>
      </c>
      <c r="BK137" s="187">
        <f t="shared" si="29"/>
        <v>0</v>
      </c>
      <c r="BL137" s="19" t="s">
        <v>167</v>
      </c>
      <c r="BM137" s="186" t="s">
        <v>10717</v>
      </c>
    </row>
    <row r="138" spans="1:65" s="2" customFormat="1" ht="24" x14ac:dyDescent="0.2">
      <c r="A138" s="36"/>
      <c r="B138" s="37"/>
      <c r="C138" s="249" t="s">
        <v>713</v>
      </c>
      <c r="D138" s="249" t="s">
        <v>1767</v>
      </c>
      <c r="E138" s="250" t="s">
        <v>10718</v>
      </c>
      <c r="F138" s="251" t="s">
        <v>10719</v>
      </c>
      <c r="G138" s="252" t="s">
        <v>314</v>
      </c>
      <c r="H138" s="253">
        <v>4.2</v>
      </c>
      <c r="I138" s="254"/>
      <c r="J138" s="255">
        <f t="shared" si="20"/>
        <v>0</v>
      </c>
      <c r="K138" s="251" t="s">
        <v>28</v>
      </c>
      <c r="L138" s="256"/>
      <c r="M138" s="257" t="s">
        <v>28</v>
      </c>
      <c r="N138" s="258" t="s">
        <v>45</v>
      </c>
      <c r="O138" s="66"/>
      <c r="P138" s="184">
        <f t="shared" si="21"/>
        <v>0</v>
      </c>
      <c r="Q138" s="184">
        <v>1.6</v>
      </c>
      <c r="R138" s="184">
        <f t="shared" si="22"/>
        <v>6.7200000000000006</v>
      </c>
      <c r="S138" s="184">
        <v>0</v>
      </c>
      <c r="T138" s="185">
        <f t="shared" si="23"/>
        <v>0</v>
      </c>
      <c r="U138" s="36"/>
      <c r="V138" s="36"/>
      <c r="W138" s="36"/>
      <c r="X138" s="36"/>
      <c r="Y138" s="36"/>
      <c r="Z138" s="36"/>
      <c r="AA138" s="36"/>
      <c r="AB138" s="36"/>
      <c r="AC138" s="36"/>
      <c r="AD138" s="36"/>
      <c r="AE138" s="36"/>
      <c r="AR138" s="186" t="s">
        <v>181</v>
      </c>
      <c r="AT138" s="186" t="s">
        <v>1767</v>
      </c>
      <c r="AU138" s="186" t="s">
        <v>84</v>
      </c>
      <c r="AY138" s="19" t="s">
        <v>153</v>
      </c>
      <c r="BE138" s="187">
        <f t="shared" si="24"/>
        <v>0</v>
      </c>
      <c r="BF138" s="187">
        <f t="shared" si="25"/>
        <v>0</v>
      </c>
      <c r="BG138" s="187">
        <f t="shared" si="26"/>
        <v>0</v>
      </c>
      <c r="BH138" s="187">
        <f t="shared" si="27"/>
        <v>0</v>
      </c>
      <c r="BI138" s="187">
        <f t="shared" si="28"/>
        <v>0</v>
      </c>
      <c r="BJ138" s="19" t="s">
        <v>82</v>
      </c>
      <c r="BK138" s="187">
        <f t="shared" si="29"/>
        <v>0</v>
      </c>
      <c r="BL138" s="19" t="s">
        <v>167</v>
      </c>
      <c r="BM138" s="186" t="s">
        <v>10720</v>
      </c>
    </row>
    <row r="139" spans="1:65" s="2" customFormat="1" ht="21.75" customHeight="1" x14ac:dyDescent="0.2">
      <c r="A139" s="36"/>
      <c r="B139" s="37"/>
      <c r="C139" s="175" t="s">
        <v>718</v>
      </c>
      <c r="D139" s="175" t="s">
        <v>156</v>
      </c>
      <c r="E139" s="176" t="s">
        <v>10721</v>
      </c>
      <c r="F139" s="177" t="s">
        <v>10722</v>
      </c>
      <c r="G139" s="178" t="s">
        <v>373</v>
      </c>
      <c r="H139" s="179">
        <v>260</v>
      </c>
      <c r="I139" s="180"/>
      <c r="J139" s="181">
        <f t="shared" si="20"/>
        <v>0</v>
      </c>
      <c r="K139" s="177" t="s">
        <v>315</v>
      </c>
      <c r="L139" s="41"/>
      <c r="M139" s="182" t="s">
        <v>28</v>
      </c>
      <c r="N139" s="183" t="s">
        <v>45</v>
      </c>
      <c r="O139" s="66"/>
      <c r="P139" s="184">
        <f t="shared" si="21"/>
        <v>0</v>
      </c>
      <c r="Q139" s="184">
        <v>0</v>
      </c>
      <c r="R139" s="184">
        <f t="shared" si="22"/>
        <v>0</v>
      </c>
      <c r="S139" s="184">
        <v>0</v>
      </c>
      <c r="T139" s="185">
        <f t="shared" si="23"/>
        <v>0</v>
      </c>
      <c r="U139" s="36"/>
      <c r="V139" s="36"/>
      <c r="W139" s="36"/>
      <c r="X139" s="36"/>
      <c r="Y139" s="36"/>
      <c r="Z139" s="36"/>
      <c r="AA139" s="36"/>
      <c r="AB139" s="36"/>
      <c r="AC139" s="36"/>
      <c r="AD139" s="36"/>
      <c r="AE139" s="36"/>
      <c r="AR139" s="186" t="s">
        <v>167</v>
      </c>
      <c r="AT139" s="186" t="s">
        <v>156</v>
      </c>
      <c r="AU139" s="186" t="s">
        <v>84</v>
      </c>
      <c r="AY139" s="19" t="s">
        <v>153</v>
      </c>
      <c r="BE139" s="187">
        <f t="shared" si="24"/>
        <v>0</v>
      </c>
      <c r="BF139" s="187">
        <f t="shared" si="25"/>
        <v>0</v>
      </c>
      <c r="BG139" s="187">
        <f t="shared" si="26"/>
        <v>0</v>
      </c>
      <c r="BH139" s="187">
        <f t="shared" si="27"/>
        <v>0</v>
      </c>
      <c r="BI139" s="187">
        <f t="shared" si="28"/>
        <v>0</v>
      </c>
      <c r="BJ139" s="19" t="s">
        <v>82</v>
      </c>
      <c r="BK139" s="187">
        <f t="shared" si="29"/>
        <v>0</v>
      </c>
      <c r="BL139" s="19" t="s">
        <v>167</v>
      </c>
      <c r="BM139" s="186" t="s">
        <v>10723</v>
      </c>
    </row>
    <row r="140" spans="1:65" s="2" customFormat="1" ht="16.5" customHeight="1" x14ac:dyDescent="0.2">
      <c r="A140" s="36"/>
      <c r="B140" s="37"/>
      <c r="C140" s="175" t="s">
        <v>722</v>
      </c>
      <c r="D140" s="175" t="s">
        <v>156</v>
      </c>
      <c r="E140" s="176" t="s">
        <v>10724</v>
      </c>
      <c r="F140" s="177" t="s">
        <v>10725</v>
      </c>
      <c r="G140" s="178" t="s">
        <v>373</v>
      </c>
      <c r="H140" s="179">
        <v>530</v>
      </c>
      <c r="I140" s="180"/>
      <c r="J140" s="181">
        <f t="shared" si="20"/>
        <v>0</v>
      </c>
      <c r="K140" s="177" t="s">
        <v>315</v>
      </c>
      <c r="L140" s="41"/>
      <c r="M140" s="182" t="s">
        <v>28</v>
      </c>
      <c r="N140" s="183" t="s">
        <v>45</v>
      </c>
      <c r="O140" s="66"/>
      <c r="P140" s="184">
        <f t="shared" si="21"/>
        <v>0</v>
      </c>
      <c r="Q140" s="184">
        <v>0</v>
      </c>
      <c r="R140" s="184">
        <f t="shared" si="22"/>
        <v>0</v>
      </c>
      <c r="S140" s="184">
        <v>0</v>
      </c>
      <c r="T140" s="185">
        <f t="shared" si="23"/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6" t="s">
        <v>167</v>
      </c>
      <c r="AT140" s="186" t="s">
        <v>156</v>
      </c>
      <c r="AU140" s="186" t="s">
        <v>84</v>
      </c>
      <c r="AY140" s="19" t="s">
        <v>153</v>
      </c>
      <c r="BE140" s="187">
        <f t="shared" si="24"/>
        <v>0</v>
      </c>
      <c r="BF140" s="187">
        <f t="shared" si="25"/>
        <v>0</v>
      </c>
      <c r="BG140" s="187">
        <f t="shared" si="26"/>
        <v>0</v>
      </c>
      <c r="BH140" s="187">
        <f t="shared" si="27"/>
        <v>0</v>
      </c>
      <c r="BI140" s="187">
        <f t="shared" si="28"/>
        <v>0</v>
      </c>
      <c r="BJ140" s="19" t="s">
        <v>82</v>
      </c>
      <c r="BK140" s="187">
        <f t="shared" si="29"/>
        <v>0</v>
      </c>
      <c r="BL140" s="19" t="s">
        <v>167</v>
      </c>
      <c r="BM140" s="186" t="s">
        <v>10726</v>
      </c>
    </row>
    <row r="141" spans="1:65" s="2" customFormat="1" ht="21.75" customHeight="1" x14ac:dyDescent="0.2">
      <c r="A141" s="36"/>
      <c r="B141" s="37"/>
      <c r="C141" s="175" t="s">
        <v>736</v>
      </c>
      <c r="D141" s="175" t="s">
        <v>156</v>
      </c>
      <c r="E141" s="176" t="s">
        <v>10727</v>
      </c>
      <c r="F141" s="177" t="s">
        <v>10728</v>
      </c>
      <c r="G141" s="178" t="s">
        <v>433</v>
      </c>
      <c r="H141" s="179">
        <v>20.6</v>
      </c>
      <c r="I141" s="180"/>
      <c r="J141" s="181">
        <f t="shared" si="20"/>
        <v>0</v>
      </c>
      <c r="K141" s="177" t="s">
        <v>315</v>
      </c>
      <c r="L141" s="41"/>
      <c r="M141" s="182" t="s">
        <v>28</v>
      </c>
      <c r="N141" s="183" t="s">
        <v>45</v>
      </c>
      <c r="O141" s="66"/>
      <c r="P141" s="184">
        <f t="shared" si="21"/>
        <v>0</v>
      </c>
      <c r="Q141" s="184">
        <v>0</v>
      </c>
      <c r="R141" s="184">
        <f t="shared" si="22"/>
        <v>0</v>
      </c>
      <c r="S141" s="184">
        <v>0</v>
      </c>
      <c r="T141" s="185">
        <f t="shared" si="23"/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6" t="s">
        <v>167</v>
      </c>
      <c r="AT141" s="186" t="s">
        <v>156</v>
      </c>
      <c r="AU141" s="186" t="s">
        <v>84</v>
      </c>
      <c r="AY141" s="19" t="s">
        <v>153</v>
      </c>
      <c r="BE141" s="187">
        <f t="shared" si="24"/>
        <v>0</v>
      </c>
      <c r="BF141" s="187">
        <f t="shared" si="25"/>
        <v>0</v>
      </c>
      <c r="BG141" s="187">
        <f t="shared" si="26"/>
        <v>0</v>
      </c>
      <c r="BH141" s="187">
        <f t="shared" si="27"/>
        <v>0</v>
      </c>
      <c r="BI141" s="187">
        <f t="shared" si="28"/>
        <v>0</v>
      </c>
      <c r="BJ141" s="19" t="s">
        <v>82</v>
      </c>
      <c r="BK141" s="187">
        <f t="shared" si="29"/>
        <v>0</v>
      </c>
      <c r="BL141" s="19" t="s">
        <v>167</v>
      </c>
      <c r="BM141" s="186" t="s">
        <v>10729</v>
      </c>
    </row>
    <row r="142" spans="1:65" s="2" customFormat="1" ht="16.5" customHeight="1" x14ac:dyDescent="0.2">
      <c r="A142" s="36"/>
      <c r="B142" s="37"/>
      <c r="C142" s="175" t="s">
        <v>744</v>
      </c>
      <c r="D142" s="175" t="s">
        <v>156</v>
      </c>
      <c r="E142" s="176" t="s">
        <v>10730</v>
      </c>
      <c r="F142" s="177" t="s">
        <v>10731</v>
      </c>
      <c r="G142" s="178" t="s">
        <v>433</v>
      </c>
      <c r="H142" s="179">
        <v>58.8</v>
      </c>
      <c r="I142" s="180"/>
      <c r="J142" s="181">
        <f t="shared" si="20"/>
        <v>0</v>
      </c>
      <c r="K142" s="177" t="s">
        <v>315</v>
      </c>
      <c r="L142" s="41"/>
      <c r="M142" s="182" t="s">
        <v>28</v>
      </c>
      <c r="N142" s="183" t="s">
        <v>45</v>
      </c>
      <c r="O142" s="66"/>
      <c r="P142" s="184">
        <f t="shared" si="21"/>
        <v>0</v>
      </c>
      <c r="Q142" s="184">
        <v>0</v>
      </c>
      <c r="R142" s="184">
        <f t="shared" si="22"/>
        <v>0</v>
      </c>
      <c r="S142" s="184">
        <v>0</v>
      </c>
      <c r="T142" s="185">
        <f t="shared" si="23"/>
        <v>0</v>
      </c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R142" s="186" t="s">
        <v>167</v>
      </c>
      <c r="AT142" s="186" t="s">
        <v>156</v>
      </c>
      <c r="AU142" s="186" t="s">
        <v>84</v>
      </c>
      <c r="AY142" s="19" t="s">
        <v>153</v>
      </c>
      <c r="BE142" s="187">
        <f t="shared" si="24"/>
        <v>0</v>
      </c>
      <c r="BF142" s="187">
        <f t="shared" si="25"/>
        <v>0</v>
      </c>
      <c r="BG142" s="187">
        <f t="shared" si="26"/>
        <v>0</v>
      </c>
      <c r="BH142" s="187">
        <f t="shared" si="27"/>
        <v>0</v>
      </c>
      <c r="BI142" s="187">
        <f t="shared" si="28"/>
        <v>0</v>
      </c>
      <c r="BJ142" s="19" t="s">
        <v>82</v>
      </c>
      <c r="BK142" s="187">
        <f t="shared" si="29"/>
        <v>0</v>
      </c>
      <c r="BL142" s="19" t="s">
        <v>167</v>
      </c>
      <c r="BM142" s="186" t="s">
        <v>10732</v>
      </c>
    </row>
    <row r="143" spans="1:65" s="2" customFormat="1" ht="24" x14ac:dyDescent="0.2">
      <c r="A143" s="36"/>
      <c r="B143" s="37"/>
      <c r="C143" s="175" t="s">
        <v>754</v>
      </c>
      <c r="D143" s="175" t="s">
        <v>156</v>
      </c>
      <c r="E143" s="176" t="s">
        <v>10733</v>
      </c>
      <c r="F143" s="177" t="s">
        <v>10734</v>
      </c>
      <c r="G143" s="178" t="s">
        <v>373</v>
      </c>
      <c r="H143" s="179">
        <v>12</v>
      </c>
      <c r="I143" s="180"/>
      <c r="J143" s="181">
        <f t="shared" si="20"/>
        <v>0</v>
      </c>
      <c r="K143" s="177" t="s">
        <v>315</v>
      </c>
      <c r="L143" s="41"/>
      <c r="M143" s="182" t="s">
        <v>28</v>
      </c>
      <c r="N143" s="183" t="s">
        <v>45</v>
      </c>
      <c r="O143" s="66"/>
      <c r="P143" s="184">
        <f t="shared" si="21"/>
        <v>0</v>
      </c>
      <c r="Q143" s="184">
        <v>0</v>
      </c>
      <c r="R143" s="184">
        <f t="shared" si="22"/>
        <v>0</v>
      </c>
      <c r="S143" s="184">
        <v>0</v>
      </c>
      <c r="T143" s="185">
        <f t="shared" si="23"/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6" t="s">
        <v>167</v>
      </c>
      <c r="AT143" s="186" t="s">
        <v>156</v>
      </c>
      <c r="AU143" s="186" t="s">
        <v>84</v>
      </c>
      <c r="AY143" s="19" t="s">
        <v>153</v>
      </c>
      <c r="BE143" s="187">
        <f t="shared" si="24"/>
        <v>0</v>
      </c>
      <c r="BF143" s="187">
        <f t="shared" si="25"/>
        <v>0</v>
      </c>
      <c r="BG143" s="187">
        <f t="shared" si="26"/>
        <v>0</v>
      </c>
      <c r="BH143" s="187">
        <f t="shared" si="27"/>
        <v>0</v>
      </c>
      <c r="BI143" s="187">
        <f t="shared" si="28"/>
        <v>0</v>
      </c>
      <c r="BJ143" s="19" t="s">
        <v>82</v>
      </c>
      <c r="BK143" s="187">
        <f t="shared" si="29"/>
        <v>0</v>
      </c>
      <c r="BL143" s="19" t="s">
        <v>167</v>
      </c>
      <c r="BM143" s="186" t="s">
        <v>10735</v>
      </c>
    </row>
    <row r="144" spans="1:65" s="2" customFormat="1" ht="16.5" customHeight="1" x14ac:dyDescent="0.2">
      <c r="A144" s="36"/>
      <c r="B144" s="37"/>
      <c r="C144" s="175" t="s">
        <v>815</v>
      </c>
      <c r="D144" s="175" t="s">
        <v>156</v>
      </c>
      <c r="E144" s="176" t="s">
        <v>10623</v>
      </c>
      <c r="F144" s="177" t="s">
        <v>10624</v>
      </c>
      <c r="G144" s="178" t="s">
        <v>373</v>
      </c>
      <c r="H144" s="179">
        <v>12</v>
      </c>
      <c r="I144" s="180"/>
      <c r="J144" s="181">
        <f t="shared" si="20"/>
        <v>0</v>
      </c>
      <c r="K144" s="177" t="s">
        <v>315</v>
      </c>
      <c r="L144" s="41"/>
      <c r="M144" s="182" t="s">
        <v>28</v>
      </c>
      <c r="N144" s="183" t="s">
        <v>45</v>
      </c>
      <c r="O144" s="66"/>
      <c r="P144" s="184">
        <f t="shared" si="21"/>
        <v>0</v>
      </c>
      <c r="Q144" s="184">
        <v>0</v>
      </c>
      <c r="R144" s="184">
        <f t="shared" si="22"/>
        <v>0</v>
      </c>
      <c r="S144" s="184">
        <v>0</v>
      </c>
      <c r="T144" s="185">
        <f t="shared" si="23"/>
        <v>0</v>
      </c>
      <c r="U144" s="36"/>
      <c r="V144" s="36"/>
      <c r="W144" s="36"/>
      <c r="X144" s="36"/>
      <c r="Y144" s="36"/>
      <c r="Z144" s="36"/>
      <c r="AA144" s="36"/>
      <c r="AB144" s="36"/>
      <c r="AC144" s="36"/>
      <c r="AD144" s="36"/>
      <c r="AE144" s="36"/>
      <c r="AR144" s="186" t="s">
        <v>167</v>
      </c>
      <c r="AT144" s="186" t="s">
        <v>156</v>
      </c>
      <c r="AU144" s="186" t="s">
        <v>84</v>
      </c>
      <c r="AY144" s="19" t="s">
        <v>153</v>
      </c>
      <c r="BE144" s="187">
        <f t="shared" si="24"/>
        <v>0</v>
      </c>
      <c r="BF144" s="187">
        <f t="shared" si="25"/>
        <v>0</v>
      </c>
      <c r="BG144" s="187">
        <f t="shared" si="26"/>
        <v>0</v>
      </c>
      <c r="BH144" s="187">
        <f t="shared" si="27"/>
        <v>0</v>
      </c>
      <c r="BI144" s="187">
        <f t="shared" si="28"/>
        <v>0</v>
      </c>
      <c r="BJ144" s="19" t="s">
        <v>82</v>
      </c>
      <c r="BK144" s="187">
        <f t="shared" si="29"/>
        <v>0</v>
      </c>
      <c r="BL144" s="19" t="s">
        <v>167</v>
      </c>
      <c r="BM144" s="186" t="s">
        <v>10736</v>
      </c>
    </row>
    <row r="145" spans="1:65" s="2" customFormat="1" ht="16.5" customHeight="1" x14ac:dyDescent="0.2">
      <c r="A145" s="36"/>
      <c r="B145" s="37"/>
      <c r="C145" s="175" t="s">
        <v>825</v>
      </c>
      <c r="D145" s="175" t="s">
        <v>156</v>
      </c>
      <c r="E145" s="176" t="s">
        <v>10737</v>
      </c>
      <c r="F145" s="177" t="s">
        <v>10738</v>
      </c>
      <c r="G145" s="178" t="s">
        <v>433</v>
      </c>
      <c r="H145" s="179">
        <v>19.100000000000001</v>
      </c>
      <c r="I145" s="180"/>
      <c r="J145" s="181">
        <f t="shared" si="20"/>
        <v>0</v>
      </c>
      <c r="K145" s="177" t="s">
        <v>315</v>
      </c>
      <c r="L145" s="41"/>
      <c r="M145" s="182" t="s">
        <v>28</v>
      </c>
      <c r="N145" s="183" t="s">
        <v>45</v>
      </c>
      <c r="O145" s="66"/>
      <c r="P145" s="184">
        <f t="shared" si="21"/>
        <v>0</v>
      </c>
      <c r="Q145" s="184">
        <v>0</v>
      </c>
      <c r="R145" s="184">
        <f t="shared" si="22"/>
        <v>0</v>
      </c>
      <c r="S145" s="184">
        <v>0</v>
      </c>
      <c r="T145" s="185">
        <f t="shared" si="23"/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86" t="s">
        <v>167</v>
      </c>
      <c r="AT145" s="186" t="s">
        <v>156</v>
      </c>
      <c r="AU145" s="186" t="s">
        <v>84</v>
      </c>
      <c r="AY145" s="19" t="s">
        <v>153</v>
      </c>
      <c r="BE145" s="187">
        <f t="shared" si="24"/>
        <v>0</v>
      </c>
      <c r="BF145" s="187">
        <f t="shared" si="25"/>
        <v>0</v>
      </c>
      <c r="BG145" s="187">
        <f t="shared" si="26"/>
        <v>0</v>
      </c>
      <c r="BH145" s="187">
        <f t="shared" si="27"/>
        <v>0</v>
      </c>
      <c r="BI145" s="187">
        <f t="shared" si="28"/>
        <v>0</v>
      </c>
      <c r="BJ145" s="19" t="s">
        <v>82</v>
      </c>
      <c r="BK145" s="187">
        <f t="shared" si="29"/>
        <v>0</v>
      </c>
      <c r="BL145" s="19" t="s">
        <v>167</v>
      </c>
      <c r="BM145" s="186" t="s">
        <v>10739</v>
      </c>
    </row>
    <row r="146" spans="1:65" s="2" customFormat="1" ht="25.5" customHeight="1" x14ac:dyDescent="0.2">
      <c r="A146" s="36"/>
      <c r="B146" s="37"/>
      <c r="C146" s="249" t="s">
        <v>832</v>
      </c>
      <c r="D146" s="249" t="s">
        <v>1767</v>
      </c>
      <c r="E146" s="250" t="s">
        <v>10740</v>
      </c>
      <c r="F146" s="251" t="s">
        <v>11470</v>
      </c>
      <c r="G146" s="252" t="s">
        <v>340</v>
      </c>
      <c r="H146" s="253">
        <v>7.64</v>
      </c>
      <c r="I146" s="254"/>
      <c r="J146" s="255">
        <f t="shared" si="20"/>
        <v>0</v>
      </c>
      <c r="K146" s="251" t="s">
        <v>315</v>
      </c>
      <c r="L146" s="256"/>
      <c r="M146" s="257" t="s">
        <v>28</v>
      </c>
      <c r="N146" s="258" t="s">
        <v>45</v>
      </c>
      <c r="O146" s="66"/>
      <c r="P146" s="184">
        <f t="shared" si="21"/>
        <v>0</v>
      </c>
      <c r="Q146" s="184">
        <v>1</v>
      </c>
      <c r="R146" s="184">
        <f t="shared" si="22"/>
        <v>7.64</v>
      </c>
      <c r="S146" s="184">
        <v>0</v>
      </c>
      <c r="T146" s="185">
        <f t="shared" si="23"/>
        <v>0</v>
      </c>
      <c r="U146" s="36"/>
      <c r="V146" s="36"/>
      <c r="W146" s="36"/>
      <c r="X146" s="36"/>
      <c r="Y146" s="36"/>
      <c r="Z146" s="36"/>
      <c r="AA146" s="36"/>
      <c r="AB146" s="36"/>
      <c r="AC146" s="36"/>
      <c r="AD146" s="36"/>
      <c r="AE146" s="36"/>
      <c r="AR146" s="186" t="s">
        <v>181</v>
      </c>
      <c r="AT146" s="186" t="s">
        <v>1767</v>
      </c>
      <c r="AU146" s="186" t="s">
        <v>84</v>
      </c>
      <c r="AY146" s="19" t="s">
        <v>153</v>
      </c>
      <c r="BE146" s="187">
        <f t="shared" si="24"/>
        <v>0</v>
      </c>
      <c r="BF146" s="187">
        <f t="shared" si="25"/>
        <v>0</v>
      </c>
      <c r="BG146" s="187">
        <f t="shared" si="26"/>
        <v>0</v>
      </c>
      <c r="BH146" s="187">
        <f t="shared" si="27"/>
        <v>0</v>
      </c>
      <c r="BI146" s="187">
        <f t="shared" si="28"/>
        <v>0</v>
      </c>
      <c r="BJ146" s="19" t="s">
        <v>82</v>
      </c>
      <c r="BK146" s="187">
        <f t="shared" si="29"/>
        <v>0</v>
      </c>
      <c r="BL146" s="19" t="s">
        <v>167</v>
      </c>
      <c r="BM146" s="186" t="s">
        <v>10741</v>
      </c>
    </row>
    <row r="147" spans="1:65" s="13" customFormat="1" x14ac:dyDescent="0.2">
      <c r="B147" s="197"/>
      <c r="C147" s="198"/>
      <c r="D147" s="188" t="s">
        <v>317</v>
      </c>
      <c r="E147" s="198"/>
      <c r="F147" s="200" t="s">
        <v>10742</v>
      </c>
      <c r="G147" s="198"/>
      <c r="H147" s="201">
        <v>7.64</v>
      </c>
      <c r="I147" s="202"/>
      <c r="J147" s="198"/>
      <c r="K147" s="198"/>
      <c r="L147" s="203"/>
      <c r="M147" s="204"/>
      <c r="N147" s="205"/>
      <c r="O147" s="205"/>
      <c r="P147" s="205"/>
      <c r="Q147" s="205"/>
      <c r="R147" s="205"/>
      <c r="S147" s="205"/>
      <c r="T147" s="206"/>
      <c r="AT147" s="207" t="s">
        <v>317</v>
      </c>
      <c r="AU147" s="207" t="s">
        <v>84</v>
      </c>
      <c r="AV147" s="13" t="s">
        <v>84</v>
      </c>
      <c r="AW147" s="13" t="s">
        <v>4</v>
      </c>
      <c r="AX147" s="13" t="s">
        <v>82</v>
      </c>
      <c r="AY147" s="207" t="s">
        <v>153</v>
      </c>
    </row>
    <row r="148" spans="1:65" s="2" customFormat="1" ht="16.5" customHeight="1" x14ac:dyDescent="0.2">
      <c r="A148" s="36"/>
      <c r="B148" s="37"/>
      <c r="C148" s="175" t="s">
        <v>844</v>
      </c>
      <c r="D148" s="175" t="s">
        <v>156</v>
      </c>
      <c r="E148" s="176" t="s">
        <v>10743</v>
      </c>
      <c r="F148" s="177" t="s">
        <v>10744</v>
      </c>
      <c r="G148" s="178" t="s">
        <v>433</v>
      </c>
      <c r="H148" s="179">
        <v>12.8</v>
      </c>
      <c r="I148" s="180"/>
      <c r="J148" s="181">
        <f>ROUND(I148*H148,2)</f>
        <v>0</v>
      </c>
      <c r="K148" s="177" t="s">
        <v>315</v>
      </c>
      <c r="L148" s="41"/>
      <c r="M148" s="182" t="s">
        <v>28</v>
      </c>
      <c r="N148" s="183" t="s">
        <v>45</v>
      </c>
      <c r="O148" s="66"/>
      <c r="P148" s="184">
        <f>O148*H148</f>
        <v>0</v>
      </c>
      <c r="Q148" s="184">
        <v>0</v>
      </c>
      <c r="R148" s="184">
        <f>Q148*H148</f>
        <v>0</v>
      </c>
      <c r="S148" s="184">
        <v>0</v>
      </c>
      <c r="T148" s="185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86" t="s">
        <v>167</v>
      </c>
      <c r="AT148" s="186" t="s">
        <v>156</v>
      </c>
      <c r="AU148" s="186" t="s">
        <v>84</v>
      </c>
      <c r="AY148" s="19" t="s">
        <v>153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82</v>
      </c>
      <c r="BK148" s="187">
        <f>ROUND(I148*H148,2)</f>
        <v>0</v>
      </c>
      <c r="BL148" s="19" t="s">
        <v>167</v>
      </c>
      <c r="BM148" s="186" t="s">
        <v>10745</v>
      </c>
    </row>
    <row r="149" spans="1:65" s="2" customFormat="1" ht="16.5" customHeight="1" x14ac:dyDescent="0.2">
      <c r="A149" s="36"/>
      <c r="B149" s="37"/>
      <c r="C149" s="249" t="s">
        <v>851</v>
      </c>
      <c r="D149" s="249" t="s">
        <v>1767</v>
      </c>
      <c r="E149" s="250" t="s">
        <v>10746</v>
      </c>
      <c r="F149" s="251" t="s">
        <v>10747</v>
      </c>
      <c r="G149" s="252" t="s">
        <v>314</v>
      </c>
      <c r="H149" s="253">
        <v>1.3180000000000001</v>
      </c>
      <c r="I149" s="254"/>
      <c r="J149" s="255">
        <f>ROUND(I149*H149,2)</f>
        <v>0</v>
      </c>
      <c r="K149" s="251" t="s">
        <v>315</v>
      </c>
      <c r="L149" s="256"/>
      <c r="M149" s="257" t="s">
        <v>28</v>
      </c>
      <c r="N149" s="258" t="s">
        <v>45</v>
      </c>
      <c r="O149" s="66"/>
      <c r="P149" s="184">
        <f>O149*H149</f>
        <v>0</v>
      </c>
      <c r="Q149" s="184">
        <v>0.2</v>
      </c>
      <c r="R149" s="184">
        <f>Q149*H149</f>
        <v>0.2636</v>
      </c>
      <c r="S149" s="184">
        <v>0</v>
      </c>
      <c r="T149" s="185">
        <f>S149*H149</f>
        <v>0</v>
      </c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  <c r="AR149" s="186" t="s">
        <v>181</v>
      </c>
      <c r="AT149" s="186" t="s">
        <v>1767</v>
      </c>
      <c r="AU149" s="186" t="s">
        <v>84</v>
      </c>
      <c r="AY149" s="19" t="s">
        <v>153</v>
      </c>
      <c r="BE149" s="187">
        <f>IF(N149="základní",J149,0)</f>
        <v>0</v>
      </c>
      <c r="BF149" s="187">
        <f>IF(N149="snížená",J149,0)</f>
        <v>0</v>
      </c>
      <c r="BG149" s="187">
        <f>IF(N149="zákl. přenesená",J149,0)</f>
        <v>0</v>
      </c>
      <c r="BH149" s="187">
        <f>IF(N149="sníž. přenesená",J149,0)</f>
        <v>0</v>
      </c>
      <c r="BI149" s="187">
        <f>IF(N149="nulová",J149,0)</f>
        <v>0</v>
      </c>
      <c r="BJ149" s="19" t="s">
        <v>82</v>
      </c>
      <c r="BK149" s="187">
        <f>ROUND(I149*H149,2)</f>
        <v>0</v>
      </c>
      <c r="BL149" s="19" t="s">
        <v>167</v>
      </c>
      <c r="BM149" s="186" t="s">
        <v>10748</v>
      </c>
    </row>
    <row r="150" spans="1:65" s="13" customFormat="1" x14ac:dyDescent="0.2">
      <c r="B150" s="197"/>
      <c r="C150" s="198"/>
      <c r="D150" s="188" t="s">
        <v>317</v>
      </c>
      <c r="E150" s="198"/>
      <c r="F150" s="200" t="s">
        <v>10749</v>
      </c>
      <c r="G150" s="198"/>
      <c r="H150" s="201">
        <v>1.3180000000000001</v>
      </c>
      <c r="I150" s="202"/>
      <c r="J150" s="198"/>
      <c r="K150" s="198"/>
      <c r="L150" s="203"/>
      <c r="M150" s="204"/>
      <c r="N150" s="205"/>
      <c r="O150" s="205"/>
      <c r="P150" s="205"/>
      <c r="Q150" s="205"/>
      <c r="R150" s="205"/>
      <c r="S150" s="205"/>
      <c r="T150" s="206"/>
      <c r="AT150" s="207" t="s">
        <v>317</v>
      </c>
      <c r="AU150" s="207" t="s">
        <v>84</v>
      </c>
      <c r="AV150" s="13" t="s">
        <v>84</v>
      </c>
      <c r="AW150" s="13" t="s">
        <v>4</v>
      </c>
      <c r="AX150" s="13" t="s">
        <v>82</v>
      </c>
      <c r="AY150" s="207" t="s">
        <v>153</v>
      </c>
    </row>
    <row r="151" spans="1:65" s="2" customFormat="1" ht="16.5" customHeight="1" x14ac:dyDescent="0.2">
      <c r="A151" s="36"/>
      <c r="B151" s="37"/>
      <c r="C151" s="175" t="s">
        <v>861</v>
      </c>
      <c r="D151" s="175" t="s">
        <v>156</v>
      </c>
      <c r="E151" s="176" t="s">
        <v>10750</v>
      </c>
      <c r="F151" s="177" t="s">
        <v>10751</v>
      </c>
      <c r="G151" s="178" t="s">
        <v>433</v>
      </c>
      <c r="H151" s="179">
        <v>29.4</v>
      </c>
      <c r="I151" s="180"/>
      <c r="J151" s="181">
        <f t="shared" ref="J151:J182" si="30">ROUND(I151*H151,2)</f>
        <v>0</v>
      </c>
      <c r="K151" s="177" t="s">
        <v>315</v>
      </c>
      <c r="L151" s="41"/>
      <c r="M151" s="182" t="s">
        <v>28</v>
      </c>
      <c r="N151" s="183" t="s">
        <v>45</v>
      </c>
      <c r="O151" s="66"/>
      <c r="P151" s="184">
        <f t="shared" ref="P151:P182" si="31">O151*H151</f>
        <v>0</v>
      </c>
      <c r="Q151" s="184">
        <v>0</v>
      </c>
      <c r="R151" s="184">
        <f t="shared" ref="R151:R182" si="32">Q151*H151</f>
        <v>0</v>
      </c>
      <c r="S151" s="184">
        <v>0</v>
      </c>
      <c r="T151" s="185">
        <f t="shared" ref="T151:T182" si="33">S151*H151</f>
        <v>0</v>
      </c>
      <c r="U151" s="36"/>
      <c r="V151" s="36"/>
      <c r="W151" s="36"/>
      <c r="X151" s="36"/>
      <c r="Y151" s="36"/>
      <c r="Z151" s="36"/>
      <c r="AA151" s="36"/>
      <c r="AB151" s="36"/>
      <c r="AC151" s="36"/>
      <c r="AD151" s="36"/>
      <c r="AE151" s="36"/>
      <c r="AR151" s="186" t="s">
        <v>167</v>
      </c>
      <c r="AT151" s="186" t="s">
        <v>156</v>
      </c>
      <c r="AU151" s="186" t="s">
        <v>84</v>
      </c>
      <c r="AY151" s="19" t="s">
        <v>153</v>
      </c>
      <c r="BE151" s="187">
        <f t="shared" ref="BE151:BE182" si="34">IF(N151="základní",J151,0)</f>
        <v>0</v>
      </c>
      <c r="BF151" s="187">
        <f t="shared" ref="BF151:BF182" si="35">IF(N151="snížená",J151,0)</f>
        <v>0</v>
      </c>
      <c r="BG151" s="187">
        <f t="shared" ref="BG151:BG182" si="36">IF(N151="zákl. přenesená",J151,0)</f>
        <v>0</v>
      </c>
      <c r="BH151" s="187">
        <f t="shared" ref="BH151:BH182" si="37">IF(N151="sníž. přenesená",J151,0)</f>
        <v>0</v>
      </c>
      <c r="BI151" s="187">
        <f t="shared" ref="BI151:BI182" si="38">IF(N151="nulová",J151,0)</f>
        <v>0</v>
      </c>
      <c r="BJ151" s="19" t="s">
        <v>82</v>
      </c>
      <c r="BK151" s="187">
        <f t="shared" ref="BK151:BK182" si="39">ROUND(I151*H151,2)</f>
        <v>0</v>
      </c>
      <c r="BL151" s="19" t="s">
        <v>167</v>
      </c>
      <c r="BM151" s="186" t="s">
        <v>10752</v>
      </c>
    </row>
    <row r="152" spans="1:65" s="2" customFormat="1" ht="16.5" customHeight="1" x14ac:dyDescent="0.2">
      <c r="A152" s="36"/>
      <c r="B152" s="37"/>
      <c r="C152" s="175" t="s">
        <v>865</v>
      </c>
      <c r="D152" s="175" t="s">
        <v>156</v>
      </c>
      <c r="E152" s="176" t="s">
        <v>10753</v>
      </c>
      <c r="F152" s="177" t="s">
        <v>10754</v>
      </c>
      <c r="G152" s="178" t="s">
        <v>433</v>
      </c>
      <c r="H152" s="179">
        <v>29.4</v>
      </c>
      <c r="I152" s="180"/>
      <c r="J152" s="181">
        <f t="shared" si="30"/>
        <v>0</v>
      </c>
      <c r="K152" s="177" t="s">
        <v>315</v>
      </c>
      <c r="L152" s="41"/>
      <c r="M152" s="182" t="s">
        <v>28</v>
      </c>
      <c r="N152" s="183" t="s">
        <v>45</v>
      </c>
      <c r="O152" s="66"/>
      <c r="P152" s="184">
        <f t="shared" si="31"/>
        <v>0</v>
      </c>
      <c r="Q152" s="184">
        <v>0</v>
      </c>
      <c r="R152" s="184">
        <f t="shared" si="32"/>
        <v>0</v>
      </c>
      <c r="S152" s="184">
        <v>0</v>
      </c>
      <c r="T152" s="185">
        <f t="shared" si="33"/>
        <v>0</v>
      </c>
      <c r="U152" s="36"/>
      <c r="V152" s="36"/>
      <c r="W152" s="36"/>
      <c r="X152" s="36"/>
      <c r="Y152" s="36"/>
      <c r="Z152" s="36"/>
      <c r="AA152" s="36"/>
      <c r="AB152" s="36"/>
      <c r="AC152" s="36"/>
      <c r="AD152" s="36"/>
      <c r="AE152" s="36"/>
      <c r="AR152" s="186" t="s">
        <v>167</v>
      </c>
      <c r="AT152" s="186" t="s">
        <v>156</v>
      </c>
      <c r="AU152" s="186" t="s">
        <v>84</v>
      </c>
      <c r="AY152" s="19" t="s">
        <v>153</v>
      </c>
      <c r="BE152" s="187">
        <f t="shared" si="34"/>
        <v>0</v>
      </c>
      <c r="BF152" s="187">
        <f t="shared" si="35"/>
        <v>0</v>
      </c>
      <c r="BG152" s="187">
        <f t="shared" si="36"/>
        <v>0</v>
      </c>
      <c r="BH152" s="187">
        <f t="shared" si="37"/>
        <v>0</v>
      </c>
      <c r="BI152" s="187">
        <f t="shared" si="38"/>
        <v>0</v>
      </c>
      <c r="BJ152" s="19" t="s">
        <v>82</v>
      </c>
      <c r="BK152" s="187">
        <f t="shared" si="39"/>
        <v>0</v>
      </c>
      <c r="BL152" s="19" t="s">
        <v>167</v>
      </c>
      <c r="BM152" s="186" t="s">
        <v>10755</v>
      </c>
    </row>
    <row r="153" spans="1:65" s="2" customFormat="1" ht="21.75" customHeight="1" x14ac:dyDescent="0.2">
      <c r="A153" s="36"/>
      <c r="B153" s="37"/>
      <c r="C153" s="249" t="s">
        <v>869</v>
      </c>
      <c r="D153" s="249" t="s">
        <v>1767</v>
      </c>
      <c r="E153" s="250" t="s">
        <v>10756</v>
      </c>
      <c r="F153" s="251" t="s">
        <v>10757</v>
      </c>
      <c r="G153" s="252" t="s">
        <v>10618</v>
      </c>
      <c r="H153" s="253">
        <v>301</v>
      </c>
      <c r="I153" s="254"/>
      <c r="J153" s="255">
        <f t="shared" si="30"/>
        <v>0</v>
      </c>
      <c r="K153" s="251" t="s">
        <v>28</v>
      </c>
      <c r="L153" s="256"/>
      <c r="M153" s="257" t="s">
        <v>28</v>
      </c>
      <c r="N153" s="258" t="s">
        <v>45</v>
      </c>
      <c r="O153" s="66"/>
      <c r="P153" s="184">
        <f t="shared" si="31"/>
        <v>0</v>
      </c>
      <c r="Q153" s="184">
        <v>0</v>
      </c>
      <c r="R153" s="184">
        <f t="shared" si="32"/>
        <v>0</v>
      </c>
      <c r="S153" s="184">
        <v>0</v>
      </c>
      <c r="T153" s="185">
        <f t="shared" si="33"/>
        <v>0</v>
      </c>
      <c r="U153" s="36"/>
      <c r="V153" s="36"/>
      <c r="W153" s="36"/>
      <c r="X153" s="36"/>
      <c r="Y153" s="36"/>
      <c r="Z153" s="36"/>
      <c r="AA153" s="36"/>
      <c r="AB153" s="36"/>
      <c r="AC153" s="36"/>
      <c r="AD153" s="36"/>
      <c r="AE153" s="36"/>
      <c r="AR153" s="186" t="s">
        <v>181</v>
      </c>
      <c r="AT153" s="186" t="s">
        <v>1767</v>
      </c>
      <c r="AU153" s="186" t="s">
        <v>84</v>
      </c>
      <c r="AY153" s="19" t="s">
        <v>153</v>
      </c>
      <c r="BE153" s="187">
        <f t="shared" si="34"/>
        <v>0</v>
      </c>
      <c r="BF153" s="187">
        <f t="shared" si="35"/>
        <v>0</v>
      </c>
      <c r="BG153" s="187">
        <f t="shared" si="36"/>
        <v>0</v>
      </c>
      <c r="BH153" s="187">
        <f t="shared" si="37"/>
        <v>0</v>
      </c>
      <c r="BI153" s="187">
        <f t="shared" si="38"/>
        <v>0</v>
      </c>
      <c r="BJ153" s="19" t="s">
        <v>82</v>
      </c>
      <c r="BK153" s="187">
        <f t="shared" si="39"/>
        <v>0</v>
      </c>
      <c r="BL153" s="19" t="s">
        <v>167</v>
      </c>
      <c r="BM153" s="186" t="s">
        <v>10758</v>
      </c>
    </row>
    <row r="154" spans="1:65" s="2" customFormat="1" ht="16.5" customHeight="1" x14ac:dyDescent="0.2">
      <c r="A154" s="36"/>
      <c r="B154" s="37"/>
      <c r="C154" s="249" t="s">
        <v>873</v>
      </c>
      <c r="D154" s="249" t="s">
        <v>1767</v>
      </c>
      <c r="E154" s="250" t="s">
        <v>10759</v>
      </c>
      <c r="F154" s="251" t="s">
        <v>10760</v>
      </c>
      <c r="G154" s="252" t="s">
        <v>10618</v>
      </c>
      <c r="H154" s="253">
        <v>2</v>
      </c>
      <c r="I154" s="254"/>
      <c r="J154" s="255">
        <f t="shared" si="30"/>
        <v>0</v>
      </c>
      <c r="K154" s="251" t="s">
        <v>28</v>
      </c>
      <c r="L154" s="256"/>
      <c r="M154" s="257" t="s">
        <v>28</v>
      </c>
      <c r="N154" s="258" t="s">
        <v>45</v>
      </c>
      <c r="O154" s="66"/>
      <c r="P154" s="184">
        <f t="shared" si="31"/>
        <v>0</v>
      </c>
      <c r="Q154" s="184">
        <v>0</v>
      </c>
      <c r="R154" s="184">
        <f t="shared" si="32"/>
        <v>0</v>
      </c>
      <c r="S154" s="184">
        <v>0</v>
      </c>
      <c r="T154" s="185">
        <f t="shared" si="33"/>
        <v>0</v>
      </c>
      <c r="U154" s="36"/>
      <c r="V154" s="36"/>
      <c r="W154" s="36"/>
      <c r="X154" s="36"/>
      <c r="Y154" s="36"/>
      <c r="Z154" s="36"/>
      <c r="AA154" s="36"/>
      <c r="AB154" s="36"/>
      <c r="AC154" s="36"/>
      <c r="AD154" s="36"/>
      <c r="AE154" s="36"/>
      <c r="AR154" s="186" t="s">
        <v>181</v>
      </c>
      <c r="AT154" s="186" t="s">
        <v>1767</v>
      </c>
      <c r="AU154" s="186" t="s">
        <v>84</v>
      </c>
      <c r="AY154" s="19" t="s">
        <v>153</v>
      </c>
      <c r="BE154" s="187">
        <f t="shared" si="34"/>
        <v>0</v>
      </c>
      <c r="BF154" s="187">
        <f t="shared" si="35"/>
        <v>0</v>
      </c>
      <c r="BG154" s="187">
        <f t="shared" si="36"/>
        <v>0</v>
      </c>
      <c r="BH154" s="187">
        <f t="shared" si="37"/>
        <v>0</v>
      </c>
      <c r="BI154" s="187">
        <f t="shared" si="38"/>
        <v>0</v>
      </c>
      <c r="BJ154" s="19" t="s">
        <v>82</v>
      </c>
      <c r="BK154" s="187">
        <f t="shared" si="39"/>
        <v>0</v>
      </c>
      <c r="BL154" s="19" t="s">
        <v>167</v>
      </c>
      <c r="BM154" s="186" t="s">
        <v>10761</v>
      </c>
    </row>
    <row r="155" spans="1:65" s="2" customFormat="1" ht="16.5" customHeight="1" x14ac:dyDescent="0.2">
      <c r="A155" s="36"/>
      <c r="B155" s="37"/>
      <c r="C155" s="249" t="s">
        <v>877</v>
      </c>
      <c r="D155" s="249" t="s">
        <v>1767</v>
      </c>
      <c r="E155" s="250" t="s">
        <v>10762</v>
      </c>
      <c r="F155" s="251" t="s">
        <v>10763</v>
      </c>
      <c r="G155" s="252" t="s">
        <v>10618</v>
      </c>
      <c r="H155" s="253">
        <v>2</v>
      </c>
      <c r="I155" s="254"/>
      <c r="J155" s="255">
        <f t="shared" si="30"/>
        <v>0</v>
      </c>
      <c r="K155" s="251" t="s">
        <v>28</v>
      </c>
      <c r="L155" s="256"/>
      <c r="M155" s="257" t="s">
        <v>28</v>
      </c>
      <c r="N155" s="258" t="s">
        <v>45</v>
      </c>
      <c r="O155" s="66"/>
      <c r="P155" s="184">
        <f t="shared" si="31"/>
        <v>0</v>
      </c>
      <c r="Q155" s="184">
        <v>0</v>
      </c>
      <c r="R155" s="184">
        <f t="shared" si="32"/>
        <v>0</v>
      </c>
      <c r="S155" s="184">
        <v>0</v>
      </c>
      <c r="T155" s="185">
        <f t="shared" si="33"/>
        <v>0</v>
      </c>
      <c r="U155" s="36"/>
      <c r="V155" s="36"/>
      <c r="W155" s="36"/>
      <c r="X155" s="36"/>
      <c r="Y155" s="36"/>
      <c r="Z155" s="36"/>
      <c r="AA155" s="36"/>
      <c r="AB155" s="36"/>
      <c r="AC155" s="36"/>
      <c r="AD155" s="36"/>
      <c r="AE155" s="36"/>
      <c r="AR155" s="186" t="s">
        <v>181</v>
      </c>
      <c r="AT155" s="186" t="s">
        <v>1767</v>
      </c>
      <c r="AU155" s="186" t="s">
        <v>84</v>
      </c>
      <c r="AY155" s="19" t="s">
        <v>153</v>
      </c>
      <c r="BE155" s="187">
        <f t="shared" si="34"/>
        <v>0</v>
      </c>
      <c r="BF155" s="187">
        <f t="shared" si="35"/>
        <v>0</v>
      </c>
      <c r="BG155" s="187">
        <f t="shared" si="36"/>
        <v>0</v>
      </c>
      <c r="BH155" s="187">
        <f t="shared" si="37"/>
        <v>0</v>
      </c>
      <c r="BI155" s="187">
        <f t="shared" si="38"/>
        <v>0</v>
      </c>
      <c r="BJ155" s="19" t="s">
        <v>82</v>
      </c>
      <c r="BK155" s="187">
        <f t="shared" si="39"/>
        <v>0</v>
      </c>
      <c r="BL155" s="19" t="s">
        <v>167</v>
      </c>
      <c r="BM155" s="186" t="s">
        <v>10764</v>
      </c>
    </row>
    <row r="156" spans="1:65" s="2" customFormat="1" ht="16.5" customHeight="1" x14ac:dyDescent="0.2">
      <c r="A156" s="36"/>
      <c r="B156" s="37"/>
      <c r="C156" s="249" t="s">
        <v>883</v>
      </c>
      <c r="D156" s="249" t="s">
        <v>1767</v>
      </c>
      <c r="E156" s="250" t="s">
        <v>10765</v>
      </c>
      <c r="F156" s="251" t="s">
        <v>10766</v>
      </c>
      <c r="G156" s="252" t="s">
        <v>10618</v>
      </c>
      <c r="H156" s="253">
        <v>6</v>
      </c>
      <c r="I156" s="254"/>
      <c r="J156" s="255">
        <f t="shared" si="30"/>
        <v>0</v>
      </c>
      <c r="K156" s="251" t="s">
        <v>28</v>
      </c>
      <c r="L156" s="256"/>
      <c r="M156" s="257" t="s">
        <v>28</v>
      </c>
      <c r="N156" s="258" t="s">
        <v>45</v>
      </c>
      <c r="O156" s="66"/>
      <c r="P156" s="184">
        <f t="shared" si="31"/>
        <v>0</v>
      </c>
      <c r="Q156" s="184">
        <v>0</v>
      </c>
      <c r="R156" s="184">
        <f t="shared" si="32"/>
        <v>0</v>
      </c>
      <c r="S156" s="184">
        <v>0</v>
      </c>
      <c r="T156" s="185">
        <f t="shared" si="33"/>
        <v>0</v>
      </c>
      <c r="U156" s="36"/>
      <c r="V156" s="36"/>
      <c r="W156" s="36"/>
      <c r="X156" s="36"/>
      <c r="Y156" s="36"/>
      <c r="Z156" s="36"/>
      <c r="AA156" s="36"/>
      <c r="AB156" s="36"/>
      <c r="AC156" s="36"/>
      <c r="AD156" s="36"/>
      <c r="AE156" s="36"/>
      <c r="AR156" s="186" t="s">
        <v>181</v>
      </c>
      <c r="AT156" s="186" t="s">
        <v>1767</v>
      </c>
      <c r="AU156" s="186" t="s">
        <v>84</v>
      </c>
      <c r="AY156" s="19" t="s">
        <v>153</v>
      </c>
      <c r="BE156" s="187">
        <f t="shared" si="34"/>
        <v>0</v>
      </c>
      <c r="BF156" s="187">
        <f t="shared" si="35"/>
        <v>0</v>
      </c>
      <c r="BG156" s="187">
        <f t="shared" si="36"/>
        <v>0</v>
      </c>
      <c r="BH156" s="187">
        <f t="shared" si="37"/>
        <v>0</v>
      </c>
      <c r="BI156" s="187">
        <f t="shared" si="38"/>
        <v>0</v>
      </c>
      <c r="BJ156" s="19" t="s">
        <v>82</v>
      </c>
      <c r="BK156" s="187">
        <f t="shared" si="39"/>
        <v>0</v>
      </c>
      <c r="BL156" s="19" t="s">
        <v>167</v>
      </c>
      <c r="BM156" s="186" t="s">
        <v>10767</v>
      </c>
    </row>
    <row r="157" spans="1:65" s="2" customFormat="1" ht="16.5" customHeight="1" x14ac:dyDescent="0.2">
      <c r="A157" s="36"/>
      <c r="B157" s="37"/>
      <c r="C157" s="249" t="s">
        <v>887</v>
      </c>
      <c r="D157" s="249" t="s">
        <v>1767</v>
      </c>
      <c r="E157" s="250" t="s">
        <v>10768</v>
      </c>
      <c r="F157" s="251" t="s">
        <v>10769</v>
      </c>
      <c r="G157" s="252" t="s">
        <v>10618</v>
      </c>
      <c r="H157" s="253">
        <v>2</v>
      </c>
      <c r="I157" s="254"/>
      <c r="J157" s="255">
        <f t="shared" si="30"/>
        <v>0</v>
      </c>
      <c r="K157" s="251" t="s">
        <v>28</v>
      </c>
      <c r="L157" s="256"/>
      <c r="M157" s="257" t="s">
        <v>28</v>
      </c>
      <c r="N157" s="258" t="s">
        <v>45</v>
      </c>
      <c r="O157" s="66"/>
      <c r="P157" s="184">
        <f t="shared" si="31"/>
        <v>0</v>
      </c>
      <c r="Q157" s="184">
        <v>0</v>
      </c>
      <c r="R157" s="184">
        <f t="shared" si="32"/>
        <v>0</v>
      </c>
      <c r="S157" s="184">
        <v>0</v>
      </c>
      <c r="T157" s="185">
        <f t="shared" si="33"/>
        <v>0</v>
      </c>
      <c r="U157" s="36"/>
      <c r="V157" s="36"/>
      <c r="W157" s="36"/>
      <c r="X157" s="36"/>
      <c r="Y157" s="36"/>
      <c r="Z157" s="36"/>
      <c r="AA157" s="36"/>
      <c r="AB157" s="36"/>
      <c r="AC157" s="36"/>
      <c r="AD157" s="36"/>
      <c r="AE157" s="36"/>
      <c r="AR157" s="186" t="s">
        <v>181</v>
      </c>
      <c r="AT157" s="186" t="s">
        <v>1767</v>
      </c>
      <c r="AU157" s="186" t="s">
        <v>84</v>
      </c>
      <c r="AY157" s="19" t="s">
        <v>153</v>
      </c>
      <c r="BE157" s="187">
        <f t="shared" si="34"/>
        <v>0</v>
      </c>
      <c r="BF157" s="187">
        <f t="shared" si="35"/>
        <v>0</v>
      </c>
      <c r="BG157" s="187">
        <f t="shared" si="36"/>
        <v>0</v>
      </c>
      <c r="BH157" s="187">
        <f t="shared" si="37"/>
        <v>0</v>
      </c>
      <c r="BI157" s="187">
        <f t="shared" si="38"/>
        <v>0</v>
      </c>
      <c r="BJ157" s="19" t="s">
        <v>82</v>
      </c>
      <c r="BK157" s="187">
        <f t="shared" si="39"/>
        <v>0</v>
      </c>
      <c r="BL157" s="19" t="s">
        <v>167</v>
      </c>
      <c r="BM157" s="186" t="s">
        <v>10770</v>
      </c>
    </row>
    <row r="158" spans="1:65" s="2" customFormat="1" ht="16.5" customHeight="1" x14ac:dyDescent="0.2">
      <c r="A158" s="36"/>
      <c r="B158" s="37"/>
      <c r="C158" s="249" t="s">
        <v>891</v>
      </c>
      <c r="D158" s="249" t="s">
        <v>1767</v>
      </c>
      <c r="E158" s="250" t="s">
        <v>10771</v>
      </c>
      <c r="F158" s="251" t="s">
        <v>10772</v>
      </c>
      <c r="G158" s="252" t="s">
        <v>10618</v>
      </c>
      <c r="H158" s="253">
        <v>3</v>
      </c>
      <c r="I158" s="254"/>
      <c r="J158" s="255">
        <f t="shared" si="30"/>
        <v>0</v>
      </c>
      <c r="K158" s="251" t="s">
        <v>28</v>
      </c>
      <c r="L158" s="256"/>
      <c r="M158" s="257" t="s">
        <v>28</v>
      </c>
      <c r="N158" s="258" t="s">
        <v>45</v>
      </c>
      <c r="O158" s="66"/>
      <c r="P158" s="184">
        <f t="shared" si="31"/>
        <v>0</v>
      </c>
      <c r="Q158" s="184">
        <v>0</v>
      </c>
      <c r="R158" s="184">
        <f t="shared" si="32"/>
        <v>0</v>
      </c>
      <c r="S158" s="184">
        <v>0</v>
      </c>
      <c r="T158" s="185">
        <f t="shared" si="33"/>
        <v>0</v>
      </c>
      <c r="U158" s="36"/>
      <c r="V158" s="36"/>
      <c r="W158" s="36"/>
      <c r="X158" s="36"/>
      <c r="Y158" s="36"/>
      <c r="Z158" s="36"/>
      <c r="AA158" s="36"/>
      <c r="AB158" s="36"/>
      <c r="AC158" s="36"/>
      <c r="AD158" s="36"/>
      <c r="AE158" s="36"/>
      <c r="AR158" s="186" t="s">
        <v>181</v>
      </c>
      <c r="AT158" s="186" t="s">
        <v>1767</v>
      </c>
      <c r="AU158" s="186" t="s">
        <v>84</v>
      </c>
      <c r="AY158" s="19" t="s">
        <v>153</v>
      </c>
      <c r="BE158" s="187">
        <f t="shared" si="34"/>
        <v>0</v>
      </c>
      <c r="BF158" s="187">
        <f t="shared" si="35"/>
        <v>0</v>
      </c>
      <c r="BG158" s="187">
        <f t="shared" si="36"/>
        <v>0</v>
      </c>
      <c r="BH158" s="187">
        <f t="shared" si="37"/>
        <v>0</v>
      </c>
      <c r="BI158" s="187">
        <f t="shared" si="38"/>
        <v>0</v>
      </c>
      <c r="BJ158" s="19" t="s">
        <v>82</v>
      </c>
      <c r="BK158" s="187">
        <f t="shared" si="39"/>
        <v>0</v>
      </c>
      <c r="BL158" s="19" t="s">
        <v>167</v>
      </c>
      <c r="BM158" s="186" t="s">
        <v>10773</v>
      </c>
    </row>
    <row r="159" spans="1:65" s="2" customFormat="1" ht="16.5" customHeight="1" x14ac:dyDescent="0.2">
      <c r="A159" s="36"/>
      <c r="B159" s="37"/>
      <c r="C159" s="249" t="s">
        <v>895</v>
      </c>
      <c r="D159" s="249" t="s">
        <v>1767</v>
      </c>
      <c r="E159" s="250" t="s">
        <v>10774</v>
      </c>
      <c r="F159" s="251" t="s">
        <v>10775</v>
      </c>
      <c r="G159" s="252" t="s">
        <v>10618</v>
      </c>
      <c r="H159" s="253">
        <v>1</v>
      </c>
      <c r="I159" s="254"/>
      <c r="J159" s="255">
        <f t="shared" si="30"/>
        <v>0</v>
      </c>
      <c r="K159" s="251" t="s">
        <v>28</v>
      </c>
      <c r="L159" s="256"/>
      <c r="M159" s="257" t="s">
        <v>28</v>
      </c>
      <c r="N159" s="258" t="s">
        <v>45</v>
      </c>
      <c r="O159" s="66"/>
      <c r="P159" s="184">
        <f t="shared" si="31"/>
        <v>0</v>
      </c>
      <c r="Q159" s="184">
        <v>0</v>
      </c>
      <c r="R159" s="184">
        <f t="shared" si="32"/>
        <v>0</v>
      </c>
      <c r="S159" s="184">
        <v>0</v>
      </c>
      <c r="T159" s="185">
        <f t="shared" si="33"/>
        <v>0</v>
      </c>
      <c r="U159" s="36"/>
      <c r="V159" s="36"/>
      <c r="W159" s="36"/>
      <c r="X159" s="36"/>
      <c r="Y159" s="36"/>
      <c r="Z159" s="36"/>
      <c r="AA159" s="36"/>
      <c r="AB159" s="36"/>
      <c r="AC159" s="36"/>
      <c r="AD159" s="36"/>
      <c r="AE159" s="36"/>
      <c r="AR159" s="186" t="s">
        <v>181</v>
      </c>
      <c r="AT159" s="186" t="s">
        <v>1767</v>
      </c>
      <c r="AU159" s="186" t="s">
        <v>84</v>
      </c>
      <c r="AY159" s="19" t="s">
        <v>153</v>
      </c>
      <c r="BE159" s="187">
        <f t="shared" si="34"/>
        <v>0</v>
      </c>
      <c r="BF159" s="187">
        <f t="shared" si="35"/>
        <v>0</v>
      </c>
      <c r="BG159" s="187">
        <f t="shared" si="36"/>
        <v>0</v>
      </c>
      <c r="BH159" s="187">
        <f t="shared" si="37"/>
        <v>0</v>
      </c>
      <c r="BI159" s="187">
        <f t="shared" si="38"/>
        <v>0</v>
      </c>
      <c r="BJ159" s="19" t="s">
        <v>82</v>
      </c>
      <c r="BK159" s="187">
        <f t="shared" si="39"/>
        <v>0</v>
      </c>
      <c r="BL159" s="19" t="s">
        <v>167</v>
      </c>
      <c r="BM159" s="186" t="s">
        <v>10776</v>
      </c>
    </row>
    <row r="160" spans="1:65" s="2" customFormat="1" ht="16.5" customHeight="1" x14ac:dyDescent="0.2">
      <c r="A160" s="36"/>
      <c r="B160" s="37"/>
      <c r="C160" s="249" t="s">
        <v>899</v>
      </c>
      <c r="D160" s="249" t="s">
        <v>1767</v>
      </c>
      <c r="E160" s="250" t="s">
        <v>10777</v>
      </c>
      <c r="F160" s="251" t="s">
        <v>10778</v>
      </c>
      <c r="G160" s="252" t="s">
        <v>10618</v>
      </c>
      <c r="H160" s="253">
        <v>5</v>
      </c>
      <c r="I160" s="254"/>
      <c r="J160" s="255">
        <f t="shared" si="30"/>
        <v>0</v>
      </c>
      <c r="K160" s="251" t="s">
        <v>28</v>
      </c>
      <c r="L160" s="256"/>
      <c r="M160" s="257" t="s">
        <v>28</v>
      </c>
      <c r="N160" s="258" t="s">
        <v>45</v>
      </c>
      <c r="O160" s="66"/>
      <c r="P160" s="184">
        <f t="shared" si="31"/>
        <v>0</v>
      </c>
      <c r="Q160" s="184">
        <v>0</v>
      </c>
      <c r="R160" s="184">
        <f t="shared" si="32"/>
        <v>0</v>
      </c>
      <c r="S160" s="184">
        <v>0</v>
      </c>
      <c r="T160" s="185">
        <f t="shared" si="33"/>
        <v>0</v>
      </c>
      <c r="U160" s="36"/>
      <c r="V160" s="36"/>
      <c r="W160" s="36"/>
      <c r="X160" s="36"/>
      <c r="Y160" s="36"/>
      <c r="Z160" s="36"/>
      <c r="AA160" s="36"/>
      <c r="AB160" s="36"/>
      <c r="AC160" s="36"/>
      <c r="AD160" s="36"/>
      <c r="AE160" s="36"/>
      <c r="AR160" s="186" t="s">
        <v>181</v>
      </c>
      <c r="AT160" s="186" t="s">
        <v>1767</v>
      </c>
      <c r="AU160" s="186" t="s">
        <v>84</v>
      </c>
      <c r="AY160" s="19" t="s">
        <v>153</v>
      </c>
      <c r="BE160" s="187">
        <f t="shared" si="34"/>
        <v>0</v>
      </c>
      <c r="BF160" s="187">
        <f t="shared" si="35"/>
        <v>0</v>
      </c>
      <c r="BG160" s="187">
        <f t="shared" si="36"/>
        <v>0</v>
      </c>
      <c r="BH160" s="187">
        <f t="shared" si="37"/>
        <v>0</v>
      </c>
      <c r="BI160" s="187">
        <f t="shared" si="38"/>
        <v>0</v>
      </c>
      <c r="BJ160" s="19" t="s">
        <v>82</v>
      </c>
      <c r="BK160" s="187">
        <f t="shared" si="39"/>
        <v>0</v>
      </c>
      <c r="BL160" s="19" t="s">
        <v>167</v>
      </c>
      <c r="BM160" s="186" t="s">
        <v>10779</v>
      </c>
    </row>
    <row r="161" spans="1:65" s="2" customFormat="1" ht="16.5" customHeight="1" x14ac:dyDescent="0.2">
      <c r="A161" s="36"/>
      <c r="B161" s="37"/>
      <c r="C161" s="249" t="s">
        <v>903</v>
      </c>
      <c r="D161" s="249" t="s">
        <v>1767</v>
      </c>
      <c r="E161" s="250" t="s">
        <v>10780</v>
      </c>
      <c r="F161" s="251" t="s">
        <v>10781</v>
      </c>
      <c r="G161" s="252" t="s">
        <v>10618</v>
      </c>
      <c r="H161" s="253">
        <v>8</v>
      </c>
      <c r="I161" s="254"/>
      <c r="J161" s="255">
        <f t="shared" si="30"/>
        <v>0</v>
      </c>
      <c r="K161" s="251" t="s">
        <v>28</v>
      </c>
      <c r="L161" s="256"/>
      <c r="M161" s="257" t="s">
        <v>28</v>
      </c>
      <c r="N161" s="258" t="s">
        <v>45</v>
      </c>
      <c r="O161" s="66"/>
      <c r="P161" s="184">
        <f t="shared" si="31"/>
        <v>0</v>
      </c>
      <c r="Q161" s="184">
        <v>0</v>
      </c>
      <c r="R161" s="184">
        <f t="shared" si="32"/>
        <v>0</v>
      </c>
      <c r="S161" s="184">
        <v>0</v>
      </c>
      <c r="T161" s="185">
        <f t="shared" si="33"/>
        <v>0</v>
      </c>
      <c r="U161" s="36"/>
      <c r="V161" s="36"/>
      <c r="W161" s="36"/>
      <c r="X161" s="36"/>
      <c r="Y161" s="36"/>
      <c r="Z161" s="36"/>
      <c r="AA161" s="36"/>
      <c r="AB161" s="36"/>
      <c r="AC161" s="36"/>
      <c r="AD161" s="36"/>
      <c r="AE161" s="36"/>
      <c r="AR161" s="186" t="s">
        <v>181</v>
      </c>
      <c r="AT161" s="186" t="s">
        <v>1767</v>
      </c>
      <c r="AU161" s="186" t="s">
        <v>84</v>
      </c>
      <c r="AY161" s="19" t="s">
        <v>153</v>
      </c>
      <c r="BE161" s="187">
        <f t="shared" si="34"/>
        <v>0</v>
      </c>
      <c r="BF161" s="187">
        <f t="shared" si="35"/>
        <v>0</v>
      </c>
      <c r="BG161" s="187">
        <f t="shared" si="36"/>
        <v>0</v>
      </c>
      <c r="BH161" s="187">
        <f t="shared" si="37"/>
        <v>0</v>
      </c>
      <c r="BI161" s="187">
        <f t="shared" si="38"/>
        <v>0</v>
      </c>
      <c r="BJ161" s="19" t="s">
        <v>82</v>
      </c>
      <c r="BK161" s="187">
        <f t="shared" si="39"/>
        <v>0</v>
      </c>
      <c r="BL161" s="19" t="s">
        <v>167</v>
      </c>
      <c r="BM161" s="186" t="s">
        <v>10782</v>
      </c>
    </row>
    <row r="162" spans="1:65" s="2" customFormat="1" ht="16.5" customHeight="1" x14ac:dyDescent="0.2">
      <c r="A162" s="36"/>
      <c r="B162" s="37"/>
      <c r="C162" s="249" t="s">
        <v>907</v>
      </c>
      <c r="D162" s="249" t="s">
        <v>1767</v>
      </c>
      <c r="E162" s="250" t="s">
        <v>10783</v>
      </c>
      <c r="F162" s="251" t="s">
        <v>10784</v>
      </c>
      <c r="G162" s="252" t="s">
        <v>10618</v>
      </c>
      <c r="H162" s="253">
        <v>42</v>
      </c>
      <c r="I162" s="254"/>
      <c r="J162" s="255">
        <f t="shared" si="30"/>
        <v>0</v>
      </c>
      <c r="K162" s="251" t="s">
        <v>28</v>
      </c>
      <c r="L162" s="256"/>
      <c r="M162" s="257" t="s">
        <v>28</v>
      </c>
      <c r="N162" s="258" t="s">
        <v>45</v>
      </c>
      <c r="O162" s="66"/>
      <c r="P162" s="184">
        <f t="shared" si="31"/>
        <v>0</v>
      </c>
      <c r="Q162" s="184">
        <v>0</v>
      </c>
      <c r="R162" s="184">
        <f t="shared" si="32"/>
        <v>0</v>
      </c>
      <c r="S162" s="184">
        <v>0</v>
      </c>
      <c r="T162" s="185">
        <f t="shared" si="33"/>
        <v>0</v>
      </c>
      <c r="U162" s="36"/>
      <c r="V162" s="36"/>
      <c r="W162" s="36"/>
      <c r="X162" s="36"/>
      <c r="Y162" s="36"/>
      <c r="Z162" s="36"/>
      <c r="AA162" s="36"/>
      <c r="AB162" s="36"/>
      <c r="AC162" s="36"/>
      <c r="AD162" s="36"/>
      <c r="AE162" s="36"/>
      <c r="AR162" s="186" t="s">
        <v>181</v>
      </c>
      <c r="AT162" s="186" t="s">
        <v>1767</v>
      </c>
      <c r="AU162" s="186" t="s">
        <v>84</v>
      </c>
      <c r="AY162" s="19" t="s">
        <v>153</v>
      </c>
      <c r="BE162" s="187">
        <f t="shared" si="34"/>
        <v>0</v>
      </c>
      <c r="BF162" s="187">
        <f t="shared" si="35"/>
        <v>0</v>
      </c>
      <c r="BG162" s="187">
        <f t="shared" si="36"/>
        <v>0</v>
      </c>
      <c r="BH162" s="187">
        <f t="shared" si="37"/>
        <v>0</v>
      </c>
      <c r="BI162" s="187">
        <f t="shared" si="38"/>
        <v>0</v>
      </c>
      <c r="BJ162" s="19" t="s">
        <v>82</v>
      </c>
      <c r="BK162" s="187">
        <f t="shared" si="39"/>
        <v>0</v>
      </c>
      <c r="BL162" s="19" t="s">
        <v>167</v>
      </c>
      <c r="BM162" s="186" t="s">
        <v>10785</v>
      </c>
    </row>
    <row r="163" spans="1:65" s="2" customFormat="1" ht="16.5" customHeight="1" x14ac:dyDescent="0.2">
      <c r="A163" s="36"/>
      <c r="B163" s="37"/>
      <c r="C163" s="249" t="s">
        <v>911</v>
      </c>
      <c r="D163" s="249" t="s">
        <v>1767</v>
      </c>
      <c r="E163" s="250" t="s">
        <v>10786</v>
      </c>
      <c r="F163" s="251" t="s">
        <v>10787</v>
      </c>
      <c r="G163" s="252" t="s">
        <v>10618</v>
      </c>
      <c r="H163" s="253">
        <v>4</v>
      </c>
      <c r="I163" s="254"/>
      <c r="J163" s="255">
        <f t="shared" si="30"/>
        <v>0</v>
      </c>
      <c r="K163" s="251" t="s">
        <v>28</v>
      </c>
      <c r="L163" s="256"/>
      <c r="M163" s="257" t="s">
        <v>28</v>
      </c>
      <c r="N163" s="258" t="s">
        <v>45</v>
      </c>
      <c r="O163" s="66"/>
      <c r="P163" s="184">
        <f t="shared" si="31"/>
        <v>0</v>
      </c>
      <c r="Q163" s="184">
        <v>0</v>
      </c>
      <c r="R163" s="184">
        <f t="shared" si="32"/>
        <v>0</v>
      </c>
      <c r="S163" s="184">
        <v>0</v>
      </c>
      <c r="T163" s="185">
        <f t="shared" si="33"/>
        <v>0</v>
      </c>
      <c r="U163" s="36"/>
      <c r="V163" s="36"/>
      <c r="W163" s="36"/>
      <c r="X163" s="36"/>
      <c r="Y163" s="36"/>
      <c r="Z163" s="36"/>
      <c r="AA163" s="36"/>
      <c r="AB163" s="36"/>
      <c r="AC163" s="36"/>
      <c r="AD163" s="36"/>
      <c r="AE163" s="36"/>
      <c r="AR163" s="186" t="s">
        <v>181</v>
      </c>
      <c r="AT163" s="186" t="s">
        <v>1767</v>
      </c>
      <c r="AU163" s="186" t="s">
        <v>84</v>
      </c>
      <c r="AY163" s="19" t="s">
        <v>153</v>
      </c>
      <c r="BE163" s="187">
        <f t="shared" si="34"/>
        <v>0</v>
      </c>
      <c r="BF163" s="187">
        <f t="shared" si="35"/>
        <v>0</v>
      </c>
      <c r="BG163" s="187">
        <f t="shared" si="36"/>
        <v>0</v>
      </c>
      <c r="BH163" s="187">
        <f t="shared" si="37"/>
        <v>0</v>
      </c>
      <c r="BI163" s="187">
        <f t="shared" si="38"/>
        <v>0</v>
      </c>
      <c r="BJ163" s="19" t="s">
        <v>82</v>
      </c>
      <c r="BK163" s="187">
        <f t="shared" si="39"/>
        <v>0</v>
      </c>
      <c r="BL163" s="19" t="s">
        <v>167</v>
      </c>
      <c r="BM163" s="186" t="s">
        <v>10788</v>
      </c>
    </row>
    <row r="164" spans="1:65" s="2" customFormat="1" ht="16.5" customHeight="1" x14ac:dyDescent="0.2">
      <c r="A164" s="36"/>
      <c r="B164" s="37"/>
      <c r="C164" s="249" t="s">
        <v>915</v>
      </c>
      <c r="D164" s="249" t="s">
        <v>1767</v>
      </c>
      <c r="E164" s="250" t="s">
        <v>10789</v>
      </c>
      <c r="F164" s="251" t="s">
        <v>10790</v>
      </c>
      <c r="G164" s="252" t="s">
        <v>10618</v>
      </c>
      <c r="H164" s="253">
        <v>3</v>
      </c>
      <c r="I164" s="254"/>
      <c r="J164" s="255">
        <f t="shared" si="30"/>
        <v>0</v>
      </c>
      <c r="K164" s="251" t="s">
        <v>28</v>
      </c>
      <c r="L164" s="256"/>
      <c r="M164" s="257" t="s">
        <v>28</v>
      </c>
      <c r="N164" s="258" t="s">
        <v>45</v>
      </c>
      <c r="O164" s="66"/>
      <c r="P164" s="184">
        <f t="shared" si="31"/>
        <v>0</v>
      </c>
      <c r="Q164" s="184">
        <v>0</v>
      </c>
      <c r="R164" s="184">
        <f t="shared" si="32"/>
        <v>0</v>
      </c>
      <c r="S164" s="184">
        <v>0</v>
      </c>
      <c r="T164" s="185">
        <f t="shared" si="33"/>
        <v>0</v>
      </c>
      <c r="U164" s="36"/>
      <c r="V164" s="36"/>
      <c r="W164" s="36"/>
      <c r="X164" s="36"/>
      <c r="Y164" s="36"/>
      <c r="Z164" s="36"/>
      <c r="AA164" s="36"/>
      <c r="AB164" s="36"/>
      <c r="AC164" s="36"/>
      <c r="AD164" s="36"/>
      <c r="AE164" s="36"/>
      <c r="AR164" s="186" t="s">
        <v>181</v>
      </c>
      <c r="AT164" s="186" t="s">
        <v>1767</v>
      </c>
      <c r="AU164" s="186" t="s">
        <v>84</v>
      </c>
      <c r="AY164" s="19" t="s">
        <v>153</v>
      </c>
      <c r="BE164" s="187">
        <f t="shared" si="34"/>
        <v>0</v>
      </c>
      <c r="BF164" s="187">
        <f t="shared" si="35"/>
        <v>0</v>
      </c>
      <c r="BG164" s="187">
        <f t="shared" si="36"/>
        <v>0</v>
      </c>
      <c r="BH164" s="187">
        <f t="shared" si="37"/>
        <v>0</v>
      </c>
      <c r="BI164" s="187">
        <f t="shared" si="38"/>
        <v>0</v>
      </c>
      <c r="BJ164" s="19" t="s">
        <v>82</v>
      </c>
      <c r="BK164" s="187">
        <f t="shared" si="39"/>
        <v>0</v>
      </c>
      <c r="BL164" s="19" t="s">
        <v>167</v>
      </c>
      <c r="BM164" s="186" t="s">
        <v>10791</v>
      </c>
    </row>
    <row r="165" spans="1:65" s="2" customFormat="1" ht="16.5" customHeight="1" x14ac:dyDescent="0.2">
      <c r="A165" s="36"/>
      <c r="B165" s="37"/>
      <c r="C165" s="249" t="s">
        <v>920</v>
      </c>
      <c r="D165" s="249" t="s">
        <v>1767</v>
      </c>
      <c r="E165" s="250" t="s">
        <v>10792</v>
      </c>
      <c r="F165" s="251" t="s">
        <v>10793</v>
      </c>
      <c r="G165" s="252" t="s">
        <v>373</v>
      </c>
      <c r="H165" s="253">
        <v>18</v>
      </c>
      <c r="I165" s="254"/>
      <c r="J165" s="255">
        <f t="shared" si="30"/>
        <v>0</v>
      </c>
      <c r="K165" s="251" t="s">
        <v>28</v>
      </c>
      <c r="L165" s="256"/>
      <c r="M165" s="257" t="s">
        <v>28</v>
      </c>
      <c r="N165" s="258" t="s">
        <v>45</v>
      </c>
      <c r="O165" s="66"/>
      <c r="P165" s="184">
        <f t="shared" si="31"/>
        <v>0</v>
      </c>
      <c r="Q165" s="184">
        <v>0</v>
      </c>
      <c r="R165" s="184">
        <f t="shared" si="32"/>
        <v>0</v>
      </c>
      <c r="S165" s="184">
        <v>0</v>
      </c>
      <c r="T165" s="185">
        <f t="shared" si="33"/>
        <v>0</v>
      </c>
      <c r="U165" s="36"/>
      <c r="V165" s="36"/>
      <c r="W165" s="36"/>
      <c r="X165" s="36"/>
      <c r="Y165" s="36"/>
      <c r="Z165" s="36"/>
      <c r="AA165" s="36"/>
      <c r="AB165" s="36"/>
      <c r="AC165" s="36"/>
      <c r="AD165" s="36"/>
      <c r="AE165" s="36"/>
      <c r="AR165" s="186" t="s">
        <v>181</v>
      </c>
      <c r="AT165" s="186" t="s">
        <v>1767</v>
      </c>
      <c r="AU165" s="186" t="s">
        <v>84</v>
      </c>
      <c r="AY165" s="19" t="s">
        <v>153</v>
      </c>
      <c r="BE165" s="187">
        <f t="shared" si="34"/>
        <v>0</v>
      </c>
      <c r="BF165" s="187">
        <f t="shared" si="35"/>
        <v>0</v>
      </c>
      <c r="BG165" s="187">
        <f t="shared" si="36"/>
        <v>0</v>
      </c>
      <c r="BH165" s="187">
        <f t="shared" si="37"/>
        <v>0</v>
      </c>
      <c r="BI165" s="187">
        <f t="shared" si="38"/>
        <v>0</v>
      </c>
      <c r="BJ165" s="19" t="s">
        <v>82</v>
      </c>
      <c r="BK165" s="187">
        <f t="shared" si="39"/>
        <v>0</v>
      </c>
      <c r="BL165" s="19" t="s">
        <v>167</v>
      </c>
      <c r="BM165" s="186" t="s">
        <v>10794</v>
      </c>
    </row>
    <row r="166" spans="1:65" s="2" customFormat="1" ht="16.5" customHeight="1" x14ac:dyDescent="0.2">
      <c r="A166" s="36"/>
      <c r="B166" s="37"/>
      <c r="C166" s="249" t="s">
        <v>924</v>
      </c>
      <c r="D166" s="249" t="s">
        <v>1767</v>
      </c>
      <c r="E166" s="250" t="s">
        <v>10795</v>
      </c>
      <c r="F166" s="251" t="s">
        <v>10796</v>
      </c>
      <c r="G166" s="252" t="s">
        <v>373</v>
      </c>
      <c r="H166" s="253">
        <v>5</v>
      </c>
      <c r="I166" s="254"/>
      <c r="J166" s="255">
        <f t="shared" si="30"/>
        <v>0</v>
      </c>
      <c r="K166" s="251" t="s">
        <v>28</v>
      </c>
      <c r="L166" s="256"/>
      <c r="M166" s="257" t="s">
        <v>28</v>
      </c>
      <c r="N166" s="258" t="s">
        <v>45</v>
      </c>
      <c r="O166" s="66"/>
      <c r="P166" s="184">
        <f t="shared" si="31"/>
        <v>0</v>
      </c>
      <c r="Q166" s="184">
        <v>0</v>
      </c>
      <c r="R166" s="184">
        <f t="shared" si="32"/>
        <v>0</v>
      </c>
      <c r="S166" s="184">
        <v>0</v>
      </c>
      <c r="T166" s="185">
        <f t="shared" si="33"/>
        <v>0</v>
      </c>
      <c r="U166" s="36"/>
      <c r="V166" s="36"/>
      <c r="W166" s="36"/>
      <c r="X166" s="36"/>
      <c r="Y166" s="36"/>
      <c r="Z166" s="36"/>
      <c r="AA166" s="36"/>
      <c r="AB166" s="36"/>
      <c r="AC166" s="36"/>
      <c r="AD166" s="36"/>
      <c r="AE166" s="36"/>
      <c r="AR166" s="186" t="s">
        <v>181</v>
      </c>
      <c r="AT166" s="186" t="s">
        <v>1767</v>
      </c>
      <c r="AU166" s="186" t="s">
        <v>84</v>
      </c>
      <c r="AY166" s="19" t="s">
        <v>153</v>
      </c>
      <c r="BE166" s="187">
        <f t="shared" si="34"/>
        <v>0</v>
      </c>
      <c r="BF166" s="187">
        <f t="shared" si="35"/>
        <v>0</v>
      </c>
      <c r="BG166" s="187">
        <f t="shared" si="36"/>
        <v>0</v>
      </c>
      <c r="BH166" s="187">
        <f t="shared" si="37"/>
        <v>0</v>
      </c>
      <c r="BI166" s="187">
        <f t="shared" si="38"/>
        <v>0</v>
      </c>
      <c r="BJ166" s="19" t="s">
        <v>82</v>
      </c>
      <c r="BK166" s="187">
        <f t="shared" si="39"/>
        <v>0</v>
      </c>
      <c r="BL166" s="19" t="s">
        <v>167</v>
      </c>
      <c r="BM166" s="186" t="s">
        <v>10797</v>
      </c>
    </row>
    <row r="167" spans="1:65" s="2" customFormat="1" ht="16.5" customHeight="1" x14ac:dyDescent="0.2">
      <c r="A167" s="36"/>
      <c r="B167" s="37"/>
      <c r="C167" s="249" t="s">
        <v>928</v>
      </c>
      <c r="D167" s="249" t="s">
        <v>1767</v>
      </c>
      <c r="E167" s="250" t="s">
        <v>10798</v>
      </c>
      <c r="F167" s="251" t="s">
        <v>10799</v>
      </c>
      <c r="G167" s="252" t="s">
        <v>373</v>
      </c>
      <c r="H167" s="253">
        <v>4</v>
      </c>
      <c r="I167" s="254"/>
      <c r="J167" s="255">
        <f t="shared" si="30"/>
        <v>0</v>
      </c>
      <c r="K167" s="251" t="s">
        <v>28</v>
      </c>
      <c r="L167" s="256"/>
      <c r="M167" s="257" t="s">
        <v>28</v>
      </c>
      <c r="N167" s="258" t="s">
        <v>45</v>
      </c>
      <c r="O167" s="66"/>
      <c r="P167" s="184">
        <f t="shared" si="31"/>
        <v>0</v>
      </c>
      <c r="Q167" s="184">
        <v>0</v>
      </c>
      <c r="R167" s="184">
        <f t="shared" si="32"/>
        <v>0</v>
      </c>
      <c r="S167" s="184">
        <v>0</v>
      </c>
      <c r="T167" s="185">
        <f t="shared" si="33"/>
        <v>0</v>
      </c>
      <c r="U167" s="36"/>
      <c r="V167" s="36"/>
      <c r="W167" s="36"/>
      <c r="X167" s="36"/>
      <c r="Y167" s="36"/>
      <c r="Z167" s="36"/>
      <c r="AA167" s="36"/>
      <c r="AB167" s="36"/>
      <c r="AC167" s="36"/>
      <c r="AD167" s="36"/>
      <c r="AE167" s="36"/>
      <c r="AR167" s="186" t="s">
        <v>181</v>
      </c>
      <c r="AT167" s="186" t="s">
        <v>1767</v>
      </c>
      <c r="AU167" s="186" t="s">
        <v>84</v>
      </c>
      <c r="AY167" s="19" t="s">
        <v>153</v>
      </c>
      <c r="BE167" s="187">
        <f t="shared" si="34"/>
        <v>0</v>
      </c>
      <c r="BF167" s="187">
        <f t="shared" si="35"/>
        <v>0</v>
      </c>
      <c r="BG167" s="187">
        <f t="shared" si="36"/>
        <v>0</v>
      </c>
      <c r="BH167" s="187">
        <f t="shared" si="37"/>
        <v>0</v>
      </c>
      <c r="BI167" s="187">
        <f t="shared" si="38"/>
        <v>0</v>
      </c>
      <c r="BJ167" s="19" t="s">
        <v>82</v>
      </c>
      <c r="BK167" s="187">
        <f t="shared" si="39"/>
        <v>0</v>
      </c>
      <c r="BL167" s="19" t="s">
        <v>167</v>
      </c>
      <c r="BM167" s="186" t="s">
        <v>10800</v>
      </c>
    </row>
    <row r="168" spans="1:65" s="2" customFormat="1" ht="16.5" customHeight="1" x14ac:dyDescent="0.2">
      <c r="A168" s="36"/>
      <c r="B168" s="37"/>
      <c r="C168" s="249" t="s">
        <v>932</v>
      </c>
      <c r="D168" s="249" t="s">
        <v>1767</v>
      </c>
      <c r="E168" s="250" t="s">
        <v>10801</v>
      </c>
      <c r="F168" s="251" t="s">
        <v>10802</v>
      </c>
      <c r="G168" s="252" t="s">
        <v>373</v>
      </c>
      <c r="H168" s="253">
        <v>8</v>
      </c>
      <c r="I168" s="254"/>
      <c r="J168" s="255">
        <f t="shared" si="30"/>
        <v>0</v>
      </c>
      <c r="K168" s="251" t="s">
        <v>28</v>
      </c>
      <c r="L168" s="256"/>
      <c r="M168" s="257" t="s">
        <v>28</v>
      </c>
      <c r="N168" s="258" t="s">
        <v>45</v>
      </c>
      <c r="O168" s="66"/>
      <c r="P168" s="184">
        <f t="shared" si="31"/>
        <v>0</v>
      </c>
      <c r="Q168" s="184">
        <v>0</v>
      </c>
      <c r="R168" s="184">
        <f t="shared" si="32"/>
        <v>0</v>
      </c>
      <c r="S168" s="184">
        <v>0</v>
      </c>
      <c r="T168" s="185">
        <f t="shared" si="33"/>
        <v>0</v>
      </c>
      <c r="U168" s="36"/>
      <c r="V168" s="36"/>
      <c r="W168" s="36"/>
      <c r="X168" s="36"/>
      <c r="Y168" s="36"/>
      <c r="Z168" s="36"/>
      <c r="AA168" s="36"/>
      <c r="AB168" s="36"/>
      <c r="AC168" s="36"/>
      <c r="AD168" s="36"/>
      <c r="AE168" s="36"/>
      <c r="AR168" s="186" t="s">
        <v>181</v>
      </c>
      <c r="AT168" s="186" t="s">
        <v>1767</v>
      </c>
      <c r="AU168" s="186" t="s">
        <v>84</v>
      </c>
      <c r="AY168" s="19" t="s">
        <v>153</v>
      </c>
      <c r="BE168" s="187">
        <f t="shared" si="34"/>
        <v>0</v>
      </c>
      <c r="BF168" s="187">
        <f t="shared" si="35"/>
        <v>0</v>
      </c>
      <c r="BG168" s="187">
        <f t="shared" si="36"/>
        <v>0</v>
      </c>
      <c r="BH168" s="187">
        <f t="shared" si="37"/>
        <v>0</v>
      </c>
      <c r="BI168" s="187">
        <f t="shared" si="38"/>
        <v>0</v>
      </c>
      <c r="BJ168" s="19" t="s">
        <v>82</v>
      </c>
      <c r="BK168" s="187">
        <f t="shared" si="39"/>
        <v>0</v>
      </c>
      <c r="BL168" s="19" t="s">
        <v>167</v>
      </c>
      <c r="BM168" s="186" t="s">
        <v>10803</v>
      </c>
    </row>
    <row r="169" spans="1:65" s="2" customFormat="1" ht="16.5" customHeight="1" x14ac:dyDescent="0.2">
      <c r="A169" s="36"/>
      <c r="B169" s="37"/>
      <c r="C169" s="249" t="s">
        <v>936</v>
      </c>
      <c r="D169" s="249" t="s">
        <v>1767</v>
      </c>
      <c r="E169" s="250" t="s">
        <v>10804</v>
      </c>
      <c r="F169" s="251" t="s">
        <v>10805</v>
      </c>
      <c r="G169" s="252" t="s">
        <v>373</v>
      </c>
      <c r="H169" s="253">
        <v>18</v>
      </c>
      <c r="I169" s="254"/>
      <c r="J169" s="255">
        <f t="shared" si="30"/>
        <v>0</v>
      </c>
      <c r="K169" s="251" t="s">
        <v>28</v>
      </c>
      <c r="L169" s="256"/>
      <c r="M169" s="257" t="s">
        <v>28</v>
      </c>
      <c r="N169" s="258" t="s">
        <v>45</v>
      </c>
      <c r="O169" s="66"/>
      <c r="P169" s="184">
        <f t="shared" si="31"/>
        <v>0</v>
      </c>
      <c r="Q169" s="184">
        <v>0</v>
      </c>
      <c r="R169" s="184">
        <f t="shared" si="32"/>
        <v>0</v>
      </c>
      <c r="S169" s="184">
        <v>0</v>
      </c>
      <c r="T169" s="185">
        <f t="shared" si="33"/>
        <v>0</v>
      </c>
      <c r="U169" s="36"/>
      <c r="V169" s="36"/>
      <c r="W169" s="36"/>
      <c r="X169" s="36"/>
      <c r="Y169" s="36"/>
      <c r="Z169" s="36"/>
      <c r="AA169" s="36"/>
      <c r="AB169" s="36"/>
      <c r="AC169" s="36"/>
      <c r="AD169" s="36"/>
      <c r="AE169" s="36"/>
      <c r="AR169" s="186" t="s">
        <v>181</v>
      </c>
      <c r="AT169" s="186" t="s">
        <v>1767</v>
      </c>
      <c r="AU169" s="186" t="s">
        <v>84</v>
      </c>
      <c r="AY169" s="19" t="s">
        <v>153</v>
      </c>
      <c r="BE169" s="187">
        <f t="shared" si="34"/>
        <v>0</v>
      </c>
      <c r="BF169" s="187">
        <f t="shared" si="35"/>
        <v>0</v>
      </c>
      <c r="BG169" s="187">
        <f t="shared" si="36"/>
        <v>0</v>
      </c>
      <c r="BH169" s="187">
        <f t="shared" si="37"/>
        <v>0</v>
      </c>
      <c r="BI169" s="187">
        <f t="shared" si="38"/>
        <v>0</v>
      </c>
      <c r="BJ169" s="19" t="s">
        <v>82</v>
      </c>
      <c r="BK169" s="187">
        <f t="shared" si="39"/>
        <v>0</v>
      </c>
      <c r="BL169" s="19" t="s">
        <v>167</v>
      </c>
      <c r="BM169" s="186" t="s">
        <v>10806</v>
      </c>
    </row>
    <row r="170" spans="1:65" s="2" customFormat="1" ht="16.5" customHeight="1" x14ac:dyDescent="0.2">
      <c r="A170" s="36"/>
      <c r="B170" s="37"/>
      <c r="C170" s="249" t="s">
        <v>940</v>
      </c>
      <c r="D170" s="249" t="s">
        <v>1767</v>
      </c>
      <c r="E170" s="250" t="s">
        <v>10807</v>
      </c>
      <c r="F170" s="251" t="s">
        <v>10808</v>
      </c>
      <c r="G170" s="252" t="s">
        <v>373</v>
      </c>
      <c r="H170" s="253">
        <v>8</v>
      </c>
      <c r="I170" s="254"/>
      <c r="J170" s="255">
        <f t="shared" si="30"/>
        <v>0</v>
      </c>
      <c r="K170" s="251" t="s">
        <v>28</v>
      </c>
      <c r="L170" s="256"/>
      <c r="M170" s="257" t="s">
        <v>28</v>
      </c>
      <c r="N170" s="258" t="s">
        <v>45</v>
      </c>
      <c r="O170" s="66"/>
      <c r="P170" s="184">
        <f t="shared" si="31"/>
        <v>0</v>
      </c>
      <c r="Q170" s="184">
        <v>0</v>
      </c>
      <c r="R170" s="184">
        <f t="shared" si="32"/>
        <v>0</v>
      </c>
      <c r="S170" s="184">
        <v>0</v>
      </c>
      <c r="T170" s="185">
        <f t="shared" si="33"/>
        <v>0</v>
      </c>
      <c r="U170" s="36"/>
      <c r="V170" s="36"/>
      <c r="W170" s="36"/>
      <c r="X170" s="36"/>
      <c r="Y170" s="36"/>
      <c r="Z170" s="36"/>
      <c r="AA170" s="36"/>
      <c r="AB170" s="36"/>
      <c r="AC170" s="36"/>
      <c r="AD170" s="36"/>
      <c r="AE170" s="36"/>
      <c r="AR170" s="186" t="s">
        <v>181</v>
      </c>
      <c r="AT170" s="186" t="s">
        <v>1767</v>
      </c>
      <c r="AU170" s="186" t="s">
        <v>84</v>
      </c>
      <c r="AY170" s="19" t="s">
        <v>153</v>
      </c>
      <c r="BE170" s="187">
        <f t="shared" si="34"/>
        <v>0</v>
      </c>
      <c r="BF170" s="187">
        <f t="shared" si="35"/>
        <v>0</v>
      </c>
      <c r="BG170" s="187">
        <f t="shared" si="36"/>
        <v>0</v>
      </c>
      <c r="BH170" s="187">
        <f t="shared" si="37"/>
        <v>0</v>
      </c>
      <c r="BI170" s="187">
        <f t="shared" si="38"/>
        <v>0</v>
      </c>
      <c r="BJ170" s="19" t="s">
        <v>82</v>
      </c>
      <c r="BK170" s="187">
        <f t="shared" si="39"/>
        <v>0</v>
      </c>
      <c r="BL170" s="19" t="s">
        <v>167</v>
      </c>
      <c r="BM170" s="186" t="s">
        <v>10809</v>
      </c>
    </row>
    <row r="171" spans="1:65" s="2" customFormat="1" ht="16.5" customHeight="1" x14ac:dyDescent="0.2">
      <c r="A171" s="36"/>
      <c r="B171" s="37"/>
      <c r="C171" s="249" t="s">
        <v>942</v>
      </c>
      <c r="D171" s="249" t="s">
        <v>1767</v>
      </c>
      <c r="E171" s="250" t="s">
        <v>10810</v>
      </c>
      <c r="F171" s="251" t="s">
        <v>10811</v>
      </c>
      <c r="G171" s="252" t="s">
        <v>373</v>
      </c>
      <c r="H171" s="253">
        <v>10</v>
      </c>
      <c r="I171" s="254"/>
      <c r="J171" s="255">
        <f t="shared" si="30"/>
        <v>0</v>
      </c>
      <c r="K171" s="251" t="s">
        <v>28</v>
      </c>
      <c r="L171" s="256"/>
      <c r="M171" s="257" t="s">
        <v>28</v>
      </c>
      <c r="N171" s="258" t="s">
        <v>45</v>
      </c>
      <c r="O171" s="66"/>
      <c r="P171" s="184">
        <f t="shared" si="31"/>
        <v>0</v>
      </c>
      <c r="Q171" s="184">
        <v>0</v>
      </c>
      <c r="R171" s="184">
        <f t="shared" si="32"/>
        <v>0</v>
      </c>
      <c r="S171" s="184">
        <v>0</v>
      </c>
      <c r="T171" s="185">
        <f t="shared" si="33"/>
        <v>0</v>
      </c>
      <c r="U171" s="36"/>
      <c r="V171" s="36"/>
      <c r="W171" s="36"/>
      <c r="X171" s="36"/>
      <c r="Y171" s="36"/>
      <c r="Z171" s="36"/>
      <c r="AA171" s="36"/>
      <c r="AB171" s="36"/>
      <c r="AC171" s="36"/>
      <c r="AD171" s="36"/>
      <c r="AE171" s="36"/>
      <c r="AR171" s="186" t="s">
        <v>181</v>
      </c>
      <c r="AT171" s="186" t="s">
        <v>1767</v>
      </c>
      <c r="AU171" s="186" t="s">
        <v>84</v>
      </c>
      <c r="AY171" s="19" t="s">
        <v>153</v>
      </c>
      <c r="BE171" s="187">
        <f t="shared" si="34"/>
        <v>0</v>
      </c>
      <c r="BF171" s="187">
        <f t="shared" si="35"/>
        <v>0</v>
      </c>
      <c r="BG171" s="187">
        <f t="shared" si="36"/>
        <v>0</v>
      </c>
      <c r="BH171" s="187">
        <f t="shared" si="37"/>
        <v>0</v>
      </c>
      <c r="BI171" s="187">
        <f t="shared" si="38"/>
        <v>0</v>
      </c>
      <c r="BJ171" s="19" t="s">
        <v>82</v>
      </c>
      <c r="BK171" s="187">
        <f t="shared" si="39"/>
        <v>0</v>
      </c>
      <c r="BL171" s="19" t="s">
        <v>167</v>
      </c>
      <c r="BM171" s="186" t="s">
        <v>10812</v>
      </c>
    </row>
    <row r="172" spans="1:65" s="2" customFormat="1" ht="16.5" customHeight="1" x14ac:dyDescent="0.2">
      <c r="A172" s="36"/>
      <c r="B172" s="37"/>
      <c r="C172" s="249" t="s">
        <v>944</v>
      </c>
      <c r="D172" s="249" t="s">
        <v>1767</v>
      </c>
      <c r="E172" s="250" t="s">
        <v>10813</v>
      </c>
      <c r="F172" s="251" t="s">
        <v>10814</v>
      </c>
      <c r="G172" s="252" t="s">
        <v>373</v>
      </c>
      <c r="H172" s="253">
        <v>10</v>
      </c>
      <c r="I172" s="254"/>
      <c r="J172" s="255">
        <f t="shared" si="30"/>
        <v>0</v>
      </c>
      <c r="K172" s="251" t="s">
        <v>28</v>
      </c>
      <c r="L172" s="256"/>
      <c r="M172" s="257" t="s">
        <v>28</v>
      </c>
      <c r="N172" s="258" t="s">
        <v>45</v>
      </c>
      <c r="O172" s="66"/>
      <c r="P172" s="184">
        <f t="shared" si="31"/>
        <v>0</v>
      </c>
      <c r="Q172" s="184">
        <v>0</v>
      </c>
      <c r="R172" s="184">
        <f t="shared" si="32"/>
        <v>0</v>
      </c>
      <c r="S172" s="184">
        <v>0</v>
      </c>
      <c r="T172" s="185">
        <f t="shared" si="33"/>
        <v>0</v>
      </c>
      <c r="U172" s="36"/>
      <c r="V172" s="36"/>
      <c r="W172" s="36"/>
      <c r="X172" s="36"/>
      <c r="Y172" s="36"/>
      <c r="Z172" s="36"/>
      <c r="AA172" s="36"/>
      <c r="AB172" s="36"/>
      <c r="AC172" s="36"/>
      <c r="AD172" s="36"/>
      <c r="AE172" s="36"/>
      <c r="AR172" s="186" t="s">
        <v>181</v>
      </c>
      <c r="AT172" s="186" t="s">
        <v>1767</v>
      </c>
      <c r="AU172" s="186" t="s">
        <v>84</v>
      </c>
      <c r="AY172" s="19" t="s">
        <v>153</v>
      </c>
      <c r="BE172" s="187">
        <f t="shared" si="34"/>
        <v>0</v>
      </c>
      <c r="BF172" s="187">
        <f t="shared" si="35"/>
        <v>0</v>
      </c>
      <c r="BG172" s="187">
        <f t="shared" si="36"/>
        <v>0</v>
      </c>
      <c r="BH172" s="187">
        <f t="shared" si="37"/>
        <v>0</v>
      </c>
      <c r="BI172" s="187">
        <f t="shared" si="38"/>
        <v>0</v>
      </c>
      <c r="BJ172" s="19" t="s">
        <v>82</v>
      </c>
      <c r="BK172" s="187">
        <f t="shared" si="39"/>
        <v>0</v>
      </c>
      <c r="BL172" s="19" t="s">
        <v>167</v>
      </c>
      <c r="BM172" s="186" t="s">
        <v>10815</v>
      </c>
    </row>
    <row r="173" spans="1:65" s="2" customFormat="1" ht="16.5" customHeight="1" x14ac:dyDescent="0.2">
      <c r="A173" s="36"/>
      <c r="B173" s="37"/>
      <c r="C173" s="249" t="s">
        <v>947</v>
      </c>
      <c r="D173" s="249" t="s">
        <v>1767</v>
      </c>
      <c r="E173" s="250" t="s">
        <v>10816</v>
      </c>
      <c r="F173" s="251" t="s">
        <v>10817</v>
      </c>
      <c r="G173" s="252" t="s">
        <v>373</v>
      </c>
      <c r="H173" s="253">
        <v>6</v>
      </c>
      <c r="I173" s="254"/>
      <c r="J173" s="255">
        <f t="shared" si="30"/>
        <v>0</v>
      </c>
      <c r="K173" s="251" t="s">
        <v>28</v>
      </c>
      <c r="L173" s="256"/>
      <c r="M173" s="257" t="s">
        <v>28</v>
      </c>
      <c r="N173" s="258" t="s">
        <v>45</v>
      </c>
      <c r="O173" s="66"/>
      <c r="P173" s="184">
        <f t="shared" si="31"/>
        <v>0</v>
      </c>
      <c r="Q173" s="184">
        <v>0</v>
      </c>
      <c r="R173" s="184">
        <f t="shared" si="32"/>
        <v>0</v>
      </c>
      <c r="S173" s="184">
        <v>0</v>
      </c>
      <c r="T173" s="185">
        <f t="shared" si="33"/>
        <v>0</v>
      </c>
      <c r="U173" s="36"/>
      <c r="V173" s="36"/>
      <c r="W173" s="36"/>
      <c r="X173" s="36"/>
      <c r="Y173" s="36"/>
      <c r="Z173" s="36"/>
      <c r="AA173" s="36"/>
      <c r="AB173" s="36"/>
      <c r="AC173" s="36"/>
      <c r="AD173" s="36"/>
      <c r="AE173" s="36"/>
      <c r="AR173" s="186" t="s">
        <v>181</v>
      </c>
      <c r="AT173" s="186" t="s">
        <v>1767</v>
      </c>
      <c r="AU173" s="186" t="s">
        <v>84</v>
      </c>
      <c r="AY173" s="19" t="s">
        <v>153</v>
      </c>
      <c r="BE173" s="187">
        <f t="shared" si="34"/>
        <v>0</v>
      </c>
      <c r="BF173" s="187">
        <f t="shared" si="35"/>
        <v>0</v>
      </c>
      <c r="BG173" s="187">
        <f t="shared" si="36"/>
        <v>0</v>
      </c>
      <c r="BH173" s="187">
        <f t="shared" si="37"/>
        <v>0</v>
      </c>
      <c r="BI173" s="187">
        <f t="shared" si="38"/>
        <v>0</v>
      </c>
      <c r="BJ173" s="19" t="s">
        <v>82</v>
      </c>
      <c r="BK173" s="187">
        <f t="shared" si="39"/>
        <v>0</v>
      </c>
      <c r="BL173" s="19" t="s">
        <v>167</v>
      </c>
      <c r="BM173" s="186" t="s">
        <v>10818</v>
      </c>
    </row>
    <row r="174" spans="1:65" s="2" customFormat="1" ht="16.5" customHeight="1" x14ac:dyDescent="0.2">
      <c r="A174" s="36"/>
      <c r="B174" s="37"/>
      <c r="C174" s="249" t="s">
        <v>953</v>
      </c>
      <c r="D174" s="249" t="s">
        <v>1767</v>
      </c>
      <c r="E174" s="250" t="s">
        <v>10819</v>
      </c>
      <c r="F174" s="251" t="s">
        <v>10820</v>
      </c>
      <c r="G174" s="252" t="s">
        <v>373</v>
      </c>
      <c r="H174" s="253">
        <v>8</v>
      </c>
      <c r="I174" s="254"/>
      <c r="J174" s="255">
        <f t="shared" si="30"/>
        <v>0</v>
      </c>
      <c r="K174" s="251" t="s">
        <v>28</v>
      </c>
      <c r="L174" s="256"/>
      <c r="M174" s="257" t="s">
        <v>28</v>
      </c>
      <c r="N174" s="258" t="s">
        <v>45</v>
      </c>
      <c r="O174" s="66"/>
      <c r="P174" s="184">
        <f t="shared" si="31"/>
        <v>0</v>
      </c>
      <c r="Q174" s="184">
        <v>0</v>
      </c>
      <c r="R174" s="184">
        <f t="shared" si="32"/>
        <v>0</v>
      </c>
      <c r="S174" s="184">
        <v>0</v>
      </c>
      <c r="T174" s="185">
        <f t="shared" si="33"/>
        <v>0</v>
      </c>
      <c r="U174" s="36"/>
      <c r="V174" s="36"/>
      <c r="W174" s="36"/>
      <c r="X174" s="36"/>
      <c r="Y174" s="36"/>
      <c r="Z174" s="36"/>
      <c r="AA174" s="36"/>
      <c r="AB174" s="36"/>
      <c r="AC174" s="36"/>
      <c r="AD174" s="36"/>
      <c r="AE174" s="36"/>
      <c r="AR174" s="186" t="s">
        <v>181</v>
      </c>
      <c r="AT174" s="186" t="s">
        <v>1767</v>
      </c>
      <c r="AU174" s="186" t="s">
        <v>84</v>
      </c>
      <c r="AY174" s="19" t="s">
        <v>153</v>
      </c>
      <c r="BE174" s="187">
        <f t="shared" si="34"/>
        <v>0</v>
      </c>
      <c r="BF174" s="187">
        <f t="shared" si="35"/>
        <v>0</v>
      </c>
      <c r="BG174" s="187">
        <f t="shared" si="36"/>
        <v>0</v>
      </c>
      <c r="BH174" s="187">
        <f t="shared" si="37"/>
        <v>0</v>
      </c>
      <c r="BI174" s="187">
        <f t="shared" si="38"/>
        <v>0</v>
      </c>
      <c r="BJ174" s="19" t="s">
        <v>82</v>
      </c>
      <c r="BK174" s="187">
        <f t="shared" si="39"/>
        <v>0</v>
      </c>
      <c r="BL174" s="19" t="s">
        <v>167</v>
      </c>
      <c r="BM174" s="186" t="s">
        <v>10821</v>
      </c>
    </row>
    <row r="175" spans="1:65" s="2" customFormat="1" ht="16.5" customHeight="1" x14ac:dyDescent="0.2">
      <c r="A175" s="36"/>
      <c r="B175" s="37"/>
      <c r="C175" s="249" t="s">
        <v>962</v>
      </c>
      <c r="D175" s="249" t="s">
        <v>1767</v>
      </c>
      <c r="E175" s="250" t="s">
        <v>10822</v>
      </c>
      <c r="F175" s="251" t="s">
        <v>10823</v>
      </c>
      <c r="G175" s="252" t="s">
        <v>373</v>
      </c>
      <c r="H175" s="253">
        <v>5</v>
      </c>
      <c r="I175" s="254"/>
      <c r="J175" s="255">
        <f t="shared" si="30"/>
        <v>0</v>
      </c>
      <c r="K175" s="251" t="s">
        <v>28</v>
      </c>
      <c r="L175" s="256"/>
      <c r="M175" s="257" t="s">
        <v>28</v>
      </c>
      <c r="N175" s="258" t="s">
        <v>45</v>
      </c>
      <c r="O175" s="66"/>
      <c r="P175" s="184">
        <f t="shared" si="31"/>
        <v>0</v>
      </c>
      <c r="Q175" s="184">
        <v>0</v>
      </c>
      <c r="R175" s="184">
        <f t="shared" si="32"/>
        <v>0</v>
      </c>
      <c r="S175" s="184">
        <v>0</v>
      </c>
      <c r="T175" s="185">
        <f t="shared" si="33"/>
        <v>0</v>
      </c>
      <c r="U175" s="36"/>
      <c r="V175" s="36"/>
      <c r="W175" s="36"/>
      <c r="X175" s="36"/>
      <c r="Y175" s="36"/>
      <c r="Z175" s="36"/>
      <c r="AA175" s="36"/>
      <c r="AB175" s="36"/>
      <c r="AC175" s="36"/>
      <c r="AD175" s="36"/>
      <c r="AE175" s="36"/>
      <c r="AR175" s="186" t="s">
        <v>181</v>
      </c>
      <c r="AT175" s="186" t="s">
        <v>1767</v>
      </c>
      <c r="AU175" s="186" t="s">
        <v>84</v>
      </c>
      <c r="AY175" s="19" t="s">
        <v>153</v>
      </c>
      <c r="BE175" s="187">
        <f t="shared" si="34"/>
        <v>0</v>
      </c>
      <c r="BF175" s="187">
        <f t="shared" si="35"/>
        <v>0</v>
      </c>
      <c r="BG175" s="187">
        <f t="shared" si="36"/>
        <v>0</v>
      </c>
      <c r="BH175" s="187">
        <f t="shared" si="37"/>
        <v>0</v>
      </c>
      <c r="BI175" s="187">
        <f t="shared" si="38"/>
        <v>0</v>
      </c>
      <c r="BJ175" s="19" t="s">
        <v>82</v>
      </c>
      <c r="BK175" s="187">
        <f t="shared" si="39"/>
        <v>0</v>
      </c>
      <c r="BL175" s="19" t="s">
        <v>167</v>
      </c>
      <c r="BM175" s="186" t="s">
        <v>10824</v>
      </c>
    </row>
    <row r="176" spans="1:65" s="2" customFormat="1" ht="16.5" customHeight="1" x14ac:dyDescent="0.2">
      <c r="A176" s="36"/>
      <c r="B176" s="37"/>
      <c r="C176" s="249" t="s">
        <v>968</v>
      </c>
      <c r="D176" s="249" t="s">
        <v>1767</v>
      </c>
      <c r="E176" s="250" t="s">
        <v>10825</v>
      </c>
      <c r="F176" s="251" t="s">
        <v>10826</v>
      </c>
      <c r="G176" s="252" t="s">
        <v>373</v>
      </c>
      <c r="H176" s="253">
        <v>3</v>
      </c>
      <c r="I176" s="254"/>
      <c r="J176" s="255">
        <f t="shared" si="30"/>
        <v>0</v>
      </c>
      <c r="K176" s="251" t="s">
        <v>28</v>
      </c>
      <c r="L176" s="256"/>
      <c r="M176" s="257" t="s">
        <v>28</v>
      </c>
      <c r="N176" s="258" t="s">
        <v>45</v>
      </c>
      <c r="O176" s="66"/>
      <c r="P176" s="184">
        <f t="shared" si="31"/>
        <v>0</v>
      </c>
      <c r="Q176" s="184">
        <v>0</v>
      </c>
      <c r="R176" s="184">
        <f t="shared" si="32"/>
        <v>0</v>
      </c>
      <c r="S176" s="184">
        <v>0</v>
      </c>
      <c r="T176" s="185">
        <f t="shared" si="33"/>
        <v>0</v>
      </c>
      <c r="U176" s="36"/>
      <c r="V176" s="36"/>
      <c r="W176" s="36"/>
      <c r="X176" s="36"/>
      <c r="Y176" s="36"/>
      <c r="Z176" s="36"/>
      <c r="AA176" s="36"/>
      <c r="AB176" s="36"/>
      <c r="AC176" s="36"/>
      <c r="AD176" s="36"/>
      <c r="AE176" s="36"/>
      <c r="AR176" s="186" t="s">
        <v>181</v>
      </c>
      <c r="AT176" s="186" t="s">
        <v>1767</v>
      </c>
      <c r="AU176" s="186" t="s">
        <v>84</v>
      </c>
      <c r="AY176" s="19" t="s">
        <v>153</v>
      </c>
      <c r="BE176" s="187">
        <f t="shared" si="34"/>
        <v>0</v>
      </c>
      <c r="BF176" s="187">
        <f t="shared" si="35"/>
        <v>0</v>
      </c>
      <c r="BG176" s="187">
        <f t="shared" si="36"/>
        <v>0</v>
      </c>
      <c r="BH176" s="187">
        <f t="shared" si="37"/>
        <v>0</v>
      </c>
      <c r="BI176" s="187">
        <f t="shared" si="38"/>
        <v>0</v>
      </c>
      <c r="BJ176" s="19" t="s">
        <v>82</v>
      </c>
      <c r="BK176" s="187">
        <f t="shared" si="39"/>
        <v>0</v>
      </c>
      <c r="BL176" s="19" t="s">
        <v>167</v>
      </c>
      <c r="BM176" s="186" t="s">
        <v>10827</v>
      </c>
    </row>
    <row r="177" spans="1:65" s="2" customFormat="1" ht="16.5" customHeight="1" x14ac:dyDescent="0.2">
      <c r="A177" s="36"/>
      <c r="B177" s="37"/>
      <c r="C177" s="249" t="s">
        <v>978</v>
      </c>
      <c r="D177" s="249" t="s">
        <v>1767</v>
      </c>
      <c r="E177" s="250" t="s">
        <v>10828</v>
      </c>
      <c r="F177" s="251" t="s">
        <v>10829</v>
      </c>
      <c r="G177" s="252" t="s">
        <v>373</v>
      </c>
      <c r="H177" s="253">
        <v>9</v>
      </c>
      <c r="I177" s="254"/>
      <c r="J177" s="255">
        <f t="shared" si="30"/>
        <v>0</v>
      </c>
      <c r="K177" s="251" t="s">
        <v>28</v>
      </c>
      <c r="L177" s="256"/>
      <c r="M177" s="257" t="s">
        <v>28</v>
      </c>
      <c r="N177" s="258" t="s">
        <v>45</v>
      </c>
      <c r="O177" s="66"/>
      <c r="P177" s="184">
        <f t="shared" si="31"/>
        <v>0</v>
      </c>
      <c r="Q177" s="184">
        <v>0</v>
      </c>
      <c r="R177" s="184">
        <f t="shared" si="32"/>
        <v>0</v>
      </c>
      <c r="S177" s="184">
        <v>0</v>
      </c>
      <c r="T177" s="185">
        <f t="shared" si="33"/>
        <v>0</v>
      </c>
      <c r="U177" s="36"/>
      <c r="V177" s="36"/>
      <c r="W177" s="36"/>
      <c r="X177" s="36"/>
      <c r="Y177" s="36"/>
      <c r="Z177" s="36"/>
      <c r="AA177" s="36"/>
      <c r="AB177" s="36"/>
      <c r="AC177" s="36"/>
      <c r="AD177" s="36"/>
      <c r="AE177" s="36"/>
      <c r="AR177" s="186" t="s">
        <v>181</v>
      </c>
      <c r="AT177" s="186" t="s">
        <v>1767</v>
      </c>
      <c r="AU177" s="186" t="s">
        <v>84</v>
      </c>
      <c r="AY177" s="19" t="s">
        <v>153</v>
      </c>
      <c r="BE177" s="187">
        <f t="shared" si="34"/>
        <v>0</v>
      </c>
      <c r="BF177" s="187">
        <f t="shared" si="35"/>
        <v>0</v>
      </c>
      <c r="BG177" s="187">
        <f t="shared" si="36"/>
        <v>0</v>
      </c>
      <c r="BH177" s="187">
        <f t="shared" si="37"/>
        <v>0</v>
      </c>
      <c r="BI177" s="187">
        <f t="shared" si="38"/>
        <v>0</v>
      </c>
      <c r="BJ177" s="19" t="s">
        <v>82</v>
      </c>
      <c r="BK177" s="187">
        <f t="shared" si="39"/>
        <v>0</v>
      </c>
      <c r="BL177" s="19" t="s">
        <v>167</v>
      </c>
      <c r="BM177" s="186" t="s">
        <v>10830</v>
      </c>
    </row>
    <row r="178" spans="1:65" s="2" customFormat="1" ht="16.5" customHeight="1" x14ac:dyDescent="0.2">
      <c r="A178" s="36"/>
      <c r="B178" s="37"/>
      <c r="C178" s="249" t="s">
        <v>983</v>
      </c>
      <c r="D178" s="249" t="s">
        <v>1767</v>
      </c>
      <c r="E178" s="250" t="s">
        <v>10831</v>
      </c>
      <c r="F178" s="251" t="s">
        <v>10832</v>
      </c>
      <c r="G178" s="252" t="s">
        <v>373</v>
      </c>
      <c r="H178" s="253">
        <v>8</v>
      </c>
      <c r="I178" s="254"/>
      <c r="J178" s="255">
        <f t="shared" si="30"/>
        <v>0</v>
      </c>
      <c r="K178" s="251" t="s">
        <v>28</v>
      </c>
      <c r="L178" s="256"/>
      <c r="M178" s="257" t="s">
        <v>28</v>
      </c>
      <c r="N178" s="258" t="s">
        <v>45</v>
      </c>
      <c r="O178" s="66"/>
      <c r="P178" s="184">
        <f t="shared" si="31"/>
        <v>0</v>
      </c>
      <c r="Q178" s="184">
        <v>0</v>
      </c>
      <c r="R178" s="184">
        <f t="shared" si="32"/>
        <v>0</v>
      </c>
      <c r="S178" s="184">
        <v>0</v>
      </c>
      <c r="T178" s="185">
        <f t="shared" si="33"/>
        <v>0</v>
      </c>
      <c r="U178" s="36"/>
      <c r="V178" s="36"/>
      <c r="W178" s="36"/>
      <c r="X178" s="36"/>
      <c r="Y178" s="36"/>
      <c r="Z178" s="36"/>
      <c r="AA178" s="36"/>
      <c r="AB178" s="36"/>
      <c r="AC178" s="36"/>
      <c r="AD178" s="36"/>
      <c r="AE178" s="36"/>
      <c r="AR178" s="186" t="s">
        <v>181</v>
      </c>
      <c r="AT178" s="186" t="s">
        <v>1767</v>
      </c>
      <c r="AU178" s="186" t="s">
        <v>84</v>
      </c>
      <c r="AY178" s="19" t="s">
        <v>153</v>
      </c>
      <c r="BE178" s="187">
        <f t="shared" si="34"/>
        <v>0</v>
      </c>
      <c r="BF178" s="187">
        <f t="shared" si="35"/>
        <v>0</v>
      </c>
      <c r="BG178" s="187">
        <f t="shared" si="36"/>
        <v>0</v>
      </c>
      <c r="BH178" s="187">
        <f t="shared" si="37"/>
        <v>0</v>
      </c>
      <c r="BI178" s="187">
        <f t="shared" si="38"/>
        <v>0</v>
      </c>
      <c r="BJ178" s="19" t="s">
        <v>82</v>
      </c>
      <c r="BK178" s="187">
        <f t="shared" si="39"/>
        <v>0</v>
      </c>
      <c r="BL178" s="19" t="s">
        <v>167</v>
      </c>
      <c r="BM178" s="186" t="s">
        <v>10833</v>
      </c>
    </row>
    <row r="179" spans="1:65" s="2" customFormat="1" ht="16.5" customHeight="1" x14ac:dyDescent="0.2">
      <c r="A179" s="36"/>
      <c r="B179" s="37"/>
      <c r="C179" s="249" t="s">
        <v>989</v>
      </c>
      <c r="D179" s="249" t="s">
        <v>1767</v>
      </c>
      <c r="E179" s="250" t="s">
        <v>10834</v>
      </c>
      <c r="F179" s="251" t="s">
        <v>10835</v>
      </c>
      <c r="G179" s="252" t="s">
        <v>373</v>
      </c>
      <c r="H179" s="253">
        <v>8</v>
      </c>
      <c r="I179" s="254"/>
      <c r="J179" s="255">
        <f t="shared" si="30"/>
        <v>0</v>
      </c>
      <c r="K179" s="251" t="s">
        <v>28</v>
      </c>
      <c r="L179" s="256"/>
      <c r="M179" s="257" t="s">
        <v>28</v>
      </c>
      <c r="N179" s="258" t="s">
        <v>45</v>
      </c>
      <c r="O179" s="66"/>
      <c r="P179" s="184">
        <f t="shared" si="31"/>
        <v>0</v>
      </c>
      <c r="Q179" s="184">
        <v>0</v>
      </c>
      <c r="R179" s="184">
        <f t="shared" si="32"/>
        <v>0</v>
      </c>
      <c r="S179" s="184">
        <v>0</v>
      </c>
      <c r="T179" s="185">
        <f t="shared" si="33"/>
        <v>0</v>
      </c>
      <c r="U179" s="36"/>
      <c r="V179" s="36"/>
      <c r="W179" s="36"/>
      <c r="X179" s="36"/>
      <c r="Y179" s="36"/>
      <c r="Z179" s="36"/>
      <c r="AA179" s="36"/>
      <c r="AB179" s="36"/>
      <c r="AC179" s="36"/>
      <c r="AD179" s="36"/>
      <c r="AE179" s="36"/>
      <c r="AR179" s="186" t="s">
        <v>181</v>
      </c>
      <c r="AT179" s="186" t="s">
        <v>1767</v>
      </c>
      <c r="AU179" s="186" t="s">
        <v>84</v>
      </c>
      <c r="AY179" s="19" t="s">
        <v>153</v>
      </c>
      <c r="BE179" s="187">
        <f t="shared" si="34"/>
        <v>0</v>
      </c>
      <c r="BF179" s="187">
        <f t="shared" si="35"/>
        <v>0</v>
      </c>
      <c r="BG179" s="187">
        <f t="shared" si="36"/>
        <v>0</v>
      </c>
      <c r="BH179" s="187">
        <f t="shared" si="37"/>
        <v>0</v>
      </c>
      <c r="BI179" s="187">
        <f t="shared" si="38"/>
        <v>0</v>
      </c>
      <c r="BJ179" s="19" t="s">
        <v>82</v>
      </c>
      <c r="BK179" s="187">
        <f t="shared" si="39"/>
        <v>0</v>
      </c>
      <c r="BL179" s="19" t="s">
        <v>167</v>
      </c>
      <c r="BM179" s="186" t="s">
        <v>10836</v>
      </c>
    </row>
    <row r="180" spans="1:65" s="2" customFormat="1" ht="16.5" customHeight="1" x14ac:dyDescent="0.2">
      <c r="A180" s="36"/>
      <c r="B180" s="37"/>
      <c r="C180" s="249" t="s">
        <v>1000</v>
      </c>
      <c r="D180" s="249" t="s">
        <v>1767</v>
      </c>
      <c r="E180" s="250" t="s">
        <v>10837</v>
      </c>
      <c r="F180" s="251" t="s">
        <v>10838</v>
      </c>
      <c r="G180" s="252" t="s">
        <v>373</v>
      </c>
      <c r="H180" s="253">
        <v>8</v>
      </c>
      <c r="I180" s="254"/>
      <c r="J180" s="255">
        <f t="shared" si="30"/>
        <v>0</v>
      </c>
      <c r="K180" s="251" t="s">
        <v>28</v>
      </c>
      <c r="L180" s="256"/>
      <c r="M180" s="257" t="s">
        <v>28</v>
      </c>
      <c r="N180" s="258" t="s">
        <v>45</v>
      </c>
      <c r="O180" s="66"/>
      <c r="P180" s="184">
        <f t="shared" si="31"/>
        <v>0</v>
      </c>
      <c r="Q180" s="184">
        <v>0</v>
      </c>
      <c r="R180" s="184">
        <f t="shared" si="32"/>
        <v>0</v>
      </c>
      <c r="S180" s="184">
        <v>0</v>
      </c>
      <c r="T180" s="185">
        <f t="shared" si="33"/>
        <v>0</v>
      </c>
      <c r="U180" s="36"/>
      <c r="V180" s="36"/>
      <c r="W180" s="36"/>
      <c r="X180" s="36"/>
      <c r="Y180" s="36"/>
      <c r="Z180" s="36"/>
      <c r="AA180" s="36"/>
      <c r="AB180" s="36"/>
      <c r="AC180" s="36"/>
      <c r="AD180" s="36"/>
      <c r="AE180" s="36"/>
      <c r="AR180" s="186" t="s">
        <v>181</v>
      </c>
      <c r="AT180" s="186" t="s">
        <v>1767</v>
      </c>
      <c r="AU180" s="186" t="s">
        <v>84</v>
      </c>
      <c r="AY180" s="19" t="s">
        <v>153</v>
      </c>
      <c r="BE180" s="187">
        <f t="shared" si="34"/>
        <v>0</v>
      </c>
      <c r="BF180" s="187">
        <f t="shared" si="35"/>
        <v>0</v>
      </c>
      <c r="BG180" s="187">
        <f t="shared" si="36"/>
        <v>0</v>
      </c>
      <c r="BH180" s="187">
        <f t="shared" si="37"/>
        <v>0</v>
      </c>
      <c r="BI180" s="187">
        <f t="shared" si="38"/>
        <v>0</v>
      </c>
      <c r="BJ180" s="19" t="s">
        <v>82</v>
      </c>
      <c r="BK180" s="187">
        <f t="shared" si="39"/>
        <v>0</v>
      </c>
      <c r="BL180" s="19" t="s">
        <v>167</v>
      </c>
      <c r="BM180" s="186" t="s">
        <v>10839</v>
      </c>
    </row>
    <row r="181" spans="1:65" s="2" customFormat="1" ht="16.5" customHeight="1" x14ac:dyDescent="0.2">
      <c r="A181" s="36"/>
      <c r="B181" s="37"/>
      <c r="C181" s="249" t="s">
        <v>1006</v>
      </c>
      <c r="D181" s="249" t="s">
        <v>1767</v>
      </c>
      <c r="E181" s="250" t="s">
        <v>10840</v>
      </c>
      <c r="F181" s="251" t="s">
        <v>10841</v>
      </c>
      <c r="G181" s="252" t="s">
        <v>373</v>
      </c>
      <c r="H181" s="253">
        <v>3</v>
      </c>
      <c r="I181" s="254"/>
      <c r="J181" s="255">
        <f t="shared" si="30"/>
        <v>0</v>
      </c>
      <c r="K181" s="251" t="s">
        <v>28</v>
      </c>
      <c r="L181" s="256"/>
      <c r="M181" s="257" t="s">
        <v>28</v>
      </c>
      <c r="N181" s="258" t="s">
        <v>45</v>
      </c>
      <c r="O181" s="66"/>
      <c r="P181" s="184">
        <f t="shared" si="31"/>
        <v>0</v>
      </c>
      <c r="Q181" s="184">
        <v>0</v>
      </c>
      <c r="R181" s="184">
        <f t="shared" si="32"/>
        <v>0</v>
      </c>
      <c r="S181" s="184">
        <v>0</v>
      </c>
      <c r="T181" s="185">
        <f t="shared" si="33"/>
        <v>0</v>
      </c>
      <c r="U181" s="36"/>
      <c r="V181" s="36"/>
      <c r="W181" s="36"/>
      <c r="X181" s="36"/>
      <c r="Y181" s="36"/>
      <c r="Z181" s="36"/>
      <c r="AA181" s="36"/>
      <c r="AB181" s="36"/>
      <c r="AC181" s="36"/>
      <c r="AD181" s="36"/>
      <c r="AE181" s="36"/>
      <c r="AR181" s="186" t="s">
        <v>181</v>
      </c>
      <c r="AT181" s="186" t="s">
        <v>1767</v>
      </c>
      <c r="AU181" s="186" t="s">
        <v>84</v>
      </c>
      <c r="AY181" s="19" t="s">
        <v>153</v>
      </c>
      <c r="BE181" s="187">
        <f t="shared" si="34"/>
        <v>0</v>
      </c>
      <c r="BF181" s="187">
        <f t="shared" si="35"/>
        <v>0</v>
      </c>
      <c r="BG181" s="187">
        <f t="shared" si="36"/>
        <v>0</v>
      </c>
      <c r="BH181" s="187">
        <f t="shared" si="37"/>
        <v>0</v>
      </c>
      <c r="BI181" s="187">
        <f t="shared" si="38"/>
        <v>0</v>
      </c>
      <c r="BJ181" s="19" t="s">
        <v>82</v>
      </c>
      <c r="BK181" s="187">
        <f t="shared" si="39"/>
        <v>0</v>
      </c>
      <c r="BL181" s="19" t="s">
        <v>167</v>
      </c>
      <c r="BM181" s="186" t="s">
        <v>10842</v>
      </c>
    </row>
    <row r="182" spans="1:65" s="2" customFormat="1" ht="16.5" customHeight="1" x14ac:dyDescent="0.2">
      <c r="A182" s="36"/>
      <c r="B182" s="37"/>
      <c r="C182" s="249" t="s">
        <v>1014</v>
      </c>
      <c r="D182" s="249" t="s">
        <v>1767</v>
      </c>
      <c r="E182" s="250" t="s">
        <v>10843</v>
      </c>
      <c r="F182" s="251" t="s">
        <v>10844</v>
      </c>
      <c r="G182" s="252" t="s">
        <v>373</v>
      </c>
      <c r="H182" s="253">
        <v>8</v>
      </c>
      <c r="I182" s="254"/>
      <c r="J182" s="255">
        <f t="shared" si="30"/>
        <v>0</v>
      </c>
      <c r="K182" s="251" t="s">
        <v>28</v>
      </c>
      <c r="L182" s="256"/>
      <c r="M182" s="257" t="s">
        <v>28</v>
      </c>
      <c r="N182" s="258" t="s">
        <v>45</v>
      </c>
      <c r="O182" s="66"/>
      <c r="P182" s="184">
        <f t="shared" si="31"/>
        <v>0</v>
      </c>
      <c r="Q182" s="184">
        <v>0</v>
      </c>
      <c r="R182" s="184">
        <f t="shared" si="32"/>
        <v>0</v>
      </c>
      <c r="S182" s="184">
        <v>0</v>
      </c>
      <c r="T182" s="185">
        <f t="shared" si="33"/>
        <v>0</v>
      </c>
      <c r="U182" s="36"/>
      <c r="V182" s="36"/>
      <c r="W182" s="36"/>
      <c r="X182" s="36"/>
      <c r="Y182" s="36"/>
      <c r="Z182" s="36"/>
      <c r="AA182" s="36"/>
      <c r="AB182" s="36"/>
      <c r="AC182" s="36"/>
      <c r="AD182" s="36"/>
      <c r="AE182" s="36"/>
      <c r="AR182" s="186" t="s">
        <v>181</v>
      </c>
      <c r="AT182" s="186" t="s">
        <v>1767</v>
      </c>
      <c r="AU182" s="186" t="s">
        <v>84</v>
      </c>
      <c r="AY182" s="19" t="s">
        <v>153</v>
      </c>
      <c r="BE182" s="187">
        <f t="shared" si="34"/>
        <v>0</v>
      </c>
      <c r="BF182" s="187">
        <f t="shared" si="35"/>
        <v>0</v>
      </c>
      <c r="BG182" s="187">
        <f t="shared" si="36"/>
        <v>0</v>
      </c>
      <c r="BH182" s="187">
        <f t="shared" si="37"/>
        <v>0</v>
      </c>
      <c r="BI182" s="187">
        <f t="shared" si="38"/>
        <v>0</v>
      </c>
      <c r="BJ182" s="19" t="s">
        <v>82</v>
      </c>
      <c r="BK182" s="187">
        <f t="shared" si="39"/>
        <v>0</v>
      </c>
      <c r="BL182" s="19" t="s">
        <v>167</v>
      </c>
      <c r="BM182" s="186" t="s">
        <v>10845</v>
      </c>
    </row>
    <row r="183" spans="1:65" s="2" customFormat="1" ht="16.5" customHeight="1" x14ac:dyDescent="0.2">
      <c r="A183" s="36"/>
      <c r="B183" s="37"/>
      <c r="C183" s="249" t="s">
        <v>1020</v>
      </c>
      <c r="D183" s="249" t="s">
        <v>1767</v>
      </c>
      <c r="E183" s="250" t="s">
        <v>10846</v>
      </c>
      <c r="F183" s="251" t="s">
        <v>10847</v>
      </c>
      <c r="G183" s="252" t="s">
        <v>373</v>
      </c>
      <c r="H183" s="253">
        <v>3</v>
      </c>
      <c r="I183" s="254"/>
      <c r="J183" s="255">
        <f t="shared" ref="J183:J199" si="40">ROUND(I183*H183,2)</f>
        <v>0</v>
      </c>
      <c r="K183" s="251" t="s">
        <v>28</v>
      </c>
      <c r="L183" s="256"/>
      <c r="M183" s="257" t="s">
        <v>28</v>
      </c>
      <c r="N183" s="258" t="s">
        <v>45</v>
      </c>
      <c r="O183" s="66"/>
      <c r="P183" s="184">
        <f t="shared" ref="P183:P199" si="41">O183*H183</f>
        <v>0</v>
      </c>
      <c r="Q183" s="184">
        <v>0</v>
      </c>
      <c r="R183" s="184">
        <f t="shared" ref="R183:R199" si="42">Q183*H183</f>
        <v>0</v>
      </c>
      <c r="S183" s="184">
        <v>0</v>
      </c>
      <c r="T183" s="185">
        <f t="shared" ref="T183:T199" si="43">S183*H183</f>
        <v>0</v>
      </c>
      <c r="U183" s="36"/>
      <c r="V183" s="36"/>
      <c r="W183" s="36"/>
      <c r="X183" s="36"/>
      <c r="Y183" s="36"/>
      <c r="Z183" s="36"/>
      <c r="AA183" s="36"/>
      <c r="AB183" s="36"/>
      <c r="AC183" s="36"/>
      <c r="AD183" s="36"/>
      <c r="AE183" s="36"/>
      <c r="AR183" s="186" t="s">
        <v>181</v>
      </c>
      <c r="AT183" s="186" t="s">
        <v>1767</v>
      </c>
      <c r="AU183" s="186" t="s">
        <v>84</v>
      </c>
      <c r="AY183" s="19" t="s">
        <v>153</v>
      </c>
      <c r="BE183" s="187">
        <f t="shared" ref="BE183:BE199" si="44">IF(N183="základní",J183,0)</f>
        <v>0</v>
      </c>
      <c r="BF183" s="187">
        <f t="shared" ref="BF183:BF199" si="45">IF(N183="snížená",J183,0)</f>
        <v>0</v>
      </c>
      <c r="BG183" s="187">
        <f t="shared" ref="BG183:BG199" si="46">IF(N183="zákl. přenesená",J183,0)</f>
        <v>0</v>
      </c>
      <c r="BH183" s="187">
        <f t="shared" ref="BH183:BH199" si="47">IF(N183="sníž. přenesená",J183,0)</f>
        <v>0</v>
      </c>
      <c r="BI183" s="187">
        <f t="shared" ref="BI183:BI199" si="48">IF(N183="nulová",J183,0)</f>
        <v>0</v>
      </c>
      <c r="BJ183" s="19" t="s">
        <v>82</v>
      </c>
      <c r="BK183" s="187">
        <f t="shared" ref="BK183:BK199" si="49">ROUND(I183*H183,2)</f>
        <v>0</v>
      </c>
      <c r="BL183" s="19" t="s">
        <v>167</v>
      </c>
      <c r="BM183" s="186" t="s">
        <v>10848</v>
      </c>
    </row>
    <row r="184" spans="1:65" s="2" customFormat="1" ht="16.5" customHeight="1" x14ac:dyDescent="0.2">
      <c r="A184" s="36"/>
      <c r="B184" s="37"/>
      <c r="C184" s="249" t="s">
        <v>1577</v>
      </c>
      <c r="D184" s="249" t="s">
        <v>1767</v>
      </c>
      <c r="E184" s="250" t="s">
        <v>10849</v>
      </c>
      <c r="F184" s="251" t="s">
        <v>10850</v>
      </c>
      <c r="G184" s="252" t="s">
        <v>373</v>
      </c>
      <c r="H184" s="253">
        <v>3</v>
      </c>
      <c r="I184" s="254"/>
      <c r="J184" s="255">
        <f t="shared" si="40"/>
        <v>0</v>
      </c>
      <c r="K184" s="251" t="s">
        <v>28</v>
      </c>
      <c r="L184" s="256"/>
      <c r="M184" s="257" t="s">
        <v>28</v>
      </c>
      <c r="N184" s="258" t="s">
        <v>45</v>
      </c>
      <c r="O184" s="66"/>
      <c r="P184" s="184">
        <f t="shared" si="41"/>
        <v>0</v>
      </c>
      <c r="Q184" s="184">
        <v>0</v>
      </c>
      <c r="R184" s="184">
        <f t="shared" si="42"/>
        <v>0</v>
      </c>
      <c r="S184" s="184">
        <v>0</v>
      </c>
      <c r="T184" s="185">
        <f t="shared" si="43"/>
        <v>0</v>
      </c>
      <c r="U184" s="36"/>
      <c r="V184" s="36"/>
      <c r="W184" s="36"/>
      <c r="X184" s="36"/>
      <c r="Y184" s="36"/>
      <c r="Z184" s="36"/>
      <c r="AA184" s="36"/>
      <c r="AB184" s="36"/>
      <c r="AC184" s="36"/>
      <c r="AD184" s="36"/>
      <c r="AE184" s="36"/>
      <c r="AR184" s="186" t="s">
        <v>181</v>
      </c>
      <c r="AT184" s="186" t="s">
        <v>1767</v>
      </c>
      <c r="AU184" s="186" t="s">
        <v>84</v>
      </c>
      <c r="AY184" s="19" t="s">
        <v>153</v>
      </c>
      <c r="BE184" s="187">
        <f t="shared" si="44"/>
        <v>0</v>
      </c>
      <c r="BF184" s="187">
        <f t="shared" si="45"/>
        <v>0</v>
      </c>
      <c r="BG184" s="187">
        <f t="shared" si="46"/>
        <v>0</v>
      </c>
      <c r="BH184" s="187">
        <f t="shared" si="47"/>
        <v>0</v>
      </c>
      <c r="BI184" s="187">
        <f t="shared" si="48"/>
        <v>0</v>
      </c>
      <c r="BJ184" s="19" t="s">
        <v>82</v>
      </c>
      <c r="BK184" s="187">
        <f t="shared" si="49"/>
        <v>0</v>
      </c>
      <c r="BL184" s="19" t="s">
        <v>167</v>
      </c>
      <c r="BM184" s="186" t="s">
        <v>10851</v>
      </c>
    </row>
    <row r="185" spans="1:65" s="2" customFormat="1" ht="16.5" customHeight="1" x14ac:dyDescent="0.2">
      <c r="A185" s="36"/>
      <c r="B185" s="37"/>
      <c r="C185" s="249" t="s">
        <v>1588</v>
      </c>
      <c r="D185" s="249" t="s">
        <v>1767</v>
      </c>
      <c r="E185" s="250" t="s">
        <v>10852</v>
      </c>
      <c r="F185" s="251" t="s">
        <v>10853</v>
      </c>
      <c r="G185" s="252" t="s">
        <v>373</v>
      </c>
      <c r="H185" s="253">
        <v>3</v>
      </c>
      <c r="I185" s="254"/>
      <c r="J185" s="255">
        <f t="shared" si="40"/>
        <v>0</v>
      </c>
      <c r="K185" s="251" t="s">
        <v>28</v>
      </c>
      <c r="L185" s="256"/>
      <c r="M185" s="257" t="s">
        <v>28</v>
      </c>
      <c r="N185" s="258" t="s">
        <v>45</v>
      </c>
      <c r="O185" s="66"/>
      <c r="P185" s="184">
        <f t="shared" si="41"/>
        <v>0</v>
      </c>
      <c r="Q185" s="184">
        <v>0</v>
      </c>
      <c r="R185" s="184">
        <f t="shared" si="42"/>
        <v>0</v>
      </c>
      <c r="S185" s="184">
        <v>0</v>
      </c>
      <c r="T185" s="185">
        <f t="shared" si="43"/>
        <v>0</v>
      </c>
      <c r="U185" s="36"/>
      <c r="V185" s="36"/>
      <c r="W185" s="36"/>
      <c r="X185" s="36"/>
      <c r="Y185" s="36"/>
      <c r="Z185" s="36"/>
      <c r="AA185" s="36"/>
      <c r="AB185" s="36"/>
      <c r="AC185" s="36"/>
      <c r="AD185" s="36"/>
      <c r="AE185" s="36"/>
      <c r="AR185" s="186" t="s">
        <v>181</v>
      </c>
      <c r="AT185" s="186" t="s">
        <v>1767</v>
      </c>
      <c r="AU185" s="186" t="s">
        <v>84</v>
      </c>
      <c r="AY185" s="19" t="s">
        <v>153</v>
      </c>
      <c r="BE185" s="187">
        <f t="shared" si="44"/>
        <v>0</v>
      </c>
      <c r="BF185" s="187">
        <f t="shared" si="45"/>
        <v>0</v>
      </c>
      <c r="BG185" s="187">
        <f t="shared" si="46"/>
        <v>0</v>
      </c>
      <c r="BH185" s="187">
        <f t="shared" si="47"/>
        <v>0</v>
      </c>
      <c r="BI185" s="187">
        <f t="shared" si="48"/>
        <v>0</v>
      </c>
      <c r="BJ185" s="19" t="s">
        <v>82</v>
      </c>
      <c r="BK185" s="187">
        <f t="shared" si="49"/>
        <v>0</v>
      </c>
      <c r="BL185" s="19" t="s">
        <v>167</v>
      </c>
      <c r="BM185" s="186" t="s">
        <v>10854</v>
      </c>
    </row>
    <row r="186" spans="1:65" s="2" customFormat="1" ht="16.5" customHeight="1" x14ac:dyDescent="0.2">
      <c r="A186" s="36"/>
      <c r="B186" s="37"/>
      <c r="C186" s="249" t="s">
        <v>1596</v>
      </c>
      <c r="D186" s="249" t="s">
        <v>1767</v>
      </c>
      <c r="E186" s="250" t="s">
        <v>10804</v>
      </c>
      <c r="F186" s="251" t="s">
        <v>10805</v>
      </c>
      <c r="G186" s="252" t="s">
        <v>373</v>
      </c>
      <c r="H186" s="253">
        <v>14</v>
      </c>
      <c r="I186" s="254"/>
      <c r="J186" s="255">
        <f t="shared" si="40"/>
        <v>0</v>
      </c>
      <c r="K186" s="251" t="s">
        <v>28</v>
      </c>
      <c r="L186" s="256"/>
      <c r="M186" s="257" t="s">
        <v>28</v>
      </c>
      <c r="N186" s="258" t="s">
        <v>45</v>
      </c>
      <c r="O186" s="66"/>
      <c r="P186" s="184">
        <f t="shared" si="41"/>
        <v>0</v>
      </c>
      <c r="Q186" s="184">
        <v>0</v>
      </c>
      <c r="R186" s="184">
        <f t="shared" si="42"/>
        <v>0</v>
      </c>
      <c r="S186" s="184">
        <v>0</v>
      </c>
      <c r="T186" s="185">
        <f t="shared" si="43"/>
        <v>0</v>
      </c>
      <c r="U186" s="36"/>
      <c r="V186" s="36"/>
      <c r="W186" s="36"/>
      <c r="X186" s="36"/>
      <c r="Y186" s="36"/>
      <c r="Z186" s="36"/>
      <c r="AA186" s="36"/>
      <c r="AB186" s="36"/>
      <c r="AC186" s="36"/>
      <c r="AD186" s="36"/>
      <c r="AE186" s="36"/>
      <c r="AR186" s="186" t="s">
        <v>181</v>
      </c>
      <c r="AT186" s="186" t="s">
        <v>1767</v>
      </c>
      <c r="AU186" s="186" t="s">
        <v>84</v>
      </c>
      <c r="AY186" s="19" t="s">
        <v>153</v>
      </c>
      <c r="BE186" s="187">
        <f t="shared" si="44"/>
        <v>0</v>
      </c>
      <c r="BF186" s="187">
        <f t="shared" si="45"/>
        <v>0</v>
      </c>
      <c r="BG186" s="187">
        <f t="shared" si="46"/>
        <v>0</v>
      </c>
      <c r="BH186" s="187">
        <f t="shared" si="47"/>
        <v>0</v>
      </c>
      <c r="BI186" s="187">
        <f t="shared" si="48"/>
        <v>0</v>
      </c>
      <c r="BJ186" s="19" t="s">
        <v>82</v>
      </c>
      <c r="BK186" s="187">
        <f t="shared" si="49"/>
        <v>0</v>
      </c>
      <c r="BL186" s="19" t="s">
        <v>167</v>
      </c>
      <c r="BM186" s="186" t="s">
        <v>10855</v>
      </c>
    </row>
    <row r="187" spans="1:65" s="2" customFormat="1" ht="16.5" customHeight="1" x14ac:dyDescent="0.2">
      <c r="A187" s="36"/>
      <c r="B187" s="37"/>
      <c r="C187" s="249" t="s">
        <v>1600</v>
      </c>
      <c r="D187" s="249" t="s">
        <v>1767</v>
      </c>
      <c r="E187" s="250" t="s">
        <v>10856</v>
      </c>
      <c r="F187" s="251" t="s">
        <v>10857</v>
      </c>
      <c r="G187" s="252" t="s">
        <v>373</v>
      </c>
      <c r="H187" s="253">
        <v>6</v>
      </c>
      <c r="I187" s="254"/>
      <c r="J187" s="255">
        <f t="shared" si="40"/>
        <v>0</v>
      </c>
      <c r="K187" s="251" t="s">
        <v>28</v>
      </c>
      <c r="L187" s="256"/>
      <c r="M187" s="257" t="s">
        <v>28</v>
      </c>
      <c r="N187" s="258" t="s">
        <v>45</v>
      </c>
      <c r="O187" s="66"/>
      <c r="P187" s="184">
        <f t="shared" si="41"/>
        <v>0</v>
      </c>
      <c r="Q187" s="184">
        <v>0</v>
      </c>
      <c r="R187" s="184">
        <f t="shared" si="42"/>
        <v>0</v>
      </c>
      <c r="S187" s="184">
        <v>0</v>
      </c>
      <c r="T187" s="185">
        <f t="shared" si="43"/>
        <v>0</v>
      </c>
      <c r="U187" s="36"/>
      <c r="V187" s="36"/>
      <c r="W187" s="36"/>
      <c r="X187" s="36"/>
      <c r="Y187" s="36"/>
      <c r="Z187" s="36"/>
      <c r="AA187" s="36"/>
      <c r="AB187" s="36"/>
      <c r="AC187" s="36"/>
      <c r="AD187" s="36"/>
      <c r="AE187" s="36"/>
      <c r="AR187" s="186" t="s">
        <v>181</v>
      </c>
      <c r="AT187" s="186" t="s">
        <v>1767</v>
      </c>
      <c r="AU187" s="186" t="s">
        <v>84</v>
      </c>
      <c r="AY187" s="19" t="s">
        <v>153</v>
      </c>
      <c r="BE187" s="187">
        <f t="shared" si="44"/>
        <v>0</v>
      </c>
      <c r="BF187" s="187">
        <f t="shared" si="45"/>
        <v>0</v>
      </c>
      <c r="BG187" s="187">
        <f t="shared" si="46"/>
        <v>0</v>
      </c>
      <c r="BH187" s="187">
        <f t="shared" si="47"/>
        <v>0</v>
      </c>
      <c r="BI187" s="187">
        <f t="shared" si="48"/>
        <v>0</v>
      </c>
      <c r="BJ187" s="19" t="s">
        <v>82</v>
      </c>
      <c r="BK187" s="187">
        <f t="shared" si="49"/>
        <v>0</v>
      </c>
      <c r="BL187" s="19" t="s">
        <v>167</v>
      </c>
      <c r="BM187" s="186" t="s">
        <v>10858</v>
      </c>
    </row>
    <row r="188" spans="1:65" s="2" customFormat="1" ht="16.5" customHeight="1" x14ac:dyDescent="0.2">
      <c r="A188" s="36"/>
      <c r="B188" s="37"/>
      <c r="C188" s="249" t="s">
        <v>1604</v>
      </c>
      <c r="D188" s="249" t="s">
        <v>1767</v>
      </c>
      <c r="E188" s="250" t="s">
        <v>10859</v>
      </c>
      <c r="F188" s="251" t="s">
        <v>10860</v>
      </c>
      <c r="G188" s="252" t="s">
        <v>373</v>
      </c>
      <c r="H188" s="253">
        <v>9</v>
      </c>
      <c r="I188" s="254"/>
      <c r="J188" s="255">
        <f t="shared" si="40"/>
        <v>0</v>
      </c>
      <c r="K188" s="251" t="s">
        <v>28</v>
      </c>
      <c r="L188" s="256"/>
      <c r="M188" s="257" t="s">
        <v>28</v>
      </c>
      <c r="N188" s="258" t="s">
        <v>45</v>
      </c>
      <c r="O188" s="66"/>
      <c r="P188" s="184">
        <f t="shared" si="41"/>
        <v>0</v>
      </c>
      <c r="Q188" s="184">
        <v>0</v>
      </c>
      <c r="R188" s="184">
        <f t="shared" si="42"/>
        <v>0</v>
      </c>
      <c r="S188" s="184">
        <v>0</v>
      </c>
      <c r="T188" s="185">
        <f t="shared" si="43"/>
        <v>0</v>
      </c>
      <c r="U188" s="36"/>
      <c r="V188" s="36"/>
      <c r="W188" s="36"/>
      <c r="X188" s="36"/>
      <c r="Y188" s="36"/>
      <c r="Z188" s="36"/>
      <c r="AA188" s="36"/>
      <c r="AB188" s="36"/>
      <c r="AC188" s="36"/>
      <c r="AD188" s="36"/>
      <c r="AE188" s="36"/>
      <c r="AR188" s="186" t="s">
        <v>181</v>
      </c>
      <c r="AT188" s="186" t="s">
        <v>1767</v>
      </c>
      <c r="AU188" s="186" t="s">
        <v>84</v>
      </c>
      <c r="AY188" s="19" t="s">
        <v>153</v>
      </c>
      <c r="BE188" s="187">
        <f t="shared" si="44"/>
        <v>0</v>
      </c>
      <c r="BF188" s="187">
        <f t="shared" si="45"/>
        <v>0</v>
      </c>
      <c r="BG188" s="187">
        <f t="shared" si="46"/>
        <v>0</v>
      </c>
      <c r="BH188" s="187">
        <f t="shared" si="47"/>
        <v>0</v>
      </c>
      <c r="BI188" s="187">
        <f t="shared" si="48"/>
        <v>0</v>
      </c>
      <c r="BJ188" s="19" t="s">
        <v>82</v>
      </c>
      <c r="BK188" s="187">
        <f t="shared" si="49"/>
        <v>0</v>
      </c>
      <c r="BL188" s="19" t="s">
        <v>167</v>
      </c>
      <c r="BM188" s="186" t="s">
        <v>10861</v>
      </c>
    </row>
    <row r="189" spans="1:65" s="2" customFormat="1" ht="16.5" customHeight="1" x14ac:dyDescent="0.2">
      <c r="A189" s="36"/>
      <c r="B189" s="37"/>
      <c r="C189" s="249" t="s">
        <v>1609</v>
      </c>
      <c r="D189" s="249" t="s">
        <v>1767</v>
      </c>
      <c r="E189" s="250" t="s">
        <v>10862</v>
      </c>
      <c r="F189" s="251" t="s">
        <v>10863</v>
      </c>
      <c r="G189" s="252" t="s">
        <v>373</v>
      </c>
      <c r="H189" s="253">
        <v>9</v>
      </c>
      <c r="I189" s="254"/>
      <c r="J189" s="255">
        <f t="shared" si="40"/>
        <v>0</v>
      </c>
      <c r="K189" s="251" t="s">
        <v>28</v>
      </c>
      <c r="L189" s="256"/>
      <c r="M189" s="257" t="s">
        <v>28</v>
      </c>
      <c r="N189" s="258" t="s">
        <v>45</v>
      </c>
      <c r="O189" s="66"/>
      <c r="P189" s="184">
        <f t="shared" si="41"/>
        <v>0</v>
      </c>
      <c r="Q189" s="184">
        <v>0</v>
      </c>
      <c r="R189" s="184">
        <f t="shared" si="42"/>
        <v>0</v>
      </c>
      <c r="S189" s="184">
        <v>0</v>
      </c>
      <c r="T189" s="185">
        <f t="shared" si="43"/>
        <v>0</v>
      </c>
      <c r="U189" s="36"/>
      <c r="V189" s="36"/>
      <c r="W189" s="36"/>
      <c r="X189" s="36"/>
      <c r="Y189" s="36"/>
      <c r="Z189" s="36"/>
      <c r="AA189" s="36"/>
      <c r="AB189" s="36"/>
      <c r="AC189" s="36"/>
      <c r="AD189" s="36"/>
      <c r="AE189" s="36"/>
      <c r="AR189" s="186" t="s">
        <v>181</v>
      </c>
      <c r="AT189" s="186" t="s">
        <v>1767</v>
      </c>
      <c r="AU189" s="186" t="s">
        <v>84</v>
      </c>
      <c r="AY189" s="19" t="s">
        <v>153</v>
      </c>
      <c r="BE189" s="187">
        <f t="shared" si="44"/>
        <v>0</v>
      </c>
      <c r="BF189" s="187">
        <f t="shared" si="45"/>
        <v>0</v>
      </c>
      <c r="BG189" s="187">
        <f t="shared" si="46"/>
        <v>0</v>
      </c>
      <c r="BH189" s="187">
        <f t="shared" si="47"/>
        <v>0</v>
      </c>
      <c r="BI189" s="187">
        <f t="shared" si="48"/>
        <v>0</v>
      </c>
      <c r="BJ189" s="19" t="s">
        <v>82</v>
      </c>
      <c r="BK189" s="187">
        <f t="shared" si="49"/>
        <v>0</v>
      </c>
      <c r="BL189" s="19" t="s">
        <v>167</v>
      </c>
      <c r="BM189" s="186" t="s">
        <v>10864</v>
      </c>
    </row>
    <row r="190" spans="1:65" s="2" customFormat="1" ht="16.5" customHeight="1" x14ac:dyDescent="0.2">
      <c r="A190" s="36"/>
      <c r="B190" s="37"/>
      <c r="C190" s="249" t="s">
        <v>1614</v>
      </c>
      <c r="D190" s="249" t="s">
        <v>1767</v>
      </c>
      <c r="E190" s="250" t="s">
        <v>10865</v>
      </c>
      <c r="F190" s="251" t="s">
        <v>10866</v>
      </c>
      <c r="G190" s="252" t="s">
        <v>373</v>
      </c>
      <c r="H190" s="253">
        <v>100</v>
      </c>
      <c r="I190" s="254"/>
      <c r="J190" s="255">
        <f t="shared" si="40"/>
        <v>0</v>
      </c>
      <c r="K190" s="251" t="s">
        <v>28</v>
      </c>
      <c r="L190" s="256"/>
      <c r="M190" s="257" t="s">
        <v>28</v>
      </c>
      <c r="N190" s="258" t="s">
        <v>45</v>
      </c>
      <c r="O190" s="66"/>
      <c r="P190" s="184">
        <f t="shared" si="41"/>
        <v>0</v>
      </c>
      <c r="Q190" s="184">
        <v>0</v>
      </c>
      <c r="R190" s="184">
        <f t="shared" si="42"/>
        <v>0</v>
      </c>
      <c r="S190" s="184">
        <v>0</v>
      </c>
      <c r="T190" s="185">
        <f t="shared" si="43"/>
        <v>0</v>
      </c>
      <c r="U190" s="36"/>
      <c r="V190" s="36"/>
      <c r="W190" s="36"/>
      <c r="X190" s="36"/>
      <c r="Y190" s="36"/>
      <c r="Z190" s="36"/>
      <c r="AA190" s="36"/>
      <c r="AB190" s="36"/>
      <c r="AC190" s="36"/>
      <c r="AD190" s="36"/>
      <c r="AE190" s="36"/>
      <c r="AR190" s="186" t="s">
        <v>181</v>
      </c>
      <c r="AT190" s="186" t="s">
        <v>1767</v>
      </c>
      <c r="AU190" s="186" t="s">
        <v>84</v>
      </c>
      <c r="AY190" s="19" t="s">
        <v>153</v>
      </c>
      <c r="BE190" s="187">
        <f t="shared" si="44"/>
        <v>0</v>
      </c>
      <c r="BF190" s="187">
        <f t="shared" si="45"/>
        <v>0</v>
      </c>
      <c r="BG190" s="187">
        <f t="shared" si="46"/>
        <v>0</v>
      </c>
      <c r="BH190" s="187">
        <f t="shared" si="47"/>
        <v>0</v>
      </c>
      <c r="BI190" s="187">
        <f t="shared" si="48"/>
        <v>0</v>
      </c>
      <c r="BJ190" s="19" t="s">
        <v>82</v>
      </c>
      <c r="BK190" s="187">
        <f t="shared" si="49"/>
        <v>0</v>
      </c>
      <c r="BL190" s="19" t="s">
        <v>167</v>
      </c>
      <c r="BM190" s="186" t="s">
        <v>10867</v>
      </c>
    </row>
    <row r="191" spans="1:65" s="2" customFormat="1" ht="16.5" customHeight="1" x14ac:dyDescent="0.2">
      <c r="A191" s="36"/>
      <c r="B191" s="37"/>
      <c r="C191" s="249" t="s">
        <v>1625</v>
      </c>
      <c r="D191" s="249" t="s">
        <v>1767</v>
      </c>
      <c r="E191" s="250" t="s">
        <v>10868</v>
      </c>
      <c r="F191" s="251" t="s">
        <v>10869</v>
      </c>
      <c r="G191" s="252" t="s">
        <v>373</v>
      </c>
      <c r="H191" s="253">
        <v>100</v>
      </c>
      <c r="I191" s="254"/>
      <c r="J191" s="255">
        <f t="shared" si="40"/>
        <v>0</v>
      </c>
      <c r="K191" s="251" t="s">
        <v>28</v>
      </c>
      <c r="L191" s="256"/>
      <c r="M191" s="257" t="s">
        <v>28</v>
      </c>
      <c r="N191" s="258" t="s">
        <v>45</v>
      </c>
      <c r="O191" s="66"/>
      <c r="P191" s="184">
        <f t="shared" si="41"/>
        <v>0</v>
      </c>
      <c r="Q191" s="184">
        <v>0</v>
      </c>
      <c r="R191" s="184">
        <f t="shared" si="42"/>
        <v>0</v>
      </c>
      <c r="S191" s="184">
        <v>0</v>
      </c>
      <c r="T191" s="185">
        <f t="shared" si="43"/>
        <v>0</v>
      </c>
      <c r="U191" s="36"/>
      <c r="V191" s="36"/>
      <c r="W191" s="36"/>
      <c r="X191" s="36"/>
      <c r="Y191" s="36"/>
      <c r="Z191" s="36"/>
      <c r="AA191" s="36"/>
      <c r="AB191" s="36"/>
      <c r="AC191" s="36"/>
      <c r="AD191" s="36"/>
      <c r="AE191" s="36"/>
      <c r="AR191" s="186" t="s">
        <v>181</v>
      </c>
      <c r="AT191" s="186" t="s">
        <v>1767</v>
      </c>
      <c r="AU191" s="186" t="s">
        <v>84</v>
      </c>
      <c r="AY191" s="19" t="s">
        <v>153</v>
      </c>
      <c r="BE191" s="187">
        <f t="shared" si="44"/>
        <v>0</v>
      </c>
      <c r="BF191" s="187">
        <f t="shared" si="45"/>
        <v>0</v>
      </c>
      <c r="BG191" s="187">
        <f t="shared" si="46"/>
        <v>0</v>
      </c>
      <c r="BH191" s="187">
        <f t="shared" si="47"/>
        <v>0</v>
      </c>
      <c r="BI191" s="187">
        <f t="shared" si="48"/>
        <v>0</v>
      </c>
      <c r="BJ191" s="19" t="s">
        <v>82</v>
      </c>
      <c r="BK191" s="187">
        <f t="shared" si="49"/>
        <v>0</v>
      </c>
      <c r="BL191" s="19" t="s">
        <v>167</v>
      </c>
      <c r="BM191" s="186" t="s">
        <v>10870</v>
      </c>
    </row>
    <row r="192" spans="1:65" s="2" customFormat="1" ht="16.5" customHeight="1" x14ac:dyDescent="0.2">
      <c r="A192" s="36"/>
      <c r="B192" s="37"/>
      <c r="C192" s="249" t="s">
        <v>1629</v>
      </c>
      <c r="D192" s="249" t="s">
        <v>1767</v>
      </c>
      <c r="E192" s="250" t="s">
        <v>10871</v>
      </c>
      <c r="F192" s="251" t="s">
        <v>10872</v>
      </c>
      <c r="G192" s="252" t="s">
        <v>373</v>
      </c>
      <c r="H192" s="253">
        <v>100</v>
      </c>
      <c r="I192" s="254"/>
      <c r="J192" s="255">
        <f t="shared" si="40"/>
        <v>0</v>
      </c>
      <c r="K192" s="251" t="s">
        <v>28</v>
      </c>
      <c r="L192" s="256"/>
      <c r="M192" s="257" t="s">
        <v>28</v>
      </c>
      <c r="N192" s="258" t="s">
        <v>45</v>
      </c>
      <c r="O192" s="66"/>
      <c r="P192" s="184">
        <f t="shared" si="41"/>
        <v>0</v>
      </c>
      <c r="Q192" s="184">
        <v>0</v>
      </c>
      <c r="R192" s="184">
        <f t="shared" si="42"/>
        <v>0</v>
      </c>
      <c r="S192" s="184">
        <v>0</v>
      </c>
      <c r="T192" s="185">
        <f t="shared" si="43"/>
        <v>0</v>
      </c>
      <c r="U192" s="36"/>
      <c r="V192" s="36"/>
      <c r="W192" s="36"/>
      <c r="X192" s="36"/>
      <c r="Y192" s="36"/>
      <c r="Z192" s="36"/>
      <c r="AA192" s="36"/>
      <c r="AB192" s="36"/>
      <c r="AC192" s="36"/>
      <c r="AD192" s="36"/>
      <c r="AE192" s="36"/>
      <c r="AR192" s="186" t="s">
        <v>181</v>
      </c>
      <c r="AT192" s="186" t="s">
        <v>1767</v>
      </c>
      <c r="AU192" s="186" t="s">
        <v>84</v>
      </c>
      <c r="AY192" s="19" t="s">
        <v>153</v>
      </c>
      <c r="BE192" s="187">
        <f t="shared" si="44"/>
        <v>0</v>
      </c>
      <c r="BF192" s="187">
        <f t="shared" si="45"/>
        <v>0</v>
      </c>
      <c r="BG192" s="187">
        <f t="shared" si="46"/>
        <v>0</v>
      </c>
      <c r="BH192" s="187">
        <f t="shared" si="47"/>
        <v>0</v>
      </c>
      <c r="BI192" s="187">
        <f t="shared" si="48"/>
        <v>0</v>
      </c>
      <c r="BJ192" s="19" t="s">
        <v>82</v>
      </c>
      <c r="BK192" s="187">
        <f t="shared" si="49"/>
        <v>0</v>
      </c>
      <c r="BL192" s="19" t="s">
        <v>167</v>
      </c>
      <c r="BM192" s="186" t="s">
        <v>10873</v>
      </c>
    </row>
    <row r="193" spans="1:65" s="2" customFormat="1" ht="16.5" customHeight="1" x14ac:dyDescent="0.2">
      <c r="A193" s="36"/>
      <c r="B193" s="37"/>
      <c r="C193" s="249" t="s">
        <v>1633</v>
      </c>
      <c r="D193" s="249" t="s">
        <v>1767</v>
      </c>
      <c r="E193" s="250" t="s">
        <v>10874</v>
      </c>
      <c r="F193" s="251" t="s">
        <v>10875</v>
      </c>
      <c r="G193" s="252" t="s">
        <v>373</v>
      </c>
      <c r="H193" s="253">
        <v>1001</v>
      </c>
      <c r="I193" s="254"/>
      <c r="J193" s="255">
        <f t="shared" si="40"/>
        <v>0</v>
      </c>
      <c r="K193" s="251" t="s">
        <v>28</v>
      </c>
      <c r="L193" s="256"/>
      <c r="M193" s="257" t="s">
        <v>28</v>
      </c>
      <c r="N193" s="258" t="s">
        <v>45</v>
      </c>
      <c r="O193" s="66"/>
      <c r="P193" s="184">
        <f t="shared" si="41"/>
        <v>0</v>
      </c>
      <c r="Q193" s="184">
        <v>0</v>
      </c>
      <c r="R193" s="184">
        <f t="shared" si="42"/>
        <v>0</v>
      </c>
      <c r="S193" s="184">
        <v>0</v>
      </c>
      <c r="T193" s="185">
        <f t="shared" si="43"/>
        <v>0</v>
      </c>
      <c r="U193" s="36"/>
      <c r="V193" s="36"/>
      <c r="W193" s="36"/>
      <c r="X193" s="36"/>
      <c r="Y193" s="36"/>
      <c r="Z193" s="36"/>
      <c r="AA193" s="36"/>
      <c r="AB193" s="36"/>
      <c r="AC193" s="36"/>
      <c r="AD193" s="36"/>
      <c r="AE193" s="36"/>
      <c r="AR193" s="186" t="s">
        <v>181</v>
      </c>
      <c r="AT193" s="186" t="s">
        <v>1767</v>
      </c>
      <c r="AU193" s="186" t="s">
        <v>84</v>
      </c>
      <c r="AY193" s="19" t="s">
        <v>153</v>
      </c>
      <c r="BE193" s="187">
        <f t="shared" si="44"/>
        <v>0</v>
      </c>
      <c r="BF193" s="187">
        <f t="shared" si="45"/>
        <v>0</v>
      </c>
      <c r="BG193" s="187">
        <f t="shared" si="46"/>
        <v>0</v>
      </c>
      <c r="BH193" s="187">
        <f t="shared" si="47"/>
        <v>0</v>
      </c>
      <c r="BI193" s="187">
        <f t="shared" si="48"/>
        <v>0</v>
      </c>
      <c r="BJ193" s="19" t="s">
        <v>82</v>
      </c>
      <c r="BK193" s="187">
        <f t="shared" si="49"/>
        <v>0</v>
      </c>
      <c r="BL193" s="19" t="s">
        <v>167</v>
      </c>
      <c r="BM193" s="186" t="s">
        <v>10876</v>
      </c>
    </row>
    <row r="194" spans="1:65" s="2" customFormat="1" ht="16.5" customHeight="1" x14ac:dyDescent="0.2">
      <c r="A194" s="36"/>
      <c r="B194" s="37"/>
      <c r="C194" s="249" t="s">
        <v>1638</v>
      </c>
      <c r="D194" s="249" t="s">
        <v>1767</v>
      </c>
      <c r="E194" s="250" t="s">
        <v>10877</v>
      </c>
      <c r="F194" s="251" t="s">
        <v>10878</v>
      </c>
      <c r="G194" s="252" t="s">
        <v>373</v>
      </c>
      <c r="H194" s="253">
        <v>50</v>
      </c>
      <c r="I194" s="254"/>
      <c r="J194" s="255">
        <f t="shared" si="40"/>
        <v>0</v>
      </c>
      <c r="K194" s="251" t="s">
        <v>28</v>
      </c>
      <c r="L194" s="256"/>
      <c r="M194" s="257" t="s">
        <v>28</v>
      </c>
      <c r="N194" s="258" t="s">
        <v>45</v>
      </c>
      <c r="O194" s="66"/>
      <c r="P194" s="184">
        <f t="shared" si="41"/>
        <v>0</v>
      </c>
      <c r="Q194" s="184">
        <v>0</v>
      </c>
      <c r="R194" s="184">
        <f t="shared" si="42"/>
        <v>0</v>
      </c>
      <c r="S194" s="184">
        <v>0</v>
      </c>
      <c r="T194" s="185">
        <f t="shared" si="43"/>
        <v>0</v>
      </c>
      <c r="U194" s="36"/>
      <c r="V194" s="36"/>
      <c r="W194" s="36"/>
      <c r="X194" s="36"/>
      <c r="Y194" s="36"/>
      <c r="Z194" s="36"/>
      <c r="AA194" s="36"/>
      <c r="AB194" s="36"/>
      <c r="AC194" s="36"/>
      <c r="AD194" s="36"/>
      <c r="AE194" s="36"/>
      <c r="AR194" s="186" t="s">
        <v>181</v>
      </c>
      <c r="AT194" s="186" t="s">
        <v>1767</v>
      </c>
      <c r="AU194" s="186" t="s">
        <v>84</v>
      </c>
      <c r="AY194" s="19" t="s">
        <v>153</v>
      </c>
      <c r="BE194" s="187">
        <f t="shared" si="44"/>
        <v>0</v>
      </c>
      <c r="BF194" s="187">
        <f t="shared" si="45"/>
        <v>0</v>
      </c>
      <c r="BG194" s="187">
        <f t="shared" si="46"/>
        <v>0</v>
      </c>
      <c r="BH194" s="187">
        <f t="shared" si="47"/>
        <v>0</v>
      </c>
      <c r="BI194" s="187">
        <f t="shared" si="48"/>
        <v>0</v>
      </c>
      <c r="BJ194" s="19" t="s">
        <v>82</v>
      </c>
      <c r="BK194" s="187">
        <f t="shared" si="49"/>
        <v>0</v>
      </c>
      <c r="BL194" s="19" t="s">
        <v>167</v>
      </c>
      <c r="BM194" s="186" t="s">
        <v>10879</v>
      </c>
    </row>
    <row r="195" spans="1:65" s="2" customFormat="1" ht="16.5" customHeight="1" x14ac:dyDescent="0.2">
      <c r="A195" s="36"/>
      <c r="B195" s="37"/>
      <c r="C195" s="249" t="s">
        <v>1642</v>
      </c>
      <c r="D195" s="249" t="s">
        <v>1767</v>
      </c>
      <c r="E195" s="250" t="s">
        <v>10880</v>
      </c>
      <c r="F195" s="251" t="s">
        <v>10881</v>
      </c>
      <c r="G195" s="252" t="s">
        <v>373</v>
      </c>
      <c r="H195" s="253">
        <v>30</v>
      </c>
      <c r="I195" s="254"/>
      <c r="J195" s="255">
        <f t="shared" si="40"/>
        <v>0</v>
      </c>
      <c r="K195" s="251" t="s">
        <v>28</v>
      </c>
      <c r="L195" s="256"/>
      <c r="M195" s="257" t="s">
        <v>28</v>
      </c>
      <c r="N195" s="258" t="s">
        <v>45</v>
      </c>
      <c r="O195" s="66"/>
      <c r="P195" s="184">
        <f t="shared" si="41"/>
        <v>0</v>
      </c>
      <c r="Q195" s="184">
        <v>0</v>
      </c>
      <c r="R195" s="184">
        <f t="shared" si="42"/>
        <v>0</v>
      </c>
      <c r="S195" s="184">
        <v>0</v>
      </c>
      <c r="T195" s="185">
        <f t="shared" si="43"/>
        <v>0</v>
      </c>
      <c r="U195" s="36"/>
      <c r="V195" s="36"/>
      <c r="W195" s="36"/>
      <c r="X195" s="36"/>
      <c r="Y195" s="36"/>
      <c r="Z195" s="36"/>
      <c r="AA195" s="36"/>
      <c r="AB195" s="36"/>
      <c r="AC195" s="36"/>
      <c r="AD195" s="36"/>
      <c r="AE195" s="36"/>
      <c r="AR195" s="186" t="s">
        <v>181</v>
      </c>
      <c r="AT195" s="186" t="s">
        <v>1767</v>
      </c>
      <c r="AU195" s="186" t="s">
        <v>84</v>
      </c>
      <c r="AY195" s="19" t="s">
        <v>153</v>
      </c>
      <c r="BE195" s="187">
        <f t="shared" si="44"/>
        <v>0</v>
      </c>
      <c r="BF195" s="187">
        <f t="shared" si="45"/>
        <v>0</v>
      </c>
      <c r="BG195" s="187">
        <f t="shared" si="46"/>
        <v>0</v>
      </c>
      <c r="BH195" s="187">
        <f t="shared" si="47"/>
        <v>0</v>
      </c>
      <c r="BI195" s="187">
        <f t="shared" si="48"/>
        <v>0</v>
      </c>
      <c r="BJ195" s="19" t="s">
        <v>82</v>
      </c>
      <c r="BK195" s="187">
        <f t="shared" si="49"/>
        <v>0</v>
      </c>
      <c r="BL195" s="19" t="s">
        <v>167</v>
      </c>
      <c r="BM195" s="186" t="s">
        <v>10882</v>
      </c>
    </row>
    <row r="196" spans="1:65" s="2" customFormat="1" ht="16.5" customHeight="1" x14ac:dyDescent="0.2">
      <c r="A196" s="36"/>
      <c r="B196" s="37"/>
      <c r="C196" s="249" t="s">
        <v>1646</v>
      </c>
      <c r="D196" s="249" t="s">
        <v>1767</v>
      </c>
      <c r="E196" s="250" t="s">
        <v>10883</v>
      </c>
      <c r="F196" s="251" t="s">
        <v>10884</v>
      </c>
      <c r="G196" s="252" t="s">
        <v>373</v>
      </c>
      <c r="H196" s="253">
        <v>50</v>
      </c>
      <c r="I196" s="254"/>
      <c r="J196" s="255">
        <f t="shared" si="40"/>
        <v>0</v>
      </c>
      <c r="K196" s="251" t="s">
        <v>28</v>
      </c>
      <c r="L196" s="256"/>
      <c r="M196" s="257" t="s">
        <v>28</v>
      </c>
      <c r="N196" s="258" t="s">
        <v>45</v>
      </c>
      <c r="O196" s="66"/>
      <c r="P196" s="184">
        <f t="shared" si="41"/>
        <v>0</v>
      </c>
      <c r="Q196" s="184">
        <v>0</v>
      </c>
      <c r="R196" s="184">
        <f t="shared" si="42"/>
        <v>0</v>
      </c>
      <c r="S196" s="184">
        <v>0</v>
      </c>
      <c r="T196" s="185">
        <f t="shared" si="43"/>
        <v>0</v>
      </c>
      <c r="U196" s="36"/>
      <c r="V196" s="36"/>
      <c r="W196" s="36"/>
      <c r="X196" s="36"/>
      <c r="Y196" s="36"/>
      <c r="Z196" s="36"/>
      <c r="AA196" s="36"/>
      <c r="AB196" s="36"/>
      <c r="AC196" s="36"/>
      <c r="AD196" s="36"/>
      <c r="AE196" s="36"/>
      <c r="AR196" s="186" t="s">
        <v>181</v>
      </c>
      <c r="AT196" s="186" t="s">
        <v>1767</v>
      </c>
      <c r="AU196" s="186" t="s">
        <v>84</v>
      </c>
      <c r="AY196" s="19" t="s">
        <v>153</v>
      </c>
      <c r="BE196" s="187">
        <f t="shared" si="44"/>
        <v>0</v>
      </c>
      <c r="BF196" s="187">
        <f t="shared" si="45"/>
        <v>0</v>
      </c>
      <c r="BG196" s="187">
        <f t="shared" si="46"/>
        <v>0</v>
      </c>
      <c r="BH196" s="187">
        <f t="shared" si="47"/>
        <v>0</v>
      </c>
      <c r="BI196" s="187">
        <f t="shared" si="48"/>
        <v>0</v>
      </c>
      <c r="BJ196" s="19" t="s">
        <v>82</v>
      </c>
      <c r="BK196" s="187">
        <f t="shared" si="49"/>
        <v>0</v>
      </c>
      <c r="BL196" s="19" t="s">
        <v>167</v>
      </c>
      <c r="BM196" s="186" t="s">
        <v>10885</v>
      </c>
    </row>
    <row r="197" spans="1:65" s="2" customFormat="1" ht="16.5" customHeight="1" x14ac:dyDescent="0.2">
      <c r="A197" s="36"/>
      <c r="B197" s="37"/>
      <c r="C197" s="175" t="s">
        <v>1652</v>
      </c>
      <c r="D197" s="175" t="s">
        <v>156</v>
      </c>
      <c r="E197" s="176" t="s">
        <v>10886</v>
      </c>
      <c r="F197" s="177" t="s">
        <v>10887</v>
      </c>
      <c r="G197" s="178" t="s">
        <v>314</v>
      </c>
      <c r="H197" s="179">
        <v>1.76</v>
      </c>
      <c r="I197" s="180"/>
      <c r="J197" s="181">
        <f t="shared" si="40"/>
        <v>0</v>
      </c>
      <c r="K197" s="177" t="s">
        <v>315</v>
      </c>
      <c r="L197" s="41"/>
      <c r="M197" s="182" t="s">
        <v>28</v>
      </c>
      <c r="N197" s="183" t="s">
        <v>45</v>
      </c>
      <c r="O197" s="66"/>
      <c r="P197" s="184">
        <f t="shared" si="41"/>
        <v>0</v>
      </c>
      <c r="Q197" s="184">
        <v>0</v>
      </c>
      <c r="R197" s="184">
        <f t="shared" si="42"/>
        <v>0</v>
      </c>
      <c r="S197" s="184">
        <v>0</v>
      </c>
      <c r="T197" s="185">
        <f t="shared" si="43"/>
        <v>0</v>
      </c>
      <c r="U197" s="36"/>
      <c r="V197" s="36"/>
      <c r="W197" s="36"/>
      <c r="X197" s="36"/>
      <c r="Y197" s="36"/>
      <c r="Z197" s="36"/>
      <c r="AA197" s="36"/>
      <c r="AB197" s="36"/>
      <c r="AC197" s="36"/>
      <c r="AD197" s="36"/>
      <c r="AE197" s="36"/>
      <c r="AR197" s="186" t="s">
        <v>167</v>
      </c>
      <c r="AT197" s="186" t="s">
        <v>156</v>
      </c>
      <c r="AU197" s="186" t="s">
        <v>84</v>
      </c>
      <c r="AY197" s="19" t="s">
        <v>153</v>
      </c>
      <c r="BE197" s="187">
        <f t="shared" si="44"/>
        <v>0</v>
      </c>
      <c r="BF197" s="187">
        <f t="shared" si="45"/>
        <v>0</v>
      </c>
      <c r="BG197" s="187">
        <f t="shared" si="46"/>
        <v>0</v>
      </c>
      <c r="BH197" s="187">
        <f t="shared" si="47"/>
        <v>0</v>
      </c>
      <c r="BI197" s="187">
        <f t="shared" si="48"/>
        <v>0</v>
      </c>
      <c r="BJ197" s="19" t="s">
        <v>82</v>
      </c>
      <c r="BK197" s="187">
        <f t="shared" si="49"/>
        <v>0</v>
      </c>
      <c r="BL197" s="19" t="s">
        <v>167</v>
      </c>
      <c r="BM197" s="186" t="s">
        <v>10888</v>
      </c>
    </row>
    <row r="198" spans="1:65" s="2" customFormat="1" ht="16.5" customHeight="1" x14ac:dyDescent="0.2">
      <c r="A198" s="36"/>
      <c r="B198" s="37"/>
      <c r="C198" s="175" t="s">
        <v>1658</v>
      </c>
      <c r="D198" s="175" t="s">
        <v>156</v>
      </c>
      <c r="E198" s="176" t="s">
        <v>10635</v>
      </c>
      <c r="F198" s="177" t="s">
        <v>10636</v>
      </c>
      <c r="G198" s="178" t="s">
        <v>340</v>
      </c>
      <c r="H198" s="179">
        <v>21.44</v>
      </c>
      <c r="I198" s="180"/>
      <c r="J198" s="181">
        <f t="shared" si="40"/>
        <v>0</v>
      </c>
      <c r="K198" s="177" t="s">
        <v>315</v>
      </c>
      <c r="L198" s="41"/>
      <c r="M198" s="182" t="s">
        <v>28</v>
      </c>
      <c r="N198" s="183" t="s">
        <v>45</v>
      </c>
      <c r="O198" s="66"/>
      <c r="P198" s="184">
        <f t="shared" si="41"/>
        <v>0</v>
      </c>
      <c r="Q198" s="184">
        <v>0</v>
      </c>
      <c r="R198" s="184">
        <f t="shared" si="42"/>
        <v>0</v>
      </c>
      <c r="S198" s="184">
        <v>0</v>
      </c>
      <c r="T198" s="185">
        <f t="shared" si="43"/>
        <v>0</v>
      </c>
      <c r="U198" s="36"/>
      <c r="V198" s="36"/>
      <c r="W198" s="36"/>
      <c r="X198" s="36"/>
      <c r="Y198" s="36"/>
      <c r="Z198" s="36"/>
      <c r="AA198" s="36"/>
      <c r="AB198" s="36"/>
      <c r="AC198" s="36"/>
      <c r="AD198" s="36"/>
      <c r="AE198" s="36"/>
      <c r="AR198" s="186" t="s">
        <v>167</v>
      </c>
      <c r="AT198" s="186" t="s">
        <v>156</v>
      </c>
      <c r="AU198" s="186" t="s">
        <v>84</v>
      </c>
      <c r="AY198" s="19" t="s">
        <v>153</v>
      </c>
      <c r="BE198" s="187">
        <f t="shared" si="44"/>
        <v>0</v>
      </c>
      <c r="BF198" s="187">
        <f t="shared" si="45"/>
        <v>0</v>
      </c>
      <c r="BG198" s="187">
        <f t="shared" si="46"/>
        <v>0</v>
      </c>
      <c r="BH198" s="187">
        <f t="shared" si="47"/>
        <v>0</v>
      </c>
      <c r="BI198" s="187">
        <f t="shared" si="48"/>
        <v>0</v>
      </c>
      <c r="BJ198" s="19" t="s">
        <v>82</v>
      </c>
      <c r="BK198" s="187">
        <f t="shared" si="49"/>
        <v>0</v>
      </c>
      <c r="BL198" s="19" t="s">
        <v>167</v>
      </c>
      <c r="BM198" s="186" t="s">
        <v>10889</v>
      </c>
    </row>
    <row r="199" spans="1:65" s="2" customFormat="1" ht="16.5" customHeight="1" x14ac:dyDescent="0.2">
      <c r="A199" s="36"/>
      <c r="B199" s="37"/>
      <c r="C199" s="175" t="s">
        <v>1664</v>
      </c>
      <c r="D199" s="175" t="s">
        <v>156</v>
      </c>
      <c r="E199" s="176" t="s">
        <v>10657</v>
      </c>
      <c r="F199" s="177" t="s">
        <v>10658</v>
      </c>
      <c r="G199" s="178" t="s">
        <v>10659</v>
      </c>
      <c r="H199" s="179">
        <v>1</v>
      </c>
      <c r="I199" s="180"/>
      <c r="J199" s="181">
        <f t="shared" si="40"/>
        <v>0</v>
      </c>
      <c r="K199" s="177" t="s">
        <v>28</v>
      </c>
      <c r="L199" s="41"/>
      <c r="M199" s="182" t="s">
        <v>28</v>
      </c>
      <c r="N199" s="183" t="s">
        <v>45</v>
      </c>
      <c r="O199" s="66"/>
      <c r="P199" s="184">
        <f t="shared" si="41"/>
        <v>0</v>
      </c>
      <c r="Q199" s="184">
        <v>0</v>
      </c>
      <c r="R199" s="184">
        <f t="shared" si="42"/>
        <v>0</v>
      </c>
      <c r="S199" s="184">
        <v>0</v>
      </c>
      <c r="T199" s="185">
        <f t="shared" si="43"/>
        <v>0</v>
      </c>
      <c r="U199" s="36"/>
      <c r="V199" s="36"/>
      <c r="W199" s="36"/>
      <c r="X199" s="36"/>
      <c r="Y199" s="36"/>
      <c r="Z199" s="36"/>
      <c r="AA199" s="36"/>
      <c r="AB199" s="36"/>
      <c r="AC199" s="36"/>
      <c r="AD199" s="36"/>
      <c r="AE199" s="36"/>
      <c r="AR199" s="186" t="s">
        <v>167</v>
      </c>
      <c r="AT199" s="186" t="s">
        <v>156</v>
      </c>
      <c r="AU199" s="186" t="s">
        <v>84</v>
      </c>
      <c r="AY199" s="19" t="s">
        <v>153</v>
      </c>
      <c r="BE199" s="187">
        <f t="shared" si="44"/>
        <v>0</v>
      </c>
      <c r="BF199" s="187">
        <f t="shared" si="45"/>
        <v>0</v>
      </c>
      <c r="BG199" s="187">
        <f t="shared" si="46"/>
        <v>0</v>
      </c>
      <c r="BH199" s="187">
        <f t="shared" si="47"/>
        <v>0</v>
      </c>
      <c r="BI199" s="187">
        <f t="shared" si="48"/>
        <v>0</v>
      </c>
      <c r="BJ199" s="19" t="s">
        <v>82</v>
      </c>
      <c r="BK199" s="187">
        <f t="shared" si="49"/>
        <v>0</v>
      </c>
      <c r="BL199" s="19" t="s">
        <v>167</v>
      </c>
      <c r="BM199" s="186" t="s">
        <v>10890</v>
      </c>
    </row>
    <row r="200" spans="1:65" s="12" customFormat="1" ht="22.9" customHeight="1" x14ac:dyDescent="0.2">
      <c r="B200" s="159"/>
      <c r="C200" s="160"/>
      <c r="D200" s="161" t="s">
        <v>73</v>
      </c>
      <c r="E200" s="173" t="s">
        <v>10891</v>
      </c>
      <c r="F200" s="173" t="s">
        <v>10892</v>
      </c>
      <c r="G200" s="160"/>
      <c r="H200" s="160"/>
      <c r="I200" s="163"/>
      <c r="J200" s="174">
        <f>BK200</f>
        <v>0</v>
      </c>
      <c r="K200" s="160"/>
      <c r="L200" s="165"/>
      <c r="M200" s="166"/>
      <c r="N200" s="167"/>
      <c r="O200" s="167"/>
      <c r="P200" s="168">
        <f>SUM(P201:P220)</f>
        <v>0</v>
      </c>
      <c r="Q200" s="167"/>
      <c r="R200" s="168">
        <f>SUM(R201:R220)</f>
        <v>2.2354500000000002</v>
      </c>
      <c r="S200" s="167"/>
      <c r="T200" s="169">
        <f>SUM(T201:T220)</f>
        <v>0</v>
      </c>
      <c r="AR200" s="170" t="s">
        <v>82</v>
      </c>
      <c r="AT200" s="171" t="s">
        <v>73</v>
      </c>
      <c r="AU200" s="171" t="s">
        <v>82</v>
      </c>
      <c r="AY200" s="170" t="s">
        <v>153</v>
      </c>
      <c r="BK200" s="172">
        <f>SUM(BK201:BK220)</f>
        <v>0</v>
      </c>
    </row>
    <row r="201" spans="1:65" s="2" customFormat="1" ht="24" x14ac:dyDescent="0.2">
      <c r="A201" s="36"/>
      <c r="B201" s="37"/>
      <c r="C201" s="175" t="s">
        <v>1669</v>
      </c>
      <c r="D201" s="175" t="s">
        <v>156</v>
      </c>
      <c r="E201" s="176" t="s">
        <v>10893</v>
      </c>
      <c r="F201" s="177" t="s">
        <v>10894</v>
      </c>
      <c r="G201" s="178" t="s">
        <v>373</v>
      </c>
      <c r="H201" s="179">
        <v>20</v>
      </c>
      <c r="I201" s="180"/>
      <c r="J201" s="181">
        <f t="shared" ref="J201:J208" si="50">ROUND(I201*H201,2)</f>
        <v>0</v>
      </c>
      <c r="K201" s="177" t="s">
        <v>315</v>
      </c>
      <c r="L201" s="41"/>
      <c r="M201" s="182" t="s">
        <v>28</v>
      </c>
      <c r="N201" s="183" t="s">
        <v>45</v>
      </c>
      <c r="O201" s="66"/>
      <c r="P201" s="184">
        <f t="shared" ref="P201:P208" si="51">O201*H201</f>
        <v>0</v>
      </c>
      <c r="Q201" s="184">
        <v>0</v>
      </c>
      <c r="R201" s="184">
        <f t="shared" ref="R201:R208" si="52">Q201*H201</f>
        <v>0</v>
      </c>
      <c r="S201" s="184">
        <v>0</v>
      </c>
      <c r="T201" s="185">
        <f t="shared" ref="T201:T208" si="53">S201*H201</f>
        <v>0</v>
      </c>
      <c r="U201" s="36"/>
      <c r="V201" s="36"/>
      <c r="W201" s="36"/>
      <c r="X201" s="36"/>
      <c r="Y201" s="36"/>
      <c r="Z201" s="36"/>
      <c r="AA201" s="36"/>
      <c r="AB201" s="36"/>
      <c r="AC201" s="36"/>
      <c r="AD201" s="36"/>
      <c r="AE201" s="36"/>
      <c r="AR201" s="186" t="s">
        <v>167</v>
      </c>
      <c r="AT201" s="186" t="s">
        <v>156</v>
      </c>
      <c r="AU201" s="186" t="s">
        <v>84</v>
      </c>
      <c r="AY201" s="19" t="s">
        <v>153</v>
      </c>
      <c r="BE201" s="187">
        <f t="shared" ref="BE201:BE208" si="54">IF(N201="základní",J201,0)</f>
        <v>0</v>
      </c>
      <c r="BF201" s="187">
        <f t="shared" ref="BF201:BF208" si="55">IF(N201="snížená",J201,0)</f>
        <v>0</v>
      </c>
      <c r="BG201" s="187">
        <f t="shared" ref="BG201:BG208" si="56">IF(N201="zákl. přenesená",J201,0)</f>
        <v>0</v>
      </c>
      <c r="BH201" s="187">
        <f t="shared" ref="BH201:BH208" si="57">IF(N201="sníž. přenesená",J201,0)</f>
        <v>0</v>
      </c>
      <c r="BI201" s="187">
        <f t="shared" ref="BI201:BI208" si="58">IF(N201="nulová",J201,0)</f>
        <v>0</v>
      </c>
      <c r="BJ201" s="19" t="s">
        <v>82</v>
      </c>
      <c r="BK201" s="187">
        <f t="shared" ref="BK201:BK208" si="59">ROUND(I201*H201,2)</f>
        <v>0</v>
      </c>
      <c r="BL201" s="19" t="s">
        <v>167</v>
      </c>
      <c r="BM201" s="186" t="s">
        <v>10895</v>
      </c>
    </row>
    <row r="202" spans="1:65" s="2" customFormat="1" ht="16.5" customHeight="1" x14ac:dyDescent="0.2">
      <c r="A202" s="36"/>
      <c r="B202" s="37"/>
      <c r="C202" s="175" t="s">
        <v>1677</v>
      </c>
      <c r="D202" s="175" t="s">
        <v>156</v>
      </c>
      <c r="E202" s="176" t="s">
        <v>10709</v>
      </c>
      <c r="F202" s="177" t="s">
        <v>10710</v>
      </c>
      <c r="G202" s="178" t="s">
        <v>433</v>
      </c>
      <c r="H202" s="179">
        <v>5.4</v>
      </c>
      <c r="I202" s="180"/>
      <c r="J202" s="181">
        <f t="shared" si="50"/>
        <v>0</v>
      </c>
      <c r="K202" s="177" t="s">
        <v>315</v>
      </c>
      <c r="L202" s="41"/>
      <c r="M202" s="182" t="s">
        <v>28</v>
      </c>
      <c r="N202" s="183" t="s">
        <v>45</v>
      </c>
      <c r="O202" s="66"/>
      <c r="P202" s="184">
        <f t="shared" si="51"/>
        <v>0</v>
      </c>
      <c r="Q202" s="184">
        <v>0</v>
      </c>
      <c r="R202" s="184">
        <f t="shared" si="52"/>
        <v>0</v>
      </c>
      <c r="S202" s="184">
        <v>0</v>
      </c>
      <c r="T202" s="185">
        <f t="shared" si="53"/>
        <v>0</v>
      </c>
      <c r="U202" s="36"/>
      <c r="V202" s="36"/>
      <c r="W202" s="36"/>
      <c r="X202" s="36"/>
      <c r="Y202" s="36"/>
      <c r="Z202" s="36"/>
      <c r="AA202" s="36"/>
      <c r="AB202" s="36"/>
      <c r="AC202" s="36"/>
      <c r="AD202" s="36"/>
      <c r="AE202" s="36"/>
      <c r="AR202" s="186" t="s">
        <v>167</v>
      </c>
      <c r="AT202" s="186" t="s">
        <v>156</v>
      </c>
      <c r="AU202" s="186" t="s">
        <v>84</v>
      </c>
      <c r="AY202" s="19" t="s">
        <v>153</v>
      </c>
      <c r="BE202" s="187">
        <f t="shared" si="54"/>
        <v>0</v>
      </c>
      <c r="BF202" s="187">
        <f t="shared" si="55"/>
        <v>0</v>
      </c>
      <c r="BG202" s="187">
        <f t="shared" si="56"/>
        <v>0</v>
      </c>
      <c r="BH202" s="187">
        <f t="shared" si="57"/>
        <v>0</v>
      </c>
      <c r="BI202" s="187">
        <f t="shared" si="58"/>
        <v>0</v>
      </c>
      <c r="BJ202" s="19" t="s">
        <v>82</v>
      </c>
      <c r="BK202" s="187">
        <f t="shared" si="59"/>
        <v>0</v>
      </c>
      <c r="BL202" s="19" t="s">
        <v>167</v>
      </c>
      <c r="BM202" s="186" t="s">
        <v>10896</v>
      </c>
    </row>
    <row r="203" spans="1:65" s="2" customFormat="1" ht="16.5" customHeight="1" x14ac:dyDescent="0.2">
      <c r="A203" s="36"/>
      <c r="B203" s="37"/>
      <c r="C203" s="249" t="s">
        <v>1683</v>
      </c>
      <c r="D203" s="249" t="s">
        <v>1767</v>
      </c>
      <c r="E203" s="250" t="s">
        <v>10897</v>
      </c>
      <c r="F203" s="251" t="s">
        <v>10898</v>
      </c>
      <c r="G203" s="252" t="s">
        <v>314</v>
      </c>
      <c r="H203" s="253">
        <v>0.27</v>
      </c>
      <c r="I203" s="254"/>
      <c r="J203" s="255">
        <f t="shared" si="50"/>
        <v>0</v>
      </c>
      <c r="K203" s="251" t="s">
        <v>315</v>
      </c>
      <c r="L203" s="256"/>
      <c r="M203" s="257" t="s">
        <v>28</v>
      </c>
      <c r="N203" s="258" t="s">
        <v>45</v>
      </c>
      <c r="O203" s="66"/>
      <c r="P203" s="184">
        <f t="shared" si="51"/>
        <v>0</v>
      </c>
      <c r="Q203" s="184">
        <v>0.27500000000000002</v>
      </c>
      <c r="R203" s="184">
        <f t="shared" si="52"/>
        <v>7.425000000000001E-2</v>
      </c>
      <c r="S203" s="184">
        <v>0</v>
      </c>
      <c r="T203" s="185">
        <f t="shared" si="53"/>
        <v>0</v>
      </c>
      <c r="U203" s="36"/>
      <c r="V203" s="36"/>
      <c r="W203" s="36"/>
      <c r="X203" s="36"/>
      <c r="Y203" s="36"/>
      <c r="Z203" s="36"/>
      <c r="AA203" s="36"/>
      <c r="AB203" s="36"/>
      <c r="AC203" s="36"/>
      <c r="AD203" s="36"/>
      <c r="AE203" s="36"/>
      <c r="AR203" s="186" t="s">
        <v>181</v>
      </c>
      <c r="AT203" s="186" t="s">
        <v>1767</v>
      </c>
      <c r="AU203" s="186" t="s">
        <v>84</v>
      </c>
      <c r="AY203" s="19" t="s">
        <v>153</v>
      </c>
      <c r="BE203" s="187">
        <f t="shared" si="54"/>
        <v>0</v>
      </c>
      <c r="BF203" s="187">
        <f t="shared" si="55"/>
        <v>0</v>
      </c>
      <c r="BG203" s="187">
        <f t="shared" si="56"/>
        <v>0</v>
      </c>
      <c r="BH203" s="187">
        <f t="shared" si="57"/>
        <v>0</v>
      </c>
      <c r="BI203" s="187">
        <f t="shared" si="58"/>
        <v>0</v>
      </c>
      <c r="BJ203" s="19" t="s">
        <v>82</v>
      </c>
      <c r="BK203" s="187">
        <f t="shared" si="59"/>
        <v>0</v>
      </c>
      <c r="BL203" s="19" t="s">
        <v>167</v>
      </c>
      <c r="BM203" s="186" t="s">
        <v>10899</v>
      </c>
    </row>
    <row r="204" spans="1:65" s="2" customFormat="1" ht="16.5" customHeight="1" x14ac:dyDescent="0.2">
      <c r="A204" s="36"/>
      <c r="B204" s="37"/>
      <c r="C204" s="249" t="s">
        <v>1689</v>
      </c>
      <c r="D204" s="249" t="s">
        <v>1767</v>
      </c>
      <c r="E204" s="250" t="s">
        <v>10647</v>
      </c>
      <c r="F204" s="251" t="s">
        <v>10648</v>
      </c>
      <c r="G204" s="252" t="s">
        <v>433</v>
      </c>
      <c r="H204" s="253">
        <v>6</v>
      </c>
      <c r="I204" s="254"/>
      <c r="J204" s="255">
        <f t="shared" si="50"/>
        <v>0</v>
      </c>
      <c r="K204" s="251" t="s">
        <v>315</v>
      </c>
      <c r="L204" s="256"/>
      <c r="M204" s="257" t="s">
        <v>28</v>
      </c>
      <c r="N204" s="258" t="s">
        <v>45</v>
      </c>
      <c r="O204" s="66"/>
      <c r="P204" s="184">
        <f t="shared" si="51"/>
        <v>0</v>
      </c>
      <c r="Q204" s="184">
        <v>2.0000000000000001E-4</v>
      </c>
      <c r="R204" s="184">
        <f t="shared" si="52"/>
        <v>1.2000000000000001E-3</v>
      </c>
      <c r="S204" s="184">
        <v>0</v>
      </c>
      <c r="T204" s="185">
        <f t="shared" si="53"/>
        <v>0</v>
      </c>
      <c r="U204" s="36"/>
      <c r="V204" s="36"/>
      <c r="W204" s="36"/>
      <c r="X204" s="36"/>
      <c r="Y204" s="36"/>
      <c r="Z204" s="36"/>
      <c r="AA204" s="36"/>
      <c r="AB204" s="36"/>
      <c r="AC204" s="36"/>
      <c r="AD204" s="36"/>
      <c r="AE204" s="36"/>
      <c r="AR204" s="186" t="s">
        <v>181</v>
      </c>
      <c r="AT204" s="186" t="s">
        <v>1767</v>
      </c>
      <c r="AU204" s="186" t="s">
        <v>84</v>
      </c>
      <c r="AY204" s="19" t="s">
        <v>153</v>
      </c>
      <c r="BE204" s="187">
        <f t="shared" si="54"/>
        <v>0</v>
      </c>
      <c r="BF204" s="187">
        <f t="shared" si="55"/>
        <v>0</v>
      </c>
      <c r="BG204" s="187">
        <f t="shared" si="56"/>
        <v>0</v>
      </c>
      <c r="BH204" s="187">
        <f t="shared" si="57"/>
        <v>0</v>
      </c>
      <c r="BI204" s="187">
        <f t="shared" si="58"/>
        <v>0</v>
      </c>
      <c r="BJ204" s="19" t="s">
        <v>82</v>
      </c>
      <c r="BK204" s="187">
        <f t="shared" si="59"/>
        <v>0</v>
      </c>
      <c r="BL204" s="19" t="s">
        <v>167</v>
      </c>
      <c r="BM204" s="186" t="s">
        <v>10900</v>
      </c>
    </row>
    <row r="205" spans="1:65" s="2" customFormat="1" ht="24" x14ac:dyDescent="0.2">
      <c r="A205" s="36"/>
      <c r="B205" s="37"/>
      <c r="C205" s="249" t="s">
        <v>1695</v>
      </c>
      <c r="D205" s="249" t="s">
        <v>1767</v>
      </c>
      <c r="E205" s="250" t="s">
        <v>10901</v>
      </c>
      <c r="F205" s="251" t="s">
        <v>10902</v>
      </c>
      <c r="G205" s="252" t="s">
        <v>314</v>
      </c>
      <c r="H205" s="253">
        <v>1.62</v>
      </c>
      <c r="I205" s="254"/>
      <c r="J205" s="255">
        <f t="shared" si="50"/>
        <v>0</v>
      </c>
      <c r="K205" s="251" t="s">
        <v>28</v>
      </c>
      <c r="L205" s="256"/>
      <c r="M205" s="257" t="s">
        <v>28</v>
      </c>
      <c r="N205" s="258" t="s">
        <v>45</v>
      </c>
      <c r="O205" s="66"/>
      <c r="P205" s="184">
        <f t="shared" si="51"/>
        <v>0</v>
      </c>
      <c r="Q205" s="184">
        <v>0</v>
      </c>
      <c r="R205" s="184">
        <f t="shared" si="52"/>
        <v>0</v>
      </c>
      <c r="S205" s="184">
        <v>0</v>
      </c>
      <c r="T205" s="185">
        <f t="shared" si="53"/>
        <v>0</v>
      </c>
      <c r="U205" s="36"/>
      <c r="V205" s="36"/>
      <c r="W205" s="36"/>
      <c r="X205" s="36"/>
      <c r="Y205" s="36"/>
      <c r="Z205" s="36"/>
      <c r="AA205" s="36"/>
      <c r="AB205" s="36"/>
      <c r="AC205" s="36"/>
      <c r="AD205" s="36"/>
      <c r="AE205" s="36"/>
      <c r="AR205" s="186" t="s">
        <v>181</v>
      </c>
      <c r="AT205" s="186" t="s">
        <v>1767</v>
      </c>
      <c r="AU205" s="186" t="s">
        <v>84</v>
      </c>
      <c r="AY205" s="19" t="s">
        <v>153</v>
      </c>
      <c r="BE205" s="187">
        <f t="shared" si="54"/>
        <v>0</v>
      </c>
      <c r="BF205" s="187">
        <f t="shared" si="55"/>
        <v>0</v>
      </c>
      <c r="BG205" s="187">
        <f t="shared" si="56"/>
        <v>0</v>
      </c>
      <c r="BH205" s="187">
        <f t="shared" si="57"/>
        <v>0</v>
      </c>
      <c r="BI205" s="187">
        <f t="shared" si="58"/>
        <v>0</v>
      </c>
      <c r="BJ205" s="19" t="s">
        <v>82</v>
      </c>
      <c r="BK205" s="187">
        <f t="shared" si="59"/>
        <v>0</v>
      </c>
      <c r="BL205" s="19" t="s">
        <v>167</v>
      </c>
      <c r="BM205" s="186" t="s">
        <v>10903</v>
      </c>
    </row>
    <row r="206" spans="1:65" s="2" customFormat="1" ht="21.75" customHeight="1" x14ac:dyDescent="0.2">
      <c r="A206" s="36"/>
      <c r="B206" s="37"/>
      <c r="C206" s="175" t="s">
        <v>1037</v>
      </c>
      <c r="D206" s="175" t="s">
        <v>156</v>
      </c>
      <c r="E206" s="176" t="s">
        <v>10721</v>
      </c>
      <c r="F206" s="177" t="s">
        <v>10722</v>
      </c>
      <c r="G206" s="178" t="s">
        <v>373</v>
      </c>
      <c r="H206" s="179">
        <v>20</v>
      </c>
      <c r="I206" s="180"/>
      <c r="J206" s="181">
        <f t="shared" si="50"/>
        <v>0</v>
      </c>
      <c r="K206" s="177" t="s">
        <v>315</v>
      </c>
      <c r="L206" s="41"/>
      <c r="M206" s="182" t="s">
        <v>28</v>
      </c>
      <c r="N206" s="183" t="s">
        <v>45</v>
      </c>
      <c r="O206" s="66"/>
      <c r="P206" s="184">
        <f t="shared" si="51"/>
        <v>0</v>
      </c>
      <c r="Q206" s="184">
        <v>0</v>
      </c>
      <c r="R206" s="184">
        <f t="shared" si="52"/>
        <v>0</v>
      </c>
      <c r="S206" s="184">
        <v>0</v>
      </c>
      <c r="T206" s="185">
        <f t="shared" si="53"/>
        <v>0</v>
      </c>
      <c r="U206" s="36"/>
      <c r="V206" s="36"/>
      <c r="W206" s="36"/>
      <c r="X206" s="36"/>
      <c r="Y206" s="36"/>
      <c r="Z206" s="36"/>
      <c r="AA206" s="36"/>
      <c r="AB206" s="36"/>
      <c r="AC206" s="36"/>
      <c r="AD206" s="36"/>
      <c r="AE206" s="36"/>
      <c r="AR206" s="186" t="s">
        <v>167</v>
      </c>
      <c r="AT206" s="186" t="s">
        <v>156</v>
      </c>
      <c r="AU206" s="186" t="s">
        <v>84</v>
      </c>
      <c r="AY206" s="19" t="s">
        <v>153</v>
      </c>
      <c r="BE206" s="187">
        <f t="shared" si="54"/>
        <v>0</v>
      </c>
      <c r="BF206" s="187">
        <f t="shared" si="55"/>
        <v>0</v>
      </c>
      <c r="BG206" s="187">
        <f t="shared" si="56"/>
        <v>0</v>
      </c>
      <c r="BH206" s="187">
        <f t="shared" si="57"/>
        <v>0</v>
      </c>
      <c r="BI206" s="187">
        <f t="shared" si="58"/>
        <v>0</v>
      </c>
      <c r="BJ206" s="19" t="s">
        <v>82</v>
      </c>
      <c r="BK206" s="187">
        <f t="shared" si="59"/>
        <v>0</v>
      </c>
      <c r="BL206" s="19" t="s">
        <v>167</v>
      </c>
      <c r="BM206" s="186" t="s">
        <v>10904</v>
      </c>
    </row>
    <row r="207" spans="1:65" s="2" customFormat="1" ht="16.5" customHeight="1" x14ac:dyDescent="0.2">
      <c r="A207" s="36"/>
      <c r="B207" s="37"/>
      <c r="C207" s="175" t="s">
        <v>1704</v>
      </c>
      <c r="D207" s="175" t="s">
        <v>156</v>
      </c>
      <c r="E207" s="176" t="s">
        <v>10737</v>
      </c>
      <c r="F207" s="177" t="s">
        <v>10738</v>
      </c>
      <c r="G207" s="178" t="s">
        <v>433</v>
      </c>
      <c r="H207" s="179">
        <v>5.4</v>
      </c>
      <c r="I207" s="180"/>
      <c r="J207" s="181">
        <f t="shared" si="50"/>
        <v>0</v>
      </c>
      <c r="K207" s="177" t="s">
        <v>315</v>
      </c>
      <c r="L207" s="41"/>
      <c r="M207" s="182" t="s">
        <v>28</v>
      </c>
      <c r="N207" s="183" t="s">
        <v>45</v>
      </c>
      <c r="O207" s="66"/>
      <c r="P207" s="184">
        <f t="shared" si="51"/>
        <v>0</v>
      </c>
      <c r="Q207" s="184">
        <v>0</v>
      </c>
      <c r="R207" s="184">
        <f t="shared" si="52"/>
        <v>0</v>
      </c>
      <c r="S207" s="184">
        <v>0</v>
      </c>
      <c r="T207" s="185">
        <f t="shared" si="53"/>
        <v>0</v>
      </c>
      <c r="U207" s="36"/>
      <c r="V207" s="36"/>
      <c r="W207" s="36"/>
      <c r="X207" s="36"/>
      <c r="Y207" s="36"/>
      <c r="Z207" s="36"/>
      <c r="AA207" s="36"/>
      <c r="AB207" s="36"/>
      <c r="AC207" s="36"/>
      <c r="AD207" s="36"/>
      <c r="AE207" s="36"/>
      <c r="AR207" s="186" t="s">
        <v>167</v>
      </c>
      <c r="AT207" s="186" t="s">
        <v>156</v>
      </c>
      <c r="AU207" s="186" t="s">
        <v>84</v>
      </c>
      <c r="AY207" s="19" t="s">
        <v>153</v>
      </c>
      <c r="BE207" s="187">
        <f t="shared" si="54"/>
        <v>0</v>
      </c>
      <c r="BF207" s="187">
        <f t="shared" si="55"/>
        <v>0</v>
      </c>
      <c r="BG207" s="187">
        <f t="shared" si="56"/>
        <v>0</v>
      </c>
      <c r="BH207" s="187">
        <f t="shared" si="57"/>
        <v>0</v>
      </c>
      <c r="BI207" s="187">
        <f t="shared" si="58"/>
        <v>0</v>
      </c>
      <c r="BJ207" s="19" t="s">
        <v>82</v>
      </c>
      <c r="BK207" s="187">
        <f t="shared" si="59"/>
        <v>0</v>
      </c>
      <c r="BL207" s="19" t="s">
        <v>167</v>
      </c>
      <c r="BM207" s="186" t="s">
        <v>10905</v>
      </c>
    </row>
    <row r="208" spans="1:65" s="2" customFormat="1" ht="29.25" customHeight="1" x14ac:dyDescent="0.2">
      <c r="A208" s="36"/>
      <c r="B208" s="37"/>
      <c r="C208" s="249" t="s">
        <v>1709</v>
      </c>
      <c r="D208" s="249" t="s">
        <v>1767</v>
      </c>
      <c r="E208" s="250" t="s">
        <v>10740</v>
      </c>
      <c r="F208" s="251" t="s">
        <v>11470</v>
      </c>
      <c r="G208" s="252" t="s">
        <v>340</v>
      </c>
      <c r="H208" s="253">
        <v>2.16</v>
      </c>
      <c r="I208" s="254"/>
      <c r="J208" s="255">
        <f t="shared" si="50"/>
        <v>0</v>
      </c>
      <c r="K208" s="251" t="s">
        <v>315</v>
      </c>
      <c r="L208" s="256"/>
      <c r="M208" s="257" t="s">
        <v>28</v>
      </c>
      <c r="N208" s="258" t="s">
        <v>45</v>
      </c>
      <c r="O208" s="66"/>
      <c r="P208" s="184">
        <f t="shared" si="51"/>
        <v>0</v>
      </c>
      <c r="Q208" s="184">
        <v>1</v>
      </c>
      <c r="R208" s="184">
        <f t="shared" si="52"/>
        <v>2.16</v>
      </c>
      <c r="S208" s="184">
        <v>0</v>
      </c>
      <c r="T208" s="185">
        <f t="shared" si="53"/>
        <v>0</v>
      </c>
      <c r="U208" s="36"/>
      <c r="V208" s="36"/>
      <c r="W208" s="36"/>
      <c r="X208" s="36"/>
      <c r="Y208" s="36"/>
      <c r="Z208" s="36"/>
      <c r="AA208" s="36"/>
      <c r="AB208" s="36"/>
      <c r="AC208" s="36"/>
      <c r="AD208" s="36"/>
      <c r="AE208" s="36"/>
      <c r="AR208" s="186" t="s">
        <v>181</v>
      </c>
      <c r="AT208" s="186" t="s">
        <v>1767</v>
      </c>
      <c r="AU208" s="186" t="s">
        <v>84</v>
      </c>
      <c r="AY208" s="19" t="s">
        <v>153</v>
      </c>
      <c r="BE208" s="187">
        <f t="shared" si="54"/>
        <v>0</v>
      </c>
      <c r="BF208" s="187">
        <f t="shared" si="55"/>
        <v>0</v>
      </c>
      <c r="BG208" s="187">
        <f t="shared" si="56"/>
        <v>0</v>
      </c>
      <c r="BH208" s="187">
        <f t="shared" si="57"/>
        <v>0</v>
      </c>
      <c r="BI208" s="187">
        <f t="shared" si="58"/>
        <v>0</v>
      </c>
      <c r="BJ208" s="19" t="s">
        <v>82</v>
      </c>
      <c r="BK208" s="187">
        <f t="shared" si="59"/>
        <v>0</v>
      </c>
      <c r="BL208" s="19" t="s">
        <v>167</v>
      </c>
      <c r="BM208" s="186" t="s">
        <v>10906</v>
      </c>
    </row>
    <row r="209" spans="1:65" s="13" customFormat="1" x14ac:dyDescent="0.2">
      <c r="B209" s="197"/>
      <c r="C209" s="198"/>
      <c r="D209" s="188" t="s">
        <v>317</v>
      </c>
      <c r="E209" s="198"/>
      <c r="F209" s="200" t="s">
        <v>10907</v>
      </c>
      <c r="G209" s="198"/>
      <c r="H209" s="201">
        <v>2.16</v>
      </c>
      <c r="I209" s="202"/>
      <c r="J209" s="198"/>
      <c r="K209" s="198"/>
      <c r="L209" s="203"/>
      <c r="M209" s="204"/>
      <c r="N209" s="205"/>
      <c r="O209" s="205"/>
      <c r="P209" s="205"/>
      <c r="Q209" s="205"/>
      <c r="R209" s="205"/>
      <c r="S209" s="205"/>
      <c r="T209" s="206"/>
      <c r="AT209" s="207" t="s">
        <v>317</v>
      </c>
      <c r="AU209" s="207" t="s">
        <v>84</v>
      </c>
      <c r="AV209" s="13" t="s">
        <v>84</v>
      </c>
      <c r="AW209" s="13" t="s">
        <v>4</v>
      </c>
      <c r="AX209" s="13" t="s">
        <v>82</v>
      </c>
      <c r="AY209" s="207" t="s">
        <v>153</v>
      </c>
    </row>
    <row r="210" spans="1:65" s="2" customFormat="1" ht="16.5" customHeight="1" x14ac:dyDescent="0.2">
      <c r="A210" s="36"/>
      <c r="B210" s="37"/>
      <c r="C210" s="249" t="s">
        <v>1720</v>
      </c>
      <c r="D210" s="249" t="s">
        <v>1767</v>
      </c>
      <c r="E210" s="250" t="s">
        <v>10908</v>
      </c>
      <c r="F210" s="251" t="s">
        <v>10909</v>
      </c>
      <c r="G210" s="252" t="s">
        <v>373</v>
      </c>
      <c r="H210" s="253">
        <v>7</v>
      </c>
      <c r="I210" s="254"/>
      <c r="J210" s="255">
        <f t="shared" ref="J210:J220" si="60">ROUND(I210*H210,2)</f>
        <v>0</v>
      </c>
      <c r="K210" s="251" t="s">
        <v>28</v>
      </c>
      <c r="L210" s="256"/>
      <c r="M210" s="257" t="s">
        <v>28</v>
      </c>
      <c r="N210" s="258" t="s">
        <v>45</v>
      </c>
      <c r="O210" s="66"/>
      <c r="P210" s="184">
        <f t="shared" ref="P210:P220" si="61">O210*H210</f>
        <v>0</v>
      </c>
      <c r="Q210" s="184">
        <v>0</v>
      </c>
      <c r="R210" s="184">
        <f t="shared" ref="R210:R220" si="62">Q210*H210</f>
        <v>0</v>
      </c>
      <c r="S210" s="184">
        <v>0</v>
      </c>
      <c r="T210" s="185">
        <f t="shared" ref="T210:T220" si="63">S210*H210</f>
        <v>0</v>
      </c>
      <c r="U210" s="36"/>
      <c r="V210" s="36"/>
      <c r="W210" s="36"/>
      <c r="X210" s="36"/>
      <c r="Y210" s="36"/>
      <c r="Z210" s="36"/>
      <c r="AA210" s="36"/>
      <c r="AB210" s="36"/>
      <c r="AC210" s="36"/>
      <c r="AD210" s="36"/>
      <c r="AE210" s="36"/>
      <c r="AR210" s="186" t="s">
        <v>181</v>
      </c>
      <c r="AT210" s="186" t="s">
        <v>1767</v>
      </c>
      <c r="AU210" s="186" t="s">
        <v>84</v>
      </c>
      <c r="AY210" s="19" t="s">
        <v>153</v>
      </c>
      <c r="BE210" s="187">
        <f t="shared" ref="BE210:BE220" si="64">IF(N210="základní",J210,0)</f>
        <v>0</v>
      </c>
      <c r="BF210" s="187">
        <f t="shared" ref="BF210:BF220" si="65">IF(N210="snížená",J210,0)</f>
        <v>0</v>
      </c>
      <c r="BG210" s="187">
        <f t="shared" ref="BG210:BG220" si="66">IF(N210="zákl. přenesená",J210,0)</f>
        <v>0</v>
      </c>
      <c r="BH210" s="187">
        <f t="shared" ref="BH210:BH220" si="67">IF(N210="sníž. přenesená",J210,0)</f>
        <v>0</v>
      </c>
      <c r="BI210" s="187">
        <f t="shared" ref="BI210:BI220" si="68">IF(N210="nulová",J210,0)</f>
        <v>0</v>
      </c>
      <c r="BJ210" s="19" t="s">
        <v>82</v>
      </c>
      <c r="BK210" s="187">
        <f t="shared" ref="BK210:BK220" si="69">ROUND(I210*H210,2)</f>
        <v>0</v>
      </c>
      <c r="BL210" s="19" t="s">
        <v>167</v>
      </c>
      <c r="BM210" s="186" t="s">
        <v>10910</v>
      </c>
    </row>
    <row r="211" spans="1:65" s="2" customFormat="1" ht="16.5" customHeight="1" x14ac:dyDescent="0.2">
      <c r="A211" s="36"/>
      <c r="B211" s="37"/>
      <c r="C211" s="249" t="s">
        <v>1725</v>
      </c>
      <c r="D211" s="249" t="s">
        <v>1767</v>
      </c>
      <c r="E211" s="250" t="s">
        <v>10911</v>
      </c>
      <c r="F211" s="251" t="s">
        <v>10912</v>
      </c>
      <c r="G211" s="252" t="s">
        <v>373</v>
      </c>
      <c r="H211" s="253">
        <v>2</v>
      </c>
      <c r="I211" s="254"/>
      <c r="J211" s="255">
        <f t="shared" si="60"/>
        <v>0</v>
      </c>
      <c r="K211" s="251" t="s">
        <v>28</v>
      </c>
      <c r="L211" s="256"/>
      <c r="M211" s="257" t="s">
        <v>28</v>
      </c>
      <c r="N211" s="258" t="s">
        <v>45</v>
      </c>
      <c r="O211" s="66"/>
      <c r="P211" s="184">
        <f t="shared" si="61"/>
        <v>0</v>
      </c>
      <c r="Q211" s="184">
        <v>0</v>
      </c>
      <c r="R211" s="184">
        <f t="shared" si="62"/>
        <v>0</v>
      </c>
      <c r="S211" s="184">
        <v>0</v>
      </c>
      <c r="T211" s="185">
        <f t="shared" si="63"/>
        <v>0</v>
      </c>
      <c r="U211" s="36"/>
      <c r="V211" s="36"/>
      <c r="W211" s="36"/>
      <c r="X211" s="36"/>
      <c r="Y211" s="36"/>
      <c r="Z211" s="36"/>
      <c r="AA211" s="36"/>
      <c r="AB211" s="36"/>
      <c r="AC211" s="36"/>
      <c r="AD211" s="36"/>
      <c r="AE211" s="36"/>
      <c r="AR211" s="186" t="s">
        <v>181</v>
      </c>
      <c r="AT211" s="186" t="s">
        <v>1767</v>
      </c>
      <c r="AU211" s="186" t="s">
        <v>84</v>
      </c>
      <c r="AY211" s="19" t="s">
        <v>153</v>
      </c>
      <c r="BE211" s="187">
        <f t="shared" si="64"/>
        <v>0</v>
      </c>
      <c r="BF211" s="187">
        <f t="shared" si="65"/>
        <v>0</v>
      </c>
      <c r="BG211" s="187">
        <f t="shared" si="66"/>
        <v>0</v>
      </c>
      <c r="BH211" s="187">
        <f t="shared" si="67"/>
        <v>0</v>
      </c>
      <c r="BI211" s="187">
        <f t="shared" si="68"/>
        <v>0</v>
      </c>
      <c r="BJ211" s="19" t="s">
        <v>82</v>
      </c>
      <c r="BK211" s="187">
        <f t="shared" si="69"/>
        <v>0</v>
      </c>
      <c r="BL211" s="19" t="s">
        <v>167</v>
      </c>
      <c r="BM211" s="186" t="s">
        <v>10913</v>
      </c>
    </row>
    <row r="212" spans="1:65" s="2" customFormat="1" ht="16.5" customHeight="1" x14ac:dyDescent="0.2">
      <c r="A212" s="36"/>
      <c r="B212" s="37"/>
      <c r="C212" s="249" t="s">
        <v>1730</v>
      </c>
      <c r="D212" s="249" t="s">
        <v>1767</v>
      </c>
      <c r="E212" s="250" t="s">
        <v>10914</v>
      </c>
      <c r="F212" s="251" t="s">
        <v>10915</v>
      </c>
      <c r="G212" s="252" t="s">
        <v>373</v>
      </c>
      <c r="H212" s="253">
        <v>1</v>
      </c>
      <c r="I212" s="254"/>
      <c r="J212" s="255">
        <f t="shared" si="60"/>
        <v>0</v>
      </c>
      <c r="K212" s="251" t="s">
        <v>28</v>
      </c>
      <c r="L212" s="256"/>
      <c r="M212" s="257" t="s">
        <v>28</v>
      </c>
      <c r="N212" s="258" t="s">
        <v>45</v>
      </c>
      <c r="O212" s="66"/>
      <c r="P212" s="184">
        <f t="shared" si="61"/>
        <v>0</v>
      </c>
      <c r="Q212" s="184">
        <v>0</v>
      </c>
      <c r="R212" s="184">
        <f t="shared" si="62"/>
        <v>0</v>
      </c>
      <c r="S212" s="184">
        <v>0</v>
      </c>
      <c r="T212" s="185">
        <f t="shared" si="63"/>
        <v>0</v>
      </c>
      <c r="U212" s="36"/>
      <c r="V212" s="36"/>
      <c r="W212" s="36"/>
      <c r="X212" s="36"/>
      <c r="Y212" s="36"/>
      <c r="Z212" s="36"/>
      <c r="AA212" s="36"/>
      <c r="AB212" s="36"/>
      <c r="AC212" s="36"/>
      <c r="AD212" s="36"/>
      <c r="AE212" s="36"/>
      <c r="AR212" s="186" t="s">
        <v>181</v>
      </c>
      <c r="AT212" s="186" t="s">
        <v>1767</v>
      </c>
      <c r="AU212" s="186" t="s">
        <v>84</v>
      </c>
      <c r="AY212" s="19" t="s">
        <v>153</v>
      </c>
      <c r="BE212" s="187">
        <f t="shared" si="64"/>
        <v>0</v>
      </c>
      <c r="BF212" s="187">
        <f t="shared" si="65"/>
        <v>0</v>
      </c>
      <c r="BG212" s="187">
        <f t="shared" si="66"/>
        <v>0</v>
      </c>
      <c r="BH212" s="187">
        <f t="shared" si="67"/>
        <v>0</v>
      </c>
      <c r="BI212" s="187">
        <f t="shared" si="68"/>
        <v>0</v>
      </c>
      <c r="BJ212" s="19" t="s">
        <v>82</v>
      </c>
      <c r="BK212" s="187">
        <f t="shared" si="69"/>
        <v>0</v>
      </c>
      <c r="BL212" s="19" t="s">
        <v>167</v>
      </c>
      <c r="BM212" s="186" t="s">
        <v>10916</v>
      </c>
    </row>
    <row r="213" spans="1:65" s="2" customFormat="1" ht="16.5" customHeight="1" x14ac:dyDescent="0.2">
      <c r="A213" s="36"/>
      <c r="B213" s="37"/>
      <c r="C213" s="249" t="s">
        <v>1735</v>
      </c>
      <c r="D213" s="249" t="s">
        <v>1767</v>
      </c>
      <c r="E213" s="250" t="s">
        <v>10917</v>
      </c>
      <c r="F213" s="251" t="s">
        <v>10918</v>
      </c>
      <c r="G213" s="252" t="s">
        <v>373</v>
      </c>
      <c r="H213" s="253">
        <v>4</v>
      </c>
      <c r="I213" s="254"/>
      <c r="J213" s="255">
        <f t="shared" si="60"/>
        <v>0</v>
      </c>
      <c r="K213" s="251" t="s">
        <v>28</v>
      </c>
      <c r="L213" s="256"/>
      <c r="M213" s="257" t="s">
        <v>28</v>
      </c>
      <c r="N213" s="258" t="s">
        <v>45</v>
      </c>
      <c r="O213" s="66"/>
      <c r="P213" s="184">
        <f t="shared" si="61"/>
        <v>0</v>
      </c>
      <c r="Q213" s="184">
        <v>0</v>
      </c>
      <c r="R213" s="184">
        <f t="shared" si="62"/>
        <v>0</v>
      </c>
      <c r="S213" s="184">
        <v>0</v>
      </c>
      <c r="T213" s="185">
        <f t="shared" si="63"/>
        <v>0</v>
      </c>
      <c r="U213" s="36"/>
      <c r="V213" s="36"/>
      <c r="W213" s="36"/>
      <c r="X213" s="36"/>
      <c r="Y213" s="36"/>
      <c r="Z213" s="36"/>
      <c r="AA213" s="36"/>
      <c r="AB213" s="36"/>
      <c r="AC213" s="36"/>
      <c r="AD213" s="36"/>
      <c r="AE213" s="36"/>
      <c r="AR213" s="186" t="s">
        <v>181</v>
      </c>
      <c r="AT213" s="186" t="s">
        <v>1767</v>
      </c>
      <c r="AU213" s="186" t="s">
        <v>84</v>
      </c>
      <c r="AY213" s="19" t="s">
        <v>153</v>
      </c>
      <c r="BE213" s="187">
        <f t="shared" si="64"/>
        <v>0</v>
      </c>
      <c r="BF213" s="187">
        <f t="shared" si="65"/>
        <v>0</v>
      </c>
      <c r="BG213" s="187">
        <f t="shared" si="66"/>
        <v>0</v>
      </c>
      <c r="BH213" s="187">
        <f t="shared" si="67"/>
        <v>0</v>
      </c>
      <c r="BI213" s="187">
        <f t="shared" si="68"/>
        <v>0</v>
      </c>
      <c r="BJ213" s="19" t="s">
        <v>82</v>
      </c>
      <c r="BK213" s="187">
        <f t="shared" si="69"/>
        <v>0</v>
      </c>
      <c r="BL213" s="19" t="s">
        <v>167</v>
      </c>
      <c r="BM213" s="186" t="s">
        <v>10919</v>
      </c>
    </row>
    <row r="214" spans="1:65" s="2" customFormat="1" ht="16.5" customHeight="1" x14ac:dyDescent="0.2">
      <c r="A214" s="36"/>
      <c r="B214" s="37"/>
      <c r="C214" s="249" t="s">
        <v>1741</v>
      </c>
      <c r="D214" s="249" t="s">
        <v>1767</v>
      </c>
      <c r="E214" s="250" t="s">
        <v>10920</v>
      </c>
      <c r="F214" s="251" t="s">
        <v>10921</v>
      </c>
      <c r="G214" s="252" t="s">
        <v>373</v>
      </c>
      <c r="H214" s="253">
        <v>1</v>
      </c>
      <c r="I214" s="254"/>
      <c r="J214" s="255">
        <f t="shared" si="60"/>
        <v>0</v>
      </c>
      <c r="K214" s="251" t="s">
        <v>28</v>
      </c>
      <c r="L214" s="256"/>
      <c r="M214" s="257" t="s">
        <v>28</v>
      </c>
      <c r="N214" s="258" t="s">
        <v>45</v>
      </c>
      <c r="O214" s="66"/>
      <c r="P214" s="184">
        <f t="shared" si="61"/>
        <v>0</v>
      </c>
      <c r="Q214" s="184">
        <v>0</v>
      </c>
      <c r="R214" s="184">
        <f t="shared" si="62"/>
        <v>0</v>
      </c>
      <c r="S214" s="184">
        <v>0</v>
      </c>
      <c r="T214" s="185">
        <f t="shared" si="63"/>
        <v>0</v>
      </c>
      <c r="U214" s="36"/>
      <c r="V214" s="36"/>
      <c r="W214" s="36"/>
      <c r="X214" s="36"/>
      <c r="Y214" s="36"/>
      <c r="Z214" s="36"/>
      <c r="AA214" s="36"/>
      <c r="AB214" s="36"/>
      <c r="AC214" s="36"/>
      <c r="AD214" s="36"/>
      <c r="AE214" s="36"/>
      <c r="AR214" s="186" t="s">
        <v>181</v>
      </c>
      <c r="AT214" s="186" t="s">
        <v>1767</v>
      </c>
      <c r="AU214" s="186" t="s">
        <v>84</v>
      </c>
      <c r="AY214" s="19" t="s">
        <v>153</v>
      </c>
      <c r="BE214" s="187">
        <f t="shared" si="64"/>
        <v>0</v>
      </c>
      <c r="BF214" s="187">
        <f t="shared" si="65"/>
        <v>0</v>
      </c>
      <c r="BG214" s="187">
        <f t="shared" si="66"/>
        <v>0</v>
      </c>
      <c r="BH214" s="187">
        <f t="shared" si="67"/>
        <v>0</v>
      </c>
      <c r="BI214" s="187">
        <f t="shared" si="68"/>
        <v>0</v>
      </c>
      <c r="BJ214" s="19" t="s">
        <v>82</v>
      </c>
      <c r="BK214" s="187">
        <f t="shared" si="69"/>
        <v>0</v>
      </c>
      <c r="BL214" s="19" t="s">
        <v>167</v>
      </c>
      <c r="BM214" s="186" t="s">
        <v>10922</v>
      </c>
    </row>
    <row r="215" spans="1:65" s="2" customFormat="1" ht="16.5" customHeight="1" x14ac:dyDescent="0.2">
      <c r="A215" s="36"/>
      <c r="B215" s="37"/>
      <c r="C215" s="249" t="s">
        <v>1745</v>
      </c>
      <c r="D215" s="249" t="s">
        <v>1767</v>
      </c>
      <c r="E215" s="250" t="s">
        <v>10923</v>
      </c>
      <c r="F215" s="251" t="s">
        <v>10924</v>
      </c>
      <c r="G215" s="252" t="s">
        <v>373</v>
      </c>
      <c r="H215" s="253">
        <v>4</v>
      </c>
      <c r="I215" s="254"/>
      <c r="J215" s="255">
        <f t="shared" si="60"/>
        <v>0</v>
      </c>
      <c r="K215" s="251" t="s">
        <v>28</v>
      </c>
      <c r="L215" s="256"/>
      <c r="M215" s="257" t="s">
        <v>28</v>
      </c>
      <c r="N215" s="258" t="s">
        <v>45</v>
      </c>
      <c r="O215" s="66"/>
      <c r="P215" s="184">
        <f t="shared" si="61"/>
        <v>0</v>
      </c>
      <c r="Q215" s="184">
        <v>0</v>
      </c>
      <c r="R215" s="184">
        <f t="shared" si="62"/>
        <v>0</v>
      </c>
      <c r="S215" s="184">
        <v>0</v>
      </c>
      <c r="T215" s="185">
        <f t="shared" si="63"/>
        <v>0</v>
      </c>
      <c r="U215" s="36"/>
      <c r="V215" s="36"/>
      <c r="W215" s="36"/>
      <c r="X215" s="36"/>
      <c r="Y215" s="36"/>
      <c r="Z215" s="36"/>
      <c r="AA215" s="36"/>
      <c r="AB215" s="36"/>
      <c r="AC215" s="36"/>
      <c r="AD215" s="36"/>
      <c r="AE215" s="36"/>
      <c r="AR215" s="186" t="s">
        <v>181</v>
      </c>
      <c r="AT215" s="186" t="s">
        <v>1767</v>
      </c>
      <c r="AU215" s="186" t="s">
        <v>84</v>
      </c>
      <c r="AY215" s="19" t="s">
        <v>153</v>
      </c>
      <c r="BE215" s="187">
        <f t="shared" si="64"/>
        <v>0</v>
      </c>
      <c r="BF215" s="187">
        <f t="shared" si="65"/>
        <v>0</v>
      </c>
      <c r="BG215" s="187">
        <f t="shared" si="66"/>
        <v>0</v>
      </c>
      <c r="BH215" s="187">
        <f t="shared" si="67"/>
        <v>0</v>
      </c>
      <c r="BI215" s="187">
        <f t="shared" si="68"/>
        <v>0</v>
      </c>
      <c r="BJ215" s="19" t="s">
        <v>82</v>
      </c>
      <c r="BK215" s="187">
        <f t="shared" si="69"/>
        <v>0</v>
      </c>
      <c r="BL215" s="19" t="s">
        <v>167</v>
      </c>
      <c r="BM215" s="186" t="s">
        <v>10925</v>
      </c>
    </row>
    <row r="216" spans="1:65" s="2" customFormat="1" ht="16.5" customHeight="1" x14ac:dyDescent="0.2">
      <c r="A216" s="36"/>
      <c r="B216" s="37"/>
      <c r="C216" s="249" t="s">
        <v>1749</v>
      </c>
      <c r="D216" s="249" t="s">
        <v>1767</v>
      </c>
      <c r="E216" s="250" t="s">
        <v>10926</v>
      </c>
      <c r="F216" s="251" t="s">
        <v>10927</v>
      </c>
      <c r="G216" s="252" t="s">
        <v>373</v>
      </c>
      <c r="H216" s="253">
        <v>4</v>
      </c>
      <c r="I216" s="254"/>
      <c r="J216" s="255">
        <f t="shared" si="60"/>
        <v>0</v>
      </c>
      <c r="K216" s="251" t="s">
        <v>28</v>
      </c>
      <c r="L216" s="256"/>
      <c r="M216" s="257" t="s">
        <v>28</v>
      </c>
      <c r="N216" s="258" t="s">
        <v>45</v>
      </c>
      <c r="O216" s="66"/>
      <c r="P216" s="184">
        <f t="shared" si="61"/>
        <v>0</v>
      </c>
      <c r="Q216" s="184">
        <v>0</v>
      </c>
      <c r="R216" s="184">
        <f t="shared" si="62"/>
        <v>0</v>
      </c>
      <c r="S216" s="184">
        <v>0</v>
      </c>
      <c r="T216" s="185">
        <f t="shared" si="63"/>
        <v>0</v>
      </c>
      <c r="U216" s="36"/>
      <c r="V216" s="36"/>
      <c r="W216" s="36"/>
      <c r="X216" s="36"/>
      <c r="Y216" s="36"/>
      <c r="Z216" s="36"/>
      <c r="AA216" s="36"/>
      <c r="AB216" s="36"/>
      <c r="AC216" s="36"/>
      <c r="AD216" s="36"/>
      <c r="AE216" s="36"/>
      <c r="AR216" s="186" t="s">
        <v>181</v>
      </c>
      <c r="AT216" s="186" t="s">
        <v>1767</v>
      </c>
      <c r="AU216" s="186" t="s">
        <v>84</v>
      </c>
      <c r="AY216" s="19" t="s">
        <v>153</v>
      </c>
      <c r="BE216" s="187">
        <f t="shared" si="64"/>
        <v>0</v>
      </c>
      <c r="BF216" s="187">
        <f t="shared" si="65"/>
        <v>0</v>
      </c>
      <c r="BG216" s="187">
        <f t="shared" si="66"/>
        <v>0</v>
      </c>
      <c r="BH216" s="187">
        <f t="shared" si="67"/>
        <v>0</v>
      </c>
      <c r="BI216" s="187">
        <f t="shared" si="68"/>
        <v>0</v>
      </c>
      <c r="BJ216" s="19" t="s">
        <v>82</v>
      </c>
      <c r="BK216" s="187">
        <f t="shared" si="69"/>
        <v>0</v>
      </c>
      <c r="BL216" s="19" t="s">
        <v>167</v>
      </c>
      <c r="BM216" s="186" t="s">
        <v>10928</v>
      </c>
    </row>
    <row r="217" spans="1:65" s="2" customFormat="1" ht="16.5" customHeight="1" x14ac:dyDescent="0.2">
      <c r="A217" s="36"/>
      <c r="B217" s="37"/>
      <c r="C217" s="249" t="s">
        <v>11472</v>
      </c>
      <c r="D217" s="249" t="s">
        <v>1767</v>
      </c>
      <c r="E217" s="250" t="s">
        <v>10929</v>
      </c>
      <c r="F217" s="251" t="s">
        <v>10930</v>
      </c>
      <c r="G217" s="252" t="s">
        <v>373</v>
      </c>
      <c r="H217" s="253">
        <v>1</v>
      </c>
      <c r="I217" s="254"/>
      <c r="J217" s="255">
        <f t="shared" si="60"/>
        <v>0</v>
      </c>
      <c r="K217" s="251" t="s">
        <v>28</v>
      </c>
      <c r="L217" s="256"/>
      <c r="M217" s="257" t="s">
        <v>28</v>
      </c>
      <c r="N217" s="258" t="s">
        <v>45</v>
      </c>
      <c r="O217" s="66"/>
      <c r="P217" s="184">
        <f t="shared" si="61"/>
        <v>0</v>
      </c>
      <c r="Q217" s="184">
        <v>0</v>
      </c>
      <c r="R217" s="184">
        <f t="shared" si="62"/>
        <v>0</v>
      </c>
      <c r="S217" s="184">
        <v>0</v>
      </c>
      <c r="T217" s="185">
        <f t="shared" si="63"/>
        <v>0</v>
      </c>
      <c r="U217" s="36"/>
      <c r="V217" s="36"/>
      <c r="W217" s="36"/>
      <c r="X217" s="36"/>
      <c r="Y217" s="36"/>
      <c r="Z217" s="36"/>
      <c r="AA217" s="36"/>
      <c r="AB217" s="36"/>
      <c r="AC217" s="36"/>
      <c r="AD217" s="36"/>
      <c r="AE217" s="36"/>
      <c r="AR217" s="186" t="s">
        <v>181</v>
      </c>
      <c r="AT217" s="186" t="s">
        <v>1767</v>
      </c>
      <c r="AU217" s="186" t="s">
        <v>84</v>
      </c>
      <c r="AY217" s="19" t="s">
        <v>153</v>
      </c>
      <c r="BE217" s="187">
        <f t="shared" si="64"/>
        <v>0</v>
      </c>
      <c r="BF217" s="187">
        <f t="shared" si="65"/>
        <v>0</v>
      </c>
      <c r="BG217" s="187">
        <f t="shared" si="66"/>
        <v>0</v>
      </c>
      <c r="BH217" s="187">
        <f t="shared" si="67"/>
        <v>0</v>
      </c>
      <c r="BI217" s="187">
        <f t="shared" si="68"/>
        <v>0</v>
      </c>
      <c r="BJ217" s="19" t="s">
        <v>82</v>
      </c>
      <c r="BK217" s="187">
        <f t="shared" si="69"/>
        <v>0</v>
      </c>
      <c r="BL217" s="19" t="s">
        <v>167</v>
      </c>
      <c r="BM217" s="186" t="s">
        <v>10931</v>
      </c>
    </row>
    <row r="218" spans="1:65" s="2" customFormat="1" ht="28.5" customHeight="1" x14ac:dyDescent="0.2">
      <c r="A218" s="358"/>
      <c r="B218" s="37"/>
      <c r="C218" s="249" t="s">
        <v>11471</v>
      </c>
      <c r="D218" s="249" t="s">
        <v>1767</v>
      </c>
      <c r="E218" s="250" t="s">
        <v>10929</v>
      </c>
      <c r="F218" s="251" t="s">
        <v>11473</v>
      </c>
      <c r="G218" s="252" t="s">
        <v>373</v>
      </c>
      <c r="H218" s="253">
        <v>2</v>
      </c>
      <c r="I218" s="254"/>
      <c r="J218" s="255">
        <f t="shared" ref="J218" si="70">ROUND(I218*H218,2)</f>
        <v>0</v>
      </c>
      <c r="K218" s="251"/>
      <c r="L218" s="256"/>
      <c r="M218" s="257"/>
      <c r="N218" s="359"/>
      <c r="O218" s="360"/>
      <c r="P218" s="361"/>
      <c r="Q218" s="361"/>
      <c r="R218" s="361"/>
      <c r="S218" s="361"/>
      <c r="T218" s="185"/>
      <c r="U218" s="358"/>
      <c r="V218" s="358"/>
      <c r="W218" s="358"/>
      <c r="X218" s="358"/>
      <c r="Y218" s="358"/>
      <c r="Z218" s="358"/>
      <c r="AA218" s="358"/>
      <c r="AB218" s="358"/>
      <c r="AC218" s="358"/>
      <c r="AD218" s="358"/>
      <c r="AE218" s="358"/>
      <c r="AR218" s="186"/>
      <c r="AT218" s="186"/>
      <c r="AU218" s="186"/>
      <c r="AY218" s="19"/>
      <c r="BE218" s="187"/>
      <c r="BF218" s="187"/>
      <c r="BG218" s="187"/>
      <c r="BH218" s="187"/>
      <c r="BI218" s="187"/>
      <c r="BJ218" s="19"/>
      <c r="BK218" s="187"/>
      <c r="BL218" s="19"/>
      <c r="BM218" s="186"/>
    </row>
    <row r="219" spans="1:65" s="2" customFormat="1" ht="16.5" customHeight="1" x14ac:dyDescent="0.2">
      <c r="A219" s="36"/>
      <c r="B219" s="37"/>
      <c r="C219" s="175" t="s">
        <v>1760</v>
      </c>
      <c r="D219" s="175" t="s">
        <v>156</v>
      </c>
      <c r="E219" s="176" t="s">
        <v>10886</v>
      </c>
      <c r="F219" s="177" t="s">
        <v>10887</v>
      </c>
      <c r="G219" s="178" t="s">
        <v>314</v>
      </c>
      <c r="H219" s="179">
        <v>0.32</v>
      </c>
      <c r="I219" s="180"/>
      <c r="J219" s="181">
        <f t="shared" si="60"/>
        <v>0</v>
      </c>
      <c r="K219" s="177" t="s">
        <v>315</v>
      </c>
      <c r="L219" s="41"/>
      <c r="M219" s="182" t="s">
        <v>28</v>
      </c>
      <c r="N219" s="183" t="s">
        <v>45</v>
      </c>
      <c r="O219" s="66"/>
      <c r="P219" s="184">
        <f t="shared" si="61"/>
        <v>0</v>
      </c>
      <c r="Q219" s="184">
        <v>0</v>
      </c>
      <c r="R219" s="184">
        <f t="shared" si="62"/>
        <v>0</v>
      </c>
      <c r="S219" s="184">
        <v>0</v>
      </c>
      <c r="T219" s="185">
        <f t="shared" si="63"/>
        <v>0</v>
      </c>
      <c r="U219" s="36"/>
      <c r="V219" s="36"/>
      <c r="W219" s="36"/>
      <c r="X219" s="36"/>
      <c r="Y219" s="36"/>
      <c r="Z219" s="36"/>
      <c r="AA219" s="36"/>
      <c r="AB219" s="36"/>
      <c r="AC219" s="36"/>
      <c r="AD219" s="36"/>
      <c r="AE219" s="36"/>
      <c r="AR219" s="186" t="s">
        <v>167</v>
      </c>
      <c r="AT219" s="186" t="s">
        <v>156</v>
      </c>
      <c r="AU219" s="186" t="s">
        <v>84</v>
      </c>
      <c r="AY219" s="19" t="s">
        <v>153</v>
      </c>
      <c r="BE219" s="187">
        <f t="shared" si="64"/>
        <v>0</v>
      </c>
      <c r="BF219" s="187">
        <f t="shared" si="65"/>
        <v>0</v>
      </c>
      <c r="BG219" s="187">
        <f t="shared" si="66"/>
        <v>0</v>
      </c>
      <c r="BH219" s="187">
        <f t="shared" si="67"/>
        <v>0</v>
      </c>
      <c r="BI219" s="187">
        <f t="shared" si="68"/>
        <v>0</v>
      </c>
      <c r="BJ219" s="19" t="s">
        <v>82</v>
      </c>
      <c r="BK219" s="187">
        <f t="shared" si="69"/>
        <v>0</v>
      </c>
      <c r="BL219" s="19" t="s">
        <v>167</v>
      </c>
      <c r="BM219" s="186" t="s">
        <v>10932</v>
      </c>
    </row>
    <row r="220" spans="1:65" s="2" customFormat="1" ht="16.5" customHeight="1" x14ac:dyDescent="0.2">
      <c r="A220" s="36"/>
      <c r="B220" s="37"/>
      <c r="C220" s="175" t="s">
        <v>1766</v>
      </c>
      <c r="D220" s="175" t="s">
        <v>156</v>
      </c>
      <c r="E220" s="176" t="s">
        <v>10635</v>
      </c>
      <c r="F220" s="177" t="s">
        <v>10636</v>
      </c>
      <c r="G220" s="178" t="s">
        <v>340</v>
      </c>
      <c r="H220" s="179">
        <v>21.44</v>
      </c>
      <c r="I220" s="180"/>
      <c r="J220" s="181">
        <f t="shared" si="60"/>
        <v>0</v>
      </c>
      <c r="K220" s="177" t="s">
        <v>315</v>
      </c>
      <c r="L220" s="41"/>
      <c r="M220" s="182" t="s">
        <v>28</v>
      </c>
      <c r="N220" s="183" t="s">
        <v>45</v>
      </c>
      <c r="O220" s="66"/>
      <c r="P220" s="184">
        <f t="shared" si="61"/>
        <v>0</v>
      </c>
      <c r="Q220" s="184">
        <v>0</v>
      </c>
      <c r="R220" s="184">
        <f t="shared" si="62"/>
        <v>0</v>
      </c>
      <c r="S220" s="184">
        <v>0</v>
      </c>
      <c r="T220" s="185">
        <f t="shared" si="63"/>
        <v>0</v>
      </c>
      <c r="U220" s="36"/>
      <c r="V220" s="36"/>
      <c r="W220" s="36"/>
      <c r="X220" s="36"/>
      <c r="Y220" s="36"/>
      <c r="Z220" s="36"/>
      <c r="AA220" s="36"/>
      <c r="AB220" s="36"/>
      <c r="AC220" s="36"/>
      <c r="AD220" s="36"/>
      <c r="AE220" s="36"/>
      <c r="AR220" s="186" t="s">
        <v>167</v>
      </c>
      <c r="AT220" s="186" t="s">
        <v>156</v>
      </c>
      <c r="AU220" s="186" t="s">
        <v>84</v>
      </c>
      <c r="AY220" s="19" t="s">
        <v>153</v>
      </c>
      <c r="BE220" s="187">
        <f t="shared" si="64"/>
        <v>0</v>
      </c>
      <c r="BF220" s="187">
        <f t="shared" si="65"/>
        <v>0</v>
      </c>
      <c r="BG220" s="187">
        <f t="shared" si="66"/>
        <v>0</v>
      </c>
      <c r="BH220" s="187">
        <f t="shared" si="67"/>
        <v>0</v>
      </c>
      <c r="BI220" s="187">
        <f t="shared" si="68"/>
        <v>0</v>
      </c>
      <c r="BJ220" s="19" t="s">
        <v>82</v>
      </c>
      <c r="BK220" s="187">
        <f t="shared" si="69"/>
        <v>0</v>
      </c>
      <c r="BL220" s="19" t="s">
        <v>167</v>
      </c>
      <c r="BM220" s="186" t="s">
        <v>10933</v>
      </c>
    </row>
    <row r="221" spans="1:65" s="12" customFormat="1" ht="22.9" customHeight="1" x14ac:dyDescent="0.2">
      <c r="B221" s="159"/>
      <c r="C221" s="160"/>
      <c r="D221" s="161" t="s">
        <v>73</v>
      </c>
      <c r="E221" s="173" t="s">
        <v>10934</v>
      </c>
      <c r="F221" s="173" t="s">
        <v>10935</v>
      </c>
      <c r="G221" s="160"/>
      <c r="H221" s="160"/>
      <c r="I221" s="163"/>
      <c r="J221" s="174">
        <f>BK221</f>
        <v>0</v>
      </c>
      <c r="K221" s="160"/>
      <c r="L221" s="165"/>
      <c r="M221" s="166"/>
      <c r="N221" s="167"/>
      <c r="O221" s="167"/>
      <c r="P221" s="168">
        <f>SUM(P222:P278)</f>
        <v>0</v>
      </c>
      <c r="Q221" s="167"/>
      <c r="R221" s="168">
        <f>SUM(R222:R278)</f>
        <v>24.325335999999997</v>
      </c>
      <c r="S221" s="167"/>
      <c r="T221" s="169">
        <f>SUM(T222:T278)</f>
        <v>0</v>
      </c>
      <c r="AR221" s="170" t="s">
        <v>82</v>
      </c>
      <c r="AT221" s="171" t="s">
        <v>73</v>
      </c>
      <c r="AU221" s="171" t="s">
        <v>82</v>
      </c>
      <c r="AY221" s="170" t="s">
        <v>153</v>
      </c>
      <c r="BK221" s="172">
        <f>SUM(BK222:BK278)</f>
        <v>0</v>
      </c>
    </row>
    <row r="222" spans="1:65" s="2" customFormat="1" ht="33" customHeight="1" x14ac:dyDescent="0.2">
      <c r="A222" s="36"/>
      <c r="B222" s="37"/>
      <c r="C222" s="175" t="s">
        <v>1772</v>
      </c>
      <c r="D222" s="175" t="s">
        <v>156</v>
      </c>
      <c r="E222" s="176" t="s">
        <v>10936</v>
      </c>
      <c r="F222" s="177" t="s">
        <v>10937</v>
      </c>
      <c r="G222" s="178" t="s">
        <v>433</v>
      </c>
      <c r="H222" s="179">
        <v>40.4</v>
      </c>
      <c r="I222" s="180"/>
      <c r="J222" s="181">
        <f t="shared" ref="J222:J229" si="71">ROUND(I222*H222,2)</f>
        <v>0</v>
      </c>
      <c r="K222" s="177" t="s">
        <v>315</v>
      </c>
      <c r="L222" s="41"/>
      <c r="M222" s="182" t="s">
        <v>28</v>
      </c>
      <c r="N222" s="183" t="s">
        <v>45</v>
      </c>
      <c r="O222" s="66"/>
      <c r="P222" s="184">
        <f t="shared" ref="P222:P229" si="72">O222*H222</f>
        <v>0</v>
      </c>
      <c r="Q222" s="184">
        <v>0</v>
      </c>
      <c r="R222" s="184">
        <f t="shared" ref="R222:R229" si="73">Q222*H222</f>
        <v>0</v>
      </c>
      <c r="S222" s="184">
        <v>0</v>
      </c>
      <c r="T222" s="185">
        <f t="shared" ref="T222:T229" si="74">S222*H222</f>
        <v>0</v>
      </c>
      <c r="U222" s="36"/>
      <c r="V222" s="36"/>
      <c r="W222" s="36"/>
      <c r="X222" s="36"/>
      <c r="Y222" s="36"/>
      <c r="Z222" s="36"/>
      <c r="AA222" s="36"/>
      <c r="AB222" s="36"/>
      <c r="AC222" s="36"/>
      <c r="AD222" s="36"/>
      <c r="AE222" s="36"/>
      <c r="AR222" s="186" t="s">
        <v>167</v>
      </c>
      <c r="AT222" s="186" t="s">
        <v>156</v>
      </c>
      <c r="AU222" s="186" t="s">
        <v>84</v>
      </c>
      <c r="AY222" s="19" t="s">
        <v>153</v>
      </c>
      <c r="BE222" s="187">
        <f t="shared" ref="BE222:BE229" si="75">IF(N222="základní",J222,0)</f>
        <v>0</v>
      </c>
      <c r="BF222" s="187">
        <f t="shared" ref="BF222:BF229" si="76">IF(N222="snížená",J222,0)</f>
        <v>0</v>
      </c>
      <c r="BG222" s="187">
        <f t="shared" ref="BG222:BG229" si="77">IF(N222="zákl. přenesená",J222,0)</f>
        <v>0</v>
      </c>
      <c r="BH222" s="187">
        <f t="shared" ref="BH222:BH229" si="78">IF(N222="sníž. přenesená",J222,0)</f>
        <v>0</v>
      </c>
      <c r="BI222" s="187">
        <f t="shared" ref="BI222:BI229" si="79">IF(N222="nulová",J222,0)</f>
        <v>0</v>
      </c>
      <c r="BJ222" s="19" t="s">
        <v>82</v>
      </c>
      <c r="BK222" s="187">
        <f t="shared" ref="BK222:BK229" si="80">ROUND(I222*H222,2)</f>
        <v>0</v>
      </c>
      <c r="BL222" s="19" t="s">
        <v>167</v>
      </c>
      <c r="BM222" s="186" t="s">
        <v>10938</v>
      </c>
    </row>
    <row r="223" spans="1:65" s="2" customFormat="1" ht="24" x14ac:dyDescent="0.2">
      <c r="A223" s="36"/>
      <c r="B223" s="37"/>
      <c r="C223" s="175" t="s">
        <v>1776</v>
      </c>
      <c r="D223" s="175" t="s">
        <v>156</v>
      </c>
      <c r="E223" s="176" t="s">
        <v>10700</v>
      </c>
      <c r="F223" s="177" t="s">
        <v>10701</v>
      </c>
      <c r="G223" s="178" t="s">
        <v>373</v>
      </c>
      <c r="H223" s="179">
        <v>282</v>
      </c>
      <c r="I223" s="180"/>
      <c r="J223" s="181">
        <f t="shared" si="71"/>
        <v>0</v>
      </c>
      <c r="K223" s="177" t="s">
        <v>315</v>
      </c>
      <c r="L223" s="41"/>
      <c r="M223" s="182" t="s">
        <v>28</v>
      </c>
      <c r="N223" s="183" t="s">
        <v>45</v>
      </c>
      <c r="O223" s="66"/>
      <c r="P223" s="184">
        <f t="shared" si="72"/>
        <v>0</v>
      </c>
      <c r="Q223" s="184">
        <v>0</v>
      </c>
      <c r="R223" s="184">
        <f t="shared" si="73"/>
        <v>0</v>
      </c>
      <c r="S223" s="184">
        <v>0</v>
      </c>
      <c r="T223" s="185">
        <f t="shared" si="74"/>
        <v>0</v>
      </c>
      <c r="U223" s="36"/>
      <c r="V223" s="36"/>
      <c r="W223" s="36"/>
      <c r="X223" s="36"/>
      <c r="Y223" s="36"/>
      <c r="Z223" s="36"/>
      <c r="AA223" s="36"/>
      <c r="AB223" s="36"/>
      <c r="AC223" s="36"/>
      <c r="AD223" s="36"/>
      <c r="AE223" s="36"/>
      <c r="AR223" s="186" t="s">
        <v>167</v>
      </c>
      <c r="AT223" s="186" t="s">
        <v>156</v>
      </c>
      <c r="AU223" s="186" t="s">
        <v>84</v>
      </c>
      <c r="AY223" s="19" t="s">
        <v>153</v>
      </c>
      <c r="BE223" s="187">
        <f t="shared" si="75"/>
        <v>0</v>
      </c>
      <c r="BF223" s="187">
        <f t="shared" si="76"/>
        <v>0</v>
      </c>
      <c r="BG223" s="187">
        <f t="shared" si="77"/>
        <v>0</v>
      </c>
      <c r="BH223" s="187">
        <f t="shared" si="78"/>
        <v>0</v>
      </c>
      <c r="BI223" s="187">
        <f t="shared" si="79"/>
        <v>0</v>
      </c>
      <c r="BJ223" s="19" t="s">
        <v>82</v>
      </c>
      <c r="BK223" s="187">
        <f t="shared" si="80"/>
        <v>0</v>
      </c>
      <c r="BL223" s="19" t="s">
        <v>167</v>
      </c>
      <c r="BM223" s="186" t="s">
        <v>10939</v>
      </c>
    </row>
    <row r="224" spans="1:65" s="2" customFormat="1" ht="24" x14ac:dyDescent="0.2">
      <c r="A224" s="36"/>
      <c r="B224" s="37"/>
      <c r="C224" s="175" t="s">
        <v>1781</v>
      </c>
      <c r="D224" s="175" t="s">
        <v>156</v>
      </c>
      <c r="E224" s="176" t="s">
        <v>10703</v>
      </c>
      <c r="F224" s="177" t="s">
        <v>10704</v>
      </c>
      <c r="G224" s="178" t="s">
        <v>373</v>
      </c>
      <c r="H224" s="179">
        <v>900</v>
      </c>
      <c r="I224" s="180"/>
      <c r="J224" s="181">
        <f t="shared" si="71"/>
        <v>0</v>
      </c>
      <c r="K224" s="177" t="s">
        <v>315</v>
      </c>
      <c r="L224" s="41"/>
      <c r="M224" s="182" t="s">
        <v>28</v>
      </c>
      <c r="N224" s="183" t="s">
        <v>45</v>
      </c>
      <c r="O224" s="66"/>
      <c r="P224" s="184">
        <f t="shared" si="72"/>
        <v>0</v>
      </c>
      <c r="Q224" s="184">
        <v>0</v>
      </c>
      <c r="R224" s="184">
        <f t="shared" si="73"/>
        <v>0</v>
      </c>
      <c r="S224" s="184">
        <v>0</v>
      </c>
      <c r="T224" s="185">
        <f t="shared" si="74"/>
        <v>0</v>
      </c>
      <c r="U224" s="36"/>
      <c r="V224" s="36"/>
      <c r="W224" s="36"/>
      <c r="X224" s="36"/>
      <c r="Y224" s="36"/>
      <c r="Z224" s="36"/>
      <c r="AA224" s="36"/>
      <c r="AB224" s="36"/>
      <c r="AC224" s="36"/>
      <c r="AD224" s="36"/>
      <c r="AE224" s="36"/>
      <c r="AR224" s="186" t="s">
        <v>167</v>
      </c>
      <c r="AT224" s="186" t="s">
        <v>156</v>
      </c>
      <c r="AU224" s="186" t="s">
        <v>84</v>
      </c>
      <c r="AY224" s="19" t="s">
        <v>153</v>
      </c>
      <c r="BE224" s="187">
        <f t="shared" si="75"/>
        <v>0</v>
      </c>
      <c r="BF224" s="187">
        <f t="shared" si="76"/>
        <v>0</v>
      </c>
      <c r="BG224" s="187">
        <f t="shared" si="77"/>
        <v>0</v>
      </c>
      <c r="BH224" s="187">
        <f t="shared" si="78"/>
        <v>0</v>
      </c>
      <c r="BI224" s="187">
        <f t="shared" si="79"/>
        <v>0</v>
      </c>
      <c r="BJ224" s="19" t="s">
        <v>82</v>
      </c>
      <c r="BK224" s="187">
        <f t="shared" si="80"/>
        <v>0</v>
      </c>
      <c r="BL224" s="19" t="s">
        <v>167</v>
      </c>
      <c r="BM224" s="186" t="s">
        <v>10940</v>
      </c>
    </row>
    <row r="225" spans="1:65" s="2" customFormat="1" ht="21.75" customHeight="1" x14ac:dyDescent="0.2">
      <c r="A225" s="36"/>
      <c r="B225" s="37"/>
      <c r="C225" s="175" t="s">
        <v>1786</v>
      </c>
      <c r="D225" s="175" t="s">
        <v>156</v>
      </c>
      <c r="E225" s="176" t="s">
        <v>10721</v>
      </c>
      <c r="F225" s="177" t="s">
        <v>10722</v>
      </c>
      <c r="G225" s="178" t="s">
        <v>373</v>
      </c>
      <c r="H225" s="179">
        <v>282</v>
      </c>
      <c r="I225" s="180"/>
      <c r="J225" s="181">
        <f t="shared" si="71"/>
        <v>0</v>
      </c>
      <c r="K225" s="177" t="s">
        <v>315</v>
      </c>
      <c r="L225" s="41"/>
      <c r="M225" s="182" t="s">
        <v>28</v>
      </c>
      <c r="N225" s="183" t="s">
        <v>45</v>
      </c>
      <c r="O225" s="66"/>
      <c r="P225" s="184">
        <f t="shared" si="72"/>
        <v>0</v>
      </c>
      <c r="Q225" s="184">
        <v>0</v>
      </c>
      <c r="R225" s="184">
        <f t="shared" si="73"/>
        <v>0</v>
      </c>
      <c r="S225" s="184">
        <v>0</v>
      </c>
      <c r="T225" s="185">
        <f t="shared" si="74"/>
        <v>0</v>
      </c>
      <c r="U225" s="36"/>
      <c r="V225" s="36"/>
      <c r="W225" s="36"/>
      <c r="X225" s="36"/>
      <c r="Y225" s="36"/>
      <c r="Z225" s="36"/>
      <c r="AA225" s="36"/>
      <c r="AB225" s="36"/>
      <c r="AC225" s="36"/>
      <c r="AD225" s="36"/>
      <c r="AE225" s="36"/>
      <c r="AR225" s="186" t="s">
        <v>167</v>
      </c>
      <c r="AT225" s="186" t="s">
        <v>156</v>
      </c>
      <c r="AU225" s="186" t="s">
        <v>84</v>
      </c>
      <c r="AY225" s="19" t="s">
        <v>153</v>
      </c>
      <c r="BE225" s="187">
        <f t="shared" si="75"/>
        <v>0</v>
      </c>
      <c r="BF225" s="187">
        <f t="shared" si="76"/>
        <v>0</v>
      </c>
      <c r="BG225" s="187">
        <f t="shared" si="77"/>
        <v>0</v>
      </c>
      <c r="BH225" s="187">
        <f t="shared" si="78"/>
        <v>0</v>
      </c>
      <c r="BI225" s="187">
        <f t="shared" si="79"/>
        <v>0</v>
      </c>
      <c r="BJ225" s="19" t="s">
        <v>82</v>
      </c>
      <c r="BK225" s="187">
        <f t="shared" si="80"/>
        <v>0</v>
      </c>
      <c r="BL225" s="19" t="s">
        <v>167</v>
      </c>
      <c r="BM225" s="186" t="s">
        <v>10941</v>
      </c>
    </row>
    <row r="226" spans="1:65" s="2" customFormat="1" ht="16.5" customHeight="1" x14ac:dyDescent="0.2">
      <c r="A226" s="36"/>
      <c r="B226" s="37"/>
      <c r="C226" s="175" t="s">
        <v>1792</v>
      </c>
      <c r="D226" s="175" t="s">
        <v>156</v>
      </c>
      <c r="E226" s="176" t="s">
        <v>10724</v>
      </c>
      <c r="F226" s="177" t="s">
        <v>10725</v>
      </c>
      <c r="G226" s="178" t="s">
        <v>373</v>
      </c>
      <c r="H226" s="179">
        <v>900</v>
      </c>
      <c r="I226" s="180"/>
      <c r="J226" s="181">
        <f t="shared" si="71"/>
        <v>0</v>
      </c>
      <c r="K226" s="177" t="s">
        <v>315</v>
      </c>
      <c r="L226" s="41"/>
      <c r="M226" s="182" t="s">
        <v>28</v>
      </c>
      <c r="N226" s="183" t="s">
        <v>45</v>
      </c>
      <c r="O226" s="66"/>
      <c r="P226" s="184">
        <f t="shared" si="72"/>
        <v>0</v>
      </c>
      <c r="Q226" s="184">
        <v>0</v>
      </c>
      <c r="R226" s="184">
        <f t="shared" si="73"/>
        <v>0</v>
      </c>
      <c r="S226" s="184">
        <v>0</v>
      </c>
      <c r="T226" s="185">
        <f t="shared" si="74"/>
        <v>0</v>
      </c>
      <c r="U226" s="36"/>
      <c r="V226" s="36"/>
      <c r="W226" s="36"/>
      <c r="X226" s="36"/>
      <c r="Y226" s="36"/>
      <c r="Z226" s="36"/>
      <c r="AA226" s="36"/>
      <c r="AB226" s="36"/>
      <c r="AC226" s="36"/>
      <c r="AD226" s="36"/>
      <c r="AE226" s="36"/>
      <c r="AR226" s="186" t="s">
        <v>167</v>
      </c>
      <c r="AT226" s="186" t="s">
        <v>156</v>
      </c>
      <c r="AU226" s="186" t="s">
        <v>84</v>
      </c>
      <c r="AY226" s="19" t="s">
        <v>153</v>
      </c>
      <c r="BE226" s="187">
        <f t="shared" si="75"/>
        <v>0</v>
      </c>
      <c r="BF226" s="187">
        <f t="shared" si="76"/>
        <v>0</v>
      </c>
      <c r="BG226" s="187">
        <f t="shared" si="77"/>
        <v>0</v>
      </c>
      <c r="BH226" s="187">
        <f t="shared" si="78"/>
        <v>0</v>
      </c>
      <c r="BI226" s="187">
        <f t="shared" si="79"/>
        <v>0</v>
      </c>
      <c r="BJ226" s="19" t="s">
        <v>82</v>
      </c>
      <c r="BK226" s="187">
        <f t="shared" si="80"/>
        <v>0</v>
      </c>
      <c r="BL226" s="19" t="s">
        <v>167</v>
      </c>
      <c r="BM226" s="186" t="s">
        <v>10942</v>
      </c>
    </row>
    <row r="227" spans="1:65" s="2" customFormat="1" ht="16.5" customHeight="1" x14ac:dyDescent="0.2">
      <c r="A227" s="36"/>
      <c r="B227" s="37"/>
      <c r="C227" s="175" t="s">
        <v>1796</v>
      </c>
      <c r="D227" s="175" t="s">
        <v>156</v>
      </c>
      <c r="E227" s="176" t="s">
        <v>10730</v>
      </c>
      <c r="F227" s="177" t="s">
        <v>10731</v>
      </c>
      <c r="G227" s="178" t="s">
        <v>433</v>
      </c>
      <c r="H227" s="179">
        <v>80.8</v>
      </c>
      <c r="I227" s="180"/>
      <c r="J227" s="181">
        <f t="shared" si="71"/>
        <v>0</v>
      </c>
      <c r="K227" s="177" t="s">
        <v>315</v>
      </c>
      <c r="L227" s="41"/>
      <c r="M227" s="182" t="s">
        <v>28</v>
      </c>
      <c r="N227" s="183" t="s">
        <v>45</v>
      </c>
      <c r="O227" s="66"/>
      <c r="P227" s="184">
        <f t="shared" si="72"/>
        <v>0</v>
      </c>
      <c r="Q227" s="184">
        <v>0</v>
      </c>
      <c r="R227" s="184">
        <f t="shared" si="73"/>
        <v>0</v>
      </c>
      <c r="S227" s="184">
        <v>0</v>
      </c>
      <c r="T227" s="185">
        <f t="shared" si="74"/>
        <v>0</v>
      </c>
      <c r="U227" s="36"/>
      <c r="V227" s="36"/>
      <c r="W227" s="36"/>
      <c r="X227" s="36"/>
      <c r="Y227" s="36"/>
      <c r="Z227" s="36"/>
      <c r="AA227" s="36"/>
      <c r="AB227" s="36"/>
      <c r="AC227" s="36"/>
      <c r="AD227" s="36"/>
      <c r="AE227" s="36"/>
      <c r="AR227" s="186" t="s">
        <v>167</v>
      </c>
      <c r="AT227" s="186" t="s">
        <v>156</v>
      </c>
      <c r="AU227" s="186" t="s">
        <v>84</v>
      </c>
      <c r="AY227" s="19" t="s">
        <v>153</v>
      </c>
      <c r="BE227" s="187">
        <f t="shared" si="75"/>
        <v>0</v>
      </c>
      <c r="BF227" s="187">
        <f t="shared" si="76"/>
        <v>0</v>
      </c>
      <c r="BG227" s="187">
        <f t="shared" si="77"/>
        <v>0</v>
      </c>
      <c r="BH227" s="187">
        <f t="shared" si="78"/>
        <v>0</v>
      </c>
      <c r="BI227" s="187">
        <f t="shared" si="79"/>
        <v>0</v>
      </c>
      <c r="BJ227" s="19" t="s">
        <v>82</v>
      </c>
      <c r="BK227" s="187">
        <f t="shared" si="80"/>
        <v>0</v>
      </c>
      <c r="BL227" s="19" t="s">
        <v>167</v>
      </c>
      <c r="BM227" s="186" t="s">
        <v>10943</v>
      </c>
    </row>
    <row r="228" spans="1:65" s="2" customFormat="1" ht="24" x14ac:dyDescent="0.2">
      <c r="A228" s="36"/>
      <c r="B228" s="37"/>
      <c r="C228" s="175" t="s">
        <v>1800</v>
      </c>
      <c r="D228" s="175" t="s">
        <v>156</v>
      </c>
      <c r="E228" s="176" t="s">
        <v>10944</v>
      </c>
      <c r="F228" s="177" t="s">
        <v>10945</v>
      </c>
      <c r="G228" s="178" t="s">
        <v>433</v>
      </c>
      <c r="H228" s="179">
        <v>20.2</v>
      </c>
      <c r="I228" s="180"/>
      <c r="J228" s="181">
        <f t="shared" si="71"/>
        <v>0</v>
      </c>
      <c r="K228" s="177" t="s">
        <v>315</v>
      </c>
      <c r="L228" s="41"/>
      <c r="M228" s="182" t="s">
        <v>28</v>
      </c>
      <c r="N228" s="183" t="s">
        <v>45</v>
      </c>
      <c r="O228" s="66"/>
      <c r="P228" s="184">
        <f t="shared" si="72"/>
        <v>0</v>
      </c>
      <c r="Q228" s="184">
        <v>0</v>
      </c>
      <c r="R228" s="184">
        <f t="shared" si="73"/>
        <v>0</v>
      </c>
      <c r="S228" s="184">
        <v>0</v>
      </c>
      <c r="T228" s="185">
        <f t="shared" si="74"/>
        <v>0</v>
      </c>
      <c r="U228" s="36"/>
      <c r="V228" s="36"/>
      <c r="W228" s="36"/>
      <c r="X228" s="36"/>
      <c r="Y228" s="36"/>
      <c r="Z228" s="36"/>
      <c r="AA228" s="36"/>
      <c r="AB228" s="36"/>
      <c r="AC228" s="36"/>
      <c r="AD228" s="36"/>
      <c r="AE228" s="36"/>
      <c r="AR228" s="186" t="s">
        <v>167</v>
      </c>
      <c r="AT228" s="186" t="s">
        <v>156</v>
      </c>
      <c r="AU228" s="186" t="s">
        <v>84</v>
      </c>
      <c r="AY228" s="19" t="s">
        <v>153</v>
      </c>
      <c r="BE228" s="187">
        <f t="shared" si="75"/>
        <v>0</v>
      </c>
      <c r="BF228" s="187">
        <f t="shared" si="76"/>
        <v>0</v>
      </c>
      <c r="BG228" s="187">
        <f t="shared" si="77"/>
        <v>0</v>
      </c>
      <c r="BH228" s="187">
        <f t="shared" si="78"/>
        <v>0</v>
      </c>
      <c r="BI228" s="187">
        <f t="shared" si="79"/>
        <v>0</v>
      </c>
      <c r="BJ228" s="19" t="s">
        <v>82</v>
      </c>
      <c r="BK228" s="187">
        <f t="shared" si="80"/>
        <v>0</v>
      </c>
      <c r="BL228" s="19" t="s">
        <v>167</v>
      </c>
      <c r="BM228" s="186" t="s">
        <v>10946</v>
      </c>
    </row>
    <row r="229" spans="1:65" s="2" customFormat="1" ht="16.5" customHeight="1" x14ac:dyDescent="0.2">
      <c r="A229" s="36"/>
      <c r="B229" s="37"/>
      <c r="C229" s="249" t="s">
        <v>1804</v>
      </c>
      <c r="D229" s="249" t="s">
        <v>1767</v>
      </c>
      <c r="E229" s="250" t="s">
        <v>10947</v>
      </c>
      <c r="F229" s="251" t="s">
        <v>10948</v>
      </c>
      <c r="G229" s="252" t="s">
        <v>340</v>
      </c>
      <c r="H229" s="253">
        <v>5.05</v>
      </c>
      <c r="I229" s="254"/>
      <c r="J229" s="255">
        <f t="shared" si="71"/>
        <v>0</v>
      </c>
      <c r="K229" s="251" t="s">
        <v>315</v>
      </c>
      <c r="L229" s="256"/>
      <c r="M229" s="257" t="s">
        <v>28</v>
      </c>
      <c r="N229" s="258" t="s">
        <v>45</v>
      </c>
      <c r="O229" s="66"/>
      <c r="P229" s="184">
        <f t="shared" si="72"/>
        <v>0</v>
      </c>
      <c r="Q229" s="184">
        <v>1</v>
      </c>
      <c r="R229" s="184">
        <f t="shared" si="73"/>
        <v>5.05</v>
      </c>
      <c r="S229" s="184">
        <v>0</v>
      </c>
      <c r="T229" s="185">
        <f t="shared" si="74"/>
        <v>0</v>
      </c>
      <c r="U229" s="36"/>
      <c r="V229" s="36"/>
      <c r="W229" s="36"/>
      <c r="X229" s="36"/>
      <c r="Y229" s="36"/>
      <c r="Z229" s="36"/>
      <c r="AA229" s="36"/>
      <c r="AB229" s="36"/>
      <c r="AC229" s="36"/>
      <c r="AD229" s="36"/>
      <c r="AE229" s="36"/>
      <c r="AR229" s="186" t="s">
        <v>181</v>
      </c>
      <c r="AT229" s="186" t="s">
        <v>1767</v>
      </c>
      <c r="AU229" s="186" t="s">
        <v>84</v>
      </c>
      <c r="AY229" s="19" t="s">
        <v>153</v>
      </c>
      <c r="BE229" s="187">
        <f t="shared" si="75"/>
        <v>0</v>
      </c>
      <c r="BF229" s="187">
        <f t="shared" si="76"/>
        <v>0</v>
      </c>
      <c r="BG229" s="187">
        <f t="shared" si="77"/>
        <v>0</v>
      </c>
      <c r="BH229" s="187">
        <f t="shared" si="78"/>
        <v>0</v>
      </c>
      <c r="BI229" s="187">
        <f t="shared" si="79"/>
        <v>0</v>
      </c>
      <c r="BJ229" s="19" t="s">
        <v>82</v>
      </c>
      <c r="BK229" s="187">
        <f t="shared" si="80"/>
        <v>0</v>
      </c>
      <c r="BL229" s="19" t="s">
        <v>167</v>
      </c>
      <c r="BM229" s="186" t="s">
        <v>10949</v>
      </c>
    </row>
    <row r="230" spans="1:65" s="13" customFormat="1" x14ac:dyDescent="0.2">
      <c r="B230" s="197"/>
      <c r="C230" s="198"/>
      <c r="D230" s="188" t="s">
        <v>317</v>
      </c>
      <c r="E230" s="198"/>
      <c r="F230" s="200" t="s">
        <v>10950</v>
      </c>
      <c r="G230" s="198"/>
      <c r="H230" s="201">
        <v>5.05</v>
      </c>
      <c r="I230" s="202"/>
      <c r="J230" s="198"/>
      <c r="K230" s="198"/>
      <c r="L230" s="203"/>
      <c r="M230" s="204"/>
      <c r="N230" s="205"/>
      <c r="O230" s="205"/>
      <c r="P230" s="205"/>
      <c r="Q230" s="205"/>
      <c r="R230" s="205"/>
      <c r="S230" s="205"/>
      <c r="T230" s="206"/>
      <c r="AT230" s="207" t="s">
        <v>317</v>
      </c>
      <c r="AU230" s="207" t="s">
        <v>84</v>
      </c>
      <c r="AV230" s="13" t="s">
        <v>84</v>
      </c>
      <c r="AW230" s="13" t="s">
        <v>4</v>
      </c>
      <c r="AX230" s="13" t="s">
        <v>82</v>
      </c>
      <c r="AY230" s="207" t="s">
        <v>153</v>
      </c>
    </row>
    <row r="231" spans="1:65" s="2" customFormat="1" ht="16.5" customHeight="1" x14ac:dyDescent="0.2">
      <c r="A231" s="36"/>
      <c r="B231" s="37"/>
      <c r="C231" s="175" t="s">
        <v>1811</v>
      </c>
      <c r="D231" s="175" t="s">
        <v>156</v>
      </c>
      <c r="E231" s="176" t="s">
        <v>10737</v>
      </c>
      <c r="F231" s="177" t="s">
        <v>10738</v>
      </c>
      <c r="G231" s="178" t="s">
        <v>433</v>
      </c>
      <c r="H231" s="179">
        <v>20.2</v>
      </c>
      <c r="I231" s="180"/>
      <c r="J231" s="181">
        <f>ROUND(I231*H231,2)</f>
        <v>0</v>
      </c>
      <c r="K231" s="177" t="s">
        <v>315</v>
      </c>
      <c r="L231" s="41"/>
      <c r="M231" s="182" t="s">
        <v>28</v>
      </c>
      <c r="N231" s="183" t="s">
        <v>45</v>
      </c>
      <c r="O231" s="66"/>
      <c r="P231" s="184">
        <f>O231*H231</f>
        <v>0</v>
      </c>
      <c r="Q231" s="184">
        <v>0</v>
      </c>
      <c r="R231" s="184">
        <f>Q231*H231</f>
        <v>0</v>
      </c>
      <c r="S231" s="184">
        <v>0</v>
      </c>
      <c r="T231" s="185">
        <f>S231*H231</f>
        <v>0</v>
      </c>
      <c r="U231" s="36"/>
      <c r="V231" s="36"/>
      <c r="W231" s="36"/>
      <c r="X231" s="36"/>
      <c r="Y231" s="36"/>
      <c r="Z231" s="36"/>
      <c r="AA231" s="36"/>
      <c r="AB231" s="36"/>
      <c r="AC231" s="36"/>
      <c r="AD231" s="36"/>
      <c r="AE231" s="36"/>
      <c r="AR231" s="186" t="s">
        <v>167</v>
      </c>
      <c r="AT231" s="186" t="s">
        <v>156</v>
      </c>
      <c r="AU231" s="186" t="s">
        <v>84</v>
      </c>
      <c r="AY231" s="19" t="s">
        <v>153</v>
      </c>
      <c r="BE231" s="187">
        <f>IF(N231="základní",J231,0)</f>
        <v>0</v>
      </c>
      <c r="BF231" s="187">
        <f>IF(N231="snížená",J231,0)</f>
        <v>0</v>
      </c>
      <c r="BG231" s="187">
        <f>IF(N231="zákl. přenesená",J231,0)</f>
        <v>0</v>
      </c>
      <c r="BH231" s="187">
        <f>IF(N231="sníž. přenesená",J231,0)</f>
        <v>0</v>
      </c>
      <c r="BI231" s="187">
        <f>IF(N231="nulová",J231,0)</f>
        <v>0</v>
      </c>
      <c r="BJ231" s="19" t="s">
        <v>82</v>
      </c>
      <c r="BK231" s="187">
        <f>ROUND(I231*H231,2)</f>
        <v>0</v>
      </c>
      <c r="BL231" s="19" t="s">
        <v>167</v>
      </c>
      <c r="BM231" s="186" t="s">
        <v>10951</v>
      </c>
    </row>
    <row r="232" spans="1:65" s="2" customFormat="1" ht="27.75" customHeight="1" x14ac:dyDescent="0.2">
      <c r="A232" s="36"/>
      <c r="B232" s="37"/>
      <c r="C232" s="249" t="s">
        <v>1815</v>
      </c>
      <c r="D232" s="249" t="s">
        <v>1767</v>
      </c>
      <c r="E232" s="250" t="s">
        <v>10740</v>
      </c>
      <c r="F232" s="251" t="s">
        <v>11470</v>
      </c>
      <c r="G232" s="252" t="s">
        <v>340</v>
      </c>
      <c r="H232" s="253">
        <v>8.08</v>
      </c>
      <c r="I232" s="254"/>
      <c r="J232" s="255">
        <f>ROUND(I232*H232,2)</f>
        <v>0</v>
      </c>
      <c r="K232" s="251" t="s">
        <v>315</v>
      </c>
      <c r="L232" s="256"/>
      <c r="M232" s="257" t="s">
        <v>28</v>
      </c>
      <c r="N232" s="258" t="s">
        <v>45</v>
      </c>
      <c r="O232" s="66"/>
      <c r="P232" s="184">
        <f>O232*H232</f>
        <v>0</v>
      </c>
      <c r="Q232" s="184">
        <v>1</v>
      </c>
      <c r="R232" s="184">
        <f>Q232*H232</f>
        <v>8.08</v>
      </c>
      <c r="S232" s="184">
        <v>0</v>
      </c>
      <c r="T232" s="185">
        <f>S232*H232</f>
        <v>0</v>
      </c>
      <c r="U232" s="36"/>
      <c r="V232" s="36"/>
      <c r="W232" s="36"/>
      <c r="X232" s="36"/>
      <c r="Y232" s="36"/>
      <c r="Z232" s="36"/>
      <c r="AA232" s="36"/>
      <c r="AB232" s="36"/>
      <c r="AC232" s="36"/>
      <c r="AD232" s="36"/>
      <c r="AE232" s="36"/>
      <c r="AR232" s="186" t="s">
        <v>181</v>
      </c>
      <c r="AT232" s="186" t="s">
        <v>1767</v>
      </c>
      <c r="AU232" s="186" t="s">
        <v>84</v>
      </c>
      <c r="AY232" s="19" t="s">
        <v>153</v>
      </c>
      <c r="BE232" s="187">
        <f>IF(N232="základní",J232,0)</f>
        <v>0</v>
      </c>
      <c r="BF232" s="187">
        <f>IF(N232="snížená",J232,0)</f>
        <v>0</v>
      </c>
      <c r="BG232" s="187">
        <f>IF(N232="zákl. přenesená",J232,0)</f>
        <v>0</v>
      </c>
      <c r="BH232" s="187">
        <f>IF(N232="sníž. přenesená",J232,0)</f>
        <v>0</v>
      </c>
      <c r="BI232" s="187">
        <f>IF(N232="nulová",J232,0)</f>
        <v>0</v>
      </c>
      <c r="BJ232" s="19" t="s">
        <v>82</v>
      </c>
      <c r="BK232" s="187">
        <f>ROUND(I232*H232,2)</f>
        <v>0</v>
      </c>
      <c r="BL232" s="19" t="s">
        <v>167</v>
      </c>
      <c r="BM232" s="186" t="s">
        <v>10952</v>
      </c>
    </row>
    <row r="233" spans="1:65" s="13" customFormat="1" x14ac:dyDescent="0.2">
      <c r="B233" s="197"/>
      <c r="C233" s="198"/>
      <c r="D233" s="188" t="s">
        <v>317</v>
      </c>
      <c r="E233" s="198"/>
      <c r="F233" s="200" t="s">
        <v>10953</v>
      </c>
      <c r="G233" s="198"/>
      <c r="H233" s="201">
        <v>8.08</v>
      </c>
      <c r="I233" s="202"/>
      <c r="J233" s="198"/>
      <c r="K233" s="198"/>
      <c r="L233" s="203"/>
      <c r="M233" s="204"/>
      <c r="N233" s="205"/>
      <c r="O233" s="205"/>
      <c r="P233" s="205"/>
      <c r="Q233" s="205"/>
      <c r="R233" s="205"/>
      <c r="S233" s="205"/>
      <c r="T233" s="206"/>
      <c r="AT233" s="207" t="s">
        <v>317</v>
      </c>
      <c r="AU233" s="207" t="s">
        <v>84</v>
      </c>
      <c r="AV233" s="13" t="s">
        <v>84</v>
      </c>
      <c r="AW233" s="13" t="s">
        <v>4</v>
      </c>
      <c r="AX233" s="13" t="s">
        <v>82</v>
      </c>
      <c r="AY233" s="207" t="s">
        <v>153</v>
      </c>
    </row>
    <row r="234" spans="1:65" s="2" customFormat="1" ht="16.5" customHeight="1" x14ac:dyDescent="0.2">
      <c r="A234" s="36"/>
      <c r="B234" s="37"/>
      <c r="C234" s="249" t="s">
        <v>1819</v>
      </c>
      <c r="D234" s="249" t="s">
        <v>1767</v>
      </c>
      <c r="E234" s="250" t="s">
        <v>10954</v>
      </c>
      <c r="F234" s="251" t="s">
        <v>10955</v>
      </c>
      <c r="G234" s="252" t="s">
        <v>373</v>
      </c>
      <c r="H234" s="253">
        <v>3</v>
      </c>
      <c r="I234" s="254"/>
      <c r="J234" s="255">
        <f t="shared" ref="J234:J278" si="81">ROUND(I234*H234,2)</f>
        <v>0</v>
      </c>
      <c r="K234" s="251" t="s">
        <v>28</v>
      </c>
      <c r="L234" s="256"/>
      <c r="M234" s="257" t="s">
        <v>28</v>
      </c>
      <c r="N234" s="258" t="s">
        <v>45</v>
      </c>
      <c r="O234" s="66"/>
      <c r="P234" s="184">
        <f t="shared" ref="P234:P278" si="82">O234*H234</f>
        <v>0</v>
      </c>
      <c r="Q234" s="184">
        <v>0</v>
      </c>
      <c r="R234" s="184">
        <f t="shared" ref="R234:R278" si="83">Q234*H234</f>
        <v>0</v>
      </c>
      <c r="S234" s="184">
        <v>0</v>
      </c>
      <c r="T234" s="185">
        <f t="shared" ref="T234:T278" si="84">S234*H234</f>
        <v>0</v>
      </c>
      <c r="U234" s="36"/>
      <c r="V234" s="36"/>
      <c r="W234" s="36"/>
      <c r="X234" s="36"/>
      <c r="Y234" s="36"/>
      <c r="Z234" s="36"/>
      <c r="AA234" s="36"/>
      <c r="AB234" s="36"/>
      <c r="AC234" s="36"/>
      <c r="AD234" s="36"/>
      <c r="AE234" s="36"/>
      <c r="AR234" s="186" t="s">
        <v>181</v>
      </c>
      <c r="AT234" s="186" t="s">
        <v>1767</v>
      </c>
      <c r="AU234" s="186" t="s">
        <v>84</v>
      </c>
      <c r="AY234" s="19" t="s">
        <v>153</v>
      </c>
      <c r="BE234" s="187">
        <f t="shared" ref="BE234:BE278" si="85">IF(N234="základní",J234,0)</f>
        <v>0</v>
      </c>
      <c r="BF234" s="187">
        <f t="shared" ref="BF234:BF278" si="86">IF(N234="snížená",J234,0)</f>
        <v>0</v>
      </c>
      <c r="BG234" s="187">
        <f t="shared" ref="BG234:BG278" si="87">IF(N234="zákl. přenesená",J234,0)</f>
        <v>0</v>
      </c>
      <c r="BH234" s="187">
        <f t="shared" ref="BH234:BH278" si="88">IF(N234="sníž. přenesená",J234,0)</f>
        <v>0</v>
      </c>
      <c r="BI234" s="187">
        <f t="shared" ref="BI234:BI278" si="89">IF(N234="nulová",J234,0)</f>
        <v>0</v>
      </c>
      <c r="BJ234" s="19" t="s">
        <v>82</v>
      </c>
      <c r="BK234" s="187">
        <f t="shared" ref="BK234:BK278" si="90">ROUND(I234*H234,2)</f>
        <v>0</v>
      </c>
      <c r="BL234" s="19" t="s">
        <v>167</v>
      </c>
      <c r="BM234" s="186" t="s">
        <v>10956</v>
      </c>
    </row>
    <row r="235" spans="1:65" s="2" customFormat="1" ht="16.5" customHeight="1" x14ac:dyDescent="0.2">
      <c r="A235" s="36"/>
      <c r="B235" s="37"/>
      <c r="C235" s="249" t="s">
        <v>1823</v>
      </c>
      <c r="D235" s="249" t="s">
        <v>1767</v>
      </c>
      <c r="E235" s="250" t="s">
        <v>10957</v>
      </c>
      <c r="F235" s="251" t="s">
        <v>10958</v>
      </c>
      <c r="G235" s="252" t="s">
        <v>373</v>
      </c>
      <c r="H235" s="253">
        <v>2</v>
      </c>
      <c r="I235" s="254"/>
      <c r="J235" s="255">
        <f t="shared" si="81"/>
        <v>0</v>
      </c>
      <c r="K235" s="251" t="s">
        <v>28</v>
      </c>
      <c r="L235" s="256"/>
      <c r="M235" s="257" t="s">
        <v>28</v>
      </c>
      <c r="N235" s="258" t="s">
        <v>45</v>
      </c>
      <c r="O235" s="66"/>
      <c r="P235" s="184">
        <f t="shared" si="82"/>
        <v>0</v>
      </c>
      <c r="Q235" s="184">
        <v>0</v>
      </c>
      <c r="R235" s="184">
        <f t="shared" si="83"/>
        <v>0</v>
      </c>
      <c r="S235" s="184">
        <v>0</v>
      </c>
      <c r="T235" s="185">
        <f t="shared" si="84"/>
        <v>0</v>
      </c>
      <c r="U235" s="36"/>
      <c r="V235" s="36"/>
      <c r="W235" s="36"/>
      <c r="X235" s="36"/>
      <c r="Y235" s="36"/>
      <c r="Z235" s="36"/>
      <c r="AA235" s="36"/>
      <c r="AB235" s="36"/>
      <c r="AC235" s="36"/>
      <c r="AD235" s="36"/>
      <c r="AE235" s="36"/>
      <c r="AR235" s="186" t="s">
        <v>181</v>
      </c>
      <c r="AT235" s="186" t="s">
        <v>1767</v>
      </c>
      <c r="AU235" s="186" t="s">
        <v>84</v>
      </c>
      <c r="AY235" s="19" t="s">
        <v>153</v>
      </c>
      <c r="BE235" s="187">
        <f t="shared" si="85"/>
        <v>0</v>
      </c>
      <c r="BF235" s="187">
        <f t="shared" si="86"/>
        <v>0</v>
      </c>
      <c r="BG235" s="187">
        <f t="shared" si="87"/>
        <v>0</v>
      </c>
      <c r="BH235" s="187">
        <f t="shared" si="88"/>
        <v>0</v>
      </c>
      <c r="BI235" s="187">
        <f t="shared" si="89"/>
        <v>0</v>
      </c>
      <c r="BJ235" s="19" t="s">
        <v>82</v>
      </c>
      <c r="BK235" s="187">
        <f t="shared" si="90"/>
        <v>0</v>
      </c>
      <c r="BL235" s="19" t="s">
        <v>167</v>
      </c>
      <c r="BM235" s="186" t="s">
        <v>10959</v>
      </c>
    </row>
    <row r="236" spans="1:65" s="2" customFormat="1" ht="16.5" customHeight="1" x14ac:dyDescent="0.2">
      <c r="A236" s="36"/>
      <c r="B236" s="37"/>
      <c r="C236" s="249" t="s">
        <v>1827</v>
      </c>
      <c r="D236" s="249" t="s">
        <v>1767</v>
      </c>
      <c r="E236" s="250" t="s">
        <v>10960</v>
      </c>
      <c r="F236" s="251" t="s">
        <v>10961</v>
      </c>
      <c r="G236" s="252" t="s">
        <v>373</v>
      </c>
      <c r="H236" s="253">
        <v>2</v>
      </c>
      <c r="I236" s="254"/>
      <c r="J236" s="255">
        <f t="shared" si="81"/>
        <v>0</v>
      </c>
      <c r="K236" s="251" t="s">
        <v>28</v>
      </c>
      <c r="L236" s="256"/>
      <c r="M236" s="257" t="s">
        <v>28</v>
      </c>
      <c r="N236" s="258" t="s">
        <v>45</v>
      </c>
      <c r="O236" s="66"/>
      <c r="P236" s="184">
        <f t="shared" si="82"/>
        <v>0</v>
      </c>
      <c r="Q236" s="184">
        <v>0</v>
      </c>
      <c r="R236" s="184">
        <f t="shared" si="83"/>
        <v>0</v>
      </c>
      <c r="S236" s="184">
        <v>0</v>
      </c>
      <c r="T236" s="185">
        <f t="shared" si="84"/>
        <v>0</v>
      </c>
      <c r="U236" s="36"/>
      <c r="V236" s="36"/>
      <c r="W236" s="36"/>
      <c r="X236" s="36"/>
      <c r="Y236" s="36"/>
      <c r="Z236" s="36"/>
      <c r="AA236" s="36"/>
      <c r="AB236" s="36"/>
      <c r="AC236" s="36"/>
      <c r="AD236" s="36"/>
      <c r="AE236" s="36"/>
      <c r="AR236" s="186" t="s">
        <v>181</v>
      </c>
      <c r="AT236" s="186" t="s">
        <v>1767</v>
      </c>
      <c r="AU236" s="186" t="s">
        <v>84</v>
      </c>
      <c r="AY236" s="19" t="s">
        <v>153</v>
      </c>
      <c r="BE236" s="187">
        <f t="shared" si="85"/>
        <v>0</v>
      </c>
      <c r="BF236" s="187">
        <f t="shared" si="86"/>
        <v>0</v>
      </c>
      <c r="BG236" s="187">
        <f t="shared" si="87"/>
        <v>0</v>
      </c>
      <c r="BH236" s="187">
        <f t="shared" si="88"/>
        <v>0</v>
      </c>
      <c r="BI236" s="187">
        <f t="shared" si="89"/>
        <v>0</v>
      </c>
      <c r="BJ236" s="19" t="s">
        <v>82</v>
      </c>
      <c r="BK236" s="187">
        <f t="shared" si="90"/>
        <v>0</v>
      </c>
      <c r="BL236" s="19" t="s">
        <v>167</v>
      </c>
      <c r="BM236" s="186" t="s">
        <v>10962</v>
      </c>
    </row>
    <row r="237" spans="1:65" s="2" customFormat="1" ht="16.5" customHeight="1" x14ac:dyDescent="0.2">
      <c r="A237" s="36"/>
      <c r="B237" s="37"/>
      <c r="C237" s="249" t="s">
        <v>1831</v>
      </c>
      <c r="D237" s="249" t="s">
        <v>1767</v>
      </c>
      <c r="E237" s="250" t="s">
        <v>10963</v>
      </c>
      <c r="F237" s="251" t="s">
        <v>10964</v>
      </c>
      <c r="G237" s="252" t="s">
        <v>373</v>
      </c>
      <c r="H237" s="253">
        <v>2</v>
      </c>
      <c r="I237" s="254"/>
      <c r="J237" s="255">
        <f t="shared" si="81"/>
        <v>0</v>
      </c>
      <c r="K237" s="251" t="s">
        <v>28</v>
      </c>
      <c r="L237" s="256"/>
      <c r="M237" s="257" t="s">
        <v>28</v>
      </c>
      <c r="N237" s="258" t="s">
        <v>45</v>
      </c>
      <c r="O237" s="66"/>
      <c r="P237" s="184">
        <f t="shared" si="82"/>
        <v>0</v>
      </c>
      <c r="Q237" s="184">
        <v>0</v>
      </c>
      <c r="R237" s="184">
        <f t="shared" si="83"/>
        <v>0</v>
      </c>
      <c r="S237" s="184">
        <v>0</v>
      </c>
      <c r="T237" s="185">
        <f t="shared" si="84"/>
        <v>0</v>
      </c>
      <c r="U237" s="36"/>
      <c r="V237" s="36"/>
      <c r="W237" s="36"/>
      <c r="X237" s="36"/>
      <c r="Y237" s="36"/>
      <c r="Z237" s="36"/>
      <c r="AA237" s="36"/>
      <c r="AB237" s="36"/>
      <c r="AC237" s="36"/>
      <c r="AD237" s="36"/>
      <c r="AE237" s="36"/>
      <c r="AR237" s="186" t="s">
        <v>181</v>
      </c>
      <c r="AT237" s="186" t="s">
        <v>1767</v>
      </c>
      <c r="AU237" s="186" t="s">
        <v>84</v>
      </c>
      <c r="AY237" s="19" t="s">
        <v>153</v>
      </c>
      <c r="BE237" s="187">
        <f t="shared" si="85"/>
        <v>0</v>
      </c>
      <c r="BF237" s="187">
        <f t="shared" si="86"/>
        <v>0</v>
      </c>
      <c r="BG237" s="187">
        <f t="shared" si="87"/>
        <v>0</v>
      </c>
      <c r="BH237" s="187">
        <f t="shared" si="88"/>
        <v>0</v>
      </c>
      <c r="BI237" s="187">
        <f t="shared" si="89"/>
        <v>0</v>
      </c>
      <c r="BJ237" s="19" t="s">
        <v>82</v>
      </c>
      <c r="BK237" s="187">
        <f t="shared" si="90"/>
        <v>0</v>
      </c>
      <c r="BL237" s="19" t="s">
        <v>167</v>
      </c>
      <c r="BM237" s="186" t="s">
        <v>10965</v>
      </c>
    </row>
    <row r="238" spans="1:65" s="2" customFormat="1" ht="24" x14ac:dyDescent="0.2">
      <c r="A238" s="36"/>
      <c r="B238" s="37"/>
      <c r="C238" s="249" t="s">
        <v>1835</v>
      </c>
      <c r="D238" s="249" t="s">
        <v>1767</v>
      </c>
      <c r="E238" s="250" t="s">
        <v>10966</v>
      </c>
      <c r="F238" s="251" t="s">
        <v>10967</v>
      </c>
      <c r="G238" s="252" t="s">
        <v>373</v>
      </c>
      <c r="H238" s="253">
        <v>4</v>
      </c>
      <c r="I238" s="254"/>
      <c r="J238" s="255">
        <f t="shared" si="81"/>
        <v>0</v>
      </c>
      <c r="K238" s="251" t="s">
        <v>28</v>
      </c>
      <c r="L238" s="256"/>
      <c r="M238" s="257" t="s">
        <v>28</v>
      </c>
      <c r="N238" s="258" t="s">
        <v>45</v>
      </c>
      <c r="O238" s="66"/>
      <c r="P238" s="184">
        <f t="shared" si="82"/>
        <v>0</v>
      </c>
      <c r="Q238" s="184">
        <v>0</v>
      </c>
      <c r="R238" s="184">
        <f t="shared" si="83"/>
        <v>0</v>
      </c>
      <c r="S238" s="184">
        <v>0</v>
      </c>
      <c r="T238" s="185">
        <f t="shared" si="84"/>
        <v>0</v>
      </c>
      <c r="U238" s="36"/>
      <c r="V238" s="36"/>
      <c r="W238" s="36"/>
      <c r="X238" s="36"/>
      <c r="Y238" s="36"/>
      <c r="Z238" s="36"/>
      <c r="AA238" s="36"/>
      <c r="AB238" s="36"/>
      <c r="AC238" s="36"/>
      <c r="AD238" s="36"/>
      <c r="AE238" s="36"/>
      <c r="AR238" s="186" t="s">
        <v>181</v>
      </c>
      <c r="AT238" s="186" t="s">
        <v>1767</v>
      </c>
      <c r="AU238" s="186" t="s">
        <v>84</v>
      </c>
      <c r="AY238" s="19" t="s">
        <v>153</v>
      </c>
      <c r="BE238" s="187">
        <f t="shared" si="85"/>
        <v>0</v>
      </c>
      <c r="BF238" s="187">
        <f t="shared" si="86"/>
        <v>0</v>
      </c>
      <c r="BG238" s="187">
        <f t="shared" si="87"/>
        <v>0</v>
      </c>
      <c r="BH238" s="187">
        <f t="shared" si="88"/>
        <v>0</v>
      </c>
      <c r="BI238" s="187">
        <f t="shared" si="89"/>
        <v>0</v>
      </c>
      <c r="BJ238" s="19" t="s">
        <v>82</v>
      </c>
      <c r="BK238" s="187">
        <f t="shared" si="90"/>
        <v>0</v>
      </c>
      <c r="BL238" s="19" t="s">
        <v>167</v>
      </c>
      <c r="BM238" s="186" t="s">
        <v>10968</v>
      </c>
    </row>
    <row r="239" spans="1:65" s="2" customFormat="1" ht="16.5" customHeight="1" x14ac:dyDescent="0.2">
      <c r="A239" s="36"/>
      <c r="B239" s="37"/>
      <c r="C239" s="249" t="s">
        <v>1839</v>
      </c>
      <c r="D239" s="249" t="s">
        <v>1767</v>
      </c>
      <c r="E239" s="250" t="s">
        <v>10969</v>
      </c>
      <c r="F239" s="251" t="s">
        <v>10970</v>
      </c>
      <c r="G239" s="252" t="s">
        <v>373</v>
      </c>
      <c r="H239" s="253">
        <v>4</v>
      </c>
      <c r="I239" s="254"/>
      <c r="J239" s="255">
        <f t="shared" si="81"/>
        <v>0</v>
      </c>
      <c r="K239" s="251" t="s">
        <v>28</v>
      </c>
      <c r="L239" s="256"/>
      <c r="M239" s="257" t="s">
        <v>28</v>
      </c>
      <c r="N239" s="258" t="s">
        <v>45</v>
      </c>
      <c r="O239" s="66"/>
      <c r="P239" s="184">
        <f t="shared" si="82"/>
        <v>0</v>
      </c>
      <c r="Q239" s="184">
        <v>0</v>
      </c>
      <c r="R239" s="184">
        <f t="shared" si="83"/>
        <v>0</v>
      </c>
      <c r="S239" s="184">
        <v>0</v>
      </c>
      <c r="T239" s="185">
        <f t="shared" si="84"/>
        <v>0</v>
      </c>
      <c r="U239" s="36"/>
      <c r="V239" s="36"/>
      <c r="W239" s="36"/>
      <c r="X239" s="36"/>
      <c r="Y239" s="36"/>
      <c r="Z239" s="36"/>
      <c r="AA239" s="36"/>
      <c r="AB239" s="36"/>
      <c r="AC239" s="36"/>
      <c r="AD239" s="36"/>
      <c r="AE239" s="36"/>
      <c r="AR239" s="186" t="s">
        <v>181</v>
      </c>
      <c r="AT239" s="186" t="s">
        <v>1767</v>
      </c>
      <c r="AU239" s="186" t="s">
        <v>84</v>
      </c>
      <c r="AY239" s="19" t="s">
        <v>153</v>
      </c>
      <c r="BE239" s="187">
        <f t="shared" si="85"/>
        <v>0</v>
      </c>
      <c r="BF239" s="187">
        <f t="shared" si="86"/>
        <v>0</v>
      </c>
      <c r="BG239" s="187">
        <f t="shared" si="87"/>
        <v>0</v>
      </c>
      <c r="BH239" s="187">
        <f t="shared" si="88"/>
        <v>0</v>
      </c>
      <c r="BI239" s="187">
        <f t="shared" si="89"/>
        <v>0</v>
      </c>
      <c r="BJ239" s="19" t="s">
        <v>82</v>
      </c>
      <c r="BK239" s="187">
        <f t="shared" si="90"/>
        <v>0</v>
      </c>
      <c r="BL239" s="19" t="s">
        <v>167</v>
      </c>
      <c r="BM239" s="186" t="s">
        <v>10971</v>
      </c>
    </row>
    <row r="240" spans="1:65" s="2" customFormat="1" ht="16.5" customHeight="1" x14ac:dyDescent="0.2">
      <c r="A240" s="36"/>
      <c r="B240" s="37"/>
      <c r="C240" s="249" t="s">
        <v>1843</v>
      </c>
      <c r="D240" s="249" t="s">
        <v>1767</v>
      </c>
      <c r="E240" s="250" t="s">
        <v>10972</v>
      </c>
      <c r="F240" s="251" t="s">
        <v>10973</v>
      </c>
      <c r="G240" s="252" t="s">
        <v>373</v>
      </c>
      <c r="H240" s="253">
        <v>4</v>
      </c>
      <c r="I240" s="254"/>
      <c r="J240" s="255">
        <f t="shared" si="81"/>
        <v>0</v>
      </c>
      <c r="K240" s="251" t="s">
        <v>28</v>
      </c>
      <c r="L240" s="256"/>
      <c r="M240" s="257" t="s">
        <v>28</v>
      </c>
      <c r="N240" s="258" t="s">
        <v>45</v>
      </c>
      <c r="O240" s="66"/>
      <c r="P240" s="184">
        <f t="shared" si="82"/>
        <v>0</v>
      </c>
      <c r="Q240" s="184">
        <v>0</v>
      </c>
      <c r="R240" s="184">
        <f t="shared" si="83"/>
        <v>0</v>
      </c>
      <c r="S240" s="184">
        <v>0</v>
      </c>
      <c r="T240" s="185">
        <f t="shared" si="84"/>
        <v>0</v>
      </c>
      <c r="U240" s="36"/>
      <c r="V240" s="36"/>
      <c r="W240" s="36"/>
      <c r="X240" s="36"/>
      <c r="Y240" s="36"/>
      <c r="Z240" s="36"/>
      <c r="AA240" s="36"/>
      <c r="AB240" s="36"/>
      <c r="AC240" s="36"/>
      <c r="AD240" s="36"/>
      <c r="AE240" s="36"/>
      <c r="AR240" s="186" t="s">
        <v>181</v>
      </c>
      <c r="AT240" s="186" t="s">
        <v>1767</v>
      </c>
      <c r="AU240" s="186" t="s">
        <v>84</v>
      </c>
      <c r="AY240" s="19" t="s">
        <v>153</v>
      </c>
      <c r="BE240" s="187">
        <f t="shared" si="85"/>
        <v>0</v>
      </c>
      <c r="BF240" s="187">
        <f t="shared" si="86"/>
        <v>0</v>
      </c>
      <c r="BG240" s="187">
        <f t="shared" si="87"/>
        <v>0</v>
      </c>
      <c r="BH240" s="187">
        <f t="shared" si="88"/>
        <v>0</v>
      </c>
      <c r="BI240" s="187">
        <f t="shared" si="89"/>
        <v>0</v>
      </c>
      <c r="BJ240" s="19" t="s">
        <v>82</v>
      </c>
      <c r="BK240" s="187">
        <f t="shared" si="90"/>
        <v>0</v>
      </c>
      <c r="BL240" s="19" t="s">
        <v>167</v>
      </c>
      <c r="BM240" s="186" t="s">
        <v>10974</v>
      </c>
    </row>
    <row r="241" spans="1:65" s="2" customFormat="1" ht="16.5" customHeight="1" x14ac:dyDescent="0.2">
      <c r="A241" s="36"/>
      <c r="B241" s="37"/>
      <c r="C241" s="249" t="s">
        <v>1847</v>
      </c>
      <c r="D241" s="249" t="s">
        <v>1767</v>
      </c>
      <c r="E241" s="250" t="s">
        <v>10975</v>
      </c>
      <c r="F241" s="251" t="s">
        <v>10976</v>
      </c>
      <c r="G241" s="252" t="s">
        <v>373</v>
      </c>
      <c r="H241" s="253">
        <v>4</v>
      </c>
      <c r="I241" s="254"/>
      <c r="J241" s="255">
        <f t="shared" si="81"/>
        <v>0</v>
      </c>
      <c r="K241" s="251" t="s">
        <v>28</v>
      </c>
      <c r="L241" s="256"/>
      <c r="M241" s="257" t="s">
        <v>28</v>
      </c>
      <c r="N241" s="258" t="s">
        <v>45</v>
      </c>
      <c r="O241" s="66"/>
      <c r="P241" s="184">
        <f t="shared" si="82"/>
        <v>0</v>
      </c>
      <c r="Q241" s="184">
        <v>0</v>
      </c>
      <c r="R241" s="184">
        <f t="shared" si="83"/>
        <v>0</v>
      </c>
      <c r="S241" s="184">
        <v>0</v>
      </c>
      <c r="T241" s="185">
        <f t="shared" si="84"/>
        <v>0</v>
      </c>
      <c r="U241" s="36"/>
      <c r="V241" s="36"/>
      <c r="W241" s="36"/>
      <c r="X241" s="36"/>
      <c r="Y241" s="36"/>
      <c r="Z241" s="36"/>
      <c r="AA241" s="36"/>
      <c r="AB241" s="36"/>
      <c r="AC241" s="36"/>
      <c r="AD241" s="36"/>
      <c r="AE241" s="36"/>
      <c r="AR241" s="186" t="s">
        <v>181</v>
      </c>
      <c r="AT241" s="186" t="s">
        <v>1767</v>
      </c>
      <c r="AU241" s="186" t="s">
        <v>84</v>
      </c>
      <c r="AY241" s="19" t="s">
        <v>153</v>
      </c>
      <c r="BE241" s="187">
        <f t="shared" si="85"/>
        <v>0</v>
      </c>
      <c r="BF241" s="187">
        <f t="shared" si="86"/>
        <v>0</v>
      </c>
      <c r="BG241" s="187">
        <f t="shared" si="87"/>
        <v>0</v>
      </c>
      <c r="BH241" s="187">
        <f t="shared" si="88"/>
        <v>0</v>
      </c>
      <c r="BI241" s="187">
        <f t="shared" si="89"/>
        <v>0</v>
      </c>
      <c r="BJ241" s="19" t="s">
        <v>82</v>
      </c>
      <c r="BK241" s="187">
        <f t="shared" si="90"/>
        <v>0</v>
      </c>
      <c r="BL241" s="19" t="s">
        <v>167</v>
      </c>
      <c r="BM241" s="186" t="s">
        <v>10977</v>
      </c>
    </row>
    <row r="242" spans="1:65" s="2" customFormat="1" ht="16.5" customHeight="1" x14ac:dyDescent="0.2">
      <c r="A242" s="36"/>
      <c r="B242" s="37"/>
      <c r="C242" s="249" t="s">
        <v>1855</v>
      </c>
      <c r="D242" s="249" t="s">
        <v>1767</v>
      </c>
      <c r="E242" s="250" t="s">
        <v>10978</v>
      </c>
      <c r="F242" s="251" t="s">
        <v>10979</v>
      </c>
      <c r="G242" s="252" t="s">
        <v>373</v>
      </c>
      <c r="H242" s="253">
        <v>3</v>
      </c>
      <c r="I242" s="254"/>
      <c r="J242" s="255">
        <f t="shared" si="81"/>
        <v>0</v>
      </c>
      <c r="K242" s="251" t="s">
        <v>28</v>
      </c>
      <c r="L242" s="256"/>
      <c r="M242" s="257" t="s">
        <v>28</v>
      </c>
      <c r="N242" s="258" t="s">
        <v>45</v>
      </c>
      <c r="O242" s="66"/>
      <c r="P242" s="184">
        <f t="shared" si="82"/>
        <v>0</v>
      </c>
      <c r="Q242" s="184">
        <v>0</v>
      </c>
      <c r="R242" s="184">
        <f t="shared" si="83"/>
        <v>0</v>
      </c>
      <c r="S242" s="184">
        <v>0</v>
      </c>
      <c r="T242" s="185">
        <f t="shared" si="84"/>
        <v>0</v>
      </c>
      <c r="U242" s="36"/>
      <c r="V242" s="36"/>
      <c r="W242" s="36"/>
      <c r="X242" s="36"/>
      <c r="Y242" s="36"/>
      <c r="Z242" s="36"/>
      <c r="AA242" s="36"/>
      <c r="AB242" s="36"/>
      <c r="AC242" s="36"/>
      <c r="AD242" s="36"/>
      <c r="AE242" s="36"/>
      <c r="AR242" s="186" t="s">
        <v>181</v>
      </c>
      <c r="AT242" s="186" t="s">
        <v>1767</v>
      </c>
      <c r="AU242" s="186" t="s">
        <v>84</v>
      </c>
      <c r="AY242" s="19" t="s">
        <v>153</v>
      </c>
      <c r="BE242" s="187">
        <f t="shared" si="85"/>
        <v>0</v>
      </c>
      <c r="BF242" s="187">
        <f t="shared" si="86"/>
        <v>0</v>
      </c>
      <c r="BG242" s="187">
        <f t="shared" si="87"/>
        <v>0</v>
      </c>
      <c r="BH242" s="187">
        <f t="shared" si="88"/>
        <v>0</v>
      </c>
      <c r="BI242" s="187">
        <f t="shared" si="89"/>
        <v>0</v>
      </c>
      <c r="BJ242" s="19" t="s">
        <v>82</v>
      </c>
      <c r="BK242" s="187">
        <f t="shared" si="90"/>
        <v>0</v>
      </c>
      <c r="BL242" s="19" t="s">
        <v>167</v>
      </c>
      <c r="BM242" s="186" t="s">
        <v>10980</v>
      </c>
    </row>
    <row r="243" spans="1:65" s="2" customFormat="1" ht="16.5" customHeight="1" x14ac:dyDescent="0.2">
      <c r="A243" s="36"/>
      <c r="B243" s="37"/>
      <c r="C243" s="249" t="s">
        <v>1860</v>
      </c>
      <c r="D243" s="249" t="s">
        <v>1767</v>
      </c>
      <c r="E243" s="250" t="s">
        <v>10981</v>
      </c>
      <c r="F243" s="251" t="s">
        <v>10982</v>
      </c>
      <c r="G243" s="252" t="s">
        <v>373</v>
      </c>
      <c r="H243" s="253">
        <v>4</v>
      </c>
      <c r="I243" s="254"/>
      <c r="J243" s="255">
        <f t="shared" si="81"/>
        <v>0</v>
      </c>
      <c r="K243" s="251" t="s">
        <v>28</v>
      </c>
      <c r="L243" s="256"/>
      <c r="M243" s="257" t="s">
        <v>28</v>
      </c>
      <c r="N243" s="258" t="s">
        <v>45</v>
      </c>
      <c r="O243" s="66"/>
      <c r="P243" s="184">
        <f t="shared" si="82"/>
        <v>0</v>
      </c>
      <c r="Q243" s="184">
        <v>0</v>
      </c>
      <c r="R243" s="184">
        <f t="shared" si="83"/>
        <v>0</v>
      </c>
      <c r="S243" s="184">
        <v>0</v>
      </c>
      <c r="T243" s="185">
        <f t="shared" si="84"/>
        <v>0</v>
      </c>
      <c r="U243" s="36"/>
      <c r="V243" s="36"/>
      <c r="W243" s="36"/>
      <c r="X243" s="36"/>
      <c r="Y243" s="36"/>
      <c r="Z243" s="36"/>
      <c r="AA243" s="36"/>
      <c r="AB243" s="36"/>
      <c r="AC243" s="36"/>
      <c r="AD243" s="36"/>
      <c r="AE243" s="36"/>
      <c r="AR243" s="186" t="s">
        <v>181</v>
      </c>
      <c r="AT243" s="186" t="s">
        <v>1767</v>
      </c>
      <c r="AU243" s="186" t="s">
        <v>84</v>
      </c>
      <c r="AY243" s="19" t="s">
        <v>153</v>
      </c>
      <c r="BE243" s="187">
        <f t="shared" si="85"/>
        <v>0</v>
      </c>
      <c r="BF243" s="187">
        <f t="shared" si="86"/>
        <v>0</v>
      </c>
      <c r="BG243" s="187">
        <f t="shared" si="87"/>
        <v>0</v>
      </c>
      <c r="BH243" s="187">
        <f t="shared" si="88"/>
        <v>0</v>
      </c>
      <c r="BI243" s="187">
        <f t="shared" si="89"/>
        <v>0</v>
      </c>
      <c r="BJ243" s="19" t="s">
        <v>82</v>
      </c>
      <c r="BK243" s="187">
        <f t="shared" si="90"/>
        <v>0</v>
      </c>
      <c r="BL243" s="19" t="s">
        <v>167</v>
      </c>
      <c r="BM243" s="186" t="s">
        <v>10983</v>
      </c>
    </row>
    <row r="244" spans="1:65" s="2" customFormat="1" ht="16.5" customHeight="1" x14ac:dyDescent="0.2">
      <c r="A244" s="36"/>
      <c r="B244" s="37"/>
      <c r="C244" s="249" t="s">
        <v>1864</v>
      </c>
      <c r="D244" s="249" t="s">
        <v>1767</v>
      </c>
      <c r="E244" s="250" t="s">
        <v>10984</v>
      </c>
      <c r="F244" s="251" t="s">
        <v>10985</v>
      </c>
      <c r="G244" s="252" t="s">
        <v>373</v>
      </c>
      <c r="H244" s="253">
        <v>39</v>
      </c>
      <c r="I244" s="254"/>
      <c r="J244" s="255">
        <f t="shared" si="81"/>
        <v>0</v>
      </c>
      <c r="K244" s="251" t="s">
        <v>28</v>
      </c>
      <c r="L244" s="256"/>
      <c r="M244" s="257" t="s">
        <v>28</v>
      </c>
      <c r="N244" s="258" t="s">
        <v>45</v>
      </c>
      <c r="O244" s="66"/>
      <c r="P244" s="184">
        <f t="shared" si="82"/>
        <v>0</v>
      </c>
      <c r="Q244" s="184">
        <v>0</v>
      </c>
      <c r="R244" s="184">
        <f t="shared" si="83"/>
        <v>0</v>
      </c>
      <c r="S244" s="184">
        <v>0</v>
      </c>
      <c r="T244" s="185">
        <f t="shared" si="84"/>
        <v>0</v>
      </c>
      <c r="U244" s="36"/>
      <c r="V244" s="36"/>
      <c r="W244" s="36"/>
      <c r="X244" s="36"/>
      <c r="Y244" s="36"/>
      <c r="Z244" s="36"/>
      <c r="AA244" s="36"/>
      <c r="AB244" s="36"/>
      <c r="AC244" s="36"/>
      <c r="AD244" s="36"/>
      <c r="AE244" s="36"/>
      <c r="AR244" s="186" t="s">
        <v>181</v>
      </c>
      <c r="AT244" s="186" t="s">
        <v>1767</v>
      </c>
      <c r="AU244" s="186" t="s">
        <v>84</v>
      </c>
      <c r="AY244" s="19" t="s">
        <v>153</v>
      </c>
      <c r="BE244" s="187">
        <f t="shared" si="85"/>
        <v>0</v>
      </c>
      <c r="BF244" s="187">
        <f t="shared" si="86"/>
        <v>0</v>
      </c>
      <c r="BG244" s="187">
        <f t="shared" si="87"/>
        <v>0</v>
      </c>
      <c r="BH244" s="187">
        <f t="shared" si="88"/>
        <v>0</v>
      </c>
      <c r="BI244" s="187">
        <f t="shared" si="89"/>
        <v>0</v>
      </c>
      <c r="BJ244" s="19" t="s">
        <v>82</v>
      </c>
      <c r="BK244" s="187">
        <f t="shared" si="90"/>
        <v>0</v>
      </c>
      <c r="BL244" s="19" t="s">
        <v>167</v>
      </c>
      <c r="BM244" s="186" t="s">
        <v>10986</v>
      </c>
    </row>
    <row r="245" spans="1:65" s="2" customFormat="1" ht="16.5" customHeight="1" x14ac:dyDescent="0.2">
      <c r="A245" s="36"/>
      <c r="B245" s="37"/>
      <c r="C245" s="249" t="s">
        <v>1868</v>
      </c>
      <c r="D245" s="249" t="s">
        <v>1767</v>
      </c>
      <c r="E245" s="250" t="s">
        <v>10987</v>
      </c>
      <c r="F245" s="251" t="s">
        <v>10988</v>
      </c>
      <c r="G245" s="252" t="s">
        <v>373</v>
      </c>
      <c r="H245" s="253">
        <v>22</v>
      </c>
      <c r="I245" s="254"/>
      <c r="J245" s="255">
        <f t="shared" si="81"/>
        <v>0</v>
      </c>
      <c r="K245" s="251" t="s">
        <v>28</v>
      </c>
      <c r="L245" s="256"/>
      <c r="M245" s="257" t="s">
        <v>28</v>
      </c>
      <c r="N245" s="258" t="s">
        <v>45</v>
      </c>
      <c r="O245" s="66"/>
      <c r="P245" s="184">
        <f t="shared" si="82"/>
        <v>0</v>
      </c>
      <c r="Q245" s="184">
        <v>0</v>
      </c>
      <c r="R245" s="184">
        <f t="shared" si="83"/>
        <v>0</v>
      </c>
      <c r="S245" s="184">
        <v>0</v>
      </c>
      <c r="T245" s="185">
        <f t="shared" si="84"/>
        <v>0</v>
      </c>
      <c r="U245" s="36"/>
      <c r="V245" s="36"/>
      <c r="W245" s="36"/>
      <c r="X245" s="36"/>
      <c r="Y245" s="36"/>
      <c r="Z245" s="36"/>
      <c r="AA245" s="36"/>
      <c r="AB245" s="36"/>
      <c r="AC245" s="36"/>
      <c r="AD245" s="36"/>
      <c r="AE245" s="36"/>
      <c r="AR245" s="186" t="s">
        <v>181</v>
      </c>
      <c r="AT245" s="186" t="s">
        <v>1767</v>
      </c>
      <c r="AU245" s="186" t="s">
        <v>84</v>
      </c>
      <c r="AY245" s="19" t="s">
        <v>153</v>
      </c>
      <c r="BE245" s="187">
        <f t="shared" si="85"/>
        <v>0</v>
      </c>
      <c r="BF245" s="187">
        <f t="shared" si="86"/>
        <v>0</v>
      </c>
      <c r="BG245" s="187">
        <f t="shared" si="87"/>
        <v>0</v>
      </c>
      <c r="BH245" s="187">
        <f t="shared" si="88"/>
        <v>0</v>
      </c>
      <c r="BI245" s="187">
        <f t="shared" si="89"/>
        <v>0</v>
      </c>
      <c r="BJ245" s="19" t="s">
        <v>82</v>
      </c>
      <c r="BK245" s="187">
        <f t="shared" si="90"/>
        <v>0</v>
      </c>
      <c r="BL245" s="19" t="s">
        <v>167</v>
      </c>
      <c r="BM245" s="186" t="s">
        <v>10989</v>
      </c>
    </row>
    <row r="246" spans="1:65" s="2" customFormat="1" ht="16.5" customHeight="1" x14ac:dyDescent="0.2">
      <c r="A246" s="36"/>
      <c r="B246" s="37"/>
      <c r="C246" s="249" t="s">
        <v>1872</v>
      </c>
      <c r="D246" s="249" t="s">
        <v>1767</v>
      </c>
      <c r="E246" s="250" t="s">
        <v>10990</v>
      </c>
      <c r="F246" s="251" t="s">
        <v>10991</v>
      </c>
      <c r="G246" s="252" t="s">
        <v>373</v>
      </c>
      <c r="H246" s="253">
        <v>15</v>
      </c>
      <c r="I246" s="254"/>
      <c r="J246" s="255">
        <f t="shared" si="81"/>
        <v>0</v>
      </c>
      <c r="K246" s="251" t="s">
        <v>28</v>
      </c>
      <c r="L246" s="256"/>
      <c r="M246" s="257" t="s">
        <v>28</v>
      </c>
      <c r="N246" s="258" t="s">
        <v>45</v>
      </c>
      <c r="O246" s="66"/>
      <c r="P246" s="184">
        <f t="shared" si="82"/>
        <v>0</v>
      </c>
      <c r="Q246" s="184">
        <v>0</v>
      </c>
      <c r="R246" s="184">
        <f t="shared" si="83"/>
        <v>0</v>
      </c>
      <c r="S246" s="184">
        <v>0</v>
      </c>
      <c r="T246" s="185">
        <f t="shared" si="84"/>
        <v>0</v>
      </c>
      <c r="U246" s="36"/>
      <c r="V246" s="36"/>
      <c r="W246" s="36"/>
      <c r="X246" s="36"/>
      <c r="Y246" s="36"/>
      <c r="Z246" s="36"/>
      <c r="AA246" s="36"/>
      <c r="AB246" s="36"/>
      <c r="AC246" s="36"/>
      <c r="AD246" s="36"/>
      <c r="AE246" s="36"/>
      <c r="AR246" s="186" t="s">
        <v>181</v>
      </c>
      <c r="AT246" s="186" t="s">
        <v>1767</v>
      </c>
      <c r="AU246" s="186" t="s">
        <v>84</v>
      </c>
      <c r="AY246" s="19" t="s">
        <v>153</v>
      </c>
      <c r="BE246" s="187">
        <f t="shared" si="85"/>
        <v>0</v>
      </c>
      <c r="BF246" s="187">
        <f t="shared" si="86"/>
        <v>0</v>
      </c>
      <c r="BG246" s="187">
        <f t="shared" si="87"/>
        <v>0</v>
      </c>
      <c r="BH246" s="187">
        <f t="shared" si="88"/>
        <v>0</v>
      </c>
      <c r="BI246" s="187">
        <f t="shared" si="89"/>
        <v>0</v>
      </c>
      <c r="BJ246" s="19" t="s">
        <v>82</v>
      </c>
      <c r="BK246" s="187">
        <f t="shared" si="90"/>
        <v>0</v>
      </c>
      <c r="BL246" s="19" t="s">
        <v>167</v>
      </c>
      <c r="BM246" s="186" t="s">
        <v>10992</v>
      </c>
    </row>
    <row r="247" spans="1:65" s="2" customFormat="1" ht="16.5" customHeight="1" x14ac:dyDescent="0.2">
      <c r="A247" s="36"/>
      <c r="B247" s="37"/>
      <c r="C247" s="249" t="s">
        <v>1876</v>
      </c>
      <c r="D247" s="249" t="s">
        <v>1767</v>
      </c>
      <c r="E247" s="250" t="s">
        <v>10993</v>
      </c>
      <c r="F247" s="251" t="s">
        <v>10994</v>
      </c>
      <c r="G247" s="252" t="s">
        <v>373</v>
      </c>
      <c r="H247" s="253">
        <v>4</v>
      </c>
      <c r="I247" s="254"/>
      <c r="J247" s="255">
        <f t="shared" si="81"/>
        <v>0</v>
      </c>
      <c r="K247" s="251" t="s">
        <v>28</v>
      </c>
      <c r="L247" s="256"/>
      <c r="M247" s="257" t="s">
        <v>28</v>
      </c>
      <c r="N247" s="258" t="s">
        <v>45</v>
      </c>
      <c r="O247" s="66"/>
      <c r="P247" s="184">
        <f t="shared" si="82"/>
        <v>0</v>
      </c>
      <c r="Q247" s="184">
        <v>0</v>
      </c>
      <c r="R247" s="184">
        <f t="shared" si="83"/>
        <v>0</v>
      </c>
      <c r="S247" s="184">
        <v>0</v>
      </c>
      <c r="T247" s="185">
        <f t="shared" si="84"/>
        <v>0</v>
      </c>
      <c r="U247" s="36"/>
      <c r="V247" s="36"/>
      <c r="W247" s="36"/>
      <c r="X247" s="36"/>
      <c r="Y247" s="36"/>
      <c r="Z247" s="36"/>
      <c r="AA247" s="36"/>
      <c r="AB247" s="36"/>
      <c r="AC247" s="36"/>
      <c r="AD247" s="36"/>
      <c r="AE247" s="36"/>
      <c r="AR247" s="186" t="s">
        <v>181</v>
      </c>
      <c r="AT247" s="186" t="s">
        <v>1767</v>
      </c>
      <c r="AU247" s="186" t="s">
        <v>84</v>
      </c>
      <c r="AY247" s="19" t="s">
        <v>153</v>
      </c>
      <c r="BE247" s="187">
        <f t="shared" si="85"/>
        <v>0</v>
      </c>
      <c r="BF247" s="187">
        <f t="shared" si="86"/>
        <v>0</v>
      </c>
      <c r="BG247" s="187">
        <f t="shared" si="87"/>
        <v>0</v>
      </c>
      <c r="BH247" s="187">
        <f t="shared" si="88"/>
        <v>0</v>
      </c>
      <c r="BI247" s="187">
        <f t="shared" si="89"/>
        <v>0</v>
      </c>
      <c r="BJ247" s="19" t="s">
        <v>82</v>
      </c>
      <c r="BK247" s="187">
        <f t="shared" si="90"/>
        <v>0</v>
      </c>
      <c r="BL247" s="19" t="s">
        <v>167</v>
      </c>
      <c r="BM247" s="186" t="s">
        <v>10995</v>
      </c>
    </row>
    <row r="248" spans="1:65" s="2" customFormat="1" ht="16.5" customHeight="1" x14ac:dyDescent="0.2">
      <c r="A248" s="36"/>
      <c r="B248" s="37"/>
      <c r="C248" s="249" t="s">
        <v>1880</v>
      </c>
      <c r="D248" s="249" t="s">
        <v>1767</v>
      </c>
      <c r="E248" s="250" t="s">
        <v>10996</v>
      </c>
      <c r="F248" s="251" t="s">
        <v>10997</v>
      </c>
      <c r="G248" s="252" t="s">
        <v>373</v>
      </c>
      <c r="H248" s="253">
        <v>8</v>
      </c>
      <c r="I248" s="254"/>
      <c r="J248" s="255">
        <f t="shared" si="81"/>
        <v>0</v>
      </c>
      <c r="K248" s="251" t="s">
        <v>28</v>
      </c>
      <c r="L248" s="256"/>
      <c r="M248" s="257" t="s">
        <v>28</v>
      </c>
      <c r="N248" s="258" t="s">
        <v>45</v>
      </c>
      <c r="O248" s="66"/>
      <c r="P248" s="184">
        <f t="shared" si="82"/>
        <v>0</v>
      </c>
      <c r="Q248" s="184">
        <v>0</v>
      </c>
      <c r="R248" s="184">
        <f t="shared" si="83"/>
        <v>0</v>
      </c>
      <c r="S248" s="184">
        <v>0</v>
      </c>
      <c r="T248" s="185">
        <f t="shared" si="84"/>
        <v>0</v>
      </c>
      <c r="U248" s="36"/>
      <c r="V248" s="36"/>
      <c r="W248" s="36"/>
      <c r="X248" s="36"/>
      <c r="Y248" s="36"/>
      <c r="Z248" s="36"/>
      <c r="AA248" s="36"/>
      <c r="AB248" s="36"/>
      <c r="AC248" s="36"/>
      <c r="AD248" s="36"/>
      <c r="AE248" s="36"/>
      <c r="AR248" s="186" t="s">
        <v>181</v>
      </c>
      <c r="AT248" s="186" t="s">
        <v>1767</v>
      </c>
      <c r="AU248" s="186" t="s">
        <v>84</v>
      </c>
      <c r="AY248" s="19" t="s">
        <v>153</v>
      </c>
      <c r="BE248" s="187">
        <f t="shared" si="85"/>
        <v>0</v>
      </c>
      <c r="BF248" s="187">
        <f t="shared" si="86"/>
        <v>0</v>
      </c>
      <c r="BG248" s="187">
        <f t="shared" si="87"/>
        <v>0</v>
      </c>
      <c r="BH248" s="187">
        <f t="shared" si="88"/>
        <v>0</v>
      </c>
      <c r="BI248" s="187">
        <f t="shared" si="89"/>
        <v>0</v>
      </c>
      <c r="BJ248" s="19" t="s">
        <v>82</v>
      </c>
      <c r="BK248" s="187">
        <f t="shared" si="90"/>
        <v>0</v>
      </c>
      <c r="BL248" s="19" t="s">
        <v>167</v>
      </c>
      <c r="BM248" s="186" t="s">
        <v>10998</v>
      </c>
    </row>
    <row r="249" spans="1:65" s="2" customFormat="1" ht="16.5" customHeight="1" x14ac:dyDescent="0.2">
      <c r="A249" s="36"/>
      <c r="B249" s="37"/>
      <c r="C249" s="249" t="s">
        <v>1884</v>
      </c>
      <c r="D249" s="249" t="s">
        <v>1767</v>
      </c>
      <c r="E249" s="250" t="s">
        <v>10999</v>
      </c>
      <c r="F249" s="251" t="s">
        <v>11000</v>
      </c>
      <c r="G249" s="252" t="s">
        <v>373</v>
      </c>
      <c r="H249" s="253">
        <v>3</v>
      </c>
      <c r="I249" s="254"/>
      <c r="J249" s="255">
        <f t="shared" si="81"/>
        <v>0</v>
      </c>
      <c r="K249" s="251" t="s">
        <v>28</v>
      </c>
      <c r="L249" s="256"/>
      <c r="M249" s="257" t="s">
        <v>28</v>
      </c>
      <c r="N249" s="258" t="s">
        <v>45</v>
      </c>
      <c r="O249" s="66"/>
      <c r="P249" s="184">
        <f t="shared" si="82"/>
        <v>0</v>
      </c>
      <c r="Q249" s="184">
        <v>0</v>
      </c>
      <c r="R249" s="184">
        <f t="shared" si="83"/>
        <v>0</v>
      </c>
      <c r="S249" s="184">
        <v>0</v>
      </c>
      <c r="T249" s="185">
        <f t="shared" si="84"/>
        <v>0</v>
      </c>
      <c r="U249" s="36"/>
      <c r="V249" s="36"/>
      <c r="W249" s="36"/>
      <c r="X249" s="36"/>
      <c r="Y249" s="36"/>
      <c r="Z249" s="36"/>
      <c r="AA249" s="36"/>
      <c r="AB249" s="36"/>
      <c r="AC249" s="36"/>
      <c r="AD249" s="36"/>
      <c r="AE249" s="36"/>
      <c r="AR249" s="186" t="s">
        <v>181</v>
      </c>
      <c r="AT249" s="186" t="s">
        <v>1767</v>
      </c>
      <c r="AU249" s="186" t="s">
        <v>84</v>
      </c>
      <c r="AY249" s="19" t="s">
        <v>153</v>
      </c>
      <c r="BE249" s="187">
        <f t="shared" si="85"/>
        <v>0</v>
      </c>
      <c r="BF249" s="187">
        <f t="shared" si="86"/>
        <v>0</v>
      </c>
      <c r="BG249" s="187">
        <f t="shared" si="87"/>
        <v>0</v>
      </c>
      <c r="BH249" s="187">
        <f t="shared" si="88"/>
        <v>0</v>
      </c>
      <c r="BI249" s="187">
        <f t="shared" si="89"/>
        <v>0</v>
      </c>
      <c r="BJ249" s="19" t="s">
        <v>82</v>
      </c>
      <c r="BK249" s="187">
        <f t="shared" si="90"/>
        <v>0</v>
      </c>
      <c r="BL249" s="19" t="s">
        <v>167</v>
      </c>
      <c r="BM249" s="186" t="s">
        <v>11001</v>
      </c>
    </row>
    <row r="250" spans="1:65" s="2" customFormat="1" ht="16.5" customHeight="1" x14ac:dyDescent="0.2">
      <c r="A250" s="36"/>
      <c r="B250" s="37"/>
      <c r="C250" s="249" t="s">
        <v>1888</v>
      </c>
      <c r="D250" s="249" t="s">
        <v>1767</v>
      </c>
      <c r="E250" s="250" t="s">
        <v>11002</v>
      </c>
      <c r="F250" s="251" t="s">
        <v>11003</v>
      </c>
      <c r="G250" s="252" t="s">
        <v>373</v>
      </c>
      <c r="H250" s="253">
        <v>2</v>
      </c>
      <c r="I250" s="254"/>
      <c r="J250" s="255">
        <f t="shared" si="81"/>
        <v>0</v>
      </c>
      <c r="K250" s="251" t="s">
        <v>28</v>
      </c>
      <c r="L250" s="256"/>
      <c r="M250" s="257" t="s">
        <v>28</v>
      </c>
      <c r="N250" s="258" t="s">
        <v>45</v>
      </c>
      <c r="O250" s="66"/>
      <c r="P250" s="184">
        <f t="shared" si="82"/>
        <v>0</v>
      </c>
      <c r="Q250" s="184">
        <v>0</v>
      </c>
      <c r="R250" s="184">
        <f t="shared" si="83"/>
        <v>0</v>
      </c>
      <c r="S250" s="184">
        <v>0</v>
      </c>
      <c r="T250" s="185">
        <f t="shared" si="84"/>
        <v>0</v>
      </c>
      <c r="U250" s="36"/>
      <c r="V250" s="36"/>
      <c r="W250" s="36"/>
      <c r="X250" s="36"/>
      <c r="Y250" s="36"/>
      <c r="Z250" s="36"/>
      <c r="AA250" s="36"/>
      <c r="AB250" s="36"/>
      <c r="AC250" s="36"/>
      <c r="AD250" s="36"/>
      <c r="AE250" s="36"/>
      <c r="AR250" s="186" t="s">
        <v>181</v>
      </c>
      <c r="AT250" s="186" t="s">
        <v>1767</v>
      </c>
      <c r="AU250" s="186" t="s">
        <v>84</v>
      </c>
      <c r="AY250" s="19" t="s">
        <v>153</v>
      </c>
      <c r="BE250" s="187">
        <f t="shared" si="85"/>
        <v>0</v>
      </c>
      <c r="BF250" s="187">
        <f t="shared" si="86"/>
        <v>0</v>
      </c>
      <c r="BG250" s="187">
        <f t="shared" si="87"/>
        <v>0</v>
      </c>
      <c r="BH250" s="187">
        <f t="shared" si="88"/>
        <v>0</v>
      </c>
      <c r="BI250" s="187">
        <f t="shared" si="89"/>
        <v>0</v>
      </c>
      <c r="BJ250" s="19" t="s">
        <v>82</v>
      </c>
      <c r="BK250" s="187">
        <f t="shared" si="90"/>
        <v>0</v>
      </c>
      <c r="BL250" s="19" t="s">
        <v>167</v>
      </c>
      <c r="BM250" s="186" t="s">
        <v>11004</v>
      </c>
    </row>
    <row r="251" spans="1:65" s="2" customFormat="1" ht="16.5" customHeight="1" x14ac:dyDescent="0.2">
      <c r="A251" s="36"/>
      <c r="B251" s="37"/>
      <c r="C251" s="249" t="s">
        <v>1900</v>
      </c>
      <c r="D251" s="249" t="s">
        <v>1767</v>
      </c>
      <c r="E251" s="250" t="s">
        <v>11005</v>
      </c>
      <c r="F251" s="251" t="s">
        <v>11006</v>
      </c>
      <c r="G251" s="252" t="s">
        <v>373</v>
      </c>
      <c r="H251" s="253">
        <v>3</v>
      </c>
      <c r="I251" s="254"/>
      <c r="J251" s="255">
        <f t="shared" si="81"/>
        <v>0</v>
      </c>
      <c r="K251" s="251" t="s">
        <v>28</v>
      </c>
      <c r="L251" s="256"/>
      <c r="M251" s="257" t="s">
        <v>28</v>
      </c>
      <c r="N251" s="258" t="s">
        <v>45</v>
      </c>
      <c r="O251" s="66"/>
      <c r="P251" s="184">
        <f t="shared" si="82"/>
        <v>0</v>
      </c>
      <c r="Q251" s="184">
        <v>0</v>
      </c>
      <c r="R251" s="184">
        <f t="shared" si="83"/>
        <v>0</v>
      </c>
      <c r="S251" s="184">
        <v>0</v>
      </c>
      <c r="T251" s="185">
        <f t="shared" si="84"/>
        <v>0</v>
      </c>
      <c r="U251" s="36"/>
      <c r="V251" s="36"/>
      <c r="W251" s="36"/>
      <c r="X251" s="36"/>
      <c r="Y251" s="36"/>
      <c r="Z251" s="36"/>
      <c r="AA251" s="36"/>
      <c r="AB251" s="36"/>
      <c r="AC251" s="36"/>
      <c r="AD251" s="36"/>
      <c r="AE251" s="36"/>
      <c r="AR251" s="186" t="s">
        <v>181</v>
      </c>
      <c r="AT251" s="186" t="s">
        <v>1767</v>
      </c>
      <c r="AU251" s="186" t="s">
        <v>84</v>
      </c>
      <c r="AY251" s="19" t="s">
        <v>153</v>
      </c>
      <c r="BE251" s="187">
        <f t="shared" si="85"/>
        <v>0</v>
      </c>
      <c r="BF251" s="187">
        <f t="shared" si="86"/>
        <v>0</v>
      </c>
      <c r="BG251" s="187">
        <f t="shared" si="87"/>
        <v>0</v>
      </c>
      <c r="BH251" s="187">
        <f t="shared" si="88"/>
        <v>0</v>
      </c>
      <c r="BI251" s="187">
        <f t="shared" si="89"/>
        <v>0</v>
      </c>
      <c r="BJ251" s="19" t="s">
        <v>82</v>
      </c>
      <c r="BK251" s="187">
        <f t="shared" si="90"/>
        <v>0</v>
      </c>
      <c r="BL251" s="19" t="s">
        <v>167</v>
      </c>
      <c r="BM251" s="186" t="s">
        <v>11007</v>
      </c>
    </row>
    <row r="252" spans="1:65" s="2" customFormat="1" ht="16.5" customHeight="1" x14ac:dyDescent="0.2">
      <c r="A252" s="36"/>
      <c r="B252" s="37"/>
      <c r="C252" s="249" t="s">
        <v>1905</v>
      </c>
      <c r="D252" s="249" t="s">
        <v>1767</v>
      </c>
      <c r="E252" s="250" t="s">
        <v>11008</v>
      </c>
      <c r="F252" s="251" t="s">
        <v>11009</v>
      </c>
      <c r="G252" s="252" t="s">
        <v>373</v>
      </c>
      <c r="H252" s="253">
        <v>3</v>
      </c>
      <c r="I252" s="254"/>
      <c r="J252" s="255">
        <f t="shared" si="81"/>
        <v>0</v>
      </c>
      <c r="K252" s="251" t="s">
        <v>28</v>
      </c>
      <c r="L252" s="256"/>
      <c r="M252" s="257" t="s">
        <v>28</v>
      </c>
      <c r="N252" s="258" t="s">
        <v>45</v>
      </c>
      <c r="O252" s="66"/>
      <c r="P252" s="184">
        <f t="shared" si="82"/>
        <v>0</v>
      </c>
      <c r="Q252" s="184">
        <v>0</v>
      </c>
      <c r="R252" s="184">
        <f t="shared" si="83"/>
        <v>0</v>
      </c>
      <c r="S252" s="184">
        <v>0</v>
      </c>
      <c r="T252" s="185">
        <f t="shared" si="84"/>
        <v>0</v>
      </c>
      <c r="U252" s="36"/>
      <c r="V252" s="36"/>
      <c r="W252" s="36"/>
      <c r="X252" s="36"/>
      <c r="Y252" s="36"/>
      <c r="Z252" s="36"/>
      <c r="AA252" s="36"/>
      <c r="AB252" s="36"/>
      <c r="AC252" s="36"/>
      <c r="AD252" s="36"/>
      <c r="AE252" s="36"/>
      <c r="AR252" s="186" t="s">
        <v>181</v>
      </c>
      <c r="AT252" s="186" t="s">
        <v>1767</v>
      </c>
      <c r="AU252" s="186" t="s">
        <v>84</v>
      </c>
      <c r="AY252" s="19" t="s">
        <v>153</v>
      </c>
      <c r="BE252" s="187">
        <f t="shared" si="85"/>
        <v>0</v>
      </c>
      <c r="BF252" s="187">
        <f t="shared" si="86"/>
        <v>0</v>
      </c>
      <c r="BG252" s="187">
        <f t="shared" si="87"/>
        <v>0</v>
      </c>
      <c r="BH252" s="187">
        <f t="shared" si="88"/>
        <v>0</v>
      </c>
      <c r="BI252" s="187">
        <f t="shared" si="89"/>
        <v>0</v>
      </c>
      <c r="BJ252" s="19" t="s">
        <v>82</v>
      </c>
      <c r="BK252" s="187">
        <f t="shared" si="90"/>
        <v>0</v>
      </c>
      <c r="BL252" s="19" t="s">
        <v>167</v>
      </c>
      <c r="BM252" s="186" t="s">
        <v>11010</v>
      </c>
    </row>
    <row r="253" spans="1:65" s="2" customFormat="1" ht="16.5" customHeight="1" x14ac:dyDescent="0.2">
      <c r="A253" s="36"/>
      <c r="B253" s="37"/>
      <c r="C253" s="249" t="s">
        <v>1910</v>
      </c>
      <c r="D253" s="249" t="s">
        <v>1767</v>
      </c>
      <c r="E253" s="250" t="s">
        <v>11011</v>
      </c>
      <c r="F253" s="251" t="s">
        <v>11012</v>
      </c>
      <c r="G253" s="252" t="s">
        <v>373</v>
      </c>
      <c r="H253" s="253">
        <v>3</v>
      </c>
      <c r="I253" s="254"/>
      <c r="J253" s="255">
        <f t="shared" si="81"/>
        <v>0</v>
      </c>
      <c r="K253" s="251" t="s">
        <v>28</v>
      </c>
      <c r="L253" s="256"/>
      <c r="M253" s="257" t="s">
        <v>28</v>
      </c>
      <c r="N253" s="258" t="s">
        <v>45</v>
      </c>
      <c r="O253" s="66"/>
      <c r="P253" s="184">
        <f t="shared" si="82"/>
        <v>0</v>
      </c>
      <c r="Q253" s="184">
        <v>0</v>
      </c>
      <c r="R253" s="184">
        <f t="shared" si="83"/>
        <v>0</v>
      </c>
      <c r="S253" s="184">
        <v>0</v>
      </c>
      <c r="T253" s="185">
        <f t="shared" si="84"/>
        <v>0</v>
      </c>
      <c r="U253" s="36"/>
      <c r="V253" s="36"/>
      <c r="W253" s="36"/>
      <c r="X253" s="36"/>
      <c r="Y253" s="36"/>
      <c r="Z253" s="36"/>
      <c r="AA253" s="36"/>
      <c r="AB253" s="36"/>
      <c r="AC253" s="36"/>
      <c r="AD253" s="36"/>
      <c r="AE253" s="36"/>
      <c r="AR253" s="186" t="s">
        <v>181</v>
      </c>
      <c r="AT253" s="186" t="s">
        <v>1767</v>
      </c>
      <c r="AU253" s="186" t="s">
        <v>84</v>
      </c>
      <c r="AY253" s="19" t="s">
        <v>153</v>
      </c>
      <c r="BE253" s="187">
        <f t="shared" si="85"/>
        <v>0</v>
      </c>
      <c r="BF253" s="187">
        <f t="shared" si="86"/>
        <v>0</v>
      </c>
      <c r="BG253" s="187">
        <f t="shared" si="87"/>
        <v>0</v>
      </c>
      <c r="BH253" s="187">
        <f t="shared" si="88"/>
        <v>0</v>
      </c>
      <c r="BI253" s="187">
        <f t="shared" si="89"/>
        <v>0</v>
      </c>
      <c r="BJ253" s="19" t="s">
        <v>82</v>
      </c>
      <c r="BK253" s="187">
        <f t="shared" si="90"/>
        <v>0</v>
      </c>
      <c r="BL253" s="19" t="s">
        <v>167</v>
      </c>
      <c r="BM253" s="186" t="s">
        <v>11013</v>
      </c>
    </row>
    <row r="254" spans="1:65" s="2" customFormat="1" ht="16.5" customHeight="1" x14ac:dyDescent="0.2">
      <c r="A254" s="36"/>
      <c r="B254" s="37"/>
      <c r="C254" s="249" t="s">
        <v>1915</v>
      </c>
      <c r="D254" s="249" t="s">
        <v>1767</v>
      </c>
      <c r="E254" s="250" t="s">
        <v>11014</v>
      </c>
      <c r="F254" s="251" t="s">
        <v>11015</v>
      </c>
      <c r="G254" s="252" t="s">
        <v>373</v>
      </c>
      <c r="H254" s="253">
        <v>36</v>
      </c>
      <c r="I254" s="254"/>
      <c r="J254" s="255">
        <f t="shared" si="81"/>
        <v>0</v>
      </c>
      <c r="K254" s="251" t="s">
        <v>28</v>
      </c>
      <c r="L254" s="256"/>
      <c r="M254" s="257" t="s">
        <v>28</v>
      </c>
      <c r="N254" s="258" t="s">
        <v>45</v>
      </c>
      <c r="O254" s="66"/>
      <c r="P254" s="184">
        <f t="shared" si="82"/>
        <v>0</v>
      </c>
      <c r="Q254" s="184">
        <v>0</v>
      </c>
      <c r="R254" s="184">
        <f t="shared" si="83"/>
        <v>0</v>
      </c>
      <c r="S254" s="184">
        <v>0</v>
      </c>
      <c r="T254" s="185">
        <f t="shared" si="84"/>
        <v>0</v>
      </c>
      <c r="U254" s="36"/>
      <c r="V254" s="36"/>
      <c r="W254" s="36"/>
      <c r="X254" s="36"/>
      <c r="Y254" s="36"/>
      <c r="Z254" s="36"/>
      <c r="AA254" s="36"/>
      <c r="AB254" s="36"/>
      <c r="AC254" s="36"/>
      <c r="AD254" s="36"/>
      <c r="AE254" s="36"/>
      <c r="AR254" s="186" t="s">
        <v>181</v>
      </c>
      <c r="AT254" s="186" t="s">
        <v>1767</v>
      </c>
      <c r="AU254" s="186" t="s">
        <v>84</v>
      </c>
      <c r="AY254" s="19" t="s">
        <v>153</v>
      </c>
      <c r="BE254" s="187">
        <f t="shared" si="85"/>
        <v>0</v>
      </c>
      <c r="BF254" s="187">
        <f t="shared" si="86"/>
        <v>0</v>
      </c>
      <c r="BG254" s="187">
        <f t="shared" si="87"/>
        <v>0</v>
      </c>
      <c r="BH254" s="187">
        <f t="shared" si="88"/>
        <v>0</v>
      </c>
      <c r="BI254" s="187">
        <f t="shared" si="89"/>
        <v>0</v>
      </c>
      <c r="BJ254" s="19" t="s">
        <v>82</v>
      </c>
      <c r="BK254" s="187">
        <f t="shared" si="90"/>
        <v>0</v>
      </c>
      <c r="BL254" s="19" t="s">
        <v>167</v>
      </c>
      <c r="BM254" s="186" t="s">
        <v>11016</v>
      </c>
    </row>
    <row r="255" spans="1:65" s="2" customFormat="1" ht="16.5" customHeight="1" x14ac:dyDescent="0.2">
      <c r="A255" s="36"/>
      <c r="B255" s="37"/>
      <c r="C255" s="249" t="s">
        <v>1922</v>
      </c>
      <c r="D255" s="249" t="s">
        <v>1767</v>
      </c>
      <c r="E255" s="250" t="s">
        <v>11017</v>
      </c>
      <c r="F255" s="251" t="s">
        <v>11018</v>
      </c>
      <c r="G255" s="252" t="s">
        <v>373</v>
      </c>
      <c r="H255" s="253">
        <v>39</v>
      </c>
      <c r="I255" s="254"/>
      <c r="J255" s="255">
        <f t="shared" si="81"/>
        <v>0</v>
      </c>
      <c r="K255" s="251" t="s">
        <v>28</v>
      </c>
      <c r="L255" s="256"/>
      <c r="M255" s="257" t="s">
        <v>28</v>
      </c>
      <c r="N255" s="258" t="s">
        <v>45</v>
      </c>
      <c r="O255" s="66"/>
      <c r="P255" s="184">
        <f t="shared" si="82"/>
        <v>0</v>
      </c>
      <c r="Q255" s="184">
        <v>0</v>
      </c>
      <c r="R255" s="184">
        <f t="shared" si="83"/>
        <v>0</v>
      </c>
      <c r="S255" s="184">
        <v>0</v>
      </c>
      <c r="T255" s="185">
        <f t="shared" si="84"/>
        <v>0</v>
      </c>
      <c r="U255" s="36"/>
      <c r="V255" s="36"/>
      <c r="W255" s="36"/>
      <c r="X255" s="36"/>
      <c r="Y255" s="36"/>
      <c r="Z255" s="36"/>
      <c r="AA255" s="36"/>
      <c r="AB255" s="36"/>
      <c r="AC255" s="36"/>
      <c r="AD255" s="36"/>
      <c r="AE255" s="36"/>
      <c r="AR255" s="186" t="s">
        <v>181</v>
      </c>
      <c r="AT255" s="186" t="s">
        <v>1767</v>
      </c>
      <c r="AU255" s="186" t="s">
        <v>84</v>
      </c>
      <c r="AY255" s="19" t="s">
        <v>153</v>
      </c>
      <c r="BE255" s="187">
        <f t="shared" si="85"/>
        <v>0</v>
      </c>
      <c r="BF255" s="187">
        <f t="shared" si="86"/>
        <v>0</v>
      </c>
      <c r="BG255" s="187">
        <f t="shared" si="87"/>
        <v>0</v>
      </c>
      <c r="BH255" s="187">
        <f t="shared" si="88"/>
        <v>0</v>
      </c>
      <c r="BI255" s="187">
        <f t="shared" si="89"/>
        <v>0</v>
      </c>
      <c r="BJ255" s="19" t="s">
        <v>82</v>
      </c>
      <c r="BK255" s="187">
        <f t="shared" si="90"/>
        <v>0</v>
      </c>
      <c r="BL255" s="19" t="s">
        <v>167</v>
      </c>
      <c r="BM255" s="186" t="s">
        <v>11019</v>
      </c>
    </row>
    <row r="256" spans="1:65" s="2" customFormat="1" ht="16.5" customHeight="1" x14ac:dyDescent="0.2">
      <c r="A256" s="36"/>
      <c r="B256" s="37"/>
      <c r="C256" s="249" t="s">
        <v>1926</v>
      </c>
      <c r="D256" s="249" t="s">
        <v>1767</v>
      </c>
      <c r="E256" s="250" t="s">
        <v>11020</v>
      </c>
      <c r="F256" s="251" t="s">
        <v>11021</v>
      </c>
      <c r="G256" s="252" t="s">
        <v>373</v>
      </c>
      <c r="H256" s="253">
        <v>5</v>
      </c>
      <c r="I256" s="254"/>
      <c r="J256" s="255">
        <f t="shared" si="81"/>
        <v>0</v>
      </c>
      <c r="K256" s="251" t="s">
        <v>28</v>
      </c>
      <c r="L256" s="256"/>
      <c r="M256" s="257" t="s">
        <v>28</v>
      </c>
      <c r="N256" s="258" t="s">
        <v>45</v>
      </c>
      <c r="O256" s="66"/>
      <c r="P256" s="184">
        <f t="shared" si="82"/>
        <v>0</v>
      </c>
      <c r="Q256" s="184">
        <v>0</v>
      </c>
      <c r="R256" s="184">
        <f t="shared" si="83"/>
        <v>0</v>
      </c>
      <c r="S256" s="184">
        <v>0</v>
      </c>
      <c r="T256" s="185">
        <f t="shared" si="84"/>
        <v>0</v>
      </c>
      <c r="U256" s="36"/>
      <c r="V256" s="36"/>
      <c r="W256" s="36"/>
      <c r="X256" s="36"/>
      <c r="Y256" s="36"/>
      <c r="Z256" s="36"/>
      <c r="AA256" s="36"/>
      <c r="AB256" s="36"/>
      <c r="AC256" s="36"/>
      <c r="AD256" s="36"/>
      <c r="AE256" s="36"/>
      <c r="AR256" s="186" t="s">
        <v>181</v>
      </c>
      <c r="AT256" s="186" t="s">
        <v>1767</v>
      </c>
      <c r="AU256" s="186" t="s">
        <v>84</v>
      </c>
      <c r="AY256" s="19" t="s">
        <v>153</v>
      </c>
      <c r="BE256" s="187">
        <f t="shared" si="85"/>
        <v>0</v>
      </c>
      <c r="BF256" s="187">
        <f t="shared" si="86"/>
        <v>0</v>
      </c>
      <c r="BG256" s="187">
        <f t="shared" si="87"/>
        <v>0</v>
      </c>
      <c r="BH256" s="187">
        <f t="shared" si="88"/>
        <v>0</v>
      </c>
      <c r="BI256" s="187">
        <f t="shared" si="89"/>
        <v>0</v>
      </c>
      <c r="BJ256" s="19" t="s">
        <v>82</v>
      </c>
      <c r="BK256" s="187">
        <f t="shared" si="90"/>
        <v>0</v>
      </c>
      <c r="BL256" s="19" t="s">
        <v>167</v>
      </c>
      <c r="BM256" s="186" t="s">
        <v>11022</v>
      </c>
    </row>
    <row r="257" spans="1:65" s="2" customFormat="1" ht="16.5" customHeight="1" x14ac:dyDescent="0.2">
      <c r="A257" s="36"/>
      <c r="B257" s="37"/>
      <c r="C257" s="249" t="s">
        <v>1930</v>
      </c>
      <c r="D257" s="249" t="s">
        <v>1767</v>
      </c>
      <c r="E257" s="250" t="s">
        <v>11023</v>
      </c>
      <c r="F257" s="251" t="s">
        <v>11024</v>
      </c>
      <c r="G257" s="252" t="s">
        <v>373</v>
      </c>
      <c r="H257" s="253">
        <v>8</v>
      </c>
      <c r="I257" s="254"/>
      <c r="J257" s="255">
        <f t="shared" si="81"/>
        <v>0</v>
      </c>
      <c r="K257" s="251" t="s">
        <v>28</v>
      </c>
      <c r="L257" s="256"/>
      <c r="M257" s="257" t="s">
        <v>28</v>
      </c>
      <c r="N257" s="258" t="s">
        <v>45</v>
      </c>
      <c r="O257" s="66"/>
      <c r="P257" s="184">
        <f t="shared" si="82"/>
        <v>0</v>
      </c>
      <c r="Q257" s="184">
        <v>0</v>
      </c>
      <c r="R257" s="184">
        <f t="shared" si="83"/>
        <v>0</v>
      </c>
      <c r="S257" s="184">
        <v>0</v>
      </c>
      <c r="T257" s="185">
        <f t="shared" si="84"/>
        <v>0</v>
      </c>
      <c r="U257" s="36"/>
      <c r="V257" s="36"/>
      <c r="W257" s="36"/>
      <c r="X257" s="36"/>
      <c r="Y257" s="36"/>
      <c r="Z257" s="36"/>
      <c r="AA257" s="36"/>
      <c r="AB257" s="36"/>
      <c r="AC257" s="36"/>
      <c r="AD257" s="36"/>
      <c r="AE257" s="36"/>
      <c r="AR257" s="186" t="s">
        <v>181</v>
      </c>
      <c r="AT257" s="186" t="s">
        <v>1767</v>
      </c>
      <c r="AU257" s="186" t="s">
        <v>84</v>
      </c>
      <c r="AY257" s="19" t="s">
        <v>153</v>
      </c>
      <c r="BE257" s="187">
        <f t="shared" si="85"/>
        <v>0</v>
      </c>
      <c r="BF257" s="187">
        <f t="shared" si="86"/>
        <v>0</v>
      </c>
      <c r="BG257" s="187">
        <f t="shared" si="87"/>
        <v>0</v>
      </c>
      <c r="BH257" s="187">
        <f t="shared" si="88"/>
        <v>0</v>
      </c>
      <c r="BI257" s="187">
        <f t="shared" si="89"/>
        <v>0</v>
      </c>
      <c r="BJ257" s="19" t="s">
        <v>82</v>
      </c>
      <c r="BK257" s="187">
        <f t="shared" si="90"/>
        <v>0</v>
      </c>
      <c r="BL257" s="19" t="s">
        <v>167</v>
      </c>
      <c r="BM257" s="186" t="s">
        <v>11025</v>
      </c>
    </row>
    <row r="258" spans="1:65" s="2" customFormat="1" ht="16.5" customHeight="1" x14ac:dyDescent="0.2">
      <c r="A258" s="36"/>
      <c r="B258" s="37"/>
      <c r="C258" s="249" t="s">
        <v>1935</v>
      </c>
      <c r="D258" s="249" t="s">
        <v>1767</v>
      </c>
      <c r="E258" s="250" t="s">
        <v>11026</v>
      </c>
      <c r="F258" s="251" t="s">
        <v>11027</v>
      </c>
      <c r="G258" s="252" t="s">
        <v>373</v>
      </c>
      <c r="H258" s="253">
        <v>27</v>
      </c>
      <c r="I258" s="254"/>
      <c r="J258" s="255">
        <f t="shared" si="81"/>
        <v>0</v>
      </c>
      <c r="K258" s="251" t="s">
        <v>28</v>
      </c>
      <c r="L258" s="256"/>
      <c r="M258" s="257" t="s">
        <v>28</v>
      </c>
      <c r="N258" s="258" t="s">
        <v>45</v>
      </c>
      <c r="O258" s="66"/>
      <c r="P258" s="184">
        <f t="shared" si="82"/>
        <v>0</v>
      </c>
      <c r="Q258" s="184">
        <v>0</v>
      </c>
      <c r="R258" s="184">
        <f t="shared" si="83"/>
        <v>0</v>
      </c>
      <c r="S258" s="184">
        <v>0</v>
      </c>
      <c r="T258" s="185">
        <f t="shared" si="84"/>
        <v>0</v>
      </c>
      <c r="U258" s="36"/>
      <c r="V258" s="36"/>
      <c r="W258" s="36"/>
      <c r="X258" s="36"/>
      <c r="Y258" s="36"/>
      <c r="Z258" s="36"/>
      <c r="AA258" s="36"/>
      <c r="AB258" s="36"/>
      <c r="AC258" s="36"/>
      <c r="AD258" s="36"/>
      <c r="AE258" s="36"/>
      <c r="AR258" s="186" t="s">
        <v>181</v>
      </c>
      <c r="AT258" s="186" t="s">
        <v>1767</v>
      </c>
      <c r="AU258" s="186" t="s">
        <v>84</v>
      </c>
      <c r="AY258" s="19" t="s">
        <v>153</v>
      </c>
      <c r="BE258" s="187">
        <f t="shared" si="85"/>
        <v>0</v>
      </c>
      <c r="BF258" s="187">
        <f t="shared" si="86"/>
        <v>0</v>
      </c>
      <c r="BG258" s="187">
        <f t="shared" si="87"/>
        <v>0</v>
      </c>
      <c r="BH258" s="187">
        <f t="shared" si="88"/>
        <v>0</v>
      </c>
      <c r="BI258" s="187">
        <f t="shared" si="89"/>
        <v>0</v>
      </c>
      <c r="BJ258" s="19" t="s">
        <v>82</v>
      </c>
      <c r="BK258" s="187">
        <f t="shared" si="90"/>
        <v>0</v>
      </c>
      <c r="BL258" s="19" t="s">
        <v>167</v>
      </c>
      <c r="BM258" s="186" t="s">
        <v>11028</v>
      </c>
    </row>
    <row r="259" spans="1:65" s="2" customFormat="1" ht="16.5" customHeight="1" x14ac:dyDescent="0.2">
      <c r="A259" s="36"/>
      <c r="B259" s="37"/>
      <c r="C259" s="249" t="s">
        <v>1944</v>
      </c>
      <c r="D259" s="249" t="s">
        <v>1767</v>
      </c>
      <c r="E259" s="250" t="s">
        <v>11029</v>
      </c>
      <c r="F259" s="251" t="s">
        <v>11030</v>
      </c>
      <c r="G259" s="252" t="s">
        <v>373</v>
      </c>
      <c r="H259" s="253">
        <v>24</v>
      </c>
      <c r="I259" s="254"/>
      <c r="J259" s="255">
        <f t="shared" si="81"/>
        <v>0</v>
      </c>
      <c r="K259" s="251" t="s">
        <v>28</v>
      </c>
      <c r="L259" s="256"/>
      <c r="M259" s="257" t="s">
        <v>28</v>
      </c>
      <c r="N259" s="258" t="s">
        <v>45</v>
      </c>
      <c r="O259" s="66"/>
      <c r="P259" s="184">
        <f t="shared" si="82"/>
        <v>0</v>
      </c>
      <c r="Q259" s="184">
        <v>0</v>
      </c>
      <c r="R259" s="184">
        <f t="shared" si="83"/>
        <v>0</v>
      </c>
      <c r="S259" s="184">
        <v>0</v>
      </c>
      <c r="T259" s="185">
        <f t="shared" si="84"/>
        <v>0</v>
      </c>
      <c r="U259" s="36"/>
      <c r="V259" s="36"/>
      <c r="W259" s="36"/>
      <c r="X259" s="36"/>
      <c r="Y259" s="36"/>
      <c r="Z259" s="36"/>
      <c r="AA259" s="36"/>
      <c r="AB259" s="36"/>
      <c r="AC259" s="36"/>
      <c r="AD259" s="36"/>
      <c r="AE259" s="36"/>
      <c r="AR259" s="186" t="s">
        <v>181</v>
      </c>
      <c r="AT259" s="186" t="s">
        <v>1767</v>
      </c>
      <c r="AU259" s="186" t="s">
        <v>84</v>
      </c>
      <c r="AY259" s="19" t="s">
        <v>153</v>
      </c>
      <c r="BE259" s="187">
        <f t="shared" si="85"/>
        <v>0</v>
      </c>
      <c r="BF259" s="187">
        <f t="shared" si="86"/>
        <v>0</v>
      </c>
      <c r="BG259" s="187">
        <f t="shared" si="87"/>
        <v>0</v>
      </c>
      <c r="BH259" s="187">
        <f t="shared" si="88"/>
        <v>0</v>
      </c>
      <c r="BI259" s="187">
        <f t="shared" si="89"/>
        <v>0</v>
      </c>
      <c r="BJ259" s="19" t="s">
        <v>82</v>
      </c>
      <c r="BK259" s="187">
        <f t="shared" si="90"/>
        <v>0</v>
      </c>
      <c r="BL259" s="19" t="s">
        <v>167</v>
      </c>
      <c r="BM259" s="186" t="s">
        <v>11031</v>
      </c>
    </row>
    <row r="260" spans="1:65" s="2" customFormat="1" ht="16.5" customHeight="1" x14ac:dyDescent="0.2">
      <c r="A260" s="36"/>
      <c r="B260" s="37"/>
      <c r="C260" s="249" t="s">
        <v>1947</v>
      </c>
      <c r="D260" s="249" t="s">
        <v>1767</v>
      </c>
      <c r="E260" s="250" t="s">
        <v>11032</v>
      </c>
      <c r="F260" s="251" t="s">
        <v>11033</v>
      </c>
      <c r="G260" s="252" t="s">
        <v>373</v>
      </c>
      <c r="H260" s="253">
        <v>10</v>
      </c>
      <c r="I260" s="254"/>
      <c r="J260" s="255">
        <f t="shared" si="81"/>
        <v>0</v>
      </c>
      <c r="K260" s="251" t="s">
        <v>28</v>
      </c>
      <c r="L260" s="256"/>
      <c r="M260" s="257" t="s">
        <v>28</v>
      </c>
      <c r="N260" s="258" t="s">
        <v>45</v>
      </c>
      <c r="O260" s="66"/>
      <c r="P260" s="184">
        <f t="shared" si="82"/>
        <v>0</v>
      </c>
      <c r="Q260" s="184">
        <v>0</v>
      </c>
      <c r="R260" s="184">
        <f t="shared" si="83"/>
        <v>0</v>
      </c>
      <c r="S260" s="184">
        <v>0</v>
      </c>
      <c r="T260" s="185">
        <f t="shared" si="84"/>
        <v>0</v>
      </c>
      <c r="U260" s="36"/>
      <c r="V260" s="36"/>
      <c r="W260" s="36"/>
      <c r="X260" s="36"/>
      <c r="Y260" s="36"/>
      <c r="Z260" s="36"/>
      <c r="AA260" s="36"/>
      <c r="AB260" s="36"/>
      <c r="AC260" s="36"/>
      <c r="AD260" s="36"/>
      <c r="AE260" s="36"/>
      <c r="AR260" s="186" t="s">
        <v>181</v>
      </c>
      <c r="AT260" s="186" t="s">
        <v>1767</v>
      </c>
      <c r="AU260" s="186" t="s">
        <v>84</v>
      </c>
      <c r="AY260" s="19" t="s">
        <v>153</v>
      </c>
      <c r="BE260" s="187">
        <f t="shared" si="85"/>
        <v>0</v>
      </c>
      <c r="BF260" s="187">
        <f t="shared" si="86"/>
        <v>0</v>
      </c>
      <c r="BG260" s="187">
        <f t="shared" si="87"/>
        <v>0</v>
      </c>
      <c r="BH260" s="187">
        <f t="shared" si="88"/>
        <v>0</v>
      </c>
      <c r="BI260" s="187">
        <f t="shared" si="89"/>
        <v>0</v>
      </c>
      <c r="BJ260" s="19" t="s">
        <v>82</v>
      </c>
      <c r="BK260" s="187">
        <f t="shared" si="90"/>
        <v>0</v>
      </c>
      <c r="BL260" s="19" t="s">
        <v>167</v>
      </c>
      <c r="BM260" s="186" t="s">
        <v>11034</v>
      </c>
    </row>
    <row r="261" spans="1:65" s="2" customFormat="1" ht="16.5" customHeight="1" x14ac:dyDescent="0.2">
      <c r="A261" s="36"/>
      <c r="B261" s="37"/>
      <c r="C261" s="249" t="s">
        <v>1952</v>
      </c>
      <c r="D261" s="249" t="s">
        <v>1767</v>
      </c>
      <c r="E261" s="250" t="s">
        <v>11035</v>
      </c>
      <c r="F261" s="251" t="s">
        <v>11036</v>
      </c>
      <c r="G261" s="252" t="s">
        <v>373</v>
      </c>
      <c r="H261" s="253">
        <v>100</v>
      </c>
      <c r="I261" s="254"/>
      <c r="J261" s="255">
        <f t="shared" si="81"/>
        <v>0</v>
      </c>
      <c r="K261" s="251" t="s">
        <v>28</v>
      </c>
      <c r="L261" s="256"/>
      <c r="M261" s="257" t="s">
        <v>28</v>
      </c>
      <c r="N261" s="258" t="s">
        <v>45</v>
      </c>
      <c r="O261" s="66"/>
      <c r="P261" s="184">
        <f t="shared" si="82"/>
        <v>0</v>
      </c>
      <c r="Q261" s="184">
        <v>0</v>
      </c>
      <c r="R261" s="184">
        <f t="shared" si="83"/>
        <v>0</v>
      </c>
      <c r="S261" s="184">
        <v>0</v>
      </c>
      <c r="T261" s="185">
        <f t="shared" si="84"/>
        <v>0</v>
      </c>
      <c r="U261" s="36"/>
      <c r="V261" s="36"/>
      <c r="W261" s="36"/>
      <c r="X261" s="36"/>
      <c r="Y261" s="36"/>
      <c r="Z261" s="36"/>
      <c r="AA261" s="36"/>
      <c r="AB261" s="36"/>
      <c r="AC261" s="36"/>
      <c r="AD261" s="36"/>
      <c r="AE261" s="36"/>
      <c r="AR261" s="186" t="s">
        <v>181</v>
      </c>
      <c r="AT261" s="186" t="s">
        <v>1767</v>
      </c>
      <c r="AU261" s="186" t="s">
        <v>84</v>
      </c>
      <c r="AY261" s="19" t="s">
        <v>153</v>
      </c>
      <c r="BE261" s="187">
        <f t="shared" si="85"/>
        <v>0</v>
      </c>
      <c r="BF261" s="187">
        <f t="shared" si="86"/>
        <v>0</v>
      </c>
      <c r="BG261" s="187">
        <f t="shared" si="87"/>
        <v>0</v>
      </c>
      <c r="BH261" s="187">
        <f t="shared" si="88"/>
        <v>0</v>
      </c>
      <c r="BI261" s="187">
        <f t="shared" si="89"/>
        <v>0</v>
      </c>
      <c r="BJ261" s="19" t="s">
        <v>82</v>
      </c>
      <c r="BK261" s="187">
        <f t="shared" si="90"/>
        <v>0</v>
      </c>
      <c r="BL261" s="19" t="s">
        <v>167</v>
      </c>
      <c r="BM261" s="186" t="s">
        <v>11037</v>
      </c>
    </row>
    <row r="262" spans="1:65" s="2" customFormat="1" ht="16.5" customHeight="1" x14ac:dyDescent="0.2">
      <c r="A262" s="36"/>
      <c r="B262" s="37"/>
      <c r="C262" s="249" t="s">
        <v>1957</v>
      </c>
      <c r="D262" s="249" t="s">
        <v>1767</v>
      </c>
      <c r="E262" s="250" t="s">
        <v>11038</v>
      </c>
      <c r="F262" s="251" t="s">
        <v>11039</v>
      </c>
      <c r="G262" s="252" t="s">
        <v>373</v>
      </c>
      <c r="H262" s="253">
        <v>50</v>
      </c>
      <c r="I262" s="254"/>
      <c r="J262" s="255">
        <f t="shared" si="81"/>
        <v>0</v>
      </c>
      <c r="K262" s="251" t="s">
        <v>28</v>
      </c>
      <c r="L262" s="256"/>
      <c r="M262" s="257" t="s">
        <v>28</v>
      </c>
      <c r="N262" s="258" t="s">
        <v>45</v>
      </c>
      <c r="O262" s="66"/>
      <c r="P262" s="184">
        <f t="shared" si="82"/>
        <v>0</v>
      </c>
      <c r="Q262" s="184">
        <v>0</v>
      </c>
      <c r="R262" s="184">
        <f t="shared" si="83"/>
        <v>0</v>
      </c>
      <c r="S262" s="184">
        <v>0</v>
      </c>
      <c r="T262" s="185">
        <f t="shared" si="84"/>
        <v>0</v>
      </c>
      <c r="U262" s="36"/>
      <c r="V262" s="36"/>
      <c r="W262" s="36"/>
      <c r="X262" s="36"/>
      <c r="Y262" s="36"/>
      <c r="Z262" s="36"/>
      <c r="AA262" s="36"/>
      <c r="AB262" s="36"/>
      <c r="AC262" s="36"/>
      <c r="AD262" s="36"/>
      <c r="AE262" s="36"/>
      <c r="AR262" s="186" t="s">
        <v>181</v>
      </c>
      <c r="AT262" s="186" t="s">
        <v>1767</v>
      </c>
      <c r="AU262" s="186" t="s">
        <v>84</v>
      </c>
      <c r="AY262" s="19" t="s">
        <v>153</v>
      </c>
      <c r="BE262" s="187">
        <f t="shared" si="85"/>
        <v>0</v>
      </c>
      <c r="BF262" s="187">
        <f t="shared" si="86"/>
        <v>0</v>
      </c>
      <c r="BG262" s="187">
        <f t="shared" si="87"/>
        <v>0</v>
      </c>
      <c r="BH262" s="187">
        <f t="shared" si="88"/>
        <v>0</v>
      </c>
      <c r="BI262" s="187">
        <f t="shared" si="89"/>
        <v>0</v>
      </c>
      <c r="BJ262" s="19" t="s">
        <v>82</v>
      </c>
      <c r="BK262" s="187">
        <f t="shared" si="90"/>
        <v>0</v>
      </c>
      <c r="BL262" s="19" t="s">
        <v>167</v>
      </c>
      <c r="BM262" s="186" t="s">
        <v>11040</v>
      </c>
    </row>
    <row r="263" spans="1:65" s="2" customFormat="1" ht="16.5" customHeight="1" x14ac:dyDescent="0.2">
      <c r="A263" s="36"/>
      <c r="B263" s="37"/>
      <c r="C263" s="249" t="s">
        <v>1963</v>
      </c>
      <c r="D263" s="249" t="s">
        <v>1767</v>
      </c>
      <c r="E263" s="250" t="s">
        <v>11041</v>
      </c>
      <c r="F263" s="251" t="s">
        <v>11042</v>
      </c>
      <c r="G263" s="252" t="s">
        <v>373</v>
      </c>
      <c r="H263" s="253">
        <v>150</v>
      </c>
      <c r="I263" s="254"/>
      <c r="J263" s="255">
        <f t="shared" si="81"/>
        <v>0</v>
      </c>
      <c r="K263" s="251" t="s">
        <v>28</v>
      </c>
      <c r="L263" s="256"/>
      <c r="M263" s="257" t="s">
        <v>28</v>
      </c>
      <c r="N263" s="258" t="s">
        <v>45</v>
      </c>
      <c r="O263" s="66"/>
      <c r="P263" s="184">
        <f t="shared" si="82"/>
        <v>0</v>
      </c>
      <c r="Q263" s="184">
        <v>0</v>
      </c>
      <c r="R263" s="184">
        <f t="shared" si="83"/>
        <v>0</v>
      </c>
      <c r="S263" s="184">
        <v>0</v>
      </c>
      <c r="T263" s="185">
        <f t="shared" si="84"/>
        <v>0</v>
      </c>
      <c r="U263" s="36"/>
      <c r="V263" s="36"/>
      <c r="W263" s="36"/>
      <c r="X263" s="36"/>
      <c r="Y263" s="36"/>
      <c r="Z263" s="36"/>
      <c r="AA263" s="36"/>
      <c r="AB263" s="36"/>
      <c r="AC263" s="36"/>
      <c r="AD263" s="36"/>
      <c r="AE263" s="36"/>
      <c r="AR263" s="186" t="s">
        <v>181</v>
      </c>
      <c r="AT263" s="186" t="s">
        <v>1767</v>
      </c>
      <c r="AU263" s="186" t="s">
        <v>84</v>
      </c>
      <c r="AY263" s="19" t="s">
        <v>153</v>
      </c>
      <c r="BE263" s="187">
        <f t="shared" si="85"/>
        <v>0</v>
      </c>
      <c r="BF263" s="187">
        <f t="shared" si="86"/>
        <v>0</v>
      </c>
      <c r="BG263" s="187">
        <f t="shared" si="87"/>
        <v>0</v>
      </c>
      <c r="BH263" s="187">
        <f t="shared" si="88"/>
        <v>0</v>
      </c>
      <c r="BI263" s="187">
        <f t="shared" si="89"/>
        <v>0</v>
      </c>
      <c r="BJ263" s="19" t="s">
        <v>82</v>
      </c>
      <c r="BK263" s="187">
        <f t="shared" si="90"/>
        <v>0</v>
      </c>
      <c r="BL263" s="19" t="s">
        <v>167</v>
      </c>
      <c r="BM263" s="186" t="s">
        <v>11043</v>
      </c>
    </row>
    <row r="264" spans="1:65" s="2" customFormat="1" ht="16.5" customHeight="1" x14ac:dyDescent="0.2">
      <c r="A264" s="36"/>
      <c r="B264" s="37"/>
      <c r="C264" s="249" t="s">
        <v>1966</v>
      </c>
      <c r="D264" s="249" t="s">
        <v>1767</v>
      </c>
      <c r="E264" s="250" t="s">
        <v>11044</v>
      </c>
      <c r="F264" s="251" t="s">
        <v>11045</v>
      </c>
      <c r="G264" s="252" t="s">
        <v>373</v>
      </c>
      <c r="H264" s="253">
        <v>100</v>
      </c>
      <c r="I264" s="254"/>
      <c r="J264" s="255">
        <f t="shared" si="81"/>
        <v>0</v>
      </c>
      <c r="K264" s="251" t="s">
        <v>28</v>
      </c>
      <c r="L264" s="256"/>
      <c r="M264" s="257" t="s">
        <v>28</v>
      </c>
      <c r="N264" s="258" t="s">
        <v>45</v>
      </c>
      <c r="O264" s="66"/>
      <c r="P264" s="184">
        <f t="shared" si="82"/>
        <v>0</v>
      </c>
      <c r="Q264" s="184">
        <v>0</v>
      </c>
      <c r="R264" s="184">
        <f t="shared" si="83"/>
        <v>0</v>
      </c>
      <c r="S264" s="184">
        <v>0</v>
      </c>
      <c r="T264" s="185">
        <f t="shared" si="84"/>
        <v>0</v>
      </c>
      <c r="U264" s="36"/>
      <c r="V264" s="36"/>
      <c r="W264" s="36"/>
      <c r="X264" s="36"/>
      <c r="Y264" s="36"/>
      <c r="Z264" s="36"/>
      <c r="AA264" s="36"/>
      <c r="AB264" s="36"/>
      <c r="AC264" s="36"/>
      <c r="AD264" s="36"/>
      <c r="AE264" s="36"/>
      <c r="AR264" s="186" t="s">
        <v>181</v>
      </c>
      <c r="AT264" s="186" t="s">
        <v>1767</v>
      </c>
      <c r="AU264" s="186" t="s">
        <v>84</v>
      </c>
      <c r="AY264" s="19" t="s">
        <v>153</v>
      </c>
      <c r="BE264" s="187">
        <f t="shared" si="85"/>
        <v>0</v>
      </c>
      <c r="BF264" s="187">
        <f t="shared" si="86"/>
        <v>0</v>
      </c>
      <c r="BG264" s="187">
        <f t="shared" si="87"/>
        <v>0</v>
      </c>
      <c r="BH264" s="187">
        <f t="shared" si="88"/>
        <v>0</v>
      </c>
      <c r="BI264" s="187">
        <f t="shared" si="89"/>
        <v>0</v>
      </c>
      <c r="BJ264" s="19" t="s">
        <v>82</v>
      </c>
      <c r="BK264" s="187">
        <f t="shared" si="90"/>
        <v>0</v>
      </c>
      <c r="BL264" s="19" t="s">
        <v>167</v>
      </c>
      <c r="BM264" s="186" t="s">
        <v>11046</v>
      </c>
    </row>
    <row r="265" spans="1:65" s="2" customFormat="1" ht="16.5" customHeight="1" x14ac:dyDescent="0.2">
      <c r="A265" s="36"/>
      <c r="B265" s="37"/>
      <c r="C265" s="249" t="s">
        <v>1970</v>
      </c>
      <c r="D265" s="249" t="s">
        <v>1767</v>
      </c>
      <c r="E265" s="250" t="s">
        <v>11035</v>
      </c>
      <c r="F265" s="251" t="s">
        <v>11036</v>
      </c>
      <c r="G265" s="252" t="s">
        <v>373</v>
      </c>
      <c r="H265" s="253">
        <v>100</v>
      </c>
      <c r="I265" s="254"/>
      <c r="J265" s="255">
        <f t="shared" si="81"/>
        <v>0</v>
      </c>
      <c r="K265" s="251" t="s">
        <v>28</v>
      </c>
      <c r="L265" s="256"/>
      <c r="M265" s="257" t="s">
        <v>28</v>
      </c>
      <c r="N265" s="258" t="s">
        <v>45</v>
      </c>
      <c r="O265" s="66"/>
      <c r="P265" s="184">
        <f t="shared" si="82"/>
        <v>0</v>
      </c>
      <c r="Q265" s="184">
        <v>0</v>
      </c>
      <c r="R265" s="184">
        <f t="shared" si="83"/>
        <v>0</v>
      </c>
      <c r="S265" s="184">
        <v>0</v>
      </c>
      <c r="T265" s="185">
        <f t="shared" si="84"/>
        <v>0</v>
      </c>
      <c r="U265" s="36"/>
      <c r="V265" s="36"/>
      <c r="W265" s="36"/>
      <c r="X265" s="36"/>
      <c r="Y265" s="36"/>
      <c r="Z265" s="36"/>
      <c r="AA265" s="36"/>
      <c r="AB265" s="36"/>
      <c r="AC265" s="36"/>
      <c r="AD265" s="36"/>
      <c r="AE265" s="36"/>
      <c r="AR265" s="186" t="s">
        <v>181</v>
      </c>
      <c r="AT265" s="186" t="s">
        <v>1767</v>
      </c>
      <c r="AU265" s="186" t="s">
        <v>84</v>
      </c>
      <c r="AY265" s="19" t="s">
        <v>153</v>
      </c>
      <c r="BE265" s="187">
        <f t="shared" si="85"/>
        <v>0</v>
      </c>
      <c r="BF265" s="187">
        <f t="shared" si="86"/>
        <v>0</v>
      </c>
      <c r="BG265" s="187">
        <f t="shared" si="87"/>
        <v>0</v>
      </c>
      <c r="BH265" s="187">
        <f t="shared" si="88"/>
        <v>0</v>
      </c>
      <c r="BI265" s="187">
        <f t="shared" si="89"/>
        <v>0</v>
      </c>
      <c r="BJ265" s="19" t="s">
        <v>82</v>
      </c>
      <c r="BK265" s="187">
        <f t="shared" si="90"/>
        <v>0</v>
      </c>
      <c r="BL265" s="19" t="s">
        <v>167</v>
      </c>
      <c r="BM265" s="186" t="s">
        <v>11047</v>
      </c>
    </row>
    <row r="266" spans="1:65" s="2" customFormat="1" ht="16.5" customHeight="1" x14ac:dyDescent="0.2">
      <c r="A266" s="36"/>
      <c r="B266" s="37"/>
      <c r="C266" s="249" t="s">
        <v>1975</v>
      </c>
      <c r="D266" s="249" t="s">
        <v>1767</v>
      </c>
      <c r="E266" s="250" t="s">
        <v>11048</v>
      </c>
      <c r="F266" s="251" t="s">
        <v>11049</v>
      </c>
      <c r="G266" s="252" t="s">
        <v>373</v>
      </c>
      <c r="H266" s="253">
        <v>200</v>
      </c>
      <c r="I266" s="254"/>
      <c r="J266" s="255">
        <f t="shared" si="81"/>
        <v>0</v>
      </c>
      <c r="K266" s="251" t="s">
        <v>28</v>
      </c>
      <c r="L266" s="256"/>
      <c r="M266" s="257" t="s">
        <v>28</v>
      </c>
      <c r="N266" s="258" t="s">
        <v>45</v>
      </c>
      <c r="O266" s="66"/>
      <c r="P266" s="184">
        <f t="shared" si="82"/>
        <v>0</v>
      </c>
      <c r="Q266" s="184">
        <v>0</v>
      </c>
      <c r="R266" s="184">
        <f t="shared" si="83"/>
        <v>0</v>
      </c>
      <c r="S266" s="184">
        <v>0</v>
      </c>
      <c r="T266" s="185">
        <f t="shared" si="84"/>
        <v>0</v>
      </c>
      <c r="U266" s="36"/>
      <c r="V266" s="36"/>
      <c r="W266" s="36"/>
      <c r="X266" s="36"/>
      <c r="Y266" s="36"/>
      <c r="Z266" s="36"/>
      <c r="AA266" s="36"/>
      <c r="AB266" s="36"/>
      <c r="AC266" s="36"/>
      <c r="AD266" s="36"/>
      <c r="AE266" s="36"/>
      <c r="AR266" s="186" t="s">
        <v>181</v>
      </c>
      <c r="AT266" s="186" t="s">
        <v>1767</v>
      </c>
      <c r="AU266" s="186" t="s">
        <v>84</v>
      </c>
      <c r="AY266" s="19" t="s">
        <v>153</v>
      </c>
      <c r="BE266" s="187">
        <f t="shared" si="85"/>
        <v>0</v>
      </c>
      <c r="BF266" s="187">
        <f t="shared" si="86"/>
        <v>0</v>
      </c>
      <c r="BG266" s="187">
        <f t="shared" si="87"/>
        <v>0</v>
      </c>
      <c r="BH266" s="187">
        <f t="shared" si="88"/>
        <v>0</v>
      </c>
      <c r="BI266" s="187">
        <f t="shared" si="89"/>
        <v>0</v>
      </c>
      <c r="BJ266" s="19" t="s">
        <v>82</v>
      </c>
      <c r="BK266" s="187">
        <f t="shared" si="90"/>
        <v>0</v>
      </c>
      <c r="BL266" s="19" t="s">
        <v>167</v>
      </c>
      <c r="BM266" s="186" t="s">
        <v>11050</v>
      </c>
    </row>
    <row r="267" spans="1:65" s="2" customFormat="1" ht="16.5" customHeight="1" x14ac:dyDescent="0.2">
      <c r="A267" s="36"/>
      <c r="B267" s="37"/>
      <c r="C267" s="249" t="s">
        <v>1981</v>
      </c>
      <c r="D267" s="249" t="s">
        <v>1767</v>
      </c>
      <c r="E267" s="250" t="s">
        <v>11051</v>
      </c>
      <c r="F267" s="251" t="s">
        <v>11052</v>
      </c>
      <c r="G267" s="252" t="s">
        <v>373</v>
      </c>
      <c r="H267" s="253">
        <v>100</v>
      </c>
      <c r="I267" s="254"/>
      <c r="J267" s="255">
        <f t="shared" si="81"/>
        <v>0</v>
      </c>
      <c r="K267" s="251" t="s">
        <v>28</v>
      </c>
      <c r="L267" s="256"/>
      <c r="M267" s="257" t="s">
        <v>28</v>
      </c>
      <c r="N267" s="258" t="s">
        <v>45</v>
      </c>
      <c r="O267" s="66"/>
      <c r="P267" s="184">
        <f t="shared" si="82"/>
        <v>0</v>
      </c>
      <c r="Q267" s="184">
        <v>0</v>
      </c>
      <c r="R267" s="184">
        <f t="shared" si="83"/>
        <v>0</v>
      </c>
      <c r="S267" s="184">
        <v>0</v>
      </c>
      <c r="T267" s="185">
        <f t="shared" si="84"/>
        <v>0</v>
      </c>
      <c r="U267" s="36"/>
      <c r="V267" s="36"/>
      <c r="W267" s="36"/>
      <c r="X267" s="36"/>
      <c r="Y267" s="36"/>
      <c r="Z267" s="36"/>
      <c r="AA267" s="36"/>
      <c r="AB267" s="36"/>
      <c r="AC267" s="36"/>
      <c r="AD267" s="36"/>
      <c r="AE267" s="36"/>
      <c r="AR267" s="186" t="s">
        <v>181</v>
      </c>
      <c r="AT267" s="186" t="s">
        <v>1767</v>
      </c>
      <c r="AU267" s="186" t="s">
        <v>84</v>
      </c>
      <c r="AY267" s="19" t="s">
        <v>153</v>
      </c>
      <c r="BE267" s="187">
        <f t="shared" si="85"/>
        <v>0</v>
      </c>
      <c r="BF267" s="187">
        <f t="shared" si="86"/>
        <v>0</v>
      </c>
      <c r="BG267" s="187">
        <f t="shared" si="87"/>
        <v>0</v>
      </c>
      <c r="BH267" s="187">
        <f t="shared" si="88"/>
        <v>0</v>
      </c>
      <c r="BI267" s="187">
        <f t="shared" si="89"/>
        <v>0</v>
      </c>
      <c r="BJ267" s="19" t="s">
        <v>82</v>
      </c>
      <c r="BK267" s="187">
        <f t="shared" si="90"/>
        <v>0</v>
      </c>
      <c r="BL267" s="19" t="s">
        <v>167</v>
      </c>
      <c r="BM267" s="186" t="s">
        <v>11053</v>
      </c>
    </row>
    <row r="268" spans="1:65" s="2" customFormat="1" ht="16.5" customHeight="1" x14ac:dyDescent="0.2">
      <c r="A268" s="36"/>
      <c r="B268" s="37"/>
      <c r="C268" s="249" t="s">
        <v>1984</v>
      </c>
      <c r="D268" s="249" t="s">
        <v>1767</v>
      </c>
      <c r="E268" s="250" t="s">
        <v>11054</v>
      </c>
      <c r="F268" s="251" t="s">
        <v>11055</v>
      </c>
      <c r="G268" s="252" t="s">
        <v>373</v>
      </c>
      <c r="H268" s="253">
        <v>100</v>
      </c>
      <c r="I268" s="254"/>
      <c r="J268" s="255">
        <f t="shared" si="81"/>
        <v>0</v>
      </c>
      <c r="K268" s="251" t="s">
        <v>28</v>
      </c>
      <c r="L268" s="256"/>
      <c r="M268" s="257" t="s">
        <v>28</v>
      </c>
      <c r="N268" s="258" t="s">
        <v>45</v>
      </c>
      <c r="O268" s="66"/>
      <c r="P268" s="184">
        <f t="shared" si="82"/>
        <v>0</v>
      </c>
      <c r="Q268" s="184">
        <v>0</v>
      </c>
      <c r="R268" s="184">
        <f t="shared" si="83"/>
        <v>0</v>
      </c>
      <c r="S268" s="184">
        <v>0</v>
      </c>
      <c r="T268" s="185">
        <f t="shared" si="84"/>
        <v>0</v>
      </c>
      <c r="U268" s="36"/>
      <c r="V268" s="36"/>
      <c r="W268" s="36"/>
      <c r="X268" s="36"/>
      <c r="Y268" s="36"/>
      <c r="Z268" s="36"/>
      <c r="AA268" s="36"/>
      <c r="AB268" s="36"/>
      <c r="AC268" s="36"/>
      <c r="AD268" s="36"/>
      <c r="AE268" s="36"/>
      <c r="AR268" s="186" t="s">
        <v>181</v>
      </c>
      <c r="AT268" s="186" t="s">
        <v>1767</v>
      </c>
      <c r="AU268" s="186" t="s">
        <v>84</v>
      </c>
      <c r="AY268" s="19" t="s">
        <v>153</v>
      </c>
      <c r="BE268" s="187">
        <f t="shared" si="85"/>
        <v>0</v>
      </c>
      <c r="BF268" s="187">
        <f t="shared" si="86"/>
        <v>0</v>
      </c>
      <c r="BG268" s="187">
        <f t="shared" si="87"/>
        <v>0</v>
      </c>
      <c r="BH268" s="187">
        <f t="shared" si="88"/>
        <v>0</v>
      </c>
      <c r="BI268" s="187">
        <f t="shared" si="89"/>
        <v>0</v>
      </c>
      <c r="BJ268" s="19" t="s">
        <v>82</v>
      </c>
      <c r="BK268" s="187">
        <f t="shared" si="90"/>
        <v>0</v>
      </c>
      <c r="BL268" s="19" t="s">
        <v>167</v>
      </c>
      <c r="BM268" s="186" t="s">
        <v>11056</v>
      </c>
    </row>
    <row r="269" spans="1:65" s="2" customFormat="1" ht="16.5" customHeight="1" x14ac:dyDescent="0.2">
      <c r="A269" s="36"/>
      <c r="B269" s="37"/>
      <c r="C269" s="249" t="s">
        <v>1988</v>
      </c>
      <c r="D269" s="249" t="s">
        <v>1767</v>
      </c>
      <c r="E269" s="250" t="s">
        <v>11057</v>
      </c>
      <c r="F269" s="251" t="s">
        <v>11058</v>
      </c>
      <c r="G269" s="252" t="s">
        <v>409</v>
      </c>
      <c r="H269" s="253">
        <v>1.17</v>
      </c>
      <c r="I269" s="254"/>
      <c r="J269" s="255">
        <f t="shared" si="81"/>
        <v>0</v>
      </c>
      <c r="K269" s="251" t="s">
        <v>28</v>
      </c>
      <c r="L269" s="256"/>
      <c r="M269" s="257" t="s">
        <v>28</v>
      </c>
      <c r="N269" s="258" t="s">
        <v>45</v>
      </c>
      <c r="O269" s="66"/>
      <c r="P269" s="184">
        <f t="shared" si="82"/>
        <v>0</v>
      </c>
      <c r="Q269" s="184">
        <v>0</v>
      </c>
      <c r="R269" s="184">
        <f t="shared" si="83"/>
        <v>0</v>
      </c>
      <c r="S269" s="184">
        <v>0</v>
      </c>
      <c r="T269" s="185">
        <f t="shared" si="84"/>
        <v>0</v>
      </c>
      <c r="U269" s="36"/>
      <c r="V269" s="36"/>
      <c r="W269" s="36"/>
      <c r="X269" s="36"/>
      <c r="Y269" s="36"/>
      <c r="Z269" s="36"/>
      <c r="AA269" s="36"/>
      <c r="AB269" s="36"/>
      <c r="AC269" s="36"/>
      <c r="AD269" s="36"/>
      <c r="AE269" s="36"/>
      <c r="AR269" s="186" t="s">
        <v>181</v>
      </c>
      <c r="AT269" s="186" t="s">
        <v>1767</v>
      </c>
      <c r="AU269" s="186" t="s">
        <v>84</v>
      </c>
      <c r="AY269" s="19" t="s">
        <v>153</v>
      </c>
      <c r="BE269" s="187">
        <f t="shared" si="85"/>
        <v>0</v>
      </c>
      <c r="BF269" s="187">
        <f t="shared" si="86"/>
        <v>0</v>
      </c>
      <c r="BG269" s="187">
        <f t="shared" si="87"/>
        <v>0</v>
      </c>
      <c r="BH269" s="187">
        <f t="shared" si="88"/>
        <v>0</v>
      </c>
      <c r="BI269" s="187">
        <f t="shared" si="89"/>
        <v>0</v>
      </c>
      <c r="BJ269" s="19" t="s">
        <v>82</v>
      </c>
      <c r="BK269" s="187">
        <f t="shared" si="90"/>
        <v>0</v>
      </c>
      <c r="BL269" s="19" t="s">
        <v>167</v>
      </c>
      <c r="BM269" s="186" t="s">
        <v>11059</v>
      </c>
    </row>
    <row r="270" spans="1:65" s="2" customFormat="1" ht="16.5" customHeight="1" x14ac:dyDescent="0.2">
      <c r="A270" s="36"/>
      <c r="B270" s="37"/>
      <c r="C270" s="175" t="s">
        <v>2011</v>
      </c>
      <c r="D270" s="175" t="s">
        <v>156</v>
      </c>
      <c r="E270" s="176" t="s">
        <v>10750</v>
      </c>
      <c r="F270" s="177" t="s">
        <v>10751</v>
      </c>
      <c r="G270" s="178" t="s">
        <v>433</v>
      </c>
      <c r="H270" s="179">
        <v>40.4</v>
      </c>
      <c r="I270" s="180"/>
      <c r="J270" s="181">
        <f t="shared" si="81"/>
        <v>0</v>
      </c>
      <c r="K270" s="177" t="s">
        <v>315</v>
      </c>
      <c r="L270" s="41"/>
      <c r="M270" s="182" t="s">
        <v>28</v>
      </c>
      <c r="N270" s="183" t="s">
        <v>45</v>
      </c>
      <c r="O270" s="66"/>
      <c r="P270" s="184">
        <f t="shared" si="82"/>
        <v>0</v>
      </c>
      <c r="Q270" s="184">
        <v>0</v>
      </c>
      <c r="R270" s="184">
        <f t="shared" si="83"/>
        <v>0</v>
      </c>
      <c r="S270" s="184">
        <v>0</v>
      </c>
      <c r="T270" s="185">
        <f t="shared" si="84"/>
        <v>0</v>
      </c>
      <c r="U270" s="36"/>
      <c r="V270" s="36"/>
      <c r="W270" s="36"/>
      <c r="X270" s="36"/>
      <c r="Y270" s="36"/>
      <c r="Z270" s="36"/>
      <c r="AA270" s="36"/>
      <c r="AB270" s="36"/>
      <c r="AC270" s="36"/>
      <c r="AD270" s="36"/>
      <c r="AE270" s="36"/>
      <c r="AR270" s="186" t="s">
        <v>167</v>
      </c>
      <c r="AT270" s="186" t="s">
        <v>156</v>
      </c>
      <c r="AU270" s="186" t="s">
        <v>84</v>
      </c>
      <c r="AY270" s="19" t="s">
        <v>153</v>
      </c>
      <c r="BE270" s="187">
        <f t="shared" si="85"/>
        <v>0</v>
      </c>
      <c r="BF270" s="187">
        <f t="shared" si="86"/>
        <v>0</v>
      </c>
      <c r="BG270" s="187">
        <f t="shared" si="87"/>
        <v>0</v>
      </c>
      <c r="BH270" s="187">
        <f t="shared" si="88"/>
        <v>0</v>
      </c>
      <c r="BI270" s="187">
        <f t="shared" si="89"/>
        <v>0</v>
      </c>
      <c r="BJ270" s="19" t="s">
        <v>82</v>
      </c>
      <c r="BK270" s="187">
        <f t="shared" si="90"/>
        <v>0</v>
      </c>
      <c r="BL270" s="19" t="s">
        <v>167</v>
      </c>
      <c r="BM270" s="186" t="s">
        <v>11060</v>
      </c>
    </row>
    <row r="271" spans="1:65" s="2" customFormat="1" ht="16.5" customHeight="1" x14ac:dyDescent="0.2">
      <c r="A271" s="36"/>
      <c r="B271" s="37"/>
      <c r="C271" s="175" t="s">
        <v>2014</v>
      </c>
      <c r="D271" s="175" t="s">
        <v>156</v>
      </c>
      <c r="E271" s="176" t="s">
        <v>10886</v>
      </c>
      <c r="F271" s="177" t="s">
        <v>10887</v>
      </c>
      <c r="G271" s="178" t="s">
        <v>314</v>
      </c>
      <c r="H271" s="179">
        <v>2.42</v>
      </c>
      <c r="I271" s="180"/>
      <c r="J271" s="181">
        <f t="shared" si="81"/>
        <v>0</v>
      </c>
      <c r="K271" s="177" t="s">
        <v>315</v>
      </c>
      <c r="L271" s="41"/>
      <c r="M271" s="182" t="s">
        <v>28</v>
      </c>
      <c r="N271" s="183" t="s">
        <v>45</v>
      </c>
      <c r="O271" s="66"/>
      <c r="P271" s="184">
        <f t="shared" si="82"/>
        <v>0</v>
      </c>
      <c r="Q271" s="184">
        <v>0</v>
      </c>
      <c r="R271" s="184">
        <f t="shared" si="83"/>
        <v>0</v>
      </c>
      <c r="S271" s="184">
        <v>0</v>
      </c>
      <c r="T271" s="185">
        <f t="shared" si="84"/>
        <v>0</v>
      </c>
      <c r="U271" s="36"/>
      <c r="V271" s="36"/>
      <c r="W271" s="36"/>
      <c r="X271" s="36"/>
      <c r="Y271" s="36"/>
      <c r="Z271" s="36"/>
      <c r="AA271" s="36"/>
      <c r="AB271" s="36"/>
      <c r="AC271" s="36"/>
      <c r="AD271" s="36"/>
      <c r="AE271" s="36"/>
      <c r="AR271" s="186" t="s">
        <v>167</v>
      </c>
      <c r="AT271" s="186" t="s">
        <v>156</v>
      </c>
      <c r="AU271" s="186" t="s">
        <v>84</v>
      </c>
      <c r="AY271" s="19" t="s">
        <v>153</v>
      </c>
      <c r="BE271" s="187">
        <f t="shared" si="85"/>
        <v>0</v>
      </c>
      <c r="BF271" s="187">
        <f t="shared" si="86"/>
        <v>0</v>
      </c>
      <c r="BG271" s="187">
        <f t="shared" si="87"/>
        <v>0</v>
      </c>
      <c r="BH271" s="187">
        <f t="shared" si="88"/>
        <v>0</v>
      </c>
      <c r="BI271" s="187">
        <f t="shared" si="89"/>
        <v>0</v>
      </c>
      <c r="BJ271" s="19" t="s">
        <v>82</v>
      </c>
      <c r="BK271" s="187">
        <f t="shared" si="90"/>
        <v>0</v>
      </c>
      <c r="BL271" s="19" t="s">
        <v>167</v>
      </c>
      <c r="BM271" s="186" t="s">
        <v>11061</v>
      </c>
    </row>
    <row r="272" spans="1:65" s="2" customFormat="1" ht="16.5" customHeight="1" x14ac:dyDescent="0.2">
      <c r="A272" s="36"/>
      <c r="B272" s="37"/>
      <c r="C272" s="175" t="s">
        <v>2024</v>
      </c>
      <c r="D272" s="175" t="s">
        <v>156</v>
      </c>
      <c r="E272" s="176" t="s">
        <v>10635</v>
      </c>
      <c r="F272" s="177" t="s">
        <v>10636</v>
      </c>
      <c r="G272" s="178" t="s">
        <v>340</v>
      </c>
      <c r="H272" s="179">
        <v>24.324999999999999</v>
      </c>
      <c r="I272" s="180"/>
      <c r="J272" s="181">
        <f t="shared" si="81"/>
        <v>0</v>
      </c>
      <c r="K272" s="177" t="s">
        <v>315</v>
      </c>
      <c r="L272" s="41"/>
      <c r="M272" s="182" t="s">
        <v>28</v>
      </c>
      <c r="N272" s="183" t="s">
        <v>45</v>
      </c>
      <c r="O272" s="66"/>
      <c r="P272" s="184">
        <f t="shared" si="82"/>
        <v>0</v>
      </c>
      <c r="Q272" s="184">
        <v>0</v>
      </c>
      <c r="R272" s="184">
        <f t="shared" si="83"/>
        <v>0</v>
      </c>
      <c r="S272" s="184">
        <v>0</v>
      </c>
      <c r="T272" s="185">
        <f t="shared" si="84"/>
        <v>0</v>
      </c>
      <c r="U272" s="36"/>
      <c r="V272" s="36"/>
      <c r="W272" s="36"/>
      <c r="X272" s="36"/>
      <c r="Y272" s="36"/>
      <c r="Z272" s="36"/>
      <c r="AA272" s="36"/>
      <c r="AB272" s="36"/>
      <c r="AC272" s="36"/>
      <c r="AD272" s="36"/>
      <c r="AE272" s="36"/>
      <c r="AR272" s="186" t="s">
        <v>167</v>
      </c>
      <c r="AT272" s="186" t="s">
        <v>156</v>
      </c>
      <c r="AU272" s="186" t="s">
        <v>84</v>
      </c>
      <c r="AY272" s="19" t="s">
        <v>153</v>
      </c>
      <c r="BE272" s="187">
        <f t="shared" si="85"/>
        <v>0</v>
      </c>
      <c r="BF272" s="187">
        <f t="shared" si="86"/>
        <v>0</v>
      </c>
      <c r="BG272" s="187">
        <f t="shared" si="87"/>
        <v>0</v>
      </c>
      <c r="BH272" s="187">
        <f t="shared" si="88"/>
        <v>0</v>
      </c>
      <c r="BI272" s="187">
        <f t="shared" si="89"/>
        <v>0</v>
      </c>
      <c r="BJ272" s="19" t="s">
        <v>82</v>
      </c>
      <c r="BK272" s="187">
        <f t="shared" si="90"/>
        <v>0</v>
      </c>
      <c r="BL272" s="19" t="s">
        <v>167</v>
      </c>
      <c r="BM272" s="186" t="s">
        <v>11062</v>
      </c>
    </row>
    <row r="273" spans="1:65" s="2" customFormat="1" ht="16.5" customHeight="1" x14ac:dyDescent="0.2">
      <c r="A273" s="36"/>
      <c r="B273" s="37"/>
      <c r="C273" s="175" t="s">
        <v>2029</v>
      </c>
      <c r="D273" s="175" t="s">
        <v>156</v>
      </c>
      <c r="E273" s="176" t="s">
        <v>11063</v>
      </c>
      <c r="F273" s="177" t="s">
        <v>10658</v>
      </c>
      <c r="G273" s="178" t="s">
        <v>10659</v>
      </c>
      <c r="H273" s="179">
        <v>1</v>
      </c>
      <c r="I273" s="180"/>
      <c r="J273" s="181">
        <f t="shared" si="81"/>
        <v>0</v>
      </c>
      <c r="K273" s="177" t="s">
        <v>28</v>
      </c>
      <c r="L273" s="41"/>
      <c r="M273" s="182" t="s">
        <v>28</v>
      </c>
      <c r="N273" s="183" t="s">
        <v>45</v>
      </c>
      <c r="O273" s="66"/>
      <c r="P273" s="184">
        <f t="shared" si="82"/>
        <v>0</v>
      </c>
      <c r="Q273" s="184">
        <v>0</v>
      </c>
      <c r="R273" s="184">
        <f t="shared" si="83"/>
        <v>0</v>
      </c>
      <c r="S273" s="184">
        <v>0</v>
      </c>
      <c r="T273" s="185">
        <f t="shared" si="84"/>
        <v>0</v>
      </c>
      <c r="U273" s="36"/>
      <c r="V273" s="36"/>
      <c r="W273" s="36"/>
      <c r="X273" s="36"/>
      <c r="Y273" s="36"/>
      <c r="Z273" s="36"/>
      <c r="AA273" s="36"/>
      <c r="AB273" s="36"/>
      <c r="AC273" s="36"/>
      <c r="AD273" s="36"/>
      <c r="AE273" s="36"/>
      <c r="AR273" s="186" t="s">
        <v>167</v>
      </c>
      <c r="AT273" s="186" t="s">
        <v>156</v>
      </c>
      <c r="AU273" s="186" t="s">
        <v>84</v>
      </c>
      <c r="AY273" s="19" t="s">
        <v>153</v>
      </c>
      <c r="BE273" s="187">
        <f t="shared" si="85"/>
        <v>0</v>
      </c>
      <c r="BF273" s="187">
        <f t="shared" si="86"/>
        <v>0</v>
      </c>
      <c r="BG273" s="187">
        <f t="shared" si="87"/>
        <v>0</v>
      </c>
      <c r="BH273" s="187">
        <f t="shared" si="88"/>
        <v>0</v>
      </c>
      <c r="BI273" s="187">
        <f t="shared" si="89"/>
        <v>0</v>
      </c>
      <c r="BJ273" s="19" t="s">
        <v>82</v>
      </c>
      <c r="BK273" s="187">
        <f t="shared" si="90"/>
        <v>0</v>
      </c>
      <c r="BL273" s="19" t="s">
        <v>167</v>
      </c>
      <c r="BM273" s="186" t="s">
        <v>11064</v>
      </c>
    </row>
    <row r="274" spans="1:65" s="2" customFormat="1" ht="24" x14ac:dyDescent="0.2">
      <c r="A274" s="36"/>
      <c r="B274" s="37"/>
      <c r="C274" s="175" t="s">
        <v>2035</v>
      </c>
      <c r="D274" s="175" t="s">
        <v>156</v>
      </c>
      <c r="E274" s="176" t="s">
        <v>11065</v>
      </c>
      <c r="F274" s="177" t="s">
        <v>11066</v>
      </c>
      <c r="G274" s="178" t="s">
        <v>433</v>
      </c>
      <c r="H274" s="179">
        <v>40.4</v>
      </c>
      <c r="I274" s="180"/>
      <c r="J274" s="181">
        <f t="shared" si="81"/>
        <v>0</v>
      </c>
      <c r="K274" s="177" t="s">
        <v>28</v>
      </c>
      <c r="L274" s="41"/>
      <c r="M274" s="182" t="s">
        <v>28</v>
      </c>
      <c r="N274" s="183" t="s">
        <v>45</v>
      </c>
      <c r="O274" s="66"/>
      <c r="P274" s="184">
        <f t="shared" si="82"/>
        <v>0</v>
      </c>
      <c r="Q274" s="184">
        <v>0</v>
      </c>
      <c r="R274" s="184">
        <f t="shared" si="83"/>
        <v>0</v>
      </c>
      <c r="S274" s="184">
        <v>0</v>
      </c>
      <c r="T274" s="185">
        <f t="shared" si="84"/>
        <v>0</v>
      </c>
      <c r="U274" s="36"/>
      <c r="V274" s="36"/>
      <c r="W274" s="36"/>
      <c r="X274" s="36"/>
      <c r="Y274" s="36"/>
      <c r="Z274" s="36"/>
      <c r="AA274" s="36"/>
      <c r="AB274" s="36"/>
      <c r="AC274" s="36"/>
      <c r="AD274" s="36"/>
      <c r="AE274" s="36"/>
      <c r="AR274" s="186" t="s">
        <v>167</v>
      </c>
      <c r="AT274" s="186" t="s">
        <v>156</v>
      </c>
      <c r="AU274" s="186" t="s">
        <v>84</v>
      </c>
      <c r="AY274" s="19" t="s">
        <v>153</v>
      </c>
      <c r="BE274" s="187">
        <f t="shared" si="85"/>
        <v>0</v>
      </c>
      <c r="BF274" s="187">
        <f t="shared" si="86"/>
        <v>0</v>
      </c>
      <c r="BG274" s="187">
        <f t="shared" si="87"/>
        <v>0</v>
      </c>
      <c r="BH274" s="187">
        <f t="shared" si="88"/>
        <v>0</v>
      </c>
      <c r="BI274" s="187">
        <f t="shared" si="89"/>
        <v>0</v>
      </c>
      <c r="BJ274" s="19" t="s">
        <v>82</v>
      </c>
      <c r="BK274" s="187">
        <f t="shared" si="90"/>
        <v>0</v>
      </c>
      <c r="BL274" s="19" t="s">
        <v>167</v>
      </c>
      <c r="BM274" s="186" t="s">
        <v>11067</v>
      </c>
    </row>
    <row r="275" spans="1:65" s="2" customFormat="1" ht="36" x14ac:dyDescent="0.2">
      <c r="A275" s="36"/>
      <c r="B275" s="37"/>
      <c r="C275" s="249" t="s">
        <v>2039</v>
      </c>
      <c r="D275" s="249" t="s">
        <v>1767</v>
      </c>
      <c r="E275" s="250" t="s">
        <v>11068</v>
      </c>
      <c r="F275" s="251" t="s">
        <v>11069</v>
      </c>
      <c r="G275" s="252" t="s">
        <v>314</v>
      </c>
      <c r="H275" s="253">
        <v>6.8</v>
      </c>
      <c r="I275" s="254"/>
      <c r="J275" s="255">
        <f t="shared" si="81"/>
        <v>0</v>
      </c>
      <c r="K275" s="251" t="s">
        <v>28</v>
      </c>
      <c r="L275" s="256"/>
      <c r="M275" s="257" t="s">
        <v>28</v>
      </c>
      <c r="N275" s="258" t="s">
        <v>45</v>
      </c>
      <c r="O275" s="66"/>
      <c r="P275" s="184">
        <f t="shared" si="82"/>
        <v>0</v>
      </c>
      <c r="Q275" s="184">
        <v>1.6</v>
      </c>
      <c r="R275" s="184">
        <f t="shared" si="83"/>
        <v>10.88</v>
      </c>
      <c r="S275" s="184">
        <v>0</v>
      </c>
      <c r="T275" s="185">
        <f t="shared" si="84"/>
        <v>0</v>
      </c>
      <c r="U275" s="36"/>
      <c r="V275" s="36"/>
      <c r="W275" s="36"/>
      <c r="X275" s="36"/>
      <c r="Y275" s="36"/>
      <c r="Z275" s="36"/>
      <c r="AA275" s="36"/>
      <c r="AB275" s="36"/>
      <c r="AC275" s="36"/>
      <c r="AD275" s="36"/>
      <c r="AE275" s="36"/>
      <c r="AR275" s="186" t="s">
        <v>181</v>
      </c>
      <c r="AT275" s="186" t="s">
        <v>1767</v>
      </c>
      <c r="AU275" s="186" t="s">
        <v>84</v>
      </c>
      <c r="AY275" s="19" t="s">
        <v>153</v>
      </c>
      <c r="BE275" s="187">
        <f t="shared" si="85"/>
        <v>0</v>
      </c>
      <c r="BF275" s="187">
        <f t="shared" si="86"/>
        <v>0</v>
      </c>
      <c r="BG275" s="187">
        <f t="shared" si="87"/>
        <v>0</v>
      </c>
      <c r="BH275" s="187">
        <f t="shared" si="88"/>
        <v>0</v>
      </c>
      <c r="BI275" s="187">
        <f t="shared" si="89"/>
        <v>0</v>
      </c>
      <c r="BJ275" s="19" t="s">
        <v>82</v>
      </c>
      <c r="BK275" s="187">
        <f t="shared" si="90"/>
        <v>0</v>
      </c>
      <c r="BL275" s="19" t="s">
        <v>167</v>
      </c>
      <c r="BM275" s="186" t="s">
        <v>11070</v>
      </c>
    </row>
    <row r="276" spans="1:65" s="2" customFormat="1" ht="16.5" customHeight="1" x14ac:dyDescent="0.2">
      <c r="A276" s="36"/>
      <c r="B276" s="37"/>
      <c r="C276" s="249" t="s">
        <v>2043</v>
      </c>
      <c r="D276" s="249" t="s">
        <v>1767</v>
      </c>
      <c r="E276" s="250" t="s">
        <v>11071</v>
      </c>
      <c r="F276" s="251" t="s">
        <v>11072</v>
      </c>
      <c r="G276" s="252" t="s">
        <v>314</v>
      </c>
      <c r="H276" s="253">
        <v>0.4</v>
      </c>
      <c r="I276" s="254"/>
      <c r="J276" s="255">
        <f t="shared" si="81"/>
        <v>0</v>
      </c>
      <c r="K276" s="251" t="s">
        <v>315</v>
      </c>
      <c r="L276" s="256"/>
      <c r="M276" s="257" t="s">
        <v>28</v>
      </c>
      <c r="N276" s="258" t="s">
        <v>45</v>
      </c>
      <c r="O276" s="66"/>
      <c r="P276" s="184">
        <f t="shared" si="82"/>
        <v>0</v>
      </c>
      <c r="Q276" s="184">
        <v>0.35</v>
      </c>
      <c r="R276" s="184">
        <f t="shared" si="83"/>
        <v>0.13999999999999999</v>
      </c>
      <c r="S276" s="184">
        <v>0</v>
      </c>
      <c r="T276" s="185">
        <f t="shared" si="84"/>
        <v>0</v>
      </c>
      <c r="U276" s="36"/>
      <c r="V276" s="36"/>
      <c r="W276" s="36"/>
      <c r="X276" s="36"/>
      <c r="Y276" s="36"/>
      <c r="Z276" s="36"/>
      <c r="AA276" s="36"/>
      <c r="AB276" s="36"/>
      <c r="AC276" s="36"/>
      <c r="AD276" s="36"/>
      <c r="AE276" s="36"/>
      <c r="AR276" s="186" t="s">
        <v>181</v>
      </c>
      <c r="AT276" s="186" t="s">
        <v>1767</v>
      </c>
      <c r="AU276" s="186" t="s">
        <v>84</v>
      </c>
      <c r="AY276" s="19" t="s">
        <v>153</v>
      </c>
      <c r="BE276" s="187">
        <f t="shared" si="85"/>
        <v>0</v>
      </c>
      <c r="BF276" s="187">
        <f t="shared" si="86"/>
        <v>0</v>
      </c>
      <c r="BG276" s="187">
        <f t="shared" si="87"/>
        <v>0</v>
      </c>
      <c r="BH276" s="187">
        <f t="shared" si="88"/>
        <v>0</v>
      </c>
      <c r="BI276" s="187">
        <f t="shared" si="89"/>
        <v>0</v>
      </c>
      <c r="BJ276" s="19" t="s">
        <v>82</v>
      </c>
      <c r="BK276" s="187">
        <f t="shared" si="90"/>
        <v>0</v>
      </c>
      <c r="BL276" s="19" t="s">
        <v>167</v>
      </c>
      <c r="BM276" s="186" t="s">
        <v>11073</v>
      </c>
    </row>
    <row r="277" spans="1:65" s="2" customFormat="1" ht="16.5" customHeight="1" x14ac:dyDescent="0.2">
      <c r="A277" s="36"/>
      <c r="B277" s="37"/>
      <c r="C277" s="249" t="s">
        <v>2047</v>
      </c>
      <c r="D277" s="249" t="s">
        <v>1767</v>
      </c>
      <c r="E277" s="250" t="s">
        <v>11074</v>
      </c>
      <c r="F277" s="251" t="s">
        <v>11075</v>
      </c>
      <c r="G277" s="252" t="s">
        <v>433</v>
      </c>
      <c r="H277" s="253">
        <v>181.8</v>
      </c>
      <c r="I277" s="254"/>
      <c r="J277" s="255">
        <f t="shared" si="81"/>
        <v>0</v>
      </c>
      <c r="K277" s="251" t="s">
        <v>315</v>
      </c>
      <c r="L277" s="256"/>
      <c r="M277" s="257" t="s">
        <v>28</v>
      </c>
      <c r="N277" s="258" t="s">
        <v>45</v>
      </c>
      <c r="O277" s="66"/>
      <c r="P277" s="184">
        <f t="shared" si="82"/>
        <v>0</v>
      </c>
      <c r="Q277" s="184">
        <v>2.9999999999999997E-4</v>
      </c>
      <c r="R277" s="184">
        <f t="shared" si="83"/>
        <v>5.4539999999999998E-2</v>
      </c>
      <c r="S277" s="184">
        <v>0</v>
      </c>
      <c r="T277" s="185">
        <f t="shared" si="84"/>
        <v>0</v>
      </c>
      <c r="U277" s="36"/>
      <c r="V277" s="36"/>
      <c r="W277" s="36"/>
      <c r="X277" s="36"/>
      <c r="Y277" s="36"/>
      <c r="Z277" s="36"/>
      <c r="AA277" s="36"/>
      <c r="AB277" s="36"/>
      <c r="AC277" s="36"/>
      <c r="AD277" s="36"/>
      <c r="AE277" s="36"/>
      <c r="AR277" s="186" t="s">
        <v>181</v>
      </c>
      <c r="AT277" s="186" t="s">
        <v>1767</v>
      </c>
      <c r="AU277" s="186" t="s">
        <v>84</v>
      </c>
      <c r="AY277" s="19" t="s">
        <v>153</v>
      </c>
      <c r="BE277" s="187">
        <f t="shared" si="85"/>
        <v>0</v>
      </c>
      <c r="BF277" s="187">
        <f t="shared" si="86"/>
        <v>0</v>
      </c>
      <c r="BG277" s="187">
        <f t="shared" si="87"/>
        <v>0</v>
      </c>
      <c r="BH277" s="187">
        <f t="shared" si="88"/>
        <v>0</v>
      </c>
      <c r="BI277" s="187">
        <f t="shared" si="89"/>
        <v>0</v>
      </c>
      <c r="BJ277" s="19" t="s">
        <v>82</v>
      </c>
      <c r="BK277" s="187">
        <f t="shared" si="90"/>
        <v>0</v>
      </c>
      <c r="BL277" s="19" t="s">
        <v>167</v>
      </c>
      <c r="BM277" s="186" t="s">
        <v>11076</v>
      </c>
    </row>
    <row r="278" spans="1:65" s="2" customFormat="1" ht="24" x14ac:dyDescent="0.2">
      <c r="A278" s="36"/>
      <c r="B278" s="37"/>
      <c r="C278" s="249" t="s">
        <v>2055</v>
      </c>
      <c r="D278" s="249" t="s">
        <v>1767</v>
      </c>
      <c r="E278" s="250" t="s">
        <v>11077</v>
      </c>
      <c r="F278" s="251" t="s">
        <v>11078</v>
      </c>
      <c r="G278" s="252" t="s">
        <v>433</v>
      </c>
      <c r="H278" s="253">
        <v>52.52</v>
      </c>
      <c r="I278" s="254"/>
      <c r="J278" s="255">
        <f t="shared" si="81"/>
        <v>0</v>
      </c>
      <c r="K278" s="251" t="s">
        <v>315</v>
      </c>
      <c r="L278" s="256"/>
      <c r="M278" s="257" t="s">
        <v>28</v>
      </c>
      <c r="N278" s="258" t="s">
        <v>45</v>
      </c>
      <c r="O278" s="66"/>
      <c r="P278" s="184">
        <f t="shared" si="82"/>
        <v>0</v>
      </c>
      <c r="Q278" s="184">
        <v>2.3E-3</v>
      </c>
      <c r="R278" s="184">
        <f t="shared" si="83"/>
        <v>0.120796</v>
      </c>
      <c r="S278" s="184">
        <v>0</v>
      </c>
      <c r="T278" s="185">
        <f t="shared" si="84"/>
        <v>0</v>
      </c>
      <c r="U278" s="36"/>
      <c r="V278" s="36"/>
      <c r="W278" s="36"/>
      <c r="X278" s="36"/>
      <c r="Y278" s="36"/>
      <c r="Z278" s="36"/>
      <c r="AA278" s="36"/>
      <c r="AB278" s="36"/>
      <c r="AC278" s="36"/>
      <c r="AD278" s="36"/>
      <c r="AE278" s="36"/>
      <c r="AR278" s="186" t="s">
        <v>181</v>
      </c>
      <c r="AT278" s="186" t="s">
        <v>1767</v>
      </c>
      <c r="AU278" s="186" t="s">
        <v>84</v>
      </c>
      <c r="AY278" s="19" t="s">
        <v>153</v>
      </c>
      <c r="BE278" s="187">
        <f t="shared" si="85"/>
        <v>0</v>
      </c>
      <c r="BF278" s="187">
        <f t="shared" si="86"/>
        <v>0</v>
      </c>
      <c r="BG278" s="187">
        <f t="shared" si="87"/>
        <v>0</v>
      </c>
      <c r="BH278" s="187">
        <f t="shared" si="88"/>
        <v>0</v>
      </c>
      <c r="BI278" s="187">
        <f t="shared" si="89"/>
        <v>0</v>
      </c>
      <c r="BJ278" s="19" t="s">
        <v>82</v>
      </c>
      <c r="BK278" s="187">
        <f t="shared" si="90"/>
        <v>0</v>
      </c>
      <c r="BL278" s="19" t="s">
        <v>167</v>
      </c>
      <c r="BM278" s="186" t="s">
        <v>11079</v>
      </c>
    </row>
    <row r="279" spans="1:65" s="12" customFormat="1" ht="22.9" customHeight="1" x14ac:dyDescent="0.2">
      <c r="B279" s="159"/>
      <c r="C279" s="160"/>
      <c r="D279" s="161" t="s">
        <v>73</v>
      </c>
      <c r="E279" s="173" t="s">
        <v>11080</v>
      </c>
      <c r="F279" s="173" t="s">
        <v>11081</v>
      </c>
      <c r="G279" s="160"/>
      <c r="H279" s="160"/>
      <c r="I279" s="163"/>
      <c r="J279" s="174">
        <f>BK279</f>
        <v>0</v>
      </c>
      <c r="K279" s="160"/>
      <c r="L279" s="165"/>
      <c r="M279" s="166"/>
      <c r="N279" s="167"/>
      <c r="O279" s="167"/>
      <c r="P279" s="168">
        <f>SUM(P280:P292)</f>
        <v>0</v>
      </c>
      <c r="Q279" s="167"/>
      <c r="R279" s="168">
        <f>SUM(R280:R292)</f>
        <v>0.62194899999999997</v>
      </c>
      <c r="S279" s="167"/>
      <c r="T279" s="169">
        <f>SUM(T280:T292)</f>
        <v>0</v>
      </c>
      <c r="AR279" s="170" t="s">
        <v>82</v>
      </c>
      <c r="AT279" s="171" t="s">
        <v>73</v>
      </c>
      <c r="AU279" s="171" t="s">
        <v>82</v>
      </c>
      <c r="AY279" s="170" t="s">
        <v>153</v>
      </c>
      <c r="BK279" s="172">
        <f>SUM(BK280:BK292)</f>
        <v>0</v>
      </c>
    </row>
    <row r="280" spans="1:65" s="2" customFormat="1" ht="33" customHeight="1" x14ac:dyDescent="0.2">
      <c r="A280" s="36"/>
      <c r="B280" s="37"/>
      <c r="C280" s="175" t="s">
        <v>2060</v>
      </c>
      <c r="D280" s="175" t="s">
        <v>156</v>
      </c>
      <c r="E280" s="176" t="s">
        <v>10936</v>
      </c>
      <c r="F280" s="177" t="s">
        <v>10937</v>
      </c>
      <c r="G280" s="178" t="s">
        <v>433</v>
      </c>
      <c r="H280" s="179">
        <v>4.0999999999999996</v>
      </c>
      <c r="I280" s="180"/>
      <c r="J280" s="181">
        <f t="shared" ref="J280:J292" si="91">ROUND(I280*H280,2)</f>
        <v>0</v>
      </c>
      <c r="K280" s="177" t="s">
        <v>315</v>
      </c>
      <c r="L280" s="41"/>
      <c r="M280" s="182" t="s">
        <v>28</v>
      </c>
      <c r="N280" s="183" t="s">
        <v>45</v>
      </c>
      <c r="O280" s="66"/>
      <c r="P280" s="184">
        <f t="shared" ref="P280:P292" si="92">O280*H280</f>
        <v>0</v>
      </c>
      <c r="Q280" s="184">
        <v>0</v>
      </c>
      <c r="R280" s="184">
        <f t="shared" ref="R280:R292" si="93">Q280*H280</f>
        <v>0</v>
      </c>
      <c r="S280" s="184">
        <v>0</v>
      </c>
      <c r="T280" s="185">
        <f t="shared" ref="T280:T292" si="94">S280*H280</f>
        <v>0</v>
      </c>
      <c r="U280" s="36"/>
      <c r="V280" s="36"/>
      <c r="W280" s="36"/>
      <c r="X280" s="36"/>
      <c r="Y280" s="36"/>
      <c r="Z280" s="36"/>
      <c r="AA280" s="36"/>
      <c r="AB280" s="36"/>
      <c r="AC280" s="36"/>
      <c r="AD280" s="36"/>
      <c r="AE280" s="36"/>
      <c r="AR280" s="186" t="s">
        <v>167</v>
      </c>
      <c r="AT280" s="186" t="s">
        <v>156</v>
      </c>
      <c r="AU280" s="186" t="s">
        <v>84</v>
      </c>
      <c r="AY280" s="19" t="s">
        <v>153</v>
      </c>
      <c r="BE280" s="187">
        <f t="shared" ref="BE280:BE292" si="95">IF(N280="základní",J280,0)</f>
        <v>0</v>
      </c>
      <c r="BF280" s="187">
        <f t="shared" ref="BF280:BF292" si="96">IF(N280="snížená",J280,0)</f>
        <v>0</v>
      </c>
      <c r="BG280" s="187">
        <f t="shared" ref="BG280:BG292" si="97">IF(N280="zákl. přenesená",J280,0)</f>
        <v>0</v>
      </c>
      <c r="BH280" s="187">
        <f t="shared" ref="BH280:BH292" si="98">IF(N280="sníž. přenesená",J280,0)</f>
        <v>0</v>
      </c>
      <c r="BI280" s="187">
        <f t="shared" ref="BI280:BI292" si="99">IF(N280="nulová",J280,0)</f>
        <v>0</v>
      </c>
      <c r="BJ280" s="19" t="s">
        <v>82</v>
      </c>
      <c r="BK280" s="187">
        <f t="shared" ref="BK280:BK292" si="100">ROUND(I280*H280,2)</f>
        <v>0</v>
      </c>
      <c r="BL280" s="19" t="s">
        <v>167</v>
      </c>
      <c r="BM280" s="186" t="s">
        <v>11082</v>
      </c>
    </row>
    <row r="281" spans="1:65" s="2" customFormat="1" ht="16.5" customHeight="1" x14ac:dyDescent="0.2">
      <c r="A281" s="36"/>
      <c r="B281" s="37"/>
      <c r="C281" s="175" t="s">
        <v>2065</v>
      </c>
      <c r="D281" s="175" t="s">
        <v>156</v>
      </c>
      <c r="E281" s="176" t="s">
        <v>10730</v>
      </c>
      <c r="F281" s="177" t="s">
        <v>10731</v>
      </c>
      <c r="G281" s="178" t="s">
        <v>433</v>
      </c>
      <c r="H281" s="179">
        <v>8.1999999999999993</v>
      </c>
      <c r="I281" s="180"/>
      <c r="J281" s="181">
        <f t="shared" si="91"/>
        <v>0</v>
      </c>
      <c r="K281" s="177" t="s">
        <v>315</v>
      </c>
      <c r="L281" s="41"/>
      <c r="M281" s="182" t="s">
        <v>28</v>
      </c>
      <c r="N281" s="183" t="s">
        <v>45</v>
      </c>
      <c r="O281" s="66"/>
      <c r="P281" s="184">
        <f t="shared" si="92"/>
        <v>0</v>
      </c>
      <c r="Q281" s="184">
        <v>0</v>
      </c>
      <c r="R281" s="184">
        <f t="shared" si="93"/>
        <v>0</v>
      </c>
      <c r="S281" s="184">
        <v>0</v>
      </c>
      <c r="T281" s="185">
        <f t="shared" si="94"/>
        <v>0</v>
      </c>
      <c r="U281" s="36"/>
      <c r="V281" s="36"/>
      <c r="W281" s="36"/>
      <c r="X281" s="36"/>
      <c r="Y281" s="36"/>
      <c r="Z281" s="36"/>
      <c r="AA281" s="36"/>
      <c r="AB281" s="36"/>
      <c r="AC281" s="36"/>
      <c r="AD281" s="36"/>
      <c r="AE281" s="36"/>
      <c r="AR281" s="186" t="s">
        <v>167</v>
      </c>
      <c r="AT281" s="186" t="s">
        <v>156</v>
      </c>
      <c r="AU281" s="186" t="s">
        <v>84</v>
      </c>
      <c r="AY281" s="19" t="s">
        <v>153</v>
      </c>
      <c r="BE281" s="187">
        <f t="shared" si="95"/>
        <v>0</v>
      </c>
      <c r="BF281" s="187">
        <f t="shared" si="96"/>
        <v>0</v>
      </c>
      <c r="BG281" s="187">
        <f t="shared" si="97"/>
        <v>0</v>
      </c>
      <c r="BH281" s="187">
        <f t="shared" si="98"/>
        <v>0</v>
      </c>
      <c r="BI281" s="187">
        <f t="shared" si="99"/>
        <v>0</v>
      </c>
      <c r="BJ281" s="19" t="s">
        <v>82</v>
      </c>
      <c r="BK281" s="187">
        <f t="shared" si="100"/>
        <v>0</v>
      </c>
      <c r="BL281" s="19" t="s">
        <v>167</v>
      </c>
      <c r="BM281" s="186" t="s">
        <v>11083</v>
      </c>
    </row>
    <row r="282" spans="1:65" s="2" customFormat="1" ht="16.5" customHeight="1" x14ac:dyDescent="0.2">
      <c r="A282" s="36"/>
      <c r="B282" s="37"/>
      <c r="C282" s="175" t="s">
        <v>2072</v>
      </c>
      <c r="D282" s="175" t="s">
        <v>156</v>
      </c>
      <c r="E282" s="176" t="s">
        <v>10886</v>
      </c>
      <c r="F282" s="177" t="s">
        <v>10887</v>
      </c>
      <c r="G282" s="178" t="s">
        <v>314</v>
      </c>
      <c r="H282" s="179">
        <v>0.41</v>
      </c>
      <c r="I282" s="180"/>
      <c r="J282" s="181">
        <f t="shared" si="91"/>
        <v>0</v>
      </c>
      <c r="K282" s="177" t="s">
        <v>315</v>
      </c>
      <c r="L282" s="41"/>
      <c r="M282" s="182" t="s">
        <v>28</v>
      </c>
      <c r="N282" s="183" t="s">
        <v>45</v>
      </c>
      <c r="O282" s="66"/>
      <c r="P282" s="184">
        <f t="shared" si="92"/>
        <v>0</v>
      </c>
      <c r="Q282" s="184">
        <v>0</v>
      </c>
      <c r="R282" s="184">
        <f t="shared" si="93"/>
        <v>0</v>
      </c>
      <c r="S282" s="184">
        <v>0</v>
      </c>
      <c r="T282" s="185">
        <f t="shared" si="94"/>
        <v>0</v>
      </c>
      <c r="U282" s="36"/>
      <c r="V282" s="36"/>
      <c r="W282" s="36"/>
      <c r="X282" s="36"/>
      <c r="Y282" s="36"/>
      <c r="Z282" s="36"/>
      <c r="AA282" s="36"/>
      <c r="AB282" s="36"/>
      <c r="AC282" s="36"/>
      <c r="AD282" s="36"/>
      <c r="AE282" s="36"/>
      <c r="AR282" s="186" t="s">
        <v>167</v>
      </c>
      <c r="AT282" s="186" t="s">
        <v>156</v>
      </c>
      <c r="AU282" s="186" t="s">
        <v>84</v>
      </c>
      <c r="AY282" s="19" t="s">
        <v>153</v>
      </c>
      <c r="BE282" s="187">
        <f t="shared" si="95"/>
        <v>0</v>
      </c>
      <c r="BF282" s="187">
        <f t="shared" si="96"/>
        <v>0</v>
      </c>
      <c r="BG282" s="187">
        <f t="shared" si="97"/>
        <v>0</v>
      </c>
      <c r="BH282" s="187">
        <f t="shared" si="98"/>
        <v>0</v>
      </c>
      <c r="BI282" s="187">
        <f t="shared" si="99"/>
        <v>0</v>
      </c>
      <c r="BJ282" s="19" t="s">
        <v>82</v>
      </c>
      <c r="BK282" s="187">
        <f t="shared" si="100"/>
        <v>0</v>
      </c>
      <c r="BL282" s="19" t="s">
        <v>167</v>
      </c>
      <c r="BM282" s="186" t="s">
        <v>11084</v>
      </c>
    </row>
    <row r="283" spans="1:65" s="2" customFormat="1" ht="16.5" customHeight="1" x14ac:dyDescent="0.2">
      <c r="A283" s="36"/>
      <c r="B283" s="37"/>
      <c r="C283" s="249" t="s">
        <v>2077</v>
      </c>
      <c r="D283" s="249" t="s">
        <v>1767</v>
      </c>
      <c r="E283" s="250" t="s">
        <v>11085</v>
      </c>
      <c r="F283" s="251" t="s">
        <v>11086</v>
      </c>
      <c r="G283" s="252" t="s">
        <v>314</v>
      </c>
      <c r="H283" s="253">
        <v>0.41</v>
      </c>
      <c r="I283" s="254"/>
      <c r="J283" s="255">
        <f t="shared" si="91"/>
        <v>0</v>
      </c>
      <c r="K283" s="251" t="s">
        <v>315</v>
      </c>
      <c r="L283" s="256"/>
      <c r="M283" s="257" t="s">
        <v>28</v>
      </c>
      <c r="N283" s="258" t="s">
        <v>45</v>
      </c>
      <c r="O283" s="66"/>
      <c r="P283" s="184">
        <f t="shared" si="92"/>
        <v>0</v>
      </c>
      <c r="Q283" s="184">
        <v>0</v>
      </c>
      <c r="R283" s="184">
        <f t="shared" si="93"/>
        <v>0</v>
      </c>
      <c r="S283" s="184">
        <v>0</v>
      </c>
      <c r="T283" s="185">
        <f t="shared" si="94"/>
        <v>0</v>
      </c>
      <c r="U283" s="36"/>
      <c r="V283" s="36"/>
      <c r="W283" s="36"/>
      <c r="X283" s="36"/>
      <c r="Y283" s="36"/>
      <c r="Z283" s="36"/>
      <c r="AA283" s="36"/>
      <c r="AB283" s="36"/>
      <c r="AC283" s="36"/>
      <c r="AD283" s="36"/>
      <c r="AE283" s="36"/>
      <c r="AR283" s="186" t="s">
        <v>181</v>
      </c>
      <c r="AT283" s="186" t="s">
        <v>1767</v>
      </c>
      <c r="AU283" s="186" t="s">
        <v>84</v>
      </c>
      <c r="AY283" s="19" t="s">
        <v>153</v>
      </c>
      <c r="BE283" s="187">
        <f t="shared" si="95"/>
        <v>0</v>
      </c>
      <c r="BF283" s="187">
        <f t="shared" si="96"/>
        <v>0</v>
      </c>
      <c r="BG283" s="187">
        <f t="shared" si="97"/>
        <v>0</v>
      </c>
      <c r="BH283" s="187">
        <f t="shared" si="98"/>
        <v>0</v>
      </c>
      <c r="BI283" s="187">
        <f t="shared" si="99"/>
        <v>0</v>
      </c>
      <c r="BJ283" s="19" t="s">
        <v>82</v>
      </c>
      <c r="BK283" s="187">
        <f t="shared" si="100"/>
        <v>0</v>
      </c>
      <c r="BL283" s="19" t="s">
        <v>167</v>
      </c>
      <c r="BM283" s="186" t="s">
        <v>11087</v>
      </c>
    </row>
    <row r="284" spans="1:65" s="2" customFormat="1" ht="16.5" customHeight="1" x14ac:dyDescent="0.2">
      <c r="A284" s="36"/>
      <c r="B284" s="37"/>
      <c r="C284" s="175" t="s">
        <v>2085</v>
      </c>
      <c r="D284" s="175" t="s">
        <v>156</v>
      </c>
      <c r="E284" s="176" t="s">
        <v>10635</v>
      </c>
      <c r="F284" s="177" t="s">
        <v>10636</v>
      </c>
      <c r="G284" s="178" t="s">
        <v>340</v>
      </c>
      <c r="H284" s="179">
        <v>0.622</v>
      </c>
      <c r="I284" s="180"/>
      <c r="J284" s="181">
        <f t="shared" si="91"/>
        <v>0</v>
      </c>
      <c r="K284" s="177" t="s">
        <v>315</v>
      </c>
      <c r="L284" s="41"/>
      <c r="M284" s="182" t="s">
        <v>28</v>
      </c>
      <c r="N284" s="183" t="s">
        <v>45</v>
      </c>
      <c r="O284" s="66"/>
      <c r="P284" s="184">
        <f t="shared" si="92"/>
        <v>0</v>
      </c>
      <c r="Q284" s="184">
        <v>0</v>
      </c>
      <c r="R284" s="184">
        <f t="shared" si="93"/>
        <v>0</v>
      </c>
      <c r="S284" s="184">
        <v>0</v>
      </c>
      <c r="T284" s="185">
        <f t="shared" si="94"/>
        <v>0</v>
      </c>
      <c r="U284" s="36"/>
      <c r="V284" s="36"/>
      <c r="W284" s="36"/>
      <c r="X284" s="36"/>
      <c r="Y284" s="36"/>
      <c r="Z284" s="36"/>
      <c r="AA284" s="36"/>
      <c r="AB284" s="36"/>
      <c r="AC284" s="36"/>
      <c r="AD284" s="36"/>
      <c r="AE284" s="36"/>
      <c r="AR284" s="186" t="s">
        <v>167</v>
      </c>
      <c r="AT284" s="186" t="s">
        <v>156</v>
      </c>
      <c r="AU284" s="186" t="s">
        <v>84</v>
      </c>
      <c r="AY284" s="19" t="s">
        <v>153</v>
      </c>
      <c r="BE284" s="187">
        <f t="shared" si="95"/>
        <v>0</v>
      </c>
      <c r="BF284" s="187">
        <f t="shared" si="96"/>
        <v>0</v>
      </c>
      <c r="BG284" s="187">
        <f t="shared" si="97"/>
        <v>0</v>
      </c>
      <c r="BH284" s="187">
        <f t="shared" si="98"/>
        <v>0</v>
      </c>
      <c r="BI284" s="187">
        <f t="shared" si="99"/>
        <v>0</v>
      </c>
      <c r="BJ284" s="19" t="s">
        <v>82</v>
      </c>
      <c r="BK284" s="187">
        <f t="shared" si="100"/>
        <v>0</v>
      </c>
      <c r="BL284" s="19" t="s">
        <v>167</v>
      </c>
      <c r="BM284" s="186" t="s">
        <v>11088</v>
      </c>
    </row>
    <row r="285" spans="1:65" s="2" customFormat="1" ht="16.5" customHeight="1" x14ac:dyDescent="0.2">
      <c r="A285" s="36"/>
      <c r="B285" s="37"/>
      <c r="C285" s="175" t="s">
        <v>2088</v>
      </c>
      <c r="D285" s="175" t="s">
        <v>156</v>
      </c>
      <c r="E285" s="176" t="s">
        <v>11089</v>
      </c>
      <c r="F285" s="177" t="s">
        <v>10658</v>
      </c>
      <c r="G285" s="178" t="s">
        <v>10659</v>
      </c>
      <c r="H285" s="179">
        <v>1</v>
      </c>
      <c r="I285" s="180"/>
      <c r="J285" s="181">
        <f t="shared" si="91"/>
        <v>0</v>
      </c>
      <c r="K285" s="177" t="s">
        <v>28</v>
      </c>
      <c r="L285" s="41"/>
      <c r="M285" s="182" t="s">
        <v>28</v>
      </c>
      <c r="N285" s="183" t="s">
        <v>45</v>
      </c>
      <c r="O285" s="66"/>
      <c r="P285" s="184">
        <f t="shared" si="92"/>
        <v>0</v>
      </c>
      <c r="Q285" s="184">
        <v>0</v>
      </c>
      <c r="R285" s="184">
        <f t="shared" si="93"/>
        <v>0</v>
      </c>
      <c r="S285" s="184">
        <v>0</v>
      </c>
      <c r="T285" s="185">
        <f t="shared" si="94"/>
        <v>0</v>
      </c>
      <c r="U285" s="36"/>
      <c r="V285" s="36"/>
      <c r="W285" s="36"/>
      <c r="X285" s="36"/>
      <c r="Y285" s="36"/>
      <c r="Z285" s="36"/>
      <c r="AA285" s="36"/>
      <c r="AB285" s="36"/>
      <c r="AC285" s="36"/>
      <c r="AD285" s="36"/>
      <c r="AE285" s="36"/>
      <c r="AR285" s="186" t="s">
        <v>167</v>
      </c>
      <c r="AT285" s="186" t="s">
        <v>156</v>
      </c>
      <c r="AU285" s="186" t="s">
        <v>84</v>
      </c>
      <c r="AY285" s="19" t="s">
        <v>153</v>
      </c>
      <c r="BE285" s="187">
        <f t="shared" si="95"/>
        <v>0</v>
      </c>
      <c r="BF285" s="187">
        <f t="shared" si="96"/>
        <v>0</v>
      </c>
      <c r="BG285" s="187">
        <f t="shared" si="97"/>
        <v>0</v>
      </c>
      <c r="BH285" s="187">
        <f t="shared" si="98"/>
        <v>0</v>
      </c>
      <c r="BI285" s="187">
        <f t="shared" si="99"/>
        <v>0</v>
      </c>
      <c r="BJ285" s="19" t="s">
        <v>82</v>
      </c>
      <c r="BK285" s="187">
        <f t="shared" si="100"/>
        <v>0</v>
      </c>
      <c r="BL285" s="19" t="s">
        <v>167</v>
      </c>
      <c r="BM285" s="186" t="s">
        <v>11090</v>
      </c>
    </row>
    <row r="286" spans="1:65" s="2" customFormat="1" ht="24" x14ac:dyDescent="0.2">
      <c r="A286" s="36"/>
      <c r="B286" s="37"/>
      <c r="C286" s="175" t="s">
        <v>2093</v>
      </c>
      <c r="D286" s="175" t="s">
        <v>156</v>
      </c>
      <c r="E286" s="176" t="s">
        <v>11065</v>
      </c>
      <c r="F286" s="177" t="s">
        <v>11066</v>
      </c>
      <c r="G286" s="178" t="s">
        <v>433</v>
      </c>
      <c r="H286" s="179">
        <v>4.0999999999999996</v>
      </c>
      <c r="I286" s="180"/>
      <c r="J286" s="181">
        <f t="shared" si="91"/>
        <v>0</v>
      </c>
      <c r="K286" s="177" t="s">
        <v>28</v>
      </c>
      <c r="L286" s="41"/>
      <c r="M286" s="182" t="s">
        <v>28</v>
      </c>
      <c r="N286" s="183" t="s">
        <v>45</v>
      </c>
      <c r="O286" s="66"/>
      <c r="P286" s="184">
        <f t="shared" si="92"/>
        <v>0</v>
      </c>
      <c r="Q286" s="184">
        <v>0</v>
      </c>
      <c r="R286" s="184">
        <f t="shared" si="93"/>
        <v>0</v>
      </c>
      <c r="S286" s="184">
        <v>0</v>
      </c>
      <c r="T286" s="185">
        <f t="shared" si="94"/>
        <v>0</v>
      </c>
      <c r="U286" s="36"/>
      <c r="V286" s="36"/>
      <c r="W286" s="36"/>
      <c r="X286" s="36"/>
      <c r="Y286" s="36"/>
      <c r="Z286" s="36"/>
      <c r="AA286" s="36"/>
      <c r="AB286" s="36"/>
      <c r="AC286" s="36"/>
      <c r="AD286" s="36"/>
      <c r="AE286" s="36"/>
      <c r="AR286" s="186" t="s">
        <v>167</v>
      </c>
      <c r="AT286" s="186" t="s">
        <v>156</v>
      </c>
      <c r="AU286" s="186" t="s">
        <v>84</v>
      </c>
      <c r="AY286" s="19" t="s">
        <v>153</v>
      </c>
      <c r="BE286" s="187">
        <f t="shared" si="95"/>
        <v>0</v>
      </c>
      <c r="BF286" s="187">
        <f t="shared" si="96"/>
        <v>0</v>
      </c>
      <c r="BG286" s="187">
        <f t="shared" si="97"/>
        <v>0</v>
      </c>
      <c r="BH286" s="187">
        <f t="shared" si="98"/>
        <v>0</v>
      </c>
      <c r="BI286" s="187">
        <f t="shared" si="99"/>
        <v>0</v>
      </c>
      <c r="BJ286" s="19" t="s">
        <v>82</v>
      </c>
      <c r="BK286" s="187">
        <f t="shared" si="100"/>
        <v>0</v>
      </c>
      <c r="BL286" s="19" t="s">
        <v>167</v>
      </c>
      <c r="BM286" s="186" t="s">
        <v>11091</v>
      </c>
    </row>
    <row r="287" spans="1:65" s="2" customFormat="1" ht="36" x14ac:dyDescent="0.2">
      <c r="A287" s="36"/>
      <c r="B287" s="37"/>
      <c r="C287" s="249" t="s">
        <v>2097</v>
      </c>
      <c r="D287" s="249" t="s">
        <v>1767</v>
      </c>
      <c r="E287" s="250" t="s">
        <v>11068</v>
      </c>
      <c r="F287" s="251" t="s">
        <v>11069</v>
      </c>
      <c r="G287" s="252" t="s">
        <v>314</v>
      </c>
      <c r="H287" s="253">
        <v>0.37</v>
      </c>
      <c r="I287" s="254"/>
      <c r="J287" s="255">
        <f t="shared" si="91"/>
        <v>0</v>
      </c>
      <c r="K287" s="251" t="s">
        <v>28</v>
      </c>
      <c r="L287" s="256"/>
      <c r="M287" s="257" t="s">
        <v>28</v>
      </c>
      <c r="N287" s="258" t="s">
        <v>45</v>
      </c>
      <c r="O287" s="66"/>
      <c r="P287" s="184">
        <f t="shared" si="92"/>
        <v>0</v>
      </c>
      <c r="Q287" s="184">
        <v>1.6</v>
      </c>
      <c r="R287" s="184">
        <f t="shared" si="93"/>
        <v>0.59199999999999997</v>
      </c>
      <c r="S287" s="184">
        <v>0</v>
      </c>
      <c r="T287" s="185">
        <f t="shared" si="94"/>
        <v>0</v>
      </c>
      <c r="U287" s="36"/>
      <c r="V287" s="36"/>
      <c r="W287" s="36"/>
      <c r="X287" s="36"/>
      <c r="Y287" s="36"/>
      <c r="Z287" s="36"/>
      <c r="AA287" s="36"/>
      <c r="AB287" s="36"/>
      <c r="AC287" s="36"/>
      <c r="AD287" s="36"/>
      <c r="AE287" s="36"/>
      <c r="AR287" s="186" t="s">
        <v>181</v>
      </c>
      <c r="AT287" s="186" t="s">
        <v>1767</v>
      </c>
      <c r="AU287" s="186" t="s">
        <v>84</v>
      </c>
      <c r="AY287" s="19" t="s">
        <v>153</v>
      </c>
      <c r="BE287" s="187">
        <f t="shared" si="95"/>
        <v>0</v>
      </c>
      <c r="BF287" s="187">
        <f t="shared" si="96"/>
        <v>0</v>
      </c>
      <c r="BG287" s="187">
        <f t="shared" si="97"/>
        <v>0</v>
      </c>
      <c r="BH287" s="187">
        <f t="shared" si="98"/>
        <v>0</v>
      </c>
      <c r="BI287" s="187">
        <f t="shared" si="99"/>
        <v>0</v>
      </c>
      <c r="BJ287" s="19" t="s">
        <v>82</v>
      </c>
      <c r="BK287" s="187">
        <f t="shared" si="100"/>
        <v>0</v>
      </c>
      <c r="BL287" s="19" t="s">
        <v>167</v>
      </c>
      <c r="BM287" s="186" t="s">
        <v>11092</v>
      </c>
    </row>
    <row r="288" spans="1:65" s="2" customFormat="1" ht="16.5" customHeight="1" x14ac:dyDescent="0.2">
      <c r="A288" s="36"/>
      <c r="B288" s="37"/>
      <c r="C288" s="249" t="s">
        <v>2100</v>
      </c>
      <c r="D288" s="249" t="s">
        <v>1767</v>
      </c>
      <c r="E288" s="250" t="s">
        <v>11071</v>
      </c>
      <c r="F288" s="251" t="s">
        <v>11072</v>
      </c>
      <c r="G288" s="252" t="s">
        <v>314</v>
      </c>
      <c r="H288" s="253">
        <v>0.04</v>
      </c>
      <c r="I288" s="254"/>
      <c r="J288" s="255">
        <f t="shared" si="91"/>
        <v>0</v>
      </c>
      <c r="K288" s="251" t="s">
        <v>315</v>
      </c>
      <c r="L288" s="256"/>
      <c r="M288" s="257" t="s">
        <v>28</v>
      </c>
      <c r="N288" s="258" t="s">
        <v>45</v>
      </c>
      <c r="O288" s="66"/>
      <c r="P288" s="184">
        <f t="shared" si="92"/>
        <v>0</v>
      </c>
      <c r="Q288" s="184">
        <v>0.35</v>
      </c>
      <c r="R288" s="184">
        <f t="shared" si="93"/>
        <v>1.3999999999999999E-2</v>
      </c>
      <c r="S288" s="184">
        <v>0</v>
      </c>
      <c r="T288" s="185">
        <f t="shared" si="94"/>
        <v>0</v>
      </c>
      <c r="U288" s="36"/>
      <c r="V288" s="36"/>
      <c r="W288" s="36"/>
      <c r="X288" s="36"/>
      <c r="Y288" s="36"/>
      <c r="Z288" s="36"/>
      <c r="AA288" s="36"/>
      <c r="AB288" s="36"/>
      <c r="AC288" s="36"/>
      <c r="AD288" s="36"/>
      <c r="AE288" s="36"/>
      <c r="AR288" s="186" t="s">
        <v>181</v>
      </c>
      <c r="AT288" s="186" t="s">
        <v>1767</v>
      </c>
      <c r="AU288" s="186" t="s">
        <v>84</v>
      </c>
      <c r="AY288" s="19" t="s">
        <v>153</v>
      </c>
      <c r="BE288" s="187">
        <f t="shared" si="95"/>
        <v>0</v>
      </c>
      <c r="BF288" s="187">
        <f t="shared" si="96"/>
        <v>0</v>
      </c>
      <c r="BG288" s="187">
        <f t="shared" si="97"/>
        <v>0</v>
      </c>
      <c r="BH288" s="187">
        <f t="shared" si="98"/>
        <v>0</v>
      </c>
      <c r="BI288" s="187">
        <f t="shared" si="99"/>
        <v>0</v>
      </c>
      <c r="BJ288" s="19" t="s">
        <v>82</v>
      </c>
      <c r="BK288" s="187">
        <f t="shared" si="100"/>
        <v>0</v>
      </c>
      <c r="BL288" s="19" t="s">
        <v>167</v>
      </c>
      <c r="BM288" s="186" t="s">
        <v>11093</v>
      </c>
    </row>
    <row r="289" spans="1:65" s="2" customFormat="1" ht="16.5" customHeight="1" x14ac:dyDescent="0.2">
      <c r="A289" s="36"/>
      <c r="B289" s="37"/>
      <c r="C289" s="249" t="s">
        <v>2104</v>
      </c>
      <c r="D289" s="249" t="s">
        <v>1767</v>
      </c>
      <c r="E289" s="250" t="s">
        <v>11074</v>
      </c>
      <c r="F289" s="251" t="s">
        <v>11075</v>
      </c>
      <c r="G289" s="252" t="s">
        <v>433</v>
      </c>
      <c r="H289" s="253">
        <v>12.3</v>
      </c>
      <c r="I289" s="254"/>
      <c r="J289" s="255">
        <f t="shared" si="91"/>
        <v>0</v>
      </c>
      <c r="K289" s="251" t="s">
        <v>315</v>
      </c>
      <c r="L289" s="256"/>
      <c r="M289" s="257" t="s">
        <v>28</v>
      </c>
      <c r="N289" s="258" t="s">
        <v>45</v>
      </c>
      <c r="O289" s="66"/>
      <c r="P289" s="184">
        <f t="shared" si="92"/>
        <v>0</v>
      </c>
      <c r="Q289" s="184">
        <v>2.9999999999999997E-4</v>
      </c>
      <c r="R289" s="184">
        <f t="shared" si="93"/>
        <v>3.6899999999999997E-3</v>
      </c>
      <c r="S289" s="184">
        <v>0</v>
      </c>
      <c r="T289" s="185">
        <f t="shared" si="94"/>
        <v>0</v>
      </c>
      <c r="U289" s="36"/>
      <c r="V289" s="36"/>
      <c r="W289" s="36"/>
      <c r="X289" s="36"/>
      <c r="Y289" s="36"/>
      <c r="Z289" s="36"/>
      <c r="AA289" s="36"/>
      <c r="AB289" s="36"/>
      <c r="AC289" s="36"/>
      <c r="AD289" s="36"/>
      <c r="AE289" s="36"/>
      <c r="AR289" s="186" t="s">
        <v>181</v>
      </c>
      <c r="AT289" s="186" t="s">
        <v>1767</v>
      </c>
      <c r="AU289" s="186" t="s">
        <v>84</v>
      </c>
      <c r="AY289" s="19" t="s">
        <v>153</v>
      </c>
      <c r="BE289" s="187">
        <f t="shared" si="95"/>
        <v>0</v>
      </c>
      <c r="BF289" s="187">
        <f t="shared" si="96"/>
        <v>0</v>
      </c>
      <c r="BG289" s="187">
        <f t="shared" si="97"/>
        <v>0</v>
      </c>
      <c r="BH289" s="187">
        <f t="shared" si="98"/>
        <v>0</v>
      </c>
      <c r="BI289" s="187">
        <f t="shared" si="99"/>
        <v>0</v>
      </c>
      <c r="BJ289" s="19" t="s">
        <v>82</v>
      </c>
      <c r="BK289" s="187">
        <f t="shared" si="100"/>
        <v>0</v>
      </c>
      <c r="BL289" s="19" t="s">
        <v>167</v>
      </c>
      <c r="BM289" s="186" t="s">
        <v>11094</v>
      </c>
    </row>
    <row r="290" spans="1:65" s="2" customFormat="1" ht="24" x14ac:dyDescent="0.2">
      <c r="A290" s="36"/>
      <c r="B290" s="37"/>
      <c r="C290" s="249" t="s">
        <v>2109</v>
      </c>
      <c r="D290" s="249" t="s">
        <v>1767</v>
      </c>
      <c r="E290" s="250" t="s">
        <v>11077</v>
      </c>
      <c r="F290" s="251" t="s">
        <v>11078</v>
      </c>
      <c r="G290" s="252" t="s">
        <v>433</v>
      </c>
      <c r="H290" s="253">
        <v>5.33</v>
      </c>
      <c r="I290" s="254"/>
      <c r="J290" s="255">
        <f t="shared" si="91"/>
        <v>0</v>
      </c>
      <c r="K290" s="251" t="s">
        <v>315</v>
      </c>
      <c r="L290" s="256"/>
      <c r="M290" s="257" t="s">
        <v>28</v>
      </c>
      <c r="N290" s="258" t="s">
        <v>45</v>
      </c>
      <c r="O290" s="66"/>
      <c r="P290" s="184">
        <f t="shared" si="92"/>
        <v>0</v>
      </c>
      <c r="Q290" s="184">
        <v>2.3E-3</v>
      </c>
      <c r="R290" s="184">
        <f t="shared" si="93"/>
        <v>1.2259000000000001E-2</v>
      </c>
      <c r="S290" s="184">
        <v>0</v>
      </c>
      <c r="T290" s="185">
        <f t="shared" si="94"/>
        <v>0</v>
      </c>
      <c r="U290" s="36"/>
      <c r="V290" s="36"/>
      <c r="W290" s="36"/>
      <c r="X290" s="36"/>
      <c r="Y290" s="36"/>
      <c r="Z290" s="36"/>
      <c r="AA290" s="36"/>
      <c r="AB290" s="36"/>
      <c r="AC290" s="36"/>
      <c r="AD290" s="36"/>
      <c r="AE290" s="36"/>
      <c r="AR290" s="186" t="s">
        <v>181</v>
      </c>
      <c r="AT290" s="186" t="s">
        <v>1767</v>
      </c>
      <c r="AU290" s="186" t="s">
        <v>84</v>
      </c>
      <c r="AY290" s="19" t="s">
        <v>153</v>
      </c>
      <c r="BE290" s="187">
        <f t="shared" si="95"/>
        <v>0</v>
      </c>
      <c r="BF290" s="187">
        <f t="shared" si="96"/>
        <v>0</v>
      </c>
      <c r="BG290" s="187">
        <f t="shared" si="97"/>
        <v>0</v>
      </c>
      <c r="BH290" s="187">
        <f t="shared" si="98"/>
        <v>0</v>
      </c>
      <c r="BI290" s="187">
        <f t="shared" si="99"/>
        <v>0</v>
      </c>
      <c r="BJ290" s="19" t="s">
        <v>82</v>
      </c>
      <c r="BK290" s="187">
        <f t="shared" si="100"/>
        <v>0</v>
      </c>
      <c r="BL290" s="19" t="s">
        <v>167</v>
      </c>
      <c r="BM290" s="186" t="s">
        <v>11095</v>
      </c>
    </row>
    <row r="291" spans="1:65" s="2" customFormat="1" ht="21.75" customHeight="1" x14ac:dyDescent="0.2">
      <c r="A291" s="36"/>
      <c r="B291" s="37"/>
      <c r="C291" s="175" t="s">
        <v>2113</v>
      </c>
      <c r="D291" s="175" t="s">
        <v>156</v>
      </c>
      <c r="E291" s="176" t="s">
        <v>11096</v>
      </c>
      <c r="F291" s="177" t="s">
        <v>11097</v>
      </c>
      <c r="G291" s="178" t="s">
        <v>433</v>
      </c>
      <c r="H291" s="179">
        <v>4.0999999999999996</v>
      </c>
      <c r="I291" s="180"/>
      <c r="J291" s="181">
        <f t="shared" si="91"/>
        <v>0</v>
      </c>
      <c r="K291" s="177" t="s">
        <v>28</v>
      </c>
      <c r="L291" s="41"/>
      <c r="M291" s="182" t="s">
        <v>28</v>
      </c>
      <c r="N291" s="183" t="s">
        <v>45</v>
      </c>
      <c r="O291" s="66"/>
      <c r="P291" s="184">
        <f t="shared" si="92"/>
        <v>0</v>
      </c>
      <c r="Q291" s="184">
        <v>0</v>
      </c>
      <c r="R291" s="184">
        <f t="shared" si="93"/>
        <v>0</v>
      </c>
      <c r="S291" s="184">
        <v>0</v>
      </c>
      <c r="T291" s="185">
        <f t="shared" si="94"/>
        <v>0</v>
      </c>
      <c r="U291" s="36"/>
      <c r="V291" s="36"/>
      <c r="W291" s="36"/>
      <c r="X291" s="36"/>
      <c r="Y291" s="36"/>
      <c r="Z291" s="36"/>
      <c r="AA291" s="36"/>
      <c r="AB291" s="36"/>
      <c r="AC291" s="36"/>
      <c r="AD291" s="36"/>
      <c r="AE291" s="36"/>
      <c r="AR291" s="186" t="s">
        <v>167</v>
      </c>
      <c r="AT291" s="186" t="s">
        <v>156</v>
      </c>
      <c r="AU291" s="186" t="s">
        <v>84</v>
      </c>
      <c r="AY291" s="19" t="s">
        <v>153</v>
      </c>
      <c r="BE291" s="187">
        <f t="shared" si="95"/>
        <v>0</v>
      </c>
      <c r="BF291" s="187">
        <f t="shared" si="96"/>
        <v>0</v>
      </c>
      <c r="BG291" s="187">
        <f t="shared" si="97"/>
        <v>0</v>
      </c>
      <c r="BH291" s="187">
        <f t="shared" si="98"/>
        <v>0</v>
      </c>
      <c r="BI291" s="187">
        <f t="shared" si="99"/>
        <v>0</v>
      </c>
      <c r="BJ291" s="19" t="s">
        <v>82</v>
      </c>
      <c r="BK291" s="187">
        <f t="shared" si="100"/>
        <v>0</v>
      </c>
      <c r="BL291" s="19" t="s">
        <v>167</v>
      </c>
      <c r="BM291" s="186" t="s">
        <v>11098</v>
      </c>
    </row>
    <row r="292" spans="1:65" s="2" customFormat="1" ht="36" x14ac:dyDescent="0.2">
      <c r="A292" s="36"/>
      <c r="B292" s="37"/>
      <c r="C292" s="249" t="s">
        <v>2117</v>
      </c>
      <c r="D292" s="249" t="s">
        <v>1767</v>
      </c>
      <c r="E292" s="250" t="s">
        <v>11099</v>
      </c>
      <c r="F292" s="251" t="s">
        <v>11100</v>
      </c>
      <c r="G292" s="252" t="s">
        <v>433</v>
      </c>
      <c r="H292" s="253">
        <v>4.0999999999999996</v>
      </c>
      <c r="I292" s="254"/>
      <c r="J292" s="255">
        <f t="shared" si="91"/>
        <v>0</v>
      </c>
      <c r="K292" s="251" t="s">
        <v>28</v>
      </c>
      <c r="L292" s="256"/>
      <c r="M292" s="257" t="s">
        <v>28</v>
      </c>
      <c r="N292" s="258" t="s">
        <v>45</v>
      </c>
      <c r="O292" s="66"/>
      <c r="P292" s="184">
        <f t="shared" si="92"/>
        <v>0</v>
      </c>
      <c r="Q292" s="184">
        <v>0</v>
      </c>
      <c r="R292" s="184">
        <f t="shared" si="93"/>
        <v>0</v>
      </c>
      <c r="S292" s="184">
        <v>0</v>
      </c>
      <c r="T292" s="185">
        <f t="shared" si="94"/>
        <v>0</v>
      </c>
      <c r="U292" s="36"/>
      <c r="V292" s="36"/>
      <c r="W292" s="36"/>
      <c r="X292" s="36"/>
      <c r="Y292" s="36"/>
      <c r="Z292" s="36"/>
      <c r="AA292" s="36"/>
      <c r="AB292" s="36"/>
      <c r="AC292" s="36"/>
      <c r="AD292" s="36"/>
      <c r="AE292" s="36"/>
      <c r="AR292" s="186" t="s">
        <v>181</v>
      </c>
      <c r="AT292" s="186" t="s">
        <v>1767</v>
      </c>
      <c r="AU292" s="186" t="s">
        <v>84</v>
      </c>
      <c r="AY292" s="19" t="s">
        <v>153</v>
      </c>
      <c r="BE292" s="187">
        <f t="shared" si="95"/>
        <v>0</v>
      </c>
      <c r="BF292" s="187">
        <f t="shared" si="96"/>
        <v>0</v>
      </c>
      <c r="BG292" s="187">
        <f t="shared" si="97"/>
        <v>0</v>
      </c>
      <c r="BH292" s="187">
        <f t="shared" si="98"/>
        <v>0</v>
      </c>
      <c r="BI292" s="187">
        <f t="shared" si="99"/>
        <v>0</v>
      </c>
      <c r="BJ292" s="19" t="s">
        <v>82</v>
      </c>
      <c r="BK292" s="187">
        <f t="shared" si="100"/>
        <v>0</v>
      </c>
      <c r="BL292" s="19" t="s">
        <v>167</v>
      </c>
      <c r="BM292" s="186" t="s">
        <v>11101</v>
      </c>
    </row>
    <row r="293" spans="1:65" s="12" customFormat="1" ht="22.9" customHeight="1" x14ac:dyDescent="0.2">
      <c r="B293" s="159"/>
      <c r="C293" s="160"/>
      <c r="D293" s="161" t="s">
        <v>73</v>
      </c>
      <c r="E293" s="173" t="s">
        <v>11102</v>
      </c>
      <c r="F293" s="173" t="s">
        <v>11103</v>
      </c>
      <c r="G293" s="160"/>
      <c r="H293" s="160"/>
      <c r="I293" s="163"/>
      <c r="J293" s="174">
        <f>BK293</f>
        <v>0</v>
      </c>
      <c r="K293" s="160"/>
      <c r="L293" s="165"/>
      <c r="M293" s="166"/>
      <c r="N293" s="167"/>
      <c r="O293" s="167"/>
      <c r="P293" s="168">
        <f>SUM(P294:P312)</f>
        <v>0</v>
      </c>
      <c r="Q293" s="167"/>
      <c r="R293" s="168">
        <f>SUM(R294:R312)</f>
        <v>2.6671999999999998</v>
      </c>
      <c r="S293" s="167"/>
      <c r="T293" s="169">
        <f>SUM(T294:T312)</f>
        <v>0</v>
      </c>
      <c r="AR293" s="170" t="s">
        <v>82</v>
      </c>
      <c r="AT293" s="171" t="s">
        <v>73</v>
      </c>
      <c r="AU293" s="171" t="s">
        <v>82</v>
      </c>
      <c r="AY293" s="170" t="s">
        <v>153</v>
      </c>
      <c r="BK293" s="172">
        <f>SUM(BK294:BK312)</f>
        <v>0</v>
      </c>
    </row>
    <row r="294" spans="1:65" s="2" customFormat="1" ht="21.75" customHeight="1" x14ac:dyDescent="0.2">
      <c r="A294" s="36"/>
      <c r="B294" s="37"/>
      <c r="C294" s="175" t="s">
        <v>2121</v>
      </c>
      <c r="D294" s="175" t="s">
        <v>156</v>
      </c>
      <c r="E294" s="176" t="s">
        <v>11104</v>
      </c>
      <c r="F294" s="177" t="s">
        <v>11105</v>
      </c>
      <c r="G294" s="178" t="s">
        <v>373</v>
      </c>
      <c r="H294" s="179">
        <v>2</v>
      </c>
      <c r="I294" s="180"/>
      <c r="J294" s="181">
        <f t="shared" ref="J294:J307" si="101">ROUND(I294*H294,2)</f>
        <v>0</v>
      </c>
      <c r="K294" s="177" t="s">
        <v>315</v>
      </c>
      <c r="L294" s="41"/>
      <c r="M294" s="182" t="s">
        <v>28</v>
      </c>
      <c r="N294" s="183" t="s">
        <v>45</v>
      </c>
      <c r="O294" s="66"/>
      <c r="P294" s="184">
        <f t="shared" ref="P294:P307" si="102">O294*H294</f>
        <v>0</v>
      </c>
      <c r="Q294" s="184">
        <v>0</v>
      </c>
      <c r="R294" s="184">
        <f t="shared" ref="R294:R307" si="103">Q294*H294</f>
        <v>0</v>
      </c>
      <c r="S294" s="184">
        <v>0</v>
      </c>
      <c r="T294" s="185">
        <f t="shared" ref="T294:T307" si="104">S294*H294</f>
        <v>0</v>
      </c>
      <c r="U294" s="36"/>
      <c r="V294" s="36"/>
      <c r="W294" s="36"/>
      <c r="X294" s="36"/>
      <c r="Y294" s="36"/>
      <c r="Z294" s="36"/>
      <c r="AA294" s="36"/>
      <c r="AB294" s="36"/>
      <c r="AC294" s="36"/>
      <c r="AD294" s="36"/>
      <c r="AE294" s="36"/>
      <c r="AR294" s="186" t="s">
        <v>167</v>
      </c>
      <c r="AT294" s="186" t="s">
        <v>156</v>
      </c>
      <c r="AU294" s="186" t="s">
        <v>84</v>
      </c>
      <c r="AY294" s="19" t="s">
        <v>153</v>
      </c>
      <c r="BE294" s="187">
        <f t="shared" ref="BE294:BE307" si="105">IF(N294="základní",J294,0)</f>
        <v>0</v>
      </c>
      <c r="BF294" s="187">
        <f t="shared" ref="BF294:BF307" si="106">IF(N294="snížená",J294,0)</f>
        <v>0</v>
      </c>
      <c r="BG294" s="187">
        <f t="shared" ref="BG294:BG307" si="107">IF(N294="zákl. přenesená",J294,0)</f>
        <v>0</v>
      </c>
      <c r="BH294" s="187">
        <f t="shared" ref="BH294:BH307" si="108">IF(N294="sníž. přenesená",J294,0)</f>
        <v>0</v>
      </c>
      <c r="BI294" s="187">
        <f t="shared" ref="BI294:BI307" si="109">IF(N294="nulová",J294,0)</f>
        <v>0</v>
      </c>
      <c r="BJ294" s="19" t="s">
        <v>82</v>
      </c>
      <c r="BK294" s="187">
        <f t="shared" ref="BK294:BK307" si="110">ROUND(I294*H294,2)</f>
        <v>0</v>
      </c>
      <c r="BL294" s="19" t="s">
        <v>167</v>
      </c>
      <c r="BM294" s="186" t="s">
        <v>11106</v>
      </c>
    </row>
    <row r="295" spans="1:65" s="2" customFormat="1" ht="21.75" customHeight="1" x14ac:dyDescent="0.2">
      <c r="A295" s="36"/>
      <c r="B295" s="37"/>
      <c r="C295" s="175" t="s">
        <v>2126</v>
      </c>
      <c r="D295" s="175" t="s">
        <v>156</v>
      </c>
      <c r="E295" s="176" t="s">
        <v>11107</v>
      </c>
      <c r="F295" s="177" t="s">
        <v>11108</v>
      </c>
      <c r="G295" s="178" t="s">
        <v>373</v>
      </c>
      <c r="H295" s="179">
        <v>1</v>
      </c>
      <c r="I295" s="180"/>
      <c r="J295" s="181">
        <f t="shared" si="101"/>
        <v>0</v>
      </c>
      <c r="K295" s="177" t="s">
        <v>315</v>
      </c>
      <c r="L295" s="41"/>
      <c r="M295" s="182" t="s">
        <v>28</v>
      </c>
      <c r="N295" s="183" t="s">
        <v>45</v>
      </c>
      <c r="O295" s="66"/>
      <c r="P295" s="184">
        <f t="shared" si="102"/>
        <v>0</v>
      </c>
      <c r="Q295" s="184">
        <v>0</v>
      </c>
      <c r="R295" s="184">
        <f t="shared" si="103"/>
        <v>0</v>
      </c>
      <c r="S295" s="184">
        <v>0</v>
      </c>
      <c r="T295" s="185">
        <f t="shared" si="104"/>
        <v>0</v>
      </c>
      <c r="U295" s="36"/>
      <c r="V295" s="36"/>
      <c r="W295" s="36"/>
      <c r="X295" s="36"/>
      <c r="Y295" s="36"/>
      <c r="Z295" s="36"/>
      <c r="AA295" s="36"/>
      <c r="AB295" s="36"/>
      <c r="AC295" s="36"/>
      <c r="AD295" s="36"/>
      <c r="AE295" s="36"/>
      <c r="AR295" s="186" t="s">
        <v>167</v>
      </c>
      <c r="AT295" s="186" t="s">
        <v>156</v>
      </c>
      <c r="AU295" s="186" t="s">
        <v>84</v>
      </c>
      <c r="AY295" s="19" t="s">
        <v>153</v>
      </c>
      <c r="BE295" s="187">
        <f t="shared" si="105"/>
        <v>0</v>
      </c>
      <c r="BF295" s="187">
        <f t="shared" si="106"/>
        <v>0</v>
      </c>
      <c r="BG295" s="187">
        <f t="shared" si="107"/>
        <v>0</v>
      </c>
      <c r="BH295" s="187">
        <f t="shared" si="108"/>
        <v>0</v>
      </c>
      <c r="BI295" s="187">
        <f t="shared" si="109"/>
        <v>0</v>
      </c>
      <c r="BJ295" s="19" t="s">
        <v>82</v>
      </c>
      <c r="BK295" s="187">
        <f t="shared" si="110"/>
        <v>0</v>
      </c>
      <c r="BL295" s="19" t="s">
        <v>167</v>
      </c>
      <c r="BM295" s="186" t="s">
        <v>11109</v>
      </c>
    </row>
    <row r="296" spans="1:65" s="2" customFormat="1" ht="16.5" customHeight="1" x14ac:dyDescent="0.2">
      <c r="A296" s="36"/>
      <c r="B296" s="37"/>
      <c r="C296" s="249" t="s">
        <v>2130</v>
      </c>
      <c r="D296" s="249" t="s">
        <v>1767</v>
      </c>
      <c r="E296" s="250" t="s">
        <v>11110</v>
      </c>
      <c r="F296" s="251" t="s">
        <v>11111</v>
      </c>
      <c r="G296" s="252" t="s">
        <v>10618</v>
      </c>
      <c r="H296" s="253">
        <v>3</v>
      </c>
      <c r="I296" s="254"/>
      <c r="J296" s="255">
        <f t="shared" si="101"/>
        <v>0</v>
      </c>
      <c r="K296" s="251" t="s">
        <v>28</v>
      </c>
      <c r="L296" s="256"/>
      <c r="M296" s="257" t="s">
        <v>28</v>
      </c>
      <c r="N296" s="258" t="s">
        <v>45</v>
      </c>
      <c r="O296" s="66"/>
      <c r="P296" s="184">
        <f t="shared" si="102"/>
        <v>0</v>
      </c>
      <c r="Q296" s="184">
        <v>0</v>
      </c>
      <c r="R296" s="184">
        <f t="shared" si="103"/>
        <v>0</v>
      </c>
      <c r="S296" s="184">
        <v>0</v>
      </c>
      <c r="T296" s="185">
        <f t="shared" si="104"/>
        <v>0</v>
      </c>
      <c r="U296" s="36"/>
      <c r="V296" s="36"/>
      <c r="W296" s="36"/>
      <c r="X296" s="36"/>
      <c r="Y296" s="36"/>
      <c r="Z296" s="36"/>
      <c r="AA296" s="36"/>
      <c r="AB296" s="36"/>
      <c r="AC296" s="36"/>
      <c r="AD296" s="36"/>
      <c r="AE296" s="36"/>
      <c r="AR296" s="186" t="s">
        <v>181</v>
      </c>
      <c r="AT296" s="186" t="s">
        <v>1767</v>
      </c>
      <c r="AU296" s="186" t="s">
        <v>84</v>
      </c>
      <c r="AY296" s="19" t="s">
        <v>153</v>
      </c>
      <c r="BE296" s="187">
        <f t="shared" si="105"/>
        <v>0</v>
      </c>
      <c r="BF296" s="187">
        <f t="shared" si="106"/>
        <v>0</v>
      </c>
      <c r="BG296" s="187">
        <f t="shared" si="107"/>
        <v>0</v>
      </c>
      <c r="BH296" s="187">
        <f t="shared" si="108"/>
        <v>0</v>
      </c>
      <c r="BI296" s="187">
        <f t="shared" si="109"/>
        <v>0</v>
      </c>
      <c r="BJ296" s="19" t="s">
        <v>82</v>
      </c>
      <c r="BK296" s="187">
        <f t="shared" si="110"/>
        <v>0</v>
      </c>
      <c r="BL296" s="19" t="s">
        <v>167</v>
      </c>
      <c r="BM296" s="186" t="s">
        <v>11112</v>
      </c>
    </row>
    <row r="297" spans="1:65" s="2" customFormat="1" ht="24" x14ac:dyDescent="0.2">
      <c r="A297" s="36"/>
      <c r="B297" s="37"/>
      <c r="C297" s="175" t="s">
        <v>2134</v>
      </c>
      <c r="D297" s="175" t="s">
        <v>156</v>
      </c>
      <c r="E297" s="176" t="s">
        <v>11113</v>
      </c>
      <c r="F297" s="177" t="s">
        <v>11114</v>
      </c>
      <c r="G297" s="178" t="s">
        <v>373</v>
      </c>
      <c r="H297" s="179">
        <v>3</v>
      </c>
      <c r="I297" s="180"/>
      <c r="J297" s="181">
        <f t="shared" si="101"/>
        <v>0</v>
      </c>
      <c r="K297" s="177" t="s">
        <v>315</v>
      </c>
      <c r="L297" s="41"/>
      <c r="M297" s="182" t="s">
        <v>28</v>
      </c>
      <c r="N297" s="183" t="s">
        <v>45</v>
      </c>
      <c r="O297" s="66"/>
      <c r="P297" s="184">
        <f t="shared" si="102"/>
        <v>0</v>
      </c>
      <c r="Q297" s="184">
        <v>0</v>
      </c>
      <c r="R297" s="184">
        <f t="shared" si="103"/>
        <v>0</v>
      </c>
      <c r="S297" s="184">
        <v>0</v>
      </c>
      <c r="T297" s="185">
        <f t="shared" si="104"/>
        <v>0</v>
      </c>
      <c r="U297" s="36"/>
      <c r="V297" s="36"/>
      <c r="W297" s="36"/>
      <c r="X297" s="36"/>
      <c r="Y297" s="36"/>
      <c r="Z297" s="36"/>
      <c r="AA297" s="36"/>
      <c r="AB297" s="36"/>
      <c r="AC297" s="36"/>
      <c r="AD297" s="36"/>
      <c r="AE297" s="36"/>
      <c r="AR297" s="186" t="s">
        <v>167</v>
      </c>
      <c r="AT297" s="186" t="s">
        <v>156</v>
      </c>
      <c r="AU297" s="186" t="s">
        <v>84</v>
      </c>
      <c r="AY297" s="19" t="s">
        <v>153</v>
      </c>
      <c r="BE297" s="187">
        <f t="shared" si="105"/>
        <v>0</v>
      </c>
      <c r="BF297" s="187">
        <f t="shared" si="106"/>
        <v>0</v>
      </c>
      <c r="BG297" s="187">
        <f t="shared" si="107"/>
        <v>0</v>
      </c>
      <c r="BH297" s="187">
        <f t="shared" si="108"/>
        <v>0</v>
      </c>
      <c r="BI297" s="187">
        <f t="shared" si="109"/>
        <v>0</v>
      </c>
      <c r="BJ297" s="19" t="s">
        <v>82</v>
      </c>
      <c r="BK297" s="187">
        <f t="shared" si="110"/>
        <v>0</v>
      </c>
      <c r="BL297" s="19" t="s">
        <v>167</v>
      </c>
      <c r="BM297" s="186" t="s">
        <v>11115</v>
      </c>
    </row>
    <row r="298" spans="1:65" s="2" customFormat="1" ht="24" x14ac:dyDescent="0.2">
      <c r="A298" s="36"/>
      <c r="B298" s="37"/>
      <c r="C298" s="175" t="s">
        <v>2140</v>
      </c>
      <c r="D298" s="175" t="s">
        <v>156</v>
      </c>
      <c r="E298" s="176" t="s">
        <v>11116</v>
      </c>
      <c r="F298" s="177" t="s">
        <v>11117</v>
      </c>
      <c r="G298" s="178" t="s">
        <v>373</v>
      </c>
      <c r="H298" s="179">
        <v>3</v>
      </c>
      <c r="I298" s="180"/>
      <c r="J298" s="181">
        <f t="shared" si="101"/>
        <v>0</v>
      </c>
      <c r="K298" s="177" t="s">
        <v>315</v>
      </c>
      <c r="L298" s="41"/>
      <c r="M298" s="182" t="s">
        <v>28</v>
      </c>
      <c r="N298" s="183" t="s">
        <v>45</v>
      </c>
      <c r="O298" s="66"/>
      <c r="P298" s="184">
        <f t="shared" si="102"/>
        <v>0</v>
      </c>
      <c r="Q298" s="184">
        <v>0</v>
      </c>
      <c r="R298" s="184">
        <f t="shared" si="103"/>
        <v>0</v>
      </c>
      <c r="S298" s="184">
        <v>0</v>
      </c>
      <c r="T298" s="185">
        <f t="shared" si="104"/>
        <v>0</v>
      </c>
      <c r="U298" s="36"/>
      <c r="V298" s="36"/>
      <c r="W298" s="36"/>
      <c r="X298" s="36"/>
      <c r="Y298" s="36"/>
      <c r="Z298" s="36"/>
      <c r="AA298" s="36"/>
      <c r="AB298" s="36"/>
      <c r="AC298" s="36"/>
      <c r="AD298" s="36"/>
      <c r="AE298" s="36"/>
      <c r="AR298" s="186" t="s">
        <v>167</v>
      </c>
      <c r="AT298" s="186" t="s">
        <v>156</v>
      </c>
      <c r="AU298" s="186" t="s">
        <v>84</v>
      </c>
      <c r="AY298" s="19" t="s">
        <v>153</v>
      </c>
      <c r="BE298" s="187">
        <f t="shared" si="105"/>
        <v>0</v>
      </c>
      <c r="BF298" s="187">
        <f t="shared" si="106"/>
        <v>0</v>
      </c>
      <c r="BG298" s="187">
        <f t="shared" si="107"/>
        <v>0</v>
      </c>
      <c r="BH298" s="187">
        <f t="shared" si="108"/>
        <v>0</v>
      </c>
      <c r="BI298" s="187">
        <f t="shared" si="109"/>
        <v>0</v>
      </c>
      <c r="BJ298" s="19" t="s">
        <v>82</v>
      </c>
      <c r="BK298" s="187">
        <f t="shared" si="110"/>
        <v>0</v>
      </c>
      <c r="BL298" s="19" t="s">
        <v>167</v>
      </c>
      <c r="BM298" s="186" t="s">
        <v>11118</v>
      </c>
    </row>
    <row r="299" spans="1:65" s="2" customFormat="1" ht="36" x14ac:dyDescent="0.2">
      <c r="A299" s="36"/>
      <c r="B299" s="37"/>
      <c r="C299" s="249" t="s">
        <v>2146</v>
      </c>
      <c r="D299" s="249" t="s">
        <v>1767</v>
      </c>
      <c r="E299" s="250" t="s">
        <v>11119</v>
      </c>
      <c r="F299" s="251" t="s">
        <v>11120</v>
      </c>
      <c r="G299" s="252" t="s">
        <v>314</v>
      </c>
      <c r="H299" s="253">
        <v>1.37</v>
      </c>
      <c r="I299" s="254"/>
      <c r="J299" s="255">
        <f t="shared" si="101"/>
        <v>0</v>
      </c>
      <c r="K299" s="251" t="s">
        <v>28</v>
      </c>
      <c r="L299" s="256"/>
      <c r="M299" s="257" t="s">
        <v>28</v>
      </c>
      <c r="N299" s="258" t="s">
        <v>45</v>
      </c>
      <c r="O299" s="66"/>
      <c r="P299" s="184">
        <f t="shared" si="102"/>
        <v>0</v>
      </c>
      <c r="Q299" s="184">
        <v>1.6</v>
      </c>
      <c r="R299" s="184">
        <f t="shared" si="103"/>
        <v>2.1920000000000002</v>
      </c>
      <c r="S299" s="184">
        <v>0</v>
      </c>
      <c r="T299" s="185">
        <f t="shared" si="104"/>
        <v>0</v>
      </c>
      <c r="U299" s="36"/>
      <c r="V299" s="36"/>
      <c r="W299" s="36"/>
      <c r="X299" s="36"/>
      <c r="Y299" s="36"/>
      <c r="Z299" s="36"/>
      <c r="AA299" s="36"/>
      <c r="AB299" s="36"/>
      <c r="AC299" s="36"/>
      <c r="AD299" s="36"/>
      <c r="AE299" s="36"/>
      <c r="AR299" s="186" t="s">
        <v>181</v>
      </c>
      <c r="AT299" s="186" t="s">
        <v>1767</v>
      </c>
      <c r="AU299" s="186" t="s">
        <v>84</v>
      </c>
      <c r="AY299" s="19" t="s">
        <v>153</v>
      </c>
      <c r="BE299" s="187">
        <f t="shared" si="105"/>
        <v>0</v>
      </c>
      <c r="BF299" s="187">
        <f t="shared" si="106"/>
        <v>0</v>
      </c>
      <c r="BG299" s="187">
        <f t="shared" si="107"/>
        <v>0</v>
      </c>
      <c r="BH299" s="187">
        <f t="shared" si="108"/>
        <v>0</v>
      </c>
      <c r="BI299" s="187">
        <f t="shared" si="109"/>
        <v>0</v>
      </c>
      <c r="BJ299" s="19" t="s">
        <v>82</v>
      </c>
      <c r="BK299" s="187">
        <f t="shared" si="110"/>
        <v>0</v>
      </c>
      <c r="BL299" s="19" t="s">
        <v>167</v>
      </c>
      <c r="BM299" s="186" t="s">
        <v>11121</v>
      </c>
    </row>
    <row r="300" spans="1:65" s="2" customFormat="1" ht="16.5" customHeight="1" x14ac:dyDescent="0.2">
      <c r="A300" s="36"/>
      <c r="B300" s="37"/>
      <c r="C300" s="249" t="s">
        <v>2151</v>
      </c>
      <c r="D300" s="249" t="s">
        <v>1767</v>
      </c>
      <c r="E300" s="250" t="s">
        <v>11071</v>
      </c>
      <c r="F300" s="251" t="s">
        <v>11072</v>
      </c>
      <c r="G300" s="252" t="s">
        <v>314</v>
      </c>
      <c r="H300" s="253">
        <v>0.2</v>
      </c>
      <c r="I300" s="254"/>
      <c r="J300" s="255">
        <f t="shared" si="101"/>
        <v>0</v>
      </c>
      <c r="K300" s="251" t="s">
        <v>315</v>
      </c>
      <c r="L300" s="256"/>
      <c r="M300" s="257" t="s">
        <v>28</v>
      </c>
      <c r="N300" s="258" t="s">
        <v>45</v>
      </c>
      <c r="O300" s="66"/>
      <c r="P300" s="184">
        <f t="shared" si="102"/>
        <v>0</v>
      </c>
      <c r="Q300" s="184">
        <v>0.35</v>
      </c>
      <c r="R300" s="184">
        <f t="shared" si="103"/>
        <v>6.9999999999999993E-2</v>
      </c>
      <c r="S300" s="184">
        <v>0</v>
      </c>
      <c r="T300" s="185">
        <f t="shared" si="104"/>
        <v>0</v>
      </c>
      <c r="U300" s="36"/>
      <c r="V300" s="36"/>
      <c r="W300" s="36"/>
      <c r="X300" s="36"/>
      <c r="Y300" s="36"/>
      <c r="Z300" s="36"/>
      <c r="AA300" s="36"/>
      <c r="AB300" s="36"/>
      <c r="AC300" s="36"/>
      <c r="AD300" s="36"/>
      <c r="AE300" s="36"/>
      <c r="AR300" s="186" t="s">
        <v>181</v>
      </c>
      <c r="AT300" s="186" t="s">
        <v>1767</v>
      </c>
      <c r="AU300" s="186" t="s">
        <v>84</v>
      </c>
      <c r="AY300" s="19" t="s">
        <v>153</v>
      </c>
      <c r="BE300" s="187">
        <f t="shared" si="105"/>
        <v>0</v>
      </c>
      <c r="BF300" s="187">
        <f t="shared" si="106"/>
        <v>0</v>
      </c>
      <c r="BG300" s="187">
        <f t="shared" si="107"/>
        <v>0</v>
      </c>
      <c r="BH300" s="187">
        <f t="shared" si="108"/>
        <v>0</v>
      </c>
      <c r="BI300" s="187">
        <f t="shared" si="109"/>
        <v>0</v>
      </c>
      <c r="BJ300" s="19" t="s">
        <v>82</v>
      </c>
      <c r="BK300" s="187">
        <f t="shared" si="110"/>
        <v>0</v>
      </c>
      <c r="BL300" s="19" t="s">
        <v>167</v>
      </c>
      <c r="BM300" s="186" t="s">
        <v>11122</v>
      </c>
    </row>
    <row r="301" spans="1:65" s="2" customFormat="1" ht="16.5" customHeight="1" x14ac:dyDescent="0.2">
      <c r="A301" s="36"/>
      <c r="B301" s="37"/>
      <c r="C301" s="249" t="s">
        <v>2156</v>
      </c>
      <c r="D301" s="249" t="s">
        <v>1767</v>
      </c>
      <c r="E301" s="250" t="s">
        <v>10647</v>
      </c>
      <c r="F301" s="251" t="s">
        <v>10648</v>
      </c>
      <c r="G301" s="252" t="s">
        <v>433</v>
      </c>
      <c r="H301" s="253">
        <v>26</v>
      </c>
      <c r="I301" s="254"/>
      <c r="J301" s="255">
        <f t="shared" si="101"/>
        <v>0</v>
      </c>
      <c r="K301" s="251" t="s">
        <v>315</v>
      </c>
      <c r="L301" s="256"/>
      <c r="M301" s="257" t="s">
        <v>28</v>
      </c>
      <c r="N301" s="258" t="s">
        <v>45</v>
      </c>
      <c r="O301" s="66"/>
      <c r="P301" s="184">
        <f t="shared" si="102"/>
        <v>0</v>
      </c>
      <c r="Q301" s="184">
        <v>2.0000000000000001E-4</v>
      </c>
      <c r="R301" s="184">
        <f t="shared" si="103"/>
        <v>5.2000000000000006E-3</v>
      </c>
      <c r="S301" s="184">
        <v>0</v>
      </c>
      <c r="T301" s="185">
        <f t="shared" si="104"/>
        <v>0</v>
      </c>
      <c r="U301" s="36"/>
      <c r="V301" s="36"/>
      <c r="W301" s="36"/>
      <c r="X301" s="36"/>
      <c r="Y301" s="36"/>
      <c r="Z301" s="36"/>
      <c r="AA301" s="36"/>
      <c r="AB301" s="36"/>
      <c r="AC301" s="36"/>
      <c r="AD301" s="36"/>
      <c r="AE301" s="36"/>
      <c r="AR301" s="186" t="s">
        <v>181</v>
      </c>
      <c r="AT301" s="186" t="s">
        <v>1767</v>
      </c>
      <c r="AU301" s="186" t="s">
        <v>84</v>
      </c>
      <c r="AY301" s="19" t="s">
        <v>153</v>
      </c>
      <c r="BE301" s="187">
        <f t="shared" si="105"/>
        <v>0</v>
      </c>
      <c r="BF301" s="187">
        <f t="shared" si="106"/>
        <v>0</v>
      </c>
      <c r="BG301" s="187">
        <f t="shared" si="107"/>
        <v>0</v>
      </c>
      <c r="BH301" s="187">
        <f t="shared" si="108"/>
        <v>0</v>
      </c>
      <c r="BI301" s="187">
        <f t="shared" si="109"/>
        <v>0</v>
      </c>
      <c r="BJ301" s="19" t="s">
        <v>82</v>
      </c>
      <c r="BK301" s="187">
        <f t="shared" si="110"/>
        <v>0</v>
      </c>
      <c r="BL301" s="19" t="s">
        <v>167</v>
      </c>
      <c r="BM301" s="186" t="s">
        <v>11123</v>
      </c>
    </row>
    <row r="302" spans="1:65" s="2" customFormat="1" ht="21.75" customHeight="1" x14ac:dyDescent="0.2">
      <c r="A302" s="36"/>
      <c r="B302" s="37"/>
      <c r="C302" s="249" t="s">
        <v>2159</v>
      </c>
      <c r="D302" s="249" t="s">
        <v>1767</v>
      </c>
      <c r="E302" s="250" t="s">
        <v>11124</v>
      </c>
      <c r="F302" s="251" t="s">
        <v>11125</v>
      </c>
      <c r="G302" s="252" t="s">
        <v>10618</v>
      </c>
      <c r="H302" s="253">
        <v>1</v>
      </c>
      <c r="I302" s="254"/>
      <c r="J302" s="255">
        <f t="shared" si="101"/>
        <v>0</v>
      </c>
      <c r="K302" s="251" t="s">
        <v>28</v>
      </c>
      <c r="L302" s="256"/>
      <c r="M302" s="257" t="s">
        <v>28</v>
      </c>
      <c r="N302" s="258" t="s">
        <v>45</v>
      </c>
      <c r="O302" s="66"/>
      <c r="P302" s="184">
        <f t="shared" si="102"/>
        <v>0</v>
      </c>
      <c r="Q302" s="184">
        <v>0</v>
      </c>
      <c r="R302" s="184">
        <f t="shared" si="103"/>
        <v>0</v>
      </c>
      <c r="S302" s="184">
        <v>0</v>
      </c>
      <c r="T302" s="185">
        <f t="shared" si="104"/>
        <v>0</v>
      </c>
      <c r="U302" s="36"/>
      <c r="V302" s="36"/>
      <c r="W302" s="36"/>
      <c r="X302" s="36"/>
      <c r="Y302" s="36"/>
      <c r="Z302" s="36"/>
      <c r="AA302" s="36"/>
      <c r="AB302" s="36"/>
      <c r="AC302" s="36"/>
      <c r="AD302" s="36"/>
      <c r="AE302" s="36"/>
      <c r="AR302" s="186" t="s">
        <v>181</v>
      </c>
      <c r="AT302" s="186" t="s">
        <v>1767</v>
      </c>
      <c r="AU302" s="186" t="s">
        <v>84</v>
      </c>
      <c r="AY302" s="19" t="s">
        <v>153</v>
      </c>
      <c r="BE302" s="187">
        <f t="shared" si="105"/>
        <v>0</v>
      </c>
      <c r="BF302" s="187">
        <f t="shared" si="106"/>
        <v>0</v>
      </c>
      <c r="BG302" s="187">
        <f t="shared" si="107"/>
        <v>0</v>
      </c>
      <c r="BH302" s="187">
        <f t="shared" si="108"/>
        <v>0</v>
      </c>
      <c r="BI302" s="187">
        <f t="shared" si="109"/>
        <v>0</v>
      </c>
      <c r="BJ302" s="19" t="s">
        <v>82</v>
      </c>
      <c r="BK302" s="187">
        <f t="shared" si="110"/>
        <v>0</v>
      </c>
      <c r="BL302" s="19" t="s">
        <v>167</v>
      </c>
      <c r="BM302" s="186" t="s">
        <v>11126</v>
      </c>
    </row>
    <row r="303" spans="1:65" s="2" customFormat="1" ht="21.75" customHeight="1" x14ac:dyDescent="0.2">
      <c r="A303" s="36"/>
      <c r="B303" s="37"/>
      <c r="C303" s="249" t="s">
        <v>2164</v>
      </c>
      <c r="D303" s="249" t="s">
        <v>1767</v>
      </c>
      <c r="E303" s="250" t="s">
        <v>11127</v>
      </c>
      <c r="F303" s="251" t="s">
        <v>11128</v>
      </c>
      <c r="G303" s="252" t="s">
        <v>10618</v>
      </c>
      <c r="H303" s="253">
        <v>1</v>
      </c>
      <c r="I303" s="254"/>
      <c r="J303" s="255">
        <f t="shared" si="101"/>
        <v>0</v>
      </c>
      <c r="K303" s="251" t="s">
        <v>28</v>
      </c>
      <c r="L303" s="256"/>
      <c r="M303" s="257" t="s">
        <v>28</v>
      </c>
      <c r="N303" s="258" t="s">
        <v>45</v>
      </c>
      <c r="O303" s="66"/>
      <c r="P303" s="184">
        <f t="shared" si="102"/>
        <v>0</v>
      </c>
      <c r="Q303" s="184">
        <v>0</v>
      </c>
      <c r="R303" s="184">
        <f t="shared" si="103"/>
        <v>0</v>
      </c>
      <c r="S303" s="184">
        <v>0</v>
      </c>
      <c r="T303" s="185">
        <f t="shared" si="104"/>
        <v>0</v>
      </c>
      <c r="U303" s="36"/>
      <c r="V303" s="36"/>
      <c r="W303" s="36"/>
      <c r="X303" s="36"/>
      <c r="Y303" s="36"/>
      <c r="Z303" s="36"/>
      <c r="AA303" s="36"/>
      <c r="AB303" s="36"/>
      <c r="AC303" s="36"/>
      <c r="AD303" s="36"/>
      <c r="AE303" s="36"/>
      <c r="AR303" s="186" t="s">
        <v>181</v>
      </c>
      <c r="AT303" s="186" t="s">
        <v>1767</v>
      </c>
      <c r="AU303" s="186" t="s">
        <v>84</v>
      </c>
      <c r="AY303" s="19" t="s">
        <v>153</v>
      </c>
      <c r="BE303" s="187">
        <f t="shared" si="105"/>
        <v>0</v>
      </c>
      <c r="BF303" s="187">
        <f t="shared" si="106"/>
        <v>0</v>
      </c>
      <c r="BG303" s="187">
        <f t="shared" si="107"/>
        <v>0</v>
      </c>
      <c r="BH303" s="187">
        <f t="shared" si="108"/>
        <v>0</v>
      </c>
      <c r="BI303" s="187">
        <f t="shared" si="109"/>
        <v>0</v>
      </c>
      <c r="BJ303" s="19" t="s">
        <v>82</v>
      </c>
      <c r="BK303" s="187">
        <f t="shared" si="110"/>
        <v>0</v>
      </c>
      <c r="BL303" s="19" t="s">
        <v>167</v>
      </c>
      <c r="BM303" s="186" t="s">
        <v>11129</v>
      </c>
    </row>
    <row r="304" spans="1:65" s="2" customFormat="1" ht="21.75" customHeight="1" x14ac:dyDescent="0.2">
      <c r="A304" s="36"/>
      <c r="B304" s="37"/>
      <c r="C304" s="249" t="s">
        <v>2169</v>
      </c>
      <c r="D304" s="249" t="s">
        <v>1767</v>
      </c>
      <c r="E304" s="250" t="s">
        <v>11130</v>
      </c>
      <c r="F304" s="251" t="s">
        <v>11131</v>
      </c>
      <c r="G304" s="252" t="s">
        <v>10618</v>
      </c>
      <c r="H304" s="253">
        <v>1</v>
      </c>
      <c r="I304" s="254"/>
      <c r="J304" s="255">
        <f t="shared" si="101"/>
        <v>0</v>
      </c>
      <c r="K304" s="251" t="s">
        <v>28</v>
      </c>
      <c r="L304" s="256"/>
      <c r="M304" s="257" t="s">
        <v>28</v>
      </c>
      <c r="N304" s="258" t="s">
        <v>45</v>
      </c>
      <c r="O304" s="66"/>
      <c r="P304" s="184">
        <f t="shared" si="102"/>
        <v>0</v>
      </c>
      <c r="Q304" s="184">
        <v>0</v>
      </c>
      <c r="R304" s="184">
        <f t="shared" si="103"/>
        <v>0</v>
      </c>
      <c r="S304" s="184">
        <v>0</v>
      </c>
      <c r="T304" s="185">
        <f t="shared" si="104"/>
        <v>0</v>
      </c>
      <c r="U304" s="36"/>
      <c r="V304" s="36"/>
      <c r="W304" s="36"/>
      <c r="X304" s="36"/>
      <c r="Y304" s="36"/>
      <c r="Z304" s="36"/>
      <c r="AA304" s="36"/>
      <c r="AB304" s="36"/>
      <c r="AC304" s="36"/>
      <c r="AD304" s="36"/>
      <c r="AE304" s="36"/>
      <c r="AR304" s="186" t="s">
        <v>181</v>
      </c>
      <c r="AT304" s="186" t="s">
        <v>1767</v>
      </c>
      <c r="AU304" s="186" t="s">
        <v>84</v>
      </c>
      <c r="AY304" s="19" t="s">
        <v>153</v>
      </c>
      <c r="BE304" s="187">
        <f t="shared" si="105"/>
        <v>0</v>
      </c>
      <c r="BF304" s="187">
        <f t="shared" si="106"/>
        <v>0</v>
      </c>
      <c r="BG304" s="187">
        <f t="shared" si="107"/>
        <v>0</v>
      </c>
      <c r="BH304" s="187">
        <f t="shared" si="108"/>
        <v>0</v>
      </c>
      <c r="BI304" s="187">
        <f t="shared" si="109"/>
        <v>0</v>
      </c>
      <c r="BJ304" s="19" t="s">
        <v>82</v>
      </c>
      <c r="BK304" s="187">
        <f t="shared" si="110"/>
        <v>0</v>
      </c>
      <c r="BL304" s="19" t="s">
        <v>167</v>
      </c>
      <c r="BM304" s="186" t="s">
        <v>11132</v>
      </c>
    </row>
    <row r="305" spans="1:65" s="2" customFormat="1" ht="16.5" customHeight="1" x14ac:dyDescent="0.2">
      <c r="A305" s="36"/>
      <c r="B305" s="37"/>
      <c r="C305" s="249" t="s">
        <v>2174</v>
      </c>
      <c r="D305" s="249" t="s">
        <v>1767</v>
      </c>
      <c r="E305" s="250" t="s">
        <v>11133</v>
      </c>
      <c r="F305" s="251" t="s">
        <v>11134</v>
      </c>
      <c r="G305" s="252" t="s">
        <v>10618</v>
      </c>
      <c r="H305" s="253">
        <v>3</v>
      </c>
      <c r="I305" s="254"/>
      <c r="J305" s="255">
        <f t="shared" si="101"/>
        <v>0</v>
      </c>
      <c r="K305" s="251" t="s">
        <v>28</v>
      </c>
      <c r="L305" s="256"/>
      <c r="M305" s="257" t="s">
        <v>28</v>
      </c>
      <c r="N305" s="258" t="s">
        <v>45</v>
      </c>
      <c r="O305" s="66"/>
      <c r="P305" s="184">
        <f t="shared" si="102"/>
        <v>0</v>
      </c>
      <c r="Q305" s="184">
        <v>0</v>
      </c>
      <c r="R305" s="184">
        <f t="shared" si="103"/>
        <v>0</v>
      </c>
      <c r="S305" s="184">
        <v>0</v>
      </c>
      <c r="T305" s="185">
        <f t="shared" si="104"/>
        <v>0</v>
      </c>
      <c r="U305" s="36"/>
      <c r="V305" s="36"/>
      <c r="W305" s="36"/>
      <c r="X305" s="36"/>
      <c r="Y305" s="36"/>
      <c r="Z305" s="36"/>
      <c r="AA305" s="36"/>
      <c r="AB305" s="36"/>
      <c r="AC305" s="36"/>
      <c r="AD305" s="36"/>
      <c r="AE305" s="36"/>
      <c r="AR305" s="186" t="s">
        <v>181</v>
      </c>
      <c r="AT305" s="186" t="s">
        <v>1767</v>
      </c>
      <c r="AU305" s="186" t="s">
        <v>84</v>
      </c>
      <c r="AY305" s="19" t="s">
        <v>153</v>
      </c>
      <c r="BE305" s="187">
        <f t="shared" si="105"/>
        <v>0</v>
      </c>
      <c r="BF305" s="187">
        <f t="shared" si="106"/>
        <v>0</v>
      </c>
      <c r="BG305" s="187">
        <f t="shared" si="107"/>
        <v>0</v>
      </c>
      <c r="BH305" s="187">
        <f t="shared" si="108"/>
        <v>0</v>
      </c>
      <c r="BI305" s="187">
        <f t="shared" si="109"/>
        <v>0</v>
      </c>
      <c r="BJ305" s="19" t="s">
        <v>82</v>
      </c>
      <c r="BK305" s="187">
        <f t="shared" si="110"/>
        <v>0</v>
      </c>
      <c r="BL305" s="19" t="s">
        <v>167</v>
      </c>
      <c r="BM305" s="186" t="s">
        <v>11135</v>
      </c>
    </row>
    <row r="306" spans="1:65" s="2" customFormat="1" ht="16.5" customHeight="1" x14ac:dyDescent="0.2">
      <c r="A306" s="36"/>
      <c r="B306" s="37"/>
      <c r="C306" s="175" t="s">
        <v>2179</v>
      </c>
      <c r="D306" s="175" t="s">
        <v>156</v>
      </c>
      <c r="E306" s="176" t="s">
        <v>10737</v>
      </c>
      <c r="F306" s="177" t="s">
        <v>10738</v>
      </c>
      <c r="G306" s="178" t="s">
        <v>433</v>
      </c>
      <c r="H306" s="179">
        <v>1</v>
      </c>
      <c r="I306" s="180"/>
      <c r="J306" s="181">
        <f t="shared" si="101"/>
        <v>0</v>
      </c>
      <c r="K306" s="177" t="s">
        <v>315</v>
      </c>
      <c r="L306" s="41"/>
      <c r="M306" s="182" t="s">
        <v>28</v>
      </c>
      <c r="N306" s="183" t="s">
        <v>45</v>
      </c>
      <c r="O306" s="66"/>
      <c r="P306" s="184">
        <f t="shared" si="102"/>
        <v>0</v>
      </c>
      <c r="Q306" s="184">
        <v>0</v>
      </c>
      <c r="R306" s="184">
        <f t="shared" si="103"/>
        <v>0</v>
      </c>
      <c r="S306" s="184">
        <v>0</v>
      </c>
      <c r="T306" s="185">
        <f t="shared" si="104"/>
        <v>0</v>
      </c>
      <c r="U306" s="36"/>
      <c r="V306" s="36"/>
      <c r="W306" s="36"/>
      <c r="X306" s="36"/>
      <c r="Y306" s="36"/>
      <c r="Z306" s="36"/>
      <c r="AA306" s="36"/>
      <c r="AB306" s="36"/>
      <c r="AC306" s="36"/>
      <c r="AD306" s="36"/>
      <c r="AE306" s="36"/>
      <c r="AR306" s="186" t="s">
        <v>167</v>
      </c>
      <c r="AT306" s="186" t="s">
        <v>156</v>
      </c>
      <c r="AU306" s="186" t="s">
        <v>84</v>
      </c>
      <c r="AY306" s="19" t="s">
        <v>153</v>
      </c>
      <c r="BE306" s="187">
        <f t="shared" si="105"/>
        <v>0</v>
      </c>
      <c r="BF306" s="187">
        <f t="shared" si="106"/>
        <v>0</v>
      </c>
      <c r="BG306" s="187">
        <f t="shared" si="107"/>
        <v>0</v>
      </c>
      <c r="BH306" s="187">
        <f t="shared" si="108"/>
        <v>0</v>
      </c>
      <c r="BI306" s="187">
        <f t="shared" si="109"/>
        <v>0</v>
      </c>
      <c r="BJ306" s="19" t="s">
        <v>82</v>
      </c>
      <c r="BK306" s="187">
        <f t="shared" si="110"/>
        <v>0</v>
      </c>
      <c r="BL306" s="19" t="s">
        <v>167</v>
      </c>
      <c r="BM306" s="186" t="s">
        <v>11136</v>
      </c>
    </row>
    <row r="307" spans="1:65" s="2" customFormat="1" ht="16.5" customHeight="1" x14ac:dyDescent="0.2">
      <c r="A307" s="36"/>
      <c r="B307" s="37"/>
      <c r="C307" s="249" t="s">
        <v>2184</v>
      </c>
      <c r="D307" s="249" t="s">
        <v>1767</v>
      </c>
      <c r="E307" s="250" t="s">
        <v>10740</v>
      </c>
      <c r="F307" s="251" t="s">
        <v>11474</v>
      </c>
      <c r="G307" s="252" t="s">
        <v>340</v>
      </c>
      <c r="H307" s="253">
        <v>0.4</v>
      </c>
      <c r="I307" s="254"/>
      <c r="J307" s="255">
        <f t="shared" si="101"/>
        <v>0</v>
      </c>
      <c r="K307" s="251" t="s">
        <v>315</v>
      </c>
      <c r="L307" s="256"/>
      <c r="M307" s="257" t="s">
        <v>28</v>
      </c>
      <c r="N307" s="258" t="s">
        <v>45</v>
      </c>
      <c r="O307" s="66"/>
      <c r="P307" s="184">
        <f t="shared" si="102"/>
        <v>0</v>
      </c>
      <c r="Q307" s="184">
        <v>1</v>
      </c>
      <c r="R307" s="184">
        <f t="shared" si="103"/>
        <v>0.4</v>
      </c>
      <c r="S307" s="184">
        <v>0</v>
      </c>
      <c r="T307" s="185">
        <f t="shared" si="104"/>
        <v>0</v>
      </c>
      <c r="U307" s="36"/>
      <c r="V307" s="36"/>
      <c r="W307" s="36"/>
      <c r="X307" s="36"/>
      <c r="Y307" s="36"/>
      <c r="Z307" s="36"/>
      <c r="AA307" s="36"/>
      <c r="AB307" s="36"/>
      <c r="AC307" s="36"/>
      <c r="AD307" s="36"/>
      <c r="AE307" s="36"/>
      <c r="AR307" s="186" t="s">
        <v>181</v>
      </c>
      <c r="AT307" s="186" t="s">
        <v>1767</v>
      </c>
      <c r="AU307" s="186" t="s">
        <v>84</v>
      </c>
      <c r="AY307" s="19" t="s">
        <v>153</v>
      </c>
      <c r="BE307" s="187">
        <f t="shared" si="105"/>
        <v>0</v>
      </c>
      <c r="BF307" s="187">
        <f t="shared" si="106"/>
        <v>0</v>
      </c>
      <c r="BG307" s="187">
        <f t="shared" si="107"/>
        <v>0</v>
      </c>
      <c r="BH307" s="187">
        <f t="shared" si="108"/>
        <v>0</v>
      </c>
      <c r="BI307" s="187">
        <f t="shared" si="109"/>
        <v>0</v>
      </c>
      <c r="BJ307" s="19" t="s">
        <v>82</v>
      </c>
      <c r="BK307" s="187">
        <f t="shared" si="110"/>
        <v>0</v>
      </c>
      <c r="BL307" s="19" t="s">
        <v>167</v>
      </c>
      <c r="BM307" s="186" t="s">
        <v>11137</v>
      </c>
    </row>
    <row r="308" spans="1:65" s="13" customFormat="1" x14ac:dyDescent="0.2">
      <c r="B308" s="197"/>
      <c r="C308" s="198"/>
      <c r="D308" s="188" t="s">
        <v>317</v>
      </c>
      <c r="E308" s="198"/>
      <c r="F308" s="200" t="s">
        <v>11138</v>
      </c>
      <c r="G308" s="198"/>
      <c r="H308" s="201">
        <v>0.4</v>
      </c>
      <c r="I308" s="202"/>
      <c r="J308" s="198"/>
      <c r="K308" s="198"/>
      <c r="L308" s="203"/>
      <c r="M308" s="204"/>
      <c r="N308" s="205"/>
      <c r="O308" s="205"/>
      <c r="P308" s="205"/>
      <c r="Q308" s="205"/>
      <c r="R308" s="205"/>
      <c r="S308" s="205"/>
      <c r="T308" s="206"/>
      <c r="AT308" s="207" t="s">
        <v>317</v>
      </c>
      <c r="AU308" s="207" t="s">
        <v>84</v>
      </c>
      <c r="AV308" s="13" t="s">
        <v>84</v>
      </c>
      <c r="AW308" s="13" t="s">
        <v>4</v>
      </c>
      <c r="AX308" s="13" t="s">
        <v>82</v>
      </c>
      <c r="AY308" s="207" t="s">
        <v>153</v>
      </c>
    </row>
    <row r="309" spans="1:65" s="2" customFormat="1" ht="16.5" customHeight="1" x14ac:dyDescent="0.2">
      <c r="A309" s="36"/>
      <c r="B309" s="37"/>
      <c r="C309" s="175" t="s">
        <v>2189</v>
      </c>
      <c r="D309" s="175" t="s">
        <v>156</v>
      </c>
      <c r="E309" s="176" t="s">
        <v>10750</v>
      </c>
      <c r="F309" s="177" t="s">
        <v>10751</v>
      </c>
      <c r="G309" s="178" t="s">
        <v>433</v>
      </c>
      <c r="H309" s="179">
        <v>4.0999999999999996</v>
      </c>
      <c r="I309" s="180"/>
      <c r="J309" s="181">
        <f>ROUND(I309*H309,2)</f>
        <v>0</v>
      </c>
      <c r="K309" s="177" t="s">
        <v>315</v>
      </c>
      <c r="L309" s="41"/>
      <c r="M309" s="182" t="s">
        <v>28</v>
      </c>
      <c r="N309" s="183" t="s">
        <v>45</v>
      </c>
      <c r="O309" s="66"/>
      <c r="P309" s="184">
        <f>O309*H309</f>
        <v>0</v>
      </c>
      <c r="Q309" s="184">
        <v>0</v>
      </c>
      <c r="R309" s="184">
        <f>Q309*H309</f>
        <v>0</v>
      </c>
      <c r="S309" s="184">
        <v>0</v>
      </c>
      <c r="T309" s="185">
        <f>S309*H309</f>
        <v>0</v>
      </c>
      <c r="U309" s="36"/>
      <c r="V309" s="36"/>
      <c r="W309" s="36"/>
      <c r="X309" s="36"/>
      <c r="Y309" s="36"/>
      <c r="Z309" s="36"/>
      <c r="AA309" s="36"/>
      <c r="AB309" s="36"/>
      <c r="AC309" s="36"/>
      <c r="AD309" s="36"/>
      <c r="AE309" s="36"/>
      <c r="AR309" s="186" t="s">
        <v>167</v>
      </c>
      <c r="AT309" s="186" t="s">
        <v>156</v>
      </c>
      <c r="AU309" s="186" t="s">
        <v>84</v>
      </c>
      <c r="AY309" s="19" t="s">
        <v>153</v>
      </c>
      <c r="BE309" s="187">
        <f>IF(N309="základní",J309,0)</f>
        <v>0</v>
      </c>
      <c r="BF309" s="187">
        <f>IF(N309="snížená",J309,0)</f>
        <v>0</v>
      </c>
      <c r="BG309" s="187">
        <f>IF(N309="zákl. přenesená",J309,0)</f>
        <v>0</v>
      </c>
      <c r="BH309" s="187">
        <f>IF(N309="sníž. přenesená",J309,0)</f>
        <v>0</v>
      </c>
      <c r="BI309" s="187">
        <f>IF(N309="nulová",J309,0)</f>
        <v>0</v>
      </c>
      <c r="BJ309" s="19" t="s">
        <v>82</v>
      </c>
      <c r="BK309" s="187">
        <f>ROUND(I309*H309,2)</f>
        <v>0</v>
      </c>
      <c r="BL309" s="19" t="s">
        <v>167</v>
      </c>
      <c r="BM309" s="186" t="s">
        <v>11139</v>
      </c>
    </row>
    <row r="310" spans="1:65" s="2" customFormat="1" ht="16.5" customHeight="1" x14ac:dyDescent="0.2">
      <c r="A310" s="36"/>
      <c r="B310" s="37"/>
      <c r="C310" s="175" t="s">
        <v>2194</v>
      </c>
      <c r="D310" s="175" t="s">
        <v>156</v>
      </c>
      <c r="E310" s="176" t="s">
        <v>11140</v>
      </c>
      <c r="F310" s="177" t="s">
        <v>11141</v>
      </c>
      <c r="G310" s="178" t="s">
        <v>433</v>
      </c>
      <c r="H310" s="179">
        <v>4.0999999999999996</v>
      </c>
      <c r="I310" s="180"/>
      <c r="J310" s="181">
        <f>ROUND(I310*H310,2)</f>
        <v>0</v>
      </c>
      <c r="K310" s="177" t="s">
        <v>315</v>
      </c>
      <c r="L310" s="41"/>
      <c r="M310" s="182" t="s">
        <v>28</v>
      </c>
      <c r="N310" s="183" t="s">
        <v>45</v>
      </c>
      <c r="O310" s="66"/>
      <c r="P310" s="184">
        <f>O310*H310</f>
        <v>0</v>
      </c>
      <c r="Q310" s="184">
        <v>0</v>
      </c>
      <c r="R310" s="184">
        <f>Q310*H310</f>
        <v>0</v>
      </c>
      <c r="S310" s="184">
        <v>0</v>
      </c>
      <c r="T310" s="185">
        <f>S310*H310</f>
        <v>0</v>
      </c>
      <c r="U310" s="36"/>
      <c r="V310" s="36"/>
      <c r="W310" s="36"/>
      <c r="X310" s="36"/>
      <c r="Y310" s="36"/>
      <c r="Z310" s="36"/>
      <c r="AA310" s="36"/>
      <c r="AB310" s="36"/>
      <c r="AC310" s="36"/>
      <c r="AD310" s="36"/>
      <c r="AE310" s="36"/>
      <c r="AR310" s="186" t="s">
        <v>167</v>
      </c>
      <c r="AT310" s="186" t="s">
        <v>156</v>
      </c>
      <c r="AU310" s="186" t="s">
        <v>84</v>
      </c>
      <c r="AY310" s="19" t="s">
        <v>153</v>
      </c>
      <c r="BE310" s="187">
        <f>IF(N310="základní",J310,0)</f>
        <v>0</v>
      </c>
      <c r="BF310" s="187">
        <f>IF(N310="snížená",J310,0)</f>
        <v>0</v>
      </c>
      <c r="BG310" s="187">
        <f>IF(N310="zákl. přenesená",J310,0)</f>
        <v>0</v>
      </c>
      <c r="BH310" s="187">
        <f>IF(N310="sníž. přenesená",J310,0)</f>
        <v>0</v>
      </c>
      <c r="BI310" s="187">
        <f>IF(N310="nulová",J310,0)</f>
        <v>0</v>
      </c>
      <c r="BJ310" s="19" t="s">
        <v>82</v>
      </c>
      <c r="BK310" s="187">
        <f>ROUND(I310*H310,2)</f>
        <v>0</v>
      </c>
      <c r="BL310" s="19" t="s">
        <v>167</v>
      </c>
      <c r="BM310" s="186" t="s">
        <v>11142</v>
      </c>
    </row>
    <row r="311" spans="1:65" s="2" customFormat="1" ht="16.5" customHeight="1" x14ac:dyDescent="0.2">
      <c r="A311" s="36"/>
      <c r="B311" s="37"/>
      <c r="C311" s="175" t="s">
        <v>2199</v>
      </c>
      <c r="D311" s="175" t="s">
        <v>156</v>
      </c>
      <c r="E311" s="176" t="s">
        <v>10635</v>
      </c>
      <c r="F311" s="177" t="s">
        <v>10636</v>
      </c>
      <c r="G311" s="178" t="s">
        <v>340</v>
      </c>
      <c r="H311" s="179">
        <v>2.6669999999999998</v>
      </c>
      <c r="I311" s="180"/>
      <c r="J311" s="181">
        <f>ROUND(I311*H311,2)</f>
        <v>0</v>
      </c>
      <c r="K311" s="177" t="s">
        <v>315</v>
      </c>
      <c r="L311" s="41"/>
      <c r="M311" s="182" t="s">
        <v>28</v>
      </c>
      <c r="N311" s="183" t="s">
        <v>45</v>
      </c>
      <c r="O311" s="66"/>
      <c r="P311" s="184">
        <f>O311*H311</f>
        <v>0</v>
      </c>
      <c r="Q311" s="184">
        <v>0</v>
      </c>
      <c r="R311" s="184">
        <f>Q311*H311</f>
        <v>0</v>
      </c>
      <c r="S311" s="184">
        <v>0</v>
      </c>
      <c r="T311" s="185">
        <f>S311*H311</f>
        <v>0</v>
      </c>
      <c r="U311" s="36"/>
      <c r="V311" s="36"/>
      <c r="W311" s="36"/>
      <c r="X311" s="36"/>
      <c r="Y311" s="36"/>
      <c r="Z311" s="36"/>
      <c r="AA311" s="36"/>
      <c r="AB311" s="36"/>
      <c r="AC311" s="36"/>
      <c r="AD311" s="36"/>
      <c r="AE311" s="36"/>
      <c r="AR311" s="186" t="s">
        <v>167</v>
      </c>
      <c r="AT311" s="186" t="s">
        <v>156</v>
      </c>
      <c r="AU311" s="186" t="s">
        <v>84</v>
      </c>
      <c r="AY311" s="19" t="s">
        <v>153</v>
      </c>
      <c r="BE311" s="187">
        <f>IF(N311="základní",J311,0)</f>
        <v>0</v>
      </c>
      <c r="BF311" s="187">
        <f>IF(N311="snížená",J311,0)</f>
        <v>0</v>
      </c>
      <c r="BG311" s="187">
        <f>IF(N311="zákl. přenesená",J311,0)</f>
        <v>0</v>
      </c>
      <c r="BH311" s="187">
        <f>IF(N311="sníž. přenesená",J311,0)</f>
        <v>0</v>
      </c>
      <c r="BI311" s="187">
        <f>IF(N311="nulová",J311,0)</f>
        <v>0</v>
      </c>
      <c r="BJ311" s="19" t="s">
        <v>82</v>
      </c>
      <c r="BK311" s="187">
        <f>ROUND(I311*H311,2)</f>
        <v>0</v>
      </c>
      <c r="BL311" s="19" t="s">
        <v>167</v>
      </c>
      <c r="BM311" s="186" t="s">
        <v>11143</v>
      </c>
    </row>
    <row r="312" spans="1:65" s="2" customFormat="1" ht="16.5" customHeight="1" x14ac:dyDescent="0.2">
      <c r="A312" s="36"/>
      <c r="B312" s="37"/>
      <c r="C312" s="175" t="s">
        <v>2204</v>
      </c>
      <c r="D312" s="175" t="s">
        <v>156</v>
      </c>
      <c r="E312" s="176" t="s">
        <v>11144</v>
      </c>
      <c r="F312" s="177" t="s">
        <v>10658</v>
      </c>
      <c r="G312" s="178" t="s">
        <v>10659</v>
      </c>
      <c r="H312" s="179">
        <v>1</v>
      </c>
      <c r="I312" s="180"/>
      <c r="J312" s="181">
        <f>ROUND(I312*H312,2)</f>
        <v>0</v>
      </c>
      <c r="K312" s="177" t="s">
        <v>28</v>
      </c>
      <c r="L312" s="41"/>
      <c r="M312" s="182" t="s">
        <v>28</v>
      </c>
      <c r="N312" s="183" t="s">
        <v>45</v>
      </c>
      <c r="O312" s="66"/>
      <c r="P312" s="184">
        <f>O312*H312</f>
        <v>0</v>
      </c>
      <c r="Q312" s="184">
        <v>0</v>
      </c>
      <c r="R312" s="184">
        <f>Q312*H312</f>
        <v>0</v>
      </c>
      <c r="S312" s="184">
        <v>0</v>
      </c>
      <c r="T312" s="185">
        <f>S312*H312</f>
        <v>0</v>
      </c>
      <c r="U312" s="36"/>
      <c r="V312" s="36"/>
      <c r="W312" s="36"/>
      <c r="X312" s="36"/>
      <c r="Y312" s="36"/>
      <c r="Z312" s="36"/>
      <c r="AA312" s="36"/>
      <c r="AB312" s="36"/>
      <c r="AC312" s="36"/>
      <c r="AD312" s="36"/>
      <c r="AE312" s="36"/>
      <c r="AR312" s="186" t="s">
        <v>167</v>
      </c>
      <c r="AT312" s="186" t="s">
        <v>156</v>
      </c>
      <c r="AU312" s="186" t="s">
        <v>84</v>
      </c>
      <c r="AY312" s="19" t="s">
        <v>153</v>
      </c>
      <c r="BE312" s="187">
        <f>IF(N312="základní",J312,0)</f>
        <v>0</v>
      </c>
      <c r="BF312" s="187">
        <f>IF(N312="snížená",J312,0)</f>
        <v>0</v>
      </c>
      <c r="BG312" s="187">
        <f>IF(N312="zákl. přenesená",J312,0)</f>
        <v>0</v>
      </c>
      <c r="BH312" s="187">
        <f>IF(N312="sníž. přenesená",J312,0)</f>
        <v>0</v>
      </c>
      <c r="BI312" s="187">
        <f>IF(N312="nulová",J312,0)</f>
        <v>0</v>
      </c>
      <c r="BJ312" s="19" t="s">
        <v>82</v>
      </c>
      <c r="BK312" s="187">
        <f>ROUND(I312*H312,2)</f>
        <v>0</v>
      </c>
      <c r="BL312" s="19" t="s">
        <v>167</v>
      </c>
      <c r="BM312" s="186" t="s">
        <v>11145</v>
      </c>
    </row>
    <row r="313" spans="1:65" s="12" customFormat="1" ht="25.9" customHeight="1" x14ac:dyDescent="0.2">
      <c r="B313" s="159"/>
      <c r="C313" s="160"/>
      <c r="D313" s="161" t="s">
        <v>73</v>
      </c>
      <c r="E313" s="162" t="s">
        <v>403</v>
      </c>
      <c r="F313" s="162" t="s">
        <v>404</v>
      </c>
      <c r="G313" s="160"/>
      <c r="H313" s="160"/>
      <c r="I313" s="163"/>
      <c r="J313" s="164">
        <f>BK313</f>
        <v>0</v>
      </c>
      <c r="K313" s="160"/>
      <c r="L313" s="165"/>
      <c r="M313" s="166"/>
      <c r="N313" s="167"/>
      <c r="O313" s="167"/>
      <c r="P313" s="168">
        <f>P314</f>
        <v>0</v>
      </c>
      <c r="Q313" s="167"/>
      <c r="R313" s="168">
        <f>R314</f>
        <v>0</v>
      </c>
      <c r="S313" s="167"/>
      <c r="T313" s="169">
        <f>T314</f>
        <v>0</v>
      </c>
      <c r="AR313" s="170" t="s">
        <v>84</v>
      </c>
      <c r="AT313" s="171" t="s">
        <v>73</v>
      </c>
      <c r="AU313" s="171" t="s">
        <v>74</v>
      </c>
      <c r="AY313" s="170" t="s">
        <v>153</v>
      </c>
      <c r="BK313" s="172">
        <f>BK314</f>
        <v>0</v>
      </c>
    </row>
    <row r="314" spans="1:65" s="12" customFormat="1" ht="22.9" customHeight="1" x14ac:dyDescent="0.2">
      <c r="B314" s="159"/>
      <c r="C314" s="160"/>
      <c r="D314" s="161" t="s">
        <v>73</v>
      </c>
      <c r="E314" s="173" t="s">
        <v>10523</v>
      </c>
      <c r="F314" s="173" t="s">
        <v>11146</v>
      </c>
      <c r="G314" s="160"/>
      <c r="H314" s="160"/>
      <c r="I314" s="163"/>
      <c r="J314" s="174">
        <f>BK314</f>
        <v>0</v>
      </c>
      <c r="K314" s="160"/>
      <c r="L314" s="165"/>
      <c r="M314" s="166"/>
      <c r="N314" s="167"/>
      <c r="O314" s="167"/>
      <c r="P314" s="168">
        <f>P315</f>
        <v>0</v>
      </c>
      <c r="Q314" s="167"/>
      <c r="R314" s="168">
        <f>R315</f>
        <v>0</v>
      </c>
      <c r="S314" s="167"/>
      <c r="T314" s="169">
        <f>T315</f>
        <v>0</v>
      </c>
      <c r="AR314" s="170" t="s">
        <v>84</v>
      </c>
      <c r="AT314" s="171" t="s">
        <v>73</v>
      </c>
      <c r="AU314" s="171" t="s">
        <v>82</v>
      </c>
      <c r="AY314" s="170" t="s">
        <v>153</v>
      </c>
      <c r="BK314" s="172">
        <f>BK315</f>
        <v>0</v>
      </c>
    </row>
    <row r="315" spans="1:65" s="2" customFormat="1" ht="16.5" customHeight="1" x14ac:dyDescent="0.2">
      <c r="A315" s="36"/>
      <c r="B315" s="37"/>
      <c r="C315" s="175" t="s">
        <v>2239</v>
      </c>
      <c r="D315" s="175" t="s">
        <v>156</v>
      </c>
      <c r="E315" s="176" t="s">
        <v>10525</v>
      </c>
      <c r="F315" s="177" t="s">
        <v>11147</v>
      </c>
      <c r="G315" s="178" t="s">
        <v>158</v>
      </c>
      <c r="H315" s="179">
        <v>1</v>
      </c>
      <c r="I315" s="180"/>
      <c r="J315" s="181">
        <f>ROUND(I315*H315,2)</f>
        <v>0</v>
      </c>
      <c r="K315" s="177" t="s">
        <v>28</v>
      </c>
      <c r="L315" s="41"/>
      <c r="M315" s="220" t="s">
        <v>28</v>
      </c>
      <c r="N315" s="221" t="s">
        <v>45</v>
      </c>
      <c r="O315" s="195"/>
      <c r="P315" s="222">
        <f>O315*H315</f>
        <v>0</v>
      </c>
      <c r="Q315" s="222">
        <v>0</v>
      </c>
      <c r="R315" s="222">
        <f>Q315*H315</f>
        <v>0</v>
      </c>
      <c r="S315" s="222">
        <v>0</v>
      </c>
      <c r="T315" s="223">
        <f>S315*H315</f>
        <v>0</v>
      </c>
      <c r="U315" s="36"/>
      <c r="V315" s="36"/>
      <c r="W315" s="36"/>
      <c r="X315" s="36"/>
      <c r="Y315" s="36"/>
      <c r="Z315" s="36"/>
      <c r="AA315" s="36"/>
      <c r="AB315" s="36"/>
      <c r="AC315" s="36"/>
      <c r="AD315" s="36"/>
      <c r="AE315" s="36"/>
      <c r="AR315" s="186" t="s">
        <v>214</v>
      </c>
      <c r="AT315" s="186" t="s">
        <v>156</v>
      </c>
      <c r="AU315" s="186" t="s">
        <v>84</v>
      </c>
      <c r="AY315" s="19" t="s">
        <v>153</v>
      </c>
      <c r="BE315" s="187">
        <f>IF(N315="základní",J315,0)</f>
        <v>0</v>
      </c>
      <c r="BF315" s="187">
        <f>IF(N315="snížená",J315,0)</f>
        <v>0</v>
      </c>
      <c r="BG315" s="187">
        <f>IF(N315="zákl. přenesená",J315,0)</f>
        <v>0</v>
      </c>
      <c r="BH315" s="187">
        <f>IF(N315="sníž. přenesená",J315,0)</f>
        <v>0</v>
      </c>
      <c r="BI315" s="187">
        <f>IF(N315="nulová",J315,0)</f>
        <v>0</v>
      </c>
      <c r="BJ315" s="19" t="s">
        <v>82</v>
      </c>
      <c r="BK315" s="187">
        <f>ROUND(I315*H315,2)</f>
        <v>0</v>
      </c>
      <c r="BL315" s="19" t="s">
        <v>214</v>
      </c>
      <c r="BM315" s="186" t="s">
        <v>11148</v>
      </c>
    </row>
    <row r="316" spans="1:65" s="2" customFormat="1" ht="6.95" customHeight="1" x14ac:dyDescent="0.2">
      <c r="A316" s="36"/>
      <c r="B316" s="49"/>
      <c r="C316" s="50"/>
      <c r="D316" s="50"/>
      <c r="E316" s="50"/>
      <c r="F316" s="50"/>
      <c r="G316" s="50"/>
      <c r="H316" s="50"/>
      <c r="I316" s="50"/>
      <c r="J316" s="50"/>
      <c r="K316" s="50"/>
      <c r="L316" s="41"/>
      <c r="M316" s="36"/>
      <c r="O316" s="36"/>
      <c r="P316" s="36"/>
      <c r="Q316" s="36"/>
      <c r="R316" s="36"/>
      <c r="S316" s="36"/>
      <c r="T316" s="36"/>
      <c r="U316" s="36"/>
      <c r="V316" s="36"/>
      <c r="W316" s="36"/>
      <c r="X316" s="36"/>
      <c r="Y316" s="36"/>
      <c r="Z316" s="36"/>
      <c r="AA316" s="36"/>
      <c r="AB316" s="36"/>
      <c r="AC316" s="36"/>
      <c r="AD316" s="36"/>
      <c r="AE316" s="36"/>
    </row>
  </sheetData>
  <sheetProtection algorithmName="SHA-512" hashValue="uWgVaqYTOq6aY1jiXo8NGir1nSm4u7dhlBqPMx2sNGh+lG7erVZ2Zi6ErsgkmXvandsN9EqJW9dLxHc5ivrS3A==" saltValue="VTZGP/iO9EcY3xy9ncbkpQ==" spinCount="100000" sheet="1" objects="1" scenarios="1" formatColumns="0" formatRows="0" autoFilter="0"/>
  <autoFilter ref="C88:K315"/>
  <mergeCells count="9">
    <mergeCell ref="E50:H50"/>
    <mergeCell ref="E79:H79"/>
    <mergeCell ref="E81:H81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rowBreaks count="1" manualBreakCount="1">
    <brk id="110" min="2" max="10" man="1"/>
  </rowBreaks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149"/>
  <sheetViews>
    <sheetView showGridLines="0" view="pageBreakPreview" topLeftCell="A114" zoomScaleNormal="100" zoomScaleSheetLayoutView="100" workbookViewId="0"/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AT2" s="19" t="s">
        <v>120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18" t="str">
        <f>'Rekapitulace stavby'!K6</f>
        <v>REKONSTRUKCE A DOSTAVBA BUDOV FF UK - STAVBA</v>
      </c>
      <c r="F7" s="419"/>
      <c r="G7" s="419"/>
      <c r="H7" s="419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0" t="s">
        <v>11149</v>
      </c>
      <c r="F9" s="421"/>
      <c r="G9" s="421"/>
      <c r="H9" s="421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2" t="str">
        <f>'Rekapitulace stavby'!E14</f>
        <v>Vyplň údaj</v>
      </c>
      <c r="F18" s="423"/>
      <c r="G18" s="423"/>
      <c r="H18" s="423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4" t="s">
        <v>28</v>
      </c>
      <c r="F27" s="424"/>
      <c r="G27" s="424"/>
      <c r="H27" s="424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ROUND(J85,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ROUND((SUM(BE85:BE148)),  2)</f>
        <v>0</v>
      </c>
      <c r="G33" s="36"/>
      <c r="H33" s="36"/>
      <c r="I33" s="120">
        <v>0.21</v>
      </c>
      <c r="J33" s="119">
        <f>ROUND(((SUM(BE85:BE148))*I33),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ROUND((SUM(BF85:BF148)),  2)</f>
        <v>0</v>
      </c>
      <c r="G34" s="36"/>
      <c r="H34" s="36"/>
      <c r="I34" s="120">
        <v>0.15</v>
      </c>
      <c r="J34" s="119">
        <f>ROUND(((SUM(BF85:BF148))*I34),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ROUND((SUM(BG85:BG148)),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ROUND((SUM(BH85:BH148)),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ROUND((SUM(BI85:BI148)),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16" t="str">
        <f>E7</f>
        <v>REKONSTRUKCE A DOSTAVBA BUDOV FF UK - STAVBA</v>
      </c>
      <c r="F48" s="417"/>
      <c r="G48" s="417"/>
      <c r="H48" s="417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11" t="str">
        <f>E9</f>
        <v>13 - SO 01 - CHODNÍK</v>
      </c>
      <c r="F50" s="415"/>
      <c r="G50" s="415"/>
      <c r="H50" s="415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J85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302</v>
      </c>
      <c r="E60" s="139"/>
      <c r="F60" s="139"/>
      <c r="G60" s="139"/>
      <c r="H60" s="139"/>
      <c r="I60" s="139"/>
      <c r="J60" s="140">
        <f>J86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303</v>
      </c>
      <c r="E61" s="145"/>
      <c r="F61" s="145"/>
      <c r="G61" s="145"/>
      <c r="H61" s="145"/>
      <c r="I61" s="145"/>
      <c r="J61" s="146">
        <f>J87</f>
        <v>0</v>
      </c>
      <c r="K61" s="143"/>
      <c r="L61" s="147"/>
    </row>
    <row r="62" spans="1:47" s="10" customFormat="1" ht="19.899999999999999" customHeight="1" x14ac:dyDescent="0.2">
      <c r="B62" s="142"/>
      <c r="C62" s="143"/>
      <c r="D62" s="144" t="s">
        <v>7788</v>
      </c>
      <c r="E62" s="145"/>
      <c r="F62" s="145"/>
      <c r="G62" s="145"/>
      <c r="H62" s="145"/>
      <c r="I62" s="145"/>
      <c r="J62" s="146">
        <f>J97</f>
        <v>0</v>
      </c>
      <c r="K62" s="143"/>
      <c r="L62" s="147"/>
    </row>
    <row r="63" spans="1:47" s="10" customFormat="1" ht="19.899999999999999" customHeight="1" x14ac:dyDescent="0.2">
      <c r="B63" s="142"/>
      <c r="C63" s="143"/>
      <c r="D63" s="144" t="s">
        <v>305</v>
      </c>
      <c r="E63" s="145"/>
      <c r="F63" s="145"/>
      <c r="G63" s="145"/>
      <c r="H63" s="145"/>
      <c r="I63" s="145"/>
      <c r="J63" s="146">
        <f>J134</f>
        <v>0</v>
      </c>
      <c r="K63" s="143"/>
      <c r="L63" s="147"/>
    </row>
    <row r="64" spans="1:47" s="10" customFormat="1" ht="19.899999999999999" customHeight="1" x14ac:dyDescent="0.2">
      <c r="B64" s="142"/>
      <c r="C64" s="143"/>
      <c r="D64" s="144" t="s">
        <v>306</v>
      </c>
      <c r="E64" s="145"/>
      <c r="F64" s="145"/>
      <c r="G64" s="145"/>
      <c r="H64" s="145"/>
      <c r="I64" s="145"/>
      <c r="J64" s="146">
        <f>J139</f>
        <v>0</v>
      </c>
      <c r="K64" s="143"/>
      <c r="L64" s="147"/>
    </row>
    <row r="65" spans="1:31" s="10" customFormat="1" ht="19.899999999999999" customHeight="1" x14ac:dyDescent="0.2">
      <c r="B65" s="142"/>
      <c r="C65" s="143"/>
      <c r="D65" s="144" t="s">
        <v>1057</v>
      </c>
      <c r="E65" s="145"/>
      <c r="F65" s="145"/>
      <c r="G65" s="145"/>
      <c r="H65" s="145"/>
      <c r="I65" s="145"/>
      <c r="J65" s="146">
        <f>J147</f>
        <v>0</v>
      </c>
      <c r="K65" s="143"/>
      <c r="L65" s="147"/>
    </row>
    <row r="66" spans="1:31" s="2" customFormat="1" ht="21.75" customHeight="1" x14ac:dyDescent="0.2">
      <c r="A66" s="36"/>
      <c r="B66" s="37"/>
      <c r="C66" s="38"/>
      <c r="D66" s="38"/>
      <c r="E66" s="38"/>
      <c r="F66" s="38"/>
      <c r="G66" s="38"/>
      <c r="H66" s="38"/>
      <c r="I66" s="38"/>
      <c r="J66" s="38"/>
      <c r="K66" s="38"/>
      <c r="L66" s="108"/>
      <c r="S66" s="36"/>
      <c r="T66" s="36"/>
      <c r="U66" s="36"/>
      <c r="V66" s="36"/>
      <c r="W66" s="36"/>
      <c r="X66" s="36"/>
      <c r="Y66" s="36"/>
      <c r="Z66" s="36"/>
      <c r="AA66" s="36"/>
      <c r="AB66" s="36"/>
      <c r="AC66" s="36"/>
      <c r="AD66" s="36"/>
      <c r="AE66" s="36"/>
    </row>
    <row r="67" spans="1:31" s="2" customFormat="1" ht="6.95" customHeight="1" x14ac:dyDescent="0.2">
      <c r="A67" s="36"/>
      <c r="B67" s="49"/>
      <c r="C67" s="50"/>
      <c r="D67" s="50"/>
      <c r="E67" s="50"/>
      <c r="F67" s="50"/>
      <c r="G67" s="50"/>
      <c r="H67" s="50"/>
      <c r="I67" s="50"/>
      <c r="J67" s="50"/>
      <c r="K67" s="50"/>
      <c r="L67" s="10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71" spans="1:31" s="2" customFormat="1" ht="6.95" customHeight="1" x14ac:dyDescent="0.2">
      <c r="A71" s="36"/>
      <c r="B71" s="51"/>
      <c r="C71" s="52"/>
      <c r="D71" s="52"/>
      <c r="E71" s="52"/>
      <c r="F71" s="52"/>
      <c r="G71" s="52"/>
      <c r="H71" s="52"/>
      <c r="I71" s="52"/>
      <c r="J71" s="52"/>
      <c r="K71" s="52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24.95" customHeight="1" x14ac:dyDescent="0.2">
      <c r="A72" s="36"/>
      <c r="B72" s="37"/>
      <c r="C72" s="25" t="s">
        <v>137</v>
      </c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6.95" customHeight="1" x14ac:dyDescent="0.2">
      <c r="A73" s="36"/>
      <c r="B73" s="37"/>
      <c r="C73" s="38"/>
      <c r="D73" s="38"/>
      <c r="E73" s="38"/>
      <c r="F73" s="38"/>
      <c r="G73" s="38"/>
      <c r="H73" s="38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12" customHeight="1" x14ac:dyDescent="0.2">
      <c r="A74" s="36"/>
      <c r="B74" s="37"/>
      <c r="C74" s="31" t="s">
        <v>16</v>
      </c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6.5" customHeight="1" x14ac:dyDescent="0.2">
      <c r="A75" s="36"/>
      <c r="B75" s="37"/>
      <c r="C75" s="38"/>
      <c r="D75" s="38"/>
      <c r="E75" s="416" t="str">
        <f>E7</f>
        <v>REKONSTRUKCE A DOSTAVBA BUDOV FF UK - STAVBA</v>
      </c>
      <c r="F75" s="417"/>
      <c r="G75" s="417"/>
      <c r="H75" s="417"/>
      <c r="I75" s="38"/>
      <c r="J75" s="38"/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12" customHeight="1" x14ac:dyDescent="0.2">
      <c r="A76" s="36"/>
      <c r="B76" s="37"/>
      <c r="C76" s="31" t="s">
        <v>125</v>
      </c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16.5" customHeight="1" x14ac:dyDescent="0.2">
      <c r="A77" s="36"/>
      <c r="B77" s="37"/>
      <c r="C77" s="38"/>
      <c r="D77" s="38"/>
      <c r="E77" s="411" t="str">
        <f>E9</f>
        <v>13 - SO 01 - CHODNÍK</v>
      </c>
      <c r="F77" s="415"/>
      <c r="G77" s="415"/>
      <c r="H77" s="415"/>
      <c r="I77" s="38"/>
      <c r="J77" s="38"/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6.95" customHeight="1" x14ac:dyDescent="0.2">
      <c r="A78" s="36"/>
      <c r="B78" s="37"/>
      <c r="C78" s="38"/>
      <c r="D78" s="38"/>
      <c r="E78" s="38"/>
      <c r="F78" s="38"/>
      <c r="G78" s="38"/>
      <c r="H78" s="38"/>
      <c r="I78" s="38"/>
      <c r="J78" s="38"/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2" customHeight="1" x14ac:dyDescent="0.2">
      <c r="A79" s="36"/>
      <c r="B79" s="37"/>
      <c r="C79" s="31" t="s">
        <v>22</v>
      </c>
      <c r="D79" s="38"/>
      <c r="E79" s="38"/>
      <c r="F79" s="29" t="str">
        <f>F12</f>
        <v>OPLETALOVA 47,49 - PRAHA 1</v>
      </c>
      <c r="G79" s="38"/>
      <c r="H79" s="38"/>
      <c r="I79" s="31" t="s">
        <v>24</v>
      </c>
      <c r="J79" s="61" t="str">
        <f>IF(J12="","",J12)</f>
        <v>18. 5. 2021</v>
      </c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2" customFormat="1" ht="6.95" customHeight="1" x14ac:dyDescent="0.2">
      <c r="A80" s="36"/>
      <c r="B80" s="37"/>
      <c r="C80" s="38"/>
      <c r="D80" s="38"/>
      <c r="E80" s="38"/>
      <c r="F80" s="38"/>
      <c r="G80" s="38"/>
      <c r="H80" s="38"/>
      <c r="I80" s="38"/>
      <c r="J80" s="38"/>
      <c r="K80" s="38"/>
      <c r="L80" s="108"/>
      <c r="S80" s="36"/>
      <c r="T80" s="36"/>
      <c r="U80" s="36"/>
      <c r="V80" s="36"/>
      <c r="W80" s="36"/>
      <c r="X80" s="36"/>
      <c r="Y80" s="36"/>
      <c r="Z80" s="36"/>
      <c r="AA80" s="36"/>
      <c r="AB80" s="36"/>
      <c r="AC80" s="36"/>
      <c r="AD80" s="36"/>
      <c r="AE80" s="36"/>
    </row>
    <row r="81" spans="1:65" s="2" customFormat="1" ht="40.15" customHeight="1" x14ac:dyDescent="0.2">
      <c r="A81" s="36"/>
      <c r="B81" s="37"/>
      <c r="C81" s="31" t="s">
        <v>26</v>
      </c>
      <c r="D81" s="38"/>
      <c r="E81" s="38"/>
      <c r="F81" s="29" t="str">
        <f>E15</f>
        <v>Filozofická fakulta, UK</v>
      </c>
      <c r="G81" s="38"/>
      <c r="H81" s="38"/>
      <c r="I81" s="31" t="s">
        <v>33</v>
      </c>
      <c r="J81" s="34" t="str">
        <f>E21</f>
        <v>Škarda architekti - ing.arch. Václav Škarda</v>
      </c>
      <c r="K81" s="38"/>
      <c r="L81" s="108"/>
      <c r="S81" s="36"/>
      <c r="T81" s="36"/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</row>
    <row r="82" spans="1:65" s="2" customFormat="1" ht="15.2" customHeight="1" x14ac:dyDescent="0.2">
      <c r="A82" s="36"/>
      <c r="B82" s="37"/>
      <c r="C82" s="31" t="s">
        <v>31</v>
      </c>
      <c r="D82" s="38"/>
      <c r="E82" s="38"/>
      <c r="F82" s="29" t="str">
        <f>IF(E18="","",E18)</f>
        <v>Vyplň údaj</v>
      </c>
      <c r="G82" s="38"/>
      <c r="H82" s="38"/>
      <c r="I82" s="31" t="s">
        <v>36</v>
      </c>
      <c r="J82" s="34" t="str">
        <f>E24</f>
        <v>Vladimír Mrázek</v>
      </c>
      <c r="K82" s="38"/>
      <c r="L82" s="108"/>
      <c r="S82" s="36"/>
      <c r="T82" s="36"/>
      <c r="U82" s="36"/>
      <c r="V82" s="36"/>
      <c r="W82" s="36"/>
      <c r="X82" s="36"/>
      <c r="Y82" s="36"/>
      <c r="Z82" s="36"/>
      <c r="AA82" s="36"/>
      <c r="AB82" s="36"/>
      <c r="AC82" s="36"/>
      <c r="AD82" s="36"/>
      <c r="AE82" s="36"/>
    </row>
    <row r="83" spans="1:65" s="2" customFormat="1" ht="10.35" customHeight="1" x14ac:dyDescent="0.2">
      <c r="A83" s="36"/>
      <c r="B83" s="37"/>
      <c r="C83" s="38"/>
      <c r="D83" s="38"/>
      <c r="E83" s="38"/>
      <c r="F83" s="38"/>
      <c r="G83" s="38"/>
      <c r="H83" s="38"/>
      <c r="I83" s="38"/>
      <c r="J83" s="38"/>
      <c r="K83" s="38"/>
      <c r="L83" s="108"/>
      <c r="S83" s="36"/>
      <c r="T83" s="36"/>
      <c r="U83" s="36"/>
      <c r="V83" s="36"/>
      <c r="W83" s="36"/>
      <c r="X83" s="36"/>
      <c r="Y83" s="36"/>
      <c r="Z83" s="36"/>
      <c r="AA83" s="36"/>
      <c r="AB83" s="36"/>
      <c r="AC83" s="36"/>
      <c r="AD83" s="36"/>
      <c r="AE83" s="36"/>
    </row>
    <row r="84" spans="1:65" s="11" customFormat="1" ht="29.25" customHeight="1" x14ac:dyDescent="0.2">
      <c r="A84" s="148"/>
      <c r="B84" s="149"/>
      <c r="C84" s="150" t="s">
        <v>138</v>
      </c>
      <c r="D84" s="151" t="s">
        <v>59</v>
      </c>
      <c r="E84" s="151" t="s">
        <v>55</v>
      </c>
      <c r="F84" s="151" t="s">
        <v>56</v>
      </c>
      <c r="G84" s="151" t="s">
        <v>139</v>
      </c>
      <c r="H84" s="151" t="s">
        <v>140</v>
      </c>
      <c r="I84" s="151" t="s">
        <v>141</v>
      </c>
      <c r="J84" s="151" t="s">
        <v>129</v>
      </c>
      <c r="K84" s="152" t="s">
        <v>142</v>
      </c>
      <c r="L84" s="153"/>
      <c r="M84" s="70" t="s">
        <v>28</v>
      </c>
      <c r="N84" s="71" t="s">
        <v>44</v>
      </c>
      <c r="O84" s="71" t="s">
        <v>143</v>
      </c>
      <c r="P84" s="71" t="s">
        <v>144</v>
      </c>
      <c r="Q84" s="71" t="s">
        <v>145</v>
      </c>
      <c r="R84" s="71" t="s">
        <v>146</v>
      </c>
      <c r="S84" s="71" t="s">
        <v>147</v>
      </c>
      <c r="T84" s="72" t="s">
        <v>148</v>
      </c>
      <c r="U84" s="148"/>
      <c r="V84" s="148"/>
      <c r="W84" s="148"/>
      <c r="X84" s="148"/>
      <c r="Y84" s="148"/>
      <c r="Z84" s="148"/>
      <c r="AA84" s="148"/>
      <c r="AB84" s="148"/>
      <c r="AC84" s="148"/>
      <c r="AD84" s="148"/>
      <c r="AE84" s="148"/>
    </row>
    <row r="85" spans="1:65" s="2" customFormat="1" ht="22.9" customHeight="1" x14ac:dyDescent="0.25">
      <c r="A85" s="36"/>
      <c r="B85" s="37"/>
      <c r="C85" s="77" t="s">
        <v>149</v>
      </c>
      <c r="D85" s="38"/>
      <c r="E85" s="38"/>
      <c r="F85" s="38"/>
      <c r="G85" s="38"/>
      <c r="H85" s="38"/>
      <c r="I85" s="38"/>
      <c r="J85" s="154">
        <f>BK85</f>
        <v>0</v>
      </c>
      <c r="K85" s="38"/>
      <c r="L85" s="41"/>
      <c r="M85" s="73"/>
      <c r="N85" s="155"/>
      <c r="O85" s="74"/>
      <c r="P85" s="156">
        <f>P86</f>
        <v>0</v>
      </c>
      <c r="Q85" s="74"/>
      <c r="R85" s="156">
        <f>R86</f>
        <v>70.482844999999998</v>
      </c>
      <c r="S85" s="74"/>
      <c r="T85" s="157">
        <f>T86</f>
        <v>121.90499999999999</v>
      </c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  <c r="AT85" s="19" t="s">
        <v>73</v>
      </c>
      <c r="AU85" s="19" t="s">
        <v>130</v>
      </c>
      <c r="BK85" s="158">
        <f>BK86</f>
        <v>0</v>
      </c>
    </row>
    <row r="86" spans="1:65" s="12" customFormat="1" ht="25.9" customHeight="1" x14ac:dyDescent="0.2">
      <c r="B86" s="159"/>
      <c r="C86" s="160"/>
      <c r="D86" s="161" t="s">
        <v>73</v>
      </c>
      <c r="E86" s="162" t="s">
        <v>309</v>
      </c>
      <c r="F86" s="162" t="s">
        <v>310</v>
      </c>
      <c r="G86" s="160"/>
      <c r="H86" s="160"/>
      <c r="I86" s="163"/>
      <c r="J86" s="164">
        <f>BK86</f>
        <v>0</v>
      </c>
      <c r="K86" s="160"/>
      <c r="L86" s="165"/>
      <c r="M86" s="166"/>
      <c r="N86" s="167"/>
      <c r="O86" s="167"/>
      <c r="P86" s="168">
        <f>P87+P97+P134+P139+P147</f>
        <v>0</v>
      </c>
      <c r="Q86" s="167"/>
      <c r="R86" s="168">
        <f>R87+R97+R134+R139+R147</f>
        <v>70.482844999999998</v>
      </c>
      <c r="S86" s="167"/>
      <c r="T86" s="169">
        <f>T87+T97+T134+T139+T147</f>
        <v>121.90499999999999</v>
      </c>
      <c r="AR86" s="170" t="s">
        <v>82</v>
      </c>
      <c r="AT86" s="171" t="s">
        <v>73</v>
      </c>
      <c r="AU86" s="171" t="s">
        <v>74</v>
      </c>
      <c r="AY86" s="170" t="s">
        <v>153</v>
      </c>
      <c r="BK86" s="172">
        <f>BK87+BK97+BK134+BK139+BK147</f>
        <v>0</v>
      </c>
    </row>
    <row r="87" spans="1:65" s="12" customFormat="1" ht="22.9" customHeight="1" x14ac:dyDescent="0.2">
      <c r="B87" s="159"/>
      <c r="C87" s="160"/>
      <c r="D87" s="161" t="s">
        <v>73</v>
      </c>
      <c r="E87" s="173" t="s">
        <v>82</v>
      </c>
      <c r="F87" s="173" t="s">
        <v>311</v>
      </c>
      <c r="G87" s="160"/>
      <c r="H87" s="160"/>
      <c r="I87" s="163"/>
      <c r="J87" s="174">
        <f>BK87</f>
        <v>0</v>
      </c>
      <c r="K87" s="160"/>
      <c r="L87" s="165"/>
      <c r="M87" s="166"/>
      <c r="N87" s="167"/>
      <c r="O87" s="167"/>
      <c r="P87" s="168">
        <f>SUM(P88:P96)</f>
        <v>0</v>
      </c>
      <c r="Q87" s="167"/>
      <c r="R87" s="168">
        <f>SUM(R88:R96)</f>
        <v>0</v>
      </c>
      <c r="S87" s="167"/>
      <c r="T87" s="169">
        <f>SUM(T88:T96)</f>
        <v>121.90499999999999</v>
      </c>
      <c r="AR87" s="170" t="s">
        <v>82</v>
      </c>
      <c r="AT87" s="171" t="s">
        <v>73</v>
      </c>
      <c r="AU87" s="171" t="s">
        <v>82</v>
      </c>
      <c r="AY87" s="170" t="s">
        <v>153</v>
      </c>
      <c r="BK87" s="172">
        <f>SUM(BK88:BK96)</f>
        <v>0</v>
      </c>
    </row>
    <row r="88" spans="1:65" s="2" customFormat="1" ht="36" x14ac:dyDescent="0.2">
      <c r="A88" s="36"/>
      <c r="B88" s="37"/>
      <c r="C88" s="175" t="s">
        <v>82</v>
      </c>
      <c r="D88" s="175" t="s">
        <v>156</v>
      </c>
      <c r="E88" s="176" t="s">
        <v>11150</v>
      </c>
      <c r="F88" s="177" t="s">
        <v>11151</v>
      </c>
      <c r="G88" s="178" t="s">
        <v>433</v>
      </c>
      <c r="H88" s="179">
        <v>170</v>
      </c>
      <c r="I88" s="180"/>
      <c r="J88" s="181">
        <f>ROUND(I88*H88,2)</f>
        <v>0</v>
      </c>
      <c r="K88" s="177" t="s">
        <v>315</v>
      </c>
      <c r="L88" s="41"/>
      <c r="M88" s="182" t="s">
        <v>28</v>
      </c>
      <c r="N88" s="183" t="s">
        <v>45</v>
      </c>
      <c r="O88" s="66"/>
      <c r="P88" s="184">
        <f>O88*H88</f>
        <v>0</v>
      </c>
      <c r="Q88" s="184">
        <v>0</v>
      </c>
      <c r="R88" s="184">
        <f>Q88*H88</f>
        <v>0</v>
      </c>
      <c r="S88" s="184">
        <v>0.28999999999999998</v>
      </c>
      <c r="T88" s="185">
        <f>S88*H88</f>
        <v>49.3</v>
      </c>
      <c r="U88" s="36"/>
      <c r="V88" s="36"/>
      <c r="W88" s="36"/>
      <c r="X88" s="36"/>
      <c r="Y88" s="36"/>
      <c r="Z88" s="36"/>
      <c r="AA88" s="36"/>
      <c r="AB88" s="36"/>
      <c r="AC88" s="36"/>
      <c r="AD88" s="36"/>
      <c r="AE88" s="36"/>
      <c r="AR88" s="186" t="s">
        <v>167</v>
      </c>
      <c r="AT88" s="186" t="s">
        <v>156</v>
      </c>
      <c r="AU88" s="186" t="s">
        <v>84</v>
      </c>
      <c r="AY88" s="19" t="s">
        <v>153</v>
      </c>
      <c r="BE88" s="187">
        <f>IF(N88="základní",J88,0)</f>
        <v>0</v>
      </c>
      <c r="BF88" s="187">
        <f>IF(N88="snížená",J88,0)</f>
        <v>0</v>
      </c>
      <c r="BG88" s="187">
        <f>IF(N88="zákl. přenesená",J88,0)</f>
        <v>0</v>
      </c>
      <c r="BH88" s="187">
        <f>IF(N88="sníž. přenesená",J88,0)</f>
        <v>0</v>
      </c>
      <c r="BI88" s="187">
        <f>IF(N88="nulová",J88,0)</f>
        <v>0</v>
      </c>
      <c r="BJ88" s="19" t="s">
        <v>82</v>
      </c>
      <c r="BK88" s="187">
        <f>ROUND(I88*H88,2)</f>
        <v>0</v>
      </c>
      <c r="BL88" s="19" t="s">
        <v>167</v>
      </c>
      <c r="BM88" s="186" t="s">
        <v>11152</v>
      </c>
    </row>
    <row r="89" spans="1:65" s="13" customFormat="1" x14ac:dyDescent="0.2">
      <c r="B89" s="197"/>
      <c r="C89" s="198"/>
      <c r="D89" s="188" t="s">
        <v>317</v>
      </c>
      <c r="E89" s="199" t="s">
        <v>28</v>
      </c>
      <c r="F89" s="200" t="s">
        <v>11153</v>
      </c>
      <c r="G89" s="198"/>
      <c r="H89" s="201">
        <v>170</v>
      </c>
      <c r="I89" s="202"/>
      <c r="J89" s="198"/>
      <c r="K89" s="198"/>
      <c r="L89" s="203"/>
      <c r="M89" s="204"/>
      <c r="N89" s="205"/>
      <c r="O89" s="205"/>
      <c r="P89" s="205"/>
      <c r="Q89" s="205"/>
      <c r="R89" s="205"/>
      <c r="S89" s="205"/>
      <c r="T89" s="206"/>
      <c r="AT89" s="207" t="s">
        <v>317</v>
      </c>
      <c r="AU89" s="207" t="s">
        <v>84</v>
      </c>
      <c r="AV89" s="13" t="s">
        <v>84</v>
      </c>
      <c r="AW89" s="13" t="s">
        <v>35</v>
      </c>
      <c r="AX89" s="13" t="s">
        <v>82</v>
      </c>
      <c r="AY89" s="207" t="s">
        <v>153</v>
      </c>
    </row>
    <row r="90" spans="1:65" s="2" customFormat="1" ht="36" x14ac:dyDescent="0.2">
      <c r="A90" s="36"/>
      <c r="B90" s="37"/>
      <c r="C90" s="175" t="s">
        <v>84</v>
      </c>
      <c r="D90" s="175" t="s">
        <v>156</v>
      </c>
      <c r="E90" s="176" t="s">
        <v>11154</v>
      </c>
      <c r="F90" s="177" t="s">
        <v>11155</v>
      </c>
      <c r="G90" s="178" t="s">
        <v>433</v>
      </c>
      <c r="H90" s="179">
        <v>21</v>
      </c>
      <c r="I90" s="180"/>
      <c r="J90" s="181">
        <f t="shared" ref="J90:J95" si="0">ROUND(I90*H90,2)</f>
        <v>0</v>
      </c>
      <c r="K90" s="177" t="s">
        <v>315</v>
      </c>
      <c r="L90" s="41"/>
      <c r="M90" s="182" t="s">
        <v>28</v>
      </c>
      <c r="N90" s="183" t="s">
        <v>45</v>
      </c>
      <c r="O90" s="66"/>
      <c r="P90" s="184">
        <f t="shared" ref="P90:P95" si="1">O90*H90</f>
        <v>0</v>
      </c>
      <c r="Q90" s="184">
        <v>0</v>
      </c>
      <c r="R90" s="184">
        <f t="shared" ref="R90:R95" si="2">Q90*H90</f>
        <v>0</v>
      </c>
      <c r="S90" s="184">
        <v>0.57999999999999996</v>
      </c>
      <c r="T90" s="185">
        <f t="shared" ref="T90:T95" si="3">S90*H90</f>
        <v>12.18</v>
      </c>
      <c r="U90" s="36"/>
      <c r="V90" s="36"/>
      <c r="W90" s="36"/>
      <c r="X90" s="36"/>
      <c r="Y90" s="36"/>
      <c r="Z90" s="36"/>
      <c r="AA90" s="36"/>
      <c r="AB90" s="36"/>
      <c r="AC90" s="36"/>
      <c r="AD90" s="36"/>
      <c r="AE90" s="36"/>
      <c r="AR90" s="186" t="s">
        <v>167</v>
      </c>
      <c r="AT90" s="186" t="s">
        <v>156</v>
      </c>
      <c r="AU90" s="186" t="s">
        <v>84</v>
      </c>
      <c r="AY90" s="19" t="s">
        <v>153</v>
      </c>
      <c r="BE90" s="187">
        <f t="shared" ref="BE90:BE95" si="4">IF(N90="základní",J90,0)</f>
        <v>0</v>
      </c>
      <c r="BF90" s="187">
        <f t="shared" ref="BF90:BF95" si="5">IF(N90="snížená",J90,0)</f>
        <v>0</v>
      </c>
      <c r="BG90" s="187">
        <f t="shared" ref="BG90:BG95" si="6">IF(N90="zákl. přenesená",J90,0)</f>
        <v>0</v>
      </c>
      <c r="BH90" s="187">
        <f t="shared" ref="BH90:BH95" si="7">IF(N90="sníž. přenesená",J90,0)</f>
        <v>0</v>
      </c>
      <c r="BI90" s="187">
        <f t="shared" ref="BI90:BI95" si="8">IF(N90="nulová",J90,0)</f>
        <v>0</v>
      </c>
      <c r="BJ90" s="19" t="s">
        <v>82</v>
      </c>
      <c r="BK90" s="187">
        <f t="shared" ref="BK90:BK95" si="9">ROUND(I90*H90,2)</f>
        <v>0</v>
      </c>
      <c r="BL90" s="19" t="s">
        <v>167</v>
      </c>
      <c r="BM90" s="186" t="s">
        <v>11156</v>
      </c>
    </row>
    <row r="91" spans="1:65" s="2" customFormat="1" ht="36" x14ac:dyDescent="0.2">
      <c r="A91" s="36"/>
      <c r="B91" s="37"/>
      <c r="C91" s="175" t="s">
        <v>163</v>
      </c>
      <c r="D91" s="175" t="s">
        <v>156</v>
      </c>
      <c r="E91" s="176" t="s">
        <v>11157</v>
      </c>
      <c r="F91" s="177" t="s">
        <v>11158</v>
      </c>
      <c r="G91" s="178" t="s">
        <v>433</v>
      </c>
      <c r="H91" s="179">
        <v>170</v>
      </c>
      <c r="I91" s="180"/>
      <c r="J91" s="181">
        <f t="shared" si="0"/>
        <v>0</v>
      </c>
      <c r="K91" s="177" t="s">
        <v>315</v>
      </c>
      <c r="L91" s="41"/>
      <c r="M91" s="182" t="s">
        <v>28</v>
      </c>
      <c r="N91" s="183" t="s">
        <v>45</v>
      </c>
      <c r="O91" s="66"/>
      <c r="P91" s="184">
        <f t="shared" si="1"/>
        <v>0</v>
      </c>
      <c r="Q91" s="184">
        <v>0</v>
      </c>
      <c r="R91" s="184">
        <f t="shared" si="2"/>
        <v>0</v>
      </c>
      <c r="S91" s="184">
        <v>0.22</v>
      </c>
      <c r="T91" s="185">
        <f t="shared" si="3"/>
        <v>37.4</v>
      </c>
      <c r="U91" s="36"/>
      <c r="V91" s="36"/>
      <c r="W91" s="36"/>
      <c r="X91" s="36"/>
      <c r="Y91" s="36"/>
      <c r="Z91" s="36"/>
      <c r="AA91" s="36"/>
      <c r="AB91" s="36"/>
      <c r="AC91" s="36"/>
      <c r="AD91" s="36"/>
      <c r="AE91" s="36"/>
      <c r="AR91" s="186" t="s">
        <v>167</v>
      </c>
      <c r="AT91" s="186" t="s">
        <v>156</v>
      </c>
      <c r="AU91" s="186" t="s">
        <v>84</v>
      </c>
      <c r="AY91" s="19" t="s">
        <v>153</v>
      </c>
      <c r="BE91" s="187">
        <f t="shared" si="4"/>
        <v>0</v>
      </c>
      <c r="BF91" s="187">
        <f t="shared" si="5"/>
        <v>0</v>
      </c>
      <c r="BG91" s="187">
        <f t="shared" si="6"/>
        <v>0</v>
      </c>
      <c r="BH91" s="187">
        <f t="shared" si="7"/>
        <v>0</v>
      </c>
      <c r="BI91" s="187">
        <f t="shared" si="8"/>
        <v>0</v>
      </c>
      <c r="BJ91" s="19" t="s">
        <v>82</v>
      </c>
      <c r="BK91" s="187">
        <f t="shared" si="9"/>
        <v>0</v>
      </c>
      <c r="BL91" s="19" t="s">
        <v>167</v>
      </c>
      <c r="BM91" s="186" t="s">
        <v>11159</v>
      </c>
    </row>
    <row r="92" spans="1:65" s="2" customFormat="1" ht="36" x14ac:dyDescent="0.2">
      <c r="A92" s="36"/>
      <c r="B92" s="37"/>
      <c r="C92" s="175" t="s">
        <v>167</v>
      </c>
      <c r="D92" s="175" t="s">
        <v>156</v>
      </c>
      <c r="E92" s="176" t="s">
        <v>11160</v>
      </c>
      <c r="F92" s="177" t="s">
        <v>11161</v>
      </c>
      <c r="G92" s="178" t="s">
        <v>433</v>
      </c>
      <c r="H92" s="179">
        <v>15</v>
      </c>
      <c r="I92" s="180"/>
      <c r="J92" s="181">
        <f t="shared" si="0"/>
        <v>0</v>
      </c>
      <c r="K92" s="177" t="s">
        <v>315</v>
      </c>
      <c r="L92" s="41"/>
      <c r="M92" s="182" t="s">
        <v>28</v>
      </c>
      <c r="N92" s="183" t="s">
        <v>45</v>
      </c>
      <c r="O92" s="66"/>
      <c r="P92" s="184">
        <f t="shared" si="1"/>
        <v>0</v>
      </c>
      <c r="Q92" s="184">
        <v>0</v>
      </c>
      <c r="R92" s="184">
        <f t="shared" si="2"/>
        <v>0</v>
      </c>
      <c r="S92" s="184">
        <v>0.316</v>
      </c>
      <c r="T92" s="185">
        <f t="shared" si="3"/>
        <v>4.74</v>
      </c>
      <c r="U92" s="36"/>
      <c r="V92" s="36"/>
      <c r="W92" s="36"/>
      <c r="X92" s="36"/>
      <c r="Y92" s="36"/>
      <c r="Z92" s="36"/>
      <c r="AA92" s="36"/>
      <c r="AB92" s="36"/>
      <c r="AC92" s="36"/>
      <c r="AD92" s="36"/>
      <c r="AE92" s="36"/>
      <c r="AR92" s="186" t="s">
        <v>167</v>
      </c>
      <c r="AT92" s="186" t="s">
        <v>156</v>
      </c>
      <c r="AU92" s="186" t="s">
        <v>84</v>
      </c>
      <c r="AY92" s="19" t="s">
        <v>153</v>
      </c>
      <c r="BE92" s="187">
        <f t="shared" si="4"/>
        <v>0</v>
      </c>
      <c r="BF92" s="187">
        <f t="shared" si="5"/>
        <v>0</v>
      </c>
      <c r="BG92" s="187">
        <f t="shared" si="6"/>
        <v>0</v>
      </c>
      <c r="BH92" s="187">
        <f t="shared" si="7"/>
        <v>0</v>
      </c>
      <c r="BI92" s="187">
        <f t="shared" si="8"/>
        <v>0</v>
      </c>
      <c r="BJ92" s="19" t="s">
        <v>82</v>
      </c>
      <c r="BK92" s="187">
        <f t="shared" si="9"/>
        <v>0</v>
      </c>
      <c r="BL92" s="19" t="s">
        <v>167</v>
      </c>
      <c r="BM92" s="186" t="s">
        <v>11162</v>
      </c>
    </row>
    <row r="93" spans="1:65" s="2" customFormat="1" ht="36" x14ac:dyDescent="0.2">
      <c r="A93" s="36"/>
      <c r="B93" s="37"/>
      <c r="C93" s="175" t="s">
        <v>152</v>
      </c>
      <c r="D93" s="175" t="s">
        <v>156</v>
      </c>
      <c r="E93" s="176" t="s">
        <v>11163</v>
      </c>
      <c r="F93" s="177" t="s">
        <v>11164</v>
      </c>
      <c r="G93" s="178" t="s">
        <v>433</v>
      </c>
      <c r="H93" s="179">
        <v>15</v>
      </c>
      <c r="I93" s="180"/>
      <c r="J93" s="181">
        <f t="shared" si="0"/>
        <v>0</v>
      </c>
      <c r="K93" s="177" t="s">
        <v>315</v>
      </c>
      <c r="L93" s="41"/>
      <c r="M93" s="182" t="s">
        <v>28</v>
      </c>
      <c r="N93" s="183" t="s">
        <v>45</v>
      </c>
      <c r="O93" s="66"/>
      <c r="P93" s="184">
        <f t="shared" si="1"/>
        <v>0</v>
      </c>
      <c r="Q93" s="184">
        <v>0</v>
      </c>
      <c r="R93" s="184">
        <f t="shared" si="2"/>
        <v>0</v>
      </c>
      <c r="S93" s="184">
        <v>0.44</v>
      </c>
      <c r="T93" s="185">
        <f t="shared" si="3"/>
        <v>6.6</v>
      </c>
      <c r="U93" s="36"/>
      <c r="V93" s="36"/>
      <c r="W93" s="36"/>
      <c r="X93" s="36"/>
      <c r="Y93" s="36"/>
      <c r="Z93" s="36"/>
      <c r="AA93" s="36"/>
      <c r="AB93" s="36"/>
      <c r="AC93" s="36"/>
      <c r="AD93" s="36"/>
      <c r="AE93" s="36"/>
      <c r="AR93" s="186" t="s">
        <v>167</v>
      </c>
      <c r="AT93" s="186" t="s">
        <v>156</v>
      </c>
      <c r="AU93" s="186" t="s">
        <v>84</v>
      </c>
      <c r="AY93" s="19" t="s">
        <v>153</v>
      </c>
      <c r="BE93" s="187">
        <f t="shared" si="4"/>
        <v>0</v>
      </c>
      <c r="BF93" s="187">
        <f t="shared" si="5"/>
        <v>0</v>
      </c>
      <c r="BG93" s="187">
        <f t="shared" si="6"/>
        <v>0</v>
      </c>
      <c r="BH93" s="187">
        <f t="shared" si="7"/>
        <v>0</v>
      </c>
      <c r="BI93" s="187">
        <f t="shared" si="8"/>
        <v>0</v>
      </c>
      <c r="BJ93" s="19" t="s">
        <v>82</v>
      </c>
      <c r="BK93" s="187">
        <f t="shared" si="9"/>
        <v>0</v>
      </c>
      <c r="BL93" s="19" t="s">
        <v>167</v>
      </c>
      <c r="BM93" s="186" t="s">
        <v>11165</v>
      </c>
    </row>
    <row r="94" spans="1:65" s="2" customFormat="1" ht="24" x14ac:dyDescent="0.2">
      <c r="A94" s="36"/>
      <c r="B94" s="37"/>
      <c r="C94" s="175" t="s">
        <v>173</v>
      </c>
      <c r="D94" s="175" t="s">
        <v>156</v>
      </c>
      <c r="E94" s="176" t="s">
        <v>11166</v>
      </c>
      <c r="F94" s="177" t="s">
        <v>11167</v>
      </c>
      <c r="G94" s="178" t="s">
        <v>349</v>
      </c>
      <c r="H94" s="179">
        <v>57</v>
      </c>
      <c r="I94" s="180"/>
      <c r="J94" s="181">
        <f t="shared" si="0"/>
        <v>0</v>
      </c>
      <c r="K94" s="177" t="s">
        <v>315</v>
      </c>
      <c r="L94" s="41"/>
      <c r="M94" s="182" t="s">
        <v>28</v>
      </c>
      <c r="N94" s="183" t="s">
        <v>45</v>
      </c>
      <c r="O94" s="66"/>
      <c r="P94" s="184">
        <f t="shared" si="1"/>
        <v>0</v>
      </c>
      <c r="Q94" s="184">
        <v>0</v>
      </c>
      <c r="R94" s="184">
        <f t="shared" si="2"/>
        <v>0</v>
      </c>
      <c r="S94" s="184">
        <v>0.20499999999999999</v>
      </c>
      <c r="T94" s="185">
        <f t="shared" si="3"/>
        <v>11.684999999999999</v>
      </c>
      <c r="U94" s="36"/>
      <c r="V94" s="36"/>
      <c r="W94" s="36"/>
      <c r="X94" s="36"/>
      <c r="Y94" s="36"/>
      <c r="Z94" s="36"/>
      <c r="AA94" s="36"/>
      <c r="AB94" s="36"/>
      <c r="AC94" s="36"/>
      <c r="AD94" s="36"/>
      <c r="AE94" s="36"/>
      <c r="AR94" s="186" t="s">
        <v>167</v>
      </c>
      <c r="AT94" s="186" t="s">
        <v>156</v>
      </c>
      <c r="AU94" s="186" t="s">
        <v>84</v>
      </c>
      <c r="AY94" s="19" t="s">
        <v>153</v>
      </c>
      <c r="BE94" s="187">
        <f t="shared" si="4"/>
        <v>0</v>
      </c>
      <c r="BF94" s="187">
        <f t="shared" si="5"/>
        <v>0</v>
      </c>
      <c r="BG94" s="187">
        <f t="shared" si="6"/>
        <v>0</v>
      </c>
      <c r="BH94" s="187">
        <f t="shared" si="7"/>
        <v>0</v>
      </c>
      <c r="BI94" s="187">
        <f t="shared" si="8"/>
        <v>0</v>
      </c>
      <c r="BJ94" s="19" t="s">
        <v>82</v>
      </c>
      <c r="BK94" s="187">
        <f t="shared" si="9"/>
        <v>0</v>
      </c>
      <c r="BL94" s="19" t="s">
        <v>167</v>
      </c>
      <c r="BM94" s="186" t="s">
        <v>11168</v>
      </c>
    </row>
    <row r="95" spans="1:65" s="2" customFormat="1" ht="21.75" customHeight="1" x14ac:dyDescent="0.2">
      <c r="A95" s="36"/>
      <c r="B95" s="37"/>
      <c r="C95" s="175" t="s">
        <v>177</v>
      </c>
      <c r="D95" s="175" t="s">
        <v>156</v>
      </c>
      <c r="E95" s="176" t="s">
        <v>11169</v>
      </c>
      <c r="F95" s="177" t="s">
        <v>11170</v>
      </c>
      <c r="G95" s="178" t="s">
        <v>433</v>
      </c>
      <c r="H95" s="179">
        <v>206</v>
      </c>
      <c r="I95" s="180"/>
      <c r="J95" s="181">
        <f t="shared" si="0"/>
        <v>0</v>
      </c>
      <c r="K95" s="177" t="s">
        <v>315</v>
      </c>
      <c r="L95" s="41"/>
      <c r="M95" s="182" t="s">
        <v>28</v>
      </c>
      <c r="N95" s="183" t="s">
        <v>45</v>
      </c>
      <c r="O95" s="66"/>
      <c r="P95" s="184">
        <f t="shared" si="1"/>
        <v>0</v>
      </c>
      <c r="Q95" s="184">
        <v>0</v>
      </c>
      <c r="R95" s="184">
        <f t="shared" si="2"/>
        <v>0</v>
      </c>
      <c r="S95" s="184">
        <v>0</v>
      </c>
      <c r="T95" s="185">
        <f t="shared" si="3"/>
        <v>0</v>
      </c>
      <c r="U95" s="36"/>
      <c r="V95" s="36"/>
      <c r="W95" s="36"/>
      <c r="X95" s="36"/>
      <c r="Y95" s="36"/>
      <c r="Z95" s="36"/>
      <c r="AA95" s="36"/>
      <c r="AB95" s="36"/>
      <c r="AC95" s="36"/>
      <c r="AD95" s="36"/>
      <c r="AE95" s="36"/>
      <c r="AR95" s="186" t="s">
        <v>167</v>
      </c>
      <c r="AT95" s="186" t="s">
        <v>156</v>
      </c>
      <c r="AU95" s="186" t="s">
        <v>84</v>
      </c>
      <c r="AY95" s="19" t="s">
        <v>153</v>
      </c>
      <c r="BE95" s="187">
        <f t="shared" si="4"/>
        <v>0</v>
      </c>
      <c r="BF95" s="187">
        <f t="shared" si="5"/>
        <v>0</v>
      </c>
      <c r="BG95" s="187">
        <f t="shared" si="6"/>
        <v>0</v>
      </c>
      <c r="BH95" s="187">
        <f t="shared" si="7"/>
        <v>0</v>
      </c>
      <c r="BI95" s="187">
        <f t="shared" si="8"/>
        <v>0</v>
      </c>
      <c r="BJ95" s="19" t="s">
        <v>82</v>
      </c>
      <c r="BK95" s="187">
        <f t="shared" si="9"/>
        <v>0</v>
      </c>
      <c r="BL95" s="19" t="s">
        <v>167</v>
      </c>
      <c r="BM95" s="186" t="s">
        <v>11171</v>
      </c>
    </row>
    <row r="96" spans="1:65" s="13" customFormat="1" x14ac:dyDescent="0.2">
      <c r="B96" s="197"/>
      <c r="C96" s="198"/>
      <c r="D96" s="188" t="s">
        <v>317</v>
      </c>
      <c r="E96" s="199" t="s">
        <v>28</v>
      </c>
      <c r="F96" s="200" t="s">
        <v>11172</v>
      </c>
      <c r="G96" s="198"/>
      <c r="H96" s="201">
        <v>206</v>
      </c>
      <c r="I96" s="202"/>
      <c r="J96" s="198"/>
      <c r="K96" s="198"/>
      <c r="L96" s="203"/>
      <c r="M96" s="204"/>
      <c r="N96" s="205"/>
      <c r="O96" s="205"/>
      <c r="P96" s="205"/>
      <c r="Q96" s="205"/>
      <c r="R96" s="205"/>
      <c r="S96" s="205"/>
      <c r="T96" s="206"/>
      <c r="AT96" s="207" t="s">
        <v>317</v>
      </c>
      <c r="AU96" s="207" t="s">
        <v>84</v>
      </c>
      <c r="AV96" s="13" t="s">
        <v>84</v>
      </c>
      <c r="AW96" s="13" t="s">
        <v>35</v>
      </c>
      <c r="AX96" s="13" t="s">
        <v>82</v>
      </c>
      <c r="AY96" s="207" t="s">
        <v>153</v>
      </c>
    </row>
    <row r="97" spans="1:65" s="12" customFormat="1" ht="22.9" customHeight="1" x14ac:dyDescent="0.2">
      <c r="B97" s="159"/>
      <c r="C97" s="160"/>
      <c r="D97" s="161" t="s">
        <v>73</v>
      </c>
      <c r="E97" s="173" t="s">
        <v>152</v>
      </c>
      <c r="F97" s="173" t="s">
        <v>8126</v>
      </c>
      <c r="G97" s="160"/>
      <c r="H97" s="160"/>
      <c r="I97" s="163"/>
      <c r="J97" s="174">
        <f>BK97</f>
        <v>0</v>
      </c>
      <c r="K97" s="160"/>
      <c r="L97" s="165"/>
      <c r="M97" s="166"/>
      <c r="N97" s="167"/>
      <c r="O97" s="167"/>
      <c r="P97" s="168">
        <f>SUM(P98:P133)</f>
        <v>0</v>
      </c>
      <c r="Q97" s="167"/>
      <c r="R97" s="168">
        <f>SUM(R98:R133)</f>
        <v>62.269914999999997</v>
      </c>
      <c r="S97" s="167"/>
      <c r="T97" s="169">
        <f>SUM(T98:T133)</f>
        <v>0</v>
      </c>
      <c r="AR97" s="170" t="s">
        <v>82</v>
      </c>
      <c r="AT97" s="171" t="s">
        <v>73</v>
      </c>
      <c r="AU97" s="171" t="s">
        <v>82</v>
      </c>
      <c r="AY97" s="170" t="s">
        <v>153</v>
      </c>
      <c r="BK97" s="172">
        <f>SUM(BK98:BK133)</f>
        <v>0</v>
      </c>
    </row>
    <row r="98" spans="1:65" s="2" customFormat="1" ht="21.75" customHeight="1" x14ac:dyDescent="0.2">
      <c r="A98" s="36"/>
      <c r="B98" s="37"/>
      <c r="C98" s="175" t="s">
        <v>181</v>
      </c>
      <c r="D98" s="175" t="s">
        <v>156</v>
      </c>
      <c r="E98" s="176" t="s">
        <v>11173</v>
      </c>
      <c r="F98" s="177" t="s">
        <v>11174</v>
      </c>
      <c r="G98" s="178" t="s">
        <v>433</v>
      </c>
      <c r="H98" s="179">
        <v>194.2</v>
      </c>
      <c r="I98" s="180"/>
      <c r="J98" s="181">
        <f>ROUND(I98*H98,2)</f>
        <v>0</v>
      </c>
      <c r="K98" s="177" t="s">
        <v>315</v>
      </c>
      <c r="L98" s="41"/>
      <c r="M98" s="182" t="s">
        <v>28</v>
      </c>
      <c r="N98" s="183" t="s">
        <v>45</v>
      </c>
      <c r="O98" s="66"/>
      <c r="P98" s="184">
        <f>O98*H98</f>
        <v>0</v>
      </c>
      <c r="Q98" s="184">
        <v>0</v>
      </c>
      <c r="R98" s="184">
        <f>Q98*H98</f>
        <v>0</v>
      </c>
      <c r="S98" s="184">
        <v>0</v>
      </c>
      <c r="T98" s="185">
        <f>S98*H98</f>
        <v>0</v>
      </c>
      <c r="U98" s="36"/>
      <c r="V98" s="36"/>
      <c r="W98" s="36"/>
      <c r="X98" s="36"/>
      <c r="Y98" s="36"/>
      <c r="Z98" s="36"/>
      <c r="AA98" s="36"/>
      <c r="AB98" s="36"/>
      <c r="AC98" s="36"/>
      <c r="AD98" s="36"/>
      <c r="AE98" s="36"/>
      <c r="AR98" s="186" t="s">
        <v>167</v>
      </c>
      <c r="AT98" s="186" t="s">
        <v>156</v>
      </c>
      <c r="AU98" s="186" t="s">
        <v>84</v>
      </c>
      <c r="AY98" s="19" t="s">
        <v>153</v>
      </c>
      <c r="BE98" s="187">
        <f>IF(N98="základní",J98,0)</f>
        <v>0</v>
      </c>
      <c r="BF98" s="187">
        <f>IF(N98="snížená",J98,0)</f>
        <v>0</v>
      </c>
      <c r="BG98" s="187">
        <f>IF(N98="zákl. přenesená",J98,0)</f>
        <v>0</v>
      </c>
      <c r="BH98" s="187">
        <f>IF(N98="sníž. přenesená",J98,0)</f>
        <v>0</v>
      </c>
      <c r="BI98" s="187">
        <f>IF(N98="nulová",J98,0)</f>
        <v>0</v>
      </c>
      <c r="BJ98" s="19" t="s">
        <v>82</v>
      </c>
      <c r="BK98" s="187">
        <f>ROUND(I98*H98,2)</f>
        <v>0</v>
      </c>
      <c r="BL98" s="19" t="s">
        <v>167</v>
      </c>
      <c r="BM98" s="186" t="s">
        <v>11175</v>
      </c>
    </row>
    <row r="99" spans="1:65" s="13" customFormat="1" x14ac:dyDescent="0.2">
      <c r="B99" s="197"/>
      <c r="C99" s="198"/>
      <c r="D99" s="188" t="s">
        <v>317</v>
      </c>
      <c r="E99" s="199" t="s">
        <v>28</v>
      </c>
      <c r="F99" s="200" t="s">
        <v>11176</v>
      </c>
      <c r="G99" s="198"/>
      <c r="H99" s="201">
        <v>173.2</v>
      </c>
      <c r="I99" s="202"/>
      <c r="J99" s="198"/>
      <c r="K99" s="198"/>
      <c r="L99" s="203"/>
      <c r="M99" s="204"/>
      <c r="N99" s="205"/>
      <c r="O99" s="205"/>
      <c r="P99" s="205"/>
      <c r="Q99" s="205"/>
      <c r="R99" s="205"/>
      <c r="S99" s="205"/>
      <c r="T99" s="206"/>
      <c r="AT99" s="207" t="s">
        <v>317</v>
      </c>
      <c r="AU99" s="207" t="s">
        <v>84</v>
      </c>
      <c r="AV99" s="13" t="s">
        <v>84</v>
      </c>
      <c r="AW99" s="13" t="s">
        <v>35</v>
      </c>
      <c r="AX99" s="13" t="s">
        <v>74</v>
      </c>
      <c r="AY99" s="207" t="s">
        <v>153</v>
      </c>
    </row>
    <row r="100" spans="1:65" s="13" customFormat="1" x14ac:dyDescent="0.2">
      <c r="B100" s="197"/>
      <c r="C100" s="198"/>
      <c r="D100" s="188" t="s">
        <v>317</v>
      </c>
      <c r="E100" s="199" t="s">
        <v>28</v>
      </c>
      <c r="F100" s="200" t="s">
        <v>11177</v>
      </c>
      <c r="G100" s="198"/>
      <c r="H100" s="201">
        <v>21</v>
      </c>
      <c r="I100" s="202"/>
      <c r="J100" s="198"/>
      <c r="K100" s="198"/>
      <c r="L100" s="203"/>
      <c r="M100" s="204"/>
      <c r="N100" s="205"/>
      <c r="O100" s="205"/>
      <c r="P100" s="205"/>
      <c r="Q100" s="205"/>
      <c r="R100" s="205"/>
      <c r="S100" s="205"/>
      <c r="T100" s="206"/>
      <c r="AT100" s="207" t="s">
        <v>317</v>
      </c>
      <c r="AU100" s="207" t="s">
        <v>84</v>
      </c>
      <c r="AV100" s="13" t="s">
        <v>84</v>
      </c>
      <c r="AW100" s="13" t="s">
        <v>35</v>
      </c>
      <c r="AX100" s="13" t="s">
        <v>74</v>
      </c>
      <c r="AY100" s="207" t="s">
        <v>153</v>
      </c>
    </row>
    <row r="101" spans="1:65" s="14" customFormat="1" x14ac:dyDescent="0.2">
      <c r="B101" s="208"/>
      <c r="C101" s="209"/>
      <c r="D101" s="188" t="s">
        <v>317</v>
      </c>
      <c r="E101" s="210" t="s">
        <v>28</v>
      </c>
      <c r="F101" s="211" t="s">
        <v>353</v>
      </c>
      <c r="G101" s="209"/>
      <c r="H101" s="212">
        <v>194.2</v>
      </c>
      <c r="I101" s="213"/>
      <c r="J101" s="209"/>
      <c r="K101" s="209"/>
      <c r="L101" s="214"/>
      <c r="M101" s="215"/>
      <c r="N101" s="216"/>
      <c r="O101" s="216"/>
      <c r="P101" s="216"/>
      <c r="Q101" s="216"/>
      <c r="R101" s="216"/>
      <c r="S101" s="216"/>
      <c r="T101" s="217"/>
      <c r="AT101" s="218" t="s">
        <v>317</v>
      </c>
      <c r="AU101" s="218" t="s">
        <v>84</v>
      </c>
      <c r="AV101" s="14" t="s">
        <v>167</v>
      </c>
      <c r="AW101" s="14" t="s">
        <v>35</v>
      </c>
      <c r="AX101" s="14" t="s">
        <v>82</v>
      </c>
      <c r="AY101" s="218" t="s">
        <v>153</v>
      </c>
    </row>
    <row r="102" spans="1:65" s="2" customFormat="1" ht="16.5" customHeight="1" x14ac:dyDescent="0.2">
      <c r="A102" s="36"/>
      <c r="B102" s="37"/>
      <c r="C102" s="175" t="s">
        <v>185</v>
      </c>
      <c r="D102" s="175" t="s">
        <v>156</v>
      </c>
      <c r="E102" s="176" t="s">
        <v>11178</v>
      </c>
      <c r="F102" s="177" t="s">
        <v>11179</v>
      </c>
      <c r="G102" s="178" t="s">
        <v>433</v>
      </c>
      <c r="H102" s="179">
        <v>15</v>
      </c>
      <c r="I102" s="180"/>
      <c r="J102" s="181">
        <f>ROUND(I102*H102,2)</f>
        <v>0</v>
      </c>
      <c r="K102" s="177" t="s">
        <v>315</v>
      </c>
      <c r="L102" s="41"/>
      <c r="M102" s="182" t="s">
        <v>28</v>
      </c>
      <c r="N102" s="183" t="s">
        <v>45</v>
      </c>
      <c r="O102" s="66"/>
      <c r="P102" s="184">
        <f>O102*H102</f>
        <v>0</v>
      </c>
      <c r="Q102" s="184">
        <v>0</v>
      </c>
      <c r="R102" s="184">
        <f>Q102*H102</f>
        <v>0</v>
      </c>
      <c r="S102" s="184">
        <v>0</v>
      </c>
      <c r="T102" s="185">
        <f>S102*H102</f>
        <v>0</v>
      </c>
      <c r="U102" s="36"/>
      <c r="V102" s="36"/>
      <c r="W102" s="36"/>
      <c r="X102" s="36"/>
      <c r="Y102" s="36"/>
      <c r="Z102" s="36"/>
      <c r="AA102" s="36"/>
      <c r="AB102" s="36"/>
      <c r="AC102" s="36"/>
      <c r="AD102" s="36"/>
      <c r="AE102" s="36"/>
      <c r="AR102" s="186" t="s">
        <v>167</v>
      </c>
      <c r="AT102" s="186" t="s">
        <v>156</v>
      </c>
      <c r="AU102" s="186" t="s">
        <v>84</v>
      </c>
      <c r="AY102" s="19" t="s">
        <v>153</v>
      </c>
      <c r="BE102" s="187">
        <f>IF(N102="základní",J102,0)</f>
        <v>0</v>
      </c>
      <c r="BF102" s="187">
        <f>IF(N102="snížená",J102,0)</f>
        <v>0</v>
      </c>
      <c r="BG102" s="187">
        <f>IF(N102="zákl. přenesená",J102,0)</f>
        <v>0</v>
      </c>
      <c r="BH102" s="187">
        <f>IF(N102="sníž. přenesená",J102,0)</f>
        <v>0</v>
      </c>
      <c r="BI102" s="187">
        <f>IF(N102="nulová",J102,0)</f>
        <v>0</v>
      </c>
      <c r="BJ102" s="19" t="s">
        <v>82</v>
      </c>
      <c r="BK102" s="187">
        <f>ROUND(I102*H102,2)</f>
        <v>0</v>
      </c>
      <c r="BL102" s="19" t="s">
        <v>167</v>
      </c>
      <c r="BM102" s="186" t="s">
        <v>11180</v>
      </c>
    </row>
    <row r="103" spans="1:65" s="13" customFormat="1" x14ac:dyDescent="0.2">
      <c r="B103" s="197"/>
      <c r="C103" s="198"/>
      <c r="D103" s="188" t="s">
        <v>317</v>
      </c>
      <c r="E103" s="199" t="s">
        <v>28</v>
      </c>
      <c r="F103" s="200" t="s">
        <v>11181</v>
      </c>
      <c r="G103" s="198"/>
      <c r="H103" s="201">
        <v>15</v>
      </c>
      <c r="I103" s="202"/>
      <c r="J103" s="198"/>
      <c r="K103" s="198"/>
      <c r="L103" s="203"/>
      <c r="M103" s="204"/>
      <c r="N103" s="205"/>
      <c r="O103" s="205"/>
      <c r="P103" s="205"/>
      <c r="Q103" s="205"/>
      <c r="R103" s="205"/>
      <c r="S103" s="205"/>
      <c r="T103" s="206"/>
      <c r="AT103" s="207" t="s">
        <v>317</v>
      </c>
      <c r="AU103" s="207" t="s">
        <v>84</v>
      </c>
      <c r="AV103" s="13" t="s">
        <v>84</v>
      </c>
      <c r="AW103" s="13" t="s">
        <v>35</v>
      </c>
      <c r="AX103" s="13" t="s">
        <v>82</v>
      </c>
      <c r="AY103" s="207" t="s">
        <v>153</v>
      </c>
    </row>
    <row r="104" spans="1:65" s="2" customFormat="1" ht="16.5" customHeight="1" x14ac:dyDescent="0.2">
      <c r="A104" s="36"/>
      <c r="B104" s="37"/>
      <c r="C104" s="249" t="s">
        <v>109</v>
      </c>
      <c r="D104" s="249" t="s">
        <v>1767</v>
      </c>
      <c r="E104" s="250" t="s">
        <v>4620</v>
      </c>
      <c r="F104" s="251" t="s">
        <v>4621</v>
      </c>
      <c r="G104" s="252" t="s">
        <v>433</v>
      </c>
      <c r="H104" s="253">
        <v>17.25</v>
      </c>
      <c r="I104" s="254"/>
      <c r="J104" s="255">
        <f>ROUND(I104*H104,2)</f>
        <v>0</v>
      </c>
      <c r="K104" s="251" t="s">
        <v>28</v>
      </c>
      <c r="L104" s="256"/>
      <c r="M104" s="257" t="s">
        <v>28</v>
      </c>
      <c r="N104" s="258" t="s">
        <v>45</v>
      </c>
      <c r="O104" s="66"/>
      <c r="P104" s="184">
        <f>O104*H104</f>
        <v>0</v>
      </c>
      <c r="Q104" s="184">
        <v>2.9999999999999997E-4</v>
      </c>
      <c r="R104" s="184">
        <f>Q104*H104</f>
        <v>5.1749999999999999E-3</v>
      </c>
      <c r="S104" s="184">
        <v>0</v>
      </c>
      <c r="T104" s="185">
        <f>S104*H104</f>
        <v>0</v>
      </c>
      <c r="U104" s="36"/>
      <c r="V104" s="36"/>
      <c r="W104" s="36"/>
      <c r="X104" s="36"/>
      <c r="Y104" s="36"/>
      <c r="Z104" s="36"/>
      <c r="AA104" s="36"/>
      <c r="AB104" s="36"/>
      <c r="AC104" s="36"/>
      <c r="AD104" s="36"/>
      <c r="AE104" s="36"/>
      <c r="AR104" s="186" t="s">
        <v>181</v>
      </c>
      <c r="AT104" s="186" t="s">
        <v>1767</v>
      </c>
      <c r="AU104" s="186" t="s">
        <v>84</v>
      </c>
      <c r="AY104" s="19" t="s">
        <v>153</v>
      </c>
      <c r="BE104" s="187">
        <f>IF(N104="základní",J104,0)</f>
        <v>0</v>
      </c>
      <c r="BF104" s="187">
        <f>IF(N104="snížená",J104,0)</f>
        <v>0</v>
      </c>
      <c r="BG104" s="187">
        <f>IF(N104="zákl. přenesená",J104,0)</f>
        <v>0</v>
      </c>
      <c r="BH104" s="187">
        <f>IF(N104="sníž. přenesená",J104,0)</f>
        <v>0</v>
      </c>
      <c r="BI104" s="187">
        <f>IF(N104="nulová",J104,0)</f>
        <v>0</v>
      </c>
      <c r="BJ104" s="19" t="s">
        <v>82</v>
      </c>
      <c r="BK104" s="187">
        <f>ROUND(I104*H104,2)</f>
        <v>0</v>
      </c>
      <c r="BL104" s="19" t="s">
        <v>167</v>
      </c>
      <c r="BM104" s="186" t="s">
        <v>11182</v>
      </c>
    </row>
    <row r="105" spans="1:65" s="13" customFormat="1" x14ac:dyDescent="0.2">
      <c r="B105" s="197"/>
      <c r="C105" s="198"/>
      <c r="D105" s="188" t="s">
        <v>317</v>
      </c>
      <c r="E105" s="198"/>
      <c r="F105" s="200" t="s">
        <v>11183</v>
      </c>
      <c r="G105" s="198"/>
      <c r="H105" s="201">
        <v>17.25</v>
      </c>
      <c r="I105" s="202"/>
      <c r="J105" s="198"/>
      <c r="K105" s="198"/>
      <c r="L105" s="203"/>
      <c r="M105" s="204"/>
      <c r="N105" s="205"/>
      <c r="O105" s="205"/>
      <c r="P105" s="205"/>
      <c r="Q105" s="205"/>
      <c r="R105" s="205"/>
      <c r="S105" s="205"/>
      <c r="T105" s="206"/>
      <c r="AT105" s="207" t="s">
        <v>317</v>
      </c>
      <c r="AU105" s="207" t="s">
        <v>84</v>
      </c>
      <c r="AV105" s="13" t="s">
        <v>84</v>
      </c>
      <c r="AW105" s="13" t="s">
        <v>4</v>
      </c>
      <c r="AX105" s="13" t="s">
        <v>82</v>
      </c>
      <c r="AY105" s="207" t="s">
        <v>153</v>
      </c>
    </row>
    <row r="106" spans="1:65" s="2" customFormat="1" ht="16.5" customHeight="1" x14ac:dyDescent="0.2">
      <c r="A106" s="36"/>
      <c r="B106" s="37"/>
      <c r="C106" s="175" t="s">
        <v>112</v>
      </c>
      <c r="D106" s="175" t="s">
        <v>156</v>
      </c>
      <c r="E106" s="176" t="s">
        <v>8130</v>
      </c>
      <c r="F106" s="177" t="s">
        <v>8131</v>
      </c>
      <c r="G106" s="178" t="s">
        <v>433</v>
      </c>
      <c r="H106" s="179">
        <v>173.2</v>
      </c>
      <c r="I106" s="180"/>
      <c r="J106" s="181">
        <f>ROUND(I106*H106,2)</f>
        <v>0</v>
      </c>
      <c r="K106" s="177" t="s">
        <v>315</v>
      </c>
      <c r="L106" s="41"/>
      <c r="M106" s="182" t="s">
        <v>28</v>
      </c>
      <c r="N106" s="183" t="s">
        <v>45</v>
      </c>
      <c r="O106" s="66"/>
      <c r="P106" s="184">
        <f>O106*H106</f>
        <v>0</v>
      </c>
      <c r="Q106" s="184">
        <v>0</v>
      </c>
      <c r="R106" s="184">
        <f>Q106*H106</f>
        <v>0</v>
      </c>
      <c r="S106" s="184">
        <v>0</v>
      </c>
      <c r="T106" s="185">
        <f>S106*H106</f>
        <v>0</v>
      </c>
      <c r="U106" s="36"/>
      <c r="V106" s="36"/>
      <c r="W106" s="36"/>
      <c r="X106" s="36"/>
      <c r="Y106" s="36"/>
      <c r="Z106" s="36"/>
      <c r="AA106" s="36"/>
      <c r="AB106" s="36"/>
      <c r="AC106" s="36"/>
      <c r="AD106" s="36"/>
      <c r="AE106" s="36"/>
      <c r="AR106" s="186" t="s">
        <v>167</v>
      </c>
      <c r="AT106" s="186" t="s">
        <v>156</v>
      </c>
      <c r="AU106" s="186" t="s">
        <v>84</v>
      </c>
      <c r="AY106" s="19" t="s">
        <v>153</v>
      </c>
      <c r="BE106" s="187">
        <f>IF(N106="základní",J106,0)</f>
        <v>0</v>
      </c>
      <c r="BF106" s="187">
        <f>IF(N106="snížená",J106,0)</f>
        <v>0</v>
      </c>
      <c r="BG106" s="187">
        <f>IF(N106="zákl. přenesená",J106,0)</f>
        <v>0</v>
      </c>
      <c r="BH106" s="187">
        <f>IF(N106="sníž. přenesená",J106,0)</f>
        <v>0</v>
      </c>
      <c r="BI106" s="187">
        <f>IF(N106="nulová",J106,0)</f>
        <v>0</v>
      </c>
      <c r="BJ106" s="19" t="s">
        <v>82</v>
      </c>
      <c r="BK106" s="187">
        <f>ROUND(I106*H106,2)</f>
        <v>0</v>
      </c>
      <c r="BL106" s="19" t="s">
        <v>167</v>
      </c>
      <c r="BM106" s="186" t="s">
        <v>11184</v>
      </c>
    </row>
    <row r="107" spans="1:65" s="13" customFormat="1" x14ac:dyDescent="0.2">
      <c r="B107" s="197"/>
      <c r="C107" s="198"/>
      <c r="D107" s="188" t="s">
        <v>317</v>
      </c>
      <c r="E107" s="199" t="s">
        <v>28</v>
      </c>
      <c r="F107" s="200" t="s">
        <v>11176</v>
      </c>
      <c r="G107" s="198"/>
      <c r="H107" s="201">
        <v>173.2</v>
      </c>
      <c r="I107" s="202"/>
      <c r="J107" s="198"/>
      <c r="K107" s="198"/>
      <c r="L107" s="203"/>
      <c r="M107" s="204"/>
      <c r="N107" s="205"/>
      <c r="O107" s="205"/>
      <c r="P107" s="205"/>
      <c r="Q107" s="205"/>
      <c r="R107" s="205"/>
      <c r="S107" s="205"/>
      <c r="T107" s="206"/>
      <c r="AT107" s="207" t="s">
        <v>317</v>
      </c>
      <c r="AU107" s="207" t="s">
        <v>84</v>
      </c>
      <c r="AV107" s="13" t="s">
        <v>84</v>
      </c>
      <c r="AW107" s="13" t="s">
        <v>35</v>
      </c>
      <c r="AX107" s="13" t="s">
        <v>82</v>
      </c>
      <c r="AY107" s="207" t="s">
        <v>153</v>
      </c>
    </row>
    <row r="108" spans="1:65" s="2" customFormat="1" ht="16.5" customHeight="1" x14ac:dyDescent="0.2">
      <c r="A108" s="36"/>
      <c r="B108" s="37"/>
      <c r="C108" s="175" t="s">
        <v>115</v>
      </c>
      <c r="D108" s="175" t="s">
        <v>156</v>
      </c>
      <c r="E108" s="176" t="s">
        <v>11185</v>
      </c>
      <c r="F108" s="177" t="s">
        <v>11186</v>
      </c>
      <c r="G108" s="178" t="s">
        <v>433</v>
      </c>
      <c r="H108" s="179">
        <v>21</v>
      </c>
      <c r="I108" s="180"/>
      <c r="J108" s="181">
        <f>ROUND(I108*H108,2)</f>
        <v>0</v>
      </c>
      <c r="K108" s="177" t="s">
        <v>315</v>
      </c>
      <c r="L108" s="41"/>
      <c r="M108" s="182" t="s">
        <v>28</v>
      </c>
      <c r="N108" s="183" t="s">
        <v>45</v>
      </c>
      <c r="O108" s="66"/>
      <c r="P108" s="184">
        <f>O108*H108</f>
        <v>0</v>
      </c>
      <c r="Q108" s="184">
        <v>0</v>
      </c>
      <c r="R108" s="184">
        <f>Q108*H108</f>
        <v>0</v>
      </c>
      <c r="S108" s="184">
        <v>0</v>
      </c>
      <c r="T108" s="185">
        <f>S108*H108</f>
        <v>0</v>
      </c>
      <c r="U108" s="36"/>
      <c r="V108" s="36"/>
      <c r="W108" s="36"/>
      <c r="X108" s="36"/>
      <c r="Y108" s="36"/>
      <c r="Z108" s="36"/>
      <c r="AA108" s="36"/>
      <c r="AB108" s="36"/>
      <c r="AC108" s="36"/>
      <c r="AD108" s="36"/>
      <c r="AE108" s="36"/>
      <c r="AR108" s="186" t="s">
        <v>167</v>
      </c>
      <c r="AT108" s="186" t="s">
        <v>156</v>
      </c>
      <c r="AU108" s="186" t="s">
        <v>84</v>
      </c>
      <c r="AY108" s="19" t="s">
        <v>153</v>
      </c>
      <c r="BE108" s="187">
        <f>IF(N108="základní",J108,0)</f>
        <v>0</v>
      </c>
      <c r="BF108" s="187">
        <f>IF(N108="snížená",J108,0)</f>
        <v>0</v>
      </c>
      <c r="BG108" s="187">
        <f>IF(N108="zákl. přenesená",J108,0)</f>
        <v>0</v>
      </c>
      <c r="BH108" s="187">
        <f>IF(N108="sníž. přenesená",J108,0)</f>
        <v>0</v>
      </c>
      <c r="BI108" s="187">
        <f>IF(N108="nulová",J108,0)</f>
        <v>0</v>
      </c>
      <c r="BJ108" s="19" t="s">
        <v>82</v>
      </c>
      <c r="BK108" s="187">
        <f>ROUND(I108*H108,2)</f>
        <v>0</v>
      </c>
      <c r="BL108" s="19" t="s">
        <v>167</v>
      </c>
      <c r="BM108" s="186" t="s">
        <v>11187</v>
      </c>
    </row>
    <row r="109" spans="1:65" s="13" customFormat="1" x14ac:dyDescent="0.2">
      <c r="B109" s="197"/>
      <c r="C109" s="198"/>
      <c r="D109" s="188" t="s">
        <v>317</v>
      </c>
      <c r="E109" s="199" t="s">
        <v>28</v>
      </c>
      <c r="F109" s="200" t="s">
        <v>11177</v>
      </c>
      <c r="G109" s="198"/>
      <c r="H109" s="201">
        <v>21</v>
      </c>
      <c r="I109" s="202"/>
      <c r="J109" s="198"/>
      <c r="K109" s="198"/>
      <c r="L109" s="203"/>
      <c r="M109" s="204"/>
      <c r="N109" s="205"/>
      <c r="O109" s="205"/>
      <c r="P109" s="205"/>
      <c r="Q109" s="205"/>
      <c r="R109" s="205"/>
      <c r="S109" s="205"/>
      <c r="T109" s="206"/>
      <c r="AT109" s="207" t="s">
        <v>317</v>
      </c>
      <c r="AU109" s="207" t="s">
        <v>84</v>
      </c>
      <c r="AV109" s="13" t="s">
        <v>84</v>
      </c>
      <c r="AW109" s="13" t="s">
        <v>35</v>
      </c>
      <c r="AX109" s="13" t="s">
        <v>82</v>
      </c>
      <c r="AY109" s="207" t="s">
        <v>153</v>
      </c>
    </row>
    <row r="110" spans="1:65" s="2" customFormat="1" ht="24" x14ac:dyDescent="0.2">
      <c r="A110" s="36"/>
      <c r="B110" s="37"/>
      <c r="C110" s="175" t="s">
        <v>118</v>
      </c>
      <c r="D110" s="175" t="s">
        <v>156</v>
      </c>
      <c r="E110" s="176" t="s">
        <v>11188</v>
      </c>
      <c r="F110" s="177" t="s">
        <v>11189</v>
      </c>
      <c r="G110" s="178" t="s">
        <v>433</v>
      </c>
      <c r="H110" s="179">
        <v>15</v>
      </c>
      <c r="I110" s="180"/>
      <c r="J110" s="181">
        <f>ROUND(I110*H110,2)</f>
        <v>0</v>
      </c>
      <c r="K110" s="177" t="s">
        <v>315</v>
      </c>
      <c r="L110" s="41"/>
      <c r="M110" s="182" t="s">
        <v>28</v>
      </c>
      <c r="N110" s="183" t="s">
        <v>45</v>
      </c>
      <c r="O110" s="66"/>
      <c r="P110" s="184">
        <f>O110*H110</f>
        <v>0</v>
      </c>
      <c r="Q110" s="184">
        <v>0</v>
      </c>
      <c r="R110" s="184">
        <f>Q110*H110</f>
        <v>0</v>
      </c>
      <c r="S110" s="184">
        <v>0</v>
      </c>
      <c r="T110" s="185">
        <f>S110*H110</f>
        <v>0</v>
      </c>
      <c r="U110" s="36"/>
      <c r="V110" s="36"/>
      <c r="W110" s="36"/>
      <c r="X110" s="36"/>
      <c r="Y110" s="36"/>
      <c r="Z110" s="36"/>
      <c r="AA110" s="36"/>
      <c r="AB110" s="36"/>
      <c r="AC110" s="36"/>
      <c r="AD110" s="36"/>
      <c r="AE110" s="36"/>
      <c r="AR110" s="186" t="s">
        <v>167</v>
      </c>
      <c r="AT110" s="186" t="s">
        <v>156</v>
      </c>
      <c r="AU110" s="186" t="s">
        <v>84</v>
      </c>
      <c r="AY110" s="19" t="s">
        <v>153</v>
      </c>
      <c r="BE110" s="187">
        <f>IF(N110="základní",J110,0)</f>
        <v>0</v>
      </c>
      <c r="BF110" s="187">
        <f>IF(N110="snížená",J110,0)</f>
        <v>0</v>
      </c>
      <c r="BG110" s="187">
        <f>IF(N110="zákl. přenesená",J110,0)</f>
        <v>0</v>
      </c>
      <c r="BH110" s="187">
        <f>IF(N110="sníž. přenesená",J110,0)</f>
        <v>0</v>
      </c>
      <c r="BI110" s="187">
        <f>IF(N110="nulová",J110,0)</f>
        <v>0</v>
      </c>
      <c r="BJ110" s="19" t="s">
        <v>82</v>
      </c>
      <c r="BK110" s="187">
        <f>ROUND(I110*H110,2)</f>
        <v>0</v>
      </c>
      <c r="BL110" s="19" t="s">
        <v>167</v>
      </c>
      <c r="BM110" s="186" t="s">
        <v>11190</v>
      </c>
    </row>
    <row r="111" spans="1:65" s="13" customFormat="1" x14ac:dyDescent="0.2">
      <c r="B111" s="197"/>
      <c r="C111" s="198"/>
      <c r="D111" s="188" t="s">
        <v>317</v>
      </c>
      <c r="E111" s="199" t="s">
        <v>28</v>
      </c>
      <c r="F111" s="200" t="s">
        <v>11181</v>
      </c>
      <c r="G111" s="198"/>
      <c r="H111" s="201">
        <v>15</v>
      </c>
      <c r="I111" s="202"/>
      <c r="J111" s="198"/>
      <c r="K111" s="198"/>
      <c r="L111" s="203"/>
      <c r="M111" s="204"/>
      <c r="N111" s="205"/>
      <c r="O111" s="205"/>
      <c r="P111" s="205"/>
      <c r="Q111" s="205"/>
      <c r="R111" s="205"/>
      <c r="S111" s="205"/>
      <c r="T111" s="206"/>
      <c r="AT111" s="207" t="s">
        <v>317</v>
      </c>
      <c r="AU111" s="207" t="s">
        <v>84</v>
      </c>
      <c r="AV111" s="13" t="s">
        <v>84</v>
      </c>
      <c r="AW111" s="13" t="s">
        <v>35</v>
      </c>
      <c r="AX111" s="13" t="s">
        <v>82</v>
      </c>
      <c r="AY111" s="207" t="s">
        <v>153</v>
      </c>
    </row>
    <row r="112" spans="1:65" s="2" customFormat="1" ht="24" x14ac:dyDescent="0.2">
      <c r="A112" s="36"/>
      <c r="B112" s="37"/>
      <c r="C112" s="175" t="s">
        <v>121</v>
      </c>
      <c r="D112" s="175" t="s">
        <v>156</v>
      </c>
      <c r="E112" s="176" t="s">
        <v>11191</v>
      </c>
      <c r="F112" s="177" t="s">
        <v>11192</v>
      </c>
      <c r="G112" s="178" t="s">
        <v>433</v>
      </c>
      <c r="H112" s="179">
        <v>15</v>
      </c>
      <c r="I112" s="180"/>
      <c r="J112" s="181">
        <f>ROUND(I112*H112,2)</f>
        <v>0</v>
      </c>
      <c r="K112" s="177" t="s">
        <v>315</v>
      </c>
      <c r="L112" s="41"/>
      <c r="M112" s="182" t="s">
        <v>28</v>
      </c>
      <c r="N112" s="183" t="s">
        <v>45</v>
      </c>
      <c r="O112" s="66"/>
      <c r="P112" s="184">
        <f>O112*H112</f>
        <v>0</v>
      </c>
      <c r="Q112" s="184">
        <v>0</v>
      </c>
      <c r="R112" s="184">
        <f>Q112*H112</f>
        <v>0</v>
      </c>
      <c r="S112" s="184">
        <v>0</v>
      </c>
      <c r="T112" s="185">
        <f>S112*H112</f>
        <v>0</v>
      </c>
      <c r="U112" s="36"/>
      <c r="V112" s="36"/>
      <c r="W112" s="36"/>
      <c r="X112" s="36"/>
      <c r="Y112" s="36"/>
      <c r="Z112" s="36"/>
      <c r="AA112" s="36"/>
      <c r="AB112" s="36"/>
      <c r="AC112" s="36"/>
      <c r="AD112" s="36"/>
      <c r="AE112" s="36"/>
      <c r="AR112" s="186" t="s">
        <v>167</v>
      </c>
      <c r="AT112" s="186" t="s">
        <v>156</v>
      </c>
      <c r="AU112" s="186" t="s">
        <v>84</v>
      </c>
      <c r="AY112" s="19" t="s">
        <v>153</v>
      </c>
      <c r="BE112" s="187">
        <f>IF(N112="základní",J112,0)</f>
        <v>0</v>
      </c>
      <c r="BF112" s="187">
        <f>IF(N112="snížená",J112,0)</f>
        <v>0</v>
      </c>
      <c r="BG112" s="187">
        <f>IF(N112="zákl. přenesená",J112,0)</f>
        <v>0</v>
      </c>
      <c r="BH112" s="187">
        <f>IF(N112="sníž. přenesená",J112,0)</f>
        <v>0</v>
      </c>
      <c r="BI112" s="187">
        <f>IF(N112="nulová",J112,0)</f>
        <v>0</v>
      </c>
      <c r="BJ112" s="19" t="s">
        <v>82</v>
      </c>
      <c r="BK112" s="187">
        <f>ROUND(I112*H112,2)</f>
        <v>0</v>
      </c>
      <c r="BL112" s="19" t="s">
        <v>167</v>
      </c>
      <c r="BM112" s="186" t="s">
        <v>11193</v>
      </c>
    </row>
    <row r="113" spans="1:65" s="13" customFormat="1" x14ac:dyDescent="0.2">
      <c r="B113" s="197"/>
      <c r="C113" s="198"/>
      <c r="D113" s="188" t="s">
        <v>317</v>
      </c>
      <c r="E113" s="199" t="s">
        <v>28</v>
      </c>
      <c r="F113" s="200" t="s">
        <v>11181</v>
      </c>
      <c r="G113" s="198"/>
      <c r="H113" s="201">
        <v>15</v>
      </c>
      <c r="I113" s="202"/>
      <c r="J113" s="198"/>
      <c r="K113" s="198"/>
      <c r="L113" s="203"/>
      <c r="M113" s="204"/>
      <c r="N113" s="205"/>
      <c r="O113" s="205"/>
      <c r="P113" s="205"/>
      <c r="Q113" s="205"/>
      <c r="R113" s="205"/>
      <c r="S113" s="205"/>
      <c r="T113" s="206"/>
      <c r="AT113" s="207" t="s">
        <v>317</v>
      </c>
      <c r="AU113" s="207" t="s">
        <v>84</v>
      </c>
      <c r="AV113" s="13" t="s">
        <v>84</v>
      </c>
      <c r="AW113" s="13" t="s">
        <v>35</v>
      </c>
      <c r="AX113" s="13" t="s">
        <v>82</v>
      </c>
      <c r="AY113" s="207" t="s">
        <v>153</v>
      </c>
    </row>
    <row r="114" spans="1:65" s="2" customFormat="1" ht="24" x14ac:dyDescent="0.2">
      <c r="A114" s="36"/>
      <c r="B114" s="37"/>
      <c r="C114" s="175" t="s">
        <v>8</v>
      </c>
      <c r="D114" s="175" t="s">
        <v>156</v>
      </c>
      <c r="E114" s="176" t="s">
        <v>11194</v>
      </c>
      <c r="F114" s="177" t="s">
        <v>11195</v>
      </c>
      <c r="G114" s="178" t="s">
        <v>433</v>
      </c>
      <c r="H114" s="179">
        <v>21</v>
      </c>
      <c r="I114" s="180"/>
      <c r="J114" s="181">
        <f>ROUND(I114*H114,2)</f>
        <v>0</v>
      </c>
      <c r="K114" s="177" t="s">
        <v>315</v>
      </c>
      <c r="L114" s="41"/>
      <c r="M114" s="182" t="s">
        <v>28</v>
      </c>
      <c r="N114" s="183" t="s">
        <v>45</v>
      </c>
      <c r="O114" s="66"/>
      <c r="P114" s="184">
        <f>O114*H114</f>
        <v>0</v>
      </c>
      <c r="Q114" s="184">
        <v>0</v>
      </c>
      <c r="R114" s="184">
        <f>Q114*H114</f>
        <v>0</v>
      </c>
      <c r="S114" s="184">
        <v>0</v>
      </c>
      <c r="T114" s="185">
        <f>S114*H114</f>
        <v>0</v>
      </c>
      <c r="U114" s="36"/>
      <c r="V114" s="36"/>
      <c r="W114" s="36"/>
      <c r="X114" s="36"/>
      <c r="Y114" s="36"/>
      <c r="Z114" s="36"/>
      <c r="AA114" s="36"/>
      <c r="AB114" s="36"/>
      <c r="AC114" s="36"/>
      <c r="AD114" s="36"/>
      <c r="AE114" s="36"/>
      <c r="AR114" s="186" t="s">
        <v>167</v>
      </c>
      <c r="AT114" s="186" t="s">
        <v>156</v>
      </c>
      <c r="AU114" s="186" t="s">
        <v>84</v>
      </c>
      <c r="AY114" s="19" t="s">
        <v>153</v>
      </c>
      <c r="BE114" s="187">
        <f>IF(N114="základní",J114,0)</f>
        <v>0</v>
      </c>
      <c r="BF114" s="187">
        <f>IF(N114="snížená",J114,0)</f>
        <v>0</v>
      </c>
      <c r="BG114" s="187">
        <f>IF(N114="zákl. přenesená",J114,0)</f>
        <v>0</v>
      </c>
      <c r="BH114" s="187">
        <f>IF(N114="sníž. přenesená",J114,0)</f>
        <v>0</v>
      </c>
      <c r="BI114" s="187">
        <f>IF(N114="nulová",J114,0)</f>
        <v>0</v>
      </c>
      <c r="BJ114" s="19" t="s">
        <v>82</v>
      </c>
      <c r="BK114" s="187">
        <f>ROUND(I114*H114,2)</f>
        <v>0</v>
      </c>
      <c r="BL114" s="19" t="s">
        <v>167</v>
      </c>
      <c r="BM114" s="186" t="s">
        <v>11196</v>
      </c>
    </row>
    <row r="115" spans="1:65" s="13" customFormat="1" x14ac:dyDescent="0.2">
      <c r="B115" s="197"/>
      <c r="C115" s="198"/>
      <c r="D115" s="188" t="s">
        <v>317</v>
      </c>
      <c r="E115" s="199" t="s">
        <v>28</v>
      </c>
      <c r="F115" s="200" t="s">
        <v>11177</v>
      </c>
      <c r="G115" s="198"/>
      <c r="H115" s="201">
        <v>21</v>
      </c>
      <c r="I115" s="202"/>
      <c r="J115" s="198"/>
      <c r="K115" s="198"/>
      <c r="L115" s="203"/>
      <c r="M115" s="204"/>
      <c r="N115" s="205"/>
      <c r="O115" s="205"/>
      <c r="P115" s="205"/>
      <c r="Q115" s="205"/>
      <c r="R115" s="205"/>
      <c r="S115" s="205"/>
      <c r="T115" s="206"/>
      <c r="AT115" s="207" t="s">
        <v>317</v>
      </c>
      <c r="AU115" s="207" t="s">
        <v>84</v>
      </c>
      <c r="AV115" s="13" t="s">
        <v>84</v>
      </c>
      <c r="AW115" s="13" t="s">
        <v>35</v>
      </c>
      <c r="AX115" s="13" t="s">
        <v>82</v>
      </c>
      <c r="AY115" s="207" t="s">
        <v>153</v>
      </c>
    </row>
    <row r="116" spans="1:65" s="2" customFormat="1" ht="16.5" customHeight="1" x14ac:dyDescent="0.2">
      <c r="A116" s="36"/>
      <c r="B116" s="37"/>
      <c r="C116" s="175" t="s">
        <v>214</v>
      </c>
      <c r="D116" s="175" t="s">
        <v>156</v>
      </c>
      <c r="E116" s="176" t="s">
        <v>11197</v>
      </c>
      <c r="F116" s="177" t="s">
        <v>11198</v>
      </c>
      <c r="G116" s="178" t="s">
        <v>433</v>
      </c>
      <c r="H116" s="179">
        <v>15</v>
      </c>
      <c r="I116" s="180"/>
      <c r="J116" s="181">
        <f>ROUND(I116*H116,2)</f>
        <v>0</v>
      </c>
      <c r="K116" s="177" t="s">
        <v>315</v>
      </c>
      <c r="L116" s="41"/>
      <c r="M116" s="182" t="s">
        <v>28</v>
      </c>
      <c r="N116" s="183" t="s">
        <v>45</v>
      </c>
      <c r="O116" s="66"/>
      <c r="P116" s="184">
        <f>O116*H116</f>
        <v>0</v>
      </c>
      <c r="Q116" s="184">
        <v>0</v>
      </c>
      <c r="R116" s="184">
        <f>Q116*H116</f>
        <v>0</v>
      </c>
      <c r="S116" s="184">
        <v>0</v>
      </c>
      <c r="T116" s="185">
        <f>S116*H116</f>
        <v>0</v>
      </c>
      <c r="U116" s="36"/>
      <c r="V116" s="36"/>
      <c r="W116" s="36"/>
      <c r="X116" s="36"/>
      <c r="Y116" s="36"/>
      <c r="Z116" s="36"/>
      <c r="AA116" s="36"/>
      <c r="AB116" s="36"/>
      <c r="AC116" s="36"/>
      <c r="AD116" s="36"/>
      <c r="AE116" s="36"/>
      <c r="AR116" s="186" t="s">
        <v>167</v>
      </c>
      <c r="AT116" s="186" t="s">
        <v>156</v>
      </c>
      <c r="AU116" s="186" t="s">
        <v>84</v>
      </c>
      <c r="AY116" s="19" t="s">
        <v>153</v>
      </c>
      <c r="BE116" s="187">
        <f>IF(N116="základní",J116,0)</f>
        <v>0</v>
      </c>
      <c r="BF116" s="187">
        <f>IF(N116="snížená",J116,0)</f>
        <v>0</v>
      </c>
      <c r="BG116" s="187">
        <f>IF(N116="zákl. přenesená",J116,0)</f>
        <v>0</v>
      </c>
      <c r="BH116" s="187">
        <f>IF(N116="sníž. přenesená",J116,0)</f>
        <v>0</v>
      </c>
      <c r="BI116" s="187">
        <f>IF(N116="nulová",J116,0)</f>
        <v>0</v>
      </c>
      <c r="BJ116" s="19" t="s">
        <v>82</v>
      </c>
      <c r="BK116" s="187">
        <f>ROUND(I116*H116,2)</f>
        <v>0</v>
      </c>
      <c r="BL116" s="19" t="s">
        <v>167</v>
      </c>
      <c r="BM116" s="186" t="s">
        <v>11199</v>
      </c>
    </row>
    <row r="117" spans="1:65" s="13" customFormat="1" x14ac:dyDescent="0.2">
      <c r="B117" s="197"/>
      <c r="C117" s="198"/>
      <c r="D117" s="188" t="s">
        <v>317</v>
      </c>
      <c r="E117" s="199" t="s">
        <v>28</v>
      </c>
      <c r="F117" s="200" t="s">
        <v>11181</v>
      </c>
      <c r="G117" s="198"/>
      <c r="H117" s="201">
        <v>15</v>
      </c>
      <c r="I117" s="202"/>
      <c r="J117" s="198"/>
      <c r="K117" s="198"/>
      <c r="L117" s="203"/>
      <c r="M117" s="204"/>
      <c r="N117" s="205"/>
      <c r="O117" s="205"/>
      <c r="P117" s="205"/>
      <c r="Q117" s="205"/>
      <c r="R117" s="205"/>
      <c r="S117" s="205"/>
      <c r="T117" s="206"/>
      <c r="AT117" s="207" t="s">
        <v>317</v>
      </c>
      <c r="AU117" s="207" t="s">
        <v>84</v>
      </c>
      <c r="AV117" s="13" t="s">
        <v>84</v>
      </c>
      <c r="AW117" s="13" t="s">
        <v>35</v>
      </c>
      <c r="AX117" s="13" t="s">
        <v>82</v>
      </c>
      <c r="AY117" s="207" t="s">
        <v>153</v>
      </c>
    </row>
    <row r="118" spans="1:65" s="2" customFormat="1" ht="16.5" customHeight="1" x14ac:dyDescent="0.2">
      <c r="A118" s="36"/>
      <c r="B118" s="37"/>
      <c r="C118" s="175" t="s">
        <v>220</v>
      </c>
      <c r="D118" s="175" t="s">
        <v>156</v>
      </c>
      <c r="E118" s="176" t="s">
        <v>11200</v>
      </c>
      <c r="F118" s="177" t="s">
        <v>11201</v>
      </c>
      <c r="G118" s="178" t="s">
        <v>433</v>
      </c>
      <c r="H118" s="179">
        <v>15</v>
      </c>
      <c r="I118" s="180"/>
      <c r="J118" s="181">
        <f>ROUND(I118*H118,2)</f>
        <v>0</v>
      </c>
      <c r="K118" s="177" t="s">
        <v>315</v>
      </c>
      <c r="L118" s="41"/>
      <c r="M118" s="182" t="s">
        <v>28</v>
      </c>
      <c r="N118" s="183" t="s">
        <v>45</v>
      </c>
      <c r="O118" s="66"/>
      <c r="P118" s="184">
        <f>O118*H118</f>
        <v>0</v>
      </c>
      <c r="Q118" s="184">
        <v>0</v>
      </c>
      <c r="R118" s="184">
        <f>Q118*H118</f>
        <v>0</v>
      </c>
      <c r="S118" s="184">
        <v>0</v>
      </c>
      <c r="T118" s="185">
        <f>S118*H118</f>
        <v>0</v>
      </c>
      <c r="U118" s="36"/>
      <c r="V118" s="36"/>
      <c r="W118" s="36"/>
      <c r="X118" s="36"/>
      <c r="Y118" s="36"/>
      <c r="Z118" s="36"/>
      <c r="AA118" s="36"/>
      <c r="AB118" s="36"/>
      <c r="AC118" s="36"/>
      <c r="AD118" s="36"/>
      <c r="AE118" s="36"/>
      <c r="AR118" s="186" t="s">
        <v>167</v>
      </c>
      <c r="AT118" s="186" t="s">
        <v>156</v>
      </c>
      <c r="AU118" s="186" t="s">
        <v>84</v>
      </c>
      <c r="AY118" s="19" t="s">
        <v>153</v>
      </c>
      <c r="BE118" s="187">
        <f>IF(N118="základní",J118,0)</f>
        <v>0</v>
      </c>
      <c r="BF118" s="187">
        <f>IF(N118="snížená",J118,0)</f>
        <v>0</v>
      </c>
      <c r="BG118" s="187">
        <f>IF(N118="zákl. přenesená",J118,0)</f>
        <v>0</v>
      </c>
      <c r="BH118" s="187">
        <f>IF(N118="sníž. přenesená",J118,0)</f>
        <v>0</v>
      </c>
      <c r="BI118" s="187">
        <f>IF(N118="nulová",J118,0)</f>
        <v>0</v>
      </c>
      <c r="BJ118" s="19" t="s">
        <v>82</v>
      </c>
      <c r="BK118" s="187">
        <f>ROUND(I118*H118,2)</f>
        <v>0</v>
      </c>
      <c r="BL118" s="19" t="s">
        <v>167</v>
      </c>
      <c r="BM118" s="186" t="s">
        <v>11202</v>
      </c>
    </row>
    <row r="119" spans="1:65" s="13" customFormat="1" x14ac:dyDescent="0.2">
      <c r="B119" s="197"/>
      <c r="C119" s="198"/>
      <c r="D119" s="188" t="s">
        <v>317</v>
      </c>
      <c r="E119" s="199" t="s">
        <v>28</v>
      </c>
      <c r="F119" s="200" t="s">
        <v>11181</v>
      </c>
      <c r="G119" s="198"/>
      <c r="H119" s="201">
        <v>15</v>
      </c>
      <c r="I119" s="202"/>
      <c r="J119" s="198"/>
      <c r="K119" s="198"/>
      <c r="L119" s="203"/>
      <c r="M119" s="204"/>
      <c r="N119" s="205"/>
      <c r="O119" s="205"/>
      <c r="P119" s="205"/>
      <c r="Q119" s="205"/>
      <c r="R119" s="205"/>
      <c r="S119" s="205"/>
      <c r="T119" s="206"/>
      <c r="AT119" s="207" t="s">
        <v>317</v>
      </c>
      <c r="AU119" s="207" t="s">
        <v>84</v>
      </c>
      <c r="AV119" s="13" t="s">
        <v>84</v>
      </c>
      <c r="AW119" s="13" t="s">
        <v>35</v>
      </c>
      <c r="AX119" s="13" t="s">
        <v>82</v>
      </c>
      <c r="AY119" s="207" t="s">
        <v>153</v>
      </c>
    </row>
    <row r="120" spans="1:65" s="2" customFormat="1" ht="24" x14ac:dyDescent="0.2">
      <c r="A120" s="36"/>
      <c r="B120" s="37"/>
      <c r="C120" s="175" t="s">
        <v>224</v>
      </c>
      <c r="D120" s="175" t="s">
        <v>156</v>
      </c>
      <c r="E120" s="176" t="s">
        <v>11203</v>
      </c>
      <c r="F120" s="177" t="s">
        <v>11204</v>
      </c>
      <c r="G120" s="178" t="s">
        <v>433</v>
      </c>
      <c r="H120" s="179">
        <v>15</v>
      </c>
      <c r="I120" s="180"/>
      <c r="J120" s="181">
        <f>ROUND(I120*H120,2)</f>
        <v>0</v>
      </c>
      <c r="K120" s="177" t="s">
        <v>315</v>
      </c>
      <c r="L120" s="41"/>
      <c r="M120" s="182" t="s">
        <v>28</v>
      </c>
      <c r="N120" s="183" t="s">
        <v>45</v>
      </c>
      <c r="O120" s="66"/>
      <c r="P120" s="184">
        <f>O120*H120</f>
        <v>0</v>
      </c>
      <c r="Q120" s="184">
        <v>0</v>
      </c>
      <c r="R120" s="184">
        <f>Q120*H120</f>
        <v>0</v>
      </c>
      <c r="S120" s="184">
        <v>0</v>
      </c>
      <c r="T120" s="185">
        <f>S120*H120</f>
        <v>0</v>
      </c>
      <c r="U120" s="36"/>
      <c r="V120" s="36"/>
      <c r="W120" s="36"/>
      <c r="X120" s="36"/>
      <c r="Y120" s="36"/>
      <c r="Z120" s="36"/>
      <c r="AA120" s="36"/>
      <c r="AB120" s="36"/>
      <c r="AC120" s="36"/>
      <c r="AD120" s="36"/>
      <c r="AE120" s="36"/>
      <c r="AR120" s="186" t="s">
        <v>167</v>
      </c>
      <c r="AT120" s="186" t="s">
        <v>156</v>
      </c>
      <c r="AU120" s="186" t="s">
        <v>84</v>
      </c>
      <c r="AY120" s="19" t="s">
        <v>153</v>
      </c>
      <c r="BE120" s="187">
        <f>IF(N120="základní",J120,0)</f>
        <v>0</v>
      </c>
      <c r="BF120" s="187">
        <f>IF(N120="snížená",J120,0)</f>
        <v>0</v>
      </c>
      <c r="BG120" s="187">
        <f>IF(N120="zákl. přenesená",J120,0)</f>
        <v>0</v>
      </c>
      <c r="BH120" s="187">
        <f>IF(N120="sníž. přenesená",J120,0)</f>
        <v>0</v>
      </c>
      <c r="BI120" s="187">
        <f>IF(N120="nulová",J120,0)</f>
        <v>0</v>
      </c>
      <c r="BJ120" s="19" t="s">
        <v>82</v>
      </c>
      <c r="BK120" s="187">
        <f>ROUND(I120*H120,2)</f>
        <v>0</v>
      </c>
      <c r="BL120" s="19" t="s">
        <v>167</v>
      </c>
      <c r="BM120" s="186" t="s">
        <v>11205</v>
      </c>
    </row>
    <row r="121" spans="1:65" s="13" customFormat="1" x14ac:dyDescent="0.2">
      <c r="B121" s="197"/>
      <c r="C121" s="198"/>
      <c r="D121" s="188" t="s">
        <v>317</v>
      </c>
      <c r="E121" s="199" t="s">
        <v>28</v>
      </c>
      <c r="F121" s="200" t="s">
        <v>11206</v>
      </c>
      <c r="G121" s="198"/>
      <c r="H121" s="201">
        <v>15</v>
      </c>
      <c r="I121" s="202"/>
      <c r="J121" s="198"/>
      <c r="K121" s="198"/>
      <c r="L121" s="203"/>
      <c r="M121" s="204"/>
      <c r="N121" s="205"/>
      <c r="O121" s="205"/>
      <c r="P121" s="205"/>
      <c r="Q121" s="205"/>
      <c r="R121" s="205"/>
      <c r="S121" s="205"/>
      <c r="T121" s="206"/>
      <c r="AT121" s="207" t="s">
        <v>317</v>
      </c>
      <c r="AU121" s="207" t="s">
        <v>84</v>
      </c>
      <c r="AV121" s="13" t="s">
        <v>84</v>
      </c>
      <c r="AW121" s="13" t="s">
        <v>35</v>
      </c>
      <c r="AX121" s="13" t="s">
        <v>82</v>
      </c>
      <c r="AY121" s="207" t="s">
        <v>153</v>
      </c>
    </row>
    <row r="122" spans="1:65" s="2" customFormat="1" ht="33" customHeight="1" x14ac:dyDescent="0.2">
      <c r="A122" s="36"/>
      <c r="B122" s="37"/>
      <c r="C122" s="175" t="s">
        <v>228</v>
      </c>
      <c r="D122" s="175" t="s">
        <v>156</v>
      </c>
      <c r="E122" s="176" t="s">
        <v>11207</v>
      </c>
      <c r="F122" s="177" t="s">
        <v>11208</v>
      </c>
      <c r="G122" s="178" t="s">
        <v>433</v>
      </c>
      <c r="H122" s="179">
        <v>21</v>
      </c>
      <c r="I122" s="180"/>
      <c r="J122" s="181">
        <f>ROUND(I122*H122,2)</f>
        <v>0</v>
      </c>
      <c r="K122" s="177" t="s">
        <v>315</v>
      </c>
      <c r="L122" s="41"/>
      <c r="M122" s="182" t="s">
        <v>28</v>
      </c>
      <c r="N122" s="183" t="s">
        <v>45</v>
      </c>
      <c r="O122" s="66"/>
      <c r="P122" s="184">
        <f>O122*H122</f>
        <v>0</v>
      </c>
      <c r="Q122" s="184">
        <v>0.1837</v>
      </c>
      <c r="R122" s="184">
        <f>Q122*H122</f>
        <v>3.8576999999999999</v>
      </c>
      <c r="S122" s="184">
        <v>0</v>
      </c>
      <c r="T122" s="185">
        <f>S122*H122</f>
        <v>0</v>
      </c>
      <c r="U122" s="36"/>
      <c r="V122" s="36"/>
      <c r="W122" s="36"/>
      <c r="X122" s="36"/>
      <c r="Y122" s="36"/>
      <c r="Z122" s="36"/>
      <c r="AA122" s="36"/>
      <c r="AB122" s="36"/>
      <c r="AC122" s="36"/>
      <c r="AD122" s="36"/>
      <c r="AE122" s="36"/>
      <c r="AR122" s="186" t="s">
        <v>167</v>
      </c>
      <c r="AT122" s="186" t="s">
        <v>156</v>
      </c>
      <c r="AU122" s="186" t="s">
        <v>84</v>
      </c>
      <c r="AY122" s="19" t="s">
        <v>153</v>
      </c>
      <c r="BE122" s="187">
        <f>IF(N122="základní",J122,0)</f>
        <v>0</v>
      </c>
      <c r="BF122" s="187">
        <f>IF(N122="snížená",J122,0)</f>
        <v>0</v>
      </c>
      <c r="BG122" s="187">
        <f>IF(N122="zákl. přenesená",J122,0)</f>
        <v>0</v>
      </c>
      <c r="BH122" s="187">
        <f>IF(N122="sníž. přenesená",J122,0)</f>
        <v>0</v>
      </c>
      <c r="BI122" s="187">
        <f>IF(N122="nulová",J122,0)</f>
        <v>0</v>
      </c>
      <c r="BJ122" s="19" t="s">
        <v>82</v>
      </c>
      <c r="BK122" s="187">
        <f>ROUND(I122*H122,2)</f>
        <v>0</v>
      </c>
      <c r="BL122" s="19" t="s">
        <v>167</v>
      </c>
      <c r="BM122" s="186" t="s">
        <v>11209</v>
      </c>
    </row>
    <row r="123" spans="1:65" s="13" customFormat="1" x14ac:dyDescent="0.2">
      <c r="B123" s="197"/>
      <c r="C123" s="198"/>
      <c r="D123" s="188" t="s">
        <v>317</v>
      </c>
      <c r="E123" s="199" t="s">
        <v>28</v>
      </c>
      <c r="F123" s="200" t="s">
        <v>11177</v>
      </c>
      <c r="G123" s="198"/>
      <c r="H123" s="201">
        <v>21</v>
      </c>
      <c r="I123" s="202"/>
      <c r="J123" s="198"/>
      <c r="K123" s="198"/>
      <c r="L123" s="203"/>
      <c r="M123" s="204"/>
      <c r="N123" s="205"/>
      <c r="O123" s="205"/>
      <c r="P123" s="205"/>
      <c r="Q123" s="205"/>
      <c r="R123" s="205"/>
      <c r="S123" s="205"/>
      <c r="T123" s="206"/>
      <c r="AT123" s="207" t="s">
        <v>317</v>
      </c>
      <c r="AU123" s="207" t="s">
        <v>84</v>
      </c>
      <c r="AV123" s="13" t="s">
        <v>84</v>
      </c>
      <c r="AW123" s="13" t="s">
        <v>35</v>
      </c>
      <c r="AX123" s="13" t="s">
        <v>82</v>
      </c>
      <c r="AY123" s="207" t="s">
        <v>153</v>
      </c>
    </row>
    <row r="124" spans="1:65" s="2" customFormat="1" ht="16.5" customHeight="1" x14ac:dyDescent="0.2">
      <c r="A124" s="36"/>
      <c r="B124" s="37"/>
      <c r="C124" s="249" t="s">
        <v>232</v>
      </c>
      <c r="D124" s="249" t="s">
        <v>1767</v>
      </c>
      <c r="E124" s="250" t="s">
        <v>11210</v>
      </c>
      <c r="F124" s="251" t="s">
        <v>11211</v>
      </c>
      <c r="G124" s="252" t="s">
        <v>433</v>
      </c>
      <c r="H124" s="253">
        <v>21.42</v>
      </c>
      <c r="I124" s="254"/>
      <c r="J124" s="255">
        <f>ROUND(I124*H124,2)</f>
        <v>0</v>
      </c>
      <c r="K124" s="251" t="s">
        <v>315</v>
      </c>
      <c r="L124" s="256"/>
      <c r="M124" s="257" t="s">
        <v>28</v>
      </c>
      <c r="N124" s="258" t="s">
        <v>45</v>
      </c>
      <c r="O124" s="66"/>
      <c r="P124" s="184">
        <f>O124*H124</f>
        <v>0</v>
      </c>
      <c r="Q124" s="184">
        <v>0.222</v>
      </c>
      <c r="R124" s="184">
        <f>Q124*H124</f>
        <v>4.7552400000000006</v>
      </c>
      <c r="S124" s="184">
        <v>0</v>
      </c>
      <c r="T124" s="185">
        <f>S124*H124</f>
        <v>0</v>
      </c>
      <c r="U124" s="36"/>
      <c r="V124" s="36"/>
      <c r="W124" s="36"/>
      <c r="X124" s="36"/>
      <c r="Y124" s="36"/>
      <c r="Z124" s="36"/>
      <c r="AA124" s="36"/>
      <c r="AB124" s="36"/>
      <c r="AC124" s="36"/>
      <c r="AD124" s="36"/>
      <c r="AE124" s="36"/>
      <c r="AR124" s="186" t="s">
        <v>181</v>
      </c>
      <c r="AT124" s="186" t="s">
        <v>1767</v>
      </c>
      <c r="AU124" s="186" t="s">
        <v>84</v>
      </c>
      <c r="AY124" s="19" t="s">
        <v>153</v>
      </c>
      <c r="BE124" s="187">
        <f>IF(N124="základní",J124,0)</f>
        <v>0</v>
      </c>
      <c r="BF124" s="187">
        <f>IF(N124="snížená",J124,0)</f>
        <v>0</v>
      </c>
      <c r="BG124" s="187">
        <f>IF(N124="zákl. přenesená",J124,0)</f>
        <v>0</v>
      </c>
      <c r="BH124" s="187">
        <f>IF(N124="sníž. přenesená",J124,0)</f>
        <v>0</v>
      </c>
      <c r="BI124" s="187">
        <f>IF(N124="nulová",J124,0)</f>
        <v>0</v>
      </c>
      <c r="BJ124" s="19" t="s">
        <v>82</v>
      </c>
      <c r="BK124" s="187">
        <f>ROUND(I124*H124,2)</f>
        <v>0</v>
      </c>
      <c r="BL124" s="19" t="s">
        <v>167</v>
      </c>
      <c r="BM124" s="186" t="s">
        <v>11212</v>
      </c>
    </row>
    <row r="125" spans="1:65" s="13" customFormat="1" x14ac:dyDescent="0.2">
      <c r="B125" s="197"/>
      <c r="C125" s="198"/>
      <c r="D125" s="188" t="s">
        <v>317</v>
      </c>
      <c r="E125" s="198"/>
      <c r="F125" s="200" t="s">
        <v>11213</v>
      </c>
      <c r="G125" s="198"/>
      <c r="H125" s="201">
        <v>21.42</v>
      </c>
      <c r="I125" s="202"/>
      <c r="J125" s="198"/>
      <c r="K125" s="198"/>
      <c r="L125" s="203"/>
      <c r="M125" s="204"/>
      <c r="N125" s="205"/>
      <c r="O125" s="205"/>
      <c r="P125" s="205"/>
      <c r="Q125" s="205"/>
      <c r="R125" s="205"/>
      <c r="S125" s="205"/>
      <c r="T125" s="206"/>
      <c r="AT125" s="207" t="s">
        <v>317</v>
      </c>
      <c r="AU125" s="207" t="s">
        <v>84</v>
      </c>
      <c r="AV125" s="13" t="s">
        <v>84</v>
      </c>
      <c r="AW125" s="13" t="s">
        <v>4</v>
      </c>
      <c r="AX125" s="13" t="s">
        <v>82</v>
      </c>
      <c r="AY125" s="207" t="s">
        <v>153</v>
      </c>
    </row>
    <row r="126" spans="1:65" s="2" customFormat="1" ht="33" customHeight="1" x14ac:dyDescent="0.2">
      <c r="A126" s="36"/>
      <c r="B126" s="37"/>
      <c r="C126" s="175" t="s">
        <v>7</v>
      </c>
      <c r="D126" s="175" t="s">
        <v>156</v>
      </c>
      <c r="E126" s="176" t="s">
        <v>11214</v>
      </c>
      <c r="F126" s="177" t="s">
        <v>11215</v>
      </c>
      <c r="G126" s="178" t="s">
        <v>433</v>
      </c>
      <c r="H126" s="179">
        <v>173.2</v>
      </c>
      <c r="I126" s="180"/>
      <c r="J126" s="181">
        <f>ROUND(I126*H126,2)</f>
        <v>0</v>
      </c>
      <c r="K126" s="177" t="s">
        <v>315</v>
      </c>
      <c r="L126" s="41"/>
      <c r="M126" s="182" t="s">
        <v>28</v>
      </c>
      <c r="N126" s="183" t="s">
        <v>45</v>
      </c>
      <c r="O126" s="66"/>
      <c r="P126" s="184">
        <f>O126*H126</f>
        <v>0</v>
      </c>
      <c r="Q126" s="184">
        <v>0.16703000000000001</v>
      </c>
      <c r="R126" s="184">
        <f>Q126*H126</f>
        <v>28.929596</v>
      </c>
      <c r="S126" s="184">
        <v>0</v>
      </c>
      <c r="T126" s="185">
        <f>S126*H126</f>
        <v>0</v>
      </c>
      <c r="U126" s="36"/>
      <c r="V126" s="36"/>
      <c r="W126" s="36"/>
      <c r="X126" s="36"/>
      <c r="Y126" s="36"/>
      <c r="Z126" s="36"/>
      <c r="AA126" s="36"/>
      <c r="AB126" s="36"/>
      <c r="AC126" s="36"/>
      <c r="AD126" s="36"/>
      <c r="AE126" s="36"/>
      <c r="AR126" s="186" t="s">
        <v>167</v>
      </c>
      <c r="AT126" s="186" t="s">
        <v>156</v>
      </c>
      <c r="AU126" s="186" t="s">
        <v>84</v>
      </c>
      <c r="AY126" s="19" t="s">
        <v>153</v>
      </c>
      <c r="BE126" s="187">
        <f>IF(N126="základní",J126,0)</f>
        <v>0</v>
      </c>
      <c r="BF126" s="187">
        <f>IF(N126="snížená",J126,0)</f>
        <v>0</v>
      </c>
      <c r="BG126" s="187">
        <f>IF(N126="zákl. přenesená",J126,0)</f>
        <v>0</v>
      </c>
      <c r="BH126" s="187">
        <f>IF(N126="sníž. přenesená",J126,0)</f>
        <v>0</v>
      </c>
      <c r="BI126" s="187">
        <f>IF(N126="nulová",J126,0)</f>
        <v>0</v>
      </c>
      <c r="BJ126" s="19" t="s">
        <v>82</v>
      </c>
      <c r="BK126" s="187">
        <f>ROUND(I126*H126,2)</f>
        <v>0</v>
      </c>
      <c r="BL126" s="19" t="s">
        <v>167</v>
      </c>
      <c r="BM126" s="186" t="s">
        <v>11216</v>
      </c>
    </row>
    <row r="127" spans="1:65" s="13" customFormat="1" x14ac:dyDescent="0.2">
      <c r="B127" s="197"/>
      <c r="C127" s="198"/>
      <c r="D127" s="188" t="s">
        <v>317</v>
      </c>
      <c r="E127" s="199" t="s">
        <v>28</v>
      </c>
      <c r="F127" s="200" t="s">
        <v>11176</v>
      </c>
      <c r="G127" s="198"/>
      <c r="H127" s="201">
        <v>173.2</v>
      </c>
      <c r="I127" s="202"/>
      <c r="J127" s="198"/>
      <c r="K127" s="198"/>
      <c r="L127" s="203"/>
      <c r="M127" s="204"/>
      <c r="N127" s="205"/>
      <c r="O127" s="205"/>
      <c r="P127" s="205"/>
      <c r="Q127" s="205"/>
      <c r="R127" s="205"/>
      <c r="S127" s="205"/>
      <c r="T127" s="206"/>
      <c r="AT127" s="207" t="s">
        <v>317</v>
      </c>
      <c r="AU127" s="207" t="s">
        <v>84</v>
      </c>
      <c r="AV127" s="13" t="s">
        <v>84</v>
      </c>
      <c r="AW127" s="13" t="s">
        <v>35</v>
      </c>
      <c r="AX127" s="13" t="s">
        <v>82</v>
      </c>
      <c r="AY127" s="207" t="s">
        <v>153</v>
      </c>
    </row>
    <row r="128" spans="1:65" s="2" customFormat="1" ht="16.5" customHeight="1" x14ac:dyDescent="0.2">
      <c r="A128" s="36"/>
      <c r="B128" s="37"/>
      <c r="C128" s="249" t="s">
        <v>239</v>
      </c>
      <c r="D128" s="249" t="s">
        <v>1767</v>
      </c>
      <c r="E128" s="250" t="s">
        <v>11217</v>
      </c>
      <c r="F128" s="251" t="s">
        <v>11218</v>
      </c>
      <c r="G128" s="252" t="s">
        <v>433</v>
      </c>
      <c r="H128" s="253">
        <v>176.66399999999999</v>
      </c>
      <c r="I128" s="254"/>
      <c r="J128" s="255">
        <f>ROUND(I128*H128,2)</f>
        <v>0</v>
      </c>
      <c r="K128" s="251" t="s">
        <v>315</v>
      </c>
      <c r="L128" s="256"/>
      <c r="M128" s="257" t="s">
        <v>28</v>
      </c>
      <c r="N128" s="258" t="s">
        <v>45</v>
      </c>
      <c r="O128" s="66"/>
      <c r="P128" s="184">
        <f>O128*H128</f>
        <v>0</v>
      </c>
      <c r="Q128" s="184">
        <v>0.111</v>
      </c>
      <c r="R128" s="184">
        <f>Q128*H128</f>
        <v>19.609703999999997</v>
      </c>
      <c r="S128" s="184">
        <v>0</v>
      </c>
      <c r="T128" s="185">
        <f>S128*H128</f>
        <v>0</v>
      </c>
      <c r="U128" s="36"/>
      <c r="V128" s="36"/>
      <c r="W128" s="36"/>
      <c r="X128" s="36"/>
      <c r="Y128" s="36"/>
      <c r="Z128" s="36"/>
      <c r="AA128" s="36"/>
      <c r="AB128" s="36"/>
      <c r="AC128" s="36"/>
      <c r="AD128" s="36"/>
      <c r="AE128" s="36"/>
      <c r="AR128" s="186" t="s">
        <v>181</v>
      </c>
      <c r="AT128" s="186" t="s">
        <v>1767</v>
      </c>
      <c r="AU128" s="186" t="s">
        <v>84</v>
      </c>
      <c r="AY128" s="19" t="s">
        <v>153</v>
      </c>
      <c r="BE128" s="187">
        <f>IF(N128="základní",J128,0)</f>
        <v>0</v>
      </c>
      <c r="BF128" s="187">
        <f>IF(N128="snížená",J128,0)</f>
        <v>0</v>
      </c>
      <c r="BG128" s="187">
        <f>IF(N128="zákl. přenesená",J128,0)</f>
        <v>0</v>
      </c>
      <c r="BH128" s="187">
        <f>IF(N128="sníž. přenesená",J128,0)</f>
        <v>0</v>
      </c>
      <c r="BI128" s="187">
        <f>IF(N128="nulová",J128,0)</f>
        <v>0</v>
      </c>
      <c r="BJ128" s="19" t="s">
        <v>82</v>
      </c>
      <c r="BK128" s="187">
        <f>ROUND(I128*H128,2)</f>
        <v>0</v>
      </c>
      <c r="BL128" s="19" t="s">
        <v>167</v>
      </c>
      <c r="BM128" s="186" t="s">
        <v>11219</v>
      </c>
    </row>
    <row r="129" spans="1:65" s="13" customFormat="1" x14ac:dyDescent="0.2">
      <c r="B129" s="197"/>
      <c r="C129" s="198"/>
      <c r="D129" s="188" t="s">
        <v>317</v>
      </c>
      <c r="E129" s="198"/>
      <c r="F129" s="200" t="s">
        <v>11220</v>
      </c>
      <c r="G129" s="198"/>
      <c r="H129" s="201">
        <v>176.66399999999999</v>
      </c>
      <c r="I129" s="202"/>
      <c r="J129" s="198"/>
      <c r="K129" s="198"/>
      <c r="L129" s="203"/>
      <c r="M129" s="204"/>
      <c r="N129" s="205"/>
      <c r="O129" s="205"/>
      <c r="P129" s="205"/>
      <c r="Q129" s="205"/>
      <c r="R129" s="205"/>
      <c r="S129" s="205"/>
      <c r="T129" s="206"/>
      <c r="AT129" s="207" t="s">
        <v>317</v>
      </c>
      <c r="AU129" s="207" t="s">
        <v>84</v>
      </c>
      <c r="AV129" s="13" t="s">
        <v>84</v>
      </c>
      <c r="AW129" s="13" t="s">
        <v>4</v>
      </c>
      <c r="AX129" s="13" t="s">
        <v>82</v>
      </c>
      <c r="AY129" s="207" t="s">
        <v>153</v>
      </c>
    </row>
    <row r="130" spans="1:65" s="2" customFormat="1" ht="16.5" customHeight="1" x14ac:dyDescent="0.2">
      <c r="A130" s="36"/>
      <c r="B130" s="37"/>
      <c r="C130" s="175" t="s">
        <v>243</v>
      </c>
      <c r="D130" s="175" t="s">
        <v>156</v>
      </c>
      <c r="E130" s="176" t="s">
        <v>11221</v>
      </c>
      <c r="F130" s="177" t="s">
        <v>11222</v>
      </c>
      <c r="G130" s="178" t="s">
        <v>349</v>
      </c>
      <c r="H130" s="179">
        <v>3.45</v>
      </c>
      <c r="I130" s="180"/>
      <c r="J130" s="181">
        <f>ROUND(I130*H130,2)</f>
        <v>0</v>
      </c>
      <c r="K130" s="177" t="s">
        <v>28</v>
      </c>
      <c r="L130" s="41"/>
      <c r="M130" s="182" t="s">
        <v>28</v>
      </c>
      <c r="N130" s="183" t="s">
        <v>45</v>
      </c>
      <c r="O130" s="66"/>
      <c r="P130" s="184">
        <f>O130*H130</f>
        <v>0</v>
      </c>
      <c r="Q130" s="184">
        <v>0.05</v>
      </c>
      <c r="R130" s="184">
        <f>Q130*H130</f>
        <v>0.17250000000000001</v>
      </c>
      <c r="S130" s="184">
        <v>0</v>
      </c>
      <c r="T130" s="185">
        <f>S130*H130</f>
        <v>0</v>
      </c>
      <c r="U130" s="36"/>
      <c r="V130" s="36"/>
      <c r="W130" s="36"/>
      <c r="X130" s="36"/>
      <c r="Y130" s="36"/>
      <c r="Z130" s="36"/>
      <c r="AA130" s="36"/>
      <c r="AB130" s="36"/>
      <c r="AC130" s="36"/>
      <c r="AD130" s="36"/>
      <c r="AE130" s="36"/>
      <c r="AR130" s="186" t="s">
        <v>167</v>
      </c>
      <c r="AT130" s="186" t="s">
        <v>156</v>
      </c>
      <c r="AU130" s="186" t="s">
        <v>84</v>
      </c>
      <c r="AY130" s="19" t="s">
        <v>153</v>
      </c>
      <c r="BE130" s="187">
        <f>IF(N130="základní",J130,0)</f>
        <v>0</v>
      </c>
      <c r="BF130" s="187">
        <f>IF(N130="snížená",J130,0)</f>
        <v>0</v>
      </c>
      <c r="BG130" s="187">
        <f>IF(N130="zákl. přenesená",J130,0)</f>
        <v>0</v>
      </c>
      <c r="BH130" s="187">
        <f>IF(N130="sníž. přenesená",J130,0)</f>
        <v>0</v>
      </c>
      <c r="BI130" s="187">
        <f>IF(N130="nulová",J130,0)</f>
        <v>0</v>
      </c>
      <c r="BJ130" s="19" t="s">
        <v>82</v>
      </c>
      <c r="BK130" s="187">
        <f>ROUND(I130*H130,2)</f>
        <v>0</v>
      </c>
      <c r="BL130" s="19" t="s">
        <v>167</v>
      </c>
      <c r="BM130" s="186" t="s">
        <v>11223</v>
      </c>
    </row>
    <row r="131" spans="1:65" s="2" customFormat="1" ht="16.5" customHeight="1" x14ac:dyDescent="0.2">
      <c r="A131" s="36"/>
      <c r="B131" s="37"/>
      <c r="C131" s="175" t="s">
        <v>247</v>
      </c>
      <c r="D131" s="175" t="s">
        <v>156</v>
      </c>
      <c r="E131" s="176" t="s">
        <v>11224</v>
      </c>
      <c r="F131" s="177" t="s">
        <v>11225</v>
      </c>
      <c r="G131" s="178" t="s">
        <v>349</v>
      </c>
      <c r="H131" s="179">
        <v>12.4</v>
      </c>
      <c r="I131" s="180"/>
      <c r="J131" s="181">
        <f>ROUND(I131*H131,2)</f>
        <v>0</v>
      </c>
      <c r="K131" s="177" t="s">
        <v>28</v>
      </c>
      <c r="L131" s="41"/>
      <c r="M131" s="182" t="s">
        <v>28</v>
      </c>
      <c r="N131" s="183" t="s">
        <v>45</v>
      </c>
      <c r="O131" s="66"/>
      <c r="P131" s="184">
        <f>O131*H131</f>
        <v>0</v>
      </c>
      <c r="Q131" s="184">
        <v>0.05</v>
      </c>
      <c r="R131" s="184">
        <f>Q131*H131</f>
        <v>0.62000000000000011</v>
      </c>
      <c r="S131" s="184">
        <v>0</v>
      </c>
      <c r="T131" s="185">
        <f>S131*H131</f>
        <v>0</v>
      </c>
      <c r="U131" s="36"/>
      <c r="V131" s="36"/>
      <c r="W131" s="36"/>
      <c r="X131" s="36"/>
      <c r="Y131" s="36"/>
      <c r="Z131" s="36"/>
      <c r="AA131" s="36"/>
      <c r="AB131" s="36"/>
      <c r="AC131" s="36"/>
      <c r="AD131" s="36"/>
      <c r="AE131" s="36"/>
      <c r="AR131" s="186" t="s">
        <v>167</v>
      </c>
      <c r="AT131" s="186" t="s">
        <v>156</v>
      </c>
      <c r="AU131" s="186" t="s">
        <v>84</v>
      </c>
      <c r="AY131" s="19" t="s">
        <v>153</v>
      </c>
      <c r="BE131" s="187">
        <f>IF(N131="základní",J131,0)</f>
        <v>0</v>
      </c>
      <c r="BF131" s="187">
        <f>IF(N131="snížená",J131,0)</f>
        <v>0</v>
      </c>
      <c r="BG131" s="187">
        <f>IF(N131="zákl. přenesená",J131,0)</f>
        <v>0</v>
      </c>
      <c r="BH131" s="187">
        <f>IF(N131="sníž. přenesená",J131,0)</f>
        <v>0</v>
      </c>
      <c r="BI131" s="187">
        <f>IF(N131="nulová",J131,0)</f>
        <v>0</v>
      </c>
      <c r="BJ131" s="19" t="s">
        <v>82</v>
      </c>
      <c r="BK131" s="187">
        <f>ROUND(I131*H131,2)</f>
        <v>0</v>
      </c>
      <c r="BL131" s="19" t="s">
        <v>167</v>
      </c>
      <c r="BM131" s="186" t="s">
        <v>11226</v>
      </c>
    </row>
    <row r="132" spans="1:65" s="2" customFormat="1" ht="24" x14ac:dyDescent="0.2">
      <c r="A132" s="36"/>
      <c r="B132" s="37"/>
      <c r="C132" s="175" t="s">
        <v>251</v>
      </c>
      <c r="D132" s="175" t="s">
        <v>156</v>
      </c>
      <c r="E132" s="176" t="s">
        <v>11227</v>
      </c>
      <c r="F132" s="177" t="s">
        <v>11228</v>
      </c>
      <c r="G132" s="178" t="s">
        <v>433</v>
      </c>
      <c r="H132" s="179">
        <v>7.8</v>
      </c>
      <c r="I132" s="180"/>
      <c r="J132" s="181">
        <f>ROUND(I132*H132,2)</f>
        <v>0</v>
      </c>
      <c r="K132" s="177" t="s">
        <v>28</v>
      </c>
      <c r="L132" s="41"/>
      <c r="M132" s="182" t="s">
        <v>28</v>
      </c>
      <c r="N132" s="183" t="s">
        <v>45</v>
      </c>
      <c r="O132" s="66"/>
      <c r="P132" s="184">
        <f>O132*H132</f>
        <v>0</v>
      </c>
      <c r="Q132" s="184">
        <v>0.5</v>
      </c>
      <c r="R132" s="184">
        <f>Q132*H132</f>
        <v>3.9</v>
      </c>
      <c r="S132" s="184">
        <v>0</v>
      </c>
      <c r="T132" s="185">
        <f>S132*H132</f>
        <v>0</v>
      </c>
      <c r="U132" s="36"/>
      <c r="V132" s="36"/>
      <c r="W132" s="36"/>
      <c r="X132" s="36"/>
      <c r="Y132" s="36"/>
      <c r="Z132" s="36"/>
      <c r="AA132" s="36"/>
      <c r="AB132" s="36"/>
      <c r="AC132" s="36"/>
      <c r="AD132" s="36"/>
      <c r="AE132" s="36"/>
      <c r="AR132" s="186" t="s">
        <v>167</v>
      </c>
      <c r="AT132" s="186" t="s">
        <v>156</v>
      </c>
      <c r="AU132" s="186" t="s">
        <v>84</v>
      </c>
      <c r="AY132" s="19" t="s">
        <v>153</v>
      </c>
      <c r="BE132" s="187">
        <f>IF(N132="základní",J132,0)</f>
        <v>0</v>
      </c>
      <c r="BF132" s="187">
        <f>IF(N132="snížená",J132,0)</f>
        <v>0</v>
      </c>
      <c r="BG132" s="187">
        <f>IF(N132="zákl. přenesená",J132,0)</f>
        <v>0</v>
      </c>
      <c r="BH132" s="187">
        <f>IF(N132="sníž. přenesená",J132,0)</f>
        <v>0</v>
      </c>
      <c r="BI132" s="187">
        <f>IF(N132="nulová",J132,0)</f>
        <v>0</v>
      </c>
      <c r="BJ132" s="19" t="s">
        <v>82</v>
      </c>
      <c r="BK132" s="187">
        <f>ROUND(I132*H132,2)</f>
        <v>0</v>
      </c>
      <c r="BL132" s="19" t="s">
        <v>167</v>
      </c>
      <c r="BM132" s="186" t="s">
        <v>11229</v>
      </c>
    </row>
    <row r="133" spans="1:65" s="2" customFormat="1" ht="24" x14ac:dyDescent="0.2">
      <c r="A133" s="36"/>
      <c r="B133" s="37"/>
      <c r="C133" s="175" t="s">
        <v>255</v>
      </c>
      <c r="D133" s="175" t="s">
        <v>156</v>
      </c>
      <c r="E133" s="176" t="s">
        <v>11230</v>
      </c>
      <c r="F133" s="177" t="s">
        <v>11231</v>
      </c>
      <c r="G133" s="178" t="s">
        <v>433</v>
      </c>
      <c r="H133" s="179">
        <v>0.84</v>
      </c>
      <c r="I133" s="180"/>
      <c r="J133" s="181">
        <f>ROUND(I133*H133,2)</f>
        <v>0</v>
      </c>
      <c r="K133" s="177" t="s">
        <v>28</v>
      </c>
      <c r="L133" s="41"/>
      <c r="M133" s="182" t="s">
        <v>28</v>
      </c>
      <c r="N133" s="183" t="s">
        <v>45</v>
      </c>
      <c r="O133" s="66"/>
      <c r="P133" s="184">
        <f>O133*H133</f>
        <v>0</v>
      </c>
      <c r="Q133" s="184">
        <v>0.5</v>
      </c>
      <c r="R133" s="184">
        <f>Q133*H133</f>
        <v>0.42</v>
      </c>
      <c r="S133" s="184">
        <v>0</v>
      </c>
      <c r="T133" s="185">
        <f>S133*H133</f>
        <v>0</v>
      </c>
      <c r="U133" s="36"/>
      <c r="V133" s="36"/>
      <c r="W133" s="36"/>
      <c r="X133" s="36"/>
      <c r="Y133" s="36"/>
      <c r="Z133" s="36"/>
      <c r="AA133" s="36"/>
      <c r="AB133" s="36"/>
      <c r="AC133" s="36"/>
      <c r="AD133" s="36"/>
      <c r="AE133" s="36"/>
      <c r="AR133" s="186" t="s">
        <v>167</v>
      </c>
      <c r="AT133" s="186" t="s">
        <v>156</v>
      </c>
      <c r="AU133" s="186" t="s">
        <v>84</v>
      </c>
      <c r="AY133" s="19" t="s">
        <v>153</v>
      </c>
      <c r="BE133" s="187">
        <f>IF(N133="základní",J133,0)</f>
        <v>0</v>
      </c>
      <c r="BF133" s="187">
        <f>IF(N133="snížená",J133,0)</f>
        <v>0</v>
      </c>
      <c r="BG133" s="187">
        <f>IF(N133="zákl. přenesená",J133,0)</f>
        <v>0</v>
      </c>
      <c r="BH133" s="187">
        <f>IF(N133="sníž. přenesená",J133,0)</f>
        <v>0</v>
      </c>
      <c r="BI133" s="187">
        <f>IF(N133="nulová",J133,0)</f>
        <v>0</v>
      </c>
      <c r="BJ133" s="19" t="s">
        <v>82</v>
      </c>
      <c r="BK133" s="187">
        <f>ROUND(I133*H133,2)</f>
        <v>0</v>
      </c>
      <c r="BL133" s="19" t="s">
        <v>167</v>
      </c>
      <c r="BM133" s="186" t="s">
        <v>11232</v>
      </c>
    </row>
    <row r="134" spans="1:65" s="12" customFormat="1" ht="22.9" customHeight="1" x14ac:dyDescent="0.2">
      <c r="B134" s="159"/>
      <c r="C134" s="160"/>
      <c r="D134" s="161" t="s">
        <v>73</v>
      </c>
      <c r="E134" s="173" t="s">
        <v>185</v>
      </c>
      <c r="F134" s="173" t="s">
        <v>381</v>
      </c>
      <c r="G134" s="160"/>
      <c r="H134" s="160"/>
      <c r="I134" s="163"/>
      <c r="J134" s="174">
        <f>BK134</f>
        <v>0</v>
      </c>
      <c r="K134" s="160"/>
      <c r="L134" s="165"/>
      <c r="M134" s="166"/>
      <c r="N134" s="167"/>
      <c r="O134" s="167"/>
      <c r="P134" s="168">
        <f>SUM(P135:P138)</f>
        <v>0</v>
      </c>
      <c r="Q134" s="167"/>
      <c r="R134" s="168">
        <f>SUM(R135:R138)</f>
        <v>8.2129300000000001</v>
      </c>
      <c r="S134" s="167"/>
      <c r="T134" s="169">
        <f>SUM(T135:T138)</f>
        <v>0</v>
      </c>
      <c r="AR134" s="170" t="s">
        <v>82</v>
      </c>
      <c r="AT134" s="171" t="s">
        <v>73</v>
      </c>
      <c r="AU134" s="171" t="s">
        <v>82</v>
      </c>
      <c r="AY134" s="170" t="s">
        <v>153</v>
      </c>
      <c r="BK134" s="172">
        <f>SUM(BK135:BK138)</f>
        <v>0</v>
      </c>
    </row>
    <row r="135" spans="1:65" s="2" customFormat="1" ht="24" x14ac:dyDescent="0.2">
      <c r="A135" s="36"/>
      <c r="B135" s="37"/>
      <c r="C135" s="175" t="s">
        <v>259</v>
      </c>
      <c r="D135" s="175" t="s">
        <v>156</v>
      </c>
      <c r="E135" s="176" t="s">
        <v>11233</v>
      </c>
      <c r="F135" s="177" t="s">
        <v>11234</v>
      </c>
      <c r="G135" s="178" t="s">
        <v>349</v>
      </c>
      <c r="H135" s="179">
        <v>7</v>
      </c>
      <c r="I135" s="180"/>
      <c r="J135" s="181">
        <f>ROUND(I135*H135,2)</f>
        <v>0</v>
      </c>
      <c r="K135" s="177" t="s">
        <v>315</v>
      </c>
      <c r="L135" s="41"/>
      <c r="M135" s="182" t="s">
        <v>28</v>
      </c>
      <c r="N135" s="183" t="s">
        <v>45</v>
      </c>
      <c r="O135" s="66"/>
      <c r="P135" s="184">
        <f>O135*H135</f>
        <v>0</v>
      </c>
      <c r="Q135" s="184">
        <v>0.16849</v>
      </c>
      <c r="R135" s="184">
        <f>Q135*H135</f>
        <v>1.17943</v>
      </c>
      <c r="S135" s="184">
        <v>0</v>
      </c>
      <c r="T135" s="185">
        <f>S135*H135</f>
        <v>0</v>
      </c>
      <c r="U135" s="36"/>
      <c r="V135" s="36"/>
      <c r="W135" s="36"/>
      <c r="X135" s="36"/>
      <c r="Y135" s="36"/>
      <c r="Z135" s="36"/>
      <c r="AA135" s="36"/>
      <c r="AB135" s="36"/>
      <c r="AC135" s="36"/>
      <c r="AD135" s="36"/>
      <c r="AE135" s="36"/>
      <c r="AR135" s="186" t="s">
        <v>167</v>
      </c>
      <c r="AT135" s="186" t="s">
        <v>156</v>
      </c>
      <c r="AU135" s="186" t="s">
        <v>84</v>
      </c>
      <c r="AY135" s="19" t="s">
        <v>153</v>
      </c>
      <c r="BE135" s="187">
        <f>IF(N135="základní",J135,0)</f>
        <v>0</v>
      </c>
      <c r="BF135" s="187">
        <f>IF(N135="snížená",J135,0)</f>
        <v>0</v>
      </c>
      <c r="BG135" s="187">
        <f>IF(N135="zákl. přenesená",J135,0)</f>
        <v>0</v>
      </c>
      <c r="BH135" s="187">
        <f>IF(N135="sníž. přenesená",J135,0)</f>
        <v>0</v>
      </c>
      <c r="BI135" s="187">
        <f>IF(N135="nulová",J135,0)</f>
        <v>0</v>
      </c>
      <c r="BJ135" s="19" t="s">
        <v>82</v>
      </c>
      <c r="BK135" s="187">
        <f>ROUND(I135*H135,2)</f>
        <v>0</v>
      </c>
      <c r="BL135" s="19" t="s">
        <v>167</v>
      </c>
      <c r="BM135" s="186" t="s">
        <v>11235</v>
      </c>
    </row>
    <row r="136" spans="1:65" s="2" customFormat="1" ht="24" x14ac:dyDescent="0.2">
      <c r="A136" s="36"/>
      <c r="B136" s="37"/>
      <c r="C136" s="175" t="s">
        <v>263</v>
      </c>
      <c r="D136" s="175" t="s">
        <v>156</v>
      </c>
      <c r="E136" s="176" t="s">
        <v>11236</v>
      </c>
      <c r="F136" s="177" t="s">
        <v>11237</v>
      </c>
      <c r="G136" s="178" t="s">
        <v>349</v>
      </c>
      <c r="H136" s="179">
        <v>50</v>
      </c>
      <c r="I136" s="180"/>
      <c r="J136" s="181">
        <f>ROUND(I136*H136,2)</f>
        <v>0</v>
      </c>
      <c r="K136" s="177" t="s">
        <v>315</v>
      </c>
      <c r="L136" s="41"/>
      <c r="M136" s="182" t="s">
        <v>28</v>
      </c>
      <c r="N136" s="183" t="s">
        <v>45</v>
      </c>
      <c r="O136" s="66"/>
      <c r="P136" s="184">
        <f>O136*H136</f>
        <v>0</v>
      </c>
      <c r="Q136" s="184">
        <v>0.14066999999999999</v>
      </c>
      <c r="R136" s="184">
        <f>Q136*H136</f>
        <v>7.0334999999999992</v>
      </c>
      <c r="S136" s="184">
        <v>0</v>
      </c>
      <c r="T136" s="185">
        <f>S136*H136</f>
        <v>0</v>
      </c>
      <c r="U136" s="36"/>
      <c r="V136" s="36"/>
      <c r="W136" s="36"/>
      <c r="X136" s="36"/>
      <c r="Y136" s="36"/>
      <c r="Z136" s="36"/>
      <c r="AA136" s="36"/>
      <c r="AB136" s="36"/>
      <c r="AC136" s="36"/>
      <c r="AD136" s="36"/>
      <c r="AE136" s="36"/>
      <c r="AR136" s="186" t="s">
        <v>167</v>
      </c>
      <c r="AT136" s="186" t="s">
        <v>156</v>
      </c>
      <c r="AU136" s="186" t="s">
        <v>84</v>
      </c>
      <c r="AY136" s="19" t="s">
        <v>153</v>
      </c>
      <c r="BE136" s="187">
        <f>IF(N136="základní",J136,0)</f>
        <v>0</v>
      </c>
      <c r="BF136" s="187">
        <f>IF(N136="snížená",J136,0)</f>
        <v>0</v>
      </c>
      <c r="BG136" s="187">
        <f>IF(N136="zákl. přenesená",J136,0)</f>
        <v>0</v>
      </c>
      <c r="BH136" s="187">
        <f>IF(N136="sníž. přenesená",J136,0)</f>
        <v>0</v>
      </c>
      <c r="BI136" s="187">
        <f>IF(N136="nulová",J136,0)</f>
        <v>0</v>
      </c>
      <c r="BJ136" s="19" t="s">
        <v>82</v>
      </c>
      <c r="BK136" s="187">
        <f>ROUND(I136*H136,2)</f>
        <v>0</v>
      </c>
      <c r="BL136" s="19" t="s">
        <v>167</v>
      </c>
      <c r="BM136" s="186" t="s">
        <v>11238</v>
      </c>
    </row>
    <row r="137" spans="1:65" s="2" customFormat="1" ht="16.5" customHeight="1" x14ac:dyDescent="0.2">
      <c r="A137" s="36"/>
      <c r="B137" s="37"/>
      <c r="C137" s="175" t="s">
        <v>267</v>
      </c>
      <c r="D137" s="175" t="s">
        <v>156</v>
      </c>
      <c r="E137" s="176" t="s">
        <v>11239</v>
      </c>
      <c r="F137" s="177" t="s">
        <v>11240</v>
      </c>
      <c r="G137" s="178" t="s">
        <v>349</v>
      </c>
      <c r="H137" s="179">
        <v>25</v>
      </c>
      <c r="I137" s="180"/>
      <c r="J137" s="181">
        <f>ROUND(I137*H137,2)</f>
        <v>0</v>
      </c>
      <c r="K137" s="177" t="s">
        <v>315</v>
      </c>
      <c r="L137" s="41"/>
      <c r="M137" s="182" t="s">
        <v>28</v>
      </c>
      <c r="N137" s="183" t="s">
        <v>45</v>
      </c>
      <c r="O137" s="66"/>
      <c r="P137" s="184">
        <f>O137*H137</f>
        <v>0</v>
      </c>
      <c r="Q137" s="184">
        <v>0</v>
      </c>
      <c r="R137" s="184">
        <f>Q137*H137</f>
        <v>0</v>
      </c>
      <c r="S137" s="184">
        <v>0</v>
      </c>
      <c r="T137" s="185">
        <f>S137*H137</f>
        <v>0</v>
      </c>
      <c r="U137" s="36"/>
      <c r="V137" s="36"/>
      <c r="W137" s="36"/>
      <c r="X137" s="36"/>
      <c r="Y137" s="36"/>
      <c r="Z137" s="36"/>
      <c r="AA137" s="36"/>
      <c r="AB137" s="36"/>
      <c r="AC137" s="36"/>
      <c r="AD137" s="36"/>
      <c r="AE137" s="36"/>
      <c r="AR137" s="186" t="s">
        <v>167</v>
      </c>
      <c r="AT137" s="186" t="s">
        <v>156</v>
      </c>
      <c r="AU137" s="186" t="s">
        <v>84</v>
      </c>
      <c r="AY137" s="19" t="s">
        <v>153</v>
      </c>
      <c r="BE137" s="187">
        <f>IF(N137="základní",J137,0)</f>
        <v>0</v>
      </c>
      <c r="BF137" s="187">
        <f>IF(N137="snížená",J137,0)</f>
        <v>0</v>
      </c>
      <c r="BG137" s="187">
        <f>IF(N137="zákl. přenesená",J137,0)</f>
        <v>0</v>
      </c>
      <c r="BH137" s="187">
        <f>IF(N137="sníž. přenesená",J137,0)</f>
        <v>0</v>
      </c>
      <c r="BI137" s="187">
        <f>IF(N137="nulová",J137,0)</f>
        <v>0</v>
      </c>
      <c r="BJ137" s="19" t="s">
        <v>82</v>
      </c>
      <c r="BK137" s="187">
        <f>ROUND(I137*H137,2)</f>
        <v>0</v>
      </c>
      <c r="BL137" s="19" t="s">
        <v>167</v>
      </c>
      <c r="BM137" s="186" t="s">
        <v>11241</v>
      </c>
    </row>
    <row r="138" spans="1:65" s="13" customFormat="1" x14ac:dyDescent="0.2">
      <c r="B138" s="197"/>
      <c r="C138" s="198"/>
      <c r="D138" s="188" t="s">
        <v>317</v>
      </c>
      <c r="E138" s="199" t="s">
        <v>28</v>
      </c>
      <c r="F138" s="200" t="s">
        <v>11242</v>
      </c>
      <c r="G138" s="198"/>
      <c r="H138" s="201">
        <v>25</v>
      </c>
      <c r="I138" s="202"/>
      <c r="J138" s="198"/>
      <c r="K138" s="198"/>
      <c r="L138" s="203"/>
      <c r="M138" s="204"/>
      <c r="N138" s="205"/>
      <c r="O138" s="205"/>
      <c r="P138" s="205"/>
      <c r="Q138" s="205"/>
      <c r="R138" s="205"/>
      <c r="S138" s="205"/>
      <c r="T138" s="206"/>
      <c r="AT138" s="207" t="s">
        <v>317</v>
      </c>
      <c r="AU138" s="207" t="s">
        <v>84</v>
      </c>
      <c r="AV138" s="13" t="s">
        <v>84</v>
      </c>
      <c r="AW138" s="13" t="s">
        <v>35</v>
      </c>
      <c r="AX138" s="13" t="s">
        <v>82</v>
      </c>
      <c r="AY138" s="207" t="s">
        <v>153</v>
      </c>
    </row>
    <row r="139" spans="1:65" s="12" customFormat="1" ht="22.9" customHeight="1" x14ac:dyDescent="0.2">
      <c r="B139" s="159"/>
      <c r="C139" s="160"/>
      <c r="D139" s="161" t="s">
        <v>73</v>
      </c>
      <c r="E139" s="173" t="s">
        <v>389</v>
      </c>
      <c r="F139" s="173" t="s">
        <v>390</v>
      </c>
      <c r="G139" s="160"/>
      <c r="H139" s="160"/>
      <c r="I139" s="163"/>
      <c r="J139" s="174">
        <f>BK139</f>
        <v>0</v>
      </c>
      <c r="K139" s="160"/>
      <c r="L139" s="165"/>
      <c r="M139" s="166"/>
      <c r="N139" s="167"/>
      <c r="O139" s="167"/>
      <c r="P139" s="168">
        <f>SUM(P140:P146)</f>
        <v>0</v>
      </c>
      <c r="Q139" s="167"/>
      <c r="R139" s="168">
        <f>SUM(R140:R146)</f>
        <v>0</v>
      </c>
      <c r="S139" s="167"/>
      <c r="T139" s="169">
        <f>SUM(T140:T146)</f>
        <v>0</v>
      </c>
      <c r="AR139" s="170" t="s">
        <v>82</v>
      </c>
      <c r="AT139" s="171" t="s">
        <v>73</v>
      </c>
      <c r="AU139" s="171" t="s">
        <v>82</v>
      </c>
      <c r="AY139" s="170" t="s">
        <v>153</v>
      </c>
      <c r="BK139" s="172">
        <f>SUM(BK140:BK146)</f>
        <v>0</v>
      </c>
    </row>
    <row r="140" spans="1:65" s="2" customFormat="1" ht="21.75" customHeight="1" x14ac:dyDescent="0.2">
      <c r="A140" s="36"/>
      <c r="B140" s="37"/>
      <c r="C140" s="175" t="s">
        <v>271</v>
      </c>
      <c r="D140" s="175" t="s">
        <v>156</v>
      </c>
      <c r="E140" s="176" t="s">
        <v>394</v>
      </c>
      <c r="F140" s="177" t="s">
        <v>395</v>
      </c>
      <c r="G140" s="178" t="s">
        <v>340</v>
      </c>
      <c r="H140" s="179">
        <v>121.905</v>
      </c>
      <c r="I140" s="180"/>
      <c r="J140" s="181">
        <f>ROUND(I140*H140,2)</f>
        <v>0</v>
      </c>
      <c r="K140" s="177" t="s">
        <v>315</v>
      </c>
      <c r="L140" s="41"/>
      <c r="M140" s="182" t="s">
        <v>28</v>
      </c>
      <c r="N140" s="183" t="s">
        <v>45</v>
      </c>
      <c r="O140" s="66"/>
      <c r="P140" s="184">
        <f>O140*H140</f>
        <v>0</v>
      </c>
      <c r="Q140" s="184">
        <v>0</v>
      </c>
      <c r="R140" s="184">
        <f>Q140*H140</f>
        <v>0</v>
      </c>
      <c r="S140" s="184">
        <v>0</v>
      </c>
      <c r="T140" s="185">
        <f>S140*H140</f>
        <v>0</v>
      </c>
      <c r="U140" s="36"/>
      <c r="V140" s="36"/>
      <c r="W140" s="36"/>
      <c r="X140" s="36"/>
      <c r="Y140" s="36"/>
      <c r="Z140" s="36"/>
      <c r="AA140" s="36"/>
      <c r="AB140" s="36"/>
      <c r="AC140" s="36"/>
      <c r="AD140" s="36"/>
      <c r="AE140" s="36"/>
      <c r="AR140" s="186" t="s">
        <v>167</v>
      </c>
      <c r="AT140" s="186" t="s">
        <v>156</v>
      </c>
      <c r="AU140" s="186" t="s">
        <v>84</v>
      </c>
      <c r="AY140" s="19" t="s">
        <v>153</v>
      </c>
      <c r="BE140" s="187">
        <f>IF(N140="základní",J140,0)</f>
        <v>0</v>
      </c>
      <c r="BF140" s="187">
        <f>IF(N140="snížená",J140,0)</f>
        <v>0</v>
      </c>
      <c r="BG140" s="187">
        <f>IF(N140="zákl. přenesená",J140,0)</f>
        <v>0</v>
      </c>
      <c r="BH140" s="187">
        <f>IF(N140="sníž. přenesená",J140,0)</f>
        <v>0</v>
      </c>
      <c r="BI140" s="187">
        <f>IF(N140="nulová",J140,0)</f>
        <v>0</v>
      </c>
      <c r="BJ140" s="19" t="s">
        <v>82</v>
      </c>
      <c r="BK140" s="187">
        <f>ROUND(I140*H140,2)</f>
        <v>0</v>
      </c>
      <c r="BL140" s="19" t="s">
        <v>167</v>
      </c>
      <c r="BM140" s="186" t="s">
        <v>11243</v>
      </c>
    </row>
    <row r="141" spans="1:65" s="2" customFormat="1" ht="24" x14ac:dyDescent="0.2">
      <c r="A141" s="36"/>
      <c r="B141" s="37"/>
      <c r="C141" s="175" t="s">
        <v>275</v>
      </c>
      <c r="D141" s="175" t="s">
        <v>156</v>
      </c>
      <c r="E141" s="176" t="s">
        <v>397</v>
      </c>
      <c r="F141" s="177" t="s">
        <v>398</v>
      </c>
      <c r="G141" s="178" t="s">
        <v>340</v>
      </c>
      <c r="H141" s="179">
        <v>121.905</v>
      </c>
      <c r="I141" s="180"/>
      <c r="J141" s="181">
        <f>ROUND(I141*H141,2)</f>
        <v>0</v>
      </c>
      <c r="K141" s="177" t="s">
        <v>315</v>
      </c>
      <c r="L141" s="41"/>
      <c r="M141" s="182" t="s">
        <v>28</v>
      </c>
      <c r="N141" s="183" t="s">
        <v>45</v>
      </c>
      <c r="O141" s="66"/>
      <c r="P141" s="184">
        <f>O141*H141</f>
        <v>0</v>
      </c>
      <c r="Q141" s="184">
        <v>0</v>
      </c>
      <c r="R141" s="184">
        <f>Q141*H141</f>
        <v>0</v>
      </c>
      <c r="S141" s="184">
        <v>0</v>
      </c>
      <c r="T141" s="185">
        <f>S141*H141</f>
        <v>0</v>
      </c>
      <c r="U141" s="36"/>
      <c r="V141" s="36"/>
      <c r="W141" s="36"/>
      <c r="X141" s="36"/>
      <c r="Y141" s="36"/>
      <c r="Z141" s="36"/>
      <c r="AA141" s="36"/>
      <c r="AB141" s="36"/>
      <c r="AC141" s="36"/>
      <c r="AD141" s="36"/>
      <c r="AE141" s="36"/>
      <c r="AR141" s="186" t="s">
        <v>167</v>
      </c>
      <c r="AT141" s="186" t="s">
        <v>156</v>
      </c>
      <c r="AU141" s="186" t="s">
        <v>84</v>
      </c>
      <c r="AY141" s="19" t="s">
        <v>153</v>
      </c>
      <c r="BE141" s="187">
        <f>IF(N141="základní",J141,0)</f>
        <v>0</v>
      </c>
      <c r="BF141" s="187">
        <f>IF(N141="snížená",J141,0)</f>
        <v>0</v>
      </c>
      <c r="BG141" s="187">
        <f>IF(N141="zákl. přenesená",J141,0)</f>
        <v>0</v>
      </c>
      <c r="BH141" s="187">
        <f>IF(N141="sníž. přenesená",J141,0)</f>
        <v>0</v>
      </c>
      <c r="BI141" s="187">
        <f>IF(N141="nulová",J141,0)</f>
        <v>0</v>
      </c>
      <c r="BJ141" s="19" t="s">
        <v>82</v>
      </c>
      <c r="BK141" s="187">
        <f>ROUND(I141*H141,2)</f>
        <v>0</v>
      </c>
      <c r="BL141" s="19" t="s">
        <v>167</v>
      </c>
      <c r="BM141" s="186" t="s">
        <v>11244</v>
      </c>
    </row>
    <row r="142" spans="1:65" s="2" customFormat="1" ht="19.5" x14ac:dyDescent="0.2">
      <c r="A142" s="36"/>
      <c r="B142" s="37"/>
      <c r="C142" s="38"/>
      <c r="D142" s="188" t="s">
        <v>194</v>
      </c>
      <c r="E142" s="38"/>
      <c r="F142" s="189" t="s">
        <v>11245</v>
      </c>
      <c r="G142" s="38"/>
      <c r="H142" s="38"/>
      <c r="I142" s="190"/>
      <c r="J142" s="38"/>
      <c r="K142" s="38"/>
      <c r="L142" s="41"/>
      <c r="M142" s="191"/>
      <c r="N142" s="192"/>
      <c r="O142" s="66"/>
      <c r="P142" s="66"/>
      <c r="Q142" s="66"/>
      <c r="R142" s="66"/>
      <c r="S142" s="66"/>
      <c r="T142" s="67"/>
      <c r="U142" s="36"/>
      <c r="V142" s="36"/>
      <c r="W142" s="36"/>
      <c r="X142" s="36"/>
      <c r="Y142" s="36"/>
      <c r="Z142" s="36"/>
      <c r="AA142" s="36"/>
      <c r="AB142" s="36"/>
      <c r="AC142" s="36"/>
      <c r="AD142" s="36"/>
      <c r="AE142" s="36"/>
      <c r="AT142" s="19" t="s">
        <v>194</v>
      </c>
      <c r="AU142" s="19" t="s">
        <v>84</v>
      </c>
    </row>
    <row r="143" spans="1:65" s="2" customFormat="1" ht="24" x14ac:dyDescent="0.2">
      <c r="A143" s="36"/>
      <c r="B143" s="37"/>
      <c r="C143" s="175" t="s">
        <v>279</v>
      </c>
      <c r="D143" s="175" t="s">
        <v>156</v>
      </c>
      <c r="E143" s="176" t="s">
        <v>948</v>
      </c>
      <c r="F143" s="177" t="s">
        <v>949</v>
      </c>
      <c r="G143" s="178" t="s">
        <v>340</v>
      </c>
      <c r="H143" s="179">
        <v>42.14</v>
      </c>
      <c r="I143" s="180"/>
      <c r="J143" s="181">
        <f>ROUND(I143*H143,2)</f>
        <v>0</v>
      </c>
      <c r="K143" s="177" t="s">
        <v>315</v>
      </c>
      <c r="L143" s="41"/>
      <c r="M143" s="182" t="s">
        <v>28</v>
      </c>
      <c r="N143" s="183" t="s">
        <v>45</v>
      </c>
      <c r="O143" s="66"/>
      <c r="P143" s="184">
        <f>O143*H143</f>
        <v>0</v>
      </c>
      <c r="Q143" s="184">
        <v>0</v>
      </c>
      <c r="R143" s="184">
        <f>Q143*H143</f>
        <v>0</v>
      </c>
      <c r="S143" s="184">
        <v>0</v>
      </c>
      <c r="T143" s="185">
        <f>S143*H143</f>
        <v>0</v>
      </c>
      <c r="U143" s="36"/>
      <c r="V143" s="36"/>
      <c r="W143" s="36"/>
      <c r="X143" s="36"/>
      <c r="Y143" s="36"/>
      <c r="Z143" s="36"/>
      <c r="AA143" s="36"/>
      <c r="AB143" s="36"/>
      <c r="AC143" s="36"/>
      <c r="AD143" s="36"/>
      <c r="AE143" s="36"/>
      <c r="AR143" s="186" t="s">
        <v>167</v>
      </c>
      <c r="AT143" s="186" t="s">
        <v>156</v>
      </c>
      <c r="AU143" s="186" t="s">
        <v>84</v>
      </c>
      <c r="AY143" s="19" t="s">
        <v>153</v>
      </c>
      <c r="BE143" s="187">
        <f>IF(N143="základní",J143,0)</f>
        <v>0</v>
      </c>
      <c r="BF143" s="187">
        <f>IF(N143="snížená",J143,0)</f>
        <v>0</v>
      </c>
      <c r="BG143" s="187">
        <f>IF(N143="zákl. přenesená",J143,0)</f>
        <v>0</v>
      </c>
      <c r="BH143" s="187">
        <f>IF(N143="sníž. přenesená",J143,0)</f>
        <v>0</v>
      </c>
      <c r="BI143" s="187">
        <f>IF(N143="nulová",J143,0)</f>
        <v>0</v>
      </c>
      <c r="BJ143" s="19" t="s">
        <v>82</v>
      </c>
      <c r="BK143" s="187">
        <f>ROUND(I143*H143,2)</f>
        <v>0</v>
      </c>
      <c r="BL143" s="19" t="s">
        <v>167</v>
      </c>
      <c r="BM143" s="186" t="s">
        <v>11246</v>
      </c>
    </row>
    <row r="144" spans="1:65" s="13" customFormat="1" x14ac:dyDescent="0.2">
      <c r="B144" s="197"/>
      <c r="C144" s="198"/>
      <c r="D144" s="188" t="s">
        <v>317</v>
      </c>
      <c r="E144" s="199" t="s">
        <v>28</v>
      </c>
      <c r="F144" s="200" t="s">
        <v>11247</v>
      </c>
      <c r="G144" s="198"/>
      <c r="H144" s="201">
        <v>42.14</v>
      </c>
      <c r="I144" s="202"/>
      <c r="J144" s="198"/>
      <c r="K144" s="198"/>
      <c r="L144" s="203"/>
      <c r="M144" s="204"/>
      <c r="N144" s="205"/>
      <c r="O144" s="205"/>
      <c r="P144" s="205"/>
      <c r="Q144" s="205"/>
      <c r="R144" s="205"/>
      <c r="S144" s="205"/>
      <c r="T144" s="206"/>
      <c r="AT144" s="207" t="s">
        <v>317</v>
      </c>
      <c r="AU144" s="207" t="s">
        <v>84</v>
      </c>
      <c r="AV144" s="13" t="s">
        <v>84</v>
      </c>
      <c r="AW144" s="13" t="s">
        <v>35</v>
      </c>
      <c r="AX144" s="13" t="s">
        <v>82</v>
      </c>
      <c r="AY144" s="207" t="s">
        <v>153</v>
      </c>
    </row>
    <row r="145" spans="1:65" s="2" customFormat="1" ht="24" x14ac:dyDescent="0.2">
      <c r="A145" s="36"/>
      <c r="B145" s="37"/>
      <c r="C145" s="175" t="s">
        <v>283</v>
      </c>
      <c r="D145" s="175" t="s">
        <v>156</v>
      </c>
      <c r="E145" s="176" t="s">
        <v>11248</v>
      </c>
      <c r="F145" s="177" t="s">
        <v>339</v>
      </c>
      <c r="G145" s="178" t="s">
        <v>340</v>
      </c>
      <c r="H145" s="179">
        <v>68.08</v>
      </c>
      <c r="I145" s="180"/>
      <c r="J145" s="181">
        <f>ROUND(I145*H145,2)</f>
        <v>0</v>
      </c>
      <c r="K145" s="177" t="s">
        <v>315</v>
      </c>
      <c r="L145" s="41"/>
      <c r="M145" s="182" t="s">
        <v>28</v>
      </c>
      <c r="N145" s="183" t="s">
        <v>45</v>
      </c>
      <c r="O145" s="66"/>
      <c r="P145" s="184">
        <f>O145*H145</f>
        <v>0</v>
      </c>
      <c r="Q145" s="184">
        <v>0</v>
      </c>
      <c r="R145" s="184">
        <f>Q145*H145</f>
        <v>0</v>
      </c>
      <c r="S145" s="184">
        <v>0</v>
      </c>
      <c r="T145" s="185">
        <f>S145*H145</f>
        <v>0</v>
      </c>
      <c r="U145" s="36"/>
      <c r="V145" s="36"/>
      <c r="W145" s="36"/>
      <c r="X145" s="36"/>
      <c r="Y145" s="36"/>
      <c r="Z145" s="36"/>
      <c r="AA145" s="36"/>
      <c r="AB145" s="36"/>
      <c r="AC145" s="36"/>
      <c r="AD145" s="36"/>
      <c r="AE145" s="36"/>
      <c r="AR145" s="186" t="s">
        <v>167</v>
      </c>
      <c r="AT145" s="186" t="s">
        <v>156</v>
      </c>
      <c r="AU145" s="186" t="s">
        <v>84</v>
      </c>
      <c r="AY145" s="19" t="s">
        <v>153</v>
      </c>
      <c r="BE145" s="187">
        <f>IF(N145="základní",J145,0)</f>
        <v>0</v>
      </c>
      <c r="BF145" s="187">
        <f>IF(N145="snížená",J145,0)</f>
        <v>0</v>
      </c>
      <c r="BG145" s="187">
        <f>IF(N145="zákl. přenesená",J145,0)</f>
        <v>0</v>
      </c>
      <c r="BH145" s="187">
        <f>IF(N145="sníž. přenesená",J145,0)</f>
        <v>0</v>
      </c>
      <c r="BI145" s="187">
        <f>IF(N145="nulová",J145,0)</f>
        <v>0</v>
      </c>
      <c r="BJ145" s="19" t="s">
        <v>82</v>
      </c>
      <c r="BK145" s="187">
        <f>ROUND(I145*H145,2)</f>
        <v>0</v>
      </c>
      <c r="BL145" s="19" t="s">
        <v>167</v>
      </c>
      <c r="BM145" s="186" t="s">
        <v>11249</v>
      </c>
    </row>
    <row r="146" spans="1:65" s="13" customFormat="1" x14ac:dyDescent="0.2">
      <c r="B146" s="197"/>
      <c r="C146" s="198"/>
      <c r="D146" s="188" t="s">
        <v>317</v>
      </c>
      <c r="E146" s="199" t="s">
        <v>28</v>
      </c>
      <c r="F146" s="200" t="s">
        <v>11250</v>
      </c>
      <c r="G146" s="198"/>
      <c r="H146" s="201">
        <v>68.08</v>
      </c>
      <c r="I146" s="202"/>
      <c r="J146" s="198"/>
      <c r="K146" s="198"/>
      <c r="L146" s="203"/>
      <c r="M146" s="204"/>
      <c r="N146" s="205"/>
      <c r="O146" s="205"/>
      <c r="P146" s="205"/>
      <c r="Q146" s="205"/>
      <c r="R146" s="205"/>
      <c r="S146" s="205"/>
      <c r="T146" s="206"/>
      <c r="AT146" s="207" t="s">
        <v>317</v>
      </c>
      <c r="AU146" s="207" t="s">
        <v>84</v>
      </c>
      <c r="AV146" s="13" t="s">
        <v>84</v>
      </c>
      <c r="AW146" s="13" t="s">
        <v>35</v>
      </c>
      <c r="AX146" s="13" t="s">
        <v>82</v>
      </c>
      <c r="AY146" s="207" t="s">
        <v>153</v>
      </c>
    </row>
    <row r="147" spans="1:65" s="12" customFormat="1" ht="22.9" customHeight="1" x14ac:dyDescent="0.2">
      <c r="B147" s="159"/>
      <c r="C147" s="160"/>
      <c r="D147" s="161" t="s">
        <v>73</v>
      </c>
      <c r="E147" s="173" t="s">
        <v>1920</v>
      </c>
      <c r="F147" s="173" t="s">
        <v>1921</v>
      </c>
      <c r="G147" s="160"/>
      <c r="H147" s="160"/>
      <c r="I147" s="163"/>
      <c r="J147" s="174">
        <f>BK147</f>
        <v>0</v>
      </c>
      <c r="K147" s="160"/>
      <c r="L147" s="165"/>
      <c r="M147" s="166"/>
      <c r="N147" s="167"/>
      <c r="O147" s="167"/>
      <c r="P147" s="168">
        <f>P148</f>
        <v>0</v>
      </c>
      <c r="Q147" s="167"/>
      <c r="R147" s="168">
        <f>R148</f>
        <v>0</v>
      </c>
      <c r="S147" s="167"/>
      <c r="T147" s="169">
        <f>T148</f>
        <v>0</v>
      </c>
      <c r="AR147" s="170" t="s">
        <v>82</v>
      </c>
      <c r="AT147" s="171" t="s">
        <v>73</v>
      </c>
      <c r="AU147" s="171" t="s">
        <v>82</v>
      </c>
      <c r="AY147" s="170" t="s">
        <v>153</v>
      </c>
      <c r="BK147" s="172">
        <f>BK148</f>
        <v>0</v>
      </c>
    </row>
    <row r="148" spans="1:65" s="2" customFormat="1" ht="24" x14ac:dyDescent="0.2">
      <c r="A148" s="36"/>
      <c r="B148" s="37"/>
      <c r="C148" s="175" t="s">
        <v>287</v>
      </c>
      <c r="D148" s="175" t="s">
        <v>156</v>
      </c>
      <c r="E148" s="176" t="s">
        <v>11251</v>
      </c>
      <c r="F148" s="177" t="s">
        <v>11252</v>
      </c>
      <c r="G148" s="178" t="s">
        <v>340</v>
      </c>
      <c r="H148" s="179">
        <v>70.483000000000004</v>
      </c>
      <c r="I148" s="180"/>
      <c r="J148" s="181">
        <f>ROUND(I148*H148,2)</f>
        <v>0</v>
      </c>
      <c r="K148" s="177" t="s">
        <v>315</v>
      </c>
      <c r="L148" s="41"/>
      <c r="M148" s="220" t="s">
        <v>28</v>
      </c>
      <c r="N148" s="221" t="s">
        <v>45</v>
      </c>
      <c r="O148" s="195"/>
      <c r="P148" s="222">
        <f>O148*H148</f>
        <v>0</v>
      </c>
      <c r="Q148" s="222">
        <v>0</v>
      </c>
      <c r="R148" s="222">
        <f>Q148*H148</f>
        <v>0</v>
      </c>
      <c r="S148" s="222">
        <v>0</v>
      </c>
      <c r="T148" s="223">
        <f>S148*H148</f>
        <v>0</v>
      </c>
      <c r="U148" s="36"/>
      <c r="V148" s="36"/>
      <c r="W148" s="36"/>
      <c r="X148" s="36"/>
      <c r="Y148" s="36"/>
      <c r="Z148" s="36"/>
      <c r="AA148" s="36"/>
      <c r="AB148" s="36"/>
      <c r="AC148" s="36"/>
      <c r="AD148" s="36"/>
      <c r="AE148" s="36"/>
      <c r="AR148" s="186" t="s">
        <v>167</v>
      </c>
      <c r="AT148" s="186" t="s">
        <v>156</v>
      </c>
      <c r="AU148" s="186" t="s">
        <v>84</v>
      </c>
      <c r="AY148" s="19" t="s">
        <v>153</v>
      </c>
      <c r="BE148" s="187">
        <f>IF(N148="základní",J148,0)</f>
        <v>0</v>
      </c>
      <c r="BF148" s="187">
        <f>IF(N148="snížená",J148,0)</f>
        <v>0</v>
      </c>
      <c r="BG148" s="187">
        <f>IF(N148="zákl. přenesená",J148,0)</f>
        <v>0</v>
      </c>
      <c r="BH148" s="187">
        <f>IF(N148="sníž. přenesená",J148,0)</f>
        <v>0</v>
      </c>
      <c r="BI148" s="187">
        <f>IF(N148="nulová",J148,0)</f>
        <v>0</v>
      </c>
      <c r="BJ148" s="19" t="s">
        <v>82</v>
      </c>
      <c r="BK148" s="187">
        <f>ROUND(I148*H148,2)</f>
        <v>0</v>
      </c>
      <c r="BL148" s="19" t="s">
        <v>167</v>
      </c>
      <c r="BM148" s="186" t="s">
        <v>11253</v>
      </c>
    </row>
    <row r="149" spans="1:65" s="2" customFormat="1" ht="6.95" customHeight="1" x14ac:dyDescent="0.2">
      <c r="A149" s="36"/>
      <c r="B149" s="49"/>
      <c r="C149" s="50"/>
      <c r="D149" s="50"/>
      <c r="E149" s="50"/>
      <c r="F149" s="50"/>
      <c r="G149" s="50"/>
      <c r="H149" s="50"/>
      <c r="I149" s="50"/>
      <c r="J149" s="50"/>
      <c r="K149" s="50"/>
      <c r="L149" s="41"/>
      <c r="M149" s="36"/>
      <c r="O149" s="36"/>
      <c r="P149" s="36"/>
      <c r="Q149" s="36"/>
      <c r="R149" s="36"/>
      <c r="S149" s="36"/>
      <c r="T149" s="36"/>
      <c r="U149" s="36"/>
      <c r="V149" s="36"/>
      <c r="W149" s="36"/>
      <c r="X149" s="36"/>
      <c r="Y149" s="36"/>
      <c r="Z149" s="36"/>
      <c r="AA149" s="36"/>
      <c r="AB149" s="36"/>
      <c r="AC149" s="36"/>
      <c r="AD149" s="36"/>
      <c r="AE149" s="36"/>
    </row>
  </sheetData>
  <sheetProtection algorithmName="SHA-512" hashValue="Fa4F5jBjq43mzVV9zVvq4BcMZ4VEdNLA3mlrVqiQch0rGeyLytLDfcG97ymJy3tVXbTNCwfR5G8SpuaTI11odQ==" saltValue="iwonHecSTvHr/gEZh7fS2A==" spinCount="100000" sheet="1" objects="1" scenarios="1" formatColumns="0" formatRows="0" autoFilter="0"/>
  <autoFilter ref="C84:K148"/>
  <mergeCells count="9">
    <mergeCell ref="E50:H50"/>
    <mergeCell ref="E75:H75"/>
    <mergeCell ref="E77:H77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2:BM85"/>
  <sheetViews>
    <sheetView showGridLines="0" view="pageBreakPreview" topLeftCell="A45" zoomScaleNormal="100" zoomScaleSheetLayoutView="100" workbookViewId="0"/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100.83203125" style="1" customWidth="1"/>
    <col min="7" max="7" width="8.5" style="1" customWidth="1"/>
    <col min="8" max="8" width="14" style="1" customWidth="1"/>
    <col min="9" max="9" width="15.83203125" style="1" customWidth="1"/>
    <col min="10" max="10" width="22.33203125" style="1" customWidth="1"/>
    <col min="11" max="11" width="19.1640625" style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2" spans="1:46" s="1" customFormat="1" ht="36.950000000000003" customHeight="1" x14ac:dyDescent="0.2">
      <c r="L2" s="384"/>
      <c r="M2" s="384"/>
      <c r="N2" s="384"/>
      <c r="O2" s="384"/>
      <c r="P2" s="384"/>
      <c r="Q2" s="384"/>
      <c r="R2" s="384"/>
      <c r="S2" s="384"/>
      <c r="T2" s="384"/>
      <c r="U2" s="384"/>
      <c r="V2" s="384"/>
      <c r="AT2" s="19" t="s">
        <v>123</v>
      </c>
    </row>
    <row r="3" spans="1:46" s="1" customFormat="1" ht="6.95" customHeight="1" x14ac:dyDescent="0.2">
      <c r="B3" s="103"/>
      <c r="C3" s="104"/>
      <c r="D3" s="104"/>
      <c r="E3" s="104"/>
      <c r="F3" s="104"/>
      <c r="G3" s="104"/>
      <c r="H3" s="104"/>
      <c r="I3" s="104"/>
      <c r="J3" s="104"/>
      <c r="K3" s="104"/>
      <c r="L3" s="22"/>
      <c r="AT3" s="19" t="s">
        <v>84</v>
      </c>
    </row>
    <row r="4" spans="1:46" s="1" customFormat="1" ht="24.95" customHeight="1" x14ac:dyDescent="0.2">
      <c r="B4" s="22"/>
      <c r="D4" s="105" t="s">
        <v>124</v>
      </c>
      <c r="L4" s="22"/>
      <c r="M4" s="106" t="s">
        <v>10</v>
      </c>
      <c r="AT4" s="19" t="s">
        <v>4</v>
      </c>
    </row>
    <row r="5" spans="1:46" s="1" customFormat="1" ht="6.95" customHeight="1" x14ac:dyDescent="0.2">
      <c r="B5" s="22"/>
      <c r="L5" s="22"/>
    </row>
    <row r="6" spans="1:46" s="1" customFormat="1" ht="12" customHeight="1" x14ac:dyDescent="0.2">
      <c r="B6" s="22"/>
      <c r="D6" s="107" t="s">
        <v>16</v>
      </c>
      <c r="L6" s="22"/>
    </row>
    <row r="7" spans="1:46" s="1" customFormat="1" ht="16.5" customHeight="1" x14ac:dyDescent="0.2">
      <c r="B7" s="22"/>
      <c r="E7" s="418" t="str">
        <f>'Rekapitulace stavby'!K6</f>
        <v>REKONSTRUKCE A DOSTAVBA BUDOV FF UK - STAVBA</v>
      </c>
      <c r="F7" s="419"/>
      <c r="G7" s="419"/>
      <c r="H7" s="419"/>
      <c r="L7" s="22"/>
    </row>
    <row r="8" spans="1:46" s="2" customFormat="1" ht="12" customHeight="1" x14ac:dyDescent="0.2">
      <c r="A8" s="36"/>
      <c r="B8" s="41"/>
      <c r="C8" s="36"/>
      <c r="D8" s="107" t="s">
        <v>125</v>
      </c>
      <c r="E8" s="36"/>
      <c r="F8" s="36"/>
      <c r="G8" s="36"/>
      <c r="H8" s="36"/>
      <c r="I8" s="36"/>
      <c r="J8" s="36"/>
      <c r="K8" s="36"/>
      <c r="L8" s="108"/>
      <c r="S8" s="36"/>
      <c r="T8" s="36"/>
      <c r="U8" s="36"/>
      <c r="V8" s="36"/>
      <c r="W8" s="36"/>
      <c r="X8" s="36"/>
      <c r="Y8" s="36"/>
      <c r="Z8" s="36"/>
      <c r="AA8" s="36"/>
      <c r="AB8" s="36"/>
      <c r="AC8" s="36"/>
      <c r="AD8" s="36"/>
      <c r="AE8" s="36"/>
    </row>
    <row r="9" spans="1:46" s="2" customFormat="1" ht="16.5" customHeight="1" x14ac:dyDescent="0.2">
      <c r="A9" s="36"/>
      <c r="B9" s="41"/>
      <c r="C9" s="36"/>
      <c r="D9" s="36"/>
      <c r="E9" s="420" t="s">
        <v>11254</v>
      </c>
      <c r="F9" s="421"/>
      <c r="G9" s="421"/>
      <c r="H9" s="421"/>
      <c r="I9" s="36"/>
      <c r="J9" s="36"/>
      <c r="K9" s="36"/>
      <c r="L9" s="108"/>
      <c r="S9" s="36"/>
      <c r="T9" s="36"/>
      <c r="U9" s="36"/>
      <c r="V9" s="36"/>
      <c r="W9" s="36"/>
      <c r="X9" s="36"/>
      <c r="Y9" s="36"/>
      <c r="Z9" s="36"/>
      <c r="AA9" s="36"/>
      <c r="AB9" s="36"/>
      <c r="AC9" s="36"/>
      <c r="AD9" s="36"/>
      <c r="AE9" s="36"/>
    </row>
    <row r="10" spans="1:46" s="2" customFormat="1" x14ac:dyDescent="0.2">
      <c r="A10" s="36"/>
      <c r="B10" s="41"/>
      <c r="C10" s="36"/>
      <c r="D10" s="36"/>
      <c r="E10" s="36"/>
      <c r="F10" s="36"/>
      <c r="G10" s="36"/>
      <c r="H10" s="36"/>
      <c r="I10" s="36"/>
      <c r="J10" s="36"/>
      <c r="K10" s="36"/>
      <c r="L10" s="108"/>
      <c r="S10" s="36"/>
      <c r="T10" s="36"/>
      <c r="U10" s="36"/>
      <c r="V10" s="36"/>
      <c r="W10" s="36"/>
      <c r="X10" s="36"/>
      <c r="Y10" s="36"/>
      <c r="Z10" s="36"/>
      <c r="AA10" s="36"/>
      <c r="AB10" s="36"/>
      <c r="AC10" s="36"/>
      <c r="AD10" s="36"/>
      <c r="AE10" s="36"/>
    </row>
    <row r="11" spans="1:46" s="2" customFormat="1" ht="12" customHeight="1" x14ac:dyDescent="0.2">
      <c r="A11" s="36"/>
      <c r="B11" s="41"/>
      <c r="C11" s="36"/>
      <c r="D11" s="107" t="s">
        <v>18</v>
      </c>
      <c r="E11" s="36"/>
      <c r="F11" s="109" t="s">
        <v>19</v>
      </c>
      <c r="G11" s="36"/>
      <c r="H11" s="36"/>
      <c r="I11" s="107" t="s">
        <v>20</v>
      </c>
      <c r="J11" s="109" t="s">
        <v>28</v>
      </c>
      <c r="K11" s="36"/>
      <c r="L11" s="108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</row>
    <row r="12" spans="1:46" s="2" customFormat="1" ht="12" customHeight="1" x14ac:dyDescent="0.2">
      <c r="A12" s="36"/>
      <c r="B12" s="41"/>
      <c r="C12" s="36"/>
      <c r="D12" s="107" t="s">
        <v>22</v>
      </c>
      <c r="E12" s="36"/>
      <c r="F12" s="109" t="s">
        <v>23</v>
      </c>
      <c r="G12" s="36"/>
      <c r="H12" s="36"/>
      <c r="I12" s="107" t="s">
        <v>24</v>
      </c>
      <c r="J12" s="110" t="str">
        <f>'Rekapitulace stavby'!AN8</f>
        <v>18. 5. 2021</v>
      </c>
      <c r="K12" s="36"/>
      <c r="L12" s="108"/>
      <c r="S12" s="36"/>
      <c r="T12" s="36"/>
      <c r="U12" s="36"/>
      <c r="V12" s="36"/>
      <c r="W12" s="36"/>
      <c r="X12" s="36"/>
      <c r="Y12" s="36"/>
      <c r="Z12" s="36"/>
      <c r="AA12" s="36"/>
      <c r="AB12" s="36"/>
      <c r="AC12" s="36"/>
      <c r="AD12" s="36"/>
      <c r="AE12" s="36"/>
    </row>
    <row r="13" spans="1:46" s="2" customFormat="1" ht="10.9" customHeight="1" x14ac:dyDescent="0.2">
      <c r="A13" s="36"/>
      <c r="B13" s="41"/>
      <c r="C13" s="36"/>
      <c r="D13" s="36"/>
      <c r="E13" s="36"/>
      <c r="F13" s="36"/>
      <c r="G13" s="36"/>
      <c r="H13" s="36"/>
      <c r="I13" s="36"/>
      <c r="J13" s="36"/>
      <c r="K13" s="36"/>
      <c r="L13" s="108"/>
      <c r="S13" s="36"/>
      <c r="T13" s="36"/>
      <c r="U13" s="36"/>
      <c r="V13" s="36"/>
      <c r="W13" s="36"/>
      <c r="X13" s="36"/>
      <c r="Y13" s="36"/>
      <c r="Z13" s="36"/>
      <c r="AA13" s="36"/>
      <c r="AB13" s="36"/>
      <c r="AC13" s="36"/>
      <c r="AD13" s="36"/>
      <c r="AE13" s="36"/>
    </row>
    <row r="14" spans="1:46" s="2" customFormat="1" ht="12" customHeight="1" x14ac:dyDescent="0.2">
      <c r="A14" s="36"/>
      <c r="B14" s="41"/>
      <c r="C14" s="36"/>
      <c r="D14" s="107" t="s">
        <v>26</v>
      </c>
      <c r="E14" s="36"/>
      <c r="F14" s="36"/>
      <c r="G14" s="36"/>
      <c r="H14" s="36"/>
      <c r="I14" s="107" t="s">
        <v>27</v>
      </c>
      <c r="J14" s="109" t="s">
        <v>28</v>
      </c>
      <c r="K14" s="36"/>
      <c r="L14" s="108"/>
      <c r="S14" s="36"/>
      <c r="T14" s="36"/>
      <c r="U14" s="36"/>
      <c r="V14" s="36"/>
      <c r="W14" s="36"/>
      <c r="X14" s="36"/>
      <c r="Y14" s="36"/>
      <c r="Z14" s="36"/>
      <c r="AA14" s="36"/>
      <c r="AB14" s="36"/>
      <c r="AC14" s="36"/>
      <c r="AD14" s="36"/>
      <c r="AE14" s="36"/>
    </row>
    <row r="15" spans="1:46" s="2" customFormat="1" ht="18" customHeight="1" x14ac:dyDescent="0.2">
      <c r="A15" s="36"/>
      <c r="B15" s="41"/>
      <c r="C15" s="36"/>
      <c r="D15" s="36"/>
      <c r="E15" s="109" t="s">
        <v>29</v>
      </c>
      <c r="F15" s="36"/>
      <c r="G15" s="36"/>
      <c r="H15" s="36"/>
      <c r="I15" s="107" t="s">
        <v>30</v>
      </c>
      <c r="J15" s="109" t="s">
        <v>28</v>
      </c>
      <c r="K15" s="36"/>
      <c r="L15" s="108"/>
      <c r="S15" s="36"/>
      <c r="T15" s="36"/>
      <c r="U15" s="36"/>
      <c r="V15" s="36"/>
      <c r="W15" s="36"/>
      <c r="X15" s="36"/>
      <c r="Y15" s="36"/>
      <c r="Z15" s="36"/>
      <c r="AA15" s="36"/>
      <c r="AB15" s="36"/>
      <c r="AC15" s="36"/>
      <c r="AD15" s="36"/>
      <c r="AE15" s="36"/>
    </row>
    <row r="16" spans="1:46" s="2" customFormat="1" ht="6.95" customHeight="1" x14ac:dyDescent="0.2">
      <c r="A16" s="36"/>
      <c r="B16" s="41"/>
      <c r="C16" s="36"/>
      <c r="D16" s="36"/>
      <c r="E16" s="36"/>
      <c r="F16" s="36"/>
      <c r="G16" s="36"/>
      <c r="H16" s="36"/>
      <c r="I16" s="36"/>
      <c r="J16" s="36"/>
      <c r="K16" s="36"/>
      <c r="L16" s="108"/>
      <c r="S16" s="36"/>
      <c r="T16" s="36"/>
      <c r="U16" s="36"/>
      <c r="V16" s="36"/>
      <c r="W16" s="36"/>
      <c r="X16" s="36"/>
      <c r="Y16" s="36"/>
      <c r="Z16" s="36"/>
      <c r="AA16" s="36"/>
      <c r="AB16" s="36"/>
      <c r="AC16" s="36"/>
      <c r="AD16" s="36"/>
      <c r="AE16" s="36"/>
    </row>
    <row r="17" spans="1:31" s="2" customFormat="1" ht="12" customHeight="1" x14ac:dyDescent="0.2">
      <c r="A17" s="36"/>
      <c r="B17" s="41"/>
      <c r="C17" s="36"/>
      <c r="D17" s="107" t="s">
        <v>31</v>
      </c>
      <c r="E17" s="36"/>
      <c r="F17" s="36"/>
      <c r="G17" s="36"/>
      <c r="H17" s="36"/>
      <c r="I17" s="107" t="s">
        <v>27</v>
      </c>
      <c r="J17" s="32" t="str">
        <f>'Rekapitulace stavby'!AN13</f>
        <v>Vyplň údaj</v>
      </c>
      <c r="K17" s="36"/>
      <c r="L17" s="108"/>
      <c r="S17" s="36"/>
      <c r="T17" s="36"/>
      <c r="U17" s="36"/>
      <c r="V17" s="36"/>
      <c r="W17" s="36"/>
      <c r="X17" s="36"/>
      <c r="Y17" s="36"/>
      <c r="Z17" s="36"/>
      <c r="AA17" s="36"/>
      <c r="AB17" s="36"/>
      <c r="AC17" s="36"/>
      <c r="AD17" s="36"/>
      <c r="AE17" s="36"/>
    </row>
    <row r="18" spans="1:31" s="2" customFormat="1" ht="18" customHeight="1" x14ac:dyDescent="0.2">
      <c r="A18" s="36"/>
      <c r="B18" s="41"/>
      <c r="C18" s="36"/>
      <c r="D18" s="36"/>
      <c r="E18" s="422" t="str">
        <f>'Rekapitulace stavby'!E14</f>
        <v>Vyplň údaj</v>
      </c>
      <c r="F18" s="423"/>
      <c r="G18" s="423"/>
      <c r="H18" s="423"/>
      <c r="I18" s="107" t="s">
        <v>30</v>
      </c>
      <c r="J18" s="32" t="str">
        <f>'Rekapitulace stavby'!AN14</f>
        <v>Vyplň údaj</v>
      </c>
      <c r="K18" s="36"/>
      <c r="L18" s="108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</row>
    <row r="19" spans="1:31" s="2" customFormat="1" ht="6.95" customHeight="1" x14ac:dyDescent="0.2">
      <c r="A19" s="36"/>
      <c r="B19" s="41"/>
      <c r="C19" s="36"/>
      <c r="D19" s="36"/>
      <c r="E19" s="36"/>
      <c r="F19" s="36"/>
      <c r="G19" s="36"/>
      <c r="H19" s="36"/>
      <c r="I19" s="36"/>
      <c r="J19" s="36"/>
      <c r="K19" s="36"/>
      <c r="L19" s="108"/>
      <c r="S19" s="36"/>
      <c r="T19" s="36"/>
      <c r="U19" s="36"/>
      <c r="V19" s="36"/>
      <c r="W19" s="36"/>
      <c r="X19" s="36"/>
      <c r="Y19" s="36"/>
      <c r="Z19" s="36"/>
      <c r="AA19" s="36"/>
      <c r="AB19" s="36"/>
      <c r="AC19" s="36"/>
      <c r="AD19" s="36"/>
      <c r="AE19" s="36"/>
    </row>
    <row r="20" spans="1:31" s="2" customFormat="1" ht="12" customHeight="1" x14ac:dyDescent="0.2">
      <c r="A20" s="36"/>
      <c r="B20" s="41"/>
      <c r="C20" s="36"/>
      <c r="D20" s="107" t="s">
        <v>33</v>
      </c>
      <c r="E20" s="36"/>
      <c r="F20" s="36"/>
      <c r="G20" s="36"/>
      <c r="H20" s="36"/>
      <c r="I20" s="107" t="s">
        <v>27</v>
      </c>
      <c r="J20" s="109" t="s">
        <v>28</v>
      </c>
      <c r="K20" s="36"/>
      <c r="L20" s="108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6"/>
      <c r="AD20" s="36"/>
      <c r="AE20" s="36"/>
    </row>
    <row r="21" spans="1:31" s="2" customFormat="1" ht="18" customHeight="1" x14ac:dyDescent="0.2">
      <c r="A21" s="36"/>
      <c r="B21" s="41"/>
      <c r="C21" s="36"/>
      <c r="D21" s="36"/>
      <c r="E21" s="109" t="s">
        <v>34</v>
      </c>
      <c r="F21" s="36"/>
      <c r="G21" s="36"/>
      <c r="H21" s="36"/>
      <c r="I21" s="107" t="s">
        <v>30</v>
      </c>
      <c r="J21" s="109" t="s">
        <v>28</v>
      </c>
      <c r="K21" s="36"/>
      <c r="L21" s="108"/>
      <c r="S21" s="36"/>
      <c r="T21" s="36"/>
      <c r="U21" s="36"/>
      <c r="V21" s="36"/>
      <c r="W21" s="36"/>
      <c r="X21" s="36"/>
      <c r="Y21" s="36"/>
      <c r="Z21" s="36"/>
      <c r="AA21" s="36"/>
      <c r="AB21" s="36"/>
      <c r="AC21" s="36"/>
      <c r="AD21" s="36"/>
      <c r="AE21" s="36"/>
    </row>
    <row r="22" spans="1:31" s="2" customFormat="1" ht="6.95" customHeight="1" x14ac:dyDescent="0.2">
      <c r="A22" s="36"/>
      <c r="B22" s="41"/>
      <c r="C22" s="36"/>
      <c r="D22" s="36"/>
      <c r="E22" s="36"/>
      <c r="F22" s="36"/>
      <c r="G22" s="36"/>
      <c r="H22" s="36"/>
      <c r="I22" s="36"/>
      <c r="J22" s="36"/>
      <c r="K22" s="36"/>
      <c r="L22" s="108"/>
      <c r="S22" s="36"/>
      <c r="T22" s="36"/>
      <c r="U22" s="36"/>
      <c r="V22" s="36"/>
      <c r="W22" s="36"/>
      <c r="X22" s="36"/>
      <c r="Y22" s="36"/>
      <c r="Z22" s="36"/>
      <c r="AA22" s="36"/>
      <c r="AB22" s="36"/>
      <c r="AC22" s="36"/>
      <c r="AD22" s="36"/>
      <c r="AE22" s="36"/>
    </row>
    <row r="23" spans="1:31" s="2" customFormat="1" ht="12" customHeight="1" x14ac:dyDescent="0.2">
      <c r="A23" s="36"/>
      <c r="B23" s="41"/>
      <c r="C23" s="36"/>
      <c r="D23" s="107" t="s">
        <v>36</v>
      </c>
      <c r="E23" s="36"/>
      <c r="F23" s="36"/>
      <c r="G23" s="36"/>
      <c r="H23" s="36"/>
      <c r="I23" s="107" t="s">
        <v>27</v>
      </c>
      <c r="J23" s="109" t="s">
        <v>28</v>
      </c>
      <c r="K23" s="36"/>
      <c r="L23" s="108"/>
      <c r="S23" s="36"/>
      <c r="T23" s="36"/>
      <c r="U23" s="36"/>
      <c r="V23" s="36"/>
      <c r="W23" s="36"/>
      <c r="X23" s="36"/>
      <c r="Y23" s="36"/>
      <c r="Z23" s="36"/>
      <c r="AA23" s="36"/>
      <c r="AB23" s="36"/>
      <c r="AC23" s="36"/>
      <c r="AD23" s="36"/>
      <c r="AE23" s="36"/>
    </row>
    <row r="24" spans="1:31" s="2" customFormat="1" ht="18" customHeight="1" x14ac:dyDescent="0.2">
      <c r="A24" s="36"/>
      <c r="B24" s="41"/>
      <c r="C24" s="36"/>
      <c r="D24" s="36"/>
      <c r="E24" s="109" t="s">
        <v>37</v>
      </c>
      <c r="F24" s="36"/>
      <c r="G24" s="36"/>
      <c r="H24" s="36"/>
      <c r="I24" s="107" t="s">
        <v>30</v>
      </c>
      <c r="J24" s="109" t="s">
        <v>28</v>
      </c>
      <c r="K24" s="36"/>
      <c r="L24" s="108"/>
      <c r="S24" s="36"/>
      <c r="T24" s="36"/>
      <c r="U24" s="36"/>
      <c r="V24" s="36"/>
      <c r="W24" s="36"/>
      <c r="X24" s="36"/>
      <c r="Y24" s="36"/>
      <c r="Z24" s="36"/>
      <c r="AA24" s="36"/>
      <c r="AB24" s="36"/>
      <c r="AC24" s="36"/>
      <c r="AD24" s="36"/>
      <c r="AE24" s="36"/>
    </row>
    <row r="25" spans="1:31" s="2" customFormat="1" ht="6.95" customHeight="1" x14ac:dyDescent="0.2">
      <c r="A25" s="36"/>
      <c r="B25" s="41"/>
      <c r="C25" s="36"/>
      <c r="D25" s="36"/>
      <c r="E25" s="36"/>
      <c r="F25" s="36"/>
      <c r="G25" s="36"/>
      <c r="H25" s="36"/>
      <c r="I25" s="36"/>
      <c r="J25" s="36"/>
      <c r="K25" s="36"/>
      <c r="L25" s="108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</row>
    <row r="26" spans="1:31" s="2" customFormat="1" ht="12" customHeight="1" x14ac:dyDescent="0.2">
      <c r="A26" s="36"/>
      <c r="B26" s="41"/>
      <c r="C26" s="36"/>
      <c r="D26" s="107" t="s">
        <v>38</v>
      </c>
      <c r="E26" s="36"/>
      <c r="F26" s="36"/>
      <c r="G26" s="36"/>
      <c r="H26" s="36"/>
      <c r="I26" s="36"/>
      <c r="J26" s="36"/>
      <c r="K26" s="36"/>
      <c r="L26" s="108"/>
      <c r="S26" s="36"/>
      <c r="T26" s="36"/>
      <c r="U26" s="36"/>
      <c r="V26" s="36"/>
      <c r="W26" s="36"/>
      <c r="X26" s="36"/>
      <c r="Y26" s="36"/>
      <c r="Z26" s="36"/>
      <c r="AA26" s="36"/>
      <c r="AB26" s="36"/>
      <c r="AC26" s="36"/>
      <c r="AD26" s="36"/>
      <c r="AE26" s="36"/>
    </row>
    <row r="27" spans="1:31" s="8" customFormat="1" ht="16.5" customHeight="1" x14ac:dyDescent="0.2">
      <c r="A27" s="111"/>
      <c r="B27" s="112"/>
      <c r="C27" s="111"/>
      <c r="D27" s="111"/>
      <c r="E27" s="424" t="s">
        <v>28</v>
      </c>
      <c r="F27" s="424"/>
      <c r="G27" s="424"/>
      <c r="H27" s="424"/>
      <c r="I27" s="111"/>
      <c r="J27" s="111"/>
      <c r="K27" s="111"/>
      <c r="L27" s="113"/>
      <c r="S27" s="111"/>
      <c r="T27" s="111"/>
      <c r="U27" s="111"/>
      <c r="V27" s="111"/>
      <c r="W27" s="111"/>
      <c r="X27" s="111"/>
      <c r="Y27" s="111"/>
      <c r="Z27" s="111"/>
      <c r="AA27" s="111"/>
      <c r="AB27" s="111"/>
      <c r="AC27" s="111"/>
      <c r="AD27" s="111"/>
      <c r="AE27" s="111"/>
    </row>
    <row r="28" spans="1:31" s="2" customFormat="1" ht="6.95" customHeight="1" x14ac:dyDescent="0.2">
      <c r="A28" s="36"/>
      <c r="B28" s="41"/>
      <c r="C28" s="36"/>
      <c r="D28" s="36"/>
      <c r="E28" s="36"/>
      <c r="F28" s="36"/>
      <c r="G28" s="36"/>
      <c r="H28" s="36"/>
      <c r="I28" s="36"/>
      <c r="J28" s="36"/>
      <c r="K28" s="36"/>
      <c r="L28" s="108"/>
      <c r="S28" s="36"/>
      <c r="T28" s="36"/>
      <c r="U28" s="36"/>
      <c r="V28" s="36"/>
      <c r="W28" s="36"/>
      <c r="X28" s="36"/>
      <c r="Y28" s="36"/>
      <c r="Z28" s="36"/>
      <c r="AA28" s="36"/>
      <c r="AB28" s="36"/>
      <c r="AC28" s="36"/>
      <c r="AD28" s="36"/>
      <c r="AE28" s="36"/>
    </row>
    <row r="29" spans="1:31" s="2" customFormat="1" ht="6.95" customHeight="1" x14ac:dyDescent="0.2">
      <c r="A29" s="36"/>
      <c r="B29" s="41"/>
      <c r="C29" s="36"/>
      <c r="D29" s="114"/>
      <c r="E29" s="114"/>
      <c r="F29" s="114"/>
      <c r="G29" s="114"/>
      <c r="H29" s="114"/>
      <c r="I29" s="114"/>
      <c r="J29" s="114"/>
      <c r="K29" s="114"/>
      <c r="L29" s="108"/>
      <c r="S29" s="36"/>
      <c r="T29" s="36"/>
      <c r="U29" s="36"/>
      <c r="V29" s="36"/>
      <c r="W29" s="36"/>
      <c r="X29" s="36"/>
      <c r="Y29" s="36"/>
      <c r="Z29" s="36"/>
      <c r="AA29" s="36"/>
      <c r="AB29" s="36"/>
      <c r="AC29" s="36"/>
      <c r="AD29" s="36"/>
      <c r="AE29" s="36"/>
    </row>
    <row r="30" spans="1:31" s="2" customFormat="1" ht="25.35" customHeight="1" x14ac:dyDescent="0.2">
      <c r="A30" s="36"/>
      <c r="B30" s="41"/>
      <c r="C30" s="36"/>
      <c r="D30" s="115" t="s">
        <v>40</v>
      </c>
      <c r="E30" s="36"/>
      <c r="F30" s="36"/>
      <c r="G30" s="36"/>
      <c r="H30" s="36"/>
      <c r="I30" s="36"/>
      <c r="J30" s="116">
        <f>ROUND(J81, 2)</f>
        <v>0</v>
      </c>
      <c r="K30" s="36"/>
      <c r="L30" s="108"/>
      <c r="S30" s="36"/>
      <c r="T30" s="36"/>
      <c r="U30" s="36"/>
      <c r="V30" s="36"/>
      <c r="W30" s="36"/>
      <c r="X30" s="36"/>
      <c r="Y30" s="36"/>
      <c r="Z30" s="36"/>
      <c r="AA30" s="36"/>
      <c r="AB30" s="36"/>
      <c r="AC30" s="36"/>
      <c r="AD30" s="36"/>
      <c r="AE30" s="36"/>
    </row>
    <row r="31" spans="1:31" s="2" customFormat="1" ht="6.95" customHeight="1" x14ac:dyDescent="0.2">
      <c r="A31" s="36"/>
      <c r="B31" s="41"/>
      <c r="C31" s="36"/>
      <c r="D31" s="114"/>
      <c r="E31" s="114"/>
      <c r="F31" s="114"/>
      <c r="G31" s="114"/>
      <c r="H31" s="114"/>
      <c r="I31" s="114"/>
      <c r="J31" s="114"/>
      <c r="K31" s="114"/>
      <c r="L31" s="108"/>
      <c r="S31" s="36"/>
      <c r="T31" s="36"/>
      <c r="U31" s="36"/>
      <c r="V31" s="36"/>
      <c r="W31" s="36"/>
      <c r="X31" s="36"/>
      <c r="Y31" s="36"/>
      <c r="Z31" s="36"/>
      <c r="AA31" s="36"/>
      <c r="AB31" s="36"/>
      <c r="AC31" s="36"/>
      <c r="AD31" s="36"/>
      <c r="AE31" s="36"/>
    </row>
    <row r="32" spans="1:31" s="2" customFormat="1" ht="14.45" customHeight="1" x14ac:dyDescent="0.2">
      <c r="A32" s="36"/>
      <c r="B32" s="41"/>
      <c r="C32" s="36"/>
      <c r="D32" s="36"/>
      <c r="E32" s="36"/>
      <c r="F32" s="117" t="s">
        <v>42</v>
      </c>
      <c r="G32" s="36"/>
      <c r="H32" s="36"/>
      <c r="I32" s="117" t="s">
        <v>41</v>
      </c>
      <c r="J32" s="117" t="s">
        <v>43</v>
      </c>
      <c r="K32" s="36"/>
      <c r="L32" s="108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</row>
    <row r="33" spans="1:31" s="2" customFormat="1" ht="14.45" customHeight="1" x14ac:dyDescent="0.2">
      <c r="A33" s="36"/>
      <c r="B33" s="41"/>
      <c r="C33" s="36"/>
      <c r="D33" s="118" t="s">
        <v>44</v>
      </c>
      <c r="E33" s="107" t="s">
        <v>45</v>
      </c>
      <c r="F33" s="119">
        <f>ROUND((SUM(BE81:BE84)),  2)</f>
        <v>0</v>
      </c>
      <c r="G33" s="36"/>
      <c r="H33" s="36"/>
      <c r="I33" s="120">
        <v>0.21</v>
      </c>
      <c r="J33" s="119">
        <f>ROUND(((SUM(BE81:BE84))*I33),  2)</f>
        <v>0</v>
      </c>
      <c r="K33" s="36"/>
      <c r="L33" s="108"/>
      <c r="S33" s="36"/>
      <c r="T33" s="36"/>
      <c r="U33" s="36"/>
      <c r="V33" s="36"/>
      <c r="W33" s="36"/>
      <c r="X33" s="36"/>
      <c r="Y33" s="36"/>
      <c r="Z33" s="36"/>
      <c r="AA33" s="36"/>
      <c r="AB33" s="36"/>
      <c r="AC33" s="36"/>
      <c r="AD33" s="36"/>
      <c r="AE33" s="36"/>
    </row>
    <row r="34" spans="1:31" s="2" customFormat="1" ht="14.45" customHeight="1" x14ac:dyDescent="0.2">
      <c r="A34" s="36"/>
      <c r="B34" s="41"/>
      <c r="C34" s="36"/>
      <c r="D34" s="36"/>
      <c r="E34" s="107" t="s">
        <v>46</v>
      </c>
      <c r="F34" s="119">
        <f>ROUND((SUM(BF81:BF84)),  2)</f>
        <v>0</v>
      </c>
      <c r="G34" s="36"/>
      <c r="H34" s="36"/>
      <c r="I34" s="120">
        <v>0.15</v>
      </c>
      <c r="J34" s="119">
        <f>ROUND(((SUM(BF81:BF84))*I34),  2)</f>
        <v>0</v>
      </c>
      <c r="K34" s="36"/>
      <c r="L34" s="108"/>
      <c r="S34" s="36"/>
      <c r="T34" s="36"/>
      <c r="U34" s="36"/>
      <c r="V34" s="36"/>
      <c r="W34" s="36"/>
      <c r="X34" s="36"/>
      <c r="Y34" s="36"/>
      <c r="Z34" s="36"/>
      <c r="AA34" s="36"/>
      <c r="AB34" s="36"/>
      <c r="AC34" s="36"/>
      <c r="AD34" s="36"/>
      <c r="AE34" s="36"/>
    </row>
    <row r="35" spans="1:31" s="2" customFormat="1" ht="14.45" hidden="1" customHeight="1" x14ac:dyDescent="0.2">
      <c r="A35" s="36"/>
      <c r="B35" s="41"/>
      <c r="C35" s="36"/>
      <c r="D35" s="36"/>
      <c r="E35" s="107" t="s">
        <v>47</v>
      </c>
      <c r="F35" s="119">
        <f>ROUND((SUM(BG81:BG84)),  2)</f>
        <v>0</v>
      </c>
      <c r="G35" s="36"/>
      <c r="H35" s="36"/>
      <c r="I35" s="120">
        <v>0.21</v>
      </c>
      <c r="J35" s="119">
        <f>0</f>
        <v>0</v>
      </c>
      <c r="K35" s="36"/>
      <c r="L35" s="108"/>
      <c r="S35" s="36"/>
      <c r="T35" s="36"/>
      <c r="U35" s="36"/>
      <c r="V35" s="36"/>
      <c r="W35" s="36"/>
      <c r="X35" s="36"/>
      <c r="Y35" s="36"/>
      <c r="Z35" s="36"/>
      <c r="AA35" s="36"/>
      <c r="AB35" s="36"/>
      <c r="AC35" s="36"/>
      <c r="AD35" s="36"/>
      <c r="AE35" s="36"/>
    </row>
    <row r="36" spans="1:31" s="2" customFormat="1" ht="14.45" hidden="1" customHeight="1" x14ac:dyDescent="0.2">
      <c r="A36" s="36"/>
      <c r="B36" s="41"/>
      <c r="C36" s="36"/>
      <c r="D36" s="36"/>
      <c r="E36" s="107" t="s">
        <v>48</v>
      </c>
      <c r="F36" s="119">
        <f>ROUND((SUM(BH81:BH84)),  2)</f>
        <v>0</v>
      </c>
      <c r="G36" s="36"/>
      <c r="H36" s="36"/>
      <c r="I36" s="120">
        <v>0.15</v>
      </c>
      <c r="J36" s="119">
        <f>0</f>
        <v>0</v>
      </c>
      <c r="K36" s="36"/>
      <c r="L36" s="108"/>
      <c r="S36" s="36"/>
      <c r="T36" s="36"/>
      <c r="U36" s="36"/>
      <c r="V36" s="36"/>
      <c r="W36" s="36"/>
      <c r="X36" s="36"/>
      <c r="Y36" s="36"/>
      <c r="Z36" s="36"/>
      <c r="AA36" s="36"/>
      <c r="AB36" s="36"/>
      <c r="AC36" s="36"/>
      <c r="AD36" s="36"/>
      <c r="AE36" s="36"/>
    </row>
    <row r="37" spans="1:31" s="2" customFormat="1" ht="14.45" hidden="1" customHeight="1" x14ac:dyDescent="0.2">
      <c r="A37" s="36"/>
      <c r="B37" s="41"/>
      <c r="C37" s="36"/>
      <c r="D37" s="36"/>
      <c r="E37" s="107" t="s">
        <v>49</v>
      </c>
      <c r="F37" s="119">
        <f>ROUND((SUM(BI81:BI84)),  2)</f>
        <v>0</v>
      </c>
      <c r="G37" s="36"/>
      <c r="H37" s="36"/>
      <c r="I37" s="120">
        <v>0</v>
      </c>
      <c r="J37" s="119">
        <f>0</f>
        <v>0</v>
      </c>
      <c r="K37" s="36"/>
      <c r="L37" s="108"/>
      <c r="S37" s="36"/>
      <c r="T37" s="36"/>
      <c r="U37" s="36"/>
      <c r="V37" s="36"/>
      <c r="W37" s="36"/>
      <c r="X37" s="36"/>
      <c r="Y37" s="36"/>
      <c r="Z37" s="36"/>
      <c r="AA37" s="36"/>
      <c r="AB37" s="36"/>
      <c r="AC37" s="36"/>
      <c r="AD37" s="36"/>
      <c r="AE37" s="36"/>
    </row>
    <row r="38" spans="1:31" s="2" customFormat="1" ht="6.95" customHeight="1" x14ac:dyDescent="0.2">
      <c r="A38" s="36"/>
      <c r="B38" s="41"/>
      <c r="C38" s="36"/>
      <c r="D38" s="36"/>
      <c r="E38" s="36"/>
      <c r="F38" s="36"/>
      <c r="G38" s="36"/>
      <c r="H38" s="36"/>
      <c r="I38" s="36"/>
      <c r="J38" s="36"/>
      <c r="K38" s="36"/>
      <c r="L38" s="108"/>
      <c r="S38" s="36"/>
      <c r="T38" s="36"/>
      <c r="U38" s="36"/>
      <c r="V38" s="36"/>
      <c r="W38" s="36"/>
      <c r="X38" s="36"/>
      <c r="Y38" s="36"/>
      <c r="Z38" s="36"/>
      <c r="AA38" s="36"/>
      <c r="AB38" s="36"/>
      <c r="AC38" s="36"/>
      <c r="AD38" s="36"/>
      <c r="AE38" s="36"/>
    </row>
    <row r="39" spans="1:31" s="2" customFormat="1" ht="25.35" customHeight="1" x14ac:dyDescent="0.2">
      <c r="A39" s="36"/>
      <c r="B39" s="41"/>
      <c r="C39" s="121"/>
      <c r="D39" s="122" t="s">
        <v>50</v>
      </c>
      <c r="E39" s="123"/>
      <c r="F39" s="123"/>
      <c r="G39" s="124" t="s">
        <v>51</v>
      </c>
      <c r="H39" s="125" t="s">
        <v>52</v>
      </c>
      <c r="I39" s="123"/>
      <c r="J39" s="126">
        <f>SUM(J30:J37)</f>
        <v>0</v>
      </c>
      <c r="K39" s="127"/>
      <c r="L39" s="108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</row>
    <row r="40" spans="1:31" s="2" customFormat="1" ht="14.45" customHeight="1" x14ac:dyDescent="0.2">
      <c r="A40" s="36"/>
      <c r="B40" s="128"/>
      <c r="C40" s="129"/>
      <c r="D40" s="129"/>
      <c r="E40" s="129"/>
      <c r="F40" s="129"/>
      <c r="G40" s="129"/>
      <c r="H40" s="129"/>
      <c r="I40" s="129"/>
      <c r="J40" s="129"/>
      <c r="K40" s="129"/>
      <c r="L40" s="108"/>
      <c r="S40" s="36"/>
      <c r="T40" s="36"/>
      <c r="U40" s="36"/>
      <c r="V40" s="36"/>
      <c r="W40" s="36"/>
      <c r="X40" s="36"/>
      <c r="Y40" s="36"/>
      <c r="Z40" s="36"/>
      <c r="AA40" s="36"/>
      <c r="AB40" s="36"/>
      <c r="AC40" s="36"/>
      <c r="AD40" s="36"/>
      <c r="AE40" s="36"/>
    </row>
    <row r="44" spans="1:31" s="2" customFormat="1" ht="6.95" customHeight="1" x14ac:dyDescent="0.2">
      <c r="A44" s="36"/>
      <c r="B44" s="130"/>
      <c r="C44" s="131"/>
      <c r="D44" s="131"/>
      <c r="E44" s="131"/>
      <c r="F44" s="131"/>
      <c r="G44" s="131"/>
      <c r="H44" s="131"/>
      <c r="I44" s="131"/>
      <c r="J44" s="131"/>
      <c r="K44" s="131"/>
      <c r="L44" s="108"/>
      <c r="S44" s="36"/>
      <c r="T44" s="36"/>
      <c r="U44" s="36"/>
      <c r="V44" s="36"/>
      <c r="W44" s="36"/>
      <c r="X44" s="36"/>
      <c r="Y44" s="36"/>
      <c r="Z44" s="36"/>
      <c r="AA44" s="36"/>
      <c r="AB44" s="36"/>
      <c r="AC44" s="36"/>
      <c r="AD44" s="36"/>
      <c r="AE44" s="36"/>
    </row>
    <row r="45" spans="1:31" s="2" customFormat="1" ht="24.95" customHeight="1" x14ac:dyDescent="0.2">
      <c r="A45" s="36"/>
      <c r="B45" s="37"/>
      <c r="C45" s="25" t="s">
        <v>127</v>
      </c>
      <c r="D45" s="38"/>
      <c r="E45" s="38"/>
      <c r="F45" s="38"/>
      <c r="G45" s="38"/>
      <c r="H45" s="38"/>
      <c r="I45" s="38"/>
      <c r="J45" s="38"/>
      <c r="K45" s="38"/>
      <c r="L45" s="108"/>
      <c r="S45" s="36"/>
      <c r="T45" s="36"/>
      <c r="U45" s="36"/>
      <c r="V45" s="36"/>
      <c r="W45" s="36"/>
      <c r="X45" s="36"/>
      <c r="Y45" s="36"/>
      <c r="Z45" s="36"/>
      <c r="AA45" s="36"/>
      <c r="AB45" s="36"/>
      <c r="AC45" s="36"/>
      <c r="AD45" s="36"/>
      <c r="AE45" s="36"/>
    </row>
    <row r="46" spans="1:31" s="2" customFormat="1" ht="6.95" customHeight="1" x14ac:dyDescent="0.2">
      <c r="A46" s="36"/>
      <c r="B46" s="37"/>
      <c r="C46" s="38"/>
      <c r="D46" s="38"/>
      <c r="E46" s="38"/>
      <c r="F46" s="38"/>
      <c r="G46" s="38"/>
      <c r="H46" s="38"/>
      <c r="I46" s="38"/>
      <c r="J46" s="38"/>
      <c r="K46" s="38"/>
      <c r="L46" s="108"/>
      <c r="S46" s="36"/>
      <c r="T46" s="36"/>
      <c r="U46" s="36"/>
      <c r="V46" s="36"/>
      <c r="W46" s="36"/>
      <c r="X46" s="36"/>
      <c r="Y46" s="36"/>
      <c r="Z46" s="36"/>
      <c r="AA46" s="36"/>
      <c r="AB46" s="36"/>
      <c r="AC46" s="36"/>
      <c r="AD46" s="36"/>
      <c r="AE46" s="36"/>
    </row>
    <row r="47" spans="1:31" s="2" customFormat="1" ht="12" customHeight="1" x14ac:dyDescent="0.2">
      <c r="A47" s="36"/>
      <c r="B47" s="37"/>
      <c r="C47" s="31" t="s">
        <v>16</v>
      </c>
      <c r="D47" s="38"/>
      <c r="E47" s="38"/>
      <c r="F47" s="38"/>
      <c r="G47" s="38"/>
      <c r="H47" s="38"/>
      <c r="I47" s="38"/>
      <c r="J47" s="38"/>
      <c r="K47" s="38"/>
      <c r="L47" s="108"/>
      <c r="S47" s="36"/>
      <c r="T47" s="36"/>
      <c r="U47" s="36"/>
      <c r="V47" s="36"/>
      <c r="W47" s="36"/>
      <c r="X47" s="36"/>
      <c r="Y47" s="36"/>
      <c r="Z47" s="36"/>
      <c r="AA47" s="36"/>
      <c r="AB47" s="36"/>
      <c r="AC47" s="36"/>
      <c r="AD47" s="36"/>
      <c r="AE47" s="36"/>
    </row>
    <row r="48" spans="1:31" s="2" customFormat="1" ht="16.5" customHeight="1" x14ac:dyDescent="0.2">
      <c r="A48" s="36"/>
      <c r="B48" s="37"/>
      <c r="C48" s="38"/>
      <c r="D48" s="38"/>
      <c r="E48" s="416" t="str">
        <f>E7</f>
        <v>REKONSTRUKCE A DOSTAVBA BUDOV FF UK - STAVBA</v>
      </c>
      <c r="F48" s="417"/>
      <c r="G48" s="417"/>
      <c r="H48" s="417"/>
      <c r="I48" s="38"/>
      <c r="J48" s="38"/>
      <c r="K48" s="38"/>
      <c r="L48" s="108"/>
      <c r="S48" s="36"/>
      <c r="T48" s="36"/>
      <c r="U48" s="36"/>
      <c r="V48" s="36"/>
      <c r="W48" s="36"/>
      <c r="X48" s="36"/>
      <c r="Y48" s="36"/>
      <c r="Z48" s="36"/>
      <c r="AA48" s="36"/>
      <c r="AB48" s="36"/>
      <c r="AC48" s="36"/>
      <c r="AD48" s="36"/>
      <c r="AE48" s="36"/>
    </row>
    <row r="49" spans="1:47" s="2" customFormat="1" ht="12" customHeight="1" x14ac:dyDescent="0.2">
      <c r="A49" s="36"/>
      <c r="B49" s="37"/>
      <c r="C49" s="31" t="s">
        <v>125</v>
      </c>
      <c r="D49" s="38"/>
      <c r="E49" s="38"/>
      <c r="F49" s="38"/>
      <c r="G49" s="38"/>
      <c r="H49" s="38"/>
      <c r="I49" s="38"/>
      <c r="J49" s="38"/>
      <c r="K49" s="38"/>
      <c r="L49" s="108"/>
      <c r="S49" s="36"/>
      <c r="T49" s="36"/>
      <c r="U49" s="36"/>
      <c r="V49" s="36"/>
      <c r="W49" s="36"/>
      <c r="X49" s="36"/>
      <c r="Y49" s="36"/>
      <c r="Z49" s="36"/>
      <c r="AA49" s="36"/>
      <c r="AB49" s="36"/>
      <c r="AC49" s="36"/>
      <c r="AD49" s="36"/>
      <c r="AE49" s="36"/>
    </row>
    <row r="50" spans="1:47" s="2" customFormat="1" ht="16.5" customHeight="1" x14ac:dyDescent="0.2">
      <c r="A50" s="36"/>
      <c r="B50" s="37"/>
      <c r="C50" s="38"/>
      <c r="D50" s="38"/>
      <c r="E50" s="411" t="str">
        <f>E9</f>
        <v>14 - IO 01, IO02 - PŘÍPOJKY</v>
      </c>
      <c r="F50" s="415"/>
      <c r="G50" s="415"/>
      <c r="H50" s="415"/>
      <c r="I50" s="38"/>
      <c r="J50" s="38"/>
      <c r="K50" s="38"/>
      <c r="L50" s="108"/>
      <c r="S50" s="36"/>
      <c r="T50" s="36"/>
      <c r="U50" s="36"/>
      <c r="V50" s="36"/>
      <c r="W50" s="36"/>
      <c r="X50" s="36"/>
      <c r="Y50" s="36"/>
      <c r="Z50" s="36"/>
      <c r="AA50" s="36"/>
      <c r="AB50" s="36"/>
      <c r="AC50" s="36"/>
      <c r="AD50" s="36"/>
      <c r="AE50" s="36"/>
    </row>
    <row r="51" spans="1:47" s="2" customFormat="1" ht="6.95" customHeight="1" x14ac:dyDescent="0.2">
      <c r="A51" s="36"/>
      <c r="B51" s="37"/>
      <c r="C51" s="38"/>
      <c r="D51" s="38"/>
      <c r="E51" s="38"/>
      <c r="F51" s="38"/>
      <c r="G51" s="38"/>
      <c r="H51" s="38"/>
      <c r="I51" s="38"/>
      <c r="J51" s="38"/>
      <c r="K51" s="38"/>
      <c r="L51" s="108"/>
      <c r="S51" s="36"/>
      <c r="T51" s="36"/>
      <c r="U51" s="36"/>
      <c r="V51" s="36"/>
      <c r="W51" s="36"/>
      <c r="X51" s="36"/>
      <c r="Y51" s="36"/>
      <c r="Z51" s="36"/>
      <c r="AA51" s="36"/>
      <c r="AB51" s="36"/>
      <c r="AC51" s="36"/>
      <c r="AD51" s="36"/>
      <c r="AE51" s="36"/>
    </row>
    <row r="52" spans="1:47" s="2" customFormat="1" ht="12" customHeight="1" x14ac:dyDescent="0.2">
      <c r="A52" s="36"/>
      <c r="B52" s="37"/>
      <c r="C52" s="31" t="s">
        <v>22</v>
      </c>
      <c r="D52" s="38"/>
      <c r="E52" s="38"/>
      <c r="F52" s="29" t="str">
        <f>F12</f>
        <v>OPLETALOVA 47,49 - PRAHA 1</v>
      </c>
      <c r="G52" s="38"/>
      <c r="H52" s="38"/>
      <c r="I52" s="31" t="s">
        <v>24</v>
      </c>
      <c r="J52" s="61" t="str">
        <f>IF(J12="","",J12)</f>
        <v>18. 5. 2021</v>
      </c>
      <c r="K52" s="38"/>
      <c r="L52" s="108"/>
      <c r="S52" s="36"/>
      <c r="T52" s="36"/>
      <c r="U52" s="36"/>
      <c r="V52" s="36"/>
      <c r="W52" s="36"/>
      <c r="X52" s="36"/>
      <c r="Y52" s="36"/>
      <c r="Z52" s="36"/>
      <c r="AA52" s="36"/>
      <c r="AB52" s="36"/>
      <c r="AC52" s="36"/>
      <c r="AD52" s="36"/>
      <c r="AE52" s="36"/>
    </row>
    <row r="53" spans="1:47" s="2" customFormat="1" ht="6.95" customHeight="1" x14ac:dyDescent="0.2">
      <c r="A53" s="36"/>
      <c r="B53" s="37"/>
      <c r="C53" s="38"/>
      <c r="D53" s="38"/>
      <c r="E53" s="38"/>
      <c r="F53" s="38"/>
      <c r="G53" s="38"/>
      <c r="H53" s="38"/>
      <c r="I53" s="38"/>
      <c r="J53" s="38"/>
      <c r="K53" s="38"/>
      <c r="L53" s="108"/>
      <c r="S53" s="36"/>
      <c r="T53" s="36"/>
      <c r="U53" s="36"/>
      <c r="V53" s="36"/>
      <c r="W53" s="36"/>
      <c r="X53" s="36"/>
      <c r="Y53" s="36"/>
      <c r="Z53" s="36"/>
      <c r="AA53" s="36"/>
      <c r="AB53" s="36"/>
      <c r="AC53" s="36"/>
      <c r="AD53" s="36"/>
      <c r="AE53" s="36"/>
    </row>
    <row r="54" spans="1:47" s="2" customFormat="1" ht="40.15" customHeight="1" x14ac:dyDescent="0.2">
      <c r="A54" s="36"/>
      <c r="B54" s="37"/>
      <c r="C54" s="31" t="s">
        <v>26</v>
      </c>
      <c r="D54" s="38"/>
      <c r="E54" s="38"/>
      <c r="F54" s="29" t="str">
        <f>E15</f>
        <v>Filozofická fakulta, UK</v>
      </c>
      <c r="G54" s="38"/>
      <c r="H54" s="38"/>
      <c r="I54" s="31" t="s">
        <v>33</v>
      </c>
      <c r="J54" s="34" t="str">
        <f>E21</f>
        <v>Škarda architekti - ing.arch. Václav Škarda</v>
      </c>
      <c r="K54" s="38"/>
      <c r="L54" s="108"/>
      <c r="S54" s="36"/>
      <c r="T54" s="36"/>
      <c r="U54" s="36"/>
      <c r="V54" s="36"/>
      <c r="W54" s="36"/>
      <c r="X54" s="36"/>
      <c r="Y54" s="36"/>
      <c r="Z54" s="36"/>
      <c r="AA54" s="36"/>
      <c r="AB54" s="36"/>
      <c r="AC54" s="36"/>
      <c r="AD54" s="36"/>
      <c r="AE54" s="36"/>
    </row>
    <row r="55" spans="1:47" s="2" customFormat="1" ht="15.2" customHeight="1" x14ac:dyDescent="0.2">
      <c r="A55" s="36"/>
      <c r="B55" s="37"/>
      <c r="C55" s="31" t="s">
        <v>31</v>
      </c>
      <c r="D55" s="38"/>
      <c r="E55" s="38"/>
      <c r="F55" s="29" t="str">
        <f>IF(E18="","",E18)</f>
        <v>Vyplň údaj</v>
      </c>
      <c r="G55" s="38"/>
      <c r="H55" s="38"/>
      <c r="I55" s="31" t="s">
        <v>36</v>
      </c>
      <c r="J55" s="34" t="str">
        <f>E24</f>
        <v>Vladimír Mrázek</v>
      </c>
      <c r="K55" s="38"/>
      <c r="L55" s="108"/>
      <c r="S55" s="36"/>
      <c r="T55" s="36"/>
      <c r="U55" s="36"/>
      <c r="V55" s="36"/>
      <c r="W55" s="36"/>
      <c r="X55" s="36"/>
      <c r="Y55" s="36"/>
      <c r="Z55" s="36"/>
      <c r="AA55" s="36"/>
      <c r="AB55" s="36"/>
      <c r="AC55" s="36"/>
      <c r="AD55" s="36"/>
      <c r="AE55" s="36"/>
    </row>
    <row r="56" spans="1:47" s="2" customFormat="1" ht="10.35" customHeight="1" x14ac:dyDescent="0.2">
      <c r="A56" s="36"/>
      <c r="B56" s="37"/>
      <c r="C56" s="38"/>
      <c r="D56" s="38"/>
      <c r="E56" s="38"/>
      <c r="F56" s="38"/>
      <c r="G56" s="38"/>
      <c r="H56" s="38"/>
      <c r="I56" s="38"/>
      <c r="J56" s="38"/>
      <c r="K56" s="38"/>
      <c r="L56" s="108"/>
      <c r="S56" s="36"/>
      <c r="T56" s="36"/>
      <c r="U56" s="36"/>
      <c r="V56" s="36"/>
      <c r="W56" s="36"/>
      <c r="X56" s="36"/>
      <c r="Y56" s="36"/>
      <c r="Z56" s="36"/>
      <c r="AA56" s="36"/>
      <c r="AB56" s="36"/>
      <c r="AC56" s="36"/>
      <c r="AD56" s="36"/>
      <c r="AE56" s="36"/>
    </row>
    <row r="57" spans="1:47" s="2" customFormat="1" ht="29.25" customHeight="1" x14ac:dyDescent="0.2">
      <c r="A57" s="36"/>
      <c r="B57" s="37"/>
      <c r="C57" s="132" t="s">
        <v>128</v>
      </c>
      <c r="D57" s="133"/>
      <c r="E57" s="133"/>
      <c r="F57" s="133"/>
      <c r="G57" s="133"/>
      <c r="H57" s="133"/>
      <c r="I57" s="133"/>
      <c r="J57" s="134" t="s">
        <v>129</v>
      </c>
      <c r="K57" s="133"/>
      <c r="L57" s="108"/>
      <c r="S57" s="36"/>
      <c r="T57" s="36"/>
      <c r="U57" s="36"/>
      <c r="V57" s="36"/>
      <c r="W57" s="36"/>
      <c r="X57" s="36"/>
      <c r="Y57" s="36"/>
      <c r="Z57" s="36"/>
      <c r="AA57" s="36"/>
      <c r="AB57" s="36"/>
      <c r="AC57" s="36"/>
      <c r="AD57" s="36"/>
      <c r="AE57" s="36"/>
    </row>
    <row r="58" spans="1:47" s="2" customFormat="1" ht="10.35" customHeight="1" x14ac:dyDescent="0.2">
      <c r="A58" s="36"/>
      <c r="B58" s="37"/>
      <c r="C58" s="38"/>
      <c r="D58" s="38"/>
      <c r="E58" s="38"/>
      <c r="F58" s="38"/>
      <c r="G58" s="38"/>
      <c r="H58" s="38"/>
      <c r="I58" s="38"/>
      <c r="J58" s="38"/>
      <c r="K58" s="38"/>
      <c r="L58" s="108"/>
      <c r="S58" s="36"/>
      <c r="T58" s="36"/>
      <c r="U58" s="36"/>
      <c r="V58" s="36"/>
      <c r="W58" s="36"/>
      <c r="X58" s="36"/>
      <c r="Y58" s="36"/>
      <c r="Z58" s="36"/>
      <c r="AA58" s="36"/>
      <c r="AB58" s="36"/>
      <c r="AC58" s="36"/>
      <c r="AD58" s="36"/>
      <c r="AE58" s="36"/>
    </row>
    <row r="59" spans="1:47" s="2" customFormat="1" ht="22.9" customHeight="1" x14ac:dyDescent="0.2">
      <c r="A59" s="36"/>
      <c r="B59" s="37"/>
      <c r="C59" s="135" t="s">
        <v>72</v>
      </c>
      <c r="D59" s="38"/>
      <c r="E59" s="38"/>
      <c r="F59" s="38"/>
      <c r="G59" s="38"/>
      <c r="H59" s="38"/>
      <c r="I59" s="38"/>
      <c r="J59" s="79">
        <f>J81</f>
        <v>0</v>
      </c>
      <c r="K59" s="38"/>
      <c r="L59" s="108"/>
      <c r="S59" s="36"/>
      <c r="T59" s="36"/>
      <c r="U59" s="36"/>
      <c r="V59" s="36"/>
      <c r="W59" s="36"/>
      <c r="X59" s="36"/>
      <c r="Y59" s="36"/>
      <c r="Z59" s="36"/>
      <c r="AA59" s="36"/>
      <c r="AB59" s="36"/>
      <c r="AC59" s="36"/>
      <c r="AD59" s="36"/>
      <c r="AE59" s="36"/>
      <c r="AU59" s="19" t="s">
        <v>130</v>
      </c>
    </row>
    <row r="60" spans="1:47" s="9" customFormat="1" ht="24.95" customHeight="1" x14ac:dyDescent="0.2">
      <c r="B60" s="136"/>
      <c r="C60" s="137"/>
      <c r="D60" s="138" t="s">
        <v>307</v>
      </c>
      <c r="E60" s="139"/>
      <c r="F60" s="139"/>
      <c r="G60" s="139"/>
      <c r="H60" s="139"/>
      <c r="I60" s="139"/>
      <c r="J60" s="140">
        <f>J82</f>
        <v>0</v>
      </c>
      <c r="K60" s="137"/>
      <c r="L60" s="141"/>
    </row>
    <row r="61" spans="1:47" s="10" customFormat="1" ht="19.899999999999999" customHeight="1" x14ac:dyDescent="0.2">
      <c r="B61" s="142"/>
      <c r="C61" s="143"/>
      <c r="D61" s="144" t="s">
        <v>11255</v>
      </c>
      <c r="E61" s="145"/>
      <c r="F61" s="145"/>
      <c r="G61" s="145"/>
      <c r="H61" s="145"/>
      <c r="I61" s="145"/>
      <c r="J61" s="146">
        <f>J83</f>
        <v>0</v>
      </c>
      <c r="K61" s="143"/>
      <c r="L61" s="147"/>
    </row>
    <row r="62" spans="1:47" s="2" customFormat="1" ht="21.75" customHeight="1" x14ac:dyDescent="0.2">
      <c r="A62" s="36"/>
      <c r="B62" s="37"/>
      <c r="C62" s="38"/>
      <c r="D62" s="38"/>
      <c r="E62" s="38"/>
      <c r="F62" s="38"/>
      <c r="G62" s="38"/>
      <c r="H62" s="38"/>
      <c r="I62" s="38"/>
      <c r="J62" s="38"/>
      <c r="K62" s="38"/>
      <c r="L62" s="108"/>
      <c r="S62" s="36"/>
      <c r="T62" s="36"/>
      <c r="U62" s="36"/>
      <c r="V62" s="36"/>
      <c r="W62" s="36"/>
      <c r="X62" s="36"/>
      <c r="Y62" s="36"/>
      <c r="Z62" s="36"/>
      <c r="AA62" s="36"/>
      <c r="AB62" s="36"/>
      <c r="AC62" s="36"/>
      <c r="AD62" s="36"/>
      <c r="AE62" s="36"/>
    </row>
    <row r="63" spans="1:47" s="2" customFormat="1" ht="6.95" customHeight="1" x14ac:dyDescent="0.2">
      <c r="A63" s="36"/>
      <c r="B63" s="49"/>
      <c r="C63" s="50"/>
      <c r="D63" s="50"/>
      <c r="E63" s="50"/>
      <c r="F63" s="50"/>
      <c r="G63" s="50"/>
      <c r="H63" s="50"/>
      <c r="I63" s="50"/>
      <c r="J63" s="50"/>
      <c r="K63" s="50"/>
      <c r="L63" s="108"/>
      <c r="S63" s="36"/>
      <c r="T63" s="36"/>
      <c r="U63" s="36"/>
      <c r="V63" s="36"/>
      <c r="W63" s="36"/>
      <c r="X63" s="36"/>
      <c r="Y63" s="36"/>
      <c r="Z63" s="36"/>
      <c r="AA63" s="36"/>
      <c r="AB63" s="36"/>
      <c r="AC63" s="36"/>
      <c r="AD63" s="36"/>
      <c r="AE63" s="36"/>
    </row>
    <row r="67" spans="1:31" s="2" customFormat="1" ht="6.95" customHeight="1" x14ac:dyDescent="0.2">
      <c r="A67" s="36"/>
      <c r="B67" s="51"/>
      <c r="C67" s="52"/>
      <c r="D67" s="52"/>
      <c r="E67" s="52"/>
      <c r="F67" s="52"/>
      <c r="G67" s="52"/>
      <c r="H67" s="52"/>
      <c r="I67" s="52"/>
      <c r="J67" s="52"/>
      <c r="K67" s="52"/>
      <c r="L67" s="108"/>
      <c r="S67" s="36"/>
      <c r="T67" s="36"/>
      <c r="U67" s="36"/>
      <c r="V67" s="36"/>
      <c r="W67" s="36"/>
      <c r="X67" s="36"/>
      <c r="Y67" s="36"/>
      <c r="Z67" s="36"/>
      <c r="AA67" s="36"/>
      <c r="AB67" s="36"/>
      <c r="AC67" s="36"/>
      <c r="AD67" s="36"/>
      <c r="AE67" s="36"/>
    </row>
    <row r="68" spans="1:31" s="2" customFormat="1" ht="24.95" customHeight="1" x14ac:dyDescent="0.2">
      <c r="A68" s="36"/>
      <c r="B68" s="37"/>
      <c r="C68" s="25" t="s">
        <v>137</v>
      </c>
      <c r="D68" s="38"/>
      <c r="E68" s="38"/>
      <c r="F68" s="38"/>
      <c r="G68" s="38"/>
      <c r="H68" s="38"/>
      <c r="I68" s="38"/>
      <c r="J68" s="38"/>
      <c r="K68" s="38"/>
      <c r="L68" s="108"/>
      <c r="S68" s="36"/>
      <c r="T68" s="36"/>
      <c r="U68" s="36"/>
      <c r="V68" s="36"/>
      <c r="W68" s="36"/>
      <c r="X68" s="36"/>
      <c r="Y68" s="36"/>
      <c r="Z68" s="36"/>
      <c r="AA68" s="36"/>
      <c r="AB68" s="36"/>
      <c r="AC68" s="36"/>
      <c r="AD68" s="36"/>
      <c r="AE68" s="36"/>
    </row>
    <row r="69" spans="1:31" s="2" customFormat="1" ht="6.95" customHeight="1" x14ac:dyDescent="0.2">
      <c r="A69" s="36"/>
      <c r="B69" s="37"/>
      <c r="C69" s="38"/>
      <c r="D69" s="38"/>
      <c r="E69" s="38"/>
      <c r="F69" s="38"/>
      <c r="G69" s="38"/>
      <c r="H69" s="38"/>
      <c r="I69" s="38"/>
      <c r="J69" s="38"/>
      <c r="K69" s="38"/>
      <c r="L69" s="108"/>
      <c r="S69" s="36"/>
      <c r="T69" s="36"/>
      <c r="U69" s="36"/>
      <c r="V69" s="36"/>
      <c r="W69" s="36"/>
      <c r="X69" s="36"/>
      <c r="Y69" s="36"/>
      <c r="Z69" s="36"/>
      <c r="AA69" s="36"/>
      <c r="AB69" s="36"/>
      <c r="AC69" s="36"/>
      <c r="AD69" s="36"/>
      <c r="AE69" s="36"/>
    </row>
    <row r="70" spans="1:31" s="2" customFormat="1" ht="12" customHeight="1" x14ac:dyDescent="0.2">
      <c r="A70" s="36"/>
      <c r="B70" s="37"/>
      <c r="C70" s="31" t="s">
        <v>16</v>
      </c>
      <c r="D70" s="38"/>
      <c r="E70" s="38"/>
      <c r="F70" s="38"/>
      <c r="G70" s="38"/>
      <c r="H70" s="38"/>
      <c r="I70" s="38"/>
      <c r="J70" s="38"/>
      <c r="K70" s="38"/>
      <c r="L70" s="108"/>
      <c r="S70" s="36"/>
      <c r="T70" s="36"/>
      <c r="U70" s="36"/>
      <c r="V70" s="36"/>
      <c r="W70" s="36"/>
      <c r="X70" s="36"/>
      <c r="Y70" s="36"/>
      <c r="Z70" s="36"/>
      <c r="AA70" s="36"/>
      <c r="AB70" s="36"/>
      <c r="AC70" s="36"/>
      <c r="AD70" s="36"/>
      <c r="AE70" s="36"/>
    </row>
    <row r="71" spans="1:31" s="2" customFormat="1" ht="16.5" customHeight="1" x14ac:dyDescent="0.2">
      <c r="A71" s="36"/>
      <c r="B71" s="37"/>
      <c r="C71" s="38"/>
      <c r="D71" s="38"/>
      <c r="E71" s="416" t="str">
        <f>E7</f>
        <v>REKONSTRUKCE A DOSTAVBA BUDOV FF UK - STAVBA</v>
      </c>
      <c r="F71" s="417"/>
      <c r="G71" s="417"/>
      <c r="H71" s="417"/>
      <c r="I71" s="38"/>
      <c r="J71" s="38"/>
      <c r="K71" s="38"/>
      <c r="L71" s="108"/>
      <c r="S71" s="36"/>
      <c r="T71" s="36"/>
      <c r="U71" s="36"/>
      <c r="V71" s="36"/>
      <c r="W71" s="36"/>
      <c r="X71" s="36"/>
      <c r="Y71" s="36"/>
      <c r="Z71" s="36"/>
      <c r="AA71" s="36"/>
      <c r="AB71" s="36"/>
      <c r="AC71" s="36"/>
      <c r="AD71" s="36"/>
      <c r="AE71" s="36"/>
    </row>
    <row r="72" spans="1:31" s="2" customFormat="1" ht="12" customHeight="1" x14ac:dyDescent="0.2">
      <c r="A72" s="36"/>
      <c r="B72" s="37"/>
      <c r="C72" s="31" t="s">
        <v>125</v>
      </c>
      <c r="D72" s="38"/>
      <c r="E72" s="38"/>
      <c r="F72" s="38"/>
      <c r="G72" s="38"/>
      <c r="H72" s="38"/>
      <c r="I72" s="38"/>
      <c r="J72" s="38"/>
      <c r="K72" s="38"/>
      <c r="L72" s="108"/>
      <c r="S72" s="36"/>
      <c r="T72" s="36"/>
      <c r="U72" s="36"/>
      <c r="V72" s="36"/>
      <c r="W72" s="36"/>
      <c r="X72" s="36"/>
      <c r="Y72" s="36"/>
      <c r="Z72" s="36"/>
      <c r="AA72" s="36"/>
      <c r="AB72" s="36"/>
      <c r="AC72" s="36"/>
      <c r="AD72" s="36"/>
      <c r="AE72" s="36"/>
    </row>
    <row r="73" spans="1:31" s="2" customFormat="1" ht="16.5" customHeight="1" x14ac:dyDescent="0.2">
      <c r="A73" s="36"/>
      <c r="B73" s="37"/>
      <c r="C73" s="38"/>
      <c r="D73" s="38"/>
      <c r="E73" s="411" t="str">
        <f>E9</f>
        <v>14 - IO 01, IO02 - PŘÍPOJKY</v>
      </c>
      <c r="F73" s="415"/>
      <c r="G73" s="415"/>
      <c r="H73" s="415"/>
      <c r="I73" s="38"/>
      <c r="J73" s="38"/>
      <c r="K73" s="38"/>
      <c r="L73" s="108"/>
      <c r="S73" s="36"/>
      <c r="T73" s="36"/>
      <c r="U73" s="36"/>
      <c r="V73" s="36"/>
      <c r="W73" s="36"/>
      <c r="X73" s="36"/>
      <c r="Y73" s="36"/>
      <c r="Z73" s="36"/>
      <c r="AA73" s="36"/>
      <c r="AB73" s="36"/>
      <c r="AC73" s="36"/>
      <c r="AD73" s="36"/>
      <c r="AE73" s="36"/>
    </row>
    <row r="74" spans="1:31" s="2" customFormat="1" ht="6.95" customHeight="1" x14ac:dyDescent="0.2">
      <c r="A74" s="36"/>
      <c r="B74" s="37"/>
      <c r="C74" s="38"/>
      <c r="D74" s="38"/>
      <c r="E74" s="38"/>
      <c r="F74" s="38"/>
      <c r="G74" s="38"/>
      <c r="H74" s="38"/>
      <c r="I74" s="38"/>
      <c r="J74" s="38"/>
      <c r="K74" s="38"/>
      <c r="L74" s="108"/>
      <c r="S74" s="36"/>
      <c r="T74" s="36"/>
      <c r="U74" s="36"/>
      <c r="V74" s="36"/>
      <c r="W74" s="36"/>
      <c r="X74" s="36"/>
      <c r="Y74" s="36"/>
      <c r="Z74" s="36"/>
      <c r="AA74" s="36"/>
      <c r="AB74" s="36"/>
      <c r="AC74" s="36"/>
      <c r="AD74" s="36"/>
      <c r="AE74" s="36"/>
    </row>
    <row r="75" spans="1:31" s="2" customFormat="1" ht="12" customHeight="1" x14ac:dyDescent="0.2">
      <c r="A75" s="36"/>
      <c r="B75" s="37"/>
      <c r="C75" s="31" t="s">
        <v>22</v>
      </c>
      <c r="D75" s="38"/>
      <c r="E75" s="38"/>
      <c r="F75" s="29" t="str">
        <f>F12</f>
        <v>OPLETALOVA 47,49 - PRAHA 1</v>
      </c>
      <c r="G75" s="38"/>
      <c r="H75" s="38"/>
      <c r="I75" s="31" t="s">
        <v>24</v>
      </c>
      <c r="J75" s="61" t="str">
        <f>IF(J12="","",J12)</f>
        <v>18. 5. 2021</v>
      </c>
      <c r="K75" s="38"/>
      <c r="L75" s="108"/>
      <c r="S75" s="36"/>
      <c r="T75" s="36"/>
      <c r="U75" s="36"/>
      <c r="V75" s="36"/>
      <c r="W75" s="36"/>
      <c r="X75" s="36"/>
      <c r="Y75" s="36"/>
      <c r="Z75" s="36"/>
      <c r="AA75" s="36"/>
      <c r="AB75" s="36"/>
      <c r="AC75" s="36"/>
      <c r="AD75" s="36"/>
      <c r="AE75" s="36"/>
    </row>
    <row r="76" spans="1:31" s="2" customFormat="1" ht="6.95" customHeight="1" x14ac:dyDescent="0.2">
      <c r="A76" s="36"/>
      <c r="B76" s="37"/>
      <c r="C76" s="38"/>
      <c r="D76" s="38"/>
      <c r="E76" s="38"/>
      <c r="F76" s="38"/>
      <c r="G76" s="38"/>
      <c r="H76" s="38"/>
      <c r="I76" s="38"/>
      <c r="J76" s="38"/>
      <c r="K76" s="38"/>
      <c r="L76" s="108"/>
      <c r="S76" s="36"/>
      <c r="T76" s="36"/>
      <c r="U76" s="36"/>
      <c r="V76" s="36"/>
      <c r="W76" s="36"/>
      <c r="X76" s="36"/>
      <c r="Y76" s="36"/>
      <c r="Z76" s="36"/>
      <c r="AA76" s="36"/>
      <c r="AB76" s="36"/>
      <c r="AC76" s="36"/>
      <c r="AD76" s="36"/>
      <c r="AE76" s="36"/>
    </row>
    <row r="77" spans="1:31" s="2" customFormat="1" ht="40.15" customHeight="1" x14ac:dyDescent="0.2">
      <c r="A77" s="36"/>
      <c r="B77" s="37"/>
      <c r="C77" s="31" t="s">
        <v>26</v>
      </c>
      <c r="D77" s="38"/>
      <c r="E77" s="38"/>
      <c r="F77" s="29" t="str">
        <f>E15</f>
        <v>Filozofická fakulta, UK</v>
      </c>
      <c r="G77" s="38"/>
      <c r="H77" s="38"/>
      <c r="I77" s="31" t="s">
        <v>33</v>
      </c>
      <c r="J77" s="34" t="str">
        <f>E21</f>
        <v>Škarda architekti - ing.arch. Václav Škarda</v>
      </c>
      <c r="K77" s="38"/>
      <c r="L77" s="108"/>
      <c r="S77" s="36"/>
      <c r="T77" s="36"/>
      <c r="U77" s="36"/>
      <c r="V77" s="36"/>
      <c r="W77" s="36"/>
      <c r="X77" s="36"/>
      <c r="Y77" s="36"/>
      <c r="Z77" s="36"/>
      <c r="AA77" s="36"/>
      <c r="AB77" s="36"/>
      <c r="AC77" s="36"/>
      <c r="AD77" s="36"/>
      <c r="AE77" s="36"/>
    </row>
    <row r="78" spans="1:31" s="2" customFormat="1" ht="15.2" customHeight="1" x14ac:dyDescent="0.2">
      <c r="A78" s="36"/>
      <c r="B78" s="37"/>
      <c r="C78" s="31" t="s">
        <v>31</v>
      </c>
      <c r="D78" s="38"/>
      <c r="E78" s="38"/>
      <c r="F78" s="29" t="str">
        <f>IF(E18="","",E18)</f>
        <v>Vyplň údaj</v>
      </c>
      <c r="G78" s="38"/>
      <c r="H78" s="38"/>
      <c r="I78" s="31" t="s">
        <v>36</v>
      </c>
      <c r="J78" s="34" t="str">
        <f>E24</f>
        <v>Vladimír Mrázek</v>
      </c>
      <c r="K78" s="38"/>
      <c r="L78" s="108"/>
      <c r="S78" s="36"/>
      <c r="T78" s="36"/>
      <c r="U78" s="36"/>
      <c r="V78" s="36"/>
      <c r="W78" s="36"/>
      <c r="X78" s="36"/>
      <c r="Y78" s="36"/>
      <c r="Z78" s="36"/>
      <c r="AA78" s="36"/>
      <c r="AB78" s="36"/>
      <c r="AC78" s="36"/>
      <c r="AD78" s="36"/>
      <c r="AE78" s="36"/>
    </row>
    <row r="79" spans="1:31" s="2" customFormat="1" ht="10.35" customHeight="1" x14ac:dyDescent="0.2">
      <c r="A79" s="36"/>
      <c r="B79" s="37"/>
      <c r="C79" s="38"/>
      <c r="D79" s="38"/>
      <c r="E79" s="38"/>
      <c r="F79" s="38"/>
      <c r="G79" s="38"/>
      <c r="H79" s="38"/>
      <c r="I79" s="38"/>
      <c r="J79" s="38"/>
      <c r="K79" s="38"/>
      <c r="L79" s="108"/>
      <c r="S79" s="36"/>
      <c r="T79" s="36"/>
      <c r="U79" s="36"/>
      <c r="V79" s="36"/>
      <c r="W79" s="36"/>
      <c r="X79" s="36"/>
      <c r="Y79" s="36"/>
      <c r="Z79" s="36"/>
      <c r="AA79" s="36"/>
      <c r="AB79" s="36"/>
      <c r="AC79" s="36"/>
      <c r="AD79" s="36"/>
      <c r="AE79" s="36"/>
    </row>
    <row r="80" spans="1:31" s="11" customFormat="1" ht="29.25" customHeight="1" x14ac:dyDescent="0.2">
      <c r="A80" s="148"/>
      <c r="B80" s="149"/>
      <c r="C80" s="150" t="s">
        <v>138</v>
      </c>
      <c r="D80" s="151" t="s">
        <v>59</v>
      </c>
      <c r="E80" s="151" t="s">
        <v>55</v>
      </c>
      <c r="F80" s="151" t="s">
        <v>56</v>
      </c>
      <c r="G80" s="151" t="s">
        <v>139</v>
      </c>
      <c r="H80" s="151" t="s">
        <v>140</v>
      </c>
      <c r="I80" s="151" t="s">
        <v>141</v>
      </c>
      <c r="J80" s="151" t="s">
        <v>129</v>
      </c>
      <c r="K80" s="152" t="s">
        <v>142</v>
      </c>
      <c r="L80" s="153"/>
      <c r="M80" s="70" t="s">
        <v>28</v>
      </c>
      <c r="N80" s="71" t="s">
        <v>44</v>
      </c>
      <c r="O80" s="71" t="s">
        <v>143</v>
      </c>
      <c r="P80" s="71" t="s">
        <v>144</v>
      </c>
      <c r="Q80" s="71" t="s">
        <v>145</v>
      </c>
      <c r="R80" s="71" t="s">
        <v>146</v>
      </c>
      <c r="S80" s="71" t="s">
        <v>147</v>
      </c>
      <c r="T80" s="72" t="s">
        <v>148</v>
      </c>
      <c r="U80" s="148"/>
      <c r="V80" s="148"/>
      <c r="W80" s="148"/>
      <c r="X80" s="148"/>
      <c r="Y80" s="148"/>
      <c r="Z80" s="148"/>
      <c r="AA80" s="148"/>
      <c r="AB80" s="148"/>
      <c r="AC80" s="148"/>
      <c r="AD80" s="148"/>
      <c r="AE80" s="148"/>
    </row>
    <row r="81" spans="1:65" s="2" customFormat="1" ht="22.9" customHeight="1" x14ac:dyDescent="0.25">
      <c r="A81" s="36"/>
      <c r="B81" s="37"/>
      <c r="C81" s="77" t="s">
        <v>149</v>
      </c>
      <c r="D81" s="38"/>
      <c r="E81" s="38"/>
      <c r="F81" s="38"/>
      <c r="G81" s="38"/>
      <c r="H81" s="38"/>
      <c r="I81" s="38"/>
      <c r="J81" s="154">
        <f>BK81</f>
        <v>0</v>
      </c>
      <c r="K81" s="38"/>
      <c r="L81" s="41"/>
      <c r="M81" s="73"/>
      <c r="N81" s="155"/>
      <c r="O81" s="74"/>
      <c r="P81" s="156">
        <f>P82</f>
        <v>0</v>
      </c>
      <c r="Q81" s="74"/>
      <c r="R81" s="156">
        <f>R82</f>
        <v>1.384E-2</v>
      </c>
      <c r="S81" s="74"/>
      <c r="T81" s="157">
        <f>T82</f>
        <v>0</v>
      </c>
      <c r="U81" s="36"/>
      <c r="V81" s="36"/>
      <c r="W81" s="36"/>
      <c r="X81" s="36"/>
      <c r="Y81" s="36"/>
      <c r="Z81" s="36"/>
      <c r="AA81" s="36"/>
      <c r="AB81" s="36"/>
      <c r="AC81" s="36"/>
      <c r="AD81" s="36"/>
      <c r="AE81" s="36"/>
      <c r="AT81" s="19" t="s">
        <v>73</v>
      </c>
      <c r="AU81" s="19" t="s">
        <v>130</v>
      </c>
      <c r="BK81" s="158">
        <f>BK82</f>
        <v>0</v>
      </c>
    </row>
    <row r="82" spans="1:65" s="12" customFormat="1" ht="25.9" customHeight="1" x14ac:dyDescent="0.2">
      <c r="B82" s="159"/>
      <c r="C82" s="160"/>
      <c r="D82" s="161" t="s">
        <v>73</v>
      </c>
      <c r="E82" s="162" t="s">
        <v>403</v>
      </c>
      <c r="F82" s="162" t="s">
        <v>404</v>
      </c>
      <c r="G82" s="160"/>
      <c r="H82" s="160"/>
      <c r="I82" s="163"/>
      <c r="J82" s="164">
        <f>BK82</f>
        <v>0</v>
      </c>
      <c r="K82" s="160"/>
      <c r="L82" s="165"/>
      <c r="M82" s="166"/>
      <c r="N82" s="167"/>
      <c r="O82" s="167"/>
      <c r="P82" s="168">
        <f>P83</f>
        <v>0</v>
      </c>
      <c r="Q82" s="167"/>
      <c r="R82" s="168">
        <f>R83</f>
        <v>1.384E-2</v>
      </c>
      <c r="S82" s="167"/>
      <c r="T82" s="169">
        <f>T83</f>
        <v>0</v>
      </c>
      <c r="AR82" s="170" t="s">
        <v>84</v>
      </c>
      <c r="AT82" s="171" t="s">
        <v>73</v>
      </c>
      <c r="AU82" s="171" t="s">
        <v>74</v>
      </c>
      <c r="AY82" s="170" t="s">
        <v>153</v>
      </c>
      <c r="BK82" s="172">
        <f>BK83</f>
        <v>0</v>
      </c>
    </row>
    <row r="83" spans="1:65" s="12" customFormat="1" ht="22.9" customHeight="1" x14ac:dyDescent="0.2">
      <c r="B83" s="159"/>
      <c r="C83" s="160"/>
      <c r="D83" s="161" t="s">
        <v>73</v>
      </c>
      <c r="E83" s="173" t="s">
        <v>10200</v>
      </c>
      <c r="F83" s="173" t="s">
        <v>11256</v>
      </c>
      <c r="G83" s="160"/>
      <c r="H83" s="160"/>
      <c r="I83" s="163"/>
      <c r="J83" s="174">
        <f>BK83</f>
        <v>0</v>
      </c>
      <c r="K83" s="160"/>
      <c r="L83" s="165"/>
      <c r="M83" s="166"/>
      <c r="N83" s="167"/>
      <c r="O83" s="167"/>
      <c r="P83" s="168">
        <f>P84</f>
        <v>0</v>
      </c>
      <c r="Q83" s="167"/>
      <c r="R83" s="168">
        <f>R84</f>
        <v>1.384E-2</v>
      </c>
      <c r="S83" s="167"/>
      <c r="T83" s="169">
        <f>T84</f>
        <v>0</v>
      </c>
      <c r="AR83" s="170" t="s">
        <v>84</v>
      </c>
      <c r="AT83" s="171" t="s">
        <v>73</v>
      </c>
      <c r="AU83" s="171" t="s">
        <v>82</v>
      </c>
      <c r="AY83" s="170" t="s">
        <v>153</v>
      </c>
      <c r="BK83" s="172">
        <f>BK84</f>
        <v>0</v>
      </c>
    </row>
    <row r="84" spans="1:65" s="2" customFormat="1" ht="16.5" customHeight="1" x14ac:dyDescent="0.2">
      <c r="A84" s="36"/>
      <c r="B84" s="37"/>
      <c r="C84" s="175" t="s">
        <v>82</v>
      </c>
      <c r="D84" s="175" t="s">
        <v>156</v>
      </c>
      <c r="E84" s="176" t="s">
        <v>10498</v>
      </c>
      <c r="F84" s="177" t="s">
        <v>11257</v>
      </c>
      <c r="G84" s="178" t="s">
        <v>158</v>
      </c>
      <c r="H84" s="179">
        <v>1</v>
      </c>
      <c r="I84" s="180"/>
      <c r="J84" s="181">
        <f>ROUND(I84*H84,2)</f>
        <v>0</v>
      </c>
      <c r="K84" s="177" t="s">
        <v>28</v>
      </c>
      <c r="L84" s="41"/>
      <c r="M84" s="220" t="s">
        <v>28</v>
      </c>
      <c r="N84" s="221" t="s">
        <v>45</v>
      </c>
      <c r="O84" s="195"/>
      <c r="P84" s="222">
        <f>O84*H84</f>
        <v>0</v>
      </c>
      <c r="Q84" s="222">
        <v>1.384E-2</v>
      </c>
      <c r="R84" s="222">
        <f>Q84*H84</f>
        <v>1.384E-2</v>
      </c>
      <c r="S84" s="222">
        <v>0</v>
      </c>
      <c r="T84" s="223">
        <f>S84*H84</f>
        <v>0</v>
      </c>
      <c r="U84" s="36"/>
      <c r="V84" s="36"/>
      <c r="W84" s="36"/>
      <c r="X84" s="36"/>
      <c r="Y84" s="36"/>
      <c r="Z84" s="36"/>
      <c r="AA84" s="36"/>
      <c r="AB84" s="36"/>
      <c r="AC84" s="36"/>
      <c r="AD84" s="36"/>
      <c r="AE84" s="36"/>
      <c r="AR84" s="186" t="s">
        <v>214</v>
      </c>
      <c r="AT84" s="186" t="s">
        <v>156</v>
      </c>
      <c r="AU84" s="186" t="s">
        <v>84</v>
      </c>
      <c r="AY84" s="19" t="s">
        <v>153</v>
      </c>
      <c r="BE84" s="187">
        <f>IF(N84="základní",J84,0)</f>
        <v>0</v>
      </c>
      <c r="BF84" s="187">
        <f>IF(N84="snížená",J84,0)</f>
        <v>0</v>
      </c>
      <c r="BG84" s="187">
        <f>IF(N84="zákl. přenesená",J84,0)</f>
        <v>0</v>
      </c>
      <c r="BH84" s="187">
        <f>IF(N84="sníž. přenesená",J84,0)</f>
        <v>0</v>
      </c>
      <c r="BI84" s="187">
        <f>IF(N84="nulová",J84,0)</f>
        <v>0</v>
      </c>
      <c r="BJ84" s="19" t="s">
        <v>82</v>
      </c>
      <c r="BK84" s="187">
        <f>ROUND(I84*H84,2)</f>
        <v>0</v>
      </c>
      <c r="BL84" s="19" t="s">
        <v>214</v>
      </c>
      <c r="BM84" s="186" t="s">
        <v>11258</v>
      </c>
    </row>
    <row r="85" spans="1:65" s="2" customFormat="1" ht="6.95" customHeight="1" x14ac:dyDescent="0.2">
      <c r="A85" s="36"/>
      <c r="B85" s="49"/>
      <c r="C85" s="50"/>
      <c r="D85" s="50"/>
      <c r="E85" s="50"/>
      <c r="F85" s="50"/>
      <c r="G85" s="50"/>
      <c r="H85" s="50"/>
      <c r="I85" s="50"/>
      <c r="J85" s="50"/>
      <c r="K85" s="50"/>
      <c r="L85" s="41"/>
      <c r="M85" s="36"/>
      <c r="O85" s="36"/>
      <c r="P85" s="36"/>
      <c r="Q85" s="36"/>
      <c r="R85" s="36"/>
      <c r="S85" s="36"/>
      <c r="T85" s="36"/>
      <c r="U85" s="36"/>
      <c r="V85" s="36"/>
      <c r="W85" s="36"/>
      <c r="X85" s="36"/>
      <c r="Y85" s="36"/>
      <c r="Z85" s="36"/>
      <c r="AA85" s="36"/>
      <c r="AB85" s="36"/>
      <c r="AC85" s="36"/>
      <c r="AD85" s="36"/>
      <c r="AE85" s="36"/>
    </row>
  </sheetData>
  <sheetProtection algorithmName="SHA-512" hashValue="yjiwFi67dHsYcqYWP9I13cgtKBP1IhhaG5TAATKyOKV7H3LzFEVu434xQTODyEO0KJxOKfiAF/S9RAgtraP0LQ==" saltValue="PcUYlIoXyywkrBsAOk8h/w==" spinCount="100000" sheet="1" objects="1" scenarios="1" formatColumns="0" formatRows="0" autoFilter="0"/>
  <autoFilter ref="C80:K84"/>
  <mergeCells count="9">
    <mergeCell ref="E50:H50"/>
    <mergeCell ref="E71:H71"/>
    <mergeCell ref="E73:H73"/>
    <mergeCell ref="L2:V2"/>
    <mergeCell ref="E7:H7"/>
    <mergeCell ref="E9:H9"/>
    <mergeCell ref="E18:H18"/>
    <mergeCell ref="E27:H27"/>
    <mergeCell ref="E48:H48"/>
  </mergeCells>
  <pageMargins left="0.39374999999999999" right="0.39374999999999999" top="0.39374999999999999" bottom="0.39374999999999999" header="0" footer="0"/>
  <pageSetup paperSize="9" scale="85" fitToHeight="100" orientation="landscape" blackAndWhite="1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H780"/>
  <sheetViews>
    <sheetView showGridLines="0" view="pageBreakPreview" topLeftCell="A13" zoomScaleNormal="100" zoomScaleSheetLayoutView="100" workbookViewId="0"/>
  </sheetViews>
  <sheetFormatPr defaultRowHeight="11.25" x14ac:dyDescent="0.2"/>
  <cols>
    <col min="1" max="1" width="8.33203125" style="1" customWidth="1"/>
    <col min="2" max="2" width="1.6640625" style="1" customWidth="1"/>
    <col min="3" max="3" width="25" style="1" customWidth="1"/>
    <col min="4" max="4" width="130.83203125" style="1" customWidth="1"/>
    <col min="5" max="5" width="13.33203125" style="1" customWidth="1"/>
    <col min="6" max="6" width="20" style="1" customWidth="1"/>
    <col min="7" max="7" width="8.5" style="1" customWidth="1"/>
    <col min="8" max="8" width="8.33203125" style="1" customWidth="1"/>
    <col min="11" max="11" width="19.1640625" customWidth="1"/>
  </cols>
  <sheetData>
    <row r="1" spans="1:8" s="1" customFormat="1" ht="11.25" customHeight="1" x14ac:dyDescent="0.2"/>
    <row r="2" spans="1:8" s="1" customFormat="1" ht="36.950000000000003" customHeight="1" x14ac:dyDescent="0.2"/>
    <row r="3" spans="1:8" s="1" customFormat="1" ht="6.95" customHeight="1" x14ac:dyDescent="0.2">
      <c r="B3" s="103"/>
      <c r="C3" s="104"/>
      <c r="D3" s="104"/>
      <c r="E3" s="104"/>
      <c r="F3" s="104"/>
      <c r="G3" s="104"/>
      <c r="H3" s="22"/>
    </row>
    <row r="4" spans="1:8" s="1" customFormat="1" ht="24.95" customHeight="1" x14ac:dyDescent="0.2">
      <c r="B4" s="22"/>
      <c r="C4" s="105" t="s">
        <v>11259</v>
      </c>
      <c r="H4" s="22"/>
    </row>
    <row r="5" spans="1:8" s="1" customFormat="1" ht="12" customHeight="1" x14ac:dyDescent="0.2">
      <c r="B5" s="22"/>
      <c r="C5" s="263" t="s">
        <v>13</v>
      </c>
      <c r="D5" s="424" t="s">
        <v>14</v>
      </c>
      <c r="E5" s="384"/>
      <c r="F5" s="384"/>
      <c r="H5" s="22"/>
    </row>
    <row r="6" spans="1:8" s="1" customFormat="1" ht="36.950000000000003" customHeight="1" x14ac:dyDescent="0.2">
      <c r="B6" s="22"/>
      <c r="C6" s="264" t="s">
        <v>16</v>
      </c>
      <c r="D6" s="425" t="s">
        <v>17</v>
      </c>
      <c r="E6" s="384"/>
      <c r="F6" s="384"/>
      <c r="H6" s="22"/>
    </row>
    <row r="7" spans="1:8" s="1" customFormat="1" ht="16.5" customHeight="1" x14ac:dyDescent="0.2">
      <c r="B7" s="22"/>
      <c r="C7" s="107" t="s">
        <v>24</v>
      </c>
      <c r="D7" s="110" t="str">
        <f>'Rekapitulace stavby'!AN8</f>
        <v>18. 5. 2021</v>
      </c>
      <c r="H7" s="22"/>
    </row>
    <row r="8" spans="1:8" s="2" customFormat="1" ht="10.9" customHeight="1" x14ac:dyDescent="0.2">
      <c r="A8" s="36"/>
      <c r="B8" s="41"/>
      <c r="C8" s="36"/>
      <c r="D8" s="36"/>
      <c r="E8" s="36"/>
      <c r="F8" s="36"/>
      <c r="G8" s="36"/>
      <c r="H8" s="41"/>
    </row>
    <row r="9" spans="1:8" s="11" customFormat="1" ht="29.25" customHeight="1" x14ac:dyDescent="0.2">
      <c r="A9" s="148"/>
      <c r="B9" s="265"/>
      <c r="C9" s="266" t="s">
        <v>55</v>
      </c>
      <c r="D9" s="267" t="s">
        <v>56</v>
      </c>
      <c r="E9" s="267" t="s">
        <v>139</v>
      </c>
      <c r="F9" s="268" t="s">
        <v>11260</v>
      </c>
      <c r="G9" s="148"/>
      <c r="H9" s="265"/>
    </row>
    <row r="10" spans="1:8" s="2" customFormat="1" ht="26.45" customHeight="1" x14ac:dyDescent="0.2">
      <c r="A10" s="36"/>
      <c r="B10" s="41"/>
      <c r="C10" s="269" t="s">
        <v>11261</v>
      </c>
      <c r="D10" s="269" t="s">
        <v>92</v>
      </c>
      <c r="E10" s="36"/>
      <c r="F10" s="36"/>
      <c r="G10" s="36"/>
      <c r="H10" s="41"/>
    </row>
    <row r="11" spans="1:8" s="2" customFormat="1" ht="16.899999999999999" customHeight="1" x14ac:dyDescent="0.2">
      <c r="A11" s="36"/>
      <c r="B11" s="41"/>
      <c r="C11" s="270" t="s">
        <v>3423</v>
      </c>
      <c r="D11" s="271" t="s">
        <v>28</v>
      </c>
      <c r="E11" s="272" t="s">
        <v>28</v>
      </c>
      <c r="F11" s="273">
        <v>5.3</v>
      </c>
      <c r="G11" s="36"/>
      <c r="H11" s="41"/>
    </row>
    <row r="12" spans="1:8" s="2" customFormat="1" ht="16.899999999999999" customHeight="1" x14ac:dyDescent="0.2">
      <c r="A12" s="36"/>
      <c r="B12" s="41"/>
      <c r="C12" s="274" t="s">
        <v>28</v>
      </c>
      <c r="D12" s="274" t="s">
        <v>1212</v>
      </c>
      <c r="E12" s="19" t="s">
        <v>28</v>
      </c>
      <c r="F12" s="275">
        <v>0</v>
      </c>
      <c r="G12" s="36"/>
      <c r="H12" s="41"/>
    </row>
    <row r="13" spans="1:8" s="2" customFormat="1" ht="16.899999999999999" customHeight="1" x14ac:dyDescent="0.2">
      <c r="A13" s="36"/>
      <c r="B13" s="41"/>
      <c r="C13" s="274" t="s">
        <v>3423</v>
      </c>
      <c r="D13" s="274" t="s">
        <v>3424</v>
      </c>
      <c r="E13" s="19" t="s">
        <v>28</v>
      </c>
      <c r="F13" s="275">
        <v>5.3</v>
      </c>
      <c r="G13" s="36"/>
      <c r="H13" s="41"/>
    </row>
    <row r="14" spans="1:8" s="2" customFormat="1" ht="16.899999999999999" customHeight="1" x14ac:dyDescent="0.2">
      <c r="A14" s="36"/>
      <c r="B14" s="41"/>
      <c r="C14" s="270" t="s">
        <v>1026</v>
      </c>
      <c r="D14" s="271" t="s">
        <v>28</v>
      </c>
      <c r="E14" s="272" t="s">
        <v>28</v>
      </c>
      <c r="F14" s="273">
        <v>277.2</v>
      </c>
      <c r="G14" s="36"/>
      <c r="H14" s="41"/>
    </row>
    <row r="15" spans="1:8" s="2" customFormat="1" ht="16.899999999999999" customHeight="1" x14ac:dyDescent="0.2">
      <c r="A15" s="36"/>
      <c r="B15" s="41"/>
      <c r="C15" s="274" t="s">
        <v>1026</v>
      </c>
      <c r="D15" s="274" t="s">
        <v>3425</v>
      </c>
      <c r="E15" s="19" t="s">
        <v>28</v>
      </c>
      <c r="F15" s="275">
        <v>277.2</v>
      </c>
      <c r="G15" s="36"/>
      <c r="H15" s="41"/>
    </row>
    <row r="16" spans="1:8" s="2" customFormat="1" ht="16.899999999999999" customHeight="1" x14ac:dyDescent="0.2">
      <c r="A16" s="36"/>
      <c r="B16" s="41"/>
      <c r="C16" s="276" t="s">
        <v>11262</v>
      </c>
      <c r="D16" s="36"/>
      <c r="E16" s="36"/>
      <c r="F16" s="36"/>
      <c r="G16" s="36"/>
      <c r="H16" s="41"/>
    </row>
    <row r="17" spans="1:8" s="2" customFormat="1" ht="16.899999999999999" customHeight="1" x14ac:dyDescent="0.2">
      <c r="A17" s="36"/>
      <c r="B17" s="41"/>
      <c r="C17" s="274" t="s">
        <v>3420</v>
      </c>
      <c r="D17" s="274" t="s">
        <v>3421</v>
      </c>
      <c r="E17" s="19" t="s">
        <v>433</v>
      </c>
      <c r="F17" s="275">
        <v>498.3</v>
      </c>
      <c r="G17" s="36"/>
      <c r="H17" s="41"/>
    </row>
    <row r="18" spans="1:8" s="2" customFormat="1" ht="16.899999999999999" customHeight="1" x14ac:dyDescent="0.2">
      <c r="A18" s="36"/>
      <c r="B18" s="41"/>
      <c r="C18" s="274" t="s">
        <v>1670</v>
      </c>
      <c r="D18" s="274" t="s">
        <v>11263</v>
      </c>
      <c r="E18" s="19" t="s">
        <v>314</v>
      </c>
      <c r="F18" s="275">
        <v>68.346999999999994</v>
      </c>
      <c r="G18" s="36"/>
      <c r="H18" s="41"/>
    </row>
    <row r="19" spans="1:8" s="2" customFormat="1" ht="16.899999999999999" customHeight="1" x14ac:dyDescent="0.2">
      <c r="A19" s="36"/>
      <c r="B19" s="41"/>
      <c r="C19" s="274" t="s">
        <v>1690</v>
      </c>
      <c r="D19" s="274" t="s">
        <v>11264</v>
      </c>
      <c r="E19" s="19" t="s">
        <v>314</v>
      </c>
      <c r="F19" s="275">
        <v>35.843000000000004</v>
      </c>
      <c r="G19" s="36"/>
      <c r="H19" s="41"/>
    </row>
    <row r="20" spans="1:8" s="2" customFormat="1" ht="16.899999999999999" customHeight="1" x14ac:dyDescent="0.2">
      <c r="A20" s="36"/>
      <c r="B20" s="41"/>
      <c r="C20" s="274" t="s">
        <v>2421</v>
      </c>
      <c r="D20" s="274" t="s">
        <v>11265</v>
      </c>
      <c r="E20" s="19" t="s">
        <v>433</v>
      </c>
      <c r="F20" s="275">
        <v>687.3</v>
      </c>
      <c r="G20" s="36"/>
      <c r="H20" s="41"/>
    </row>
    <row r="21" spans="1:8" s="2" customFormat="1" ht="16.899999999999999" customHeight="1" x14ac:dyDescent="0.2">
      <c r="A21" s="36"/>
      <c r="B21" s="41"/>
      <c r="C21" s="270" t="s">
        <v>1028</v>
      </c>
      <c r="D21" s="271" t="s">
        <v>28</v>
      </c>
      <c r="E21" s="272" t="s">
        <v>28</v>
      </c>
      <c r="F21" s="273">
        <v>33.299999999999997</v>
      </c>
      <c r="G21" s="36"/>
      <c r="H21" s="41"/>
    </row>
    <row r="22" spans="1:8" s="2" customFormat="1" ht="16.899999999999999" customHeight="1" x14ac:dyDescent="0.2">
      <c r="A22" s="36"/>
      <c r="B22" s="41"/>
      <c r="C22" s="274" t="s">
        <v>28</v>
      </c>
      <c r="D22" s="274" t="s">
        <v>1212</v>
      </c>
      <c r="E22" s="19" t="s">
        <v>28</v>
      </c>
      <c r="F22" s="275">
        <v>0</v>
      </c>
      <c r="G22" s="36"/>
      <c r="H22" s="41"/>
    </row>
    <row r="23" spans="1:8" s="2" customFormat="1" ht="16.899999999999999" customHeight="1" x14ac:dyDescent="0.2">
      <c r="A23" s="36"/>
      <c r="B23" s="41"/>
      <c r="C23" s="274" t="s">
        <v>1028</v>
      </c>
      <c r="D23" s="274" t="s">
        <v>3393</v>
      </c>
      <c r="E23" s="19" t="s">
        <v>28</v>
      </c>
      <c r="F23" s="275">
        <v>33.299999999999997</v>
      </c>
      <c r="G23" s="36"/>
      <c r="H23" s="41"/>
    </row>
    <row r="24" spans="1:8" s="2" customFormat="1" ht="16.899999999999999" customHeight="1" x14ac:dyDescent="0.2">
      <c r="A24" s="36"/>
      <c r="B24" s="41"/>
      <c r="C24" s="276" t="s">
        <v>11262</v>
      </c>
      <c r="D24" s="36"/>
      <c r="E24" s="36"/>
      <c r="F24" s="36"/>
      <c r="G24" s="36"/>
      <c r="H24" s="41"/>
    </row>
    <row r="25" spans="1:8" s="2" customFormat="1" ht="16.899999999999999" customHeight="1" x14ac:dyDescent="0.2">
      <c r="A25" s="36"/>
      <c r="B25" s="41"/>
      <c r="C25" s="274" t="s">
        <v>3389</v>
      </c>
      <c r="D25" s="274" t="s">
        <v>11266</v>
      </c>
      <c r="E25" s="19" t="s">
        <v>433</v>
      </c>
      <c r="F25" s="275">
        <v>465.5</v>
      </c>
      <c r="G25" s="36"/>
      <c r="H25" s="41"/>
    </row>
    <row r="26" spans="1:8" s="2" customFormat="1" ht="16.899999999999999" customHeight="1" x14ac:dyDescent="0.2">
      <c r="A26" s="36"/>
      <c r="B26" s="41"/>
      <c r="C26" s="274" t="s">
        <v>1670</v>
      </c>
      <c r="D26" s="274" t="s">
        <v>11263</v>
      </c>
      <c r="E26" s="19" t="s">
        <v>314</v>
      </c>
      <c r="F26" s="275">
        <v>68.346999999999994</v>
      </c>
      <c r="G26" s="36"/>
      <c r="H26" s="41"/>
    </row>
    <row r="27" spans="1:8" s="2" customFormat="1" ht="16.899999999999999" customHeight="1" x14ac:dyDescent="0.2">
      <c r="A27" s="36"/>
      <c r="B27" s="41"/>
      <c r="C27" s="274" t="s">
        <v>1690</v>
      </c>
      <c r="D27" s="274" t="s">
        <v>11264</v>
      </c>
      <c r="E27" s="19" t="s">
        <v>314</v>
      </c>
      <c r="F27" s="275">
        <v>35.843000000000004</v>
      </c>
      <c r="G27" s="36"/>
      <c r="H27" s="41"/>
    </row>
    <row r="28" spans="1:8" s="2" customFormat="1" ht="16.899999999999999" customHeight="1" x14ac:dyDescent="0.2">
      <c r="A28" s="36"/>
      <c r="B28" s="41"/>
      <c r="C28" s="274" t="s">
        <v>1726</v>
      </c>
      <c r="D28" s="274" t="s">
        <v>1727</v>
      </c>
      <c r="E28" s="19" t="s">
        <v>433</v>
      </c>
      <c r="F28" s="275">
        <v>321.7</v>
      </c>
      <c r="G28" s="36"/>
      <c r="H28" s="41"/>
    </row>
    <row r="29" spans="1:8" s="2" customFormat="1" ht="16.899999999999999" customHeight="1" x14ac:dyDescent="0.2">
      <c r="A29" s="36"/>
      <c r="B29" s="41"/>
      <c r="C29" s="274" t="s">
        <v>2152</v>
      </c>
      <c r="D29" s="274" t="s">
        <v>11267</v>
      </c>
      <c r="E29" s="19" t="s">
        <v>433</v>
      </c>
      <c r="F29" s="275">
        <v>726.9</v>
      </c>
      <c r="G29" s="36"/>
      <c r="H29" s="41"/>
    </row>
    <row r="30" spans="1:8" s="2" customFormat="1" ht="16.899999999999999" customHeight="1" x14ac:dyDescent="0.2">
      <c r="A30" s="36"/>
      <c r="B30" s="41"/>
      <c r="C30" s="274" t="s">
        <v>2421</v>
      </c>
      <c r="D30" s="274" t="s">
        <v>11265</v>
      </c>
      <c r="E30" s="19" t="s">
        <v>433</v>
      </c>
      <c r="F30" s="275">
        <v>687.3</v>
      </c>
      <c r="G30" s="36"/>
      <c r="H30" s="41"/>
    </row>
    <row r="31" spans="1:8" s="2" customFormat="1" ht="16.899999999999999" customHeight="1" x14ac:dyDescent="0.2">
      <c r="A31" s="36"/>
      <c r="B31" s="41"/>
      <c r="C31" s="270" t="s">
        <v>1030</v>
      </c>
      <c r="D31" s="271" t="s">
        <v>28</v>
      </c>
      <c r="E31" s="272" t="s">
        <v>28</v>
      </c>
      <c r="F31" s="273">
        <v>206.3</v>
      </c>
      <c r="G31" s="36"/>
      <c r="H31" s="41"/>
    </row>
    <row r="32" spans="1:8" s="2" customFormat="1" ht="16.899999999999999" customHeight="1" x14ac:dyDescent="0.2">
      <c r="A32" s="36"/>
      <c r="B32" s="41"/>
      <c r="C32" s="274" t="s">
        <v>28</v>
      </c>
      <c r="D32" s="274" t="s">
        <v>524</v>
      </c>
      <c r="E32" s="19" t="s">
        <v>28</v>
      </c>
      <c r="F32" s="275">
        <v>0</v>
      </c>
      <c r="G32" s="36"/>
      <c r="H32" s="41"/>
    </row>
    <row r="33" spans="1:8" s="2" customFormat="1" ht="16.899999999999999" customHeight="1" x14ac:dyDescent="0.2">
      <c r="A33" s="36"/>
      <c r="B33" s="41"/>
      <c r="C33" s="274" t="s">
        <v>1030</v>
      </c>
      <c r="D33" s="274" t="s">
        <v>3426</v>
      </c>
      <c r="E33" s="19" t="s">
        <v>28</v>
      </c>
      <c r="F33" s="275">
        <v>206.3</v>
      </c>
      <c r="G33" s="36"/>
      <c r="H33" s="41"/>
    </row>
    <row r="34" spans="1:8" s="2" customFormat="1" ht="16.899999999999999" customHeight="1" x14ac:dyDescent="0.2">
      <c r="A34" s="36"/>
      <c r="B34" s="41"/>
      <c r="C34" s="276" t="s">
        <v>11262</v>
      </c>
      <c r="D34" s="36"/>
      <c r="E34" s="36"/>
      <c r="F34" s="36"/>
      <c r="G34" s="36"/>
      <c r="H34" s="41"/>
    </row>
    <row r="35" spans="1:8" s="2" customFormat="1" ht="16.899999999999999" customHeight="1" x14ac:dyDescent="0.2">
      <c r="A35" s="36"/>
      <c r="B35" s="41"/>
      <c r="C35" s="274" t="s">
        <v>3420</v>
      </c>
      <c r="D35" s="274" t="s">
        <v>3421</v>
      </c>
      <c r="E35" s="19" t="s">
        <v>433</v>
      </c>
      <c r="F35" s="275">
        <v>498.3</v>
      </c>
      <c r="G35" s="36"/>
      <c r="H35" s="41"/>
    </row>
    <row r="36" spans="1:8" s="2" customFormat="1" ht="16.899999999999999" customHeight="1" x14ac:dyDescent="0.2">
      <c r="A36" s="36"/>
      <c r="B36" s="41"/>
      <c r="C36" s="274" t="s">
        <v>1670</v>
      </c>
      <c r="D36" s="274" t="s">
        <v>11263</v>
      </c>
      <c r="E36" s="19" t="s">
        <v>314</v>
      </c>
      <c r="F36" s="275">
        <v>68.346999999999994</v>
      </c>
      <c r="G36" s="36"/>
      <c r="H36" s="41"/>
    </row>
    <row r="37" spans="1:8" s="2" customFormat="1" ht="16.899999999999999" customHeight="1" x14ac:dyDescent="0.2">
      <c r="A37" s="36"/>
      <c r="B37" s="41"/>
      <c r="C37" s="274" t="s">
        <v>1690</v>
      </c>
      <c r="D37" s="274" t="s">
        <v>11264</v>
      </c>
      <c r="E37" s="19" t="s">
        <v>314</v>
      </c>
      <c r="F37" s="275">
        <v>35.843000000000004</v>
      </c>
      <c r="G37" s="36"/>
      <c r="H37" s="41"/>
    </row>
    <row r="38" spans="1:8" s="2" customFormat="1" ht="16.899999999999999" customHeight="1" x14ac:dyDescent="0.2">
      <c r="A38" s="36"/>
      <c r="B38" s="41"/>
      <c r="C38" s="274" t="s">
        <v>2135</v>
      </c>
      <c r="D38" s="274" t="s">
        <v>11268</v>
      </c>
      <c r="E38" s="19" t="s">
        <v>433</v>
      </c>
      <c r="F38" s="275">
        <v>326.7</v>
      </c>
      <c r="G38" s="36"/>
      <c r="H38" s="41"/>
    </row>
    <row r="39" spans="1:8" s="2" customFormat="1" ht="16.899999999999999" customHeight="1" x14ac:dyDescent="0.2">
      <c r="A39" s="36"/>
      <c r="B39" s="41"/>
      <c r="C39" s="274" t="s">
        <v>2421</v>
      </c>
      <c r="D39" s="274" t="s">
        <v>11265</v>
      </c>
      <c r="E39" s="19" t="s">
        <v>433</v>
      </c>
      <c r="F39" s="275">
        <v>687.3</v>
      </c>
      <c r="G39" s="36"/>
      <c r="H39" s="41"/>
    </row>
    <row r="40" spans="1:8" s="2" customFormat="1" ht="16.899999999999999" customHeight="1" x14ac:dyDescent="0.2">
      <c r="A40" s="36"/>
      <c r="B40" s="41"/>
      <c r="C40" s="270" t="s">
        <v>1032</v>
      </c>
      <c r="D40" s="271" t="s">
        <v>28</v>
      </c>
      <c r="E40" s="272" t="s">
        <v>28</v>
      </c>
      <c r="F40" s="273">
        <v>95.9</v>
      </c>
      <c r="G40" s="36"/>
      <c r="H40" s="41"/>
    </row>
    <row r="41" spans="1:8" s="2" customFormat="1" ht="16.899999999999999" customHeight="1" x14ac:dyDescent="0.2">
      <c r="A41" s="36"/>
      <c r="B41" s="41"/>
      <c r="C41" s="274" t="s">
        <v>28</v>
      </c>
      <c r="D41" s="274" t="s">
        <v>3394</v>
      </c>
      <c r="E41" s="19" t="s">
        <v>28</v>
      </c>
      <c r="F41" s="275">
        <v>0</v>
      </c>
      <c r="G41" s="36"/>
      <c r="H41" s="41"/>
    </row>
    <row r="42" spans="1:8" s="2" customFormat="1" ht="16.899999999999999" customHeight="1" x14ac:dyDescent="0.2">
      <c r="A42" s="36"/>
      <c r="B42" s="41"/>
      <c r="C42" s="274" t="s">
        <v>1032</v>
      </c>
      <c r="D42" s="274" t="s">
        <v>3395</v>
      </c>
      <c r="E42" s="19" t="s">
        <v>28</v>
      </c>
      <c r="F42" s="275">
        <v>95.9</v>
      </c>
      <c r="G42" s="36"/>
      <c r="H42" s="41"/>
    </row>
    <row r="43" spans="1:8" s="2" customFormat="1" ht="16.899999999999999" customHeight="1" x14ac:dyDescent="0.2">
      <c r="A43" s="36"/>
      <c r="B43" s="41"/>
      <c r="C43" s="276" t="s">
        <v>11262</v>
      </c>
      <c r="D43" s="36"/>
      <c r="E43" s="36"/>
      <c r="F43" s="36"/>
      <c r="G43" s="36"/>
      <c r="H43" s="41"/>
    </row>
    <row r="44" spans="1:8" s="2" customFormat="1" ht="16.899999999999999" customHeight="1" x14ac:dyDescent="0.2">
      <c r="A44" s="36"/>
      <c r="B44" s="41"/>
      <c r="C44" s="274" t="s">
        <v>3389</v>
      </c>
      <c r="D44" s="274" t="s">
        <v>11266</v>
      </c>
      <c r="E44" s="19" t="s">
        <v>433</v>
      </c>
      <c r="F44" s="275">
        <v>465.5</v>
      </c>
      <c r="G44" s="36"/>
      <c r="H44" s="41"/>
    </row>
    <row r="45" spans="1:8" s="2" customFormat="1" ht="16.899999999999999" customHeight="1" x14ac:dyDescent="0.2">
      <c r="A45" s="36"/>
      <c r="B45" s="41"/>
      <c r="C45" s="274" t="s">
        <v>1670</v>
      </c>
      <c r="D45" s="274" t="s">
        <v>11263</v>
      </c>
      <c r="E45" s="19" t="s">
        <v>314</v>
      </c>
      <c r="F45" s="275">
        <v>68.346999999999994</v>
      </c>
      <c r="G45" s="36"/>
      <c r="H45" s="41"/>
    </row>
    <row r="46" spans="1:8" s="2" customFormat="1" ht="16.899999999999999" customHeight="1" x14ac:dyDescent="0.2">
      <c r="A46" s="36"/>
      <c r="B46" s="41"/>
      <c r="C46" s="274" t="s">
        <v>1699</v>
      </c>
      <c r="D46" s="274" t="s">
        <v>11269</v>
      </c>
      <c r="E46" s="19" t="s">
        <v>314</v>
      </c>
      <c r="F46" s="275">
        <v>32.503999999999998</v>
      </c>
      <c r="G46" s="36"/>
      <c r="H46" s="41"/>
    </row>
    <row r="47" spans="1:8" s="2" customFormat="1" ht="16.899999999999999" customHeight="1" x14ac:dyDescent="0.2">
      <c r="A47" s="36"/>
      <c r="B47" s="41"/>
      <c r="C47" s="274" t="s">
        <v>1710</v>
      </c>
      <c r="D47" s="274" t="s">
        <v>11270</v>
      </c>
      <c r="E47" s="19" t="s">
        <v>340</v>
      </c>
      <c r="F47" s="275">
        <v>4.17</v>
      </c>
      <c r="G47" s="36"/>
      <c r="H47" s="41"/>
    </row>
    <row r="48" spans="1:8" s="2" customFormat="1" ht="16.899999999999999" customHeight="1" x14ac:dyDescent="0.2">
      <c r="A48" s="36"/>
      <c r="B48" s="41"/>
      <c r="C48" s="274" t="s">
        <v>1726</v>
      </c>
      <c r="D48" s="274" t="s">
        <v>1727</v>
      </c>
      <c r="E48" s="19" t="s">
        <v>433</v>
      </c>
      <c r="F48" s="275">
        <v>321.7</v>
      </c>
      <c r="G48" s="36"/>
      <c r="H48" s="41"/>
    </row>
    <row r="49" spans="1:8" s="2" customFormat="1" ht="16.899999999999999" customHeight="1" x14ac:dyDescent="0.2">
      <c r="A49" s="36"/>
      <c r="B49" s="41"/>
      <c r="C49" s="274" t="s">
        <v>2135</v>
      </c>
      <c r="D49" s="274" t="s">
        <v>11268</v>
      </c>
      <c r="E49" s="19" t="s">
        <v>433</v>
      </c>
      <c r="F49" s="275">
        <v>326.7</v>
      </c>
      <c r="G49" s="36"/>
      <c r="H49" s="41"/>
    </row>
    <row r="50" spans="1:8" s="2" customFormat="1" ht="16.899999999999999" customHeight="1" x14ac:dyDescent="0.2">
      <c r="A50" s="36"/>
      <c r="B50" s="41"/>
      <c r="C50" s="274" t="s">
        <v>2421</v>
      </c>
      <c r="D50" s="274" t="s">
        <v>11265</v>
      </c>
      <c r="E50" s="19" t="s">
        <v>433</v>
      </c>
      <c r="F50" s="275">
        <v>687.3</v>
      </c>
      <c r="G50" s="36"/>
      <c r="H50" s="41"/>
    </row>
    <row r="51" spans="1:8" s="2" customFormat="1" ht="16.899999999999999" customHeight="1" x14ac:dyDescent="0.2">
      <c r="A51" s="36"/>
      <c r="B51" s="41"/>
      <c r="C51" s="270" t="s">
        <v>1034</v>
      </c>
      <c r="D51" s="271" t="s">
        <v>28</v>
      </c>
      <c r="E51" s="272" t="s">
        <v>28</v>
      </c>
      <c r="F51" s="273">
        <v>24.5</v>
      </c>
      <c r="G51" s="36"/>
      <c r="H51" s="41"/>
    </row>
    <row r="52" spans="1:8" s="2" customFormat="1" ht="16.899999999999999" customHeight="1" x14ac:dyDescent="0.2">
      <c r="A52" s="36"/>
      <c r="B52" s="41"/>
      <c r="C52" s="274" t="s">
        <v>28</v>
      </c>
      <c r="D52" s="274" t="s">
        <v>524</v>
      </c>
      <c r="E52" s="19" t="s">
        <v>28</v>
      </c>
      <c r="F52" s="275">
        <v>0</v>
      </c>
      <c r="G52" s="36"/>
      <c r="H52" s="41"/>
    </row>
    <row r="53" spans="1:8" s="2" customFormat="1" ht="16.899999999999999" customHeight="1" x14ac:dyDescent="0.2">
      <c r="A53" s="36"/>
      <c r="B53" s="41"/>
      <c r="C53" s="274" t="s">
        <v>1034</v>
      </c>
      <c r="D53" s="274" t="s">
        <v>3345</v>
      </c>
      <c r="E53" s="19" t="s">
        <v>28</v>
      </c>
      <c r="F53" s="275">
        <v>24.5</v>
      </c>
      <c r="G53" s="36"/>
      <c r="H53" s="41"/>
    </row>
    <row r="54" spans="1:8" s="2" customFormat="1" ht="16.899999999999999" customHeight="1" x14ac:dyDescent="0.2">
      <c r="A54" s="36"/>
      <c r="B54" s="41"/>
      <c r="C54" s="276" t="s">
        <v>11262</v>
      </c>
      <c r="D54" s="36"/>
      <c r="E54" s="36"/>
      <c r="F54" s="36"/>
      <c r="G54" s="36"/>
      <c r="H54" s="41"/>
    </row>
    <row r="55" spans="1:8" s="2" customFormat="1" ht="16.899999999999999" customHeight="1" x14ac:dyDescent="0.2">
      <c r="A55" s="36"/>
      <c r="B55" s="41"/>
      <c r="C55" s="274" t="s">
        <v>3341</v>
      </c>
      <c r="D55" s="274" t="s">
        <v>3342</v>
      </c>
      <c r="E55" s="19" t="s">
        <v>433</v>
      </c>
      <c r="F55" s="275">
        <v>369.58</v>
      </c>
      <c r="G55" s="36"/>
      <c r="H55" s="41"/>
    </row>
    <row r="56" spans="1:8" s="2" customFormat="1" ht="16.899999999999999" customHeight="1" x14ac:dyDescent="0.2">
      <c r="A56" s="36"/>
      <c r="B56" s="41"/>
      <c r="C56" s="274" t="s">
        <v>1670</v>
      </c>
      <c r="D56" s="274" t="s">
        <v>11263</v>
      </c>
      <c r="E56" s="19" t="s">
        <v>314</v>
      </c>
      <c r="F56" s="275">
        <v>68.346999999999994</v>
      </c>
      <c r="G56" s="36"/>
      <c r="H56" s="41"/>
    </row>
    <row r="57" spans="1:8" s="2" customFormat="1" ht="16.899999999999999" customHeight="1" x14ac:dyDescent="0.2">
      <c r="A57" s="36"/>
      <c r="B57" s="41"/>
      <c r="C57" s="274" t="s">
        <v>1699</v>
      </c>
      <c r="D57" s="274" t="s">
        <v>11269</v>
      </c>
      <c r="E57" s="19" t="s">
        <v>314</v>
      </c>
      <c r="F57" s="275">
        <v>32.503999999999998</v>
      </c>
      <c r="G57" s="36"/>
      <c r="H57" s="41"/>
    </row>
    <row r="58" spans="1:8" s="2" customFormat="1" ht="16.899999999999999" customHeight="1" x14ac:dyDescent="0.2">
      <c r="A58" s="36"/>
      <c r="B58" s="41"/>
      <c r="C58" s="274" t="s">
        <v>1710</v>
      </c>
      <c r="D58" s="274" t="s">
        <v>11270</v>
      </c>
      <c r="E58" s="19" t="s">
        <v>340</v>
      </c>
      <c r="F58" s="275">
        <v>4.17</v>
      </c>
      <c r="G58" s="36"/>
      <c r="H58" s="41"/>
    </row>
    <row r="59" spans="1:8" s="2" customFormat="1" ht="16.899999999999999" customHeight="1" x14ac:dyDescent="0.2">
      <c r="A59" s="36"/>
      <c r="B59" s="41"/>
      <c r="C59" s="274" t="s">
        <v>2135</v>
      </c>
      <c r="D59" s="274" t="s">
        <v>11268</v>
      </c>
      <c r="E59" s="19" t="s">
        <v>433</v>
      </c>
      <c r="F59" s="275">
        <v>326.7</v>
      </c>
      <c r="G59" s="36"/>
      <c r="H59" s="41"/>
    </row>
    <row r="60" spans="1:8" s="2" customFormat="1" ht="16.899999999999999" customHeight="1" x14ac:dyDescent="0.2">
      <c r="A60" s="36"/>
      <c r="B60" s="41"/>
      <c r="C60" s="274" t="s">
        <v>2421</v>
      </c>
      <c r="D60" s="274" t="s">
        <v>11265</v>
      </c>
      <c r="E60" s="19" t="s">
        <v>433</v>
      </c>
      <c r="F60" s="275">
        <v>687.3</v>
      </c>
      <c r="G60" s="36"/>
      <c r="H60" s="41"/>
    </row>
    <row r="61" spans="1:8" s="2" customFormat="1" ht="16.899999999999999" customHeight="1" x14ac:dyDescent="0.2">
      <c r="A61" s="36"/>
      <c r="B61" s="41"/>
      <c r="C61" s="270" t="s">
        <v>3435</v>
      </c>
      <c r="D61" s="271" t="s">
        <v>28</v>
      </c>
      <c r="E61" s="272" t="s">
        <v>28</v>
      </c>
      <c r="F61" s="273">
        <v>25.8</v>
      </c>
      <c r="G61" s="36"/>
      <c r="H61" s="41"/>
    </row>
    <row r="62" spans="1:8" s="2" customFormat="1" ht="16.899999999999999" customHeight="1" x14ac:dyDescent="0.2">
      <c r="A62" s="36"/>
      <c r="B62" s="41"/>
      <c r="C62" s="274" t="s">
        <v>28</v>
      </c>
      <c r="D62" s="274" t="s">
        <v>3433</v>
      </c>
      <c r="E62" s="19" t="s">
        <v>28</v>
      </c>
      <c r="F62" s="275">
        <v>14.2</v>
      </c>
      <c r="G62" s="36"/>
      <c r="H62" s="41"/>
    </row>
    <row r="63" spans="1:8" s="2" customFormat="1" ht="16.899999999999999" customHeight="1" x14ac:dyDescent="0.2">
      <c r="A63" s="36"/>
      <c r="B63" s="41"/>
      <c r="C63" s="274" t="s">
        <v>28</v>
      </c>
      <c r="D63" s="274" t="s">
        <v>3434</v>
      </c>
      <c r="E63" s="19" t="s">
        <v>28</v>
      </c>
      <c r="F63" s="275">
        <v>11.6</v>
      </c>
      <c r="G63" s="36"/>
      <c r="H63" s="41"/>
    </row>
    <row r="64" spans="1:8" s="2" customFormat="1" ht="16.899999999999999" customHeight="1" x14ac:dyDescent="0.2">
      <c r="A64" s="36"/>
      <c r="B64" s="41"/>
      <c r="C64" s="274" t="s">
        <v>3435</v>
      </c>
      <c r="D64" s="274" t="s">
        <v>448</v>
      </c>
      <c r="E64" s="19" t="s">
        <v>28</v>
      </c>
      <c r="F64" s="275">
        <v>25.8</v>
      </c>
      <c r="G64" s="36"/>
      <c r="H64" s="41"/>
    </row>
    <row r="65" spans="1:8" s="2" customFormat="1" ht="16.899999999999999" customHeight="1" x14ac:dyDescent="0.2">
      <c r="A65" s="36"/>
      <c r="B65" s="41"/>
      <c r="C65" s="270" t="s">
        <v>1036</v>
      </c>
      <c r="D65" s="271" t="s">
        <v>28</v>
      </c>
      <c r="E65" s="272" t="s">
        <v>28</v>
      </c>
      <c r="F65" s="273">
        <v>108</v>
      </c>
      <c r="G65" s="36"/>
      <c r="H65" s="41"/>
    </row>
    <row r="66" spans="1:8" s="2" customFormat="1" ht="16.899999999999999" customHeight="1" x14ac:dyDescent="0.2">
      <c r="A66" s="36"/>
      <c r="B66" s="41"/>
      <c r="C66" s="274" t="s">
        <v>28</v>
      </c>
      <c r="D66" s="274" t="s">
        <v>549</v>
      </c>
      <c r="E66" s="19" t="s">
        <v>28</v>
      </c>
      <c r="F66" s="275">
        <v>0</v>
      </c>
      <c r="G66" s="36"/>
      <c r="H66" s="41"/>
    </row>
    <row r="67" spans="1:8" s="2" customFormat="1" ht="16.899999999999999" customHeight="1" x14ac:dyDescent="0.2">
      <c r="A67" s="36"/>
      <c r="B67" s="41"/>
      <c r="C67" s="274" t="s">
        <v>1036</v>
      </c>
      <c r="D67" s="274" t="s">
        <v>3346</v>
      </c>
      <c r="E67" s="19" t="s">
        <v>28</v>
      </c>
      <c r="F67" s="275">
        <v>108</v>
      </c>
      <c r="G67" s="36"/>
      <c r="H67" s="41"/>
    </row>
    <row r="68" spans="1:8" s="2" customFormat="1" ht="16.899999999999999" customHeight="1" x14ac:dyDescent="0.2">
      <c r="A68" s="36"/>
      <c r="B68" s="41"/>
      <c r="C68" s="276" t="s">
        <v>11262</v>
      </c>
      <c r="D68" s="36"/>
      <c r="E68" s="36"/>
      <c r="F68" s="36"/>
      <c r="G68" s="36"/>
      <c r="H68" s="41"/>
    </row>
    <row r="69" spans="1:8" s="2" customFormat="1" ht="16.899999999999999" customHeight="1" x14ac:dyDescent="0.2">
      <c r="A69" s="36"/>
      <c r="B69" s="41"/>
      <c r="C69" s="274" t="s">
        <v>3341</v>
      </c>
      <c r="D69" s="274" t="s">
        <v>3342</v>
      </c>
      <c r="E69" s="19" t="s">
        <v>433</v>
      </c>
      <c r="F69" s="275">
        <v>369.58</v>
      </c>
      <c r="G69" s="36"/>
      <c r="H69" s="41"/>
    </row>
    <row r="70" spans="1:8" s="2" customFormat="1" ht="16.899999999999999" customHeight="1" x14ac:dyDescent="0.2">
      <c r="A70" s="36"/>
      <c r="B70" s="41"/>
      <c r="C70" s="274" t="s">
        <v>1684</v>
      </c>
      <c r="D70" s="274" t="s">
        <v>11271</v>
      </c>
      <c r="E70" s="19" t="s">
        <v>314</v>
      </c>
      <c r="F70" s="275">
        <v>12.324999999999999</v>
      </c>
      <c r="G70" s="36"/>
      <c r="H70" s="41"/>
    </row>
    <row r="71" spans="1:8" s="2" customFormat="1" ht="16.899999999999999" customHeight="1" x14ac:dyDescent="0.2">
      <c r="A71" s="36"/>
      <c r="B71" s="41"/>
      <c r="C71" s="274" t="s">
        <v>1705</v>
      </c>
      <c r="D71" s="274" t="s">
        <v>11272</v>
      </c>
      <c r="E71" s="19" t="s">
        <v>314</v>
      </c>
      <c r="F71" s="275">
        <v>56.393000000000001</v>
      </c>
      <c r="G71" s="36"/>
      <c r="H71" s="41"/>
    </row>
    <row r="72" spans="1:8" s="2" customFormat="1" ht="16.899999999999999" customHeight="1" x14ac:dyDescent="0.2">
      <c r="A72" s="36"/>
      <c r="B72" s="41"/>
      <c r="C72" s="274" t="s">
        <v>1710</v>
      </c>
      <c r="D72" s="274" t="s">
        <v>11270</v>
      </c>
      <c r="E72" s="19" t="s">
        <v>340</v>
      </c>
      <c r="F72" s="275">
        <v>4.17</v>
      </c>
      <c r="G72" s="36"/>
      <c r="H72" s="41"/>
    </row>
    <row r="73" spans="1:8" s="2" customFormat="1" ht="16.899999999999999" customHeight="1" x14ac:dyDescent="0.2">
      <c r="A73" s="36"/>
      <c r="B73" s="41"/>
      <c r="C73" s="274" t="s">
        <v>2152</v>
      </c>
      <c r="D73" s="274" t="s">
        <v>11267</v>
      </c>
      <c r="E73" s="19" t="s">
        <v>433</v>
      </c>
      <c r="F73" s="275">
        <v>726.9</v>
      </c>
      <c r="G73" s="36"/>
      <c r="H73" s="41"/>
    </row>
    <row r="74" spans="1:8" s="2" customFormat="1" ht="16.899999999999999" customHeight="1" x14ac:dyDescent="0.2">
      <c r="A74" s="36"/>
      <c r="B74" s="41"/>
      <c r="C74" s="270" t="s">
        <v>1038</v>
      </c>
      <c r="D74" s="271" t="s">
        <v>28</v>
      </c>
      <c r="E74" s="272" t="s">
        <v>28</v>
      </c>
      <c r="F74" s="273">
        <v>20.2</v>
      </c>
      <c r="G74" s="36"/>
      <c r="H74" s="41"/>
    </row>
    <row r="75" spans="1:8" s="2" customFormat="1" ht="16.899999999999999" customHeight="1" x14ac:dyDescent="0.2">
      <c r="A75" s="36"/>
      <c r="B75" s="41"/>
      <c r="C75" s="274" t="s">
        <v>1038</v>
      </c>
      <c r="D75" s="274" t="s">
        <v>3347</v>
      </c>
      <c r="E75" s="19" t="s">
        <v>28</v>
      </c>
      <c r="F75" s="275">
        <v>20.2</v>
      </c>
      <c r="G75" s="36"/>
      <c r="H75" s="41"/>
    </row>
    <row r="76" spans="1:8" s="2" customFormat="1" ht="16.899999999999999" customHeight="1" x14ac:dyDescent="0.2">
      <c r="A76" s="36"/>
      <c r="B76" s="41"/>
      <c r="C76" s="276" t="s">
        <v>11262</v>
      </c>
      <c r="D76" s="36"/>
      <c r="E76" s="36"/>
      <c r="F76" s="36"/>
      <c r="G76" s="36"/>
      <c r="H76" s="41"/>
    </row>
    <row r="77" spans="1:8" s="2" customFormat="1" ht="16.899999999999999" customHeight="1" x14ac:dyDescent="0.2">
      <c r="A77" s="36"/>
      <c r="B77" s="41"/>
      <c r="C77" s="274" t="s">
        <v>3341</v>
      </c>
      <c r="D77" s="274" t="s">
        <v>3342</v>
      </c>
      <c r="E77" s="19" t="s">
        <v>433</v>
      </c>
      <c r="F77" s="275">
        <v>369.58</v>
      </c>
      <c r="G77" s="36"/>
      <c r="H77" s="41"/>
    </row>
    <row r="78" spans="1:8" s="2" customFormat="1" ht="16.899999999999999" customHeight="1" x14ac:dyDescent="0.2">
      <c r="A78" s="36"/>
      <c r="B78" s="41"/>
      <c r="C78" s="274" t="s">
        <v>1670</v>
      </c>
      <c r="D78" s="274" t="s">
        <v>11263</v>
      </c>
      <c r="E78" s="19" t="s">
        <v>314</v>
      </c>
      <c r="F78" s="275">
        <v>68.346999999999994</v>
      </c>
      <c r="G78" s="36"/>
      <c r="H78" s="41"/>
    </row>
    <row r="79" spans="1:8" s="2" customFormat="1" ht="16.899999999999999" customHeight="1" x14ac:dyDescent="0.2">
      <c r="A79" s="36"/>
      <c r="B79" s="41"/>
      <c r="C79" s="274" t="s">
        <v>1699</v>
      </c>
      <c r="D79" s="274" t="s">
        <v>11269</v>
      </c>
      <c r="E79" s="19" t="s">
        <v>314</v>
      </c>
      <c r="F79" s="275">
        <v>32.503999999999998</v>
      </c>
      <c r="G79" s="36"/>
      <c r="H79" s="41"/>
    </row>
    <row r="80" spans="1:8" s="2" customFormat="1" ht="16.899999999999999" customHeight="1" x14ac:dyDescent="0.2">
      <c r="A80" s="36"/>
      <c r="B80" s="41"/>
      <c r="C80" s="274" t="s">
        <v>1710</v>
      </c>
      <c r="D80" s="274" t="s">
        <v>11270</v>
      </c>
      <c r="E80" s="19" t="s">
        <v>340</v>
      </c>
      <c r="F80" s="275">
        <v>4.17</v>
      </c>
      <c r="G80" s="36"/>
      <c r="H80" s="41"/>
    </row>
    <row r="81" spans="1:8" s="2" customFormat="1" ht="16.899999999999999" customHeight="1" x14ac:dyDescent="0.2">
      <c r="A81" s="36"/>
      <c r="B81" s="41"/>
      <c r="C81" s="274" t="s">
        <v>2152</v>
      </c>
      <c r="D81" s="274" t="s">
        <v>11267</v>
      </c>
      <c r="E81" s="19" t="s">
        <v>433</v>
      </c>
      <c r="F81" s="275">
        <v>726.9</v>
      </c>
      <c r="G81" s="36"/>
      <c r="H81" s="41"/>
    </row>
    <row r="82" spans="1:8" s="2" customFormat="1" ht="16.899999999999999" customHeight="1" x14ac:dyDescent="0.2">
      <c r="A82" s="36"/>
      <c r="B82" s="41"/>
      <c r="C82" s="274" t="s">
        <v>2421</v>
      </c>
      <c r="D82" s="274" t="s">
        <v>11265</v>
      </c>
      <c r="E82" s="19" t="s">
        <v>433</v>
      </c>
      <c r="F82" s="275">
        <v>687.3</v>
      </c>
      <c r="G82" s="36"/>
      <c r="H82" s="41"/>
    </row>
    <row r="83" spans="1:8" s="2" customFormat="1" ht="16.899999999999999" customHeight="1" x14ac:dyDescent="0.2">
      <c r="A83" s="36"/>
      <c r="B83" s="41"/>
      <c r="C83" s="270" t="s">
        <v>1041</v>
      </c>
      <c r="D83" s="271" t="s">
        <v>28</v>
      </c>
      <c r="E83" s="272" t="s">
        <v>28</v>
      </c>
      <c r="F83" s="273">
        <v>13.6</v>
      </c>
      <c r="G83" s="36"/>
      <c r="H83" s="41"/>
    </row>
    <row r="84" spans="1:8" s="2" customFormat="1" ht="16.899999999999999" customHeight="1" x14ac:dyDescent="0.2">
      <c r="A84" s="36"/>
      <c r="B84" s="41"/>
      <c r="C84" s="274" t="s">
        <v>28</v>
      </c>
      <c r="D84" s="274" t="s">
        <v>549</v>
      </c>
      <c r="E84" s="19" t="s">
        <v>28</v>
      </c>
      <c r="F84" s="275">
        <v>0</v>
      </c>
      <c r="G84" s="36"/>
      <c r="H84" s="41"/>
    </row>
    <row r="85" spans="1:8" s="2" customFormat="1" ht="16.899999999999999" customHeight="1" x14ac:dyDescent="0.2">
      <c r="A85" s="36"/>
      <c r="B85" s="41"/>
      <c r="C85" s="274" t="s">
        <v>1041</v>
      </c>
      <c r="D85" s="274" t="s">
        <v>3308</v>
      </c>
      <c r="E85" s="19" t="s">
        <v>28</v>
      </c>
      <c r="F85" s="275">
        <v>13.6</v>
      </c>
      <c r="G85" s="36"/>
      <c r="H85" s="41"/>
    </row>
    <row r="86" spans="1:8" s="2" customFormat="1" ht="16.899999999999999" customHeight="1" x14ac:dyDescent="0.2">
      <c r="A86" s="36"/>
      <c r="B86" s="41"/>
      <c r="C86" s="276" t="s">
        <v>11262</v>
      </c>
      <c r="D86" s="36"/>
      <c r="E86" s="36"/>
      <c r="F86" s="36"/>
      <c r="G86" s="36"/>
      <c r="H86" s="41"/>
    </row>
    <row r="87" spans="1:8" s="2" customFormat="1" ht="16.899999999999999" customHeight="1" x14ac:dyDescent="0.2">
      <c r="A87" s="36"/>
      <c r="B87" s="41"/>
      <c r="C87" s="274" t="s">
        <v>3305</v>
      </c>
      <c r="D87" s="274" t="s">
        <v>3306</v>
      </c>
      <c r="E87" s="19" t="s">
        <v>433</v>
      </c>
      <c r="F87" s="275">
        <v>13.6</v>
      </c>
      <c r="G87" s="36"/>
      <c r="H87" s="41"/>
    </row>
    <row r="88" spans="1:8" s="2" customFormat="1" ht="16.899999999999999" customHeight="1" x14ac:dyDescent="0.2">
      <c r="A88" s="36"/>
      <c r="B88" s="41"/>
      <c r="C88" s="274" t="s">
        <v>1684</v>
      </c>
      <c r="D88" s="274" t="s">
        <v>11271</v>
      </c>
      <c r="E88" s="19" t="s">
        <v>314</v>
      </c>
      <c r="F88" s="275">
        <v>12.324999999999999</v>
      </c>
      <c r="G88" s="36"/>
      <c r="H88" s="41"/>
    </row>
    <row r="89" spans="1:8" s="2" customFormat="1" ht="16.899999999999999" customHeight="1" x14ac:dyDescent="0.2">
      <c r="A89" s="36"/>
      <c r="B89" s="41"/>
      <c r="C89" s="274" t="s">
        <v>1705</v>
      </c>
      <c r="D89" s="274" t="s">
        <v>11272</v>
      </c>
      <c r="E89" s="19" t="s">
        <v>314</v>
      </c>
      <c r="F89" s="275">
        <v>56.393000000000001</v>
      </c>
      <c r="G89" s="36"/>
      <c r="H89" s="41"/>
    </row>
    <row r="90" spans="1:8" s="2" customFormat="1" ht="16.899999999999999" customHeight="1" x14ac:dyDescent="0.2">
      <c r="A90" s="36"/>
      <c r="B90" s="41"/>
      <c r="C90" s="274" t="s">
        <v>1710</v>
      </c>
      <c r="D90" s="274" t="s">
        <v>11270</v>
      </c>
      <c r="E90" s="19" t="s">
        <v>340</v>
      </c>
      <c r="F90" s="275">
        <v>4.17</v>
      </c>
      <c r="G90" s="36"/>
      <c r="H90" s="41"/>
    </row>
    <row r="91" spans="1:8" s="2" customFormat="1" ht="16.899999999999999" customHeight="1" x14ac:dyDescent="0.2">
      <c r="A91" s="36"/>
      <c r="B91" s="41"/>
      <c r="C91" s="274" t="s">
        <v>2152</v>
      </c>
      <c r="D91" s="274" t="s">
        <v>11267</v>
      </c>
      <c r="E91" s="19" t="s">
        <v>433</v>
      </c>
      <c r="F91" s="275">
        <v>726.9</v>
      </c>
      <c r="G91" s="36"/>
      <c r="H91" s="41"/>
    </row>
    <row r="92" spans="1:8" s="2" customFormat="1" ht="16.899999999999999" customHeight="1" x14ac:dyDescent="0.2">
      <c r="A92" s="36"/>
      <c r="B92" s="41"/>
      <c r="C92" s="274" t="s">
        <v>2421</v>
      </c>
      <c r="D92" s="274" t="s">
        <v>11265</v>
      </c>
      <c r="E92" s="19" t="s">
        <v>433</v>
      </c>
      <c r="F92" s="275">
        <v>687.3</v>
      </c>
      <c r="G92" s="36"/>
      <c r="H92" s="41"/>
    </row>
    <row r="93" spans="1:8" s="2" customFormat="1" ht="16.899999999999999" customHeight="1" x14ac:dyDescent="0.2">
      <c r="A93" s="36"/>
      <c r="B93" s="41"/>
      <c r="C93" s="270" t="s">
        <v>1043</v>
      </c>
      <c r="D93" s="271" t="s">
        <v>28</v>
      </c>
      <c r="E93" s="272" t="s">
        <v>28</v>
      </c>
      <c r="F93" s="273">
        <v>1.9</v>
      </c>
      <c r="G93" s="36"/>
      <c r="H93" s="41"/>
    </row>
    <row r="94" spans="1:8" s="2" customFormat="1" ht="16.899999999999999" customHeight="1" x14ac:dyDescent="0.2">
      <c r="A94" s="36"/>
      <c r="B94" s="41"/>
      <c r="C94" s="276" t="s">
        <v>11262</v>
      </c>
      <c r="D94" s="36"/>
      <c r="E94" s="36"/>
      <c r="F94" s="36"/>
      <c r="G94" s="36"/>
      <c r="H94" s="41"/>
    </row>
    <row r="95" spans="1:8" s="2" customFormat="1" ht="16.899999999999999" customHeight="1" x14ac:dyDescent="0.2">
      <c r="A95" s="36"/>
      <c r="B95" s="41"/>
      <c r="C95" s="274" t="s">
        <v>3429</v>
      </c>
      <c r="D95" s="274" t="s">
        <v>3430</v>
      </c>
      <c r="E95" s="19" t="s">
        <v>433</v>
      </c>
      <c r="F95" s="275">
        <v>73.97</v>
      </c>
      <c r="G95" s="36"/>
      <c r="H95" s="41"/>
    </row>
    <row r="96" spans="1:8" s="2" customFormat="1" ht="16.899999999999999" customHeight="1" x14ac:dyDescent="0.2">
      <c r="A96" s="36"/>
      <c r="B96" s="41"/>
      <c r="C96" s="274" t="s">
        <v>1684</v>
      </c>
      <c r="D96" s="274" t="s">
        <v>11271</v>
      </c>
      <c r="E96" s="19" t="s">
        <v>314</v>
      </c>
      <c r="F96" s="275">
        <v>12.324999999999999</v>
      </c>
      <c r="G96" s="36"/>
      <c r="H96" s="41"/>
    </row>
    <row r="97" spans="1:8" s="2" customFormat="1" ht="16.899999999999999" customHeight="1" x14ac:dyDescent="0.2">
      <c r="A97" s="36"/>
      <c r="B97" s="41"/>
      <c r="C97" s="274" t="s">
        <v>1705</v>
      </c>
      <c r="D97" s="274" t="s">
        <v>11272</v>
      </c>
      <c r="E97" s="19" t="s">
        <v>314</v>
      </c>
      <c r="F97" s="275">
        <v>56.393000000000001</v>
      </c>
      <c r="G97" s="36"/>
      <c r="H97" s="41"/>
    </row>
    <row r="98" spans="1:8" s="2" customFormat="1" ht="16.899999999999999" customHeight="1" x14ac:dyDescent="0.2">
      <c r="A98" s="36"/>
      <c r="B98" s="41"/>
      <c r="C98" s="274" t="s">
        <v>1710</v>
      </c>
      <c r="D98" s="274" t="s">
        <v>11270</v>
      </c>
      <c r="E98" s="19" t="s">
        <v>340</v>
      </c>
      <c r="F98" s="275">
        <v>4.17</v>
      </c>
      <c r="G98" s="36"/>
      <c r="H98" s="41"/>
    </row>
    <row r="99" spans="1:8" s="2" customFormat="1" ht="16.899999999999999" customHeight="1" x14ac:dyDescent="0.2">
      <c r="A99" s="36"/>
      <c r="B99" s="41"/>
      <c r="C99" s="274" t="s">
        <v>2152</v>
      </c>
      <c r="D99" s="274" t="s">
        <v>11267</v>
      </c>
      <c r="E99" s="19" t="s">
        <v>433</v>
      </c>
      <c r="F99" s="275">
        <v>726.9</v>
      </c>
      <c r="G99" s="36"/>
      <c r="H99" s="41"/>
    </row>
    <row r="100" spans="1:8" s="2" customFormat="1" ht="16.899999999999999" customHeight="1" x14ac:dyDescent="0.2">
      <c r="A100" s="36"/>
      <c r="B100" s="41"/>
      <c r="C100" s="270" t="s">
        <v>1045</v>
      </c>
      <c r="D100" s="271" t="s">
        <v>28</v>
      </c>
      <c r="E100" s="272" t="s">
        <v>28</v>
      </c>
      <c r="F100" s="273">
        <v>108.7</v>
      </c>
      <c r="G100" s="36"/>
      <c r="H100" s="41"/>
    </row>
    <row r="101" spans="1:8" s="2" customFormat="1" ht="16.899999999999999" customHeight="1" x14ac:dyDescent="0.2">
      <c r="A101" s="36"/>
      <c r="B101" s="41"/>
      <c r="C101" s="274" t="s">
        <v>28</v>
      </c>
      <c r="D101" s="274" t="s">
        <v>549</v>
      </c>
      <c r="E101" s="19" t="s">
        <v>28</v>
      </c>
      <c r="F101" s="275">
        <v>0</v>
      </c>
      <c r="G101" s="36"/>
      <c r="H101" s="41"/>
    </row>
    <row r="102" spans="1:8" s="2" customFormat="1" ht="16.899999999999999" customHeight="1" x14ac:dyDescent="0.2">
      <c r="A102" s="36"/>
      <c r="B102" s="41"/>
      <c r="C102" s="274" t="s">
        <v>1045</v>
      </c>
      <c r="D102" s="274" t="s">
        <v>3396</v>
      </c>
      <c r="E102" s="19" t="s">
        <v>28</v>
      </c>
      <c r="F102" s="275">
        <v>108.7</v>
      </c>
      <c r="G102" s="36"/>
      <c r="H102" s="41"/>
    </row>
    <row r="103" spans="1:8" s="2" customFormat="1" ht="16.899999999999999" customHeight="1" x14ac:dyDescent="0.2">
      <c r="A103" s="36"/>
      <c r="B103" s="41"/>
      <c r="C103" s="276" t="s">
        <v>11262</v>
      </c>
      <c r="D103" s="36"/>
      <c r="E103" s="36"/>
      <c r="F103" s="36"/>
      <c r="G103" s="36"/>
      <c r="H103" s="41"/>
    </row>
    <row r="104" spans="1:8" s="2" customFormat="1" ht="16.899999999999999" customHeight="1" x14ac:dyDescent="0.2">
      <c r="A104" s="36"/>
      <c r="B104" s="41"/>
      <c r="C104" s="274" t="s">
        <v>3389</v>
      </c>
      <c r="D104" s="274" t="s">
        <v>11266</v>
      </c>
      <c r="E104" s="19" t="s">
        <v>433</v>
      </c>
      <c r="F104" s="275">
        <v>465.5</v>
      </c>
      <c r="G104" s="36"/>
      <c r="H104" s="41"/>
    </row>
    <row r="105" spans="1:8" s="2" customFormat="1" ht="16.899999999999999" customHeight="1" x14ac:dyDescent="0.2">
      <c r="A105" s="36"/>
      <c r="B105" s="41"/>
      <c r="C105" s="274" t="s">
        <v>1670</v>
      </c>
      <c r="D105" s="274" t="s">
        <v>11263</v>
      </c>
      <c r="E105" s="19" t="s">
        <v>314</v>
      </c>
      <c r="F105" s="275">
        <v>68.346999999999994</v>
      </c>
      <c r="G105" s="36"/>
      <c r="H105" s="41"/>
    </row>
    <row r="106" spans="1:8" s="2" customFormat="1" ht="16.899999999999999" customHeight="1" x14ac:dyDescent="0.2">
      <c r="A106" s="36"/>
      <c r="B106" s="41"/>
      <c r="C106" s="274" t="s">
        <v>1699</v>
      </c>
      <c r="D106" s="274" t="s">
        <v>11269</v>
      </c>
      <c r="E106" s="19" t="s">
        <v>314</v>
      </c>
      <c r="F106" s="275">
        <v>32.503999999999998</v>
      </c>
      <c r="G106" s="36"/>
      <c r="H106" s="41"/>
    </row>
    <row r="107" spans="1:8" s="2" customFormat="1" ht="16.899999999999999" customHeight="1" x14ac:dyDescent="0.2">
      <c r="A107" s="36"/>
      <c r="B107" s="41"/>
      <c r="C107" s="274" t="s">
        <v>1710</v>
      </c>
      <c r="D107" s="274" t="s">
        <v>11270</v>
      </c>
      <c r="E107" s="19" t="s">
        <v>340</v>
      </c>
      <c r="F107" s="275">
        <v>4.17</v>
      </c>
      <c r="G107" s="36"/>
      <c r="H107" s="41"/>
    </row>
    <row r="108" spans="1:8" s="2" customFormat="1" ht="16.899999999999999" customHeight="1" x14ac:dyDescent="0.2">
      <c r="A108" s="36"/>
      <c r="B108" s="41"/>
      <c r="C108" s="274" t="s">
        <v>1726</v>
      </c>
      <c r="D108" s="274" t="s">
        <v>1727</v>
      </c>
      <c r="E108" s="19" t="s">
        <v>433</v>
      </c>
      <c r="F108" s="275">
        <v>321.7</v>
      </c>
      <c r="G108" s="36"/>
      <c r="H108" s="41"/>
    </row>
    <row r="109" spans="1:8" s="2" customFormat="1" ht="16.899999999999999" customHeight="1" x14ac:dyDescent="0.2">
      <c r="A109" s="36"/>
      <c r="B109" s="41"/>
      <c r="C109" s="274" t="s">
        <v>2152</v>
      </c>
      <c r="D109" s="274" t="s">
        <v>11267</v>
      </c>
      <c r="E109" s="19" t="s">
        <v>433</v>
      </c>
      <c r="F109" s="275">
        <v>726.9</v>
      </c>
      <c r="G109" s="36"/>
      <c r="H109" s="41"/>
    </row>
    <row r="110" spans="1:8" s="2" customFormat="1" ht="16.899999999999999" customHeight="1" x14ac:dyDescent="0.2">
      <c r="A110" s="36"/>
      <c r="B110" s="41"/>
      <c r="C110" s="270" t="s">
        <v>1047</v>
      </c>
      <c r="D110" s="271" t="s">
        <v>28</v>
      </c>
      <c r="E110" s="272" t="s">
        <v>28</v>
      </c>
      <c r="F110" s="273">
        <v>143.80000000000001</v>
      </c>
      <c r="G110" s="36"/>
      <c r="H110" s="41"/>
    </row>
    <row r="111" spans="1:8" s="2" customFormat="1" ht="16.899999999999999" customHeight="1" x14ac:dyDescent="0.2">
      <c r="A111" s="36"/>
      <c r="B111" s="41"/>
      <c r="C111" s="274" t="s">
        <v>28</v>
      </c>
      <c r="D111" s="274" t="s">
        <v>3397</v>
      </c>
      <c r="E111" s="19" t="s">
        <v>28</v>
      </c>
      <c r="F111" s="275">
        <v>0</v>
      </c>
      <c r="G111" s="36"/>
      <c r="H111" s="41"/>
    </row>
    <row r="112" spans="1:8" s="2" customFormat="1" ht="16.899999999999999" customHeight="1" x14ac:dyDescent="0.2">
      <c r="A112" s="36"/>
      <c r="B112" s="41"/>
      <c r="C112" s="274" t="s">
        <v>1047</v>
      </c>
      <c r="D112" s="274" t="s">
        <v>3398</v>
      </c>
      <c r="E112" s="19" t="s">
        <v>28</v>
      </c>
      <c r="F112" s="275">
        <v>143.80000000000001</v>
      </c>
      <c r="G112" s="36"/>
      <c r="H112" s="41"/>
    </row>
    <row r="113" spans="1:8" s="2" customFormat="1" ht="16.899999999999999" customHeight="1" x14ac:dyDescent="0.2">
      <c r="A113" s="36"/>
      <c r="B113" s="41"/>
      <c r="C113" s="276" t="s">
        <v>11262</v>
      </c>
      <c r="D113" s="36"/>
      <c r="E113" s="36"/>
      <c r="F113" s="36"/>
      <c r="G113" s="36"/>
      <c r="H113" s="41"/>
    </row>
    <row r="114" spans="1:8" s="2" customFormat="1" ht="16.899999999999999" customHeight="1" x14ac:dyDescent="0.2">
      <c r="A114" s="36"/>
      <c r="B114" s="41"/>
      <c r="C114" s="274" t="s">
        <v>3389</v>
      </c>
      <c r="D114" s="274" t="s">
        <v>11266</v>
      </c>
      <c r="E114" s="19" t="s">
        <v>433</v>
      </c>
      <c r="F114" s="275">
        <v>465.5</v>
      </c>
      <c r="G114" s="36"/>
      <c r="H114" s="41"/>
    </row>
    <row r="115" spans="1:8" s="2" customFormat="1" ht="16.899999999999999" customHeight="1" x14ac:dyDescent="0.2">
      <c r="A115" s="36"/>
      <c r="B115" s="41"/>
      <c r="C115" s="274" t="s">
        <v>1721</v>
      </c>
      <c r="D115" s="274" t="s">
        <v>1722</v>
      </c>
      <c r="E115" s="19" t="s">
        <v>433</v>
      </c>
      <c r="F115" s="275">
        <v>211.3</v>
      </c>
      <c r="G115" s="36"/>
      <c r="H115" s="41"/>
    </row>
    <row r="116" spans="1:8" s="2" customFormat="1" ht="16.899999999999999" customHeight="1" x14ac:dyDescent="0.2">
      <c r="A116" s="36"/>
      <c r="B116" s="41"/>
      <c r="C116" s="274" t="s">
        <v>1746</v>
      </c>
      <c r="D116" s="274" t="s">
        <v>11273</v>
      </c>
      <c r="E116" s="19" t="s">
        <v>433</v>
      </c>
      <c r="F116" s="275">
        <v>143.80000000000001</v>
      </c>
      <c r="G116" s="36"/>
      <c r="H116" s="41"/>
    </row>
    <row r="117" spans="1:8" s="2" customFormat="1" ht="16.899999999999999" customHeight="1" x14ac:dyDescent="0.2">
      <c r="A117" s="36"/>
      <c r="B117" s="41"/>
      <c r="C117" s="274" t="s">
        <v>2152</v>
      </c>
      <c r="D117" s="274" t="s">
        <v>11267</v>
      </c>
      <c r="E117" s="19" t="s">
        <v>433</v>
      </c>
      <c r="F117" s="275">
        <v>726.9</v>
      </c>
      <c r="G117" s="36"/>
      <c r="H117" s="41"/>
    </row>
    <row r="118" spans="1:8" s="2" customFormat="1" ht="16.899999999999999" customHeight="1" x14ac:dyDescent="0.2">
      <c r="A118" s="36"/>
      <c r="B118" s="41"/>
      <c r="C118" s="274" t="s">
        <v>2588</v>
      </c>
      <c r="D118" s="274" t="s">
        <v>11274</v>
      </c>
      <c r="E118" s="19" t="s">
        <v>433</v>
      </c>
      <c r="F118" s="275">
        <v>211.3</v>
      </c>
      <c r="G118" s="36"/>
      <c r="H118" s="41"/>
    </row>
    <row r="119" spans="1:8" s="2" customFormat="1" ht="16.899999999999999" customHeight="1" x14ac:dyDescent="0.2">
      <c r="A119" s="36"/>
      <c r="B119" s="41"/>
      <c r="C119" s="270" t="s">
        <v>1049</v>
      </c>
      <c r="D119" s="271" t="s">
        <v>28</v>
      </c>
      <c r="E119" s="272" t="s">
        <v>28</v>
      </c>
      <c r="F119" s="273">
        <v>67.5</v>
      </c>
      <c r="G119" s="36"/>
      <c r="H119" s="41"/>
    </row>
    <row r="120" spans="1:8" s="2" customFormat="1" ht="16.899999999999999" customHeight="1" x14ac:dyDescent="0.2">
      <c r="A120" s="36"/>
      <c r="B120" s="41"/>
      <c r="C120" s="274" t="s">
        <v>28</v>
      </c>
      <c r="D120" s="274" t="s">
        <v>536</v>
      </c>
      <c r="E120" s="19" t="s">
        <v>28</v>
      </c>
      <c r="F120" s="275">
        <v>0</v>
      </c>
      <c r="G120" s="36"/>
      <c r="H120" s="41"/>
    </row>
    <row r="121" spans="1:8" s="2" customFormat="1" ht="16.899999999999999" customHeight="1" x14ac:dyDescent="0.2">
      <c r="A121" s="36"/>
      <c r="B121" s="41"/>
      <c r="C121" s="274" t="s">
        <v>1049</v>
      </c>
      <c r="D121" s="274" t="s">
        <v>3399</v>
      </c>
      <c r="E121" s="19" t="s">
        <v>28</v>
      </c>
      <c r="F121" s="275">
        <v>67.5</v>
      </c>
      <c r="G121" s="36"/>
      <c r="H121" s="41"/>
    </row>
    <row r="122" spans="1:8" s="2" customFormat="1" ht="16.899999999999999" customHeight="1" x14ac:dyDescent="0.2">
      <c r="A122" s="36"/>
      <c r="B122" s="41"/>
      <c r="C122" s="276" t="s">
        <v>11262</v>
      </c>
      <c r="D122" s="36"/>
      <c r="E122" s="36"/>
      <c r="F122" s="36"/>
      <c r="G122" s="36"/>
      <c r="H122" s="41"/>
    </row>
    <row r="123" spans="1:8" s="2" customFormat="1" ht="16.899999999999999" customHeight="1" x14ac:dyDescent="0.2">
      <c r="A123" s="36"/>
      <c r="B123" s="41"/>
      <c r="C123" s="274" t="s">
        <v>3389</v>
      </c>
      <c r="D123" s="274" t="s">
        <v>11266</v>
      </c>
      <c r="E123" s="19" t="s">
        <v>433</v>
      </c>
      <c r="F123" s="275">
        <v>465.5</v>
      </c>
      <c r="G123" s="36"/>
      <c r="H123" s="41"/>
    </row>
    <row r="124" spans="1:8" s="2" customFormat="1" ht="16.899999999999999" customHeight="1" x14ac:dyDescent="0.2">
      <c r="A124" s="36"/>
      <c r="B124" s="41"/>
      <c r="C124" s="274" t="s">
        <v>1721</v>
      </c>
      <c r="D124" s="274" t="s">
        <v>1722</v>
      </c>
      <c r="E124" s="19" t="s">
        <v>433</v>
      </c>
      <c r="F124" s="275">
        <v>211.3</v>
      </c>
      <c r="G124" s="36"/>
      <c r="H124" s="41"/>
    </row>
    <row r="125" spans="1:8" s="2" customFormat="1" ht="16.899999999999999" customHeight="1" x14ac:dyDescent="0.2">
      <c r="A125" s="36"/>
      <c r="B125" s="41"/>
      <c r="C125" s="274" t="s">
        <v>1726</v>
      </c>
      <c r="D125" s="274" t="s">
        <v>1727</v>
      </c>
      <c r="E125" s="19" t="s">
        <v>433</v>
      </c>
      <c r="F125" s="275">
        <v>321.7</v>
      </c>
      <c r="G125" s="36"/>
      <c r="H125" s="41"/>
    </row>
    <row r="126" spans="1:8" s="2" customFormat="1" ht="16.899999999999999" customHeight="1" x14ac:dyDescent="0.2">
      <c r="A126" s="36"/>
      <c r="B126" s="41"/>
      <c r="C126" s="274" t="s">
        <v>2152</v>
      </c>
      <c r="D126" s="274" t="s">
        <v>11267</v>
      </c>
      <c r="E126" s="19" t="s">
        <v>433</v>
      </c>
      <c r="F126" s="275">
        <v>726.9</v>
      </c>
      <c r="G126" s="36"/>
      <c r="H126" s="41"/>
    </row>
    <row r="127" spans="1:8" s="2" customFormat="1" ht="16.899999999999999" customHeight="1" x14ac:dyDescent="0.2">
      <c r="A127" s="36"/>
      <c r="B127" s="41"/>
      <c r="C127" s="274" t="s">
        <v>2588</v>
      </c>
      <c r="D127" s="274" t="s">
        <v>11274</v>
      </c>
      <c r="E127" s="19" t="s">
        <v>433</v>
      </c>
      <c r="F127" s="275">
        <v>211.3</v>
      </c>
      <c r="G127" s="36"/>
      <c r="H127" s="41"/>
    </row>
    <row r="128" spans="1:8" s="2" customFormat="1" ht="16.899999999999999" customHeight="1" x14ac:dyDescent="0.2">
      <c r="A128" s="36"/>
      <c r="B128" s="41"/>
      <c r="C128" s="270" t="s">
        <v>1051</v>
      </c>
      <c r="D128" s="271" t="s">
        <v>28</v>
      </c>
      <c r="E128" s="272" t="s">
        <v>28</v>
      </c>
      <c r="F128" s="273">
        <v>16.3</v>
      </c>
      <c r="G128" s="36"/>
      <c r="H128" s="41"/>
    </row>
    <row r="129" spans="1:8" s="2" customFormat="1" ht="16.899999999999999" customHeight="1" x14ac:dyDescent="0.2">
      <c r="A129" s="36"/>
      <c r="B129" s="41"/>
      <c r="C129" s="274" t="s">
        <v>28</v>
      </c>
      <c r="D129" s="274" t="s">
        <v>1456</v>
      </c>
      <c r="E129" s="19" t="s">
        <v>28</v>
      </c>
      <c r="F129" s="275">
        <v>0</v>
      </c>
      <c r="G129" s="36"/>
      <c r="H129" s="41"/>
    </row>
    <row r="130" spans="1:8" s="2" customFormat="1" ht="16.899999999999999" customHeight="1" x14ac:dyDescent="0.2">
      <c r="A130" s="36"/>
      <c r="B130" s="41"/>
      <c r="C130" s="274" t="s">
        <v>1051</v>
      </c>
      <c r="D130" s="274" t="s">
        <v>3400</v>
      </c>
      <c r="E130" s="19" t="s">
        <v>28</v>
      </c>
      <c r="F130" s="275">
        <v>16.3</v>
      </c>
      <c r="G130" s="36"/>
      <c r="H130" s="41"/>
    </row>
    <row r="131" spans="1:8" s="2" customFormat="1" ht="16.899999999999999" customHeight="1" x14ac:dyDescent="0.2">
      <c r="A131" s="36"/>
      <c r="B131" s="41"/>
      <c r="C131" s="276" t="s">
        <v>11262</v>
      </c>
      <c r="D131" s="36"/>
      <c r="E131" s="36"/>
      <c r="F131" s="36"/>
      <c r="G131" s="36"/>
      <c r="H131" s="41"/>
    </row>
    <row r="132" spans="1:8" s="2" customFormat="1" ht="16.899999999999999" customHeight="1" x14ac:dyDescent="0.2">
      <c r="A132" s="36"/>
      <c r="B132" s="41"/>
      <c r="C132" s="274" t="s">
        <v>3389</v>
      </c>
      <c r="D132" s="274" t="s">
        <v>11266</v>
      </c>
      <c r="E132" s="19" t="s">
        <v>433</v>
      </c>
      <c r="F132" s="275">
        <v>465.5</v>
      </c>
      <c r="G132" s="36"/>
      <c r="H132" s="41"/>
    </row>
    <row r="133" spans="1:8" s="2" customFormat="1" ht="16.899999999999999" customHeight="1" x14ac:dyDescent="0.2">
      <c r="A133" s="36"/>
      <c r="B133" s="41"/>
      <c r="C133" s="274" t="s">
        <v>1670</v>
      </c>
      <c r="D133" s="274" t="s">
        <v>11263</v>
      </c>
      <c r="E133" s="19" t="s">
        <v>314</v>
      </c>
      <c r="F133" s="275">
        <v>68.346999999999994</v>
      </c>
      <c r="G133" s="36"/>
      <c r="H133" s="41"/>
    </row>
    <row r="134" spans="1:8" s="2" customFormat="1" ht="16.899999999999999" customHeight="1" x14ac:dyDescent="0.2">
      <c r="A134" s="36"/>
      <c r="B134" s="41"/>
      <c r="C134" s="274" t="s">
        <v>1699</v>
      </c>
      <c r="D134" s="274" t="s">
        <v>11269</v>
      </c>
      <c r="E134" s="19" t="s">
        <v>314</v>
      </c>
      <c r="F134" s="275">
        <v>32.503999999999998</v>
      </c>
      <c r="G134" s="36"/>
      <c r="H134" s="41"/>
    </row>
    <row r="135" spans="1:8" s="2" customFormat="1" ht="16.899999999999999" customHeight="1" x14ac:dyDescent="0.2">
      <c r="A135" s="36"/>
      <c r="B135" s="41"/>
      <c r="C135" s="274" t="s">
        <v>1710</v>
      </c>
      <c r="D135" s="274" t="s">
        <v>11270</v>
      </c>
      <c r="E135" s="19" t="s">
        <v>340</v>
      </c>
      <c r="F135" s="275">
        <v>4.17</v>
      </c>
      <c r="G135" s="36"/>
      <c r="H135" s="41"/>
    </row>
    <row r="136" spans="1:8" s="2" customFormat="1" ht="16.899999999999999" customHeight="1" x14ac:dyDescent="0.2">
      <c r="A136" s="36"/>
      <c r="B136" s="41"/>
      <c r="C136" s="274" t="s">
        <v>1726</v>
      </c>
      <c r="D136" s="274" t="s">
        <v>1727</v>
      </c>
      <c r="E136" s="19" t="s">
        <v>433</v>
      </c>
      <c r="F136" s="275">
        <v>321.7</v>
      </c>
      <c r="G136" s="36"/>
      <c r="H136" s="41"/>
    </row>
    <row r="137" spans="1:8" s="2" customFormat="1" ht="16.899999999999999" customHeight="1" x14ac:dyDescent="0.2">
      <c r="A137" s="36"/>
      <c r="B137" s="41"/>
      <c r="C137" s="274" t="s">
        <v>2152</v>
      </c>
      <c r="D137" s="274" t="s">
        <v>11267</v>
      </c>
      <c r="E137" s="19" t="s">
        <v>433</v>
      </c>
      <c r="F137" s="275">
        <v>726.9</v>
      </c>
      <c r="G137" s="36"/>
      <c r="H137" s="41"/>
    </row>
    <row r="138" spans="1:8" s="2" customFormat="1" ht="16.899999999999999" customHeight="1" x14ac:dyDescent="0.2">
      <c r="A138" s="36"/>
      <c r="B138" s="41"/>
      <c r="C138" s="274" t="s">
        <v>2421</v>
      </c>
      <c r="D138" s="274" t="s">
        <v>11265</v>
      </c>
      <c r="E138" s="19" t="s">
        <v>433</v>
      </c>
      <c r="F138" s="275">
        <v>687.3</v>
      </c>
      <c r="G138" s="36"/>
      <c r="H138" s="41"/>
    </row>
    <row r="139" spans="1:8" s="2" customFormat="1" ht="16.899999999999999" customHeight="1" x14ac:dyDescent="0.2">
      <c r="A139" s="36"/>
      <c r="B139" s="41"/>
      <c r="C139" s="270" t="s">
        <v>1053</v>
      </c>
      <c r="D139" s="271" t="s">
        <v>28</v>
      </c>
      <c r="E139" s="272" t="s">
        <v>28</v>
      </c>
      <c r="F139" s="273">
        <v>213.6</v>
      </c>
      <c r="G139" s="36"/>
      <c r="H139" s="41"/>
    </row>
    <row r="140" spans="1:8" s="2" customFormat="1" ht="16.899999999999999" customHeight="1" x14ac:dyDescent="0.2">
      <c r="A140" s="36"/>
      <c r="B140" s="41"/>
      <c r="C140" s="274" t="s">
        <v>28</v>
      </c>
      <c r="D140" s="274" t="s">
        <v>3348</v>
      </c>
      <c r="E140" s="19" t="s">
        <v>28</v>
      </c>
      <c r="F140" s="275">
        <v>0</v>
      </c>
      <c r="G140" s="36"/>
      <c r="H140" s="41"/>
    </row>
    <row r="141" spans="1:8" s="2" customFormat="1" ht="16.899999999999999" customHeight="1" x14ac:dyDescent="0.2">
      <c r="A141" s="36"/>
      <c r="B141" s="41"/>
      <c r="C141" s="274" t="s">
        <v>1053</v>
      </c>
      <c r="D141" s="274" t="s">
        <v>3349</v>
      </c>
      <c r="E141" s="19" t="s">
        <v>28</v>
      </c>
      <c r="F141" s="275">
        <v>213.6</v>
      </c>
      <c r="G141" s="36"/>
      <c r="H141" s="41"/>
    </row>
    <row r="142" spans="1:8" s="2" customFormat="1" ht="16.899999999999999" customHeight="1" x14ac:dyDescent="0.2">
      <c r="A142" s="36"/>
      <c r="B142" s="41"/>
      <c r="C142" s="276" t="s">
        <v>11262</v>
      </c>
      <c r="D142" s="36"/>
      <c r="E142" s="36"/>
      <c r="F142" s="36"/>
      <c r="G142" s="36"/>
      <c r="H142" s="41"/>
    </row>
    <row r="143" spans="1:8" s="2" customFormat="1" ht="16.899999999999999" customHeight="1" x14ac:dyDescent="0.2">
      <c r="A143" s="36"/>
      <c r="B143" s="41"/>
      <c r="C143" s="274" t="s">
        <v>3341</v>
      </c>
      <c r="D143" s="274" t="s">
        <v>3342</v>
      </c>
      <c r="E143" s="19" t="s">
        <v>433</v>
      </c>
      <c r="F143" s="275">
        <v>369.58</v>
      </c>
      <c r="G143" s="36"/>
      <c r="H143" s="41"/>
    </row>
    <row r="144" spans="1:8" s="2" customFormat="1" ht="16.899999999999999" customHeight="1" x14ac:dyDescent="0.2">
      <c r="A144" s="36"/>
      <c r="B144" s="41"/>
      <c r="C144" s="274" t="s">
        <v>1670</v>
      </c>
      <c r="D144" s="274" t="s">
        <v>11263</v>
      </c>
      <c r="E144" s="19" t="s">
        <v>314</v>
      </c>
      <c r="F144" s="275">
        <v>68.346999999999994</v>
      </c>
      <c r="G144" s="36"/>
      <c r="H144" s="41"/>
    </row>
    <row r="145" spans="1:8" s="2" customFormat="1" ht="16.899999999999999" customHeight="1" x14ac:dyDescent="0.2">
      <c r="A145" s="36"/>
      <c r="B145" s="41"/>
      <c r="C145" s="274" t="s">
        <v>1699</v>
      </c>
      <c r="D145" s="274" t="s">
        <v>11269</v>
      </c>
      <c r="E145" s="19" t="s">
        <v>314</v>
      </c>
      <c r="F145" s="275">
        <v>32.503999999999998</v>
      </c>
      <c r="G145" s="36"/>
      <c r="H145" s="41"/>
    </row>
    <row r="146" spans="1:8" s="2" customFormat="1" ht="16.899999999999999" customHeight="1" x14ac:dyDescent="0.2">
      <c r="A146" s="36"/>
      <c r="B146" s="41"/>
      <c r="C146" s="274" t="s">
        <v>1710</v>
      </c>
      <c r="D146" s="274" t="s">
        <v>11270</v>
      </c>
      <c r="E146" s="19" t="s">
        <v>340</v>
      </c>
      <c r="F146" s="275">
        <v>4.17</v>
      </c>
      <c r="G146" s="36"/>
      <c r="H146" s="41"/>
    </row>
    <row r="147" spans="1:8" s="2" customFormat="1" ht="16.899999999999999" customHeight="1" x14ac:dyDescent="0.2">
      <c r="A147" s="36"/>
      <c r="B147" s="41"/>
      <c r="C147" s="274" t="s">
        <v>2152</v>
      </c>
      <c r="D147" s="274" t="s">
        <v>11267</v>
      </c>
      <c r="E147" s="19" t="s">
        <v>433</v>
      </c>
      <c r="F147" s="275">
        <v>726.9</v>
      </c>
      <c r="G147" s="36"/>
      <c r="H147" s="41"/>
    </row>
    <row r="148" spans="1:8" s="2" customFormat="1" ht="26.45" customHeight="1" x14ac:dyDescent="0.2">
      <c r="A148" s="36"/>
      <c r="B148" s="41"/>
      <c r="C148" s="269" t="s">
        <v>11275</v>
      </c>
      <c r="D148" s="269" t="s">
        <v>98</v>
      </c>
      <c r="E148" s="36"/>
      <c r="F148" s="36"/>
      <c r="G148" s="36"/>
      <c r="H148" s="41"/>
    </row>
    <row r="149" spans="1:8" s="2" customFormat="1" ht="16.899999999999999" customHeight="1" x14ac:dyDescent="0.2">
      <c r="A149" s="36"/>
      <c r="B149" s="41"/>
      <c r="C149" s="270" t="s">
        <v>4534</v>
      </c>
      <c r="D149" s="271" t="s">
        <v>28</v>
      </c>
      <c r="E149" s="272" t="s">
        <v>28</v>
      </c>
      <c r="F149" s="273">
        <v>14.8</v>
      </c>
      <c r="G149" s="36"/>
      <c r="H149" s="41"/>
    </row>
    <row r="150" spans="1:8" s="2" customFormat="1" ht="16.899999999999999" customHeight="1" x14ac:dyDescent="0.2">
      <c r="A150" s="36"/>
      <c r="B150" s="41"/>
      <c r="C150" s="274" t="s">
        <v>4534</v>
      </c>
      <c r="D150" s="274" t="s">
        <v>5239</v>
      </c>
      <c r="E150" s="19" t="s">
        <v>28</v>
      </c>
      <c r="F150" s="275">
        <v>14.8</v>
      </c>
      <c r="G150" s="36"/>
      <c r="H150" s="41"/>
    </row>
    <row r="151" spans="1:8" s="2" customFormat="1" ht="16.899999999999999" customHeight="1" x14ac:dyDescent="0.2">
      <c r="A151" s="36"/>
      <c r="B151" s="41"/>
      <c r="C151" s="276" t="s">
        <v>11262</v>
      </c>
      <c r="D151" s="36"/>
      <c r="E151" s="36"/>
      <c r="F151" s="36"/>
      <c r="G151" s="36"/>
      <c r="H151" s="41"/>
    </row>
    <row r="152" spans="1:8" s="2" customFormat="1" ht="16.899999999999999" customHeight="1" x14ac:dyDescent="0.2">
      <c r="A152" s="36"/>
      <c r="B152" s="41"/>
      <c r="C152" s="274" t="s">
        <v>1726</v>
      </c>
      <c r="D152" s="274" t="s">
        <v>5231</v>
      </c>
      <c r="E152" s="19" t="s">
        <v>433</v>
      </c>
      <c r="F152" s="275">
        <v>243.8</v>
      </c>
      <c r="G152" s="36"/>
      <c r="H152" s="41"/>
    </row>
    <row r="153" spans="1:8" s="2" customFormat="1" ht="16.899999999999999" customHeight="1" x14ac:dyDescent="0.2">
      <c r="A153" s="36"/>
      <c r="B153" s="41"/>
      <c r="C153" s="274" t="s">
        <v>5179</v>
      </c>
      <c r="D153" s="274" t="s">
        <v>5180</v>
      </c>
      <c r="E153" s="19" t="s">
        <v>433</v>
      </c>
      <c r="F153" s="275">
        <v>68.7</v>
      </c>
      <c r="G153" s="36"/>
      <c r="H153" s="41"/>
    </row>
    <row r="154" spans="1:8" s="2" customFormat="1" ht="16.899999999999999" customHeight="1" x14ac:dyDescent="0.2">
      <c r="A154" s="36"/>
      <c r="B154" s="41"/>
      <c r="C154" s="274" t="s">
        <v>1710</v>
      </c>
      <c r="D154" s="274" t="s">
        <v>11270</v>
      </c>
      <c r="E154" s="19" t="s">
        <v>340</v>
      </c>
      <c r="F154" s="275">
        <v>2.698</v>
      </c>
      <c r="G154" s="36"/>
      <c r="H154" s="41"/>
    </row>
    <row r="155" spans="1:8" s="2" customFormat="1" ht="16.899999999999999" customHeight="1" x14ac:dyDescent="0.2">
      <c r="A155" s="36"/>
      <c r="B155" s="41"/>
      <c r="C155" s="274" t="s">
        <v>2152</v>
      </c>
      <c r="D155" s="274" t="s">
        <v>11267</v>
      </c>
      <c r="E155" s="19" t="s">
        <v>433</v>
      </c>
      <c r="F155" s="275">
        <v>1480.21</v>
      </c>
      <c r="G155" s="36"/>
      <c r="H155" s="41"/>
    </row>
    <row r="156" spans="1:8" s="2" customFormat="1" ht="16.899999999999999" customHeight="1" x14ac:dyDescent="0.2">
      <c r="A156" s="36"/>
      <c r="B156" s="41"/>
      <c r="C156" s="270" t="s">
        <v>4536</v>
      </c>
      <c r="D156" s="271" t="s">
        <v>28</v>
      </c>
      <c r="E156" s="272" t="s">
        <v>28</v>
      </c>
      <c r="F156" s="273">
        <v>4.3</v>
      </c>
      <c r="G156" s="36"/>
      <c r="H156" s="41"/>
    </row>
    <row r="157" spans="1:8" s="2" customFormat="1" ht="16.899999999999999" customHeight="1" x14ac:dyDescent="0.2">
      <c r="A157" s="36"/>
      <c r="B157" s="41"/>
      <c r="C157" s="274" t="s">
        <v>4536</v>
      </c>
      <c r="D157" s="274" t="s">
        <v>5240</v>
      </c>
      <c r="E157" s="19" t="s">
        <v>28</v>
      </c>
      <c r="F157" s="275">
        <v>4.3</v>
      </c>
      <c r="G157" s="36"/>
      <c r="H157" s="41"/>
    </row>
    <row r="158" spans="1:8" s="2" customFormat="1" ht="16.899999999999999" customHeight="1" x14ac:dyDescent="0.2">
      <c r="A158" s="36"/>
      <c r="B158" s="41"/>
      <c r="C158" s="276" t="s">
        <v>11262</v>
      </c>
      <c r="D158" s="36"/>
      <c r="E158" s="36"/>
      <c r="F158" s="36"/>
      <c r="G158" s="36"/>
      <c r="H158" s="41"/>
    </row>
    <row r="159" spans="1:8" s="2" customFormat="1" ht="16.899999999999999" customHeight="1" x14ac:dyDescent="0.2">
      <c r="A159" s="36"/>
      <c r="B159" s="41"/>
      <c r="C159" s="274" t="s">
        <v>1726</v>
      </c>
      <c r="D159" s="274" t="s">
        <v>5231</v>
      </c>
      <c r="E159" s="19" t="s">
        <v>433</v>
      </c>
      <c r="F159" s="275">
        <v>243.8</v>
      </c>
      <c r="G159" s="36"/>
      <c r="H159" s="41"/>
    </row>
    <row r="160" spans="1:8" s="2" customFormat="1" ht="16.899999999999999" customHeight="1" x14ac:dyDescent="0.2">
      <c r="A160" s="36"/>
      <c r="B160" s="41"/>
      <c r="C160" s="274" t="s">
        <v>5176</v>
      </c>
      <c r="D160" s="274" t="s">
        <v>5177</v>
      </c>
      <c r="E160" s="19" t="s">
        <v>433</v>
      </c>
      <c r="F160" s="275">
        <v>4.3</v>
      </c>
      <c r="G160" s="36"/>
      <c r="H160" s="41"/>
    </row>
    <row r="161" spans="1:8" s="2" customFormat="1" ht="16.899999999999999" customHeight="1" x14ac:dyDescent="0.2">
      <c r="A161" s="36"/>
      <c r="B161" s="41"/>
      <c r="C161" s="274" t="s">
        <v>2152</v>
      </c>
      <c r="D161" s="274" t="s">
        <v>11267</v>
      </c>
      <c r="E161" s="19" t="s">
        <v>433</v>
      </c>
      <c r="F161" s="275">
        <v>1480.21</v>
      </c>
      <c r="G161" s="36"/>
      <c r="H161" s="41"/>
    </row>
    <row r="162" spans="1:8" s="2" customFormat="1" ht="16.899999999999999" customHeight="1" x14ac:dyDescent="0.2">
      <c r="A162" s="36"/>
      <c r="B162" s="41"/>
      <c r="C162" s="270" t="s">
        <v>6756</v>
      </c>
      <c r="D162" s="271" t="s">
        <v>28</v>
      </c>
      <c r="E162" s="272" t="s">
        <v>28</v>
      </c>
      <c r="F162" s="273">
        <v>7.5</v>
      </c>
      <c r="G162" s="36"/>
      <c r="H162" s="41"/>
    </row>
    <row r="163" spans="1:8" s="2" customFormat="1" ht="16.899999999999999" customHeight="1" x14ac:dyDescent="0.2">
      <c r="A163" s="36"/>
      <c r="B163" s="41"/>
      <c r="C163" s="274" t="s">
        <v>28</v>
      </c>
      <c r="D163" s="274" t="s">
        <v>1212</v>
      </c>
      <c r="E163" s="19" t="s">
        <v>28</v>
      </c>
      <c r="F163" s="275">
        <v>0</v>
      </c>
      <c r="G163" s="36"/>
      <c r="H163" s="41"/>
    </row>
    <row r="164" spans="1:8" s="2" customFormat="1" ht="16.899999999999999" customHeight="1" x14ac:dyDescent="0.2">
      <c r="A164" s="36"/>
      <c r="B164" s="41"/>
      <c r="C164" s="274" t="s">
        <v>6756</v>
      </c>
      <c r="D164" s="274" t="s">
        <v>6757</v>
      </c>
      <c r="E164" s="19" t="s">
        <v>28</v>
      </c>
      <c r="F164" s="275">
        <v>7.5</v>
      </c>
      <c r="G164" s="36"/>
      <c r="H164" s="41"/>
    </row>
    <row r="165" spans="1:8" s="2" customFormat="1" ht="16.899999999999999" customHeight="1" x14ac:dyDescent="0.2">
      <c r="A165" s="36"/>
      <c r="B165" s="41"/>
      <c r="C165" s="270" t="s">
        <v>4538</v>
      </c>
      <c r="D165" s="271" t="s">
        <v>28</v>
      </c>
      <c r="E165" s="272" t="s">
        <v>28</v>
      </c>
      <c r="F165" s="273">
        <v>78.400000000000006</v>
      </c>
      <c r="G165" s="36"/>
      <c r="H165" s="41"/>
    </row>
    <row r="166" spans="1:8" s="2" customFormat="1" ht="16.899999999999999" customHeight="1" x14ac:dyDescent="0.2">
      <c r="A166" s="36"/>
      <c r="B166" s="41"/>
      <c r="C166" s="274" t="s">
        <v>28</v>
      </c>
      <c r="D166" s="274" t="s">
        <v>6758</v>
      </c>
      <c r="E166" s="19" t="s">
        <v>28</v>
      </c>
      <c r="F166" s="275">
        <v>0</v>
      </c>
      <c r="G166" s="36"/>
      <c r="H166" s="41"/>
    </row>
    <row r="167" spans="1:8" s="2" customFormat="1" ht="16.899999999999999" customHeight="1" x14ac:dyDescent="0.2">
      <c r="A167" s="36"/>
      <c r="B167" s="41"/>
      <c r="C167" s="274" t="s">
        <v>4538</v>
      </c>
      <c r="D167" s="274" t="s">
        <v>6759</v>
      </c>
      <c r="E167" s="19" t="s">
        <v>28</v>
      </c>
      <c r="F167" s="275">
        <v>78.400000000000006</v>
      </c>
      <c r="G167" s="36"/>
      <c r="H167" s="41"/>
    </row>
    <row r="168" spans="1:8" s="2" customFormat="1" ht="16.899999999999999" customHeight="1" x14ac:dyDescent="0.2">
      <c r="A168" s="36"/>
      <c r="B168" s="41"/>
      <c r="C168" s="276" t="s">
        <v>11262</v>
      </c>
      <c r="D168" s="36"/>
      <c r="E168" s="36"/>
      <c r="F168" s="36"/>
      <c r="G168" s="36"/>
      <c r="H168" s="41"/>
    </row>
    <row r="169" spans="1:8" s="2" customFormat="1" ht="16.899999999999999" customHeight="1" x14ac:dyDescent="0.2">
      <c r="A169" s="36"/>
      <c r="B169" s="41"/>
      <c r="C169" s="274" t="s">
        <v>3420</v>
      </c>
      <c r="D169" s="274" t="s">
        <v>3421</v>
      </c>
      <c r="E169" s="19" t="s">
        <v>433</v>
      </c>
      <c r="F169" s="275">
        <v>241.7</v>
      </c>
      <c r="G169" s="36"/>
      <c r="H169" s="41"/>
    </row>
    <row r="170" spans="1:8" s="2" customFormat="1" ht="16.899999999999999" customHeight="1" x14ac:dyDescent="0.2">
      <c r="A170" s="36"/>
      <c r="B170" s="41"/>
      <c r="C170" s="274" t="s">
        <v>1670</v>
      </c>
      <c r="D170" s="274" t="s">
        <v>11263</v>
      </c>
      <c r="E170" s="19" t="s">
        <v>314</v>
      </c>
      <c r="F170" s="275">
        <v>51.576000000000001</v>
      </c>
      <c r="G170" s="36"/>
      <c r="H170" s="41"/>
    </row>
    <row r="171" spans="1:8" s="2" customFormat="1" ht="16.899999999999999" customHeight="1" x14ac:dyDescent="0.2">
      <c r="A171" s="36"/>
      <c r="B171" s="41"/>
      <c r="C171" s="274" t="s">
        <v>1690</v>
      </c>
      <c r="D171" s="274" t="s">
        <v>11264</v>
      </c>
      <c r="E171" s="19" t="s">
        <v>314</v>
      </c>
      <c r="F171" s="275">
        <v>16.117999999999999</v>
      </c>
      <c r="G171" s="36"/>
      <c r="H171" s="41"/>
    </row>
    <row r="172" spans="1:8" s="2" customFormat="1" ht="16.899999999999999" customHeight="1" x14ac:dyDescent="0.2">
      <c r="A172" s="36"/>
      <c r="B172" s="41"/>
      <c r="C172" s="274" t="s">
        <v>1699</v>
      </c>
      <c r="D172" s="274" t="s">
        <v>11269</v>
      </c>
      <c r="E172" s="19" t="s">
        <v>314</v>
      </c>
      <c r="F172" s="275">
        <v>37.069000000000003</v>
      </c>
      <c r="G172" s="36"/>
      <c r="H172" s="41"/>
    </row>
    <row r="173" spans="1:8" s="2" customFormat="1" ht="16.899999999999999" customHeight="1" x14ac:dyDescent="0.2">
      <c r="A173" s="36"/>
      <c r="B173" s="41"/>
      <c r="C173" s="274" t="s">
        <v>1710</v>
      </c>
      <c r="D173" s="274" t="s">
        <v>11270</v>
      </c>
      <c r="E173" s="19" t="s">
        <v>340</v>
      </c>
      <c r="F173" s="275">
        <v>2.698</v>
      </c>
      <c r="G173" s="36"/>
      <c r="H173" s="41"/>
    </row>
    <row r="174" spans="1:8" s="2" customFormat="1" ht="16.899999999999999" customHeight="1" x14ac:dyDescent="0.2">
      <c r="A174" s="36"/>
      <c r="B174" s="41"/>
      <c r="C174" s="274" t="s">
        <v>2152</v>
      </c>
      <c r="D174" s="274" t="s">
        <v>11267</v>
      </c>
      <c r="E174" s="19" t="s">
        <v>433</v>
      </c>
      <c r="F174" s="275">
        <v>1480.21</v>
      </c>
      <c r="G174" s="36"/>
      <c r="H174" s="41"/>
    </row>
    <row r="175" spans="1:8" s="2" customFormat="1" ht="16.899999999999999" customHeight="1" x14ac:dyDescent="0.2">
      <c r="A175" s="36"/>
      <c r="B175" s="41"/>
      <c r="C175" s="274" t="s">
        <v>2421</v>
      </c>
      <c r="D175" s="274" t="s">
        <v>11265</v>
      </c>
      <c r="E175" s="19" t="s">
        <v>433</v>
      </c>
      <c r="F175" s="275">
        <v>772.41</v>
      </c>
      <c r="G175" s="36"/>
      <c r="H175" s="41"/>
    </row>
    <row r="176" spans="1:8" s="2" customFormat="1" ht="16.899999999999999" customHeight="1" x14ac:dyDescent="0.2">
      <c r="A176" s="36"/>
      <c r="B176" s="41"/>
      <c r="C176" s="270" t="s">
        <v>4540</v>
      </c>
      <c r="D176" s="271" t="s">
        <v>28</v>
      </c>
      <c r="E176" s="272" t="s">
        <v>28</v>
      </c>
      <c r="F176" s="273">
        <v>63.6</v>
      </c>
      <c r="G176" s="36"/>
      <c r="H176" s="41"/>
    </row>
    <row r="177" spans="1:8" s="2" customFormat="1" ht="16.899999999999999" customHeight="1" x14ac:dyDescent="0.2">
      <c r="A177" s="36"/>
      <c r="B177" s="41"/>
      <c r="C177" s="274" t="s">
        <v>4540</v>
      </c>
      <c r="D177" s="274" t="s">
        <v>5238</v>
      </c>
      <c r="E177" s="19" t="s">
        <v>28</v>
      </c>
      <c r="F177" s="275">
        <v>63.6</v>
      </c>
      <c r="G177" s="36"/>
      <c r="H177" s="41"/>
    </row>
    <row r="178" spans="1:8" s="2" customFormat="1" ht="16.899999999999999" customHeight="1" x14ac:dyDescent="0.2">
      <c r="A178" s="36"/>
      <c r="B178" s="41"/>
      <c r="C178" s="276" t="s">
        <v>11262</v>
      </c>
      <c r="D178" s="36"/>
      <c r="E178" s="36"/>
      <c r="F178" s="36"/>
      <c r="G178" s="36"/>
      <c r="H178" s="41"/>
    </row>
    <row r="179" spans="1:8" s="2" customFormat="1" ht="16.899999999999999" customHeight="1" x14ac:dyDescent="0.2">
      <c r="A179" s="36"/>
      <c r="B179" s="41"/>
      <c r="C179" s="274" t="s">
        <v>1726</v>
      </c>
      <c r="D179" s="274" t="s">
        <v>5231</v>
      </c>
      <c r="E179" s="19" t="s">
        <v>433</v>
      </c>
      <c r="F179" s="275">
        <v>243.8</v>
      </c>
      <c r="G179" s="36"/>
      <c r="H179" s="41"/>
    </row>
    <row r="180" spans="1:8" s="2" customFormat="1" ht="16.899999999999999" customHeight="1" x14ac:dyDescent="0.2">
      <c r="A180" s="36"/>
      <c r="B180" s="41"/>
      <c r="C180" s="274" t="s">
        <v>5183</v>
      </c>
      <c r="D180" s="274" t="s">
        <v>5184</v>
      </c>
      <c r="E180" s="19" t="s">
        <v>433</v>
      </c>
      <c r="F180" s="275">
        <v>130.9</v>
      </c>
      <c r="G180" s="36"/>
      <c r="H180" s="41"/>
    </row>
    <row r="181" spans="1:8" s="2" customFormat="1" ht="16.899999999999999" customHeight="1" x14ac:dyDescent="0.2">
      <c r="A181" s="36"/>
      <c r="B181" s="41"/>
      <c r="C181" s="274" t="s">
        <v>1710</v>
      </c>
      <c r="D181" s="274" t="s">
        <v>11270</v>
      </c>
      <c r="E181" s="19" t="s">
        <v>340</v>
      </c>
      <c r="F181" s="275">
        <v>2.698</v>
      </c>
      <c r="G181" s="36"/>
      <c r="H181" s="41"/>
    </row>
    <row r="182" spans="1:8" s="2" customFormat="1" ht="16.899999999999999" customHeight="1" x14ac:dyDescent="0.2">
      <c r="A182" s="36"/>
      <c r="B182" s="41"/>
      <c r="C182" s="274" t="s">
        <v>2152</v>
      </c>
      <c r="D182" s="274" t="s">
        <v>11267</v>
      </c>
      <c r="E182" s="19" t="s">
        <v>433</v>
      </c>
      <c r="F182" s="275">
        <v>1480.21</v>
      </c>
      <c r="G182" s="36"/>
      <c r="H182" s="41"/>
    </row>
    <row r="183" spans="1:8" s="2" customFormat="1" ht="16.899999999999999" customHeight="1" x14ac:dyDescent="0.2">
      <c r="A183" s="36"/>
      <c r="B183" s="41"/>
      <c r="C183" s="270" t="s">
        <v>4542</v>
      </c>
      <c r="D183" s="271" t="s">
        <v>28</v>
      </c>
      <c r="E183" s="272" t="s">
        <v>28</v>
      </c>
      <c r="F183" s="273">
        <v>12.7</v>
      </c>
      <c r="G183" s="36"/>
      <c r="H183" s="41"/>
    </row>
    <row r="184" spans="1:8" s="2" customFormat="1" ht="16.899999999999999" customHeight="1" x14ac:dyDescent="0.2">
      <c r="A184" s="36"/>
      <c r="B184" s="41"/>
      <c r="C184" s="274" t="s">
        <v>28</v>
      </c>
      <c r="D184" s="274" t="s">
        <v>524</v>
      </c>
      <c r="E184" s="19" t="s">
        <v>28</v>
      </c>
      <c r="F184" s="275">
        <v>0</v>
      </c>
      <c r="G184" s="36"/>
      <c r="H184" s="41"/>
    </row>
    <row r="185" spans="1:8" s="2" customFormat="1" ht="16.899999999999999" customHeight="1" x14ac:dyDescent="0.2">
      <c r="A185" s="36"/>
      <c r="B185" s="41"/>
      <c r="C185" s="274" t="s">
        <v>4542</v>
      </c>
      <c r="D185" s="274" t="s">
        <v>5233</v>
      </c>
      <c r="E185" s="19" t="s">
        <v>28</v>
      </c>
      <c r="F185" s="275">
        <v>12.7</v>
      </c>
      <c r="G185" s="36"/>
      <c r="H185" s="41"/>
    </row>
    <row r="186" spans="1:8" s="2" customFormat="1" ht="16.899999999999999" customHeight="1" x14ac:dyDescent="0.2">
      <c r="A186" s="36"/>
      <c r="B186" s="41"/>
      <c r="C186" s="276" t="s">
        <v>11262</v>
      </c>
      <c r="D186" s="36"/>
      <c r="E186" s="36"/>
      <c r="F186" s="36"/>
      <c r="G186" s="36"/>
      <c r="H186" s="41"/>
    </row>
    <row r="187" spans="1:8" s="2" customFormat="1" ht="16.899999999999999" customHeight="1" x14ac:dyDescent="0.2">
      <c r="A187" s="36"/>
      <c r="B187" s="41"/>
      <c r="C187" s="274" t="s">
        <v>1726</v>
      </c>
      <c r="D187" s="274" t="s">
        <v>5231</v>
      </c>
      <c r="E187" s="19" t="s">
        <v>433</v>
      </c>
      <c r="F187" s="275">
        <v>243.8</v>
      </c>
      <c r="G187" s="36"/>
      <c r="H187" s="41"/>
    </row>
    <row r="188" spans="1:8" s="2" customFormat="1" ht="16.899999999999999" customHeight="1" x14ac:dyDescent="0.2">
      <c r="A188" s="36"/>
      <c r="B188" s="41"/>
      <c r="C188" s="274" t="s">
        <v>5179</v>
      </c>
      <c r="D188" s="274" t="s">
        <v>5180</v>
      </c>
      <c r="E188" s="19" t="s">
        <v>433</v>
      </c>
      <c r="F188" s="275">
        <v>68.7</v>
      </c>
      <c r="G188" s="36"/>
      <c r="H188" s="41"/>
    </row>
    <row r="189" spans="1:8" s="2" customFormat="1" ht="16.899999999999999" customHeight="1" x14ac:dyDescent="0.2">
      <c r="A189" s="36"/>
      <c r="B189" s="41"/>
      <c r="C189" s="274" t="s">
        <v>1710</v>
      </c>
      <c r="D189" s="274" t="s">
        <v>11270</v>
      </c>
      <c r="E189" s="19" t="s">
        <v>340</v>
      </c>
      <c r="F189" s="275">
        <v>2.698</v>
      </c>
      <c r="G189" s="36"/>
      <c r="H189" s="41"/>
    </row>
    <row r="190" spans="1:8" s="2" customFormat="1" ht="16.899999999999999" customHeight="1" x14ac:dyDescent="0.2">
      <c r="A190" s="36"/>
      <c r="B190" s="41"/>
      <c r="C190" s="274" t="s">
        <v>2152</v>
      </c>
      <c r="D190" s="274" t="s">
        <v>11267</v>
      </c>
      <c r="E190" s="19" t="s">
        <v>433</v>
      </c>
      <c r="F190" s="275">
        <v>1480.21</v>
      </c>
      <c r="G190" s="36"/>
      <c r="H190" s="41"/>
    </row>
    <row r="191" spans="1:8" s="2" customFormat="1" ht="16.899999999999999" customHeight="1" x14ac:dyDescent="0.2">
      <c r="A191" s="36"/>
      <c r="B191" s="41"/>
      <c r="C191" s="270" t="s">
        <v>4544</v>
      </c>
      <c r="D191" s="271" t="s">
        <v>28</v>
      </c>
      <c r="E191" s="272" t="s">
        <v>28</v>
      </c>
      <c r="F191" s="273">
        <v>11</v>
      </c>
      <c r="G191" s="36"/>
      <c r="H191" s="41"/>
    </row>
    <row r="192" spans="1:8" s="2" customFormat="1" ht="16.899999999999999" customHeight="1" x14ac:dyDescent="0.2">
      <c r="A192" s="36"/>
      <c r="B192" s="41"/>
      <c r="C192" s="274" t="s">
        <v>4544</v>
      </c>
      <c r="D192" s="274" t="s">
        <v>5234</v>
      </c>
      <c r="E192" s="19" t="s">
        <v>28</v>
      </c>
      <c r="F192" s="275">
        <v>11</v>
      </c>
      <c r="G192" s="36"/>
      <c r="H192" s="41"/>
    </row>
    <row r="193" spans="1:8" s="2" customFormat="1" ht="16.899999999999999" customHeight="1" x14ac:dyDescent="0.2">
      <c r="A193" s="36"/>
      <c r="B193" s="41"/>
      <c r="C193" s="276" t="s">
        <v>11262</v>
      </c>
      <c r="D193" s="36"/>
      <c r="E193" s="36"/>
      <c r="F193" s="36"/>
      <c r="G193" s="36"/>
      <c r="H193" s="41"/>
    </row>
    <row r="194" spans="1:8" s="2" customFormat="1" ht="16.899999999999999" customHeight="1" x14ac:dyDescent="0.2">
      <c r="A194" s="36"/>
      <c r="B194" s="41"/>
      <c r="C194" s="274" t="s">
        <v>1726</v>
      </c>
      <c r="D194" s="274" t="s">
        <v>5231</v>
      </c>
      <c r="E194" s="19" t="s">
        <v>433</v>
      </c>
      <c r="F194" s="275">
        <v>243.8</v>
      </c>
      <c r="G194" s="36"/>
      <c r="H194" s="41"/>
    </row>
    <row r="195" spans="1:8" s="2" customFormat="1" ht="16.899999999999999" customHeight="1" x14ac:dyDescent="0.2">
      <c r="A195" s="36"/>
      <c r="B195" s="41"/>
      <c r="C195" s="274" t="s">
        <v>5179</v>
      </c>
      <c r="D195" s="274" t="s">
        <v>5180</v>
      </c>
      <c r="E195" s="19" t="s">
        <v>433</v>
      </c>
      <c r="F195" s="275">
        <v>68.7</v>
      </c>
      <c r="G195" s="36"/>
      <c r="H195" s="41"/>
    </row>
    <row r="196" spans="1:8" s="2" customFormat="1" ht="16.899999999999999" customHeight="1" x14ac:dyDescent="0.2">
      <c r="A196" s="36"/>
      <c r="B196" s="41"/>
      <c r="C196" s="274" t="s">
        <v>1710</v>
      </c>
      <c r="D196" s="274" t="s">
        <v>11270</v>
      </c>
      <c r="E196" s="19" t="s">
        <v>340</v>
      </c>
      <c r="F196" s="275">
        <v>2.698</v>
      </c>
      <c r="G196" s="36"/>
      <c r="H196" s="41"/>
    </row>
    <row r="197" spans="1:8" s="2" customFormat="1" ht="16.899999999999999" customHeight="1" x14ac:dyDescent="0.2">
      <c r="A197" s="36"/>
      <c r="B197" s="41"/>
      <c r="C197" s="274" t="s">
        <v>2152</v>
      </c>
      <c r="D197" s="274" t="s">
        <v>11267</v>
      </c>
      <c r="E197" s="19" t="s">
        <v>433</v>
      </c>
      <c r="F197" s="275">
        <v>1480.21</v>
      </c>
      <c r="G197" s="36"/>
      <c r="H197" s="41"/>
    </row>
    <row r="198" spans="1:8" s="2" customFormat="1" ht="16.899999999999999" customHeight="1" x14ac:dyDescent="0.2">
      <c r="A198" s="36"/>
      <c r="B198" s="41"/>
      <c r="C198" s="270" t="s">
        <v>4545</v>
      </c>
      <c r="D198" s="271" t="s">
        <v>28</v>
      </c>
      <c r="E198" s="272" t="s">
        <v>28</v>
      </c>
      <c r="F198" s="273">
        <v>21.5</v>
      </c>
      <c r="G198" s="36"/>
      <c r="H198" s="41"/>
    </row>
    <row r="199" spans="1:8" s="2" customFormat="1" ht="16.899999999999999" customHeight="1" x14ac:dyDescent="0.2">
      <c r="A199" s="36"/>
      <c r="B199" s="41"/>
      <c r="C199" s="274" t="s">
        <v>4545</v>
      </c>
      <c r="D199" s="274" t="s">
        <v>5235</v>
      </c>
      <c r="E199" s="19" t="s">
        <v>28</v>
      </c>
      <c r="F199" s="275">
        <v>21.5</v>
      </c>
      <c r="G199" s="36"/>
      <c r="H199" s="41"/>
    </row>
    <row r="200" spans="1:8" s="2" customFormat="1" ht="16.899999999999999" customHeight="1" x14ac:dyDescent="0.2">
      <c r="A200" s="36"/>
      <c r="B200" s="41"/>
      <c r="C200" s="276" t="s">
        <v>11262</v>
      </c>
      <c r="D200" s="36"/>
      <c r="E200" s="36"/>
      <c r="F200" s="36"/>
      <c r="G200" s="36"/>
      <c r="H200" s="41"/>
    </row>
    <row r="201" spans="1:8" s="2" customFormat="1" ht="16.899999999999999" customHeight="1" x14ac:dyDescent="0.2">
      <c r="A201" s="36"/>
      <c r="B201" s="41"/>
      <c r="C201" s="274" t="s">
        <v>1726</v>
      </c>
      <c r="D201" s="274" t="s">
        <v>5231</v>
      </c>
      <c r="E201" s="19" t="s">
        <v>433</v>
      </c>
      <c r="F201" s="275">
        <v>243.8</v>
      </c>
      <c r="G201" s="36"/>
      <c r="H201" s="41"/>
    </row>
    <row r="202" spans="1:8" s="2" customFormat="1" ht="16.899999999999999" customHeight="1" x14ac:dyDescent="0.2">
      <c r="A202" s="36"/>
      <c r="B202" s="41"/>
      <c r="C202" s="274" t="s">
        <v>5179</v>
      </c>
      <c r="D202" s="274" t="s">
        <v>5180</v>
      </c>
      <c r="E202" s="19" t="s">
        <v>433</v>
      </c>
      <c r="F202" s="275">
        <v>68.7</v>
      </c>
      <c r="G202" s="36"/>
      <c r="H202" s="41"/>
    </row>
    <row r="203" spans="1:8" s="2" customFormat="1" ht="16.899999999999999" customHeight="1" x14ac:dyDescent="0.2">
      <c r="A203" s="36"/>
      <c r="B203" s="41"/>
      <c r="C203" s="274" t="s">
        <v>1710</v>
      </c>
      <c r="D203" s="274" t="s">
        <v>11270</v>
      </c>
      <c r="E203" s="19" t="s">
        <v>340</v>
      </c>
      <c r="F203" s="275">
        <v>2.698</v>
      </c>
      <c r="G203" s="36"/>
      <c r="H203" s="41"/>
    </row>
    <row r="204" spans="1:8" s="2" customFormat="1" ht="16.899999999999999" customHeight="1" x14ac:dyDescent="0.2">
      <c r="A204" s="36"/>
      <c r="B204" s="41"/>
      <c r="C204" s="274" t="s">
        <v>2152</v>
      </c>
      <c r="D204" s="274" t="s">
        <v>11267</v>
      </c>
      <c r="E204" s="19" t="s">
        <v>433</v>
      </c>
      <c r="F204" s="275">
        <v>1480.21</v>
      </c>
      <c r="G204" s="36"/>
      <c r="H204" s="41"/>
    </row>
    <row r="205" spans="1:8" s="2" customFormat="1" ht="16.899999999999999" customHeight="1" x14ac:dyDescent="0.2">
      <c r="A205" s="36"/>
      <c r="B205" s="41"/>
      <c r="C205" s="270" t="s">
        <v>4548</v>
      </c>
      <c r="D205" s="271" t="s">
        <v>28</v>
      </c>
      <c r="E205" s="272" t="s">
        <v>28</v>
      </c>
      <c r="F205" s="273">
        <v>67.3</v>
      </c>
      <c r="G205" s="36"/>
      <c r="H205" s="41"/>
    </row>
    <row r="206" spans="1:8" s="2" customFormat="1" ht="16.899999999999999" customHeight="1" x14ac:dyDescent="0.2">
      <c r="A206" s="36"/>
      <c r="B206" s="41"/>
      <c r="C206" s="274" t="s">
        <v>4548</v>
      </c>
      <c r="D206" s="274" t="s">
        <v>5237</v>
      </c>
      <c r="E206" s="19" t="s">
        <v>28</v>
      </c>
      <c r="F206" s="275">
        <v>67.3</v>
      </c>
      <c r="G206" s="36"/>
      <c r="H206" s="41"/>
    </row>
    <row r="207" spans="1:8" s="2" customFormat="1" ht="16.899999999999999" customHeight="1" x14ac:dyDescent="0.2">
      <c r="A207" s="36"/>
      <c r="B207" s="41"/>
      <c r="C207" s="276" t="s">
        <v>11262</v>
      </c>
      <c r="D207" s="36"/>
      <c r="E207" s="36"/>
      <c r="F207" s="36"/>
      <c r="G207" s="36"/>
      <c r="H207" s="41"/>
    </row>
    <row r="208" spans="1:8" s="2" customFormat="1" ht="16.899999999999999" customHeight="1" x14ac:dyDescent="0.2">
      <c r="A208" s="36"/>
      <c r="B208" s="41"/>
      <c r="C208" s="274" t="s">
        <v>1726</v>
      </c>
      <c r="D208" s="274" t="s">
        <v>5231</v>
      </c>
      <c r="E208" s="19" t="s">
        <v>433</v>
      </c>
      <c r="F208" s="275">
        <v>243.8</v>
      </c>
      <c r="G208" s="36"/>
      <c r="H208" s="41"/>
    </row>
    <row r="209" spans="1:8" s="2" customFormat="1" ht="16.899999999999999" customHeight="1" x14ac:dyDescent="0.2">
      <c r="A209" s="36"/>
      <c r="B209" s="41"/>
      <c r="C209" s="274" t="s">
        <v>5183</v>
      </c>
      <c r="D209" s="274" t="s">
        <v>5184</v>
      </c>
      <c r="E209" s="19" t="s">
        <v>433</v>
      </c>
      <c r="F209" s="275">
        <v>130.9</v>
      </c>
      <c r="G209" s="36"/>
      <c r="H209" s="41"/>
    </row>
    <row r="210" spans="1:8" s="2" customFormat="1" ht="16.899999999999999" customHeight="1" x14ac:dyDescent="0.2">
      <c r="A210" s="36"/>
      <c r="B210" s="41"/>
      <c r="C210" s="274" t="s">
        <v>1670</v>
      </c>
      <c r="D210" s="274" t="s">
        <v>11263</v>
      </c>
      <c r="E210" s="19" t="s">
        <v>314</v>
      </c>
      <c r="F210" s="275">
        <v>51.576000000000001</v>
      </c>
      <c r="G210" s="36"/>
      <c r="H210" s="41"/>
    </row>
    <row r="211" spans="1:8" s="2" customFormat="1" ht="16.899999999999999" customHeight="1" x14ac:dyDescent="0.2">
      <c r="A211" s="36"/>
      <c r="B211" s="41"/>
      <c r="C211" s="274" t="s">
        <v>1710</v>
      </c>
      <c r="D211" s="274" t="s">
        <v>11270</v>
      </c>
      <c r="E211" s="19" t="s">
        <v>340</v>
      </c>
      <c r="F211" s="275">
        <v>2.698</v>
      </c>
      <c r="G211" s="36"/>
      <c r="H211" s="41"/>
    </row>
    <row r="212" spans="1:8" s="2" customFormat="1" ht="16.899999999999999" customHeight="1" x14ac:dyDescent="0.2">
      <c r="A212" s="36"/>
      <c r="B212" s="41"/>
      <c r="C212" s="274" t="s">
        <v>5380</v>
      </c>
      <c r="D212" s="274" t="s">
        <v>11276</v>
      </c>
      <c r="E212" s="19" t="s">
        <v>433</v>
      </c>
      <c r="F212" s="275">
        <v>279.24</v>
      </c>
      <c r="G212" s="36"/>
      <c r="H212" s="41"/>
    </row>
    <row r="213" spans="1:8" s="2" customFormat="1" ht="16.899999999999999" customHeight="1" x14ac:dyDescent="0.2">
      <c r="A213" s="36"/>
      <c r="B213" s="41"/>
      <c r="C213" s="274" t="s">
        <v>2421</v>
      </c>
      <c r="D213" s="274" t="s">
        <v>11265</v>
      </c>
      <c r="E213" s="19" t="s">
        <v>433</v>
      </c>
      <c r="F213" s="275">
        <v>772.41</v>
      </c>
      <c r="G213" s="36"/>
      <c r="H213" s="41"/>
    </row>
    <row r="214" spans="1:8" s="2" customFormat="1" ht="16.899999999999999" customHeight="1" x14ac:dyDescent="0.2">
      <c r="A214" s="36"/>
      <c r="B214" s="41"/>
      <c r="C214" s="270" t="s">
        <v>4550</v>
      </c>
      <c r="D214" s="271" t="s">
        <v>28</v>
      </c>
      <c r="E214" s="272" t="s">
        <v>28</v>
      </c>
      <c r="F214" s="273">
        <v>6.9</v>
      </c>
      <c r="G214" s="36"/>
      <c r="H214" s="41"/>
    </row>
    <row r="215" spans="1:8" s="2" customFormat="1" ht="16.899999999999999" customHeight="1" x14ac:dyDescent="0.2">
      <c r="A215" s="36"/>
      <c r="B215" s="41"/>
      <c r="C215" s="274" t="s">
        <v>28</v>
      </c>
      <c r="D215" s="274" t="s">
        <v>524</v>
      </c>
      <c r="E215" s="19" t="s">
        <v>28</v>
      </c>
      <c r="F215" s="275">
        <v>0</v>
      </c>
      <c r="G215" s="36"/>
      <c r="H215" s="41"/>
    </row>
    <row r="216" spans="1:8" s="2" customFormat="1" ht="16.899999999999999" customHeight="1" x14ac:dyDescent="0.2">
      <c r="A216" s="36"/>
      <c r="B216" s="41"/>
      <c r="C216" s="274" t="s">
        <v>4550</v>
      </c>
      <c r="D216" s="274" t="s">
        <v>6760</v>
      </c>
      <c r="E216" s="19" t="s">
        <v>28</v>
      </c>
      <c r="F216" s="275">
        <v>6.9</v>
      </c>
      <c r="G216" s="36"/>
      <c r="H216" s="41"/>
    </row>
    <row r="217" spans="1:8" s="2" customFormat="1" ht="16.899999999999999" customHeight="1" x14ac:dyDescent="0.2">
      <c r="A217" s="36"/>
      <c r="B217" s="41"/>
      <c r="C217" s="276" t="s">
        <v>11262</v>
      </c>
      <c r="D217" s="36"/>
      <c r="E217" s="36"/>
      <c r="F217" s="36"/>
      <c r="G217" s="36"/>
      <c r="H217" s="41"/>
    </row>
    <row r="218" spans="1:8" s="2" customFormat="1" ht="16.899999999999999" customHeight="1" x14ac:dyDescent="0.2">
      <c r="A218" s="36"/>
      <c r="B218" s="41"/>
      <c r="C218" s="274" t="s">
        <v>3420</v>
      </c>
      <c r="D218" s="274" t="s">
        <v>3421</v>
      </c>
      <c r="E218" s="19" t="s">
        <v>433</v>
      </c>
      <c r="F218" s="275">
        <v>241.7</v>
      </c>
      <c r="G218" s="36"/>
      <c r="H218" s="41"/>
    </row>
    <row r="219" spans="1:8" s="2" customFormat="1" ht="16.899999999999999" customHeight="1" x14ac:dyDescent="0.2">
      <c r="A219" s="36"/>
      <c r="B219" s="41"/>
      <c r="C219" s="274" t="s">
        <v>1670</v>
      </c>
      <c r="D219" s="274" t="s">
        <v>11263</v>
      </c>
      <c r="E219" s="19" t="s">
        <v>314</v>
      </c>
      <c r="F219" s="275">
        <v>51.576000000000001</v>
      </c>
      <c r="G219" s="36"/>
      <c r="H219" s="41"/>
    </row>
    <row r="220" spans="1:8" s="2" customFormat="1" ht="16.899999999999999" customHeight="1" x14ac:dyDescent="0.2">
      <c r="A220" s="36"/>
      <c r="B220" s="41"/>
      <c r="C220" s="274" t="s">
        <v>1690</v>
      </c>
      <c r="D220" s="274" t="s">
        <v>11264</v>
      </c>
      <c r="E220" s="19" t="s">
        <v>314</v>
      </c>
      <c r="F220" s="275">
        <v>16.117999999999999</v>
      </c>
      <c r="G220" s="36"/>
      <c r="H220" s="41"/>
    </row>
    <row r="221" spans="1:8" s="2" customFormat="1" ht="16.899999999999999" customHeight="1" x14ac:dyDescent="0.2">
      <c r="A221" s="36"/>
      <c r="B221" s="41"/>
      <c r="C221" s="274" t="s">
        <v>1710</v>
      </c>
      <c r="D221" s="274" t="s">
        <v>11270</v>
      </c>
      <c r="E221" s="19" t="s">
        <v>340</v>
      </c>
      <c r="F221" s="275">
        <v>2.698</v>
      </c>
      <c r="G221" s="36"/>
      <c r="H221" s="41"/>
    </row>
    <row r="222" spans="1:8" s="2" customFormat="1" ht="16.899999999999999" customHeight="1" x14ac:dyDescent="0.2">
      <c r="A222" s="36"/>
      <c r="B222" s="41"/>
      <c r="C222" s="274" t="s">
        <v>5250</v>
      </c>
      <c r="D222" s="274" t="s">
        <v>5251</v>
      </c>
      <c r="E222" s="19" t="s">
        <v>433</v>
      </c>
      <c r="F222" s="275">
        <v>6.9</v>
      </c>
      <c r="G222" s="36"/>
      <c r="H222" s="41"/>
    </row>
    <row r="223" spans="1:8" s="2" customFormat="1" ht="16.899999999999999" customHeight="1" x14ac:dyDescent="0.2">
      <c r="A223" s="36"/>
      <c r="B223" s="41"/>
      <c r="C223" s="274" t="s">
        <v>5380</v>
      </c>
      <c r="D223" s="274" t="s">
        <v>11276</v>
      </c>
      <c r="E223" s="19" t="s">
        <v>433</v>
      </c>
      <c r="F223" s="275">
        <v>279.24</v>
      </c>
      <c r="G223" s="36"/>
      <c r="H223" s="41"/>
    </row>
    <row r="224" spans="1:8" s="2" customFormat="1" ht="16.899999999999999" customHeight="1" x14ac:dyDescent="0.2">
      <c r="A224" s="36"/>
      <c r="B224" s="41"/>
      <c r="C224" s="274" t="s">
        <v>2152</v>
      </c>
      <c r="D224" s="274" t="s">
        <v>11267</v>
      </c>
      <c r="E224" s="19" t="s">
        <v>433</v>
      </c>
      <c r="F224" s="275">
        <v>1480.21</v>
      </c>
      <c r="G224" s="36"/>
      <c r="H224" s="41"/>
    </row>
    <row r="225" spans="1:8" s="2" customFormat="1" ht="16.899999999999999" customHeight="1" x14ac:dyDescent="0.2">
      <c r="A225" s="36"/>
      <c r="B225" s="41"/>
      <c r="C225" s="274" t="s">
        <v>2421</v>
      </c>
      <c r="D225" s="274" t="s">
        <v>11265</v>
      </c>
      <c r="E225" s="19" t="s">
        <v>433</v>
      </c>
      <c r="F225" s="275">
        <v>772.41</v>
      </c>
      <c r="G225" s="36"/>
      <c r="H225" s="41"/>
    </row>
    <row r="226" spans="1:8" s="2" customFormat="1" ht="16.899999999999999" customHeight="1" x14ac:dyDescent="0.2">
      <c r="A226" s="36"/>
      <c r="B226" s="41"/>
      <c r="C226" s="270" t="s">
        <v>4552</v>
      </c>
      <c r="D226" s="271" t="s">
        <v>28</v>
      </c>
      <c r="E226" s="272" t="s">
        <v>28</v>
      </c>
      <c r="F226" s="273">
        <v>19.170000000000002</v>
      </c>
      <c r="G226" s="36"/>
      <c r="H226" s="41"/>
    </row>
    <row r="227" spans="1:8" s="2" customFormat="1" ht="16.899999999999999" customHeight="1" x14ac:dyDescent="0.2">
      <c r="A227" s="36"/>
      <c r="B227" s="41"/>
      <c r="C227" s="274" t="s">
        <v>28</v>
      </c>
      <c r="D227" s="274" t="s">
        <v>524</v>
      </c>
      <c r="E227" s="19" t="s">
        <v>28</v>
      </c>
      <c r="F227" s="275">
        <v>0</v>
      </c>
      <c r="G227" s="36"/>
      <c r="H227" s="41"/>
    </row>
    <row r="228" spans="1:8" s="2" customFormat="1" ht="16.899999999999999" customHeight="1" x14ac:dyDescent="0.2">
      <c r="A228" s="36"/>
      <c r="B228" s="41"/>
      <c r="C228" s="274" t="s">
        <v>4552</v>
      </c>
      <c r="D228" s="274" t="s">
        <v>6688</v>
      </c>
      <c r="E228" s="19" t="s">
        <v>28</v>
      </c>
      <c r="F228" s="275">
        <v>19.170000000000002</v>
      </c>
      <c r="G228" s="36"/>
      <c r="H228" s="41"/>
    </row>
    <row r="229" spans="1:8" s="2" customFormat="1" ht="16.899999999999999" customHeight="1" x14ac:dyDescent="0.2">
      <c r="A229" s="36"/>
      <c r="B229" s="41"/>
      <c r="C229" s="276" t="s">
        <v>11262</v>
      </c>
      <c r="D229" s="36"/>
      <c r="E229" s="36"/>
      <c r="F229" s="36"/>
      <c r="G229" s="36"/>
      <c r="H229" s="41"/>
    </row>
    <row r="230" spans="1:8" s="2" customFormat="1" ht="16.899999999999999" customHeight="1" x14ac:dyDescent="0.2">
      <c r="A230" s="36"/>
      <c r="B230" s="41"/>
      <c r="C230" s="274" t="s">
        <v>3361</v>
      </c>
      <c r="D230" s="274" t="s">
        <v>6686</v>
      </c>
      <c r="E230" s="19" t="s">
        <v>433</v>
      </c>
      <c r="F230" s="275">
        <v>19.170000000000002</v>
      </c>
      <c r="G230" s="36"/>
      <c r="H230" s="41"/>
    </row>
    <row r="231" spans="1:8" s="2" customFormat="1" ht="16.899999999999999" customHeight="1" x14ac:dyDescent="0.2">
      <c r="A231" s="36"/>
      <c r="B231" s="41"/>
      <c r="C231" s="274" t="s">
        <v>1670</v>
      </c>
      <c r="D231" s="274" t="s">
        <v>11263</v>
      </c>
      <c r="E231" s="19" t="s">
        <v>314</v>
      </c>
      <c r="F231" s="275">
        <v>51.576000000000001</v>
      </c>
      <c r="G231" s="36"/>
      <c r="H231" s="41"/>
    </row>
    <row r="232" spans="1:8" s="2" customFormat="1" ht="16.899999999999999" customHeight="1" x14ac:dyDescent="0.2">
      <c r="A232" s="36"/>
      <c r="B232" s="41"/>
      <c r="C232" s="274" t="s">
        <v>1699</v>
      </c>
      <c r="D232" s="274" t="s">
        <v>11269</v>
      </c>
      <c r="E232" s="19" t="s">
        <v>314</v>
      </c>
      <c r="F232" s="275">
        <v>37.069000000000003</v>
      </c>
      <c r="G232" s="36"/>
      <c r="H232" s="41"/>
    </row>
    <row r="233" spans="1:8" s="2" customFormat="1" ht="16.899999999999999" customHeight="1" x14ac:dyDescent="0.2">
      <c r="A233" s="36"/>
      <c r="B233" s="41"/>
      <c r="C233" s="274" t="s">
        <v>1710</v>
      </c>
      <c r="D233" s="274" t="s">
        <v>11270</v>
      </c>
      <c r="E233" s="19" t="s">
        <v>340</v>
      </c>
      <c r="F233" s="275">
        <v>2.698</v>
      </c>
      <c r="G233" s="36"/>
      <c r="H233" s="41"/>
    </row>
    <row r="234" spans="1:8" s="2" customFormat="1" ht="16.899999999999999" customHeight="1" x14ac:dyDescent="0.2">
      <c r="A234" s="36"/>
      <c r="B234" s="41"/>
      <c r="C234" s="274" t="s">
        <v>5399</v>
      </c>
      <c r="D234" s="274" t="s">
        <v>11277</v>
      </c>
      <c r="E234" s="19" t="s">
        <v>433</v>
      </c>
      <c r="F234" s="275">
        <v>124.77</v>
      </c>
      <c r="G234" s="36"/>
      <c r="H234" s="41"/>
    </row>
    <row r="235" spans="1:8" s="2" customFormat="1" ht="16.899999999999999" customHeight="1" x14ac:dyDescent="0.2">
      <c r="A235" s="36"/>
      <c r="B235" s="41"/>
      <c r="C235" s="274" t="s">
        <v>2152</v>
      </c>
      <c r="D235" s="274" t="s">
        <v>11267</v>
      </c>
      <c r="E235" s="19" t="s">
        <v>433</v>
      </c>
      <c r="F235" s="275">
        <v>1480.21</v>
      </c>
      <c r="G235" s="36"/>
      <c r="H235" s="41"/>
    </row>
    <row r="236" spans="1:8" s="2" customFormat="1" ht="16.899999999999999" customHeight="1" x14ac:dyDescent="0.2">
      <c r="A236" s="36"/>
      <c r="B236" s="41"/>
      <c r="C236" s="274" t="s">
        <v>2421</v>
      </c>
      <c r="D236" s="274" t="s">
        <v>11265</v>
      </c>
      <c r="E236" s="19" t="s">
        <v>433</v>
      </c>
      <c r="F236" s="275">
        <v>772.41</v>
      </c>
      <c r="G236" s="36"/>
      <c r="H236" s="41"/>
    </row>
    <row r="237" spans="1:8" s="2" customFormat="1" ht="16.899999999999999" customHeight="1" x14ac:dyDescent="0.2">
      <c r="A237" s="36"/>
      <c r="B237" s="41"/>
      <c r="C237" s="270" t="s">
        <v>4554</v>
      </c>
      <c r="D237" s="271" t="s">
        <v>28</v>
      </c>
      <c r="E237" s="272" t="s">
        <v>28</v>
      </c>
      <c r="F237" s="273">
        <v>39.9</v>
      </c>
      <c r="G237" s="36"/>
      <c r="H237" s="41"/>
    </row>
    <row r="238" spans="1:8" s="2" customFormat="1" ht="16.899999999999999" customHeight="1" x14ac:dyDescent="0.2">
      <c r="A238" s="36"/>
      <c r="B238" s="41"/>
      <c r="C238" s="274" t="s">
        <v>4554</v>
      </c>
      <c r="D238" s="274" t="s">
        <v>5236</v>
      </c>
      <c r="E238" s="19" t="s">
        <v>28</v>
      </c>
      <c r="F238" s="275">
        <v>39.9</v>
      </c>
      <c r="G238" s="36"/>
      <c r="H238" s="41"/>
    </row>
    <row r="239" spans="1:8" s="2" customFormat="1" ht="16.899999999999999" customHeight="1" x14ac:dyDescent="0.2">
      <c r="A239" s="36"/>
      <c r="B239" s="41"/>
      <c r="C239" s="276" t="s">
        <v>11262</v>
      </c>
      <c r="D239" s="36"/>
      <c r="E239" s="36"/>
      <c r="F239" s="36"/>
      <c r="G239" s="36"/>
      <c r="H239" s="41"/>
    </row>
    <row r="240" spans="1:8" s="2" customFormat="1" ht="16.899999999999999" customHeight="1" x14ac:dyDescent="0.2">
      <c r="A240" s="36"/>
      <c r="B240" s="41"/>
      <c r="C240" s="274" t="s">
        <v>1726</v>
      </c>
      <c r="D240" s="274" t="s">
        <v>5231</v>
      </c>
      <c r="E240" s="19" t="s">
        <v>433</v>
      </c>
      <c r="F240" s="275">
        <v>243.8</v>
      </c>
      <c r="G240" s="36"/>
      <c r="H240" s="41"/>
    </row>
    <row r="241" spans="1:8" s="2" customFormat="1" ht="16.899999999999999" customHeight="1" x14ac:dyDescent="0.2">
      <c r="A241" s="36"/>
      <c r="B241" s="41"/>
      <c r="C241" s="274" t="s">
        <v>5187</v>
      </c>
      <c r="D241" s="274" t="s">
        <v>5188</v>
      </c>
      <c r="E241" s="19" t="s">
        <v>433</v>
      </c>
      <c r="F241" s="275">
        <v>39.9</v>
      </c>
      <c r="G241" s="36"/>
      <c r="H241" s="41"/>
    </row>
    <row r="242" spans="1:8" s="2" customFormat="1" ht="16.899999999999999" customHeight="1" x14ac:dyDescent="0.2">
      <c r="A242" s="36"/>
      <c r="B242" s="41"/>
      <c r="C242" s="274" t="s">
        <v>1684</v>
      </c>
      <c r="D242" s="274" t="s">
        <v>11271</v>
      </c>
      <c r="E242" s="19" t="s">
        <v>314</v>
      </c>
      <c r="F242" s="275">
        <v>31.254000000000001</v>
      </c>
      <c r="G242" s="36"/>
      <c r="H242" s="41"/>
    </row>
    <row r="243" spans="1:8" s="2" customFormat="1" ht="16.899999999999999" customHeight="1" x14ac:dyDescent="0.2">
      <c r="A243" s="36"/>
      <c r="B243" s="41"/>
      <c r="C243" s="274" t="s">
        <v>1696</v>
      </c>
      <c r="D243" s="274" t="s">
        <v>11278</v>
      </c>
      <c r="E243" s="19" t="s">
        <v>314</v>
      </c>
      <c r="F243" s="275">
        <v>4.3890000000000002</v>
      </c>
      <c r="G243" s="36"/>
      <c r="H243" s="41"/>
    </row>
    <row r="244" spans="1:8" s="2" customFormat="1" ht="16.899999999999999" customHeight="1" x14ac:dyDescent="0.2">
      <c r="A244" s="36"/>
      <c r="B244" s="41"/>
      <c r="C244" s="274" t="s">
        <v>1705</v>
      </c>
      <c r="D244" s="274" t="s">
        <v>11272</v>
      </c>
      <c r="E244" s="19" t="s">
        <v>314</v>
      </c>
      <c r="F244" s="275">
        <v>0.14399999999999999</v>
      </c>
      <c r="G244" s="36"/>
      <c r="H244" s="41"/>
    </row>
    <row r="245" spans="1:8" s="2" customFormat="1" ht="16.899999999999999" customHeight="1" x14ac:dyDescent="0.2">
      <c r="A245" s="36"/>
      <c r="B245" s="41"/>
      <c r="C245" s="274" t="s">
        <v>1710</v>
      </c>
      <c r="D245" s="274" t="s">
        <v>11270</v>
      </c>
      <c r="E245" s="19" t="s">
        <v>340</v>
      </c>
      <c r="F245" s="275">
        <v>2.698</v>
      </c>
      <c r="G245" s="36"/>
      <c r="H245" s="41"/>
    </row>
    <row r="246" spans="1:8" s="2" customFormat="1" ht="16.899999999999999" customHeight="1" x14ac:dyDescent="0.2">
      <c r="A246" s="36"/>
      <c r="B246" s="41"/>
      <c r="C246" s="274" t="s">
        <v>2135</v>
      </c>
      <c r="D246" s="274" t="s">
        <v>11268</v>
      </c>
      <c r="E246" s="19" t="s">
        <v>433</v>
      </c>
      <c r="F246" s="275">
        <v>65.400000000000006</v>
      </c>
      <c r="G246" s="36"/>
      <c r="H246" s="41"/>
    </row>
    <row r="247" spans="1:8" s="2" customFormat="1" ht="16.899999999999999" customHeight="1" x14ac:dyDescent="0.2">
      <c r="A247" s="36"/>
      <c r="B247" s="41"/>
      <c r="C247" s="274" t="s">
        <v>2421</v>
      </c>
      <c r="D247" s="274" t="s">
        <v>11265</v>
      </c>
      <c r="E247" s="19" t="s">
        <v>433</v>
      </c>
      <c r="F247" s="275">
        <v>772.41</v>
      </c>
      <c r="G247" s="36"/>
      <c r="H247" s="41"/>
    </row>
    <row r="248" spans="1:8" s="2" customFormat="1" ht="16.899999999999999" customHeight="1" x14ac:dyDescent="0.2">
      <c r="A248" s="36"/>
      <c r="B248" s="41"/>
      <c r="C248" s="270" t="s">
        <v>4556</v>
      </c>
      <c r="D248" s="271" t="s">
        <v>28</v>
      </c>
      <c r="E248" s="272" t="s">
        <v>28</v>
      </c>
      <c r="F248" s="273">
        <v>124.2</v>
      </c>
      <c r="G248" s="36"/>
      <c r="H248" s="41"/>
    </row>
    <row r="249" spans="1:8" s="2" customFormat="1" ht="16.899999999999999" customHeight="1" x14ac:dyDescent="0.2">
      <c r="A249" s="36"/>
      <c r="B249" s="41"/>
      <c r="C249" s="274" t="s">
        <v>28</v>
      </c>
      <c r="D249" s="274" t="s">
        <v>549</v>
      </c>
      <c r="E249" s="19" t="s">
        <v>28</v>
      </c>
      <c r="F249" s="275">
        <v>0</v>
      </c>
      <c r="G249" s="36"/>
      <c r="H249" s="41"/>
    </row>
    <row r="250" spans="1:8" s="2" customFormat="1" ht="16.899999999999999" customHeight="1" x14ac:dyDescent="0.2">
      <c r="A250" s="36"/>
      <c r="B250" s="41"/>
      <c r="C250" s="274" t="s">
        <v>4556</v>
      </c>
      <c r="D250" s="274" t="s">
        <v>6707</v>
      </c>
      <c r="E250" s="19" t="s">
        <v>28</v>
      </c>
      <c r="F250" s="275">
        <v>124.2</v>
      </c>
      <c r="G250" s="36"/>
      <c r="H250" s="41"/>
    </row>
    <row r="251" spans="1:8" s="2" customFormat="1" ht="16.899999999999999" customHeight="1" x14ac:dyDescent="0.2">
      <c r="A251" s="36"/>
      <c r="B251" s="41"/>
      <c r="C251" s="276" t="s">
        <v>11262</v>
      </c>
      <c r="D251" s="36"/>
      <c r="E251" s="36"/>
      <c r="F251" s="36"/>
      <c r="G251" s="36"/>
      <c r="H251" s="41"/>
    </row>
    <row r="252" spans="1:8" s="2" customFormat="1" ht="16.899999999999999" customHeight="1" x14ac:dyDescent="0.2">
      <c r="A252" s="36"/>
      <c r="B252" s="41"/>
      <c r="C252" s="274" t="s">
        <v>6703</v>
      </c>
      <c r="D252" s="274" t="s">
        <v>6704</v>
      </c>
      <c r="E252" s="19" t="s">
        <v>433</v>
      </c>
      <c r="F252" s="275">
        <v>952.7</v>
      </c>
      <c r="G252" s="36"/>
      <c r="H252" s="41"/>
    </row>
    <row r="253" spans="1:8" s="2" customFormat="1" ht="16.899999999999999" customHeight="1" x14ac:dyDescent="0.2">
      <c r="A253" s="36"/>
      <c r="B253" s="41"/>
      <c r="C253" s="274" t="s">
        <v>1670</v>
      </c>
      <c r="D253" s="274" t="s">
        <v>11263</v>
      </c>
      <c r="E253" s="19" t="s">
        <v>314</v>
      </c>
      <c r="F253" s="275">
        <v>51.576000000000001</v>
      </c>
      <c r="G253" s="36"/>
      <c r="H253" s="41"/>
    </row>
    <row r="254" spans="1:8" s="2" customFormat="1" ht="16.899999999999999" customHeight="1" x14ac:dyDescent="0.2">
      <c r="A254" s="36"/>
      <c r="B254" s="41"/>
      <c r="C254" s="274" t="s">
        <v>1699</v>
      </c>
      <c r="D254" s="274" t="s">
        <v>11269</v>
      </c>
      <c r="E254" s="19" t="s">
        <v>314</v>
      </c>
      <c r="F254" s="275">
        <v>37.069000000000003</v>
      </c>
      <c r="G254" s="36"/>
      <c r="H254" s="41"/>
    </row>
    <row r="255" spans="1:8" s="2" customFormat="1" ht="16.899999999999999" customHeight="1" x14ac:dyDescent="0.2">
      <c r="A255" s="36"/>
      <c r="B255" s="41"/>
      <c r="C255" s="274" t="s">
        <v>1710</v>
      </c>
      <c r="D255" s="274" t="s">
        <v>11270</v>
      </c>
      <c r="E255" s="19" t="s">
        <v>340</v>
      </c>
      <c r="F255" s="275">
        <v>2.698</v>
      </c>
      <c r="G255" s="36"/>
      <c r="H255" s="41"/>
    </row>
    <row r="256" spans="1:8" s="2" customFormat="1" ht="16.899999999999999" customHeight="1" x14ac:dyDescent="0.2">
      <c r="A256" s="36"/>
      <c r="B256" s="41"/>
      <c r="C256" s="274" t="s">
        <v>5242</v>
      </c>
      <c r="D256" s="274" t="s">
        <v>1727</v>
      </c>
      <c r="E256" s="19" t="s">
        <v>433</v>
      </c>
      <c r="F256" s="275">
        <v>175.6</v>
      </c>
      <c r="G256" s="36"/>
      <c r="H256" s="41"/>
    </row>
    <row r="257" spans="1:8" s="2" customFormat="1" ht="16.899999999999999" customHeight="1" x14ac:dyDescent="0.2">
      <c r="A257" s="36"/>
      <c r="B257" s="41"/>
      <c r="C257" s="274" t="s">
        <v>5380</v>
      </c>
      <c r="D257" s="274" t="s">
        <v>11276</v>
      </c>
      <c r="E257" s="19" t="s">
        <v>433</v>
      </c>
      <c r="F257" s="275">
        <v>279.24</v>
      </c>
      <c r="G257" s="36"/>
      <c r="H257" s="41"/>
    </row>
    <row r="258" spans="1:8" s="2" customFormat="1" ht="16.899999999999999" customHeight="1" x14ac:dyDescent="0.2">
      <c r="A258" s="36"/>
      <c r="B258" s="41"/>
      <c r="C258" s="274" t="s">
        <v>2152</v>
      </c>
      <c r="D258" s="274" t="s">
        <v>11267</v>
      </c>
      <c r="E258" s="19" t="s">
        <v>433</v>
      </c>
      <c r="F258" s="275">
        <v>1480.21</v>
      </c>
      <c r="G258" s="36"/>
      <c r="H258" s="41"/>
    </row>
    <row r="259" spans="1:8" s="2" customFormat="1" ht="16.899999999999999" customHeight="1" x14ac:dyDescent="0.2">
      <c r="A259" s="36"/>
      <c r="B259" s="41"/>
      <c r="C259" s="274" t="s">
        <v>2421</v>
      </c>
      <c r="D259" s="274" t="s">
        <v>11265</v>
      </c>
      <c r="E259" s="19" t="s">
        <v>433</v>
      </c>
      <c r="F259" s="275">
        <v>772.41</v>
      </c>
      <c r="G259" s="36"/>
      <c r="H259" s="41"/>
    </row>
    <row r="260" spans="1:8" s="2" customFormat="1" ht="16.899999999999999" customHeight="1" x14ac:dyDescent="0.2">
      <c r="A260" s="36"/>
      <c r="B260" s="41"/>
      <c r="C260" s="270" t="s">
        <v>4558</v>
      </c>
      <c r="D260" s="271" t="s">
        <v>28</v>
      </c>
      <c r="E260" s="272" t="s">
        <v>28</v>
      </c>
      <c r="F260" s="273">
        <v>51.4</v>
      </c>
      <c r="G260" s="36"/>
      <c r="H260" s="41"/>
    </row>
    <row r="261" spans="1:8" s="2" customFormat="1" ht="16.899999999999999" customHeight="1" x14ac:dyDescent="0.2">
      <c r="A261" s="36"/>
      <c r="B261" s="41"/>
      <c r="C261" s="274" t="s">
        <v>4558</v>
      </c>
      <c r="D261" s="274" t="s">
        <v>6708</v>
      </c>
      <c r="E261" s="19" t="s">
        <v>28</v>
      </c>
      <c r="F261" s="275">
        <v>51.4</v>
      </c>
      <c r="G261" s="36"/>
      <c r="H261" s="41"/>
    </row>
    <row r="262" spans="1:8" s="2" customFormat="1" ht="16.899999999999999" customHeight="1" x14ac:dyDescent="0.2">
      <c r="A262" s="36"/>
      <c r="B262" s="41"/>
      <c r="C262" s="276" t="s">
        <v>11262</v>
      </c>
      <c r="D262" s="36"/>
      <c r="E262" s="36"/>
      <c r="F262" s="36"/>
      <c r="G262" s="36"/>
      <c r="H262" s="41"/>
    </row>
    <row r="263" spans="1:8" s="2" customFormat="1" ht="16.899999999999999" customHeight="1" x14ac:dyDescent="0.2">
      <c r="A263" s="36"/>
      <c r="B263" s="41"/>
      <c r="C263" s="274" t="s">
        <v>6703</v>
      </c>
      <c r="D263" s="274" t="s">
        <v>6704</v>
      </c>
      <c r="E263" s="19" t="s">
        <v>433</v>
      </c>
      <c r="F263" s="275">
        <v>952.7</v>
      </c>
      <c r="G263" s="36"/>
      <c r="H263" s="41"/>
    </row>
    <row r="264" spans="1:8" s="2" customFormat="1" ht="16.899999999999999" customHeight="1" x14ac:dyDescent="0.2">
      <c r="A264" s="36"/>
      <c r="B264" s="41"/>
      <c r="C264" s="274" t="s">
        <v>1670</v>
      </c>
      <c r="D264" s="274" t="s">
        <v>11263</v>
      </c>
      <c r="E264" s="19" t="s">
        <v>314</v>
      </c>
      <c r="F264" s="275">
        <v>51.576000000000001</v>
      </c>
      <c r="G264" s="36"/>
      <c r="H264" s="41"/>
    </row>
    <row r="265" spans="1:8" s="2" customFormat="1" ht="16.899999999999999" customHeight="1" x14ac:dyDescent="0.2">
      <c r="A265" s="36"/>
      <c r="B265" s="41"/>
      <c r="C265" s="274" t="s">
        <v>1699</v>
      </c>
      <c r="D265" s="274" t="s">
        <v>11269</v>
      </c>
      <c r="E265" s="19" t="s">
        <v>314</v>
      </c>
      <c r="F265" s="275">
        <v>37.069000000000003</v>
      </c>
      <c r="G265" s="36"/>
      <c r="H265" s="41"/>
    </row>
    <row r="266" spans="1:8" s="2" customFormat="1" ht="16.899999999999999" customHeight="1" x14ac:dyDescent="0.2">
      <c r="A266" s="36"/>
      <c r="B266" s="41"/>
      <c r="C266" s="274" t="s">
        <v>1710</v>
      </c>
      <c r="D266" s="274" t="s">
        <v>11270</v>
      </c>
      <c r="E266" s="19" t="s">
        <v>340</v>
      </c>
      <c r="F266" s="275">
        <v>2.698</v>
      </c>
      <c r="G266" s="36"/>
      <c r="H266" s="41"/>
    </row>
    <row r="267" spans="1:8" s="2" customFormat="1" ht="16.899999999999999" customHeight="1" x14ac:dyDescent="0.2">
      <c r="A267" s="36"/>
      <c r="B267" s="41"/>
      <c r="C267" s="274" t="s">
        <v>5242</v>
      </c>
      <c r="D267" s="274" t="s">
        <v>1727</v>
      </c>
      <c r="E267" s="19" t="s">
        <v>433</v>
      </c>
      <c r="F267" s="275">
        <v>175.6</v>
      </c>
      <c r="G267" s="36"/>
      <c r="H267" s="41"/>
    </row>
    <row r="268" spans="1:8" s="2" customFormat="1" ht="16.899999999999999" customHeight="1" x14ac:dyDescent="0.2">
      <c r="A268" s="36"/>
      <c r="B268" s="41"/>
      <c r="C268" s="274" t="s">
        <v>5380</v>
      </c>
      <c r="D268" s="274" t="s">
        <v>11276</v>
      </c>
      <c r="E268" s="19" t="s">
        <v>433</v>
      </c>
      <c r="F268" s="275">
        <v>279.24</v>
      </c>
      <c r="G268" s="36"/>
      <c r="H268" s="41"/>
    </row>
    <row r="269" spans="1:8" s="2" customFormat="1" ht="16.899999999999999" customHeight="1" x14ac:dyDescent="0.2">
      <c r="A269" s="36"/>
      <c r="B269" s="41"/>
      <c r="C269" s="274" t="s">
        <v>2152</v>
      </c>
      <c r="D269" s="274" t="s">
        <v>11267</v>
      </c>
      <c r="E269" s="19" t="s">
        <v>433</v>
      </c>
      <c r="F269" s="275">
        <v>1480.21</v>
      </c>
      <c r="G269" s="36"/>
      <c r="H269" s="41"/>
    </row>
    <row r="270" spans="1:8" s="2" customFormat="1" ht="16.899999999999999" customHeight="1" x14ac:dyDescent="0.2">
      <c r="A270" s="36"/>
      <c r="B270" s="41"/>
      <c r="C270" s="274" t="s">
        <v>2421</v>
      </c>
      <c r="D270" s="274" t="s">
        <v>11265</v>
      </c>
      <c r="E270" s="19" t="s">
        <v>433</v>
      </c>
      <c r="F270" s="275">
        <v>772.41</v>
      </c>
      <c r="G270" s="36"/>
      <c r="H270" s="41"/>
    </row>
    <row r="271" spans="1:8" s="2" customFormat="1" ht="16.899999999999999" customHeight="1" x14ac:dyDescent="0.2">
      <c r="A271" s="36"/>
      <c r="B271" s="41"/>
      <c r="C271" s="270" t="s">
        <v>4560</v>
      </c>
      <c r="D271" s="271" t="s">
        <v>28</v>
      </c>
      <c r="E271" s="272" t="s">
        <v>28</v>
      </c>
      <c r="F271" s="273">
        <v>15</v>
      </c>
      <c r="G271" s="36"/>
      <c r="H271" s="41"/>
    </row>
    <row r="272" spans="1:8" s="2" customFormat="1" ht="16.899999999999999" customHeight="1" x14ac:dyDescent="0.2">
      <c r="A272" s="36"/>
      <c r="B272" s="41"/>
      <c r="C272" s="274" t="s">
        <v>28</v>
      </c>
      <c r="D272" s="274" t="s">
        <v>549</v>
      </c>
      <c r="E272" s="19" t="s">
        <v>28</v>
      </c>
      <c r="F272" s="275">
        <v>0</v>
      </c>
      <c r="G272" s="36"/>
      <c r="H272" s="41"/>
    </row>
    <row r="273" spans="1:8" s="2" customFormat="1" ht="16.899999999999999" customHeight="1" x14ac:dyDescent="0.2">
      <c r="A273" s="36"/>
      <c r="B273" s="41"/>
      <c r="C273" s="274" t="s">
        <v>4560</v>
      </c>
      <c r="D273" s="274" t="s">
        <v>6689</v>
      </c>
      <c r="E273" s="19" t="s">
        <v>28</v>
      </c>
      <c r="F273" s="275">
        <v>15</v>
      </c>
      <c r="G273" s="36"/>
      <c r="H273" s="41"/>
    </row>
    <row r="274" spans="1:8" s="2" customFormat="1" ht="16.899999999999999" customHeight="1" x14ac:dyDescent="0.2">
      <c r="A274" s="36"/>
      <c r="B274" s="41"/>
      <c r="C274" s="276" t="s">
        <v>11262</v>
      </c>
      <c r="D274" s="36"/>
      <c r="E274" s="36"/>
      <c r="F274" s="36"/>
      <c r="G274" s="36"/>
      <c r="H274" s="41"/>
    </row>
    <row r="275" spans="1:8" s="2" customFormat="1" ht="16.899999999999999" customHeight="1" x14ac:dyDescent="0.2">
      <c r="A275" s="36"/>
      <c r="B275" s="41"/>
      <c r="C275" s="274" t="s">
        <v>3361</v>
      </c>
      <c r="D275" s="274" t="s">
        <v>6686</v>
      </c>
      <c r="E275" s="19" t="s">
        <v>433</v>
      </c>
      <c r="F275" s="275">
        <v>19.170000000000002</v>
      </c>
      <c r="G275" s="36"/>
      <c r="H275" s="41"/>
    </row>
    <row r="276" spans="1:8" s="2" customFormat="1" ht="16.899999999999999" customHeight="1" x14ac:dyDescent="0.2">
      <c r="A276" s="36"/>
      <c r="B276" s="41"/>
      <c r="C276" s="274" t="s">
        <v>1670</v>
      </c>
      <c r="D276" s="274" t="s">
        <v>11263</v>
      </c>
      <c r="E276" s="19" t="s">
        <v>314</v>
      </c>
      <c r="F276" s="275">
        <v>51.576000000000001</v>
      </c>
      <c r="G276" s="36"/>
      <c r="H276" s="41"/>
    </row>
    <row r="277" spans="1:8" s="2" customFormat="1" ht="16.899999999999999" customHeight="1" x14ac:dyDescent="0.2">
      <c r="A277" s="36"/>
      <c r="B277" s="41"/>
      <c r="C277" s="274" t="s">
        <v>1699</v>
      </c>
      <c r="D277" s="274" t="s">
        <v>11269</v>
      </c>
      <c r="E277" s="19" t="s">
        <v>314</v>
      </c>
      <c r="F277" s="275">
        <v>37.069000000000003</v>
      </c>
      <c r="G277" s="36"/>
      <c r="H277" s="41"/>
    </row>
    <row r="278" spans="1:8" s="2" customFormat="1" ht="16.899999999999999" customHeight="1" x14ac:dyDescent="0.2">
      <c r="A278" s="36"/>
      <c r="B278" s="41"/>
      <c r="C278" s="274" t="s">
        <v>1710</v>
      </c>
      <c r="D278" s="274" t="s">
        <v>11270</v>
      </c>
      <c r="E278" s="19" t="s">
        <v>340</v>
      </c>
      <c r="F278" s="275">
        <v>2.698</v>
      </c>
      <c r="G278" s="36"/>
      <c r="H278" s="41"/>
    </row>
    <row r="279" spans="1:8" s="2" customFormat="1" ht="16.899999999999999" customHeight="1" x14ac:dyDescent="0.2">
      <c r="A279" s="36"/>
      <c r="B279" s="41"/>
      <c r="C279" s="274" t="s">
        <v>5399</v>
      </c>
      <c r="D279" s="274" t="s">
        <v>11277</v>
      </c>
      <c r="E279" s="19" t="s">
        <v>433</v>
      </c>
      <c r="F279" s="275">
        <v>124.77</v>
      </c>
      <c r="G279" s="36"/>
      <c r="H279" s="41"/>
    </row>
    <row r="280" spans="1:8" s="2" customFormat="1" ht="16.899999999999999" customHeight="1" x14ac:dyDescent="0.2">
      <c r="A280" s="36"/>
      <c r="B280" s="41"/>
      <c r="C280" s="274" t="s">
        <v>5380</v>
      </c>
      <c r="D280" s="274" t="s">
        <v>11276</v>
      </c>
      <c r="E280" s="19" t="s">
        <v>433</v>
      </c>
      <c r="F280" s="275">
        <v>279.24</v>
      </c>
      <c r="G280" s="36"/>
      <c r="H280" s="41"/>
    </row>
    <row r="281" spans="1:8" s="2" customFormat="1" ht="16.899999999999999" customHeight="1" x14ac:dyDescent="0.2">
      <c r="A281" s="36"/>
      <c r="B281" s="41"/>
      <c r="C281" s="274" t="s">
        <v>2152</v>
      </c>
      <c r="D281" s="274" t="s">
        <v>11267</v>
      </c>
      <c r="E281" s="19" t="s">
        <v>433</v>
      </c>
      <c r="F281" s="275">
        <v>1480.21</v>
      </c>
      <c r="G281" s="36"/>
      <c r="H281" s="41"/>
    </row>
    <row r="282" spans="1:8" s="2" customFormat="1" ht="16.899999999999999" customHeight="1" x14ac:dyDescent="0.2">
      <c r="A282" s="36"/>
      <c r="B282" s="41"/>
      <c r="C282" s="274" t="s">
        <v>2421</v>
      </c>
      <c r="D282" s="274" t="s">
        <v>11265</v>
      </c>
      <c r="E282" s="19" t="s">
        <v>433</v>
      </c>
      <c r="F282" s="275">
        <v>772.41</v>
      </c>
      <c r="G282" s="36"/>
      <c r="H282" s="41"/>
    </row>
    <row r="283" spans="1:8" s="2" customFormat="1" ht="16.899999999999999" customHeight="1" x14ac:dyDescent="0.2">
      <c r="A283" s="36"/>
      <c r="B283" s="41"/>
      <c r="C283" s="274" t="s">
        <v>3370</v>
      </c>
      <c r="D283" s="274" t="s">
        <v>6697</v>
      </c>
      <c r="E283" s="19" t="s">
        <v>433</v>
      </c>
      <c r="F283" s="275">
        <v>105.6</v>
      </c>
      <c r="G283" s="36"/>
      <c r="H283" s="41"/>
    </row>
    <row r="284" spans="1:8" s="2" customFormat="1" ht="16.899999999999999" customHeight="1" x14ac:dyDescent="0.2">
      <c r="A284" s="36"/>
      <c r="B284" s="41"/>
      <c r="C284" s="270" t="s">
        <v>4561</v>
      </c>
      <c r="D284" s="271" t="s">
        <v>28</v>
      </c>
      <c r="E284" s="272" t="s">
        <v>28</v>
      </c>
      <c r="F284" s="273">
        <v>33.200000000000003</v>
      </c>
      <c r="G284" s="36"/>
      <c r="H284" s="41"/>
    </row>
    <row r="285" spans="1:8" s="2" customFormat="1" ht="16.899999999999999" customHeight="1" x14ac:dyDescent="0.2">
      <c r="A285" s="36"/>
      <c r="B285" s="41"/>
      <c r="C285" s="274" t="s">
        <v>28</v>
      </c>
      <c r="D285" s="274" t="s">
        <v>6690</v>
      </c>
      <c r="E285" s="19" t="s">
        <v>28</v>
      </c>
      <c r="F285" s="275">
        <v>0</v>
      </c>
      <c r="G285" s="36"/>
      <c r="H285" s="41"/>
    </row>
    <row r="286" spans="1:8" s="2" customFormat="1" ht="16.899999999999999" customHeight="1" x14ac:dyDescent="0.2">
      <c r="A286" s="36"/>
      <c r="B286" s="41"/>
      <c r="C286" s="274" t="s">
        <v>4561</v>
      </c>
      <c r="D286" s="274" t="s">
        <v>6691</v>
      </c>
      <c r="E286" s="19" t="s">
        <v>28</v>
      </c>
      <c r="F286" s="275">
        <v>33.200000000000003</v>
      </c>
      <c r="G286" s="36"/>
      <c r="H286" s="41"/>
    </row>
    <row r="287" spans="1:8" s="2" customFormat="1" ht="16.899999999999999" customHeight="1" x14ac:dyDescent="0.2">
      <c r="A287" s="36"/>
      <c r="B287" s="41"/>
      <c r="C287" s="276" t="s">
        <v>11262</v>
      </c>
      <c r="D287" s="36"/>
      <c r="E287" s="36"/>
      <c r="F287" s="36"/>
      <c r="G287" s="36"/>
      <c r="H287" s="41"/>
    </row>
    <row r="288" spans="1:8" s="2" customFormat="1" ht="16.899999999999999" customHeight="1" x14ac:dyDescent="0.2">
      <c r="A288" s="36"/>
      <c r="B288" s="41"/>
      <c r="C288" s="274" t="s">
        <v>3361</v>
      </c>
      <c r="D288" s="274" t="s">
        <v>6686</v>
      </c>
      <c r="E288" s="19" t="s">
        <v>433</v>
      </c>
      <c r="F288" s="275">
        <v>19.170000000000002</v>
      </c>
      <c r="G288" s="36"/>
      <c r="H288" s="41"/>
    </row>
    <row r="289" spans="1:8" s="2" customFormat="1" ht="16.899999999999999" customHeight="1" x14ac:dyDescent="0.2">
      <c r="A289" s="36"/>
      <c r="B289" s="41"/>
      <c r="C289" s="274" t="s">
        <v>1670</v>
      </c>
      <c r="D289" s="274" t="s">
        <v>11263</v>
      </c>
      <c r="E289" s="19" t="s">
        <v>314</v>
      </c>
      <c r="F289" s="275">
        <v>51.576000000000001</v>
      </c>
      <c r="G289" s="36"/>
      <c r="H289" s="41"/>
    </row>
    <row r="290" spans="1:8" s="2" customFormat="1" ht="16.899999999999999" customHeight="1" x14ac:dyDescent="0.2">
      <c r="A290" s="36"/>
      <c r="B290" s="41"/>
      <c r="C290" s="274" t="s">
        <v>1699</v>
      </c>
      <c r="D290" s="274" t="s">
        <v>11269</v>
      </c>
      <c r="E290" s="19" t="s">
        <v>314</v>
      </c>
      <c r="F290" s="275">
        <v>37.069000000000003</v>
      </c>
      <c r="G290" s="36"/>
      <c r="H290" s="41"/>
    </row>
    <row r="291" spans="1:8" s="2" customFormat="1" ht="16.899999999999999" customHeight="1" x14ac:dyDescent="0.2">
      <c r="A291" s="36"/>
      <c r="B291" s="41"/>
      <c r="C291" s="274" t="s">
        <v>1710</v>
      </c>
      <c r="D291" s="274" t="s">
        <v>11270</v>
      </c>
      <c r="E291" s="19" t="s">
        <v>340</v>
      </c>
      <c r="F291" s="275">
        <v>2.698</v>
      </c>
      <c r="G291" s="36"/>
      <c r="H291" s="41"/>
    </row>
    <row r="292" spans="1:8" s="2" customFormat="1" ht="16.899999999999999" customHeight="1" x14ac:dyDescent="0.2">
      <c r="A292" s="36"/>
      <c r="B292" s="41"/>
      <c r="C292" s="274" t="s">
        <v>5399</v>
      </c>
      <c r="D292" s="274" t="s">
        <v>11277</v>
      </c>
      <c r="E292" s="19" t="s">
        <v>433</v>
      </c>
      <c r="F292" s="275">
        <v>124.77</v>
      </c>
      <c r="G292" s="36"/>
      <c r="H292" s="41"/>
    </row>
    <row r="293" spans="1:8" s="2" customFormat="1" ht="16.899999999999999" customHeight="1" x14ac:dyDescent="0.2">
      <c r="A293" s="36"/>
      <c r="B293" s="41"/>
      <c r="C293" s="274" t="s">
        <v>2152</v>
      </c>
      <c r="D293" s="274" t="s">
        <v>11267</v>
      </c>
      <c r="E293" s="19" t="s">
        <v>433</v>
      </c>
      <c r="F293" s="275">
        <v>1480.21</v>
      </c>
      <c r="G293" s="36"/>
      <c r="H293" s="41"/>
    </row>
    <row r="294" spans="1:8" s="2" customFormat="1" ht="16.899999999999999" customHeight="1" x14ac:dyDescent="0.2">
      <c r="A294" s="36"/>
      <c r="B294" s="41"/>
      <c r="C294" s="274" t="s">
        <v>2421</v>
      </c>
      <c r="D294" s="274" t="s">
        <v>11265</v>
      </c>
      <c r="E294" s="19" t="s">
        <v>433</v>
      </c>
      <c r="F294" s="275">
        <v>772.41</v>
      </c>
      <c r="G294" s="36"/>
      <c r="H294" s="41"/>
    </row>
    <row r="295" spans="1:8" s="2" customFormat="1" ht="16.899999999999999" customHeight="1" x14ac:dyDescent="0.2">
      <c r="A295" s="36"/>
      <c r="B295" s="41"/>
      <c r="C295" s="274" t="s">
        <v>3370</v>
      </c>
      <c r="D295" s="274" t="s">
        <v>6697</v>
      </c>
      <c r="E295" s="19" t="s">
        <v>433</v>
      </c>
      <c r="F295" s="275">
        <v>105.6</v>
      </c>
      <c r="G295" s="36"/>
      <c r="H295" s="41"/>
    </row>
    <row r="296" spans="1:8" s="2" customFormat="1" ht="16.899999999999999" customHeight="1" x14ac:dyDescent="0.2">
      <c r="A296" s="36"/>
      <c r="B296" s="41"/>
      <c r="C296" s="270" t="s">
        <v>4563</v>
      </c>
      <c r="D296" s="271" t="s">
        <v>28</v>
      </c>
      <c r="E296" s="272" t="s">
        <v>28</v>
      </c>
      <c r="F296" s="273">
        <v>8.6999999999999993</v>
      </c>
      <c r="G296" s="36"/>
      <c r="H296" s="41"/>
    </row>
    <row r="297" spans="1:8" s="2" customFormat="1" ht="16.899999999999999" customHeight="1" x14ac:dyDescent="0.2">
      <c r="A297" s="36"/>
      <c r="B297" s="41"/>
      <c r="C297" s="274" t="s">
        <v>28</v>
      </c>
      <c r="D297" s="274" t="s">
        <v>549</v>
      </c>
      <c r="E297" s="19" t="s">
        <v>28</v>
      </c>
      <c r="F297" s="275">
        <v>0</v>
      </c>
      <c r="G297" s="36"/>
      <c r="H297" s="41"/>
    </row>
    <row r="298" spans="1:8" s="2" customFormat="1" ht="16.899999999999999" customHeight="1" x14ac:dyDescent="0.2">
      <c r="A298" s="36"/>
      <c r="B298" s="41"/>
      <c r="C298" s="274" t="s">
        <v>4563</v>
      </c>
      <c r="D298" s="274" t="s">
        <v>5241</v>
      </c>
      <c r="E298" s="19" t="s">
        <v>28</v>
      </c>
      <c r="F298" s="275">
        <v>8.6999999999999993</v>
      </c>
      <c r="G298" s="36"/>
      <c r="H298" s="41"/>
    </row>
    <row r="299" spans="1:8" s="2" customFormat="1" ht="16.899999999999999" customHeight="1" x14ac:dyDescent="0.2">
      <c r="A299" s="36"/>
      <c r="B299" s="41"/>
      <c r="C299" s="276" t="s">
        <v>11262</v>
      </c>
      <c r="D299" s="36"/>
      <c r="E299" s="36"/>
      <c r="F299" s="36"/>
      <c r="G299" s="36"/>
      <c r="H299" s="41"/>
    </row>
    <row r="300" spans="1:8" s="2" customFormat="1" ht="16.899999999999999" customHeight="1" x14ac:dyDescent="0.2">
      <c r="A300" s="36"/>
      <c r="B300" s="41"/>
      <c r="C300" s="274" t="s">
        <v>1726</v>
      </c>
      <c r="D300" s="274" t="s">
        <v>5231</v>
      </c>
      <c r="E300" s="19" t="s">
        <v>433</v>
      </c>
      <c r="F300" s="275">
        <v>243.8</v>
      </c>
      <c r="G300" s="36"/>
      <c r="H300" s="41"/>
    </row>
    <row r="301" spans="1:8" s="2" customFormat="1" ht="16.899999999999999" customHeight="1" x14ac:dyDescent="0.2">
      <c r="A301" s="36"/>
      <c r="B301" s="41"/>
      <c r="C301" s="274" t="s">
        <v>5179</v>
      </c>
      <c r="D301" s="274" t="s">
        <v>5180</v>
      </c>
      <c r="E301" s="19" t="s">
        <v>433</v>
      </c>
      <c r="F301" s="275">
        <v>68.7</v>
      </c>
      <c r="G301" s="36"/>
      <c r="H301" s="41"/>
    </row>
    <row r="302" spans="1:8" s="2" customFormat="1" ht="16.899999999999999" customHeight="1" x14ac:dyDescent="0.2">
      <c r="A302" s="36"/>
      <c r="B302" s="41"/>
      <c r="C302" s="274" t="s">
        <v>1670</v>
      </c>
      <c r="D302" s="274" t="s">
        <v>11263</v>
      </c>
      <c r="E302" s="19" t="s">
        <v>314</v>
      </c>
      <c r="F302" s="275">
        <v>51.576000000000001</v>
      </c>
      <c r="G302" s="36"/>
      <c r="H302" s="41"/>
    </row>
    <row r="303" spans="1:8" s="2" customFormat="1" ht="16.899999999999999" customHeight="1" x14ac:dyDescent="0.2">
      <c r="A303" s="36"/>
      <c r="B303" s="41"/>
      <c r="C303" s="274" t="s">
        <v>1710</v>
      </c>
      <c r="D303" s="274" t="s">
        <v>11270</v>
      </c>
      <c r="E303" s="19" t="s">
        <v>340</v>
      </c>
      <c r="F303" s="275">
        <v>2.698</v>
      </c>
      <c r="G303" s="36"/>
      <c r="H303" s="41"/>
    </row>
    <row r="304" spans="1:8" s="2" customFormat="1" ht="16.899999999999999" customHeight="1" x14ac:dyDescent="0.2">
      <c r="A304" s="36"/>
      <c r="B304" s="41"/>
      <c r="C304" s="274" t="s">
        <v>5380</v>
      </c>
      <c r="D304" s="274" t="s">
        <v>11276</v>
      </c>
      <c r="E304" s="19" t="s">
        <v>433</v>
      </c>
      <c r="F304" s="275">
        <v>279.24</v>
      </c>
      <c r="G304" s="36"/>
      <c r="H304" s="41"/>
    </row>
    <row r="305" spans="1:8" s="2" customFormat="1" ht="16.899999999999999" customHeight="1" x14ac:dyDescent="0.2">
      <c r="A305" s="36"/>
      <c r="B305" s="41"/>
      <c r="C305" s="274" t="s">
        <v>2135</v>
      </c>
      <c r="D305" s="274" t="s">
        <v>11268</v>
      </c>
      <c r="E305" s="19" t="s">
        <v>433</v>
      </c>
      <c r="F305" s="275">
        <v>65.400000000000006</v>
      </c>
      <c r="G305" s="36"/>
      <c r="H305" s="41"/>
    </row>
    <row r="306" spans="1:8" s="2" customFormat="1" ht="16.899999999999999" customHeight="1" x14ac:dyDescent="0.2">
      <c r="A306" s="36"/>
      <c r="B306" s="41"/>
      <c r="C306" s="274" t="s">
        <v>2421</v>
      </c>
      <c r="D306" s="274" t="s">
        <v>11265</v>
      </c>
      <c r="E306" s="19" t="s">
        <v>433</v>
      </c>
      <c r="F306" s="275">
        <v>772.41</v>
      </c>
      <c r="G306" s="36"/>
      <c r="H306" s="41"/>
    </row>
    <row r="307" spans="1:8" s="2" customFormat="1" ht="16.899999999999999" customHeight="1" x14ac:dyDescent="0.2">
      <c r="A307" s="36"/>
      <c r="B307" s="41"/>
      <c r="C307" s="270" t="s">
        <v>4565</v>
      </c>
      <c r="D307" s="271" t="s">
        <v>28</v>
      </c>
      <c r="E307" s="272" t="s">
        <v>28</v>
      </c>
      <c r="F307" s="273">
        <v>3.7</v>
      </c>
      <c r="G307" s="36"/>
      <c r="H307" s="41"/>
    </row>
    <row r="308" spans="1:8" s="2" customFormat="1" ht="16.899999999999999" customHeight="1" x14ac:dyDescent="0.2">
      <c r="A308" s="36"/>
      <c r="B308" s="41"/>
      <c r="C308" s="274" t="s">
        <v>28</v>
      </c>
      <c r="D308" s="274" t="s">
        <v>549</v>
      </c>
      <c r="E308" s="19" t="s">
        <v>28</v>
      </c>
      <c r="F308" s="275">
        <v>0</v>
      </c>
      <c r="G308" s="36"/>
      <c r="H308" s="41"/>
    </row>
    <row r="309" spans="1:8" s="2" customFormat="1" ht="16.899999999999999" customHeight="1" x14ac:dyDescent="0.2">
      <c r="A309" s="36"/>
      <c r="B309" s="41"/>
      <c r="C309" s="274" t="s">
        <v>4565</v>
      </c>
      <c r="D309" s="274" t="s">
        <v>6670</v>
      </c>
      <c r="E309" s="19" t="s">
        <v>28</v>
      </c>
      <c r="F309" s="275">
        <v>3.7</v>
      </c>
      <c r="G309" s="36"/>
      <c r="H309" s="41"/>
    </row>
    <row r="310" spans="1:8" s="2" customFormat="1" ht="16.899999999999999" customHeight="1" x14ac:dyDescent="0.2">
      <c r="A310" s="36"/>
      <c r="B310" s="41"/>
      <c r="C310" s="276" t="s">
        <v>11262</v>
      </c>
      <c r="D310" s="36"/>
      <c r="E310" s="36"/>
      <c r="F310" s="36"/>
      <c r="G310" s="36"/>
      <c r="H310" s="41"/>
    </row>
    <row r="311" spans="1:8" s="2" customFormat="1" ht="16.899999999999999" customHeight="1" x14ac:dyDescent="0.2">
      <c r="A311" s="36"/>
      <c r="B311" s="41"/>
      <c r="C311" s="274" t="s">
        <v>3341</v>
      </c>
      <c r="D311" s="274" t="s">
        <v>6668</v>
      </c>
      <c r="E311" s="19" t="s">
        <v>433</v>
      </c>
      <c r="F311" s="275">
        <v>21</v>
      </c>
      <c r="G311" s="36"/>
      <c r="H311" s="41"/>
    </row>
    <row r="312" spans="1:8" s="2" customFormat="1" ht="16.899999999999999" customHeight="1" x14ac:dyDescent="0.2">
      <c r="A312" s="36"/>
      <c r="B312" s="41"/>
      <c r="C312" s="274" t="s">
        <v>1684</v>
      </c>
      <c r="D312" s="274" t="s">
        <v>11271</v>
      </c>
      <c r="E312" s="19" t="s">
        <v>314</v>
      </c>
      <c r="F312" s="275">
        <v>31.254000000000001</v>
      </c>
      <c r="G312" s="36"/>
      <c r="H312" s="41"/>
    </row>
    <row r="313" spans="1:8" s="2" customFormat="1" ht="16.899999999999999" customHeight="1" x14ac:dyDescent="0.2">
      <c r="A313" s="36"/>
      <c r="B313" s="41"/>
      <c r="C313" s="274" t="s">
        <v>1705</v>
      </c>
      <c r="D313" s="274" t="s">
        <v>11272</v>
      </c>
      <c r="E313" s="19" t="s">
        <v>314</v>
      </c>
      <c r="F313" s="275">
        <v>0.14399999999999999</v>
      </c>
      <c r="G313" s="36"/>
      <c r="H313" s="41"/>
    </row>
    <row r="314" spans="1:8" s="2" customFormat="1" ht="16.899999999999999" customHeight="1" x14ac:dyDescent="0.2">
      <c r="A314" s="36"/>
      <c r="B314" s="41"/>
      <c r="C314" s="274" t="s">
        <v>5380</v>
      </c>
      <c r="D314" s="274" t="s">
        <v>11276</v>
      </c>
      <c r="E314" s="19" t="s">
        <v>433</v>
      </c>
      <c r="F314" s="275">
        <v>279.24</v>
      </c>
      <c r="G314" s="36"/>
      <c r="H314" s="41"/>
    </row>
    <row r="315" spans="1:8" s="2" customFormat="1" ht="16.899999999999999" customHeight="1" x14ac:dyDescent="0.2">
      <c r="A315" s="36"/>
      <c r="B315" s="41"/>
      <c r="C315" s="274" t="s">
        <v>2152</v>
      </c>
      <c r="D315" s="274" t="s">
        <v>11267</v>
      </c>
      <c r="E315" s="19" t="s">
        <v>433</v>
      </c>
      <c r="F315" s="275">
        <v>1480.21</v>
      </c>
      <c r="G315" s="36"/>
      <c r="H315" s="41"/>
    </row>
    <row r="316" spans="1:8" s="2" customFormat="1" ht="16.899999999999999" customHeight="1" x14ac:dyDescent="0.2">
      <c r="A316" s="36"/>
      <c r="B316" s="41"/>
      <c r="C316" s="274" t="s">
        <v>2421</v>
      </c>
      <c r="D316" s="274" t="s">
        <v>11265</v>
      </c>
      <c r="E316" s="19" t="s">
        <v>433</v>
      </c>
      <c r="F316" s="275">
        <v>772.41</v>
      </c>
      <c r="G316" s="36"/>
      <c r="H316" s="41"/>
    </row>
    <row r="317" spans="1:8" s="2" customFormat="1" ht="16.899999999999999" customHeight="1" x14ac:dyDescent="0.2">
      <c r="A317" s="36"/>
      <c r="B317" s="41"/>
      <c r="C317" s="274" t="s">
        <v>6681</v>
      </c>
      <c r="D317" s="274" t="s">
        <v>6682</v>
      </c>
      <c r="E317" s="19" t="s">
        <v>433</v>
      </c>
      <c r="F317" s="275">
        <v>21</v>
      </c>
      <c r="G317" s="36"/>
      <c r="H317" s="41"/>
    </row>
    <row r="318" spans="1:8" s="2" customFormat="1" ht="16.899999999999999" customHeight="1" x14ac:dyDescent="0.2">
      <c r="A318" s="36"/>
      <c r="B318" s="41"/>
      <c r="C318" s="270" t="s">
        <v>4567</v>
      </c>
      <c r="D318" s="271" t="s">
        <v>28</v>
      </c>
      <c r="E318" s="272" t="s">
        <v>28</v>
      </c>
      <c r="F318" s="273">
        <v>3.3</v>
      </c>
      <c r="G318" s="36"/>
      <c r="H318" s="41"/>
    </row>
    <row r="319" spans="1:8" s="2" customFormat="1" ht="16.899999999999999" customHeight="1" x14ac:dyDescent="0.2">
      <c r="A319" s="36"/>
      <c r="B319" s="41"/>
      <c r="C319" s="274" t="s">
        <v>28</v>
      </c>
      <c r="D319" s="274" t="s">
        <v>534</v>
      </c>
      <c r="E319" s="19" t="s">
        <v>28</v>
      </c>
      <c r="F319" s="275">
        <v>0</v>
      </c>
      <c r="G319" s="36"/>
      <c r="H319" s="41"/>
    </row>
    <row r="320" spans="1:8" s="2" customFormat="1" ht="16.899999999999999" customHeight="1" x14ac:dyDescent="0.2">
      <c r="A320" s="36"/>
      <c r="B320" s="41"/>
      <c r="C320" s="274" t="s">
        <v>4567</v>
      </c>
      <c r="D320" s="274" t="s">
        <v>6672</v>
      </c>
      <c r="E320" s="19" t="s">
        <v>28</v>
      </c>
      <c r="F320" s="275">
        <v>3.3</v>
      </c>
      <c r="G320" s="36"/>
      <c r="H320" s="41"/>
    </row>
    <row r="321" spans="1:8" s="2" customFormat="1" ht="16.899999999999999" customHeight="1" x14ac:dyDescent="0.2">
      <c r="A321" s="36"/>
      <c r="B321" s="41"/>
      <c r="C321" s="276" t="s">
        <v>11262</v>
      </c>
      <c r="D321" s="36"/>
      <c r="E321" s="36"/>
      <c r="F321" s="36"/>
      <c r="G321" s="36"/>
      <c r="H321" s="41"/>
    </row>
    <row r="322" spans="1:8" s="2" customFormat="1" ht="16.899999999999999" customHeight="1" x14ac:dyDescent="0.2">
      <c r="A322" s="36"/>
      <c r="B322" s="41"/>
      <c r="C322" s="274" t="s">
        <v>3341</v>
      </c>
      <c r="D322" s="274" t="s">
        <v>6668</v>
      </c>
      <c r="E322" s="19" t="s">
        <v>433</v>
      </c>
      <c r="F322" s="275">
        <v>21</v>
      </c>
      <c r="G322" s="36"/>
      <c r="H322" s="41"/>
    </row>
    <row r="323" spans="1:8" s="2" customFormat="1" ht="16.899999999999999" customHeight="1" x14ac:dyDescent="0.2">
      <c r="A323" s="36"/>
      <c r="B323" s="41"/>
      <c r="C323" s="274" t="s">
        <v>1670</v>
      </c>
      <c r="D323" s="274" t="s">
        <v>11263</v>
      </c>
      <c r="E323" s="19" t="s">
        <v>314</v>
      </c>
      <c r="F323" s="275">
        <v>51.576000000000001</v>
      </c>
      <c r="G323" s="36"/>
      <c r="H323" s="41"/>
    </row>
    <row r="324" spans="1:8" s="2" customFormat="1" ht="16.899999999999999" customHeight="1" x14ac:dyDescent="0.2">
      <c r="A324" s="36"/>
      <c r="B324" s="41"/>
      <c r="C324" s="274" t="s">
        <v>1699</v>
      </c>
      <c r="D324" s="274" t="s">
        <v>11269</v>
      </c>
      <c r="E324" s="19" t="s">
        <v>314</v>
      </c>
      <c r="F324" s="275">
        <v>37.069000000000003</v>
      </c>
      <c r="G324" s="36"/>
      <c r="H324" s="41"/>
    </row>
    <row r="325" spans="1:8" s="2" customFormat="1" ht="16.899999999999999" customHeight="1" x14ac:dyDescent="0.2">
      <c r="A325" s="36"/>
      <c r="B325" s="41"/>
      <c r="C325" s="274" t="s">
        <v>1710</v>
      </c>
      <c r="D325" s="274" t="s">
        <v>11270</v>
      </c>
      <c r="E325" s="19" t="s">
        <v>340</v>
      </c>
      <c r="F325" s="275">
        <v>2.698</v>
      </c>
      <c r="G325" s="36"/>
      <c r="H325" s="41"/>
    </row>
    <row r="326" spans="1:8" s="2" customFormat="1" ht="16.899999999999999" customHeight="1" x14ac:dyDescent="0.2">
      <c r="A326" s="36"/>
      <c r="B326" s="41"/>
      <c r="C326" s="274" t="s">
        <v>5253</v>
      </c>
      <c r="D326" s="274" t="s">
        <v>5254</v>
      </c>
      <c r="E326" s="19" t="s">
        <v>433</v>
      </c>
      <c r="F326" s="275">
        <v>3.3</v>
      </c>
      <c r="G326" s="36"/>
      <c r="H326" s="41"/>
    </row>
    <row r="327" spans="1:8" s="2" customFormat="1" ht="16.899999999999999" customHeight="1" x14ac:dyDescent="0.2">
      <c r="A327" s="36"/>
      <c r="B327" s="41"/>
      <c r="C327" s="274" t="s">
        <v>2152</v>
      </c>
      <c r="D327" s="274" t="s">
        <v>11267</v>
      </c>
      <c r="E327" s="19" t="s">
        <v>433</v>
      </c>
      <c r="F327" s="275">
        <v>1480.21</v>
      </c>
      <c r="G327" s="36"/>
      <c r="H327" s="41"/>
    </row>
    <row r="328" spans="1:8" s="2" customFormat="1" ht="16.899999999999999" customHeight="1" x14ac:dyDescent="0.2">
      <c r="A328" s="36"/>
      <c r="B328" s="41"/>
      <c r="C328" s="274" t="s">
        <v>2421</v>
      </c>
      <c r="D328" s="274" t="s">
        <v>11265</v>
      </c>
      <c r="E328" s="19" t="s">
        <v>433</v>
      </c>
      <c r="F328" s="275">
        <v>772.41</v>
      </c>
      <c r="G328" s="36"/>
      <c r="H328" s="41"/>
    </row>
    <row r="329" spans="1:8" s="2" customFormat="1" ht="16.899999999999999" customHeight="1" x14ac:dyDescent="0.2">
      <c r="A329" s="36"/>
      <c r="B329" s="41"/>
      <c r="C329" s="274" t="s">
        <v>3356</v>
      </c>
      <c r="D329" s="274" t="s">
        <v>6677</v>
      </c>
      <c r="E329" s="19" t="s">
        <v>433</v>
      </c>
      <c r="F329" s="275">
        <v>5.34</v>
      </c>
      <c r="G329" s="36"/>
      <c r="H329" s="41"/>
    </row>
    <row r="330" spans="1:8" s="2" customFormat="1" ht="16.899999999999999" customHeight="1" x14ac:dyDescent="0.2">
      <c r="A330" s="36"/>
      <c r="B330" s="41"/>
      <c r="C330" s="270" t="s">
        <v>4569</v>
      </c>
      <c r="D330" s="271" t="s">
        <v>28</v>
      </c>
      <c r="E330" s="272" t="s">
        <v>28</v>
      </c>
      <c r="F330" s="273">
        <v>2.04</v>
      </c>
      <c r="G330" s="36"/>
      <c r="H330" s="41"/>
    </row>
    <row r="331" spans="1:8" s="2" customFormat="1" ht="16.899999999999999" customHeight="1" x14ac:dyDescent="0.2">
      <c r="A331" s="36"/>
      <c r="B331" s="41"/>
      <c r="C331" s="274" t="s">
        <v>4569</v>
      </c>
      <c r="D331" s="274" t="s">
        <v>6671</v>
      </c>
      <c r="E331" s="19" t="s">
        <v>28</v>
      </c>
      <c r="F331" s="275">
        <v>2.04</v>
      </c>
      <c r="G331" s="36"/>
      <c r="H331" s="41"/>
    </row>
    <row r="332" spans="1:8" s="2" customFormat="1" ht="16.899999999999999" customHeight="1" x14ac:dyDescent="0.2">
      <c r="A332" s="36"/>
      <c r="B332" s="41"/>
      <c r="C332" s="276" t="s">
        <v>11262</v>
      </c>
      <c r="D332" s="36"/>
      <c r="E332" s="36"/>
      <c r="F332" s="36"/>
      <c r="G332" s="36"/>
      <c r="H332" s="41"/>
    </row>
    <row r="333" spans="1:8" s="2" customFormat="1" ht="16.899999999999999" customHeight="1" x14ac:dyDescent="0.2">
      <c r="A333" s="36"/>
      <c r="B333" s="41"/>
      <c r="C333" s="274" t="s">
        <v>3341</v>
      </c>
      <c r="D333" s="274" t="s">
        <v>6668</v>
      </c>
      <c r="E333" s="19" t="s">
        <v>433</v>
      </c>
      <c r="F333" s="275">
        <v>21</v>
      </c>
      <c r="G333" s="36"/>
      <c r="H333" s="41"/>
    </row>
    <row r="334" spans="1:8" s="2" customFormat="1" ht="16.899999999999999" customHeight="1" x14ac:dyDescent="0.2">
      <c r="A334" s="36"/>
      <c r="B334" s="41"/>
      <c r="C334" s="274" t="s">
        <v>1670</v>
      </c>
      <c r="D334" s="274" t="s">
        <v>11263</v>
      </c>
      <c r="E334" s="19" t="s">
        <v>314</v>
      </c>
      <c r="F334" s="275">
        <v>51.576000000000001</v>
      </c>
      <c r="G334" s="36"/>
      <c r="H334" s="41"/>
    </row>
    <row r="335" spans="1:8" s="2" customFormat="1" ht="16.899999999999999" customHeight="1" x14ac:dyDescent="0.2">
      <c r="A335" s="36"/>
      <c r="B335" s="41"/>
      <c r="C335" s="274" t="s">
        <v>1699</v>
      </c>
      <c r="D335" s="274" t="s">
        <v>11269</v>
      </c>
      <c r="E335" s="19" t="s">
        <v>314</v>
      </c>
      <c r="F335" s="275">
        <v>37.069000000000003</v>
      </c>
      <c r="G335" s="36"/>
      <c r="H335" s="41"/>
    </row>
    <row r="336" spans="1:8" s="2" customFormat="1" ht="16.899999999999999" customHeight="1" x14ac:dyDescent="0.2">
      <c r="A336" s="36"/>
      <c r="B336" s="41"/>
      <c r="C336" s="274" t="s">
        <v>1710</v>
      </c>
      <c r="D336" s="274" t="s">
        <v>11270</v>
      </c>
      <c r="E336" s="19" t="s">
        <v>340</v>
      </c>
      <c r="F336" s="275">
        <v>2.698</v>
      </c>
      <c r="G336" s="36"/>
      <c r="H336" s="41"/>
    </row>
    <row r="337" spans="1:8" s="2" customFormat="1" ht="16.899999999999999" customHeight="1" x14ac:dyDescent="0.2">
      <c r="A337" s="36"/>
      <c r="B337" s="41"/>
      <c r="C337" s="274" t="s">
        <v>5380</v>
      </c>
      <c r="D337" s="274" t="s">
        <v>11276</v>
      </c>
      <c r="E337" s="19" t="s">
        <v>433</v>
      </c>
      <c r="F337" s="275">
        <v>279.24</v>
      </c>
      <c r="G337" s="36"/>
      <c r="H337" s="41"/>
    </row>
    <row r="338" spans="1:8" s="2" customFormat="1" ht="16.899999999999999" customHeight="1" x14ac:dyDescent="0.2">
      <c r="A338" s="36"/>
      <c r="B338" s="41"/>
      <c r="C338" s="274" t="s">
        <v>2152</v>
      </c>
      <c r="D338" s="274" t="s">
        <v>11267</v>
      </c>
      <c r="E338" s="19" t="s">
        <v>433</v>
      </c>
      <c r="F338" s="275">
        <v>1480.21</v>
      </c>
      <c r="G338" s="36"/>
      <c r="H338" s="41"/>
    </row>
    <row r="339" spans="1:8" s="2" customFormat="1" ht="16.899999999999999" customHeight="1" x14ac:dyDescent="0.2">
      <c r="A339" s="36"/>
      <c r="B339" s="41"/>
      <c r="C339" s="274" t="s">
        <v>2421</v>
      </c>
      <c r="D339" s="274" t="s">
        <v>11265</v>
      </c>
      <c r="E339" s="19" t="s">
        <v>433</v>
      </c>
      <c r="F339" s="275">
        <v>772.41</v>
      </c>
      <c r="G339" s="36"/>
      <c r="H339" s="41"/>
    </row>
    <row r="340" spans="1:8" s="2" customFormat="1" ht="16.899999999999999" customHeight="1" x14ac:dyDescent="0.2">
      <c r="A340" s="36"/>
      <c r="B340" s="41"/>
      <c r="C340" s="274" t="s">
        <v>3356</v>
      </c>
      <c r="D340" s="274" t="s">
        <v>6677</v>
      </c>
      <c r="E340" s="19" t="s">
        <v>433</v>
      </c>
      <c r="F340" s="275">
        <v>5.34</v>
      </c>
      <c r="G340" s="36"/>
      <c r="H340" s="41"/>
    </row>
    <row r="341" spans="1:8" s="2" customFormat="1" ht="16.899999999999999" customHeight="1" x14ac:dyDescent="0.2">
      <c r="A341" s="36"/>
      <c r="B341" s="41"/>
      <c r="C341" s="270" t="s">
        <v>4571</v>
      </c>
      <c r="D341" s="271" t="s">
        <v>28</v>
      </c>
      <c r="E341" s="272" t="s">
        <v>28</v>
      </c>
      <c r="F341" s="273">
        <v>178.9</v>
      </c>
      <c r="G341" s="36"/>
      <c r="H341" s="41"/>
    </row>
    <row r="342" spans="1:8" s="2" customFormat="1" ht="16.899999999999999" customHeight="1" x14ac:dyDescent="0.2">
      <c r="A342" s="36"/>
      <c r="B342" s="41"/>
      <c r="C342" s="274" t="s">
        <v>28</v>
      </c>
      <c r="D342" s="274" t="s">
        <v>531</v>
      </c>
      <c r="E342" s="19" t="s">
        <v>28</v>
      </c>
      <c r="F342" s="275">
        <v>0</v>
      </c>
      <c r="G342" s="36"/>
      <c r="H342" s="41"/>
    </row>
    <row r="343" spans="1:8" s="2" customFormat="1" ht="16.899999999999999" customHeight="1" x14ac:dyDescent="0.2">
      <c r="A343" s="36"/>
      <c r="B343" s="41"/>
      <c r="C343" s="274" t="s">
        <v>4571</v>
      </c>
      <c r="D343" s="274" t="s">
        <v>6709</v>
      </c>
      <c r="E343" s="19" t="s">
        <v>28</v>
      </c>
      <c r="F343" s="275">
        <v>178.9</v>
      </c>
      <c r="G343" s="36"/>
      <c r="H343" s="41"/>
    </row>
    <row r="344" spans="1:8" s="2" customFormat="1" ht="16.899999999999999" customHeight="1" x14ac:dyDescent="0.2">
      <c r="A344" s="36"/>
      <c r="B344" s="41"/>
      <c r="C344" s="276" t="s">
        <v>11262</v>
      </c>
      <c r="D344" s="36"/>
      <c r="E344" s="36"/>
      <c r="F344" s="36"/>
      <c r="G344" s="36"/>
      <c r="H344" s="41"/>
    </row>
    <row r="345" spans="1:8" s="2" customFormat="1" ht="16.899999999999999" customHeight="1" x14ac:dyDescent="0.2">
      <c r="A345" s="36"/>
      <c r="B345" s="41"/>
      <c r="C345" s="274" t="s">
        <v>6703</v>
      </c>
      <c r="D345" s="274" t="s">
        <v>6704</v>
      </c>
      <c r="E345" s="19" t="s">
        <v>433</v>
      </c>
      <c r="F345" s="275">
        <v>952.7</v>
      </c>
      <c r="G345" s="36"/>
      <c r="H345" s="41"/>
    </row>
    <row r="346" spans="1:8" s="2" customFormat="1" ht="16.899999999999999" customHeight="1" x14ac:dyDescent="0.2">
      <c r="A346" s="36"/>
      <c r="B346" s="41"/>
      <c r="C346" s="274" t="s">
        <v>5256</v>
      </c>
      <c r="D346" s="274" t="s">
        <v>5257</v>
      </c>
      <c r="E346" s="19" t="s">
        <v>433</v>
      </c>
      <c r="F346" s="275">
        <v>642.79999999999995</v>
      </c>
      <c r="G346" s="36"/>
      <c r="H346" s="41"/>
    </row>
    <row r="347" spans="1:8" s="2" customFormat="1" ht="16.899999999999999" customHeight="1" x14ac:dyDescent="0.2">
      <c r="A347" s="36"/>
      <c r="B347" s="41"/>
      <c r="C347" s="274" t="s">
        <v>5386</v>
      </c>
      <c r="D347" s="274" t="s">
        <v>11279</v>
      </c>
      <c r="E347" s="19" t="s">
        <v>433</v>
      </c>
      <c r="F347" s="275">
        <v>642.79999999999995</v>
      </c>
      <c r="G347" s="36"/>
      <c r="H347" s="41"/>
    </row>
    <row r="348" spans="1:8" s="2" customFormat="1" ht="16.899999999999999" customHeight="1" x14ac:dyDescent="0.2">
      <c r="A348" s="36"/>
      <c r="B348" s="41"/>
      <c r="C348" s="274" t="s">
        <v>2152</v>
      </c>
      <c r="D348" s="274" t="s">
        <v>11267</v>
      </c>
      <c r="E348" s="19" t="s">
        <v>433</v>
      </c>
      <c r="F348" s="275">
        <v>1480.21</v>
      </c>
      <c r="G348" s="36"/>
      <c r="H348" s="41"/>
    </row>
    <row r="349" spans="1:8" s="2" customFormat="1" ht="16.899999999999999" customHeight="1" x14ac:dyDescent="0.2">
      <c r="A349" s="36"/>
      <c r="B349" s="41"/>
      <c r="C349" s="274" t="s">
        <v>2588</v>
      </c>
      <c r="D349" s="274" t="s">
        <v>11274</v>
      </c>
      <c r="E349" s="19" t="s">
        <v>433</v>
      </c>
      <c r="F349" s="275">
        <v>787.2</v>
      </c>
      <c r="G349" s="36"/>
      <c r="H349" s="41"/>
    </row>
    <row r="350" spans="1:8" s="2" customFormat="1" ht="16.899999999999999" customHeight="1" x14ac:dyDescent="0.2">
      <c r="A350" s="36"/>
      <c r="B350" s="41"/>
      <c r="C350" s="270" t="s">
        <v>4573</v>
      </c>
      <c r="D350" s="271" t="s">
        <v>28</v>
      </c>
      <c r="E350" s="272" t="s">
        <v>28</v>
      </c>
      <c r="F350" s="273">
        <v>45.2</v>
      </c>
      <c r="G350" s="36"/>
      <c r="H350" s="41"/>
    </row>
    <row r="351" spans="1:8" s="2" customFormat="1" ht="16.899999999999999" customHeight="1" x14ac:dyDescent="0.2">
      <c r="A351" s="36"/>
      <c r="B351" s="41"/>
      <c r="C351" s="274" t="s">
        <v>4573</v>
      </c>
      <c r="D351" s="274" t="s">
        <v>6710</v>
      </c>
      <c r="E351" s="19" t="s">
        <v>28</v>
      </c>
      <c r="F351" s="275">
        <v>45.2</v>
      </c>
      <c r="G351" s="36"/>
      <c r="H351" s="41"/>
    </row>
    <row r="352" spans="1:8" s="2" customFormat="1" ht="16.899999999999999" customHeight="1" x14ac:dyDescent="0.2">
      <c r="A352" s="36"/>
      <c r="B352" s="41"/>
      <c r="C352" s="276" t="s">
        <v>11262</v>
      </c>
      <c r="D352" s="36"/>
      <c r="E352" s="36"/>
      <c r="F352" s="36"/>
      <c r="G352" s="36"/>
      <c r="H352" s="41"/>
    </row>
    <row r="353" spans="1:8" s="2" customFormat="1" ht="16.899999999999999" customHeight="1" x14ac:dyDescent="0.2">
      <c r="A353" s="36"/>
      <c r="B353" s="41"/>
      <c r="C353" s="274" t="s">
        <v>6703</v>
      </c>
      <c r="D353" s="274" t="s">
        <v>6704</v>
      </c>
      <c r="E353" s="19" t="s">
        <v>433</v>
      </c>
      <c r="F353" s="275">
        <v>952.7</v>
      </c>
      <c r="G353" s="36"/>
      <c r="H353" s="41"/>
    </row>
    <row r="354" spans="1:8" s="2" customFormat="1" ht="16.899999999999999" customHeight="1" x14ac:dyDescent="0.2">
      <c r="A354" s="36"/>
      <c r="B354" s="41"/>
      <c r="C354" s="274" t="s">
        <v>2152</v>
      </c>
      <c r="D354" s="274" t="s">
        <v>11267</v>
      </c>
      <c r="E354" s="19" t="s">
        <v>433</v>
      </c>
      <c r="F354" s="275">
        <v>1480.21</v>
      </c>
      <c r="G354" s="36"/>
      <c r="H354" s="41"/>
    </row>
    <row r="355" spans="1:8" s="2" customFormat="1" ht="16.899999999999999" customHeight="1" x14ac:dyDescent="0.2">
      <c r="A355" s="36"/>
      <c r="B355" s="41"/>
      <c r="C355" s="274" t="s">
        <v>2588</v>
      </c>
      <c r="D355" s="274" t="s">
        <v>11274</v>
      </c>
      <c r="E355" s="19" t="s">
        <v>433</v>
      </c>
      <c r="F355" s="275">
        <v>787.2</v>
      </c>
      <c r="G355" s="36"/>
      <c r="H355" s="41"/>
    </row>
    <row r="356" spans="1:8" s="2" customFormat="1" ht="16.899999999999999" customHeight="1" x14ac:dyDescent="0.2">
      <c r="A356" s="36"/>
      <c r="B356" s="41"/>
      <c r="C356" s="270" t="s">
        <v>4575</v>
      </c>
      <c r="D356" s="271" t="s">
        <v>28</v>
      </c>
      <c r="E356" s="272" t="s">
        <v>28</v>
      </c>
      <c r="F356" s="273">
        <v>6.7</v>
      </c>
      <c r="G356" s="36"/>
      <c r="H356" s="41"/>
    </row>
    <row r="357" spans="1:8" s="2" customFormat="1" ht="16.899999999999999" customHeight="1" x14ac:dyDescent="0.2">
      <c r="A357" s="36"/>
      <c r="B357" s="41"/>
      <c r="C357" s="274" t="s">
        <v>4575</v>
      </c>
      <c r="D357" s="274" t="s">
        <v>6711</v>
      </c>
      <c r="E357" s="19" t="s">
        <v>28</v>
      </c>
      <c r="F357" s="275">
        <v>6.7</v>
      </c>
      <c r="G357" s="36"/>
      <c r="H357" s="41"/>
    </row>
    <row r="358" spans="1:8" s="2" customFormat="1" ht="16.899999999999999" customHeight="1" x14ac:dyDescent="0.2">
      <c r="A358" s="36"/>
      <c r="B358" s="41"/>
      <c r="C358" s="276" t="s">
        <v>11262</v>
      </c>
      <c r="D358" s="36"/>
      <c r="E358" s="36"/>
      <c r="F358" s="36"/>
      <c r="G358" s="36"/>
      <c r="H358" s="41"/>
    </row>
    <row r="359" spans="1:8" s="2" customFormat="1" ht="16.899999999999999" customHeight="1" x14ac:dyDescent="0.2">
      <c r="A359" s="36"/>
      <c r="B359" s="41"/>
      <c r="C359" s="274" t="s">
        <v>6703</v>
      </c>
      <c r="D359" s="274" t="s">
        <v>6704</v>
      </c>
      <c r="E359" s="19" t="s">
        <v>433</v>
      </c>
      <c r="F359" s="275">
        <v>952.7</v>
      </c>
      <c r="G359" s="36"/>
      <c r="H359" s="41"/>
    </row>
    <row r="360" spans="1:8" s="2" customFormat="1" ht="16.899999999999999" customHeight="1" x14ac:dyDescent="0.2">
      <c r="A360" s="36"/>
      <c r="B360" s="41"/>
      <c r="C360" s="274" t="s">
        <v>1670</v>
      </c>
      <c r="D360" s="274" t="s">
        <v>11263</v>
      </c>
      <c r="E360" s="19" t="s">
        <v>314</v>
      </c>
      <c r="F360" s="275">
        <v>51.576000000000001</v>
      </c>
      <c r="G360" s="36"/>
      <c r="H360" s="41"/>
    </row>
    <row r="361" spans="1:8" s="2" customFormat="1" ht="16.899999999999999" customHeight="1" x14ac:dyDescent="0.2">
      <c r="A361" s="36"/>
      <c r="B361" s="41"/>
      <c r="C361" s="274" t="s">
        <v>2135</v>
      </c>
      <c r="D361" s="274" t="s">
        <v>11268</v>
      </c>
      <c r="E361" s="19" t="s">
        <v>433</v>
      </c>
      <c r="F361" s="275">
        <v>65.400000000000006</v>
      </c>
      <c r="G361" s="36"/>
      <c r="H361" s="41"/>
    </row>
    <row r="362" spans="1:8" s="2" customFormat="1" ht="16.899999999999999" customHeight="1" x14ac:dyDescent="0.2">
      <c r="A362" s="36"/>
      <c r="B362" s="41"/>
      <c r="C362" s="274" t="s">
        <v>2421</v>
      </c>
      <c r="D362" s="274" t="s">
        <v>11265</v>
      </c>
      <c r="E362" s="19" t="s">
        <v>433</v>
      </c>
      <c r="F362" s="275">
        <v>772.41</v>
      </c>
      <c r="G362" s="36"/>
      <c r="H362" s="41"/>
    </row>
    <row r="363" spans="1:8" s="2" customFormat="1" ht="16.899999999999999" customHeight="1" x14ac:dyDescent="0.2">
      <c r="A363" s="36"/>
      <c r="B363" s="41"/>
      <c r="C363" s="274" t="s">
        <v>2588</v>
      </c>
      <c r="D363" s="274" t="s">
        <v>11274</v>
      </c>
      <c r="E363" s="19" t="s">
        <v>433</v>
      </c>
      <c r="F363" s="275">
        <v>787.2</v>
      </c>
      <c r="G363" s="36"/>
      <c r="H363" s="41"/>
    </row>
    <row r="364" spans="1:8" s="2" customFormat="1" ht="16.899999999999999" customHeight="1" x14ac:dyDescent="0.2">
      <c r="A364" s="36"/>
      <c r="B364" s="41"/>
      <c r="C364" s="274" t="s">
        <v>5882</v>
      </c>
      <c r="D364" s="274" t="s">
        <v>5883</v>
      </c>
      <c r="E364" s="19" t="s">
        <v>433</v>
      </c>
      <c r="F364" s="275">
        <v>6.7</v>
      </c>
      <c r="G364" s="36"/>
      <c r="H364" s="41"/>
    </row>
    <row r="365" spans="1:8" s="2" customFormat="1" ht="16.899999999999999" customHeight="1" x14ac:dyDescent="0.2">
      <c r="A365" s="36"/>
      <c r="B365" s="41"/>
      <c r="C365" s="270" t="s">
        <v>4577</v>
      </c>
      <c r="D365" s="271" t="s">
        <v>28</v>
      </c>
      <c r="E365" s="272" t="s">
        <v>28</v>
      </c>
      <c r="F365" s="273">
        <v>38.4</v>
      </c>
      <c r="G365" s="36"/>
      <c r="H365" s="41"/>
    </row>
    <row r="366" spans="1:8" s="2" customFormat="1" ht="16.899999999999999" customHeight="1" x14ac:dyDescent="0.2">
      <c r="A366" s="36"/>
      <c r="B366" s="41"/>
      <c r="C366" s="276" t="s">
        <v>11262</v>
      </c>
      <c r="D366" s="36"/>
      <c r="E366" s="36"/>
      <c r="F366" s="36"/>
      <c r="G366" s="36"/>
      <c r="H366" s="41"/>
    </row>
    <row r="367" spans="1:8" s="2" customFormat="1" ht="16.899999999999999" customHeight="1" x14ac:dyDescent="0.2">
      <c r="A367" s="36"/>
      <c r="B367" s="41"/>
      <c r="C367" s="274" t="s">
        <v>3341</v>
      </c>
      <c r="D367" s="274" t="s">
        <v>6668</v>
      </c>
      <c r="E367" s="19" t="s">
        <v>433</v>
      </c>
      <c r="F367" s="275">
        <v>21</v>
      </c>
      <c r="G367" s="36"/>
      <c r="H367" s="41"/>
    </row>
    <row r="368" spans="1:8" s="2" customFormat="1" ht="16.899999999999999" customHeight="1" x14ac:dyDescent="0.2">
      <c r="A368" s="36"/>
      <c r="B368" s="41"/>
      <c r="C368" s="274" t="s">
        <v>1670</v>
      </c>
      <c r="D368" s="274" t="s">
        <v>11263</v>
      </c>
      <c r="E368" s="19" t="s">
        <v>314</v>
      </c>
      <c r="F368" s="275">
        <v>51.576000000000001</v>
      </c>
      <c r="G368" s="36"/>
      <c r="H368" s="41"/>
    </row>
    <row r="369" spans="1:8" s="2" customFormat="1" ht="16.899999999999999" customHeight="1" x14ac:dyDescent="0.2">
      <c r="A369" s="36"/>
      <c r="B369" s="41"/>
      <c r="C369" s="274" t="s">
        <v>1699</v>
      </c>
      <c r="D369" s="274" t="s">
        <v>11269</v>
      </c>
      <c r="E369" s="19" t="s">
        <v>314</v>
      </c>
      <c r="F369" s="275">
        <v>37.069000000000003</v>
      </c>
      <c r="G369" s="36"/>
      <c r="H369" s="41"/>
    </row>
    <row r="370" spans="1:8" s="2" customFormat="1" ht="16.899999999999999" customHeight="1" x14ac:dyDescent="0.2">
      <c r="A370" s="36"/>
      <c r="B370" s="41"/>
      <c r="C370" s="274" t="s">
        <v>1710</v>
      </c>
      <c r="D370" s="274" t="s">
        <v>11270</v>
      </c>
      <c r="E370" s="19" t="s">
        <v>340</v>
      </c>
      <c r="F370" s="275">
        <v>2.698</v>
      </c>
      <c r="G370" s="36"/>
      <c r="H370" s="41"/>
    </row>
    <row r="371" spans="1:8" s="2" customFormat="1" ht="16.899999999999999" customHeight="1" x14ac:dyDescent="0.2">
      <c r="A371" s="36"/>
      <c r="B371" s="41"/>
      <c r="C371" s="274" t="s">
        <v>5399</v>
      </c>
      <c r="D371" s="274" t="s">
        <v>11277</v>
      </c>
      <c r="E371" s="19" t="s">
        <v>433</v>
      </c>
      <c r="F371" s="275">
        <v>124.77</v>
      </c>
      <c r="G371" s="36"/>
      <c r="H371" s="41"/>
    </row>
    <row r="372" spans="1:8" s="2" customFormat="1" ht="16.899999999999999" customHeight="1" x14ac:dyDescent="0.2">
      <c r="A372" s="36"/>
      <c r="B372" s="41"/>
      <c r="C372" s="274" t="s">
        <v>2152</v>
      </c>
      <c r="D372" s="274" t="s">
        <v>11267</v>
      </c>
      <c r="E372" s="19" t="s">
        <v>433</v>
      </c>
      <c r="F372" s="275">
        <v>1480.21</v>
      </c>
      <c r="G372" s="36"/>
      <c r="H372" s="41"/>
    </row>
    <row r="373" spans="1:8" s="2" customFormat="1" ht="16.899999999999999" customHeight="1" x14ac:dyDescent="0.2">
      <c r="A373" s="36"/>
      <c r="B373" s="41"/>
      <c r="C373" s="274" t="s">
        <v>2421</v>
      </c>
      <c r="D373" s="274" t="s">
        <v>11265</v>
      </c>
      <c r="E373" s="19" t="s">
        <v>433</v>
      </c>
      <c r="F373" s="275">
        <v>772.41</v>
      </c>
      <c r="G373" s="36"/>
      <c r="H373" s="41"/>
    </row>
    <row r="374" spans="1:8" s="2" customFormat="1" ht="16.899999999999999" customHeight="1" x14ac:dyDescent="0.2">
      <c r="A374" s="36"/>
      <c r="B374" s="41"/>
      <c r="C374" s="274" t="s">
        <v>3370</v>
      </c>
      <c r="D374" s="274" t="s">
        <v>6697</v>
      </c>
      <c r="E374" s="19" t="s">
        <v>433</v>
      </c>
      <c r="F374" s="275">
        <v>105.6</v>
      </c>
      <c r="G374" s="36"/>
      <c r="H374" s="41"/>
    </row>
    <row r="375" spans="1:8" s="2" customFormat="1" ht="16.899999999999999" customHeight="1" x14ac:dyDescent="0.2">
      <c r="A375" s="36"/>
      <c r="B375" s="41"/>
      <c r="C375" s="270" t="s">
        <v>4579</v>
      </c>
      <c r="D375" s="271" t="s">
        <v>28</v>
      </c>
      <c r="E375" s="272" t="s">
        <v>28</v>
      </c>
      <c r="F375" s="273">
        <v>231</v>
      </c>
      <c r="G375" s="36"/>
      <c r="H375" s="41"/>
    </row>
    <row r="376" spans="1:8" s="2" customFormat="1" ht="16.899999999999999" customHeight="1" x14ac:dyDescent="0.2">
      <c r="A376" s="36"/>
      <c r="B376" s="41"/>
      <c r="C376" s="274" t="s">
        <v>28</v>
      </c>
      <c r="D376" s="274" t="s">
        <v>534</v>
      </c>
      <c r="E376" s="19" t="s">
        <v>28</v>
      </c>
      <c r="F376" s="275">
        <v>0</v>
      </c>
      <c r="G376" s="36"/>
      <c r="H376" s="41"/>
    </row>
    <row r="377" spans="1:8" s="2" customFormat="1" ht="16.899999999999999" customHeight="1" x14ac:dyDescent="0.2">
      <c r="A377" s="36"/>
      <c r="B377" s="41"/>
      <c r="C377" s="274" t="s">
        <v>4579</v>
      </c>
      <c r="D377" s="274" t="s">
        <v>6712</v>
      </c>
      <c r="E377" s="19" t="s">
        <v>28</v>
      </c>
      <c r="F377" s="275">
        <v>231</v>
      </c>
      <c r="G377" s="36"/>
      <c r="H377" s="41"/>
    </row>
    <row r="378" spans="1:8" s="2" customFormat="1" ht="16.899999999999999" customHeight="1" x14ac:dyDescent="0.2">
      <c r="A378" s="36"/>
      <c r="B378" s="41"/>
      <c r="C378" s="276" t="s">
        <v>11262</v>
      </c>
      <c r="D378" s="36"/>
      <c r="E378" s="36"/>
      <c r="F378" s="36"/>
      <c r="G378" s="36"/>
      <c r="H378" s="41"/>
    </row>
    <row r="379" spans="1:8" s="2" customFormat="1" ht="16.899999999999999" customHeight="1" x14ac:dyDescent="0.2">
      <c r="A379" s="36"/>
      <c r="B379" s="41"/>
      <c r="C379" s="274" t="s">
        <v>6703</v>
      </c>
      <c r="D379" s="274" t="s">
        <v>6704</v>
      </c>
      <c r="E379" s="19" t="s">
        <v>433</v>
      </c>
      <c r="F379" s="275">
        <v>952.7</v>
      </c>
      <c r="G379" s="36"/>
      <c r="H379" s="41"/>
    </row>
    <row r="380" spans="1:8" s="2" customFormat="1" ht="16.899999999999999" customHeight="1" x14ac:dyDescent="0.2">
      <c r="A380" s="36"/>
      <c r="B380" s="41"/>
      <c r="C380" s="274" t="s">
        <v>5256</v>
      </c>
      <c r="D380" s="274" t="s">
        <v>5257</v>
      </c>
      <c r="E380" s="19" t="s">
        <v>433</v>
      </c>
      <c r="F380" s="275">
        <v>642.79999999999995</v>
      </c>
      <c r="G380" s="36"/>
      <c r="H380" s="41"/>
    </row>
    <row r="381" spans="1:8" s="2" customFormat="1" ht="16.899999999999999" customHeight="1" x14ac:dyDescent="0.2">
      <c r="A381" s="36"/>
      <c r="B381" s="41"/>
      <c r="C381" s="274" t="s">
        <v>5386</v>
      </c>
      <c r="D381" s="274" t="s">
        <v>11279</v>
      </c>
      <c r="E381" s="19" t="s">
        <v>433</v>
      </c>
      <c r="F381" s="275">
        <v>642.79999999999995</v>
      </c>
      <c r="G381" s="36"/>
      <c r="H381" s="41"/>
    </row>
    <row r="382" spans="1:8" s="2" customFormat="1" ht="16.899999999999999" customHeight="1" x14ac:dyDescent="0.2">
      <c r="A382" s="36"/>
      <c r="B382" s="41"/>
      <c r="C382" s="274" t="s">
        <v>2152</v>
      </c>
      <c r="D382" s="274" t="s">
        <v>11267</v>
      </c>
      <c r="E382" s="19" t="s">
        <v>433</v>
      </c>
      <c r="F382" s="275">
        <v>1480.21</v>
      </c>
      <c r="G382" s="36"/>
      <c r="H382" s="41"/>
    </row>
    <row r="383" spans="1:8" s="2" customFormat="1" ht="16.899999999999999" customHeight="1" x14ac:dyDescent="0.2">
      <c r="A383" s="36"/>
      <c r="B383" s="41"/>
      <c r="C383" s="274" t="s">
        <v>2588</v>
      </c>
      <c r="D383" s="274" t="s">
        <v>11274</v>
      </c>
      <c r="E383" s="19" t="s">
        <v>433</v>
      </c>
      <c r="F383" s="275">
        <v>787.2</v>
      </c>
      <c r="G383" s="36"/>
      <c r="H383" s="41"/>
    </row>
    <row r="384" spans="1:8" s="2" customFormat="1" ht="16.899999999999999" customHeight="1" x14ac:dyDescent="0.2">
      <c r="A384" s="36"/>
      <c r="B384" s="41"/>
      <c r="C384" s="270" t="s">
        <v>4580</v>
      </c>
      <c r="D384" s="271" t="s">
        <v>28</v>
      </c>
      <c r="E384" s="272" t="s">
        <v>28</v>
      </c>
      <c r="F384" s="273">
        <v>232.9</v>
      </c>
      <c r="G384" s="36"/>
      <c r="H384" s="41"/>
    </row>
    <row r="385" spans="1:8" s="2" customFormat="1" ht="16.899999999999999" customHeight="1" x14ac:dyDescent="0.2">
      <c r="A385" s="36"/>
      <c r="B385" s="41"/>
      <c r="C385" s="274" t="s">
        <v>28</v>
      </c>
      <c r="D385" s="274" t="s">
        <v>536</v>
      </c>
      <c r="E385" s="19" t="s">
        <v>28</v>
      </c>
      <c r="F385" s="275">
        <v>0</v>
      </c>
      <c r="G385" s="36"/>
      <c r="H385" s="41"/>
    </row>
    <row r="386" spans="1:8" s="2" customFormat="1" ht="16.899999999999999" customHeight="1" x14ac:dyDescent="0.2">
      <c r="A386" s="36"/>
      <c r="B386" s="41"/>
      <c r="C386" s="274" t="s">
        <v>4580</v>
      </c>
      <c r="D386" s="274" t="s">
        <v>6713</v>
      </c>
      <c r="E386" s="19" t="s">
        <v>28</v>
      </c>
      <c r="F386" s="275">
        <v>232.9</v>
      </c>
      <c r="G386" s="36"/>
      <c r="H386" s="41"/>
    </row>
    <row r="387" spans="1:8" s="2" customFormat="1" ht="16.899999999999999" customHeight="1" x14ac:dyDescent="0.2">
      <c r="A387" s="36"/>
      <c r="B387" s="41"/>
      <c r="C387" s="276" t="s">
        <v>11262</v>
      </c>
      <c r="D387" s="36"/>
      <c r="E387" s="36"/>
      <c r="F387" s="36"/>
      <c r="G387" s="36"/>
      <c r="H387" s="41"/>
    </row>
    <row r="388" spans="1:8" s="2" customFormat="1" ht="16.899999999999999" customHeight="1" x14ac:dyDescent="0.2">
      <c r="A388" s="36"/>
      <c r="B388" s="41"/>
      <c r="C388" s="274" t="s">
        <v>6703</v>
      </c>
      <c r="D388" s="274" t="s">
        <v>6704</v>
      </c>
      <c r="E388" s="19" t="s">
        <v>433</v>
      </c>
      <c r="F388" s="275">
        <v>952.7</v>
      </c>
      <c r="G388" s="36"/>
      <c r="H388" s="41"/>
    </row>
    <row r="389" spans="1:8" s="2" customFormat="1" ht="16.899999999999999" customHeight="1" x14ac:dyDescent="0.2">
      <c r="A389" s="36"/>
      <c r="B389" s="41"/>
      <c r="C389" s="274" t="s">
        <v>5256</v>
      </c>
      <c r="D389" s="274" t="s">
        <v>5257</v>
      </c>
      <c r="E389" s="19" t="s">
        <v>433</v>
      </c>
      <c r="F389" s="275">
        <v>642.79999999999995</v>
      </c>
      <c r="G389" s="36"/>
      <c r="H389" s="41"/>
    </row>
    <row r="390" spans="1:8" s="2" customFormat="1" ht="16.899999999999999" customHeight="1" x14ac:dyDescent="0.2">
      <c r="A390" s="36"/>
      <c r="B390" s="41"/>
      <c r="C390" s="274" t="s">
        <v>5386</v>
      </c>
      <c r="D390" s="274" t="s">
        <v>11279</v>
      </c>
      <c r="E390" s="19" t="s">
        <v>433</v>
      </c>
      <c r="F390" s="275">
        <v>642.79999999999995</v>
      </c>
      <c r="G390" s="36"/>
      <c r="H390" s="41"/>
    </row>
    <row r="391" spans="1:8" s="2" customFormat="1" ht="16.899999999999999" customHeight="1" x14ac:dyDescent="0.2">
      <c r="A391" s="36"/>
      <c r="B391" s="41"/>
      <c r="C391" s="274" t="s">
        <v>2152</v>
      </c>
      <c r="D391" s="274" t="s">
        <v>11267</v>
      </c>
      <c r="E391" s="19" t="s">
        <v>433</v>
      </c>
      <c r="F391" s="275">
        <v>1480.21</v>
      </c>
      <c r="G391" s="36"/>
      <c r="H391" s="41"/>
    </row>
    <row r="392" spans="1:8" s="2" customFormat="1" ht="16.899999999999999" customHeight="1" x14ac:dyDescent="0.2">
      <c r="A392" s="36"/>
      <c r="B392" s="41"/>
      <c r="C392" s="274" t="s">
        <v>2588</v>
      </c>
      <c r="D392" s="274" t="s">
        <v>11274</v>
      </c>
      <c r="E392" s="19" t="s">
        <v>433</v>
      </c>
      <c r="F392" s="275">
        <v>787.2</v>
      </c>
      <c r="G392" s="36"/>
      <c r="H392" s="41"/>
    </row>
    <row r="393" spans="1:8" s="2" customFormat="1" ht="16.899999999999999" customHeight="1" x14ac:dyDescent="0.2">
      <c r="A393" s="36"/>
      <c r="B393" s="41"/>
      <c r="C393" s="270" t="s">
        <v>4582</v>
      </c>
      <c r="D393" s="271" t="s">
        <v>28</v>
      </c>
      <c r="E393" s="272" t="s">
        <v>28</v>
      </c>
      <c r="F393" s="273">
        <v>19</v>
      </c>
      <c r="G393" s="36"/>
      <c r="H393" s="41"/>
    </row>
    <row r="394" spans="1:8" s="2" customFormat="1" ht="16.899999999999999" customHeight="1" x14ac:dyDescent="0.2">
      <c r="A394" s="36"/>
      <c r="B394" s="41"/>
      <c r="C394" s="274" t="s">
        <v>28</v>
      </c>
      <c r="D394" s="274" t="s">
        <v>536</v>
      </c>
      <c r="E394" s="19" t="s">
        <v>28</v>
      </c>
      <c r="F394" s="275">
        <v>0</v>
      </c>
      <c r="G394" s="36"/>
      <c r="H394" s="41"/>
    </row>
    <row r="395" spans="1:8" s="2" customFormat="1" ht="16.899999999999999" customHeight="1" x14ac:dyDescent="0.2">
      <c r="A395" s="36"/>
      <c r="B395" s="41"/>
      <c r="C395" s="274" t="s">
        <v>4582</v>
      </c>
      <c r="D395" s="274" t="s">
        <v>6694</v>
      </c>
      <c r="E395" s="19" t="s">
        <v>28</v>
      </c>
      <c r="F395" s="275">
        <v>19</v>
      </c>
      <c r="G395" s="36"/>
      <c r="H395" s="41"/>
    </row>
    <row r="396" spans="1:8" s="2" customFormat="1" ht="16.899999999999999" customHeight="1" x14ac:dyDescent="0.2">
      <c r="A396" s="36"/>
      <c r="B396" s="41"/>
      <c r="C396" s="276" t="s">
        <v>11262</v>
      </c>
      <c r="D396" s="36"/>
      <c r="E396" s="36"/>
      <c r="F396" s="36"/>
      <c r="G396" s="36"/>
      <c r="H396" s="41"/>
    </row>
    <row r="397" spans="1:8" s="2" customFormat="1" ht="16.899999999999999" customHeight="1" x14ac:dyDescent="0.2">
      <c r="A397" s="36"/>
      <c r="B397" s="41"/>
      <c r="C397" s="274" t="s">
        <v>3361</v>
      </c>
      <c r="D397" s="274" t="s">
        <v>6686</v>
      </c>
      <c r="E397" s="19" t="s">
        <v>433</v>
      </c>
      <c r="F397" s="275">
        <v>19.170000000000002</v>
      </c>
      <c r="G397" s="36"/>
      <c r="H397" s="41"/>
    </row>
    <row r="398" spans="1:8" s="2" customFormat="1" ht="16.899999999999999" customHeight="1" x14ac:dyDescent="0.2">
      <c r="A398" s="36"/>
      <c r="B398" s="41"/>
      <c r="C398" s="274" t="s">
        <v>1670</v>
      </c>
      <c r="D398" s="274" t="s">
        <v>11263</v>
      </c>
      <c r="E398" s="19" t="s">
        <v>314</v>
      </c>
      <c r="F398" s="275">
        <v>51.576000000000001</v>
      </c>
      <c r="G398" s="36"/>
      <c r="H398" s="41"/>
    </row>
    <row r="399" spans="1:8" s="2" customFormat="1" ht="16.899999999999999" customHeight="1" x14ac:dyDescent="0.2">
      <c r="A399" s="36"/>
      <c r="B399" s="41"/>
      <c r="C399" s="274" t="s">
        <v>1699</v>
      </c>
      <c r="D399" s="274" t="s">
        <v>11269</v>
      </c>
      <c r="E399" s="19" t="s">
        <v>314</v>
      </c>
      <c r="F399" s="275">
        <v>37.069000000000003</v>
      </c>
      <c r="G399" s="36"/>
      <c r="H399" s="41"/>
    </row>
    <row r="400" spans="1:8" s="2" customFormat="1" ht="16.899999999999999" customHeight="1" x14ac:dyDescent="0.2">
      <c r="A400" s="36"/>
      <c r="B400" s="41"/>
      <c r="C400" s="274" t="s">
        <v>1710</v>
      </c>
      <c r="D400" s="274" t="s">
        <v>11270</v>
      </c>
      <c r="E400" s="19" t="s">
        <v>340</v>
      </c>
      <c r="F400" s="275">
        <v>2.698</v>
      </c>
      <c r="G400" s="36"/>
      <c r="H400" s="41"/>
    </row>
    <row r="401" spans="1:8" s="2" customFormat="1" ht="16.899999999999999" customHeight="1" x14ac:dyDescent="0.2">
      <c r="A401" s="36"/>
      <c r="B401" s="41"/>
      <c r="C401" s="274" t="s">
        <v>5399</v>
      </c>
      <c r="D401" s="274" t="s">
        <v>11277</v>
      </c>
      <c r="E401" s="19" t="s">
        <v>433</v>
      </c>
      <c r="F401" s="275">
        <v>124.77</v>
      </c>
      <c r="G401" s="36"/>
      <c r="H401" s="41"/>
    </row>
    <row r="402" spans="1:8" s="2" customFormat="1" ht="16.899999999999999" customHeight="1" x14ac:dyDescent="0.2">
      <c r="A402" s="36"/>
      <c r="B402" s="41"/>
      <c r="C402" s="274" t="s">
        <v>2152</v>
      </c>
      <c r="D402" s="274" t="s">
        <v>11267</v>
      </c>
      <c r="E402" s="19" t="s">
        <v>433</v>
      </c>
      <c r="F402" s="275">
        <v>1480.21</v>
      </c>
      <c r="G402" s="36"/>
      <c r="H402" s="41"/>
    </row>
    <row r="403" spans="1:8" s="2" customFormat="1" ht="16.899999999999999" customHeight="1" x14ac:dyDescent="0.2">
      <c r="A403" s="36"/>
      <c r="B403" s="41"/>
      <c r="C403" s="274" t="s">
        <v>2421</v>
      </c>
      <c r="D403" s="274" t="s">
        <v>11265</v>
      </c>
      <c r="E403" s="19" t="s">
        <v>433</v>
      </c>
      <c r="F403" s="275">
        <v>772.41</v>
      </c>
      <c r="G403" s="36"/>
      <c r="H403" s="41"/>
    </row>
    <row r="404" spans="1:8" s="2" customFormat="1" ht="16.899999999999999" customHeight="1" x14ac:dyDescent="0.2">
      <c r="A404" s="36"/>
      <c r="B404" s="41"/>
      <c r="C404" s="274" t="s">
        <v>3370</v>
      </c>
      <c r="D404" s="274" t="s">
        <v>6697</v>
      </c>
      <c r="E404" s="19" t="s">
        <v>433</v>
      </c>
      <c r="F404" s="275">
        <v>105.6</v>
      </c>
      <c r="G404" s="36"/>
      <c r="H404" s="41"/>
    </row>
    <row r="405" spans="1:8" s="2" customFormat="1" ht="16.899999999999999" customHeight="1" x14ac:dyDescent="0.2">
      <c r="A405" s="36"/>
      <c r="B405" s="41"/>
      <c r="C405" s="270" t="s">
        <v>4583</v>
      </c>
      <c r="D405" s="271" t="s">
        <v>28</v>
      </c>
      <c r="E405" s="272" t="s">
        <v>28</v>
      </c>
      <c r="F405" s="273">
        <v>82.4</v>
      </c>
      <c r="G405" s="36"/>
      <c r="H405" s="41"/>
    </row>
    <row r="406" spans="1:8" s="2" customFormat="1" ht="16.899999999999999" customHeight="1" x14ac:dyDescent="0.2">
      <c r="A406" s="36"/>
      <c r="B406" s="41"/>
      <c r="C406" s="274" t="s">
        <v>28</v>
      </c>
      <c r="D406" s="274" t="s">
        <v>1456</v>
      </c>
      <c r="E406" s="19" t="s">
        <v>28</v>
      </c>
      <c r="F406" s="275">
        <v>0</v>
      </c>
      <c r="G406" s="36"/>
      <c r="H406" s="41"/>
    </row>
    <row r="407" spans="1:8" s="2" customFormat="1" ht="16.899999999999999" customHeight="1" x14ac:dyDescent="0.2">
      <c r="A407" s="36"/>
      <c r="B407" s="41"/>
      <c r="C407" s="274" t="s">
        <v>4583</v>
      </c>
      <c r="D407" s="274" t="s">
        <v>6714</v>
      </c>
      <c r="E407" s="19" t="s">
        <v>28</v>
      </c>
      <c r="F407" s="275">
        <v>82.4</v>
      </c>
      <c r="G407" s="36"/>
      <c r="H407" s="41"/>
    </row>
    <row r="408" spans="1:8" s="2" customFormat="1" ht="16.899999999999999" customHeight="1" x14ac:dyDescent="0.2">
      <c r="A408" s="36"/>
      <c r="B408" s="41"/>
      <c r="C408" s="276" t="s">
        <v>11262</v>
      </c>
      <c r="D408" s="36"/>
      <c r="E408" s="36"/>
      <c r="F408" s="36"/>
      <c r="G408" s="36"/>
      <c r="H408" s="41"/>
    </row>
    <row r="409" spans="1:8" s="2" customFormat="1" ht="16.899999999999999" customHeight="1" x14ac:dyDescent="0.2">
      <c r="A409" s="36"/>
      <c r="B409" s="41"/>
      <c r="C409" s="274" t="s">
        <v>6703</v>
      </c>
      <c r="D409" s="274" t="s">
        <v>6704</v>
      </c>
      <c r="E409" s="19" t="s">
        <v>433</v>
      </c>
      <c r="F409" s="275">
        <v>952.7</v>
      </c>
      <c r="G409" s="36"/>
      <c r="H409" s="41"/>
    </row>
    <row r="410" spans="1:8" s="2" customFormat="1" ht="16.899999999999999" customHeight="1" x14ac:dyDescent="0.2">
      <c r="A410" s="36"/>
      <c r="B410" s="41"/>
      <c r="C410" s="274" t="s">
        <v>2152</v>
      </c>
      <c r="D410" s="274" t="s">
        <v>11267</v>
      </c>
      <c r="E410" s="19" t="s">
        <v>433</v>
      </c>
      <c r="F410" s="275">
        <v>1480.21</v>
      </c>
      <c r="G410" s="36"/>
      <c r="H410" s="41"/>
    </row>
    <row r="411" spans="1:8" s="2" customFormat="1" ht="16.899999999999999" customHeight="1" x14ac:dyDescent="0.2">
      <c r="A411" s="36"/>
      <c r="B411" s="41"/>
      <c r="C411" s="274" t="s">
        <v>2588</v>
      </c>
      <c r="D411" s="274" t="s">
        <v>11274</v>
      </c>
      <c r="E411" s="19" t="s">
        <v>433</v>
      </c>
      <c r="F411" s="275">
        <v>787.2</v>
      </c>
      <c r="G411" s="36"/>
      <c r="H411" s="41"/>
    </row>
    <row r="412" spans="1:8" s="2" customFormat="1" ht="16.899999999999999" customHeight="1" x14ac:dyDescent="0.2">
      <c r="A412" s="36"/>
      <c r="B412" s="41"/>
      <c r="C412" s="270" t="s">
        <v>4585</v>
      </c>
      <c r="D412" s="271" t="s">
        <v>28</v>
      </c>
      <c r="E412" s="272" t="s">
        <v>28</v>
      </c>
      <c r="F412" s="273">
        <v>17.3</v>
      </c>
      <c r="G412" s="36"/>
      <c r="H412" s="41"/>
    </row>
    <row r="413" spans="1:8" s="2" customFormat="1" ht="16.899999999999999" customHeight="1" x14ac:dyDescent="0.2">
      <c r="A413" s="36"/>
      <c r="B413" s="41"/>
      <c r="C413" s="274" t="s">
        <v>28</v>
      </c>
      <c r="D413" s="274" t="s">
        <v>1456</v>
      </c>
      <c r="E413" s="19" t="s">
        <v>28</v>
      </c>
      <c r="F413" s="275">
        <v>0</v>
      </c>
      <c r="G413" s="36"/>
      <c r="H413" s="41"/>
    </row>
    <row r="414" spans="1:8" s="2" customFormat="1" ht="16.899999999999999" customHeight="1" x14ac:dyDescent="0.2">
      <c r="A414" s="36"/>
      <c r="B414" s="41"/>
      <c r="C414" s="274" t="s">
        <v>4585</v>
      </c>
      <c r="D414" s="274" t="s">
        <v>6673</v>
      </c>
      <c r="E414" s="19" t="s">
        <v>28</v>
      </c>
      <c r="F414" s="275">
        <v>17.3</v>
      </c>
      <c r="G414" s="36"/>
      <c r="H414" s="41"/>
    </row>
    <row r="415" spans="1:8" s="2" customFormat="1" ht="16.899999999999999" customHeight="1" x14ac:dyDescent="0.2">
      <c r="A415" s="36"/>
      <c r="B415" s="41"/>
      <c r="C415" s="276" t="s">
        <v>11262</v>
      </c>
      <c r="D415" s="36"/>
      <c r="E415" s="36"/>
      <c r="F415" s="36"/>
      <c r="G415" s="36"/>
      <c r="H415" s="41"/>
    </row>
    <row r="416" spans="1:8" s="2" customFormat="1" ht="16.899999999999999" customHeight="1" x14ac:dyDescent="0.2">
      <c r="A416" s="36"/>
      <c r="B416" s="41"/>
      <c r="C416" s="274" t="s">
        <v>3341</v>
      </c>
      <c r="D416" s="274" t="s">
        <v>6668</v>
      </c>
      <c r="E416" s="19" t="s">
        <v>433</v>
      </c>
      <c r="F416" s="275">
        <v>21</v>
      </c>
      <c r="G416" s="36"/>
      <c r="H416" s="41"/>
    </row>
    <row r="417" spans="1:8" s="2" customFormat="1" ht="16.899999999999999" customHeight="1" x14ac:dyDescent="0.2">
      <c r="A417" s="36"/>
      <c r="B417" s="41"/>
      <c r="C417" s="274" t="s">
        <v>1670</v>
      </c>
      <c r="D417" s="274" t="s">
        <v>11263</v>
      </c>
      <c r="E417" s="19" t="s">
        <v>314</v>
      </c>
      <c r="F417" s="275">
        <v>51.576000000000001</v>
      </c>
      <c r="G417" s="36"/>
      <c r="H417" s="41"/>
    </row>
    <row r="418" spans="1:8" s="2" customFormat="1" ht="16.899999999999999" customHeight="1" x14ac:dyDescent="0.2">
      <c r="A418" s="36"/>
      <c r="B418" s="41"/>
      <c r="C418" s="274" t="s">
        <v>1699</v>
      </c>
      <c r="D418" s="274" t="s">
        <v>11269</v>
      </c>
      <c r="E418" s="19" t="s">
        <v>314</v>
      </c>
      <c r="F418" s="275">
        <v>37.069000000000003</v>
      </c>
      <c r="G418" s="36"/>
      <c r="H418" s="41"/>
    </row>
    <row r="419" spans="1:8" s="2" customFormat="1" ht="16.899999999999999" customHeight="1" x14ac:dyDescent="0.2">
      <c r="A419" s="36"/>
      <c r="B419" s="41"/>
      <c r="C419" s="274" t="s">
        <v>1710</v>
      </c>
      <c r="D419" s="274" t="s">
        <v>11270</v>
      </c>
      <c r="E419" s="19" t="s">
        <v>340</v>
      </c>
      <c r="F419" s="275">
        <v>2.698</v>
      </c>
      <c r="G419" s="36"/>
      <c r="H419" s="41"/>
    </row>
    <row r="420" spans="1:8" s="2" customFormat="1" ht="16.899999999999999" customHeight="1" x14ac:dyDescent="0.2">
      <c r="A420" s="36"/>
      <c r="B420" s="41"/>
      <c r="C420" s="274" t="s">
        <v>2152</v>
      </c>
      <c r="D420" s="274" t="s">
        <v>11267</v>
      </c>
      <c r="E420" s="19" t="s">
        <v>433</v>
      </c>
      <c r="F420" s="275">
        <v>1480.21</v>
      </c>
      <c r="G420" s="36"/>
      <c r="H420" s="41"/>
    </row>
    <row r="421" spans="1:8" s="2" customFormat="1" ht="16.899999999999999" customHeight="1" x14ac:dyDescent="0.2">
      <c r="A421" s="36"/>
      <c r="B421" s="41"/>
      <c r="C421" s="274" t="s">
        <v>6681</v>
      </c>
      <c r="D421" s="274" t="s">
        <v>6682</v>
      </c>
      <c r="E421" s="19" t="s">
        <v>433</v>
      </c>
      <c r="F421" s="275">
        <v>21</v>
      </c>
      <c r="G421" s="36"/>
      <c r="H421" s="41"/>
    </row>
    <row r="422" spans="1:8" s="2" customFormat="1" ht="16.899999999999999" customHeight="1" x14ac:dyDescent="0.2">
      <c r="A422" s="36"/>
      <c r="B422" s="41"/>
      <c r="C422" s="270" t="s">
        <v>4587</v>
      </c>
      <c r="D422" s="271" t="s">
        <v>28</v>
      </c>
      <c r="E422" s="272" t="s">
        <v>28</v>
      </c>
      <c r="F422" s="273">
        <v>21</v>
      </c>
      <c r="G422" s="36"/>
      <c r="H422" s="41"/>
    </row>
    <row r="423" spans="1:8" s="2" customFormat="1" ht="16.899999999999999" customHeight="1" x14ac:dyDescent="0.2">
      <c r="A423" s="36"/>
      <c r="B423" s="41"/>
      <c r="C423" s="274" t="s">
        <v>4587</v>
      </c>
      <c r="D423" s="274" t="s">
        <v>6674</v>
      </c>
      <c r="E423" s="19" t="s">
        <v>28</v>
      </c>
      <c r="F423" s="275">
        <v>21</v>
      </c>
      <c r="G423" s="36"/>
      <c r="H423" s="41"/>
    </row>
    <row r="424" spans="1:8" s="2" customFormat="1" ht="16.899999999999999" customHeight="1" x14ac:dyDescent="0.2">
      <c r="A424" s="36"/>
      <c r="B424" s="41"/>
      <c r="C424" s="276" t="s">
        <v>11262</v>
      </c>
      <c r="D424" s="36"/>
      <c r="E424" s="36"/>
      <c r="F424" s="36"/>
      <c r="G424" s="36"/>
      <c r="H424" s="41"/>
    </row>
    <row r="425" spans="1:8" s="2" customFormat="1" ht="16.899999999999999" customHeight="1" x14ac:dyDescent="0.2">
      <c r="A425" s="36"/>
      <c r="B425" s="41"/>
      <c r="C425" s="274" t="s">
        <v>3341</v>
      </c>
      <c r="D425" s="274" t="s">
        <v>6668</v>
      </c>
      <c r="E425" s="19" t="s">
        <v>433</v>
      </c>
      <c r="F425" s="275">
        <v>21</v>
      </c>
      <c r="G425" s="36"/>
      <c r="H425" s="41"/>
    </row>
    <row r="426" spans="1:8" s="2" customFormat="1" ht="16.899999999999999" customHeight="1" x14ac:dyDescent="0.2">
      <c r="A426" s="36"/>
      <c r="B426" s="41"/>
      <c r="C426" s="274" t="s">
        <v>1670</v>
      </c>
      <c r="D426" s="274" t="s">
        <v>11263</v>
      </c>
      <c r="E426" s="19" t="s">
        <v>314</v>
      </c>
      <c r="F426" s="275">
        <v>51.576000000000001</v>
      </c>
      <c r="G426" s="36"/>
      <c r="H426" s="41"/>
    </row>
    <row r="427" spans="1:8" s="2" customFormat="1" ht="16.899999999999999" customHeight="1" x14ac:dyDescent="0.2">
      <c r="A427" s="36"/>
      <c r="B427" s="41"/>
      <c r="C427" s="274" t="s">
        <v>1699</v>
      </c>
      <c r="D427" s="274" t="s">
        <v>11269</v>
      </c>
      <c r="E427" s="19" t="s">
        <v>314</v>
      </c>
      <c r="F427" s="275">
        <v>37.069000000000003</v>
      </c>
      <c r="G427" s="36"/>
      <c r="H427" s="41"/>
    </row>
    <row r="428" spans="1:8" s="2" customFormat="1" ht="16.899999999999999" customHeight="1" x14ac:dyDescent="0.2">
      <c r="A428" s="36"/>
      <c r="B428" s="41"/>
      <c r="C428" s="274" t="s">
        <v>1710</v>
      </c>
      <c r="D428" s="274" t="s">
        <v>11270</v>
      </c>
      <c r="E428" s="19" t="s">
        <v>340</v>
      </c>
      <c r="F428" s="275">
        <v>2.698</v>
      </c>
      <c r="G428" s="36"/>
      <c r="H428" s="41"/>
    </row>
    <row r="429" spans="1:8" s="2" customFormat="1" ht="16.899999999999999" customHeight="1" x14ac:dyDescent="0.2">
      <c r="A429" s="36"/>
      <c r="B429" s="41"/>
      <c r="C429" s="274" t="s">
        <v>2152</v>
      </c>
      <c r="D429" s="274" t="s">
        <v>11267</v>
      </c>
      <c r="E429" s="19" t="s">
        <v>433</v>
      </c>
      <c r="F429" s="275">
        <v>1480.21</v>
      </c>
      <c r="G429" s="36"/>
      <c r="H429" s="41"/>
    </row>
    <row r="430" spans="1:8" s="2" customFormat="1" ht="16.899999999999999" customHeight="1" x14ac:dyDescent="0.2">
      <c r="A430" s="36"/>
      <c r="B430" s="41"/>
      <c r="C430" s="274" t="s">
        <v>2421</v>
      </c>
      <c r="D430" s="274" t="s">
        <v>11265</v>
      </c>
      <c r="E430" s="19" t="s">
        <v>433</v>
      </c>
      <c r="F430" s="275">
        <v>772.41</v>
      </c>
      <c r="G430" s="36"/>
      <c r="H430" s="41"/>
    </row>
    <row r="431" spans="1:8" s="2" customFormat="1" ht="16.899999999999999" customHeight="1" x14ac:dyDescent="0.2">
      <c r="A431" s="36"/>
      <c r="B431" s="41"/>
      <c r="C431" s="270" t="s">
        <v>4588</v>
      </c>
      <c r="D431" s="271" t="s">
        <v>28</v>
      </c>
      <c r="E431" s="272" t="s">
        <v>28</v>
      </c>
      <c r="F431" s="273">
        <v>10.1</v>
      </c>
      <c r="G431" s="36"/>
      <c r="H431" s="41"/>
    </row>
    <row r="432" spans="1:8" s="2" customFormat="1" ht="16.899999999999999" customHeight="1" x14ac:dyDescent="0.2">
      <c r="A432" s="36"/>
      <c r="B432" s="41"/>
      <c r="C432" s="274" t="s">
        <v>28</v>
      </c>
      <c r="D432" s="274" t="s">
        <v>1456</v>
      </c>
      <c r="E432" s="19" t="s">
        <v>28</v>
      </c>
      <c r="F432" s="275">
        <v>0</v>
      </c>
      <c r="G432" s="36"/>
      <c r="H432" s="41"/>
    </row>
    <row r="433" spans="1:8" s="2" customFormat="1" ht="16.899999999999999" customHeight="1" x14ac:dyDescent="0.2">
      <c r="A433" s="36"/>
      <c r="B433" s="41"/>
      <c r="C433" s="274" t="s">
        <v>4588</v>
      </c>
      <c r="D433" s="274" t="s">
        <v>6746</v>
      </c>
      <c r="E433" s="19" t="s">
        <v>28</v>
      </c>
      <c r="F433" s="275">
        <v>10.1</v>
      </c>
      <c r="G433" s="36"/>
      <c r="H433" s="41"/>
    </row>
    <row r="434" spans="1:8" s="2" customFormat="1" ht="16.899999999999999" customHeight="1" x14ac:dyDescent="0.2">
      <c r="A434" s="36"/>
      <c r="B434" s="41"/>
      <c r="C434" s="276" t="s">
        <v>11262</v>
      </c>
      <c r="D434" s="36"/>
      <c r="E434" s="36"/>
      <c r="F434" s="36"/>
      <c r="G434" s="36"/>
      <c r="H434" s="41"/>
    </row>
    <row r="435" spans="1:8" s="2" customFormat="1" ht="16.899999999999999" customHeight="1" x14ac:dyDescent="0.2">
      <c r="A435" s="36"/>
      <c r="B435" s="41"/>
      <c r="C435" s="274" t="s">
        <v>6743</v>
      </c>
      <c r="D435" s="274" t="s">
        <v>11280</v>
      </c>
      <c r="E435" s="19" t="s">
        <v>433</v>
      </c>
      <c r="F435" s="275">
        <v>10.1</v>
      </c>
      <c r="G435" s="36"/>
      <c r="H435" s="41"/>
    </row>
    <row r="436" spans="1:8" s="2" customFormat="1" ht="16.899999999999999" customHeight="1" x14ac:dyDescent="0.2">
      <c r="A436" s="36"/>
      <c r="B436" s="41"/>
      <c r="C436" s="274" t="s">
        <v>2135</v>
      </c>
      <c r="D436" s="274" t="s">
        <v>11268</v>
      </c>
      <c r="E436" s="19" t="s">
        <v>433</v>
      </c>
      <c r="F436" s="275">
        <v>65.400000000000006</v>
      </c>
      <c r="G436" s="36"/>
      <c r="H436" s="41"/>
    </row>
    <row r="437" spans="1:8" s="2" customFormat="1" ht="16.899999999999999" customHeight="1" x14ac:dyDescent="0.2">
      <c r="A437" s="36"/>
      <c r="B437" s="41"/>
      <c r="C437" s="274" t="s">
        <v>2421</v>
      </c>
      <c r="D437" s="274" t="s">
        <v>11265</v>
      </c>
      <c r="E437" s="19" t="s">
        <v>433</v>
      </c>
      <c r="F437" s="275">
        <v>772.41</v>
      </c>
      <c r="G437" s="36"/>
      <c r="H437" s="41"/>
    </row>
    <row r="438" spans="1:8" s="2" customFormat="1" ht="16.899999999999999" customHeight="1" x14ac:dyDescent="0.2">
      <c r="A438" s="36"/>
      <c r="B438" s="41"/>
      <c r="C438" s="274" t="s">
        <v>2588</v>
      </c>
      <c r="D438" s="274" t="s">
        <v>11274</v>
      </c>
      <c r="E438" s="19" t="s">
        <v>433</v>
      </c>
      <c r="F438" s="275">
        <v>787.2</v>
      </c>
      <c r="G438" s="36"/>
      <c r="H438" s="41"/>
    </row>
    <row r="439" spans="1:8" s="2" customFormat="1" ht="16.899999999999999" customHeight="1" x14ac:dyDescent="0.2">
      <c r="A439" s="36"/>
      <c r="B439" s="41"/>
      <c r="C439" s="270" t="s">
        <v>4590</v>
      </c>
      <c r="D439" s="271" t="s">
        <v>28</v>
      </c>
      <c r="E439" s="272" t="s">
        <v>28</v>
      </c>
      <c r="F439" s="273">
        <v>148.9</v>
      </c>
      <c r="G439" s="36"/>
      <c r="H439" s="41"/>
    </row>
    <row r="440" spans="1:8" s="2" customFormat="1" ht="16.899999999999999" customHeight="1" x14ac:dyDescent="0.2">
      <c r="A440" s="36"/>
      <c r="B440" s="41"/>
      <c r="C440" s="274" t="s">
        <v>28</v>
      </c>
      <c r="D440" s="274" t="s">
        <v>1456</v>
      </c>
      <c r="E440" s="19" t="s">
        <v>28</v>
      </c>
      <c r="F440" s="275">
        <v>0</v>
      </c>
      <c r="G440" s="36"/>
      <c r="H440" s="41"/>
    </row>
    <row r="441" spans="1:8" s="2" customFormat="1" ht="16.899999999999999" customHeight="1" x14ac:dyDescent="0.2">
      <c r="A441" s="36"/>
      <c r="B441" s="41"/>
      <c r="C441" s="274" t="s">
        <v>4590</v>
      </c>
      <c r="D441" s="274" t="s">
        <v>6761</v>
      </c>
      <c r="E441" s="19" t="s">
        <v>28</v>
      </c>
      <c r="F441" s="275">
        <v>148.9</v>
      </c>
      <c r="G441" s="36"/>
      <c r="H441" s="41"/>
    </row>
    <row r="442" spans="1:8" s="2" customFormat="1" ht="16.899999999999999" customHeight="1" x14ac:dyDescent="0.2">
      <c r="A442" s="36"/>
      <c r="B442" s="41"/>
      <c r="C442" s="276" t="s">
        <v>11262</v>
      </c>
      <c r="D442" s="36"/>
      <c r="E442" s="36"/>
      <c r="F442" s="36"/>
      <c r="G442" s="36"/>
      <c r="H442" s="41"/>
    </row>
    <row r="443" spans="1:8" s="2" customFormat="1" ht="16.899999999999999" customHeight="1" x14ac:dyDescent="0.2">
      <c r="A443" s="36"/>
      <c r="B443" s="41"/>
      <c r="C443" s="274" t="s">
        <v>3420</v>
      </c>
      <c r="D443" s="274" t="s">
        <v>3421</v>
      </c>
      <c r="E443" s="19" t="s">
        <v>433</v>
      </c>
      <c r="F443" s="275">
        <v>241.7</v>
      </c>
      <c r="G443" s="36"/>
      <c r="H443" s="41"/>
    </row>
    <row r="444" spans="1:8" s="2" customFormat="1" ht="16.899999999999999" customHeight="1" x14ac:dyDescent="0.2">
      <c r="A444" s="36"/>
      <c r="B444" s="41"/>
      <c r="C444" s="274" t="s">
        <v>1670</v>
      </c>
      <c r="D444" s="274" t="s">
        <v>11263</v>
      </c>
      <c r="E444" s="19" t="s">
        <v>314</v>
      </c>
      <c r="F444" s="275">
        <v>51.576000000000001</v>
      </c>
      <c r="G444" s="36"/>
      <c r="H444" s="41"/>
    </row>
    <row r="445" spans="1:8" s="2" customFormat="1" ht="16.899999999999999" customHeight="1" x14ac:dyDescent="0.2">
      <c r="A445" s="36"/>
      <c r="B445" s="41"/>
      <c r="C445" s="274" t="s">
        <v>1690</v>
      </c>
      <c r="D445" s="274" t="s">
        <v>11264</v>
      </c>
      <c r="E445" s="19" t="s">
        <v>314</v>
      </c>
      <c r="F445" s="275">
        <v>16.117999999999999</v>
      </c>
      <c r="G445" s="36"/>
      <c r="H445" s="41"/>
    </row>
    <row r="446" spans="1:8" s="2" customFormat="1" ht="16.899999999999999" customHeight="1" x14ac:dyDescent="0.2">
      <c r="A446" s="36"/>
      <c r="B446" s="41"/>
      <c r="C446" s="274" t="s">
        <v>1699</v>
      </c>
      <c r="D446" s="274" t="s">
        <v>11269</v>
      </c>
      <c r="E446" s="19" t="s">
        <v>314</v>
      </c>
      <c r="F446" s="275">
        <v>37.069000000000003</v>
      </c>
      <c r="G446" s="36"/>
      <c r="H446" s="41"/>
    </row>
    <row r="447" spans="1:8" s="2" customFormat="1" ht="16.899999999999999" customHeight="1" x14ac:dyDescent="0.2">
      <c r="A447" s="36"/>
      <c r="B447" s="41"/>
      <c r="C447" s="274" t="s">
        <v>1710</v>
      </c>
      <c r="D447" s="274" t="s">
        <v>11270</v>
      </c>
      <c r="E447" s="19" t="s">
        <v>340</v>
      </c>
      <c r="F447" s="275">
        <v>2.698</v>
      </c>
      <c r="G447" s="36"/>
      <c r="H447" s="41"/>
    </row>
    <row r="448" spans="1:8" s="2" customFormat="1" ht="16.899999999999999" customHeight="1" x14ac:dyDescent="0.2">
      <c r="A448" s="36"/>
      <c r="B448" s="41"/>
      <c r="C448" s="274" t="s">
        <v>2152</v>
      </c>
      <c r="D448" s="274" t="s">
        <v>11267</v>
      </c>
      <c r="E448" s="19" t="s">
        <v>433</v>
      </c>
      <c r="F448" s="275">
        <v>1480.21</v>
      </c>
      <c r="G448" s="36"/>
      <c r="H448" s="41"/>
    </row>
    <row r="449" spans="1:8" s="2" customFormat="1" ht="16.899999999999999" customHeight="1" x14ac:dyDescent="0.2">
      <c r="A449" s="36"/>
      <c r="B449" s="41"/>
      <c r="C449" s="274" t="s">
        <v>2421</v>
      </c>
      <c r="D449" s="274" t="s">
        <v>11265</v>
      </c>
      <c r="E449" s="19" t="s">
        <v>433</v>
      </c>
      <c r="F449" s="275">
        <v>772.41</v>
      </c>
      <c r="G449" s="36"/>
      <c r="H449" s="41"/>
    </row>
    <row r="450" spans="1:8" s="2" customFormat="1" ht="26.45" customHeight="1" x14ac:dyDescent="0.2">
      <c r="A450" s="36"/>
      <c r="B450" s="41"/>
      <c r="C450" s="269" t="s">
        <v>11281</v>
      </c>
      <c r="D450" s="269" t="s">
        <v>104</v>
      </c>
      <c r="E450" s="36"/>
      <c r="F450" s="36"/>
      <c r="G450" s="36"/>
      <c r="H450" s="41"/>
    </row>
    <row r="451" spans="1:8" s="2" customFormat="1" ht="16.899999999999999" customHeight="1" x14ac:dyDescent="0.2">
      <c r="A451" s="36"/>
      <c r="B451" s="41"/>
      <c r="C451" s="270" t="s">
        <v>7727</v>
      </c>
      <c r="D451" s="271" t="s">
        <v>28</v>
      </c>
      <c r="E451" s="272" t="s">
        <v>28</v>
      </c>
      <c r="F451" s="273">
        <v>139.9</v>
      </c>
      <c r="G451" s="36"/>
      <c r="H451" s="41"/>
    </row>
    <row r="452" spans="1:8" s="2" customFormat="1" ht="16.899999999999999" customHeight="1" x14ac:dyDescent="0.2">
      <c r="A452" s="36"/>
      <c r="B452" s="41"/>
      <c r="C452" s="274" t="s">
        <v>28</v>
      </c>
      <c r="D452" s="274" t="s">
        <v>524</v>
      </c>
      <c r="E452" s="19" t="s">
        <v>28</v>
      </c>
      <c r="F452" s="275">
        <v>0</v>
      </c>
      <c r="G452" s="36"/>
      <c r="H452" s="41"/>
    </row>
    <row r="453" spans="1:8" s="2" customFormat="1" ht="16.899999999999999" customHeight="1" x14ac:dyDescent="0.2">
      <c r="A453" s="36"/>
      <c r="B453" s="41"/>
      <c r="C453" s="274" t="s">
        <v>7727</v>
      </c>
      <c r="D453" s="274" t="s">
        <v>10214</v>
      </c>
      <c r="E453" s="19" t="s">
        <v>28</v>
      </c>
      <c r="F453" s="275">
        <v>139.9</v>
      </c>
      <c r="G453" s="36"/>
      <c r="H453" s="41"/>
    </row>
    <row r="454" spans="1:8" s="2" customFormat="1" ht="16.899999999999999" customHeight="1" x14ac:dyDescent="0.2">
      <c r="A454" s="36"/>
      <c r="B454" s="41"/>
      <c r="C454" s="276" t="s">
        <v>11262</v>
      </c>
      <c r="D454" s="36"/>
      <c r="E454" s="36"/>
      <c r="F454" s="36"/>
      <c r="G454" s="36"/>
      <c r="H454" s="41"/>
    </row>
    <row r="455" spans="1:8" s="2" customFormat="1" ht="16.899999999999999" customHeight="1" x14ac:dyDescent="0.2">
      <c r="A455" s="36"/>
      <c r="B455" s="41"/>
      <c r="C455" s="274" t="s">
        <v>3420</v>
      </c>
      <c r="D455" s="274" t="s">
        <v>3421</v>
      </c>
      <c r="E455" s="19" t="s">
        <v>433</v>
      </c>
      <c r="F455" s="275">
        <v>177.1</v>
      </c>
      <c r="G455" s="36"/>
      <c r="H455" s="41"/>
    </row>
    <row r="456" spans="1:8" s="2" customFormat="1" ht="16.899999999999999" customHeight="1" x14ac:dyDescent="0.2">
      <c r="A456" s="36"/>
      <c r="B456" s="41"/>
      <c r="C456" s="274" t="s">
        <v>1670</v>
      </c>
      <c r="D456" s="274" t="s">
        <v>11263</v>
      </c>
      <c r="E456" s="19" t="s">
        <v>314</v>
      </c>
      <c r="F456" s="275">
        <v>69.765000000000001</v>
      </c>
      <c r="G456" s="36"/>
      <c r="H456" s="41"/>
    </row>
    <row r="457" spans="1:8" s="2" customFormat="1" ht="16.899999999999999" customHeight="1" x14ac:dyDescent="0.2">
      <c r="A457" s="36"/>
      <c r="B457" s="41"/>
      <c r="C457" s="274" t="s">
        <v>1690</v>
      </c>
      <c r="D457" s="274" t="s">
        <v>11264</v>
      </c>
      <c r="E457" s="19" t="s">
        <v>314</v>
      </c>
      <c r="F457" s="275">
        <v>10.659000000000001</v>
      </c>
      <c r="G457" s="36"/>
      <c r="H457" s="41"/>
    </row>
    <row r="458" spans="1:8" s="2" customFormat="1" ht="16.899999999999999" customHeight="1" x14ac:dyDescent="0.2">
      <c r="A458" s="36"/>
      <c r="B458" s="41"/>
      <c r="C458" s="274" t="s">
        <v>1699</v>
      </c>
      <c r="D458" s="274" t="s">
        <v>11269</v>
      </c>
      <c r="E458" s="19" t="s">
        <v>314</v>
      </c>
      <c r="F458" s="275">
        <v>42.13</v>
      </c>
      <c r="G458" s="36"/>
      <c r="H458" s="41"/>
    </row>
    <row r="459" spans="1:8" s="2" customFormat="1" ht="16.899999999999999" customHeight="1" x14ac:dyDescent="0.2">
      <c r="A459" s="36"/>
      <c r="B459" s="41"/>
      <c r="C459" s="274" t="s">
        <v>1710</v>
      </c>
      <c r="D459" s="274" t="s">
        <v>11270</v>
      </c>
      <c r="E459" s="19" t="s">
        <v>340</v>
      </c>
      <c r="F459" s="275">
        <v>2.5099999999999998</v>
      </c>
      <c r="G459" s="36"/>
      <c r="H459" s="41"/>
    </row>
    <row r="460" spans="1:8" s="2" customFormat="1" ht="16.899999999999999" customHeight="1" x14ac:dyDescent="0.2">
      <c r="A460" s="36"/>
      <c r="B460" s="41"/>
      <c r="C460" s="274" t="s">
        <v>2152</v>
      </c>
      <c r="D460" s="274" t="s">
        <v>11267</v>
      </c>
      <c r="E460" s="19" t="s">
        <v>433</v>
      </c>
      <c r="F460" s="275">
        <v>1437.4</v>
      </c>
      <c r="G460" s="36"/>
      <c r="H460" s="41"/>
    </row>
    <row r="461" spans="1:8" s="2" customFormat="1" ht="16.899999999999999" customHeight="1" x14ac:dyDescent="0.2">
      <c r="A461" s="36"/>
      <c r="B461" s="41"/>
      <c r="C461" s="274" t="s">
        <v>2421</v>
      </c>
      <c r="D461" s="274" t="s">
        <v>11265</v>
      </c>
      <c r="E461" s="19" t="s">
        <v>433</v>
      </c>
      <c r="F461" s="275">
        <v>1183.3</v>
      </c>
      <c r="G461" s="36"/>
      <c r="H461" s="41"/>
    </row>
    <row r="462" spans="1:8" s="2" customFormat="1" ht="16.899999999999999" customHeight="1" x14ac:dyDescent="0.2">
      <c r="A462" s="36"/>
      <c r="B462" s="41"/>
      <c r="C462" s="270" t="s">
        <v>7729</v>
      </c>
      <c r="D462" s="271" t="s">
        <v>28</v>
      </c>
      <c r="E462" s="272" t="s">
        <v>28</v>
      </c>
      <c r="F462" s="273">
        <v>24.2</v>
      </c>
      <c r="G462" s="36"/>
      <c r="H462" s="41"/>
    </row>
    <row r="463" spans="1:8" s="2" customFormat="1" ht="16.899999999999999" customHeight="1" x14ac:dyDescent="0.2">
      <c r="A463" s="36"/>
      <c r="B463" s="41"/>
      <c r="C463" s="276" t="s">
        <v>11262</v>
      </c>
      <c r="D463" s="36"/>
      <c r="E463" s="36"/>
      <c r="F463" s="36"/>
      <c r="G463" s="36"/>
      <c r="H463" s="41"/>
    </row>
    <row r="464" spans="1:8" s="2" customFormat="1" ht="16.899999999999999" customHeight="1" x14ac:dyDescent="0.2">
      <c r="A464" s="36"/>
      <c r="B464" s="41"/>
      <c r="C464" s="274" t="s">
        <v>3420</v>
      </c>
      <c r="D464" s="274" t="s">
        <v>3421</v>
      </c>
      <c r="E464" s="19" t="s">
        <v>433</v>
      </c>
      <c r="F464" s="275">
        <v>177.1</v>
      </c>
      <c r="G464" s="36"/>
      <c r="H464" s="41"/>
    </row>
    <row r="465" spans="1:8" s="2" customFormat="1" ht="16.899999999999999" customHeight="1" x14ac:dyDescent="0.2">
      <c r="A465" s="36"/>
      <c r="B465" s="41"/>
      <c r="C465" s="274" t="s">
        <v>1670</v>
      </c>
      <c r="D465" s="274" t="s">
        <v>11263</v>
      </c>
      <c r="E465" s="19" t="s">
        <v>314</v>
      </c>
      <c r="F465" s="275">
        <v>69.765000000000001</v>
      </c>
      <c r="G465" s="36"/>
      <c r="H465" s="41"/>
    </row>
    <row r="466" spans="1:8" s="2" customFormat="1" ht="16.899999999999999" customHeight="1" x14ac:dyDescent="0.2">
      <c r="A466" s="36"/>
      <c r="B466" s="41"/>
      <c r="C466" s="274" t="s">
        <v>1690</v>
      </c>
      <c r="D466" s="274" t="s">
        <v>11264</v>
      </c>
      <c r="E466" s="19" t="s">
        <v>314</v>
      </c>
      <c r="F466" s="275">
        <v>10.659000000000001</v>
      </c>
      <c r="G466" s="36"/>
      <c r="H466" s="41"/>
    </row>
    <row r="467" spans="1:8" s="2" customFormat="1" ht="16.899999999999999" customHeight="1" x14ac:dyDescent="0.2">
      <c r="A467" s="36"/>
      <c r="B467" s="41"/>
      <c r="C467" s="274" t="s">
        <v>1699</v>
      </c>
      <c r="D467" s="274" t="s">
        <v>11269</v>
      </c>
      <c r="E467" s="19" t="s">
        <v>314</v>
      </c>
      <c r="F467" s="275">
        <v>42.13</v>
      </c>
      <c r="G467" s="36"/>
      <c r="H467" s="41"/>
    </row>
    <row r="468" spans="1:8" s="2" customFormat="1" ht="16.899999999999999" customHeight="1" x14ac:dyDescent="0.2">
      <c r="A468" s="36"/>
      <c r="B468" s="41"/>
      <c r="C468" s="274" t="s">
        <v>1710</v>
      </c>
      <c r="D468" s="274" t="s">
        <v>11270</v>
      </c>
      <c r="E468" s="19" t="s">
        <v>340</v>
      </c>
      <c r="F468" s="275">
        <v>2.5099999999999998</v>
      </c>
      <c r="G468" s="36"/>
      <c r="H468" s="41"/>
    </row>
    <row r="469" spans="1:8" s="2" customFormat="1" ht="16.899999999999999" customHeight="1" x14ac:dyDescent="0.2">
      <c r="A469" s="36"/>
      <c r="B469" s="41"/>
      <c r="C469" s="274" t="s">
        <v>2152</v>
      </c>
      <c r="D469" s="274" t="s">
        <v>11267</v>
      </c>
      <c r="E469" s="19" t="s">
        <v>433</v>
      </c>
      <c r="F469" s="275">
        <v>1437.4</v>
      </c>
      <c r="G469" s="36"/>
      <c r="H469" s="41"/>
    </row>
    <row r="470" spans="1:8" s="2" customFormat="1" ht="16.899999999999999" customHeight="1" x14ac:dyDescent="0.2">
      <c r="A470" s="36"/>
      <c r="B470" s="41"/>
      <c r="C470" s="274" t="s">
        <v>2421</v>
      </c>
      <c r="D470" s="274" t="s">
        <v>11265</v>
      </c>
      <c r="E470" s="19" t="s">
        <v>433</v>
      </c>
      <c r="F470" s="275">
        <v>1183.3</v>
      </c>
      <c r="G470" s="36"/>
      <c r="H470" s="41"/>
    </row>
    <row r="471" spans="1:8" s="2" customFormat="1" ht="16.899999999999999" customHeight="1" x14ac:dyDescent="0.2">
      <c r="A471" s="36"/>
      <c r="B471" s="41"/>
      <c r="C471" s="270" t="s">
        <v>7731</v>
      </c>
      <c r="D471" s="271" t="s">
        <v>28</v>
      </c>
      <c r="E471" s="272" t="s">
        <v>28</v>
      </c>
      <c r="F471" s="273">
        <v>22.8</v>
      </c>
      <c r="G471" s="36"/>
      <c r="H471" s="41"/>
    </row>
    <row r="472" spans="1:8" s="2" customFormat="1" ht="16.899999999999999" customHeight="1" x14ac:dyDescent="0.2">
      <c r="A472" s="36"/>
      <c r="B472" s="41"/>
      <c r="C472" s="276" t="s">
        <v>11262</v>
      </c>
      <c r="D472" s="36"/>
      <c r="E472" s="36"/>
      <c r="F472" s="36"/>
      <c r="G472" s="36"/>
      <c r="H472" s="41"/>
    </row>
    <row r="473" spans="1:8" s="2" customFormat="1" ht="16.899999999999999" customHeight="1" x14ac:dyDescent="0.2">
      <c r="A473" s="36"/>
      <c r="B473" s="41"/>
      <c r="C473" s="274" t="s">
        <v>3420</v>
      </c>
      <c r="D473" s="274" t="s">
        <v>3421</v>
      </c>
      <c r="E473" s="19" t="s">
        <v>433</v>
      </c>
      <c r="F473" s="275">
        <v>177.1</v>
      </c>
      <c r="G473" s="36"/>
      <c r="H473" s="41"/>
    </row>
    <row r="474" spans="1:8" s="2" customFormat="1" ht="16.899999999999999" customHeight="1" x14ac:dyDescent="0.2">
      <c r="A474" s="36"/>
      <c r="B474" s="41"/>
      <c r="C474" s="274" t="s">
        <v>1670</v>
      </c>
      <c r="D474" s="274" t="s">
        <v>11263</v>
      </c>
      <c r="E474" s="19" t="s">
        <v>314</v>
      </c>
      <c r="F474" s="275">
        <v>69.765000000000001</v>
      </c>
      <c r="G474" s="36"/>
      <c r="H474" s="41"/>
    </row>
    <row r="475" spans="1:8" s="2" customFormat="1" ht="16.899999999999999" customHeight="1" x14ac:dyDescent="0.2">
      <c r="A475" s="36"/>
      <c r="B475" s="41"/>
      <c r="C475" s="274" t="s">
        <v>1690</v>
      </c>
      <c r="D475" s="274" t="s">
        <v>11264</v>
      </c>
      <c r="E475" s="19" t="s">
        <v>314</v>
      </c>
      <c r="F475" s="275">
        <v>10.659000000000001</v>
      </c>
      <c r="G475" s="36"/>
      <c r="H475" s="41"/>
    </row>
    <row r="476" spans="1:8" s="2" customFormat="1" ht="16.899999999999999" customHeight="1" x14ac:dyDescent="0.2">
      <c r="A476" s="36"/>
      <c r="B476" s="41"/>
      <c r="C476" s="274" t="s">
        <v>1699</v>
      </c>
      <c r="D476" s="274" t="s">
        <v>11269</v>
      </c>
      <c r="E476" s="19" t="s">
        <v>314</v>
      </c>
      <c r="F476" s="275">
        <v>42.13</v>
      </c>
      <c r="G476" s="36"/>
      <c r="H476" s="41"/>
    </row>
    <row r="477" spans="1:8" s="2" customFormat="1" ht="16.899999999999999" customHeight="1" x14ac:dyDescent="0.2">
      <c r="A477" s="36"/>
      <c r="B477" s="41"/>
      <c r="C477" s="274" t="s">
        <v>1710</v>
      </c>
      <c r="D477" s="274" t="s">
        <v>11270</v>
      </c>
      <c r="E477" s="19" t="s">
        <v>340</v>
      </c>
      <c r="F477" s="275">
        <v>2.5099999999999998</v>
      </c>
      <c r="G477" s="36"/>
      <c r="H477" s="41"/>
    </row>
    <row r="478" spans="1:8" s="2" customFormat="1" ht="16.899999999999999" customHeight="1" x14ac:dyDescent="0.2">
      <c r="A478" s="36"/>
      <c r="B478" s="41"/>
      <c r="C478" s="274" t="s">
        <v>2152</v>
      </c>
      <c r="D478" s="274" t="s">
        <v>11267</v>
      </c>
      <c r="E478" s="19" t="s">
        <v>433</v>
      </c>
      <c r="F478" s="275">
        <v>1437.4</v>
      </c>
      <c r="G478" s="36"/>
      <c r="H478" s="41"/>
    </row>
    <row r="479" spans="1:8" s="2" customFormat="1" ht="16.899999999999999" customHeight="1" x14ac:dyDescent="0.2">
      <c r="A479" s="36"/>
      <c r="B479" s="41"/>
      <c r="C479" s="274" t="s">
        <v>2421</v>
      </c>
      <c r="D479" s="274" t="s">
        <v>11265</v>
      </c>
      <c r="E479" s="19" t="s">
        <v>433</v>
      </c>
      <c r="F479" s="275">
        <v>1183.3</v>
      </c>
      <c r="G479" s="36"/>
      <c r="H479" s="41"/>
    </row>
    <row r="480" spans="1:8" s="2" customFormat="1" ht="16.899999999999999" customHeight="1" x14ac:dyDescent="0.2">
      <c r="A480" s="36"/>
      <c r="B480" s="41"/>
      <c r="C480" s="270" t="s">
        <v>7733</v>
      </c>
      <c r="D480" s="271" t="s">
        <v>28</v>
      </c>
      <c r="E480" s="272" t="s">
        <v>28</v>
      </c>
      <c r="F480" s="273">
        <v>12.2</v>
      </c>
      <c r="G480" s="36"/>
      <c r="H480" s="41"/>
    </row>
    <row r="481" spans="1:8" s="2" customFormat="1" ht="16.899999999999999" customHeight="1" x14ac:dyDescent="0.2">
      <c r="A481" s="36"/>
      <c r="B481" s="41"/>
      <c r="C481" s="274" t="s">
        <v>7733</v>
      </c>
      <c r="D481" s="274" t="s">
        <v>10086</v>
      </c>
      <c r="E481" s="19" t="s">
        <v>28</v>
      </c>
      <c r="F481" s="275">
        <v>12.2</v>
      </c>
      <c r="G481" s="36"/>
      <c r="H481" s="41"/>
    </row>
    <row r="482" spans="1:8" s="2" customFormat="1" ht="16.899999999999999" customHeight="1" x14ac:dyDescent="0.2">
      <c r="A482" s="36"/>
      <c r="B482" s="41"/>
      <c r="C482" s="276" t="s">
        <v>11262</v>
      </c>
      <c r="D482" s="36"/>
      <c r="E482" s="36"/>
      <c r="F482" s="36"/>
      <c r="G482" s="36"/>
      <c r="H482" s="41"/>
    </row>
    <row r="483" spans="1:8" s="2" customFormat="1" ht="16.899999999999999" customHeight="1" x14ac:dyDescent="0.2">
      <c r="A483" s="36"/>
      <c r="B483" s="41"/>
      <c r="C483" s="274" t="s">
        <v>10083</v>
      </c>
      <c r="D483" s="274" t="s">
        <v>11282</v>
      </c>
      <c r="E483" s="19" t="s">
        <v>433</v>
      </c>
      <c r="F483" s="275">
        <v>24.9</v>
      </c>
      <c r="G483" s="36"/>
      <c r="H483" s="41"/>
    </row>
    <row r="484" spans="1:8" s="2" customFormat="1" ht="16.899999999999999" customHeight="1" x14ac:dyDescent="0.2">
      <c r="A484" s="36"/>
      <c r="B484" s="41"/>
      <c r="C484" s="274" t="s">
        <v>1670</v>
      </c>
      <c r="D484" s="274" t="s">
        <v>11263</v>
      </c>
      <c r="E484" s="19" t="s">
        <v>314</v>
      </c>
      <c r="F484" s="275">
        <v>69.765000000000001</v>
      </c>
      <c r="G484" s="36"/>
      <c r="H484" s="41"/>
    </row>
    <row r="485" spans="1:8" s="2" customFormat="1" ht="16.899999999999999" customHeight="1" x14ac:dyDescent="0.2">
      <c r="A485" s="36"/>
      <c r="B485" s="41"/>
      <c r="C485" s="274" t="s">
        <v>1699</v>
      </c>
      <c r="D485" s="274" t="s">
        <v>11269</v>
      </c>
      <c r="E485" s="19" t="s">
        <v>314</v>
      </c>
      <c r="F485" s="275">
        <v>42.13</v>
      </c>
      <c r="G485" s="36"/>
      <c r="H485" s="41"/>
    </row>
    <row r="486" spans="1:8" s="2" customFormat="1" ht="16.899999999999999" customHeight="1" x14ac:dyDescent="0.2">
      <c r="A486" s="36"/>
      <c r="B486" s="41"/>
      <c r="C486" s="274" t="s">
        <v>1710</v>
      </c>
      <c r="D486" s="274" t="s">
        <v>11270</v>
      </c>
      <c r="E486" s="19" t="s">
        <v>340</v>
      </c>
      <c r="F486" s="275">
        <v>2.5099999999999998</v>
      </c>
      <c r="G486" s="36"/>
      <c r="H486" s="41"/>
    </row>
    <row r="487" spans="1:8" s="2" customFormat="1" ht="16.899999999999999" customHeight="1" x14ac:dyDescent="0.2">
      <c r="A487" s="36"/>
      <c r="B487" s="41"/>
      <c r="C487" s="274" t="s">
        <v>5399</v>
      </c>
      <c r="D487" s="274" t="s">
        <v>11277</v>
      </c>
      <c r="E487" s="19" t="s">
        <v>433</v>
      </c>
      <c r="F487" s="275">
        <v>113</v>
      </c>
      <c r="G487" s="36"/>
      <c r="H487" s="41"/>
    </row>
    <row r="488" spans="1:8" s="2" customFormat="1" ht="16.899999999999999" customHeight="1" x14ac:dyDescent="0.2">
      <c r="A488" s="36"/>
      <c r="B488" s="41"/>
      <c r="C488" s="274" t="s">
        <v>2152</v>
      </c>
      <c r="D488" s="274" t="s">
        <v>11267</v>
      </c>
      <c r="E488" s="19" t="s">
        <v>433</v>
      </c>
      <c r="F488" s="275">
        <v>1437.4</v>
      </c>
      <c r="G488" s="36"/>
      <c r="H488" s="41"/>
    </row>
    <row r="489" spans="1:8" s="2" customFormat="1" ht="16.899999999999999" customHeight="1" x14ac:dyDescent="0.2">
      <c r="A489" s="36"/>
      <c r="B489" s="41"/>
      <c r="C489" s="274" t="s">
        <v>2421</v>
      </c>
      <c r="D489" s="274" t="s">
        <v>11265</v>
      </c>
      <c r="E489" s="19" t="s">
        <v>433</v>
      </c>
      <c r="F489" s="275">
        <v>1183.3</v>
      </c>
      <c r="G489" s="36"/>
      <c r="H489" s="41"/>
    </row>
    <row r="490" spans="1:8" s="2" customFormat="1" ht="16.899999999999999" customHeight="1" x14ac:dyDescent="0.2">
      <c r="A490" s="36"/>
      <c r="B490" s="41"/>
      <c r="C490" s="270" t="s">
        <v>7735</v>
      </c>
      <c r="D490" s="271" t="s">
        <v>28</v>
      </c>
      <c r="E490" s="272" t="s">
        <v>28</v>
      </c>
      <c r="F490" s="273">
        <v>59.2</v>
      </c>
      <c r="G490" s="36"/>
      <c r="H490" s="41"/>
    </row>
    <row r="491" spans="1:8" s="2" customFormat="1" ht="16.899999999999999" customHeight="1" x14ac:dyDescent="0.2">
      <c r="A491" s="36"/>
      <c r="B491" s="41"/>
      <c r="C491" s="274" t="s">
        <v>28</v>
      </c>
      <c r="D491" s="274" t="s">
        <v>549</v>
      </c>
      <c r="E491" s="19" t="s">
        <v>28</v>
      </c>
      <c r="F491" s="275">
        <v>0</v>
      </c>
      <c r="G491" s="36"/>
      <c r="H491" s="41"/>
    </row>
    <row r="492" spans="1:8" s="2" customFormat="1" ht="16.899999999999999" customHeight="1" x14ac:dyDescent="0.2">
      <c r="A492" s="36"/>
      <c r="B492" s="41"/>
      <c r="C492" s="274" t="s">
        <v>7735</v>
      </c>
      <c r="D492" s="274" t="s">
        <v>10108</v>
      </c>
      <c r="E492" s="19" t="s">
        <v>28</v>
      </c>
      <c r="F492" s="275">
        <v>59.2</v>
      </c>
      <c r="G492" s="36"/>
      <c r="H492" s="41"/>
    </row>
    <row r="493" spans="1:8" s="2" customFormat="1" ht="16.899999999999999" customHeight="1" x14ac:dyDescent="0.2">
      <c r="A493" s="36"/>
      <c r="B493" s="41"/>
      <c r="C493" s="276" t="s">
        <v>11262</v>
      </c>
      <c r="D493" s="36"/>
      <c r="E493" s="36"/>
      <c r="F493" s="36"/>
      <c r="G493" s="36"/>
      <c r="H493" s="41"/>
    </row>
    <row r="494" spans="1:8" s="2" customFormat="1" ht="16.899999999999999" customHeight="1" x14ac:dyDescent="0.2">
      <c r="A494" s="36"/>
      <c r="B494" s="41"/>
      <c r="C494" s="274" t="s">
        <v>6703</v>
      </c>
      <c r="D494" s="274" t="s">
        <v>6704</v>
      </c>
      <c r="E494" s="19" t="s">
        <v>433</v>
      </c>
      <c r="F494" s="275">
        <v>688.1</v>
      </c>
      <c r="G494" s="36"/>
      <c r="H494" s="41"/>
    </row>
    <row r="495" spans="1:8" s="2" customFormat="1" ht="16.899999999999999" customHeight="1" x14ac:dyDescent="0.2">
      <c r="A495" s="36"/>
      <c r="B495" s="41"/>
      <c r="C495" s="274" t="s">
        <v>1670</v>
      </c>
      <c r="D495" s="274" t="s">
        <v>11263</v>
      </c>
      <c r="E495" s="19" t="s">
        <v>314</v>
      </c>
      <c r="F495" s="275">
        <v>69.765000000000001</v>
      </c>
      <c r="G495" s="36"/>
      <c r="H495" s="41"/>
    </row>
    <row r="496" spans="1:8" s="2" customFormat="1" ht="16.899999999999999" customHeight="1" x14ac:dyDescent="0.2">
      <c r="A496" s="36"/>
      <c r="B496" s="41"/>
      <c r="C496" s="274" t="s">
        <v>1699</v>
      </c>
      <c r="D496" s="274" t="s">
        <v>11269</v>
      </c>
      <c r="E496" s="19" t="s">
        <v>314</v>
      </c>
      <c r="F496" s="275">
        <v>42.13</v>
      </c>
      <c r="G496" s="36"/>
      <c r="H496" s="41"/>
    </row>
    <row r="497" spans="1:8" s="2" customFormat="1" ht="16.899999999999999" customHeight="1" x14ac:dyDescent="0.2">
      <c r="A497" s="36"/>
      <c r="B497" s="41"/>
      <c r="C497" s="274" t="s">
        <v>1710</v>
      </c>
      <c r="D497" s="274" t="s">
        <v>11270</v>
      </c>
      <c r="E497" s="19" t="s">
        <v>340</v>
      </c>
      <c r="F497" s="275">
        <v>2.5099999999999998</v>
      </c>
      <c r="G497" s="36"/>
      <c r="H497" s="41"/>
    </row>
    <row r="498" spans="1:8" s="2" customFormat="1" ht="16.899999999999999" customHeight="1" x14ac:dyDescent="0.2">
      <c r="A498" s="36"/>
      <c r="B498" s="41"/>
      <c r="C498" s="274" t="s">
        <v>5242</v>
      </c>
      <c r="D498" s="274" t="s">
        <v>1727</v>
      </c>
      <c r="E498" s="19" t="s">
        <v>433</v>
      </c>
      <c r="F498" s="275">
        <v>191.3</v>
      </c>
      <c r="G498" s="36"/>
      <c r="H498" s="41"/>
    </row>
    <row r="499" spans="1:8" s="2" customFormat="1" ht="16.899999999999999" customHeight="1" x14ac:dyDescent="0.2">
      <c r="A499" s="36"/>
      <c r="B499" s="41"/>
      <c r="C499" s="274" t="s">
        <v>2152</v>
      </c>
      <c r="D499" s="274" t="s">
        <v>11267</v>
      </c>
      <c r="E499" s="19" t="s">
        <v>433</v>
      </c>
      <c r="F499" s="275">
        <v>1437.4</v>
      </c>
      <c r="G499" s="36"/>
      <c r="H499" s="41"/>
    </row>
    <row r="500" spans="1:8" s="2" customFormat="1" ht="16.899999999999999" customHeight="1" x14ac:dyDescent="0.2">
      <c r="A500" s="36"/>
      <c r="B500" s="41"/>
      <c r="C500" s="270" t="s">
        <v>7737</v>
      </c>
      <c r="D500" s="271" t="s">
        <v>28</v>
      </c>
      <c r="E500" s="272" t="s">
        <v>28</v>
      </c>
      <c r="F500" s="273">
        <v>4.5999999999999996</v>
      </c>
      <c r="G500" s="36"/>
      <c r="H500" s="41"/>
    </row>
    <row r="501" spans="1:8" s="2" customFormat="1" ht="16.899999999999999" customHeight="1" x14ac:dyDescent="0.2">
      <c r="A501" s="36"/>
      <c r="B501" s="41"/>
      <c r="C501" s="274" t="s">
        <v>28</v>
      </c>
      <c r="D501" s="274" t="s">
        <v>549</v>
      </c>
      <c r="E501" s="19" t="s">
        <v>28</v>
      </c>
      <c r="F501" s="275">
        <v>0</v>
      </c>
      <c r="G501" s="36"/>
      <c r="H501" s="41"/>
    </row>
    <row r="502" spans="1:8" s="2" customFormat="1" ht="16.899999999999999" customHeight="1" x14ac:dyDescent="0.2">
      <c r="A502" s="36"/>
      <c r="B502" s="41"/>
      <c r="C502" s="274" t="s">
        <v>7737</v>
      </c>
      <c r="D502" s="274" t="s">
        <v>10098</v>
      </c>
      <c r="E502" s="19" t="s">
        <v>28</v>
      </c>
      <c r="F502" s="275">
        <v>4.5999999999999996</v>
      </c>
      <c r="G502" s="36"/>
      <c r="H502" s="41"/>
    </row>
    <row r="503" spans="1:8" s="2" customFormat="1" ht="16.899999999999999" customHeight="1" x14ac:dyDescent="0.2">
      <c r="A503" s="36"/>
      <c r="B503" s="41"/>
      <c r="C503" s="276" t="s">
        <v>11262</v>
      </c>
      <c r="D503" s="36"/>
      <c r="E503" s="36"/>
      <c r="F503" s="36"/>
      <c r="G503" s="36"/>
      <c r="H503" s="41"/>
    </row>
    <row r="504" spans="1:8" s="2" customFormat="1" ht="16.899999999999999" customHeight="1" x14ac:dyDescent="0.2">
      <c r="A504" s="36"/>
      <c r="B504" s="41"/>
      <c r="C504" s="274" t="s">
        <v>3341</v>
      </c>
      <c r="D504" s="274" t="s">
        <v>11283</v>
      </c>
      <c r="E504" s="19" t="s">
        <v>433</v>
      </c>
      <c r="F504" s="275">
        <v>81.7</v>
      </c>
      <c r="G504" s="36"/>
      <c r="H504" s="41"/>
    </row>
    <row r="505" spans="1:8" s="2" customFormat="1" ht="16.899999999999999" customHeight="1" x14ac:dyDescent="0.2">
      <c r="A505" s="36"/>
      <c r="B505" s="41"/>
      <c r="C505" s="274" t="s">
        <v>1670</v>
      </c>
      <c r="D505" s="274" t="s">
        <v>11263</v>
      </c>
      <c r="E505" s="19" t="s">
        <v>314</v>
      </c>
      <c r="F505" s="275">
        <v>69.765000000000001</v>
      </c>
      <c r="G505" s="36"/>
      <c r="H505" s="41"/>
    </row>
    <row r="506" spans="1:8" s="2" customFormat="1" ht="16.899999999999999" customHeight="1" x14ac:dyDescent="0.2">
      <c r="A506" s="36"/>
      <c r="B506" s="41"/>
      <c r="C506" s="274" t="s">
        <v>1699</v>
      </c>
      <c r="D506" s="274" t="s">
        <v>11269</v>
      </c>
      <c r="E506" s="19" t="s">
        <v>314</v>
      </c>
      <c r="F506" s="275">
        <v>42.13</v>
      </c>
      <c r="G506" s="36"/>
      <c r="H506" s="41"/>
    </row>
    <row r="507" spans="1:8" s="2" customFormat="1" ht="16.899999999999999" customHeight="1" x14ac:dyDescent="0.2">
      <c r="A507" s="36"/>
      <c r="B507" s="41"/>
      <c r="C507" s="274" t="s">
        <v>1710</v>
      </c>
      <c r="D507" s="274" t="s">
        <v>11270</v>
      </c>
      <c r="E507" s="19" t="s">
        <v>340</v>
      </c>
      <c r="F507" s="275">
        <v>2.5099999999999998</v>
      </c>
      <c r="G507" s="36"/>
      <c r="H507" s="41"/>
    </row>
    <row r="508" spans="1:8" s="2" customFormat="1" ht="16.899999999999999" customHeight="1" x14ac:dyDescent="0.2">
      <c r="A508" s="36"/>
      <c r="B508" s="41"/>
      <c r="C508" s="274" t="s">
        <v>5399</v>
      </c>
      <c r="D508" s="274" t="s">
        <v>11277</v>
      </c>
      <c r="E508" s="19" t="s">
        <v>433</v>
      </c>
      <c r="F508" s="275">
        <v>113</v>
      </c>
      <c r="G508" s="36"/>
      <c r="H508" s="41"/>
    </row>
    <row r="509" spans="1:8" s="2" customFormat="1" ht="16.899999999999999" customHeight="1" x14ac:dyDescent="0.2">
      <c r="A509" s="36"/>
      <c r="B509" s="41"/>
      <c r="C509" s="274" t="s">
        <v>2152</v>
      </c>
      <c r="D509" s="274" t="s">
        <v>11267</v>
      </c>
      <c r="E509" s="19" t="s">
        <v>433</v>
      </c>
      <c r="F509" s="275">
        <v>1437.4</v>
      </c>
      <c r="G509" s="36"/>
      <c r="H509" s="41"/>
    </row>
    <row r="510" spans="1:8" s="2" customFormat="1" ht="16.899999999999999" customHeight="1" x14ac:dyDescent="0.2">
      <c r="A510" s="36"/>
      <c r="B510" s="41"/>
      <c r="C510" s="270" t="s">
        <v>7739</v>
      </c>
      <c r="D510" s="271" t="s">
        <v>28</v>
      </c>
      <c r="E510" s="272" t="s">
        <v>28</v>
      </c>
      <c r="F510" s="273">
        <v>110.5</v>
      </c>
      <c r="G510" s="36"/>
      <c r="H510" s="41"/>
    </row>
    <row r="511" spans="1:8" s="2" customFormat="1" ht="16.899999999999999" customHeight="1" x14ac:dyDescent="0.2">
      <c r="A511" s="36"/>
      <c r="B511" s="41"/>
      <c r="C511" s="274" t="s">
        <v>7739</v>
      </c>
      <c r="D511" s="274" t="s">
        <v>10109</v>
      </c>
      <c r="E511" s="19" t="s">
        <v>28</v>
      </c>
      <c r="F511" s="275">
        <v>110.5</v>
      </c>
      <c r="G511" s="36"/>
      <c r="H511" s="41"/>
    </row>
    <row r="512" spans="1:8" s="2" customFormat="1" ht="16.899999999999999" customHeight="1" x14ac:dyDescent="0.2">
      <c r="A512" s="36"/>
      <c r="B512" s="41"/>
      <c r="C512" s="276" t="s">
        <v>11262</v>
      </c>
      <c r="D512" s="36"/>
      <c r="E512" s="36"/>
      <c r="F512" s="36"/>
      <c r="G512" s="36"/>
      <c r="H512" s="41"/>
    </row>
    <row r="513" spans="1:8" s="2" customFormat="1" ht="16.899999999999999" customHeight="1" x14ac:dyDescent="0.2">
      <c r="A513" s="36"/>
      <c r="B513" s="41"/>
      <c r="C513" s="274" t="s">
        <v>6703</v>
      </c>
      <c r="D513" s="274" t="s">
        <v>6704</v>
      </c>
      <c r="E513" s="19" t="s">
        <v>433</v>
      </c>
      <c r="F513" s="275">
        <v>688.1</v>
      </c>
      <c r="G513" s="36"/>
      <c r="H513" s="41"/>
    </row>
    <row r="514" spans="1:8" s="2" customFormat="1" ht="16.899999999999999" customHeight="1" x14ac:dyDescent="0.2">
      <c r="A514" s="36"/>
      <c r="B514" s="41"/>
      <c r="C514" s="274" t="s">
        <v>1670</v>
      </c>
      <c r="D514" s="274" t="s">
        <v>11263</v>
      </c>
      <c r="E514" s="19" t="s">
        <v>314</v>
      </c>
      <c r="F514" s="275">
        <v>69.765000000000001</v>
      </c>
      <c r="G514" s="36"/>
      <c r="H514" s="41"/>
    </row>
    <row r="515" spans="1:8" s="2" customFormat="1" ht="16.899999999999999" customHeight="1" x14ac:dyDescent="0.2">
      <c r="A515" s="36"/>
      <c r="B515" s="41"/>
      <c r="C515" s="274" t="s">
        <v>1699</v>
      </c>
      <c r="D515" s="274" t="s">
        <v>11269</v>
      </c>
      <c r="E515" s="19" t="s">
        <v>314</v>
      </c>
      <c r="F515" s="275">
        <v>42.13</v>
      </c>
      <c r="G515" s="36"/>
      <c r="H515" s="41"/>
    </row>
    <row r="516" spans="1:8" s="2" customFormat="1" ht="16.899999999999999" customHeight="1" x14ac:dyDescent="0.2">
      <c r="A516" s="36"/>
      <c r="B516" s="41"/>
      <c r="C516" s="274" t="s">
        <v>1710</v>
      </c>
      <c r="D516" s="274" t="s">
        <v>11270</v>
      </c>
      <c r="E516" s="19" t="s">
        <v>340</v>
      </c>
      <c r="F516" s="275">
        <v>2.5099999999999998</v>
      </c>
      <c r="G516" s="36"/>
      <c r="H516" s="41"/>
    </row>
    <row r="517" spans="1:8" s="2" customFormat="1" ht="16.899999999999999" customHeight="1" x14ac:dyDescent="0.2">
      <c r="A517" s="36"/>
      <c r="B517" s="41"/>
      <c r="C517" s="274" t="s">
        <v>5242</v>
      </c>
      <c r="D517" s="274" t="s">
        <v>1727</v>
      </c>
      <c r="E517" s="19" t="s">
        <v>433</v>
      </c>
      <c r="F517" s="275">
        <v>191.3</v>
      </c>
      <c r="G517" s="36"/>
      <c r="H517" s="41"/>
    </row>
    <row r="518" spans="1:8" s="2" customFormat="1" ht="16.899999999999999" customHeight="1" x14ac:dyDescent="0.2">
      <c r="A518" s="36"/>
      <c r="B518" s="41"/>
      <c r="C518" s="274" t="s">
        <v>5380</v>
      </c>
      <c r="D518" s="274" t="s">
        <v>11276</v>
      </c>
      <c r="E518" s="19" t="s">
        <v>433</v>
      </c>
      <c r="F518" s="275">
        <v>294.89999999999998</v>
      </c>
      <c r="G518" s="36"/>
      <c r="H518" s="41"/>
    </row>
    <row r="519" spans="1:8" s="2" customFormat="1" ht="16.899999999999999" customHeight="1" x14ac:dyDescent="0.2">
      <c r="A519" s="36"/>
      <c r="B519" s="41"/>
      <c r="C519" s="274" t="s">
        <v>5394</v>
      </c>
      <c r="D519" s="274" t="s">
        <v>11284</v>
      </c>
      <c r="E519" s="19" t="s">
        <v>433</v>
      </c>
      <c r="F519" s="275">
        <v>294.89999999999998</v>
      </c>
      <c r="G519" s="36"/>
      <c r="H519" s="41"/>
    </row>
    <row r="520" spans="1:8" s="2" customFormat="1" ht="16.899999999999999" customHeight="1" x14ac:dyDescent="0.2">
      <c r="A520" s="36"/>
      <c r="B520" s="41"/>
      <c r="C520" s="274" t="s">
        <v>2152</v>
      </c>
      <c r="D520" s="274" t="s">
        <v>11267</v>
      </c>
      <c r="E520" s="19" t="s">
        <v>433</v>
      </c>
      <c r="F520" s="275">
        <v>1437.4</v>
      </c>
      <c r="G520" s="36"/>
      <c r="H520" s="41"/>
    </row>
    <row r="521" spans="1:8" s="2" customFormat="1" ht="16.899999999999999" customHeight="1" x14ac:dyDescent="0.2">
      <c r="A521" s="36"/>
      <c r="B521" s="41"/>
      <c r="C521" s="274" t="s">
        <v>2421</v>
      </c>
      <c r="D521" s="274" t="s">
        <v>11265</v>
      </c>
      <c r="E521" s="19" t="s">
        <v>433</v>
      </c>
      <c r="F521" s="275">
        <v>1183.3</v>
      </c>
      <c r="G521" s="36"/>
      <c r="H521" s="41"/>
    </row>
    <row r="522" spans="1:8" s="2" customFormat="1" ht="16.899999999999999" customHeight="1" x14ac:dyDescent="0.2">
      <c r="A522" s="36"/>
      <c r="B522" s="41"/>
      <c r="C522" s="270" t="s">
        <v>7742</v>
      </c>
      <c r="D522" s="271" t="s">
        <v>28</v>
      </c>
      <c r="E522" s="272" t="s">
        <v>28</v>
      </c>
      <c r="F522" s="273">
        <v>12.6</v>
      </c>
      <c r="G522" s="36"/>
      <c r="H522" s="41"/>
    </row>
    <row r="523" spans="1:8" s="2" customFormat="1" ht="16.899999999999999" customHeight="1" x14ac:dyDescent="0.2">
      <c r="A523" s="36"/>
      <c r="B523" s="41"/>
      <c r="C523" s="274" t="s">
        <v>7742</v>
      </c>
      <c r="D523" s="274" t="s">
        <v>10110</v>
      </c>
      <c r="E523" s="19" t="s">
        <v>28</v>
      </c>
      <c r="F523" s="275">
        <v>12.6</v>
      </c>
      <c r="G523" s="36"/>
      <c r="H523" s="41"/>
    </row>
    <row r="524" spans="1:8" s="2" customFormat="1" ht="16.899999999999999" customHeight="1" x14ac:dyDescent="0.2">
      <c r="A524" s="36"/>
      <c r="B524" s="41"/>
      <c r="C524" s="276" t="s">
        <v>11262</v>
      </c>
      <c r="D524" s="36"/>
      <c r="E524" s="36"/>
      <c r="F524" s="36"/>
      <c r="G524" s="36"/>
      <c r="H524" s="41"/>
    </row>
    <row r="525" spans="1:8" s="2" customFormat="1" ht="16.899999999999999" customHeight="1" x14ac:dyDescent="0.2">
      <c r="A525" s="36"/>
      <c r="B525" s="41"/>
      <c r="C525" s="274" t="s">
        <v>6703</v>
      </c>
      <c r="D525" s="274" t="s">
        <v>6704</v>
      </c>
      <c r="E525" s="19" t="s">
        <v>433</v>
      </c>
      <c r="F525" s="275">
        <v>688.1</v>
      </c>
      <c r="G525" s="36"/>
      <c r="H525" s="41"/>
    </row>
    <row r="526" spans="1:8" s="2" customFormat="1" ht="16.899999999999999" customHeight="1" x14ac:dyDescent="0.2">
      <c r="A526" s="36"/>
      <c r="B526" s="41"/>
      <c r="C526" s="274" t="s">
        <v>1670</v>
      </c>
      <c r="D526" s="274" t="s">
        <v>11263</v>
      </c>
      <c r="E526" s="19" t="s">
        <v>314</v>
      </c>
      <c r="F526" s="275">
        <v>69.765000000000001</v>
      </c>
      <c r="G526" s="36"/>
      <c r="H526" s="41"/>
    </row>
    <row r="527" spans="1:8" s="2" customFormat="1" ht="16.899999999999999" customHeight="1" x14ac:dyDescent="0.2">
      <c r="A527" s="36"/>
      <c r="B527" s="41"/>
      <c r="C527" s="274" t="s">
        <v>1699</v>
      </c>
      <c r="D527" s="274" t="s">
        <v>11269</v>
      </c>
      <c r="E527" s="19" t="s">
        <v>314</v>
      </c>
      <c r="F527" s="275">
        <v>42.13</v>
      </c>
      <c r="G527" s="36"/>
      <c r="H527" s="41"/>
    </row>
    <row r="528" spans="1:8" s="2" customFormat="1" ht="16.899999999999999" customHeight="1" x14ac:dyDescent="0.2">
      <c r="A528" s="36"/>
      <c r="B528" s="41"/>
      <c r="C528" s="274" t="s">
        <v>1710</v>
      </c>
      <c r="D528" s="274" t="s">
        <v>11270</v>
      </c>
      <c r="E528" s="19" t="s">
        <v>340</v>
      </c>
      <c r="F528" s="275">
        <v>2.5099999999999998</v>
      </c>
      <c r="G528" s="36"/>
      <c r="H528" s="41"/>
    </row>
    <row r="529" spans="1:8" s="2" customFormat="1" ht="16.899999999999999" customHeight="1" x14ac:dyDescent="0.2">
      <c r="A529" s="36"/>
      <c r="B529" s="41"/>
      <c r="C529" s="274" t="s">
        <v>5242</v>
      </c>
      <c r="D529" s="274" t="s">
        <v>1727</v>
      </c>
      <c r="E529" s="19" t="s">
        <v>433</v>
      </c>
      <c r="F529" s="275">
        <v>191.3</v>
      </c>
      <c r="G529" s="36"/>
      <c r="H529" s="41"/>
    </row>
    <row r="530" spans="1:8" s="2" customFormat="1" ht="16.899999999999999" customHeight="1" x14ac:dyDescent="0.2">
      <c r="A530" s="36"/>
      <c r="B530" s="41"/>
      <c r="C530" s="274" t="s">
        <v>5380</v>
      </c>
      <c r="D530" s="274" t="s">
        <v>11276</v>
      </c>
      <c r="E530" s="19" t="s">
        <v>433</v>
      </c>
      <c r="F530" s="275">
        <v>294.89999999999998</v>
      </c>
      <c r="G530" s="36"/>
      <c r="H530" s="41"/>
    </row>
    <row r="531" spans="1:8" s="2" customFormat="1" ht="16.899999999999999" customHeight="1" x14ac:dyDescent="0.2">
      <c r="A531" s="36"/>
      <c r="B531" s="41"/>
      <c r="C531" s="274" t="s">
        <v>5394</v>
      </c>
      <c r="D531" s="274" t="s">
        <v>11284</v>
      </c>
      <c r="E531" s="19" t="s">
        <v>433</v>
      </c>
      <c r="F531" s="275">
        <v>294.89999999999998</v>
      </c>
      <c r="G531" s="36"/>
      <c r="H531" s="41"/>
    </row>
    <row r="532" spans="1:8" s="2" customFormat="1" ht="16.899999999999999" customHeight="1" x14ac:dyDescent="0.2">
      <c r="A532" s="36"/>
      <c r="B532" s="41"/>
      <c r="C532" s="274" t="s">
        <v>2152</v>
      </c>
      <c r="D532" s="274" t="s">
        <v>11267</v>
      </c>
      <c r="E532" s="19" t="s">
        <v>433</v>
      </c>
      <c r="F532" s="275">
        <v>1437.4</v>
      </c>
      <c r="G532" s="36"/>
      <c r="H532" s="41"/>
    </row>
    <row r="533" spans="1:8" s="2" customFormat="1" ht="16.899999999999999" customHeight="1" x14ac:dyDescent="0.2">
      <c r="A533" s="36"/>
      <c r="B533" s="41"/>
      <c r="C533" s="270" t="s">
        <v>7744</v>
      </c>
      <c r="D533" s="271" t="s">
        <v>28</v>
      </c>
      <c r="E533" s="272" t="s">
        <v>28</v>
      </c>
      <c r="F533" s="273">
        <v>10.3</v>
      </c>
      <c r="G533" s="36"/>
      <c r="H533" s="41"/>
    </row>
    <row r="534" spans="1:8" s="2" customFormat="1" ht="16.899999999999999" customHeight="1" x14ac:dyDescent="0.2">
      <c r="A534" s="36"/>
      <c r="B534" s="41"/>
      <c r="C534" s="274" t="s">
        <v>7744</v>
      </c>
      <c r="D534" s="274" t="s">
        <v>10099</v>
      </c>
      <c r="E534" s="19" t="s">
        <v>28</v>
      </c>
      <c r="F534" s="275">
        <v>10.3</v>
      </c>
      <c r="G534" s="36"/>
      <c r="H534" s="41"/>
    </row>
    <row r="535" spans="1:8" s="2" customFormat="1" ht="16.899999999999999" customHeight="1" x14ac:dyDescent="0.2">
      <c r="A535" s="36"/>
      <c r="B535" s="41"/>
      <c r="C535" s="276" t="s">
        <v>11262</v>
      </c>
      <c r="D535" s="36"/>
      <c r="E535" s="36"/>
      <c r="F535" s="36"/>
      <c r="G535" s="36"/>
      <c r="H535" s="41"/>
    </row>
    <row r="536" spans="1:8" s="2" customFormat="1" ht="16.899999999999999" customHeight="1" x14ac:dyDescent="0.2">
      <c r="A536" s="36"/>
      <c r="B536" s="41"/>
      <c r="C536" s="274" t="s">
        <v>3341</v>
      </c>
      <c r="D536" s="274" t="s">
        <v>11283</v>
      </c>
      <c r="E536" s="19" t="s">
        <v>433</v>
      </c>
      <c r="F536" s="275">
        <v>81.7</v>
      </c>
      <c r="G536" s="36"/>
      <c r="H536" s="41"/>
    </row>
    <row r="537" spans="1:8" s="2" customFormat="1" ht="16.899999999999999" customHeight="1" x14ac:dyDescent="0.2">
      <c r="A537" s="36"/>
      <c r="B537" s="41"/>
      <c r="C537" s="274" t="s">
        <v>1670</v>
      </c>
      <c r="D537" s="274" t="s">
        <v>11263</v>
      </c>
      <c r="E537" s="19" t="s">
        <v>314</v>
      </c>
      <c r="F537" s="275">
        <v>69.765000000000001</v>
      </c>
      <c r="G537" s="36"/>
      <c r="H537" s="41"/>
    </row>
    <row r="538" spans="1:8" s="2" customFormat="1" ht="16.899999999999999" customHeight="1" x14ac:dyDescent="0.2">
      <c r="A538" s="36"/>
      <c r="B538" s="41"/>
      <c r="C538" s="274" t="s">
        <v>1699</v>
      </c>
      <c r="D538" s="274" t="s">
        <v>11269</v>
      </c>
      <c r="E538" s="19" t="s">
        <v>314</v>
      </c>
      <c r="F538" s="275">
        <v>42.13</v>
      </c>
      <c r="G538" s="36"/>
      <c r="H538" s="41"/>
    </row>
    <row r="539" spans="1:8" s="2" customFormat="1" ht="16.899999999999999" customHeight="1" x14ac:dyDescent="0.2">
      <c r="A539" s="36"/>
      <c r="B539" s="41"/>
      <c r="C539" s="274" t="s">
        <v>1710</v>
      </c>
      <c r="D539" s="274" t="s">
        <v>11270</v>
      </c>
      <c r="E539" s="19" t="s">
        <v>340</v>
      </c>
      <c r="F539" s="275">
        <v>2.5099999999999998</v>
      </c>
      <c r="G539" s="36"/>
      <c r="H539" s="41"/>
    </row>
    <row r="540" spans="1:8" s="2" customFormat="1" ht="16.899999999999999" customHeight="1" x14ac:dyDescent="0.2">
      <c r="A540" s="36"/>
      <c r="B540" s="41"/>
      <c r="C540" s="274" t="s">
        <v>5380</v>
      </c>
      <c r="D540" s="274" t="s">
        <v>11276</v>
      </c>
      <c r="E540" s="19" t="s">
        <v>433</v>
      </c>
      <c r="F540" s="275">
        <v>294.89999999999998</v>
      </c>
      <c r="G540" s="36"/>
      <c r="H540" s="41"/>
    </row>
    <row r="541" spans="1:8" s="2" customFormat="1" ht="16.899999999999999" customHeight="1" x14ac:dyDescent="0.2">
      <c r="A541" s="36"/>
      <c r="B541" s="41"/>
      <c r="C541" s="274" t="s">
        <v>5394</v>
      </c>
      <c r="D541" s="274" t="s">
        <v>11284</v>
      </c>
      <c r="E541" s="19" t="s">
        <v>433</v>
      </c>
      <c r="F541" s="275">
        <v>294.89999999999998</v>
      </c>
      <c r="G541" s="36"/>
      <c r="H541" s="41"/>
    </row>
    <row r="542" spans="1:8" s="2" customFormat="1" ht="16.899999999999999" customHeight="1" x14ac:dyDescent="0.2">
      <c r="A542" s="36"/>
      <c r="B542" s="41"/>
      <c r="C542" s="274" t="s">
        <v>2152</v>
      </c>
      <c r="D542" s="274" t="s">
        <v>11267</v>
      </c>
      <c r="E542" s="19" t="s">
        <v>433</v>
      </c>
      <c r="F542" s="275">
        <v>1437.4</v>
      </c>
      <c r="G542" s="36"/>
      <c r="H542" s="41"/>
    </row>
    <row r="543" spans="1:8" s="2" customFormat="1" ht="16.899999999999999" customHeight="1" x14ac:dyDescent="0.2">
      <c r="A543" s="36"/>
      <c r="B543" s="41"/>
      <c r="C543" s="270" t="s">
        <v>7746</v>
      </c>
      <c r="D543" s="271" t="s">
        <v>28</v>
      </c>
      <c r="E543" s="272" t="s">
        <v>28</v>
      </c>
      <c r="F543" s="273">
        <v>38.299999999999997</v>
      </c>
      <c r="G543" s="36"/>
      <c r="H543" s="41"/>
    </row>
    <row r="544" spans="1:8" s="2" customFormat="1" ht="16.899999999999999" customHeight="1" x14ac:dyDescent="0.2">
      <c r="A544" s="36"/>
      <c r="B544" s="41"/>
      <c r="C544" s="274" t="s">
        <v>7746</v>
      </c>
      <c r="D544" s="274" t="s">
        <v>10100</v>
      </c>
      <c r="E544" s="19" t="s">
        <v>28</v>
      </c>
      <c r="F544" s="275">
        <v>38.299999999999997</v>
      </c>
      <c r="G544" s="36"/>
      <c r="H544" s="41"/>
    </row>
    <row r="545" spans="1:8" s="2" customFormat="1" ht="16.899999999999999" customHeight="1" x14ac:dyDescent="0.2">
      <c r="A545" s="36"/>
      <c r="B545" s="41"/>
      <c r="C545" s="276" t="s">
        <v>11262</v>
      </c>
      <c r="D545" s="36"/>
      <c r="E545" s="36"/>
      <c r="F545" s="36"/>
      <c r="G545" s="36"/>
      <c r="H545" s="41"/>
    </row>
    <row r="546" spans="1:8" s="2" customFormat="1" ht="16.899999999999999" customHeight="1" x14ac:dyDescent="0.2">
      <c r="A546" s="36"/>
      <c r="B546" s="41"/>
      <c r="C546" s="274" t="s">
        <v>3341</v>
      </c>
      <c r="D546" s="274" t="s">
        <v>11283</v>
      </c>
      <c r="E546" s="19" t="s">
        <v>433</v>
      </c>
      <c r="F546" s="275">
        <v>81.7</v>
      </c>
      <c r="G546" s="36"/>
      <c r="H546" s="41"/>
    </row>
    <row r="547" spans="1:8" s="2" customFormat="1" ht="16.899999999999999" customHeight="1" x14ac:dyDescent="0.2">
      <c r="A547" s="36"/>
      <c r="B547" s="41"/>
      <c r="C547" s="274" t="s">
        <v>1670</v>
      </c>
      <c r="D547" s="274" t="s">
        <v>11263</v>
      </c>
      <c r="E547" s="19" t="s">
        <v>314</v>
      </c>
      <c r="F547" s="275">
        <v>69.765000000000001</v>
      </c>
      <c r="G547" s="36"/>
      <c r="H547" s="41"/>
    </row>
    <row r="548" spans="1:8" s="2" customFormat="1" ht="16.899999999999999" customHeight="1" x14ac:dyDescent="0.2">
      <c r="A548" s="36"/>
      <c r="B548" s="41"/>
      <c r="C548" s="274" t="s">
        <v>1684</v>
      </c>
      <c r="D548" s="274" t="s">
        <v>11271</v>
      </c>
      <c r="E548" s="19" t="s">
        <v>314</v>
      </c>
      <c r="F548" s="275">
        <v>58.32</v>
      </c>
      <c r="G548" s="36"/>
      <c r="H548" s="41"/>
    </row>
    <row r="549" spans="1:8" s="2" customFormat="1" ht="16.899999999999999" customHeight="1" x14ac:dyDescent="0.2">
      <c r="A549" s="36"/>
      <c r="B549" s="41"/>
      <c r="C549" s="274" t="s">
        <v>1699</v>
      </c>
      <c r="D549" s="274" t="s">
        <v>11269</v>
      </c>
      <c r="E549" s="19" t="s">
        <v>314</v>
      </c>
      <c r="F549" s="275">
        <v>42.13</v>
      </c>
      <c r="G549" s="36"/>
      <c r="H549" s="41"/>
    </row>
    <row r="550" spans="1:8" s="2" customFormat="1" ht="16.899999999999999" customHeight="1" x14ac:dyDescent="0.2">
      <c r="A550" s="36"/>
      <c r="B550" s="41"/>
      <c r="C550" s="274" t="s">
        <v>1710</v>
      </c>
      <c r="D550" s="274" t="s">
        <v>11270</v>
      </c>
      <c r="E550" s="19" t="s">
        <v>340</v>
      </c>
      <c r="F550" s="275">
        <v>2.5099999999999998</v>
      </c>
      <c r="G550" s="36"/>
      <c r="H550" s="41"/>
    </row>
    <row r="551" spans="1:8" s="2" customFormat="1" ht="16.899999999999999" customHeight="1" x14ac:dyDescent="0.2">
      <c r="A551" s="36"/>
      <c r="B551" s="41"/>
      <c r="C551" s="274" t="s">
        <v>5399</v>
      </c>
      <c r="D551" s="274" t="s">
        <v>11277</v>
      </c>
      <c r="E551" s="19" t="s">
        <v>433</v>
      </c>
      <c r="F551" s="275">
        <v>113</v>
      </c>
      <c r="G551" s="36"/>
      <c r="H551" s="41"/>
    </row>
    <row r="552" spans="1:8" s="2" customFormat="1" ht="16.899999999999999" customHeight="1" x14ac:dyDescent="0.2">
      <c r="A552" s="36"/>
      <c r="B552" s="41"/>
      <c r="C552" s="274" t="s">
        <v>5380</v>
      </c>
      <c r="D552" s="274" t="s">
        <v>11276</v>
      </c>
      <c r="E552" s="19" t="s">
        <v>433</v>
      </c>
      <c r="F552" s="275">
        <v>294.89999999999998</v>
      </c>
      <c r="G552" s="36"/>
      <c r="H552" s="41"/>
    </row>
    <row r="553" spans="1:8" s="2" customFormat="1" ht="16.899999999999999" customHeight="1" x14ac:dyDescent="0.2">
      <c r="A553" s="36"/>
      <c r="B553" s="41"/>
      <c r="C553" s="274" t="s">
        <v>5394</v>
      </c>
      <c r="D553" s="274" t="s">
        <v>11284</v>
      </c>
      <c r="E553" s="19" t="s">
        <v>433</v>
      </c>
      <c r="F553" s="275">
        <v>294.89999999999998</v>
      </c>
      <c r="G553" s="36"/>
      <c r="H553" s="41"/>
    </row>
    <row r="554" spans="1:8" s="2" customFormat="1" ht="16.899999999999999" customHeight="1" x14ac:dyDescent="0.2">
      <c r="A554" s="36"/>
      <c r="B554" s="41"/>
      <c r="C554" s="274" t="s">
        <v>2152</v>
      </c>
      <c r="D554" s="274" t="s">
        <v>11267</v>
      </c>
      <c r="E554" s="19" t="s">
        <v>433</v>
      </c>
      <c r="F554" s="275">
        <v>1437.4</v>
      </c>
      <c r="G554" s="36"/>
      <c r="H554" s="41"/>
    </row>
    <row r="555" spans="1:8" s="2" customFormat="1" ht="16.899999999999999" customHeight="1" x14ac:dyDescent="0.2">
      <c r="A555" s="36"/>
      <c r="B555" s="41"/>
      <c r="C555" s="274" t="s">
        <v>2421</v>
      </c>
      <c r="D555" s="274" t="s">
        <v>11265</v>
      </c>
      <c r="E555" s="19" t="s">
        <v>433</v>
      </c>
      <c r="F555" s="275">
        <v>1183.3</v>
      </c>
      <c r="G555" s="36"/>
      <c r="H555" s="41"/>
    </row>
    <row r="556" spans="1:8" s="2" customFormat="1" ht="16.899999999999999" customHeight="1" x14ac:dyDescent="0.2">
      <c r="A556" s="36"/>
      <c r="B556" s="41"/>
      <c r="C556" s="270" t="s">
        <v>7748</v>
      </c>
      <c r="D556" s="271" t="s">
        <v>28</v>
      </c>
      <c r="E556" s="272" t="s">
        <v>28</v>
      </c>
      <c r="F556" s="273">
        <v>21</v>
      </c>
      <c r="G556" s="36"/>
      <c r="H556" s="41"/>
    </row>
    <row r="557" spans="1:8" s="2" customFormat="1" ht="16.899999999999999" customHeight="1" x14ac:dyDescent="0.2">
      <c r="A557" s="36"/>
      <c r="B557" s="41"/>
      <c r="C557" s="274" t="s">
        <v>7748</v>
      </c>
      <c r="D557" s="274" t="s">
        <v>10101</v>
      </c>
      <c r="E557" s="19" t="s">
        <v>28</v>
      </c>
      <c r="F557" s="275">
        <v>21</v>
      </c>
      <c r="G557" s="36"/>
      <c r="H557" s="41"/>
    </row>
    <row r="558" spans="1:8" s="2" customFormat="1" ht="16.899999999999999" customHeight="1" x14ac:dyDescent="0.2">
      <c r="A558" s="36"/>
      <c r="B558" s="41"/>
      <c r="C558" s="276" t="s">
        <v>11262</v>
      </c>
      <c r="D558" s="36"/>
      <c r="E558" s="36"/>
      <c r="F558" s="36"/>
      <c r="G558" s="36"/>
      <c r="H558" s="41"/>
    </row>
    <row r="559" spans="1:8" s="2" customFormat="1" ht="16.899999999999999" customHeight="1" x14ac:dyDescent="0.2">
      <c r="A559" s="36"/>
      <c r="B559" s="41"/>
      <c r="C559" s="274" t="s">
        <v>3341</v>
      </c>
      <c r="D559" s="274" t="s">
        <v>11283</v>
      </c>
      <c r="E559" s="19" t="s">
        <v>433</v>
      </c>
      <c r="F559" s="275">
        <v>81.7</v>
      </c>
      <c r="G559" s="36"/>
      <c r="H559" s="41"/>
    </row>
    <row r="560" spans="1:8" s="2" customFormat="1" ht="16.899999999999999" customHeight="1" x14ac:dyDescent="0.2">
      <c r="A560" s="36"/>
      <c r="B560" s="41"/>
      <c r="C560" s="274" t="s">
        <v>1670</v>
      </c>
      <c r="D560" s="274" t="s">
        <v>11263</v>
      </c>
      <c r="E560" s="19" t="s">
        <v>314</v>
      </c>
      <c r="F560" s="275">
        <v>69.765000000000001</v>
      </c>
      <c r="G560" s="36"/>
      <c r="H560" s="41"/>
    </row>
    <row r="561" spans="1:8" s="2" customFormat="1" ht="16.899999999999999" customHeight="1" x14ac:dyDescent="0.2">
      <c r="A561" s="36"/>
      <c r="B561" s="41"/>
      <c r="C561" s="274" t="s">
        <v>1699</v>
      </c>
      <c r="D561" s="274" t="s">
        <v>11269</v>
      </c>
      <c r="E561" s="19" t="s">
        <v>314</v>
      </c>
      <c r="F561" s="275">
        <v>42.13</v>
      </c>
      <c r="G561" s="36"/>
      <c r="H561" s="41"/>
    </row>
    <row r="562" spans="1:8" s="2" customFormat="1" ht="16.899999999999999" customHeight="1" x14ac:dyDescent="0.2">
      <c r="A562" s="36"/>
      <c r="B562" s="41"/>
      <c r="C562" s="274" t="s">
        <v>1710</v>
      </c>
      <c r="D562" s="274" t="s">
        <v>11270</v>
      </c>
      <c r="E562" s="19" t="s">
        <v>340</v>
      </c>
      <c r="F562" s="275">
        <v>2.5099999999999998</v>
      </c>
      <c r="G562" s="36"/>
      <c r="H562" s="41"/>
    </row>
    <row r="563" spans="1:8" s="2" customFormat="1" ht="16.899999999999999" customHeight="1" x14ac:dyDescent="0.2">
      <c r="A563" s="36"/>
      <c r="B563" s="41"/>
      <c r="C563" s="274" t="s">
        <v>5399</v>
      </c>
      <c r="D563" s="274" t="s">
        <v>11277</v>
      </c>
      <c r="E563" s="19" t="s">
        <v>433</v>
      </c>
      <c r="F563" s="275">
        <v>113</v>
      </c>
      <c r="G563" s="36"/>
      <c r="H563" s="41"/>
    </row>
    <row r="564" spans="1:8" s="2" customFormat="1" ht="16.899999999999999" customHeight="1" x14ac:dyDescent="0.2">
      <c r="A564" s="36"/>
      <c r="B564" s="41"/>
      <c r="C564" s="274" t="s">
        <v>5380</v>
      </c>
      <c r="D564" s="274" t="s">
        <v>11276</v>
      </c>
      <c r="E564" s="19" t="s">
        <v>433</v>
      </c>
      <c r="F564" s="275">
        <v>294.89999999999998</v>
      </c>
      <c r="G564" s="36"/>
      <c r="H564" s="41"/>
    </row>
    <row r="565" spans="1:8" s="2" customFormat="1" ht="16.899999999999999" customHeight="1" x14ac:dyDescent="0.2">
      <c r="A565" s="36"/>
      <c r="B565" s="41"/>
      <c r="C565" s="274" t="s">
        <v>5394</v>
      </c>
      <c r="D565" s="274" t="s">
        <v>11284</v>
      </c>
      <c r="E565" s="19" t="s">
        <v>433</v>
      </c>
      <c r="F565" s="275">
        <v>294.89999999999998</v>
      </c>
      <c r="G565" s="36"/>
      <c r="H565" s="41"/>
    </row>
    <row r="566" spans="1:8" s="2" customFormat="1" ht="16.899999999999999" customHeight="1" x14ac:dyDescent="0.2">
      <c r="A566" s="36"/>
      <c r="B566" s="41"/>
      <c r="C566" s="274" t="s">
        <v>2152</v>
      </c>
      <c r="D566" s="274" t="s">
        <v>11267</v>
      </c>
      <c r="E566" s="19" t="s">
        <v>433</v>
      </c>
      <c r="F566" s="275">
        <v>1437.4</v>
      </c>
      <c r="G566" s="36"/>
      <c r="H566" s="41"/>
    </row>
    <row r="567" spans="1:8" s="2" customFormat="1" ht="16.899999999999999" customHeight="1" x14ac:dyDescent="0.2">
      <c r="A567" s="36"/>
      <c r="B567" s="41"/>
      <c r="C567" s="274" t="s">
        <v>2421</v>
      </c>
      <c r="D567" s="274" t="s">
        <v>11265</v>
      </c>
      <c r="E567" s="19" t="s">
        <v>433</v>
      </c>
      <c r="F567" s="275">
        <v>1183.3</v>
      </c>
      <c r="G567" s="36"/>
      <c r="H567" s="41"/>
    </row>
    <row r="568" spans="1:8" s="2" customFormat="1" ht="16.899999999999999" customHeight="1" x14ac:dyDescent="0.2">
      <c r="A568" s="36"/>
      <c r="B568" s="41"/>
      <c r="C568" s="270" t="s">
        <v>7749</v>
      </c>
      <c r="D568" s="271" t="s">
        <v>28</v>
      </c>
      <c r="E568" s="272" t="s">
        <v>28</v>
      </c>
      <c r="F568" s="273">
        <v>43.9</v>
      </c>
      <c r="G568" s="36"/>
      <c r="H568" s="41"/>
    </row>
    <row r="569" spans="1:8" s="2" customFormat="1" ht="16.899999999999999" customHeight="1" x14ac:dyDescent="0.2">
      <c r="A569" s="36"/>
      <c r="B569" s="41"/>
      <c r="C569" s="274" t="s">
        <v>28</v>
      </c>
      <c r="D569" s="274" t="s">
        <v>549</v>
      </c>
      <c r="E569" s="19" t="s">
        <v>28</v>
      </c>
      <c r="F569" s="275">
        <v>0</v>
      </c>
      <c r="G569" s="36"/>
      <c r="H569" s="41"/>
    </row>
    <row r="570" spans="1:8" s="2" customFormat="1" ht="16.899999999999999" customHeight="1" x14ac:dyDescent="0.2">
      <c r="A570" s="36"/>
      <c r="B570" s="41"/>
      <c r="C570" s="274" t="s">
        <v>7749</v>
      </c>
      <c r="D570" s="274" t="s">
        <v>7750</v>
      </c>
      <c r="E570" s="19" t="s">
        <v>28</v>
      </c>
      <c r="F570" s="275">
        <v>43.9</v>
      </c>
      <c r="G570" s="36"/>
      <c r="H570" s="41"/>
    </row>
    <row r="571" spans="1:8" s="2" customFormat="1" ht="16.899999999999999" customHeight="1" x14ac:dyDescent="0.2">
      <c r="A571" s="36"/>
      <c r="B571" s="41"/>
      <c r="C571" s="276" t="s">
        <v>11262</v>
      </c>
      <c r="D571" s="36"/>
      <c r="E571" s="36"/>
      <c r="F571" s="36"/>
      <c r="G571" s="36"/>
      <c r="H571" s="41"/>
    </row>
    <row r="572" spans="1:8" s="2" customFormat="1" ht="16.899999999999999" customHeight="1" x14ac:dyDescent="0.2">
      <c r="A572" s="36"/>
      <c r="B572" s="41"/>
      <c r="C572" s="274" t="s">
        <v>10068</v>
      </c>
      <c r="D572" s="274" t="s">
        <v>10069</v>
      </c>
      <c r="E572" s="19" t="s">
        <v>433</v>
      </c>
      <c r="F572" s="275">
        <v>147.6</v>
      </c>
      <c r="G572" s="36"/>
      <c r="H572" s="41"/>
    </row>
    <row r="573" spans="1:8" s="2" customFormat="1" ht="16.899999999999999" customHeight="1" x14ac:dyDescent="0.2">
      <c r="A573" s="36"/>
      <c r="B573" s="41"/>
      <c r="C573" s="274" t="s">
        <v>1670</v>
      </c>
      <c r="D573" s="274" t="s">
        <v>11263</v>
      </c>
      <c r="E573" s="19" t="s">
        <v>314</v>
      </c>
      <c r="F573" s="275">
        <v>69.765000000000001</v>
      </c>
      <c r="G573" s="36"/>
      <c r="H573" s="41"/>
    </row>
    <row r="574" spans="1:8" s="2" customFormat="1" ht="16.899999999999999" customHeight="1" x14ac:dyDescent="0.2">
      <c r="A574" s="36"/>
      <c r="B574" s="41"/>
      <c r="C574" s="274" t="s">
        <v>5207</v>
      </c>
      <c r="D574" s="274" t="s">
        <v>11285</v>
      </c>
      <c r="E574" s="19" t="s">
        <v>314</v>
      </c>
      <c r="F574" s="275">
        <v>6.585</v>
      </c>
      <c r="G574" s="36"/>
      <c r="H574" s="41"/>
    </row>
    <row r="575" spans="1:8" s="2" customFormat="1" ht="16.899999999999999" customHeight="1" x14ac:dyDescent="0.2">
      <c r="A575" s="36"/>
      <c r="B575" s="41"/>
      <c r="C575" s="274" t="s">
        <v>1699</v>
      </c>
      <c r="D575" s="274" t="s">
        <v>11269</v>
      </c>
      <c r="E575" s="19" t="s">
        <v>314</v>
      </c>
      <c r="F575" s="275">
        <v>42.13</v>
      </c>
      <c r="G575" s="36"/>
      <c r="H575" s="41"/>
    </row>
    <row r="576" spans="1:8" s="2" customFormat="1" ht="16.899999999999999" customHeight="1" x14ac:dyDescent="0.2">
      <c r="A576" s="36"/>
      <c r="B576" s="41"/>
      <c r="C576" s="274" t="s">
        <v>1710</v>
      </c>
      <c r="D576" s="274" t="s">
        <v>11270</v>
      </c>
      <c r="E576" s="19" t="s">
        <v>340</v>
      </c>
      <c r="F576" s="275">
        <v>2.5099999999999998</v>
      </c>
      <c r="G576" s="36"/>
      <c r="H576" s="41"/>
    </row>
    <row r="577" spans="1:8" s="2" customFormat="1" ht="16.899999999999999" customHeight="1" x14ac:dyDescent="0.2">
      <c r="A577" s="36"/>
      <c r="B577" s="41"/>
      <c r="C577" s="274" t="s">
        <v>5380</v>
      </c>
      <c r="D577" s="274" t="s">
        <v>11276</v>
      </c>
      <c r="E577" s="19" t="s">
        <v>433</v>
      </c>
      <c r="F577" s="275">
        <v>294.89999999999998</v>
      </c>
      <c r="G577" s="36"/>
      <c r="H577" s="41"/>
    </row>
    <row r="578" spans="1:8" s="2" customFormat="1" ht="16.899999999999999" customHeight="1" x14ac:dyDescent="0.2">
      <c r="A578" s="36"/>
      <c r="B578" s="41"/>
      <c r="C578" s="274" t="s">
        <v>5394</v>
      </c>
      <c r="D578" s="274" t="s">
        <v>11284</v>
      </c>
      <c r="E578" s="19" t="s">
        <v>433</v>
      </c>
      <c r="F578" s="275">
        <v>294.89999999999998</v>
      </c>
      <c r="G578" s="36"/>
      <c r="H578" s="41"/>
    </row>
    <row r="579" spans="1:8" s="2" customFormat="1" ht="16.899999999999999" customHeight="1" x14ac:dyDescent="0.2">
      <c r="A579" s="36"/>
      <c r="B579" s="41"/>
      <c r="C579" s="274" t="s">
        <v>2135</v>
      </c>
      <c r="D579" s="274" t="s">
        <v>11268</v>
      </c>
      <c r="E579" s="19" t="s">
        <v>433</v>
      </c>
      <c r="F579" s="275">
        <v>430.7</v>
      </c>
      <c r="G579" s="36"/>
      <c r="H579" s="41"/>
    </row>
    <row r="580" spans="1:8" s="2" customFormat="1" ht="16.899999999999999" customHeight="1" x14ac:dyDescent="0.2">
      <c r="A580" s="36"/>
      <c r="B580" s="41"/>
      <c r="C580" s="274" t="s">
        <v>2421</v>
      </c>
      <c r="D580" s="274" t="s">
        <v>11265</v>
      </c>
      <c r="E580" s="19" t="s">
        <v>433</v>
      </c>
      <c r="F580" s="275">
        <v>1183.3</v>
      </c>
      <c r="G580" s="36"/>
      <c r="H580" s="41"/>
    </row>
    <row r="581" spans="1:8" s="2" customFormat="1" ht="16.899999999999999" customHeight="1" x14ac:dyDescent="0.2">
      <c r="A581" s="36"/>
      <c r="B581" s="41"/>
      <c r="C581" s="270" t="s">
        <v>7751</v>
      </c>
      <c r="D581" s="271" t="s">
        <v>28</v>
      </c>
      <c r="E581" s="272" t="s">
        <v>28</v>
      </c>
      <c r="F581" s="273">
        <v>40.700000000000003</v>
      </c>
      <c r="G581" s="36"/>
      <c r="H581" s="41"/>
    </row>
    <row r="582" spans="1:8" s="2" customFormat="1" ht="16.899999999999999" customHeight="1" x14ac:dyDescent="0.2">
      <c r="A582" s="36"/>
      <c r="B582" s="41"/>
      <c r="C582" s="274" t="s">
        <v>28</v>
      </c>
      <c r="D582" s="274" t="s">
        <v>549</v>
      </c>
      <c r="E582" s="19" t="s">
        <v>28</v>
      </c>
      <c r="F582" s="275">
        <v>0</v>
      </c>
      <c r="G582" s="36"/>
      <c r="H582" s="41"/>
    </row>
    <row r="583" spans="1:8" s="2" customFormat="1" ht="16.899999999999999" customHeight="1" x14ac:dyDescent="0.2">
      <c r="A583" s="36"/>
      <c r="B583" s="41"/>
      <c r="C583" s="274" t="s">
        <v>7751</v>
      </c>
      <c r="D583" s="274" t="s">
        <v>8332</v>
      </c>
      <c r="E583" s="19" t="s">
        <v>28</v>
      </c>
      <c r="F583" s="275">
        <v>40.700000000000003</v>
      </c>
      <c r="G583" s="36"/>
      <c r="H583" s="41"/>
    </row>
    <row r="584" spans="1:8" s="2" customFormat="1" ht="16.899999999999999" customHeight="1" x14ac:dyDescent="0.2">
      <c r="A584" s="36"/>
      <c r="B584" s="41"/>
      <c r="C584" s="276" t="s">
        <v>11262</v>
      </c>
      <c r="D584" s="36"/>
      <c r="E584" s="36"/>
      <c r="F584" s="36"/>
      <c r="G584" s="36"/>
      <c r="H584" s="41"/>
    </row>
    <row r="585" spans="1:8" s="2" customFormat="1" ht="16.899999999999999" customHeight="1" x14ac:dyDescent="0.2">
      <c r="A585" s="36"/>
      <c r="B585" s="41"/>
      <c r="C585" s="274" t="s">
        <v>8328</v>
      </c>
      <c r="D585" s="274" t="s">
        <v>8329</v>
      </c>
      <c r="E585" s="19" t="s">
        <v>433</v>
      </c>
      <c r="F585" s="275">
        <v>91.24</v>
      </c>
      <c r="G585" s="36"/>
      <c r="H585" s="41"/>
    </row>
    <row r="586" spans="1:8" s="2" customFormat="1" ht="16.899999999999999" customHeight="1" x14ac:dyDescent="0.2">
      <c r="A586" s="36"/>
      <c r="B586" s="41"/>
      <c r="C586" s="274" t="s">
        <v>1684</v>
      </c>
      <c r="D586" s="274" t="s">
        <v>11271</v>
      </c>
      <c r="E586" s="19" t="s">
        <v>314</v>
      </c>
      <c r="F586" s="275">
        <v>58.32</v>
      </c>
      <c r="G586" s="36"/>
      <c r="H586" s="41"/>
    </row>
    <row r="587" spans="1:8" s="2" customFormat="1" ht="16.899999999999999" customHeight="1" x14ac:dyDescent="0.2">
      <c r="A587" s="36"/>
      <c r="B587" s="41"/>
      <c r="C587" s="274" t="s">
        <v>1705</v>
      </c>
      <c r="D587" s="274" t="s">
        <v>11272</v>
      </c>
      <c r="E587" s="19" t="s">
        <v>314</v>
      </c>
      <c r="F587" s="275">
        <v>8.6120000000000001</v>
      </c>
      <c r="G587" s="36"/>
      <c r="H587" s="41"/>
    </row>
    <row r="588" spans="1:8" s="2" customFormat="1" ht="16.899999999999999" customHeight="1" x14ac:dyDescent="0.2">
      <c r="A588" s="36"/>
      <c r="B588" s="41"/>
      <c r="C588" s="274" t="s">
        <v>1710</v>
      </c>
      <c r="D588" s="274" t="s">
        <v>11270</v>
      </c>
      <c r="E588" s="19" t="s">
        <v>340</v>
      </c>
      <c r="F588" s="275">
        <v>2.5099999999999998</v>
      </c>
      <c r="G588" s="36"/>
      <c r="H588" s="41"/>
    </row>
    <row r="589" spans="1:8" s="2" customFormat="1" ht="16.899999999999999" customHeight="1" x14ac:dyDescent="0.2">
      <c r="A589" s="36"/>
      <c r="B589" s="41"/>
      <c r="C589" s="274" t="s">
        <v>5380</v>
      </c>
      <c r="D589" s="274" t="s">
        <v>11276</v>
      </c>
      <c r="E589" s="19" t="s">
        <v>433</v>
      </c>
      <c r="F589" s="275">
        <v>294.89999999999998</v>
      </c>
      <c r="G589" s="36"/>
      <c r="H589" s="41"/>
    </row>
    <row r="590" spans="1:8" s="2" customFormat="1" ht="16.899999999999999" customHeight="1" x14ac:dyDescent="0.2">
      <c r="A590" s="36"/>
      <c r="B590" s="41"/>
      <c r="C590" s="274" t="s">
        <v>5394</v>
      </c>
      <c r="D590" s="274" t="s">
        <v>11284</v>
      </c>
      <c r="E590" s="19" t="s">
        <v>433</v>
      </c>
      <c r="F590" s="275">
        <v>294.89999999999998</v>
      </c>
      <c r="G590" s="36"/>
      <c r="H590" s="41"/>
    </row>
    <row r="591" spans="1:8" s="2" customFormat="1" ht="16.899999999999999" customHeight="1" x14ac:dyDescent="0.2">
      <c r="A591" s="36"/>
      <c r="B591" s="41"/>
      <c r="C591" s="274" t="s">
        <v>2152</v>
      </c>
      <c r="D591" s="274" t="s">
        <v>11267</v>
      </c>
      <c r="E591" s="19" t="s">
        <v>433</v>
      </c>
      <c r="F591" s="275">
        <v>1437.4</v>
      </c>
      <c r="G591" s="36"/>
      <c r="H591" s="41"/>
    </row>
    <row r="592" spans="1:8" s="2" customFormat="1" ht="16.899999999999999" customHeight="1" x14ac:dyDescent="0.2">
      <c r="A592" s="36"/>
      <c r="B592" s="41"/>
      <c r="C592" s="274" t="s">
        <v>2421</v>
      </c>
      <c r="D592" s="274" t="s">
        <v>11265</v>
      </c>
      <c r="E592" s="19" t="s">
        <v>433</v>
      </c>
      <c r="F592" s="275">
        <v>1183.3</v>
      </c>
      <c r="G592" s="36"/>
      <c r="H592" s="41"/>
    </row>
    <row r="593" spans="1:8" s="2" customFormat="1" ht="16.899999999999999" customHeight="1" x14ac:dyDescent="0.2">
      <c r="A593" s="36"/>
      <c r="B593" s="41"/>
      <c r="C593" s="270" t="s">
        <v>7753</v>
      </c>
      <c r="D593" s="271" t="s">
        <v>28</v>
      </c>
      <c r="E593" s="272" t="s">
        <v>28</v>
      </c>
      <c r="F593" s="273">
        <v>7</v>
      </c>
      <c r="G593" s="36"/>
      <c r="H593" s="41"/>
    </row>
    <row r="594" spans="1:8" s="2" customFormat="1" ht="16.899999999999999" customHeight="1" x14ac:dyDescent="0.2">
      <c r="A594" s="36"/>
      <c r="B594" s="41"/>
      <c r="C594" s="274" t="s">
        <v>7753</v>
      </c>
      <c r="D594" s="274" t="s">
        <v>8333</v>
      </c>
      <c r="E594" s="19" t="s">
        <v>28</v>
      </c>
      <c r="F594" s="275">
        <v>7</v>
      </c>
      <c r="G594" s="36"/>
      <c r="H594" s="41"/>
    </row>
    <row r="595" spans="1:8" s="2" customFormat="1" ht="16.899999999999999" customHeight="1" x14ac:dyDescent="0.2">
      <c r="A595" s="36"/>
      <c r="B595" s="41"/>
      <c r="C595" s="276" t="s">
        <v>11262</v>
      </c>
      <c r="D595" s="36"/>
      <c r="E595" s="36"/>
      <c r="F595" s="36"/>
      <c r="G595" s="36"/>
      <c r="H595" s="41"/>
    </row>
    <row r="596" spans="1:8" s="2" customFormat="1" ht="16.899999999999999" customHeight="1" x14ac:dyDescent="0.2">
      <c r="A596" s="36"/>
      <c r="B596" s="41"/>
      <c r="C596" s="274" t="s">
        <v>8328</v>
      </c>
      <c r="D596" s="274" t="s">
        <v>8329</v>
      </c>
      <c r="E596" s="19" t="s">
        <v>433</v>
      </c>
      <c r="F596" s="275">
        <v>91.24</v>
      </c>
      <c r="G596" s="36"/>
      <c r="H596" s="41"/>
    </row>
    <row r="597" spans="1:8" s="2" customFormat="1" ht="16.899999999999999" customHeight="1" x14ac:dyDescent="0.2">
      <c r="A597" s="36"/>
      <c r="B597" s="41"/>
      <c r="C597" s="274" t="s">
        <v>1670</v>
      </c>
      <c r="D597" s="274" t="s">
        <v>11263</v>
      </c>
      <c r="E597" s="19" t="s">
        <v>314</v>
      </c>
      <c r="F597" s="275">
        <v>69.765000000000001</v>
      </c>
      <c r="G597" s="36"/>
      <c r="H597" s="41"/>
    </row>
    <row r="598" spans="1:8" s="2" customFormat="1" ht="16.899999999999999" customHeight="1" x14ac:dyDescent="0.2">
      <c r="A598" s="36"/>
      <c r="B598" s="41"/>
      <c r="C598" s="274" t="s">
        <v>1699</v>
      </c>
      <c r="D598" s="274" t="s">
        <v>11269</v>
      </c>
      <c r="E598" s="19" t="s">
        <v>314</v>
      </c>
      <c r="F598" s="275">
        <v>42.13</v>
      </c>
      <c r="G598" s="36"/>
      <c r="H598" s="41"/>
    </row>
    <row r="599" spans="1:8" s="2" customFormat="1" ht="16.899999999999999" customHeight="1" x14ac:dyDescent="0.2">
      <c r="A599" s="36"/>
      <c r="B599" s="41"/>
      <c r="C599" s="274" t="s">
        <v>1710</v>
      </c>
      <c r="D599" s="274" t="s">
        <v>11270</v>
      </c>
      <c r="E599" s="19" t="s">
        <v>340</v>
      </c>
      <c r="F599" s="275">
        <v>2.5099999999999998</v>
      </c>
      <c r="G599" s="36"/>
      <c r="H599" s="41"/>
    </row>
    <row r="600" spans="1:8" s="2" customFormat="1" ht="16.899999999999999" customHeight="1" x14ac:dyDescent="0.2">
      <c r="A600" s="36"/>
      <c r="B600" s="41"/>
      <c r="C600" s="274" t="s">
        <v>5380</v>
      </c>
      <c r="D600" s="274" t="s">
        <v>11276</v>
      </c>
      <c r="E600" s="19" t="s">
        <v>433</v>
      </c>
      <c r="F600" s="275">
        <v>294.89999999999998</v>
      </c>
      <c r="G600" s="36"/>
      <c r="H600" s="41"/>
    </row>
    <row r="601" spans="1:8" s="2" customFormat="1" ht="16.899999999999999" customHeight="1" x14ac:dyDescent="0.2">
      <c r="A601" s="36"/>
      <c r="B601" s="41"/>
      <c r="C601" s="274" t="s">
        <v>5394</v>
      </c>
      <c r="D601" s="274" t="s">
        <v>11284</v>
      </c>
      <c r="E601" s="19" t="s">
        <v>433</v>
      </c>
      <c r="F601" s="275">
        <v>294.89999999999998</v>
      </c>
      <c r="G601" s="36"/>
      <c r="H601" s="41"/>
    </row>
    <row r="602" spans="1:8" s="2" customFormat="1" ht="16.899999999999999" customHeight="1" x14ac:dyDescent="0.2">
      <c r="A602" s="36"/>
      <c r="B602" s="41"/>
      <c r="C602" s="274" t="s">
        <v>2152</v>
      </c>
      <c r="D602" s="274" t="s">
        <v>11267</v>
      </c>
      <c r="E602" s="19" t="s">
        <v>433</v>
      </c>
      <c r="F602" s="275">
        <v>1437.4</v>
      </c>
      <c r="G602" s="36"/>
      <c r="H602" s="41"/>
    </row>
    <row r="603" spans="1:8" s="2" customFormat="1" ht="16.899999999999999" customHeight="1" x14ac:dyDescent="0.2">
      <c r="A603" s="36"/>
      <c r="B603" s="41"/>
      <c r="C603" s="274" t="s">
        <v>2421</v>
      </c>
      <c r="D603" s="274" t="s">
        <v>11265</v>
      </c>
      <c r="E603" s="19" t="s">
        <v>433</v>
      </c>
      <c r="F603" s="275">
        <v>1183.3</v>
      </c>
      <c r="G603" s="36"/>
      <c r="H603" s="41"/>
    </row>
    <row r="604" spans="1:8" s="2" customFormat="1" ht="16.899999999999999" customHeight="1" x14ac:dyDescent="0.2">
      <c r="A604" s="36"/>
      <c r="B604" s="41"/>
      <c r="C604" s="270" t="s">
        <v>7754</v>
      </c>
      <c r="D604" s="271" t="s">
        <v>28</v>
      </c>
      <c r="E604" s="272" t="s">
        <v>28</v>
      </c>
      <c r="F604" s="273">
        <v>10.6</v>
      </c>
      <c r="G604" s="36"/>
      <c r="H604" s="41"/>
    </row>
    <row r="605" spans="1:8" s="2" customFormat="1" ht="16.899999999999999" customHeight="1" x14ac:dyDescent="0.2">
      <c r="A605" s="36"/>
      <c r="B605" s="41"/>
      <c r="C605" s="274" t="s">
        <v>7754</v>
      </c>
      <c r="D605" s="274" t="s">
        <v>8334</v>
      </c>
      <c r="E605" s="19" t="s">
        <v>28</v>
      </c>
      <c r="F605" s="275">
        <v>10.6</v>
      </c>
      <c r="G605" s="36"/>
      <c r="H605" s="41"/>
    </row>
    <row r="606" spans="1:8" s="2" customFormat="1" ht="16.899999999999999" customHeight="1" x14ac:dyDescent="0.2">
      <c r="A606" s="36"/>
      <c r="B606" s="41"/>
      <c r="C606" s="276" t="s">
        <v>11262</v>
      </c>
      <c r="D606" s="36"/>
      <c r="E606" s="36"/>
      <c r="F606" s="36"/>
      <c r="G606" s="36"/>
      <c r="H606" s="41"/>
    </row>
    <row r="607" spans="1:8" s="2" customFormat="1" ht="16.899999999999999" customHeight="1" x14ac:dyDescent="0.2">
      <c r="A607" s="36"/>
      <c r="B607" s="41"/>
      <c r="C607" s="274" t="s">
        <v>8328</v>
      </c>
      <c r="D607" s="274" t="s">
        <v>8329</v>
      </c>
      <c r="E607" s="19" t="s">
        <v>433</v>
      </c>
      <c r="F607" s="275">
        <v>91.24</v>
      </c>
      <c r="G607" s="36"/>
      <c r="H607" s="41"/>
    </row>
    <row r="608" spans="1:8" s="2" customFormat="1" ht="16.899999999999999" customHeight="1" x14ac:dyDescent="0.2">
      <c r="A608" s="36"/>
      <c r="B608" s="41"/>
      <c r="C608" s="274" t="s">
        <v>1684</v>
      </c>
      <c r="D608" s="274" t="s">
        <v>11271</v>
      </c>
      <c r="E608" s="19" t="s">
        <v>314</v>
      </c>
      <c r="F608" s="275">
        <v>58.32</v>
      </c>
      <c r="G608" s="36"/>
      <c r="H608" s="41"/>
    </row>
    <row r="609" spans="1:8" s="2" customFormat="1" ht="16.899999999999999" customHeight="1" x14ac:dyDescent="0.2">
      <c r="A609" s="36"/>
      <c r="B609" s="41"/>
      <c r="C609" s="274" t="s">
        <v>1705</v>
      </c>
      <c r="D609" s="274" t="s">
        <v>11272</v>
      </c>
      <c r="E609" s="19" t="s">
        <v>314</v>
      </c>
      <c r="F609" s="275">
        <v>8.6120000000000001</v>
      </c>
      <c r="G609" s="36"/>
      <c r="H609" s="41"/>
    </row>
    <row r="610" spans="1:8" s="2" customFormat="1" ht="16.899999999999999" customHeight="1" x14ac:dyDescent="0.2">
      <c r="A610" s="36"/>
      <c r="B610" s="41"/>
      <c r="C610" s="274" t="s">
        <v>1710</v>
      </c>
      <c r="D610" s="274" t="s">
        <v>11270</v>
      </c>
      <c r="E610" s="19" t="s">
        <v>340</v>
      </c>
      <c r="F610" s="275">
        <v>2.5099999999999998</v>
      </c>
      <c r="G610" s="36"/>
      <c r="H610" s="41"/>
    </row>
    <row r="611" spans="1:8" s="2" customFormat="1" ht="16.899999999999999" customHeight="1" x14ac:dyDescent="0.2">
      <c r="A611" s="36"/>
      <c r="B611" s="41"/>
      <c r="C611" s="274" t="s">
        <v>5380</v>
      </c>
      <c r="D611" s="274" t="s">
        <v>11276</v>
      </c>
      <c r="E611" s="19" t="s">
        <v>433</v>
      </c>
      <c r="F611" s="275">
        <v>294.89999999999998</v>
      </c>
      <c r="G611" s="36"/>
      <c r="H611" s="41"/>
    </row>
    <row r="612" spans="1:8" s="2" customFormat="1" ht="16.899999999999999" customHeight="1" x14ac:dyDescent="0.2">
      <c r="A612" s="36"/>
      <c r="B612" s="41"/>
      <c r="C612" s="274" t="s">
        <v>5394</v>
      </c>
      <c r="D612" s="274" t="s">
        <v>11284</v>
      </c>
      <c r="E612" s="19" t="s">
        <v>433</v>
      </c>
      <c r="F612" s="275">
        <v>294.89999999999998</v>
      </c>
      <c r="G612" s="36"/>
      <c r="H612" s="41"/>
    </row>
    <row r="613" spans="1:8" s="2" customFormat="1" ht="16.899999999999999" customHeight="1" x14ac:dyDescent="0.2">
      <c r="A613" s="36"/>
      <c r="B613" s="41"/>
      <c r="C613" s="274" t="s">
        <v>2152</v>
      </c>
      <c r="D613" s="274" t="s">
        <v>11267</v>
      </c>
      <c r="E613" s="19" t="s">
        <v>433</v>
      </c>
      <c r="F613" s="275">
        <v>1437.4</v>
      </c>
      <c r="G613" s="36"/>
      <c r="H613" s="41"/>
    </row>
    <row r="614" spans="1:8" s="2" customFormat="1" ht="16.899999999999999" customHeight="1" x14ac:dyDescent="0.2">
      <c r="A614" s="36"/>
      <c r="B614" s="41"/>
      <c r="C614" s="274" t="s">
        <v>2421</v>
      </c>
      <c r="D614" s="274" t="s">
        <v>11265</v>
      </c>
      <c r="E614" s="19" t="s">
        <v>433</v>
      </c>
      <c r="F614" s="275">
        <v>1183.3</v>
      </c>
      <c r="G614" s="36"/>
      <c r="H614" s="41"/>
    </row>
    <row r="615" spans="1:8" s="2" customFormat="1" ht="16.899999999999999" customHeight="1" x14ac:dyDescent="0.2">
      <c r="A615" s="36"/>
      <c r="B615" s="41"/>
      <c r="C615" s="270" t="s">
        <v>7756</v>
      </c>
      <c r="D615" s="271" t="s">
        <v>28</v>
      </c>
      <c r="E615" s="272" t="s">
        <v>28</v>
      </c>
      <c r="F615" s="273">
        <v>373.3</v>
      </c>
      <c r="G615" s="36"/>
      <c r="H615" s="41"/>
    </row>
    <row r="616" spans="1:8" s="2" customFormat="1" ht="16.899999999999999" customHeight="1" x14ac:dyDescent="0.2">
      <c r="A616" s="36"/>
      <c r="B616" s="41"/>
      <c r="C616" s="274" t="s">
        <v>28</v>
      </c>
      <c r="D616" s="274" t="s">
        <v>531</v>
      </c>
      <c r="E616" s="19" t="s">
        <v>28</v>
      </c>
      <c r="F616" s="275">
        <v>0</v>
      </c>
      <c r="G616" s="36"/>
      <c r="H616" s="41"/>
    </row>
    <row r="617" spans="1:8" s="2" customFormat="1" ht="16.899999999999999" customHeight="1" x14ac:dyDescent="0.2">
      <c r="A617" s="36"/>
      <c r="B617" s="41"/>
      <c r="C617" s="274" t="s">
        <v>7756</v>
      </c>
      <c r="D617" s="274" t="s">
        <v>10111</v>
      </c>
      <c r="E617" s="19" t="s">
        <v>28</v>
      </c>
      <c r="F617" s="275">
        <v>373.3</v>
      </c>
      <c r="G617" s="36"/>
      <c r="H617" s="41"/>
    </row>
    <row r="618" spans="1:8" s="2" customFormat="1" ht="16.899999999999999" customHeight="1" x14ac:dyDescent="0.2">
      <c r="A618" s="36"/>
      <c r="B618" s="41"/>
      <c r="C618" s="276" t="s">
        <v>11262</v>
      </c>
      <c r="D618" s="36"/>
      <c r="E618" s="36"/>
      <c r="F618" s="36"/>
      <c r="G618" s="36"/>
      <c r="H618" s="41"/>
    </row>
    <row r="619" spans="1:8" s="2" customFormat="1" ht="16.899999999999999" customHeight="1" x14ac:dyDescent="0.2">
      <c r="A619" s="36"/>
      <c r="B619" s="41"/>
      <c r="C619" s="274" t="s">
        <v>6703</v>
      </c>
      <c r="D619" s="274" t="s">
        <v>6704</v>
      </c>
      <c r="E619" s="19" t="s">
        <v>433</v>
      </c>
      <c r="F619" s="275">
        <v>688.1</v>
      </c>
      <c r="G619" s="36"/>
      <c r="H619" s="41"/>
    </row>
    <row r="620" spans="1:8" s="2" customFormat="1" ht="16.899999999999999" customHeight="1" x14ac:dyDescent="0.2">
      <c r="A620" s="36"/>
      <c r="B620" s="41"/>
      <c r="C620" s="274" t="s">
        <v>1670</v>
      </c>
      <c r="D620" s="274" t="s">
        <v>11263</v>
      </c>
      <c r="E620" s="19" t="s">
        <v>314</v>
      </c>
      <c r="F620" s="275">
        <v>69.765000000000001</v>
      </c>
      <c r="G620" s="36"/>
      <c r="H620" s="41"/>
    </row>
    <row r="621" spans="1:8" s="2" customFormat="1" ht="16.899999999999999" customHeight="1" x14ac:dyDescent="0.2">
      <c r="A621" s="36"/>
      <c r="B621" s="41"/>
      <c r="C621" s="274" t="s">
        <v>2152</v>
      </c>
      <c r="D621" s="274" t="s">
        <v>11267</v>
      </c>
      <c r="E621" s="19" t="s">
        <v>433</v>
      </c>
      <c r="F621" s="275">
        <v>1437.4</v>
      </c>
      <c r="G621" s="36"/>
      <c r="H621" s="41"/>
    </row>
    <row r="622" spans="1:8" s="2" customFormat="1" ht="16.899999999999999" customHeight="1" x14ac:dyDescent="0.2">
      <c r="A622" s="36"/>
      <c r="B622" s="41"/>
      <c r="C622" s="274" t="s">
        <v>2421</v>
      </c>
      <c r="D622" s="274" t="s">
        <v>11265</v>
      </c>
      <c r="E622" s="19" t="s">
        <v>433</v>
      </c>
      <c r="F622" s="275">
        <v>1183.3</v>
      </c>
      <c r="G622" s="36"/>
      <c r="H622" s="41"/>
    </row>
    <row r="623" spans="1:8" s="2" customFormat="1" ht="16.899999999999999" customHeight="1" x14ac:dyDescent="0.2">
      <c r="A623" s="36"/>
      <c r="B623" s="41"/>
      <c r="C623" s="274" t="s">
        <v>2588</v>
      </c>
      <c r="D623" s="274" t="s">
        <v>11274</v>
      </c>
      <c r="E623" s="19" t="s">
        <v>433</v>
      </c>
      <c r="F623" s="275">
        <v>1131.7</v>
      </c>
      <c r="G623" s="36"/>
      <c r="H623" s="41"/>
    </row>
    <row r="624" spans="1:8" s="2" customFormat="1" ht="16.899999999999999" customHeight="1" x14ac:dyDescent="0.2">
      <c r="A624" s="36"/>
      <c r="B624" s="41"/>
      <c r="C624" s="270" t="s">
        <v>7758</v>
      </c>
      <c r="D624" s="271" t="s">
        <v>28</v>
      </c>
      <c r="E624" s="272" t="s">
        <v>28</v>
      </c>
      <c r="F624" s="273">
        <v>79.5</v>
      </c>
      <c r="G624" s="36"/>
      <c r="H624" s="41"/>
    </row>
    <row r="625" spans="1:8" s="2" customFormat="1" ht="16.899999999999999" customHeight="1" x14ac:dyDescent="0.2">
      <c r="A625" s="36"/>
      <c r="B625" s="41"/>
      <c r="C625" s="274" t="s">
        <v>28</v>
      </c>
      <c r="D625" s="274" t="s">
        <v>10071</v>
      </c>
      <c r="E625" s="19" t="s">
        <v>28</v>
      </c>
      <c r="F625" s="275">
        <v>0</v>
      </c>
      <c r="G625" s="36"/>
      <c r="H625" s="41"/>
    </row>
    <row r="626" spans="1:8" s="2" customFormat="1" ht="16.899999999999999" customHeight="1" x14ac:dyDescent="0.2">
      <c r="A626" s="36"/>
      <c r="B626" s="41"/>
      <c r="C626" s="274" t="s">
        <v>7758</v>
      </c>
      <c r="D626" s="274" t="s">
        <v>10072</v>
      </c>
      <c r="E626" s="19" t="s">
        <v>28</v>
      </c>
      <c r="F626" s="275">
        <v>79.5</v>
      </c>
      <c r="G626" s="36"/>
      <c r="H626" s="41"/>
    </row>
    <row r="627" spans="1:8" s="2" customFormat="1" ht="16.899999999999999" customHeight="1" x14ac:dyDescent="0.2">
      <c r="A627" s="36"/>
      <c r="B627" s="41"/>
      <c r="C627" s="276" t="s">
        <v>11262</v>
      </c>
      <c r="D627" s="36"/>
      <c r="E627" s="36"/>
      <c r="F627" s="36"/>
      <c r="G627" s="36"/>
      <c r="H627" s="41"/>
    </row>
    <row r="628" spans="1:8" s="2" customFormat="1" ht="16.899999999999999" customHeight="1" x14ac:dyDescent="0.2">
      <c r="A628" s="36"/>
      <c r="B628" s="41"/>
      <c r="C628" s="274" t="s">
        <v>10068</v>
      </c>
      <c r="D628" s="274" t="s">
        <v>10069</v>
      </c>
      <c r="E628" s="19" t="s">
        <v>433</v>
      </c>
      <c r="F628" s="275">
        <v>147.6</v>
      </c>
      <c r="G628" s="36"/>
      <c r="H628" s="41"/>
    </row>
    <row r="629" spans="1:8" s="2" customFormat="1" ht="16.899999999999999" customHeight="1" x14ac:dyDescent="0.2">
      <c r="A629" s="36"/>
      <c r="B629" s="41"/>
      <c r="C629" s="274" t="s">
        <v>1670</v>
      </c>
      <c r="D629" s="274" t="s">
        <v>11263</v>
      </c>
      <c r="E629" s="19" t="s">
        <v>314</v>
      </c>
      <c r="F629" s="275">
        <v>69.765000000000001</v>
      </c>
      <c r="G629" s="36"/>
      <c r="H629" s="41"/>
    </row>
    <row r="630" spans="1:8" s="2" customFormat="1" ht="16.899999999999999" customHeight="1" x14ac:dyDescent="0.2">
      <c r="A630" s="36"/>
      <c r="B630" s="41"/>
      <c r="C630" s="274" t="s">
        <v>1699</v>
      </c>
      <c r="D630" s="274" t="s">
        <v>11269</v>
      </c>
      <c r="E630" s="19" t="s">
        <v>314</v>
      </c>
      <c r="F630" s="275">
        <v>42.13</v>
      </c>
      <c r="G630" s="36"/>
      <c r="H630" s="41"/>
    </row>
    <row r="631" spans="1:8" s="2" customFormat="1" ht="16.899999999999999" customHeight="1" x14ac:dyDescent="0.2">
      <c r="A631" s="36"/>
      <c r="B631" s="41"/>
      <c r="C631" s="274" t="s">
        <v>1710</v>
      </c>
      <c r="D631" s="274" t="s">
        <v>11270</v>
      </c>
      <c r="E631" s="19" t="s">
        <v>340</v>
      </c>
      <c r="F631" s="275">
        <v>2.5099999999999998</v>
      </c>
      <c r="G631" s="36"/>
      <c r="H631" s="41"/>
    </row>
    <row r="632" spans="1:8" s="2" customFormat="1" ht="16.899999999999999" customHeight="1" x14ac:dyDescent="0.2">
      <c r="A632" s="36"/>
      <c r="B632" s="41"/>
      <c r="C632" s="274" t="s">
        <v>5253</v>
      </c>
      <c r="D632" s="274" t="s">
        <v>5254</v>
      </c>
      <c r="E632" s="19" t="s">
        <v>433</v>
      </c>
      <c r="F632" s="275">
        <v>88.5</v>
      </c>
      <c r="G632" s="36"/>
      <c r="H632" s="41"/>
    </row>
    <row r="633" spans="1:8" s="2" customFormat="1" ht="16.899999999999999" customHeight="1" x14ac:dyDescent="0.2">
      <c r="A633" s="36"/>
      <c r="B633" s="41"/>
      <c r="C633" s="274" t="s">
        <v>2152</v>
      </c>
      <c r="D633" s="274" t="s">
        <v>11267</v>
      </c>
      <c r="E633" s="19" t="s">
        <v>433</v>
      </c>
      <c r="F633" s="275">
        <v>1437.4</v>
      </c>
      <c r="G633" s="36"/>
      <c r="H633" s="41"/>
    </row>
    <row r="634" spans="1:8" s="2" customFormat="1" ht="16.899999999999999" customHeight="1" x14ac:dyDescent="0.2">
      <c r="A634" s="36"/>
      <c r="B634" s="41"/>
      <c r="C634" s="274" t="s">
        <v>2421</v>
      </c>
      <c r="D634" s="274" t="s">
        <v>11265</v>
      </c>
      <c r="E634" s="19" t="s">
        <v>433</v>
      </c>
      <c r="F634" s="275">
        <v>1183.3</v>
      </c>
      <c r="G634" s="36"/>
      <c r="H634" s="41"/>
    </row>
    <row r="635" spans="1:8" s="2" customFormat="1" ht="16.899999999999999" customHeight="1" x14ac:dyDescent="0.2">
      <c r="A635" s="36"/>
      <c r="B635" s="41"/>
      <c r="C635" s="270" t="s">
        <v>7760</v>
      </c>
      <c r="D635" s="271" t="s">
        <v>28</v>
      </c>
      <c r="E635" s="272" t="s">
        <v>28</v>
      </c>
      <c r="F635" s="273">
        <v>15.5</v>
      </c>
      <c r="G635" s="36"/>
      <c r="H635" s="41"/>
    </row>
    <row r="636" spans="1:8" s="2" customFormat="1" ht="16.899999999999999" customHeight="1" x14ac:dyDescent="0.2">
      <c r="A636" s="36"/>
      <c r="B636" s="41"/>
      <c r="C636" s="274" t="s">
        <v>7760</v>
      </c>
      <c r="D636" s="274" t="s">
        <v>10073</v>
      </c>
      <c r="E636" s="19" t="s">
        <v>28</v>
      </c>
      <c r="F636" s="275">
        <v>15.5</v>
      </c>
      <c r="G636" s="36"/>
      <c r="H636" s="41"/>
    </row>
    <row r="637" spans="1:8" s="2" customFormat="1" ht="16.899999999999999" customHeight="1" x14ac:dyDescent="0.2">
      <c r="A637" s="36"/>
      <c r="B637" s="41"/>
      <c r="C637" s="276" t="s">
        <v>11262</v>
      </c>
      <c r="D637" s="36"/>
      <c r="E637" s="36"/>
      <c r="F637" s="36"/>
      <c r="G637" s="36"/>
      <c r="H637" s="41"/>
    </row>
    <row r="638" spans="1:8" s="2" customFormat="1" ht="16.899999999999999" customHeight="1" x14ac:dyDescent="0.2">
      <c r="A638" s="36"/>
      <c r="B638" s="41"/>
      <c r="C638" s="274" t="s">
        <v>10068</v>
      </c>
      <c r="D638" s="274" t="s">
        <v>10069</v>
      </c>
      <c r="E638" s="19" t="s">
        <v>433</v>
      </c>
      <c r="F638" s="275">
        <v>147.6</v>
      </c>
      <c r="G638" s="36"/>
      <c r="H638" s="41"/>
    </row>
    <row r="639" spans="1:8" s="2" customFormat="1" ht="16.899999999999999" customHeight="1" x14ac:dyDescent="0.2">
      <c r="A639" s="36"/>
      <c r="B639" s="41"/>
      <c r="C639" s="274" t="s">
        <v>1670</v>
      </c>
      <c r="D639" s="274" t="s">
        <v>11263</v>
      </c>
      <c r="E639" s="19" t="s">
        <v>314</v>
      </c>
      <c r="F639" s="275">
        <v>69.765000000000001</v>
      </c>
      <c r="G639" s="36"/>
      <c r="H639" s="41"/>
    </row>
    <row r="640" spans="1:8" s="2" customFormat="1" ht="16.899999999999999" customHeight="1" x14ac:dyDescent="0.2">
      <c r="A640" s="36"/>
      <c r="B640" s="41"/>
      <c r="C640" s="274" t="s">
        <v>1699</v>
      </c>
      <c r="D640" s="274" t="s">
        <v>11269</v>
      </c>
      <c r="E640" s="19" t="s">
        <v>314</v>
      </c>
      <c r="F640" s="275">
        <v>42.13</v>
      </c>
      <c r="G640" s="36"/>
      <c r="H640" s="41"/>
    </row>
    <row r="641" spans="1:8" s="2" customFormat="1" ht="16.899999999999999" customHeight="1" x14ac:dyDescent="0.2">
      <c r="A641" s="36"/>
      <c r="B641" s="41"/>
      <c r="C641" s="274" t="s">
        <v>1710</v>
      </c>
      <c r="D641" s="274" t="s">
        <v>11270</v>
      </c>
      <c r="E641" s="19" t="s">
        <v>340</v>
      </c>
      <c r="F641" s="275">
        <v>2.5099999999999998</v>
      </c>
      <c r="G641" s="36"/>
      <c r="H641" s="41"/>
    </row>
    <row r="642" spans="1:8" s="2" customFormat="1" ht="16.899999999999999" customHeight="1" x14ac:dyDescent="0.2">
      <c r="A642" s="36"/>
      <c r="B642" s="41"/>
      <c r="C642" s="274" t="s">
        <v>5399</v>
      </c>
      <c r="D642" s="274" t="s">
        <v>11277</v>
      </c>
      <c r="E642" s="19" t="s">
        <v>433</v>
      </c>
      <c r="F642" s="275">
        <v>113</v>
      </c>
      <c r="G642" s="36"/>
      <c r="H642" s="41"/>
    </row>
    <row r="643" spans="1:8" s="2" customFormat="1" ht="16.899999999999999" customHeight="1" x14ac:dyDescent="0.2">
      <c r="A643" s="36"/>
      <c r="B643" s="41"/>
      <c r="C643" s="274" t="s">
        <v>2152</v>
      </c>
      <c r="D643" s="274" t="s">
        <v>11267</v>
      </c>
      <c r="E643" s="19" t="s">
        <v>433</v>
      </c>
      <c r="F643" s="275">
        <v>1437.4</v>
      </c>
      <c r="G643" s="36"/>
      <c r="H643" s="41"/>
    </row>
    <row r="644" spans="1:8" s="2" customFormat="1" ht="16.899999999999999" customHeight="1" x14ac:dyDescent="0.2">
      <c r="A644" s="36"/>
      <c r="B644" s="41"/>
      <c r="C644" s="274" t="s">
        <v>2421</v>
      </c>
      <c r="D644" s="274" t="s">
        <v>11265</v>
      </c>
      <c r="E644" s="19" t="s">
        <v>433</v>
      </c>
      <c r="F644" s="275">
        <v>1183.3</v>
      </c>
      <c r="G644" s="36"/>
      <c r="H644" s="41"/>
    </row>
    <row r="645" spans="1:8" s="2" customFormat="1" ht="16.899999999999999" customHeight="1" x14ac:dyDescent="0.2">
      <c r="A645" s="36"/>
      <c r="B645" s="41"/>
      <c r="C645" s="270" t="s">
        <v>7762</v>
      </c>
      <c r="D645" s="271" t="s">
        <v>28</v>
      </c>
      <c r="E645" s="272" t="s">
        <v>28</v>
      </c>
      <c r="F645" s="273">
        <v>309.39999999999998</v>
      </c>
      <c r="G645" s="36"/>
      <c r="H645" s="41"/>
    </row>
    <row r="646" spans="1:8" s="2" customFormat="1" ht="16.899999999999999" customHeight="1" x14ac:dyDescent="0.2">
      <c r="A646" s="36"/>
      <c r="B646" s="41"/>
      <c r="C646" s="276" t="s">
        <v>11262</v>
      </c>
      <c r="D646" s="36"/>
      <c r="E646" s="36"/>
      <c r="F646" s="36"/>
      <c r="G646" s="36"/>
      <c r="H646" s="41"/>
    </row>
    <row r="647" spans="1:8" s="2" customFormat="1" ht="16.899999999999999" customHeight="1" x14ac:dyDescent="0.2">
      <c r="A647" s="36"/>
      <c r="B647" s="41"/>
      <c r="C647" s="274" t="s">
        <v>10124</v>
      </c>
      <c r="D647" s="274" t="s">
        <v>10125</v>
      </c>
      <c r="E647" s="19" t="s">
        <v>433</v>
      </c>
      <c r="F647" s="275">
        <v>70.5</v>
      </c>
      <c r="G647" s="36"/>
      <c r="H647" s="41"/>
    </row>
    <row r="648" spans="1:8" s="2" customFormat="1" ht="16.899999999999999" customHeight="1" x14ac:dyDescent="0.2">
      <c r="A648" s="36"/>
      <c r="B648" s="41"/>
      <c r="C648" s="274" t="s">
        <v>5256</v>
      </c>
      <c r="D648" s="274" t="s">
        <v>5257</v>
      </c>
      <c r="E648" s="19" t="s">
        <v>433</v>
      </c>
      <c r="F648" s="275">
        <v>754.7</v>
      </c>
      <c r="G648" s="36"/>
      <c r="H648" s="41"/>
    </row>
    <row r="649" spans="1:8" s="2" customFormat="1" ht="16.899999999999999" customHeight="1" x14ac:dyDescent="0.2">
      <c r="A649" s="36"/>
      <c r="B649" s="41"/>
      <c r="C649" s="274" t="s">
        <v>5386</v>
      </c>
      <c r="D649" s="274" t="s">
        <v>11279</v>
      </c>
      <c r="E649" s="19" t="s">
        <v>433</v>
      </c>
      <c r="F649" s="275">
        <v>795.6</v>
      </c>
      <c r="G649" s="36"/>
      <c r="H649" s="41"/>
    </row>
    <row r="650" spans="1:8" s="2" customFormat="1" ht="16.899999999999999" customHeight="1" x14ac:dyDescent="0.2">
      <c r="A650" s="36"/>
      <c r="B650" s="41"/>
      <c r="C650" s="274" t="s">
        <v>2135</v>
      </c>
      <c r="D650" s="274" t="s">
        <v>11268</v>
      </c>
      <c r="E650" s="19" t="s">
        <v>433</v>
      </c>
      <c r="F650" s="275">
        <v>430.7</v>
      </c>
      <c r="G650" s="36"/>
      <c r="H650" s="41"/>
    </row>
    <row r="651" spans="1:8" s="2" customFormat="1" ht="16.899999999999999" customHeight="1" x14ac:dyDescent="0.2">
      <c r="A651" s="36"/>
      <c r="B651" s="41"/>
      <c r="C651" s="274" t="s">
        <v>2588</v>
      </c>
      <c r="D651" s="274" t="s">
        <v>11274</v>
      </c>
      <c r="E651" s="19" t="s">
        <v>433</v>
      </c>
      <c r="F651" s="275">
        <v>1131.7</v>
      </c>
      <c r="G651" s="36"/>
      <c r="H651" s="41"/>
    </row>
    <row r="652" spans="1:8" s="2" customFormat="1" ht="16.899999999999999" customHeight="1" x14ac:dyDescent="0.2">
      <c r="A652" s="36"/>
      <c r="B652" s="41"/>
      <c r="C652" s="270" t="s">
        <v>7764</v>
      </c>
      <c r="D652" s="271" t="s">
        <v>28</v>
      </c>
      <c r="E652" s="272" t="s">
        <v>28</v>
      </c>
      <c r="F652" s="273">
        <v>59.7</v>
      </c>
      <c r="G652" s="36"/>
      <c r="H652" s="41"/>
    </row>
    <row r="653" spans="1:8" s="2" customFormat="1" ht="16.899999999999999" customHeight="1" x14ac:dyDescent="0.2">
      <c r="A653" s="36"/>
      <c r="B653" s="41"/>
      <c r="C653" s="274" t="s">
        <v>28</v>
      </c>
      <c r="D653" s="274" t="s">
        <v>534</v>
      </c>
      <c r="E653" s="19" t="s">
        <v>28</v>
      </c>
      <c r="F653" s="275">
        <v>0</v>
      </c>
      <c r="G653" s="36"/>
      <c r="H653" s="41"/>
    </row>
    <row r="654" spans="1:8" s="2" customFormat="1" ht="16.899999999999999" customHeight="1" x14ac:dyDescent="0.2">
      <c r="A654" s="36"/>
      <c r="B654" s="41"/>
      <c r="C654" s="274" t="s">
        <v>7764</v>
      </c>
      <c r="D654" s="274" t="s">
        <v>10112</v>
      </c>
      <c r="E654" s="19" t="s">
        <v>28</v>
      </c>
      <c r="F654" s="275">
        <v>59.7</v>
      </c>
      <c r="G654" s="36"/>
      <c r="H654" s="41"/>
    </row>
    <row r="655" spans="1:8" s="2" customFormat="1" ht="16.899999999999999" customHeight="1" x14ac:dyDescent="0.2">
      <c r="A655" s="36"/>
      <c r="B655" s="41"/>
      <c r="C655" s="276" t="s">
        <v>11262</v>
      </c>
      <c r="D655" s="36"/>
      <c r="E655" s="36"/>
      <c r="F655" s="36"/>
      <c r="G655" s="36"/>
      <c r="H655" s="41"/>
    </row>
    <row r="656" spans="1:8" s="2" customFormat="1" ht="16.899999999999999" customHeight="1" x14ac:dyDescent="0.2">
      <c r="A656" s="36"/>
      <c r="B656" s="41"/>
      <c r="C656" s="274" t="s">
        <v>6703</v>
      </c>
      <c r="D656" s="274" t="s">
        <v>6704</v>
      </c>
      <c r="E656" s="19" t="s">
        <v>433</v>
      </c>
      <c r="F656" s="275">
        <v>688.1</v>
      </c>
      <c r="G656" s="36"/>
      <c r="H656" s="41"/>
    </row>
    <row r="657" spans="1:8" s="2" customFormat="1" ht="16.899999999999999" customHeight="1" x14ac:dyDescent="0.2">
      <c r="A657" s="36"/>
      <c r="B657" s="41"/>
      <c r="C657" s="274" t="s">
        <v>5256</v>
      </c>
      <c r="D657" s="274" t="s">
        <v>5257</v>
      </c>
      <c r="E657" s="19" t="s">
        <v>433</v>
      </c>
      <c r="F657" s="275">
        <v>754.7</v>
      </c>
      <c r="G657" s="36"/>
      <c r="H657" s="41"/>
    </row>
    <row r="658" spans="1:8" s="2" customFormat="1" ht="16.899999999999999" customHeight="1" x14ac:dyDescent="0.2">
      <c r="A658" s="36"/>
      <c r="B658" s="41"/>
      <c r="C658" s="274" t="s">
        <v>5386</v>
      </c>
      <c r="D658" s="274" t="s">
        <v>11279</v>
      </c>
      <c r="E658" s="19" t="s">
        <v>433</v>
      </c>
      <c r="F658" s="275">
        <v>795.6</v>
      </c>
      <c r="G658" s="36"/>
      <c r="H658" s="41"/>
    </row>
    <row r="659" spans="1:8" s="2" customFormat="1" ht="16.899999999999999" customHeight="1" x14ac:dyDescent="0.2">
      <c r="A659" s="36"/>
      <c r="B659" s="41"/>
      <c r="C659" s="274" t="s">
        <v>2152</v>
      </c>
      <c r="D659" s="274" t="s">
        <v>11267</v>
      </c>
      <c r="E659" s="19" t="s">
        <v>433</v>
      </c>
      <c r="F659" s="275">
        <v>1437.4</v>
      </c>
      <c r="G659" s="36"/>
      <c r="H659" s="41"/>
    </row>
    <row r="660" spans="1:8" s="2" customFormat="1" ht="16.899999999999999" customHeight="1" x14ac:dyDescent="0.2">
      <c r="A660" s="36"/>
      <c r="B660" s="41"/>
      <c r="C660" s="274" t="s">
        <v>2588</v>
      </c>
      <c r="D660" s="274" t="s">
        <v>11274</v>
      </c>
      <c r="E660" s="19" t="s">
        <v>433</v>
      </c>
      <c r="F660" s="275">
        <v>1131.7</v>
      </c>
      <c r="G660" s="36"/>
      <c r="H660" s="41"/>
    </row>
    <row r="661" spans="1:8" s="2" customFormat="1" ht="16.899999999999999" customHeight="1" x14ac:dyDescent="0.2">
      <c r="A661" s="36"/>
      <c r="B661" s="41"/>
      <c r="C661" s="270" t="s">
        <v>7766</v>
      </c>
      <c r="D661" s="271" t="s">
        <v>28</v>
      </c>
      <c r="E661" s="272" t="s">
        <v>28</v>
      </c>
      <c r="F661" s="273">
        <v>9</v>
      </c>
      <c r="G661" s="36"/>
      <c r="H661" s="41"/>
    </row>
    <row r="662" spans="1:8" s="2" customFormat="1" ht="16.899999999999999" customHeight="1" x14ac:dyDescent="0.2">
      <c r="A662" s="36"/>
      <c r="B662" s="41"/>
      <c r="C662" s="276" t="s">
        <v>11262</v>
      </c>
      <c r="D662" s="36"/>
      <c r="E662" s="36"/>
      <c r="F662" s="36"/>
      <c r="G662" s="36"/>
      <c r="H662" s="41"/>
    </row>
    <row r="663" spans="1:8" s="2" customFormat="1" ht="16.899999999999999" customHeight="1" x14ac:dyDescent="0.2">
      <c r="A663" s="36"/>
      <c r="B663" s="41"/>
      <c r="C663" s="274" t="s">
        <v>10124</v>
      </c>
      <c r="D663" s="274" t="s">
        <v>10125</v>
      </c>
      <c r="E663" s="19" t="s">
        <v>433</v>
      </c>
      <c r="F663" s="275">
        <v>70.5</v>
      </c>
      <c r="G663" s="36"/>
      <c r="H663" s="41"/>
    </row>
    <row r="664" spans="1:8" s="2" customFormat="1" ht="16.899999999999999" customHeight="1" x14ac:dyDescent="0.2">
      <c r="A664" s="36"/>
      <c r="B664" s="41"/>
      <c r="C664" s="274" t="s">
        <v>1670</v>
      </c>
      <c r="D664" s="274" t="s">
        <v>11263</v>
      </c>
      <c r="E664" s="19" t="s">
        <v>314</v>
      </c>
      <c r="F664" s="275">
        <v>69.765000000000001</v>
      </c>
      <c r="G664" s="36"/>
      <c r="H664" s="41"/>
    </row>
    <row r="665" spans="1:8" s="2" customFormat="1" ht="16.899999999999999" customHeight="1" x14ac:dyDescent="0.2">
      <c r="A665" s="36"/>
      <c r="B665" s="41"/>
      <c r="C665" s="274" t="s">
        <v>1699</v>
      </c>
      <c r="D665" s="274" t="s">
        <v>11269</v>
      </c>
      <c r="E665" s="19" t="s">
        <v>314</v>
      </c>
      <c r="F665" s="275">
        <v>42.13</v>
      </c>
      <c r="G665" s="36"/>
      <c r="H665" s="41"/>
    </row>
    <row r="666" spans="1:8" s="2" customFormat="1" ht="16.899999999999999" customHeight="1" x14ac:dyDescent="0.2">
      <c r="A666" s="36"/>
      <c r="B666" s="41"/>
      <c r="C666" s="274" t="s">
        <v>1710</v>
      </c>
      <c r="D666" s="274" t="s">
        <v>11270</v>
      </c>
      <c r="E666" s="19" t="s">
        <v>340</v>
      </c>
      <c r="F666" s="275">
        <v>2.5099999999999998</v>
      </c>
      <c r="G666" s="36"/>
      <c r="H666" s="41"/>
    </row>
    <row r="667" spans="1:8" s="2" customFormat="1" ht="16.899999999999999" customHeight="1" x14ac:dyDescent="0.2">
      <c r="A667" s="36"/>
      <c r="B667" s="41"/>
      <c r="C667" s="274" t="s">
        <v>5242</v>
      </c>
      <c r="D667" s="274" t="s">
        <v>1727</v>
      </c>
      <c r="E667" s="19" t="s">
        <v>433</v>
      </c>
      <c r="F667" s="275">
        <v>191.3</v>
      </c>
      <c r="G667" s="36"/>
      <c r="H667" s="41"/>
    </row>
    <row r="668" spans="1:8" s="2" customFormat="1" ht="16.899999999999999" customHeight="1" x14ac:dyDescent="0.2">
      <c r="A668" s="36"/>
      <c r="B668" s="41"/>
      <c r="C668" s="274" t="s">
        <v>5253</v>
      </c>
      <c r="D668" s="274" t="s">
        <v>5254</v>
      </c>
      <c r="E668" s="19" t="s">
        <v>433</v>
      </c>
      <c r="F668" s="275">
        <v>88.5</v>
      </c>
      <c r="G668" s="36"/>
      <c r="H668" s="41"/>
    </row>
    <row r="669" spans="1:8" s="2" customFormat="1" ht="16.899999999999999" customHeight="1" x14ac:dyDescent="0.2">
      <c r="A669" s="36"/>
      <c r="B669" s="41"/>
      <c r="C669" s="274" t="s">
        <v>2152</v>
      </c>
      <c r="D669" s="274" t="s">
        <v>11267</v>
      </c>
      <c r="E669" s="19" t="s">
        <v>433</v>
      </c>
      <c r="F669" s="275">
        <v>1437.4</v>
      </c>
      <c r="G669" s="36"/>
      <c r="H669" s="41"/>
    </row>
    <row r="670" spans="1:8" s="2" customFormat="1" ht="16.899999999999999" customHeight="1" x14ac:dyDescent="0.2">
      <c r="A670" s="36"/>
      <c r="B670" s="41"/>
      <c r="C670" s="270" t="s">
        <v>7767</v>
      </c>
      <c r="D670" s="271" t="s">
        <v>28</v>
      </c>
      <c r="E670" s="272" t="s">
        <v>28</v>
      </c>
      <c r="F670" s="273">
        <v>4.9000000000000004</v>
      </c>
      <c r="G670" s="36"/>
      <c r="H670" s="41"/>
    </row>
    <row r="671" spans="1:8" s="2" customFormat="1" ht="16.899999999999999" customHeight="1" x14ac:dyDescent="0.2">
      <c r="A671" s="36"/>
      <c r="B671" s="41"/>
      <c r="C671" s="274" t="s">
        <v>28</v>
      </c>
      <c r="D671" s="274" t="s">
        <v>534</v>
      </c>
      <c r="E671" s="19" t="s">
        <v>28</v>
      </c>
      <c r="F671" s="275">
        <v>0</v>
      </c>
      <c r="G671" s="36"/>
      <c r="H671" s="41"/>
    </row>
    <row r="672" spans="1:8" s="2" customFormat="1" ht="16.899999999999999" customHeight="1" x14ac:dyDescent="0.2">
      <c r="A672" s="36"/>
      <c r="B672" s="41"/>
      <c r="C672" s="274" t="s">
        <v>7767</v>
      </c>
      <c r="D672" s="274" t="s">
        <v>10074</v>
      </c>
      <c r="E672" s="19" t="s">
        <v>28</v>
      </c>
      <c r="F672" s="275">
        <v>4.9000000000000004</v>
      </c>
      <c r="G672" s="36"/>
      <c r="H672" s="41"/>
    </row>
    <row r="673" spans="1:8" s="2" customFormat="1" ht="16.899999999999999" customHeight="1" x14ac:dyDescent="0.2">
      <c r="A673" s="36"/>
      <c r="B673" s="41"/>
      <c r="C673" s="276" t="s">
        <v>11262</v>
      </c>
      <c r="D673" s="36"/>
      <c r="E673" s="36"/>
      <c r="F673" s="36"/>
      <c r="G673" s="36"/>
      <c r="H673" s="41"/>
    </row>
    <row r="674" spans="1:8" s="2" customFormat="1" ht="16.899999999999999" customHeight="1" x14ac:dyDescent="0.2">
      <c r="A674" s="36"/>
      <c r="B674" s="41"/>
      <c r="C674" s="274" t="s">
        <v>10068</v>
      </c>
      <c r="D674" s="274" t="s">
        <v>10069</v>
      </c>
      <c r="E674" s="19" t="s">
        <v>433</v>
      </c>
      <c r="F674" s="275">
        <v>147.6</v>
      </c>
      <c r="G674" s="36"/>
      <c r="H674" s="41"/>
    </row>
    <row r="675" spans="1:8" s="2" customFormat="1" ht="16.899999999999999" customHeight="1" x14ac:dyDescent="0.2">
      <c r="A675" s="36"/>
      <c r="B675" s="41"/>
      <c r="C675" s="274" t="s">
        <v>1670</v>
      </c>
      <c r="D675" s="274" t="s">
        <v>11263</v>
      </c>
      <c r="E675" s="19" t="s">
        <v>314</v>
      </c>
      <c r="F675" s="275">
        <v>69.765000000000001</v>
      </c>
      <c r="G675" s="36"/>
      <c r="H675" s="41"/>
    </row>
    <row r="676" spans="1:8" s="2" customFormat="1" ht="16.899999999999999" customHeight="1" x14ac:dyDescent="0.2">
      <c r="A676" s="36"/>
      <c r="B676" s="41"/>
      <c r="C676" s="274" t="s">
        <v>1699</v>
      </c>
      <c r="D676" s="274" t="s">
        <v>11269</v>
      </c>
      <c r="E676" s="19" t="s">
        <v>314</v>
      </c>
      <c r="F676" s="275">
        <v>42.13</v>
      </c>
      <c r="G676" s="36"/>
      <c r="H676" s="41"/>
    </row>
    <row r="677" spans="1:8" s="2" customFormat="1" ht="16.899999999999999" customHeight="1" x14ac:dyDescent="0.2">
      <c r="A677" s="36"/>
      <c r="B677" s="41"/>
      <c r="C677" s="274" t="s">
        <v>1710</v>
      </c>
      <c r="D677" s="274" t="s">
        <v>11270</v>
      </c>
      <c r="E677" s="19" t="s">
        <v>340</v>
      </c>
      <c r="F677" s="275">
        <v>2.5099999999999998</v>
      </c>
      <c r="G677" s="36"/>
      <c r="H677" s="41"/>
    </row>
    <row r="678" spans="1:8" s="2" customFormat="1" ht="16.899999999999999" customHeight="1" x14ac:dyDescent="0.2">
      <c r="A678" s="36"/>
      <c r="B678" s="41"/>
      <c r="C678" s="274" t="s">
        <v>5399</v>
      </c>
      <c r="D678" s="274" t="s">
        <v>11277</v>
      </c>
      <c r="E678" s="19" t="s">
        <v>433</v>
      </c>
      <c r="F678" s="275">
        <v>113</v>
      </c>
      <c r="G678" s="36"/>
      <c r="H678" s="41"/>
    </row>
    <row r="679" spans="1:8" s="2" customFormat="1" ht="16.899999999999999" customHeight="1" x14ac:dyDescent="0.2">
      <c r="A679" s="36"/>
      <c r="B679" s="41"/>
      <c r="C679" s="274" t="s">
        <v>2152</v>
      </c>
      <c r="D679" s="274" t="s">
        <v>11267</v>
      </c>
      <c r="E679" s="19" t="s">
        <v>433</v>
      </c>
      <c r="F679" s="275">
        <v>1437.4</v>
      </c>
      <c r="G679" s="36"/>
      <c r="H679" s="41"/>
    </row>
    <row r="680" spans="1:8" s="2" customFormat="1" ht="16.899999999999999" customHeight="1" x14ac:dyDescent="0.2">
      <c r="A680" s="36"/>
      <c r="B680" s="41"/>
      <c r="C680" s="274" t="s">
        <v>2421</v>
      </c>
      <c r="D680" s="274" t="s">
        <v>11265</v>
      </c>
      <c r="E680" s="19" t="s">
        <v>433</v>
      </c>
      <c r="F680" s="275">
        <v>1183.3</v>
      </c>
      <c r="G680" s="36"/>
      <c r="H680" s="41"/>
    </row>
    <row r="681" spans="1:8" s="2" customFormat="1" ht="16.899999999999999" customHeight="1" x14ac:dyDescent="0.2">
      <c r="A681" s="36"/>
      <c r="B681" s="41"/>
      <c r="C681" s="270" t="s">
        <v>7769</v>
      </c>
      <c r="D681" s="271" t="s">
        <v>28</v>
      </c>
      <c r="E681" s="272" t="s">
        <v>28</v>
      </c>
      <c r="F681" s="273">
        <v>276.3</v>
      </c>
      <c r="G681" s="36"/>
      <c r="H681" s="41"/>
    </row>
    <row r="682" spans="1:8" s="2" customFormat="1" ht="16.899999999999999" customHeight="1" x14ac:dyDescent="0.2">
      <c r="A682" s="36"/>
      <c r="B682" s="41"/>
      <c r="C682" s="274" t="s">
        <v>28</v>
      </c>
      <c r="D682" s="274" t="s">
        <v>536</v>
      </c>
      <c r="E682" s="19" t="s">
        <v>28</v>
      </c>
      <c r="F682" s="275">
        <v>0</v>
      </c>
      <c r="G682" s="36"/>
      <c r="H682" s="41"/>
    </row>
    <row r="683" spans="1:8" s="2" customFormat="1" ht="16.899999999999999" customHeight="1" x14ac:dyDescent="0.2">
      <c r="A683" s="36"/>
      <c r="B683" s="41"/>
      <c r="C683" s="274" t="s">
        <v>7769</v>
      </c>
      <c r="D683" s="274" t="s">
        <v>10205</v>
      </c>
      <c r="E683" s="19" t="s">
        <v>28</v>
      </c>
      <c r="F683" s="275">
        <v>276.3</v>
      </c>
      <c r="G683" s="36"/>
      <c r="H683" s="41"/>
    </row>
    <row r="684" spans="1:8" s="2" customFormat="1" ht="16.899999999999999" customHeight="1" x14ac:dyDescent="0.2">
      <c r="A684" s="36"/>
      <c r="B684" s="41"/>
      <c r="C684" s="276" t="s">
        <v>11262</v>
      </c>
      <c r="D684" s="36"/>
      <c r="E684" s="36"/>
      <c r="F684" s="36"/>
      <c r="G684" s="36"/>
      <c r="H684" s="41"/>
    </row>
    <row r="685" spans="1:8" s="2" customFormat="1" ht="16.899999999999999" customHeight="1" x14ac:dyDescent="0.2">
      <c r="A685" s="36"/>
      <c r="B685" s="41"/>
      <c r="C685" s="274" t="s">
        <v>3389</v>
      </c>
      <c r="D685" s="274" t="s">
        <v>11266</v>
      </c>
      <c r="E685" s="19" t="s">
        <v>433</v>
      </c>
      <c r="F685" s="275">
        <v>276.3</v>
      </c>
      <c r="G685" s="36"/>
      <c r="H685" s="41"/>
    </row>
    <row r="686" spans="1:8" s="2" customFormat="1" ht="16.899999999999999" customHeight="1" x14ac:dyDescent="0.2">
      <c r="A686" s="36"/>
      <c r="B686" s="41"/>
      <c r="C686" s="274" t="s">
        <v>8304</v>
      </c>
      <c r="D686" s="274" t="s">
        <v>8305</v>
      </c>
      <c r="E686" s="19" t="s">
        <v>433</v>
      </c>
      <c r="F686" s="275">
        <v>289</v>
      </c>
      <c r="G686" s="36"/>
      <c r="H686" s="41"/>
    </row>
    <row r="687" spans="1:8" s="2" customFormat="1" ht="16.899999999999999" customHeight="1" x14ac:dyDescent="0.2">
      <c r="A687" s="36"/>
      <c r="B687" s="41"/>
      <c r="C687" s="274" t="s">
        <v>5256</v>
      </c>
      <c r="D687" s="274" t="s">
        <v>5257</v>
      </c>
      <c r="E687" s="19" t="s">
        <v>433</v>
      </c>
      <c r="F687" s="275">
        <v>754.7</v>
      </c>
      <c r="G687" s="36"/>
      <c r="H687" s="41"/>
    </row>
    <row r="688" spans="1:8" s="2" customFormat="1" ht="16.899999999999999" customHeight="1" x14ac:dyDescent="0.2">
      <c r="A688" s="36"/>
      <c r="B688" s="41"/>
      <c r="C688" s="274" t="s">
        <v>5386</v>
      </c>
      <c r="D688" s="274" t="s">
        <v>11279</v>
      </c>
      <c r="E688" s="19" t="s">
        <v>433</v>
      </c>
      <c r="F688" s="275">
        <v>795.6</v>
      </c>
      <c r="G688" s="36"/>
      <c r="H688" s="41"/>
    </row>
    <row r="689" spans="1:8" s="2" customFormat="1" ht="16.899999999999999" customHeight="1" x14ac:dyDescent="0.2">
      <c r="A689" s="36"/>
      <c r="B689" s="41"/>
      <c r="C689" s="274" t="s">
        <v>2152</v>
      </c>
      <c r="D689" s="274" t="s">
        <v>11267</v>
      </c>
      <c r="E689" s="19" t="s">
        <v>433</v>
      </c>
      <c r="F689" s="275">
        <v>1437.4</v>
      </c>
      <c r="G689" s="36"/>
      <c r="H689" s="41"/>
    </row>
    <row r="690" spans="1:8" s="2" customFormat="1" ht="16.899999999999999" customHeight="1" x14ac:dyDescent="0.2">
      <c r="A690" s="36"/>
      <c r="B690" s="41"/>
      <c r="C690" s="274" t="s">
        <v>2588</v>
      </c>
      <c r="D690" s="274" t="s">
        <v>11274</v>
      </c>
      <c r="E690" s="19" t="s">
        <v>433</v>
      </c>
      <c r="F690" s="275">
        <v>1131.7</v>
      </c>
      <c r="G690" s="36"/>
      <c r="H690" s="41"/>
    </row>
    <row r="691" spans="1:8" s="2" customFormat="1" ht="16.899999999999999" customHeight="1" x14ac:dyDescent="0.2">
      <c r="A691" s="36"/>
      <c r="B691" s="41"/>
      <c r="C691" s="270" t="s">
        <v>7771</v>
      </c>
      <c r="D691" s="271" t="s">
        <v>28</v>
      </c>
      <c r="E691" s="272" t="s">
        <v>28</v>
      </c>
      <c r="F691" s="273">
        <v>37.200000000000003</v>
      </c>
      <c r="G691" s="36"/>
      <c r="H691" s="41"/>
    </row>
    <row r="692" spans="1:8" s="2" customFormat="1" ht="16.899999999999999" customHeight="1" x14ac:dyDescent="0.2">
      <c r="A692" s="36"/>
      <c r="B692" s="41"/>
      <c r="C692" s="274" t="s">
        <v>28</v>
      </c>
      <c r="D692" s="274" t="s">
        <v>536</v>
      </c>
      <c r="E692" s="19" t="s">
        <v>28</v>
      </c>
      <c r="F692" s="275">
        <v>0</v>
      </c>
      <c r="G692" s="36"/>
      <c r="H692" s="41"/>
    </row>
    <row r="693" spans="1:8" s="2" customFormat="1" ht="16.899999999999999" customHeight="1" x14ac:dyDescent="0.2">
      <c r="A693" s="36"/>
      <c r="B693" s="41"/>
      <c r="C693" s="274" t="s">
        <v>7771</v>
      </c>
      <c r="D693" s="274" t="s">
        <v>10215</v>
      </c>
      <c r="E693" s="19" t="s">
        <v>28</v>
      </c>
      <c r="F693" s="275">
        <v>37.200000000000003</v>
      </c>
      <c r="G693" s="36"/>
      <c r="H693" s="41"/>
    </row>
    <row r="694" spans="1:8" s="2" customFormat="1" ht="16.899999999999999" customHeight="1" x14ac:dyDescent="0.2">
      <c r="A694" s="36"/>
      <c r="B694" s="41"/>
      <c r="C694" s="276" t="s">
        <v>11262</v>
      </c>
      <c r="D694" s="36"/>
      <c r="E694" s="36"/>
      <c r="F694" s="36"/>
      <c r="G694" s="36"/>
      <c r="H694" s="41"/>
    </row>
    <row r="695" spans="1:8" s="2" customFormat="1" ht="16.899999999999999" customHeight="1" x14ac:dyDescent="0.2">
      <c r="A695" s="36"/>
      <c r="B695" s="41"/>
      <c r="C695" s="274" t="s">
        <v>3420</v>
      </c>
      <c r="D695" s="274" t="s">
        <v>3421</v>
      </c>
      <c r="E695" s="19" t="s">
        <v>433</v>
      </c>
      <c r="F695" s="275">
        <v>177.1</v>
      </c>
      <c r="G695" s="36"/>
      <c r="H695" s="41"/>
    </row>
    <row r="696" spans="1:8" s="2" customFormat="1" ht="16.899999999999999" customHeight="1" x14ac:dyDescent="0.2">
      <c r="A696" s="36"/>
      <c r="B696" s="41"/>
      <c r="C696" s="274" t="s">
        <v>1684</v>
      </c>
      <c r="D696" s="274" t="s">
        <v>11271</v>
      </c>
      <c r="E696" s="19" t="s">
        <v>314</v>
      </c>
      <c r="F696" s="275">
        <v>58.32</v>
      </c>
      <c r="G696" s="36"/>
      <c r="H696" s="41"/>
    </row>
    <row r="697" spans="1:8" s="2" customFormat="1" ht="16.899999999999999" customHeight="1" x14ac:dyDescent="0.2">
      <c r="A697" s="36"/>
      <c r="B697" s="41"/>
      <c r="C697" s="274" t="s">
        <v>1705</v>
      </c>
      <c r="D697" s="274" t="s">
        <v>11272</v>
      </c>
      <c r="E697" s="19" t="s">
        <v>314</v>
      </c>
      <c r="F697" s="275">
        <v>8.6120000000000001</v>
      </c>
      <c r="G697" s="36"/>
      <c r="H697" s="41"/>
    </row>
    <row r="698" spans="1:8" s="2" customFormat="1" ht="16.899999999999999" customHeight="1" x14ac:dyDescent="0.2">
      <c r="A698" s="36"/>
      <c r="B698" s="41"/>
      <c r="C698" s="274" t="s">
        <v>1710</v>
      </c>
      <c r="D698" s="274" t="s">
        <v>11270</v>
      </c>
      <c r="E698" s="19" t="s">
        <v>340</v>
      </c>
      <c r="F698" s="275">
        <v>2.5099999999999998</v>
      </c>
      <c r="G698" s="36"/>
      <c r="H698" s="41"/>
    </row>
    <row r="699" spans="1:8" s="2" customFormat="1" ht="16.899999999999999" customHeight="1" x14ac:dyDescent="0.2">
      <c r="A699" s="36"/>
      <c r="B699" s="41"/>
      <c r="C699" s="274" t="s">
        <v>5256</v>
      </c>
      <c r="D699" s="274" t="s">
        <v>5257</v>
      </c>
      <c r="E699" s="19" t="s">
        <v>433</v>
      </c>
      <c r="F699" s="275">
        <v>754.7</v>
      </c>
      <c r="G699" s="36"/>
      <c r="H699" s="41"/>
    </row>
    <row r="700" spans="1:8" s="2" customFormat="1" ht="16.899999999999999" customHeight="1" x14ac:dyDescent="0.2">
      <c r="A700" s="36"/>
      <c r="B700" s="41"/>
      <c r="C700" s="274" t="s">
        <v>5386</v>
      </c>
      <c r="D700" s="274" t="s">
        <v>11279</v>
      </c>
      <c r="E700" s="19" t="s">
        <v>433</v>
      </c>
      <c r="F700" s="275">
        <v>795.6</v>
      </c>
      <c r="G700" s="36"/>
      <c r="H700" s="41"/>
    </row>
    <row r="701" spans="1:8" s="2" customFormat="1" ht="16.899999999999999" customHeight="1" x14ac:dyDescent="0.2">
      <c r="A701" s="36"/>
      <c r="B701" s="41"/>
      <c r="C701" s="274" t="s">
        <v>2135</v>
      </c>
      <c r="D701" s="274" t="s">
        <v>11268</v>
      </c>
      <c r="E701" s="19" t="s">
        <v>433</v>
      </c>
      <c r="F701" s="275">
        <v>430.7</v>
      </c>
      <c r="G701" s="36"/>
      <c r="H701" s="41"/>
    </row>
    <row r="702" spans="1:8" s="2" customFormat="1" ht="16.899999999999999" customHeight="1" x14ac:dyDescent="0.2">
      <c r="A702" s="36"/>
      <c r="B702" s="41"/>
      <c r="C702" s="274" t="s">
        <v>2421</v>
      </c>
      <c r="D702" s="274" t="s">
        <v>11265</v>
      </c>
      <c r="E702" s="19" t="s">
        <v>433</v>
      </c>
      <c r="F702" s="275">
        <v>1183.3</v>
      </c>
      <c r="G702" s="36"/>
      <c r="H702" s="41"/>
    </row>
    <row r="703" spans="1:8" s="2" customFormat="1" ht="16.899999999999999" customHeight="1" x14ac:dyDescent="0.2">
      <c r="A703" s="36"/>
      <c r="B703" s="41"/>
      <c r="C703" s="270" t="s">
        <v>7773</v>
      </c>
      <c r="D703" s="271" t="s">
        <v>28</v>
      </c>
      <c r="E703" s="272" t="s">
        <v>28</v>
      </c>
      <c r="F703" s="273">
        <v>24.4</v>
      </c>
      <c r="G703" s="36"/>
      <c r="H703" s="41"/>
    </row>
    <row r="704" spans="1:8" s="2" customFormat="1" ht="16.899999999999999" customHeight="1" x14ac:dyDescent="0.2">
      <c r="A704" s="36"/>
      <c r="B704" s="41"/>
      <c r="C704" s="274" t="s">
        <v>28</v>
      </c>
      <c r="D704" s="274" t="s">
        <v>536</v>
      </c>
      <c r="E704" s="19" t="s">
        <v>28</v>
      </c>
      <c r="F704" s="275">
        <v>0</v>
      </c>
      <c r="G704" s="36"/>
      <c r="H704" s="41"/>
    </row>
    <row r="705" spans="1:8" s="2" customFormat="1" ht="16.899999999999999" customHeight="1" x14ac:dyDescent="0.2">
      <c r="A705" s="36"/>
      <c r="B705" s="41"/>
      <c r="C705" s="274" t="s">
        <v>7773</v>
      </c>
      <c r="D705" s="274" t="s">
        <v>10113</v>
      </c>
      <c r="E705" s="19" t="s">
        <v>28</v>
      </c>
      <c r="F705" s="275">
        <v>24.4</v>
      </c>
      <c r="G705" s="36"/>
      <c r="H705" s="41"/>
    </row>
    <row r="706" spans="1:8" s="2" customFormat="1" ht="16.899999999999999" customHeight="1" x14ac:dyDescent="0.2">
      <c r="A706" s="36"/>
      <c r="B706" s="41"/>
      <c r="C706" s="276" t="s">
        <v>11262</v>
      </c>
      <c r="D706" s="36"/>
      <c r="E706" s="36"/>
      <c r="F706" s="36"/>
      <c r="G706" s="36"/>
      <c r="H706" s="41"/>
    </row>
    <row r="707" spans="1:8" s="2" customFormat="1" ht="16.899999999999999" customHeight="1" x14ac:dyDescent="0.2">
      <c r="A707" s="36"/>
      <c r="B707" s="41"/>
      <c r="C707" s="274" t="s">
        <v>6703</v>
      </c>
      <c r="D707" s="274" t="s">
        <v>6704</v>
      </c>
      <c r="E707" s="19" t="s">
        <v>433</v>
      </c>
      <c r="F707" s="275">
        <v>688.1</v>
      </c>
      <c r="G707" s="36"/>
      <c r="H707" s="41"/>
    </row>
    <row r="708" spans="1:8" s="2" customFormat="1" ht="16.899999999999999" customHeight="1" x14ac:dyDescent="0.2">
      <c r="A708" s="36"/>
      <c r="B708" s="41"/>
      <c r="C708" s="274" t="s">
        <v>5386</v>
      </c>
      <c r="D708" s="274" t="s">
        <v>11279</v>
      </c>
      <c r="E708" s="19" t="s">
        <v>433</v>
      </c>
      <c r="F708" s="275">
        <v>795.6</v>
      </c>
      <c r="G708" s="36"/>
      <c r="H708" s="41"/>
    </row>
    <row r="709" spans="1:8" s="2" customFormat="1" ht="16.899999999999999" customHeight="1" x14ac:dyDescent="0.2">
      <c r="A709" s="36"/>
      <c r="B709" s="41"/>
      <c r="C709" s="274" t="s">
        <v>2588</v>
      </c>
      <c r="D709" s="274" t="s">
        <v>11274</v>
      </c>
      <c r="E709" s="19" t="s">
        <v>433</v>
      </c>
      <c r="F709" s="275">
        <v>1131.7</v>
      </c>
      <c r="G709" s="36"/>
      <c r="H709" s="41"/>
    </row>
    <row r="710" spans="1:8" s="2" customFormat="1" ht="16.899999999999999" customHeight="1" x14ac:dyDescent="0.2">
      <c r="A710" s="36"/>
      <c r="B710" s="41"/>
      <c r="C710" s="274" t="s">
        <v>8930</v>
      </c>
      <c r="D710" s="274" t="s">
        <v>8931</v>
      </c>
      <c r="E710" s="19" t="s">
        <v>433</v>
      </c>
      <c r="F710" s="275">
        <v>24.4</v>
      </c>
      <c r="G710" s="36"/>
      <c r="H710" s="41"/>
    </row>
    <row r="711" spans="1:8" s="2" customFormat="1" ht="16.899999999999999" customHeight="1" x14ac:dyDescent="0.2">
      <c r="A711" s="36"/>
      <c r="B711" s="41"/>
      <c r="C711" s="270" t="s">
        <v>7775</v>
      </c>
      <c r="D711" s="271" t="s">
        <v>28</v>
      </c>
      <c r="E711" s="272" t="s">
        <v>28</v>
      </c>
      <c r="F711" s="273">
        <v>48.4</v>
      </c>
      <c r="G711" s="36"/>
      <c r="H711" s="41"/>
    </row>
    <row r="712" spans="1:8" s="2" customFormat="1" ht="16.899999999999999" customHeight="1" x14ac:dyDescent="0.2">
      <c r="A712" s="36"/>
      <c r="B712" s="41"/>
      <c r="C712" s="274" t="s">
        <v>7775</v>
      </c>
      <c r="D712" s="274" t="s">
        <v>10114</v>
      </c>
      <c r="E712" s="19" t="s">
        <v>28</v>
      </c>
      <c r="F712" s="275">
        <v>48.4</v>
      </c>
      <c r="G712" s="36"/>
      <c r="H712" s="41"/>
    </row>
    <row r="713" spans="1:8" s="2" customFormat="1" ht="16.899999999999999" customHeight="1" x14ac:dyDescent="0.2">
      <c r="A713" s="36"/>
      <c r="B713" s="41"/>
      <c r="C713" s="276" t="s">
        <v>11262</v>
      </c>
      <c r="D713" s="36"/>
      <c r="E713" s="36"/>
      <c r="F713" s="36"/>
      <c r="G713" s="36"/>
      <c r="H713" s="41"/>
    </row>
    <row r="714" spans="1:8" s="2" customFormat="1" ht="16.899999999999999" customHeight="1" x14ac:dyDescent="0.2">
      <c r="A714" s="36"/>
      <c r="B714" s="41"/>
      <c r="C714" s="274" t="s">
        <v>6703</v>
      </c>
      <c r="D714" s="274" t="s">
        <v>6704</v>
      </c>
      <c r="E714" s="19" t="s">
        <v>433</v>
      </c>
      <c r="F714" s="275">
        <v>688.1</v>
      </c>
      <c r="G714" s="36"/>
      <c r="H714" s="41"/>
    </row>
    <row r="715" spans="1:8" s="2" customFormat="1" ht="16.899999999999999" customHeight="1" x14ac:dyDescent="0.2">
      <c r="A715" s="36"/>
      <c r="B715" s="41"/>
      <c r="C715" s="274" t="s">
        <v>5256</v>
      </c>
      <c r="D715" s="274" t="s">
        <v>5257</v>
      </c>
      <c r="E715" s="19" t="s">
        <v>433</v>
      </c>
      <c r="F715" s="275">
        <v>754.7</v>
      </c>
      <c r="G715" s="36"/>
      <c r="H715" s="41"/>
    </row>
    <row r="716" spans="1:8" s="2" customFormat="1" ht="16.899999999999999" customHeight="1" x14ac:dyDescent="0.2">
      <c r="A716" s="36"/>
      <c r="B716" s="41"/>
      <c r="C716" s="274" t="s">
        <v>5386</v>
      </c>
      <c r="D716" s="274" t="s">
        <v>11279</v>
      </c>
      <c r="E716" s="19" t="s">
        <v>433</v>
      </c>
      <c r="F716" s="275">
        <v>795.6</v>
      </c>
      <c r="G716" s="36"/>
      <c r="H716" s="41"/>
    </row>
    <row r="717" spans="1:8" s="2" customFormat="1" ht="16.899999999999999" customHeight="1" x14ac:dyDescent="0.2">
      <c r="A717" s="36"/>
      <c r="B717" s="41"/>
      <c r="C717" s="274" t="s">
        <v>2152</v>
      </c>
      <c r="D717" s="274" t="s">
        <v>11267</v>
      </c>
      <c r="E717" s="19" t="s">
        <v>433</v>
      </c>
      <c r="F717" s="275">
        <v>1437.4</v>
      </c>
      <c r="G717" s="36"/>
      <c r="H717" s="41"/>
    </row>
    <row r="718" spans="1:8" s="2" customFormat="1" ht="16.899999999999999" customHeight="1" x14ac:dyDescent="0.2">
      <c r="A718" s="36"/>
      <c r="B718" s="41"/>
      <c r="C718" s="274" t="s">
        <v>2588</v>
      </c>
      <c r="D718" s="274" t="s">
        <v>11274</v>
      </c>
      <c r="E718" s="19" t="s">
        <v>433</v>
      </c>
      <c r="F718" s="275">
        <v>1131.7</v>
      </c>
      <c r="G718" s="36"/>
      <c r="H718" s="41"/>
    </row>
    <row r="719" spans="1:8" s="2" customFormat="1" ht="16.899999999999999" customHeight="1" x14ac:dyDescent="0.2">
      <c r="A719" s="36"/>
      <c r="B719" s="41"/>
      <c r="C719" s="270" t="s">
        <v>7777</v>
      </c>
      <c r="D719" s="271" t="s">
        <v>28</v>
      </c>
      <c r="E719" s="272" t="s">
        <v>28</v>
      </c>
      <c r="F719" s="273">
        <v>12.7</v>
      </c>
      <c r="G719" s="36"/>
      <c r="H719" s="41"/>
    </row>
    <row r="720" spans="1:8" s="2" customFormat="1" ht="16.899999999999999" customHeight="1" x14ac:dyDescent="0.2">
      <c r="A720" s="36"/>
      <c r="B720" s="41"/>
      <c r="C720" s="274" t="s">
        <v>7777</v>
      </c>
      <c r="D720" s="274" t="s">
        <v>10087</v>
      </c>
      <c r="E720" s="19" t="s">
        <v>28</v>
      </c>
      <c r="F720" s="275">
        <v>12.7</v>
      </c>
      <c r="G720" s="36"/>
      <c r="H720" s="41"/>
    </row>
    <row r="721" spans="1:8" s="2" customFormat="1" ht="16.899999999999999" customHeight="1" x14ac:dyDescent="0.2">
      <c r="A721" s="36"/>
      <c r="B721" s="41"/>
      <c r="C721" s="276" t="s">
        <v>11262</v>
      </c>
      <c r="D721" s="36"/>
      <c r="E721" s="36"/>
      <c r="F721" s="36"/>
      <c r="G721" s="36"/>
      <c r="H721" s="41"/>
    </row>
    <row r="722" spans="1:8" s="2" customFormat="1" ht="16.899999999999999" customHeight="1" x14ac:dyDescent="0.2">
      <c r="A722" s="36"/>
      <c r="B722" s="41"/>
      <c r="C722" s="274" t="s">
        <v>10083</v>
      </c>
      <c r="D722" s="274" t="s">
        <v>11282</v>
      </c>
      <c r="E722" s="19" t="s">
        <v>433</v>
      </c>
      <c r="F722" s="275">
        <v>24.9</v>
      </c>
      <c r="G722" s="36"/>
      <c r="H722" s="41"/>
    </row>
    <row r="723" spans="1:8" s="2" customFormat="1" ht="16.899999999999999" customHeight="1" x14ac:dyDescent="0.2">
      <c r="A723" s="36"/>
      <c r="B723" s="41"/>
      <c r="C723" s="274" t="s">
        <v>8304</v>
      </c>
      <c r="D723" s="274" t="s">
        <v>8305</v>
      </c>
      <c r="E723" s="19" t="s">
        <v>433</v>
      </c>
      <c r="F723" s="275">
        <v>289</v>
      </c>
      <c r="G723" s="36"/>
      <c r="H723" s="41"/>
    </row>
    <row r="724" spans="1:8" s="2" customFormat="1" ht="16.899999999999999" customHeight="1" x14ac:dyDescent="0.2">
      <c r="A724" s="36"/>
      <c r="B724" s="41"/>
      <c r="C724" s="274" t="s">
        <v>8318</v>
      </c>
      <c r="D724" s="274" t="s">
        <v>8319</v>
      </c>
      <c r="E724" s="19" t="s">
        <v>433</v>
      </c>
      <c r="F724" s="275">
        <v>12.7</v>
      </c>
      <c r="G724" s="36"/>
      <c r="H724" s="41"/>
    </row>
    <row r="725" spans="1:8" s="2" customFormat="1" ht="16.899999999999999" customHeight="1" x14ac:dyDescent="0.2">
      <c r="A725" s="36"/>
      <c r="B725" s="41"/>
      <c r="C725" s="274" t="s">
        <v>5399</v>
      </c>
      <c r="D725" s="274" t="s">
        <v>11277</v>
      </c>
      <c r="E725" s="19" t="s">
        <v>433</v>
      </c>
      <c r="F725" s="275">
        <v>113</v>
      </c>
      <c r="G725" s="36"/>
      <c r="H725" s="41"/>
    </row>
    <row r="726" spans="1:8" s="2" customFormat="1" ht="16.899999999999999" customHeight="1" x14ac:dyDescent="0.2">
      <c r="A726" s="36"/>
      <c r="B726" s="41"/>
      <c r="C726" s="274" t="s">
        <v>5386</v>
      </c>
      <c r="D726" s="274" t="s">
        <v>11279</v>
      </c>
      <c r="E726" s="19" t="s">
        <v>433</v>
      </c>
      <c r="F726" s="275">
        <v>795.6</v>
      </c>
      <c r="G726" s="36"/>
      <c r="H726" s="41"/>
    </row>
    <row r="727" spans="1:8" s="2" customFormat="1" ht="16.899999999999999" customHeight="1" x14ac:dyDescent="0.2">
      <c r="A727" s="36"/>
      <c r="B727" s="41"/>
      <c r="C727" s="274" t="s">
        <v>2135</v>
      </c>
      <c r="D727" s="274" t="s">
        <v>11268</v>
      </c>
      <c r="E727" s="19" t="s">
        <v>433</v>
      </c>
      <c r="F727" s="275">
        <v>430.7</v>
      </c>
      <c r="G727" s="36"/>
      <c r="H727" s="41"/>
    </row>
    <row r="728" spans="1:8" s="2" customFormat="1" ht="16.899999999999999" customHeight="1" x14ac:dyDescent="0.2">
      <c r="A728" s="36"/>
      <c r="B728" s="41"/>
      <c r="C728" s="274" t="s">
        <v>2588</v>
      </c>
      <c r="D728" s="274" t="s">
        <v>11274</v>
      </c>
      <c r="E728" s="19" t="s">
        <v>433</v>
      </c>
      <c r="F728" s="275">
        <v>1131.7</v>
      </c>
      <c r="G728" s="36"/>
      <c r="H728" s="41"/>
    </row>
    <row r="729" spans="1:8" s="2" customFormat="1" ht="16.899999999999999" customHeight="1" x14ac:dyDescent="0.2">
      <c r="A729" s="36"/>
      <c r="B729" s="41"/>
      <c r="C729" s="270" t="s">
        <v>7778</v>
      </c>
      <c r="D729" s="271" t="s">
        <v>28</v>
      </c>
      <c r="E729" s="272" t="s">
        <v>28</v>
      </c>
      <c r="F729" s="273">
        <v>3.8</v>
      </c>
      <c r="G729" s="36"/>
      <c r="H729" s="41"/>
    </row>
    <row r="730" spans="1:8" s="2" customFormat="1" ht="16.899999999999999" customHeight="1" x14ac:dyDescent="0.2">
      <c r="A730" s="36"/>
      <c r="B730" s="41"/>
      <c r="C730" s="274" t="s">
        <v>28</v>
      </c>
      <c r="D730" s="274" t="s">
        <v>536</v>
      </c>
      <c r="E730" s="19" t="s">
        <v>28</v>
      </c>
      <c r="F730" s="275">
        <v>0</v>
      </c>
      <c r="G730" s="36"/>
      <c r="H730" s="41"/>
    </row>
    <row r="731" spans="1:8" s="2" customFormat="1" ht="16.899999999999999" customHeight="1" x14ac:dyDescent="0.2">
      <c r="A731" s="36"/>
      <c r="B731" s="41"/>
      <c r="C731" s="274" t="s">
        <v>7778</v>
      </c>
      <c r="D731" s="274" t="s">
        <v>10075</v>
      </c>
      <c r="E731" s="19" t="s">
        <v>28</v>
      </c>
      <c r="F731" s="275">
        <v>3.8</v>
      </c>
      <c r="G731" s="36"/>
      <c r="H731" s="41"/>
    </row>
    <row r="732" spans="1:8" s="2" customFormat="1" ht="16.899999999999999" customHeight="1" x14ac:dyDescent="0.2">
      <c r="A732" s="36"/>
      <c r="B732" s="41"/>
      <c r="C732" s="276" t="s">
        <v>11262</v>
      </c>
      <c r="D732" s="36"/>
      <c r="E732" s="36"/>
      <c r="F732" s="36"/>
      <c r="G732" s="36"/>
      <c r="H732" s="41"/>
    </row>
    <row r="733" spans="1:8" s="2" customFormat="1" ht="16.899999999999999" customHeight="1" x14ac:dyDescent="0.2">
      <c r="A733" s="36"/>
      <c r="B733" s="41"/>
      <c r="C733" s="274" t="s">
        <v>10068</v>
      </c>
      <c r="D733" s="274" t="s">
        <v>10069</v>
      </c>
      <c r="E733" s="19" t="s">
        <v>433</v>
      </c>
      <c r="F733" s="275">
        <v>147.6</v>
      </c>
      <c r="G733" s="36"/>
      <c r="H733" s="41"/>
    </row>
    <row r="734" spans="1:8" s="2" customFormat="1" ht="16.899999999999999" customHeight="1" x14ac:dyDescent="0.2">
      <c r="A734" s="36"/>
      <c r="B734" s="41"/>
      <c r="C734" s="274" t="s">
        <v>5250</v>
      </c>
      <c r="D734" s="274" t="s">
        <v>8311</v>
      </c>
      <c r="E734" s="19" t="s">
        <v>433</v>
      </c>
      <c r="F734" s="275">
        <v>3.8</v>
      </c>
      <c r="G734" s="36"/>
      <c r="H734" s="41"/>
    </row>
    <row r="735" spans="1:8" s="2" customFormat="1" ht="16.899999999999999" customHeight="1" x14ac:dyDescent="0.2">
      <c r="A735" s="36"/>
      <c r="B735" s="41"/>
      <c r="C735" s="274" t="s">
        <v>5399</v>
      </c>
      <c r="D735" s="274" t="s">
        <v>11277</v>
      </c>
      <c r="E735" s="19" t="s">
        <v>433</v>
      </c>
      <c r="F735" s="275">
        <v>113</v>
      </c>
      <c r="G735" s="36"/>
      <c r="H735" s="41"/>
    </row>
    <row r="736" spans="1:8" s="2" customFormat="1" ht="16.899999999999999" customHeight="1" x14ac:dyDescent="0.2">
      <c r="A736" s="36"/>
      <c r="B736" s="41"/>
      <c r="C736" s="274" t="s">
        <v>5386</v>
      </c>
      <c r="D736" s="274" t="s">
        <v>11279</v>
      </c>
      <c r="E736" s="19" t="s">
        <v>433</v>
      </c>
      <c r="F736" s="275">
        <v>795.6</v>
      </c>
      <c r="G736" s="36"/>
      <c r="H736" s="41"/>
    </row>
    <row r="737" spans="1:8" s="2" customFormat="1" ht="16.899999999999999" customHeight="1" x14ac:dyDescent="0.2">
      <c r="A737" s="36"/>
      <c r="B737" s="41"/>
      <c r="C737" s="274" t="s">
        <v>2135</v>
      </c>
      <c r="D737" s="274" t="s">
        <v>11268</v>
      </c>
      <c r="E737" s="19" t="s">
        <v>433</v>
      </c>
      <c r="F737" s="275">
        <v>430.7</v>
      </c>
      <c r="G737" s="36"/>
      <c r="H737" s="41"/>
    </row>
    <row r="738" spans="1:8" s="2" customFormat="1" ht="16.899999999999999" customHeight="1" x14ac:dyDescent="0.2">
      <c r="A738" s="36"/>
      <c r="B738" s="41"/>
      <c r="C738" s="274" t="s">
        <v>2588</v>
      </c>
      <c r="D738" s="274" t="s">
        <v>11274</v>
      </c>
      <c r="E738" s="19" t="s">
        <v>433</v>
      </c>
      <c r="F738" s="275">
        <v>1131.7</v>
      </c>
      <c r="G738" s="36"/>
      <c r="H738" s="41"/>
    </row>
    <row r="739" spans="1:8" s="2" customFormat="1" ht="16.899999999999999" customHeight="1" x14ac:dyDescent="0.2">
      <c r="A739" s="36"/>
      <c r="B739" s="41"/>
      <c r="C739" s="274" t="s">
        <v>8934</v>
      </c>
      <c r="D739" s="274" t="s">
        <v>8935</v>
      </c>
      <c r="E739" s="19" t="s">
        <v>433</v>
      </c>
      <c r="F739" s="275">
        <v>3.8</v>
      </c>
      <c r="G739" s="36"/>
      <c r="H739" s="41"/>
    </row>
    <row r="740" spans="1:8" s="2" customFormat="1" ht="16.899999999999999" customHeight="1" x14ac:dyDescent="0.2">
      <c r="A740" s="36"/>
      <c r="B740" s="41"/>
      <c r="C740" s="270" t="s">
        <v>7780</v>
      </c>
      <c r="D740" s="271" t="s">
        <v>28</v>
      </c>
      <c r="E740" s="272" t="s">
        <v>28</v>
      </c>
      <c r="F740" s="273">
        <v>7.5</v>
      </c>
      <c r="G740" s="36"/>
      <c r="H740" s="41"/>
    </row>
    <row r="741" spans="1:8" s="2" customFormat="1" ht="16.899999999999999" customHeight="1" x14ac:dyDescent="0.2">
      <c r="A741" s="36"/>
      <c r="B741" s="41"/>
      <c r="C741" s="274" t="s">
        <v>28</v>
      </c>
      <c r="D741" s="274" t="s">
        <v>3397</v>
      </c>
      <c r="E741" s="19" t="s">
        <v>28</v>
      </c>
      <c r="F741" s="275">
        <v>0</v>
      </c>
      <c r="G741" s="36"/>
      <c r="H741" s="41"/>
    </row>
    <row r="742" spans="1:8" s="2" customFormat="1" ht="16.899999999999999" customHeight="1" x14ac:dyDescent="0.2">
      <c r="A742" s="36"/>
      <c r="B742" s="41"/>
      <c r="C742" s="274" t="s">
        <v>7780</v>
      </c>
      <c r="D742" s="274" t="s">
        <v>10102</v>
      </c>
      <c r="E742" s="19" t="s">
        <v>28</v>
      </c>
      <c r="F742" s="275">
        <v>7.5</v>
      </c>
      <c r="G742" s="36"/>
      <c r="H742" s="41"/>
    </row>
    <row r="743" spans="1:8" s="2" customFormat="1" ht="16.899999999999999" customHeight="1" x14ac:dyDescent="0.2">
      <c r="A743" s="36"/>
      <c r="B743" s="41"/>
      <c r="C743" s="276" t="s">
        <v>11262</v>
      </c>
      <c r="D743" s="36"/>
      <c r="E743" s="36"/>
      <c r="F743" s="36"/>
      <c r="G743" s="36"/>
      <c r="H743" s="41"/>
    </row>
    <row r="744" spans="1:8" s="2" customFormat="1" ht="16.899999999999999" customHeight="1" x14ac:dyDescent="0.2">
      <c r="A744" s="36"/>
      <c r="B744" s="41"/>
      <c r="C744" s="274" t="s">
        <v>3341</v>
      </c>
      <c r="D744" s="274" t="s">
        <v>11283</v>
      </c>
      <c r="E744" s="19" t="s">
        <v>433</v>
      </c>
      <c r="F744" s="275">
        <v>81.7</v>
      </c>
      <c r="G744" s="36"/>
      <c r="H744" s="41"/>
    </row>
    <row r="745" spans="1:8" s="2" customFormat="1" ht="16.899999999999999" customHeight="1" x14ac:dyDescent="0.2">
      <c r="A745" s="36"/>
      <c r="B745" s="41"/>
      <c r="C745" s="274" t="s">
        <v>1670</v>
      </c>
      <c r="D745" s="274" t="s">
        <v>11263</v>
      </c>
      <c r="E745" s="19" t="s">
        <v>314</v>
      </c>
      <c r="F745" s="275">
        <v>69.765000000000001</v>
      </c>
      <c r="G745" s="36"/>
      <c r="H745" s="41"/>
    </row>
    <row r="746" spans="1:8" s="2" customFormat="1" ht="16.899999999999999" customHeight="1" x14ac:dyDescent="0.2">
      <c r="A746" s="36"/>
      <c r="B746" s="41"/>
      <c r="C746" s="274" t="s">
        <v>1699</v>
      </c>
      <c r="D746" s="274" t="s">
        <v>11269</v>
      </c>
      <c r="E746" s="19" t="s">
        <v>314</v>
      </c>
      <c r="F746" s="275">
        <v>42.13</v>
      </c>
      <c r="G746" s="36"/>
      <c r="H746" s="41"/>
    </row>
    <row r="747" spans="1:8" s="2" customFormat="1" ht="16.899999999999999" customHeight="1" x14ac:dyDescent="0.2">
      <c r="A747" s="36"/>
      <c r="B747" s="41"/>
      <c r="C747" s="274" t="s">
        <v>1710</v>
      </c>
      <c r="D747" s="274" t="s">
        <v>11270</v>
      </c>
      <c r="E747" s="19" t="s">
        <v>340</v>
      </c>
      <c r="F747" s="275">
        <v>2.5099999999999998</v>
      </c>
      <c r="G747" s="36"/>
      <c r="H747" s="41"/>
    </row>
    <row r="748" spans="1:8" s="2" customFormat="1" ht="16.899999999999999" customHeight="1" x14ac:dyDescent="0.2">
      <c r="A748" s="36"/>
      <c r="B748" s="41"/>
      <c r="C748" s="274" t="s">
        <v>2152</v>
      </c>
      <c r="D748" s="274" t="s">
        <v>11267</v>
      </c>
      <c r="E748" s="19" t="s">
        <v>433</v>
      </c>
      <c r="F748" s="275">
        <v>1437.4</v>
      </c>
      <c r="G748" s="36"/>
      <c r="H748" s="41"/>
    </row>
    <row r="749" spans="1:8" s="2" customFormat="1" ht="16.899999999999999" customHeight="1" x14ac:dyDescent="0.2">
      <c r="A749" s="36"/>
      <c r="B749" s="41"/>
      <c r="C749" s="274" t="s">
        <v>2421</v>
      </c>
      <c r="D749" s="274" t="s">
        <v>11265</v>
      </c>
      <c r="E749" s="19" t="s">
        <v>433</v>
      </c>
      <c r="F749" s="275">
        <v>1183.3</v>
      </c>
      <c r="G749" s="36"/>
      <c r="H749" s="41"/>
    </row>
    <row r="750" spans="1:8" s="2" customFormat="1" ht="16.899999999999999" customHeight="1" x14ac:dyDescent="0.2">
      <c r="A750" s="36"/>
      <c r="B750" s="41"/>
      <c r="C750" s="270" t="s">
        <v>7782</v>
      </c>
      <c r="D750" s="271" t="s">
        <v>28</v>
      </c>
      <c r="E750" s="272" t="s">
        <v>28</v>
      </c>
      <c r="F750" s="273">
        <v>46.7</v>
      </c>
      <c r="G750" s="36"/>
      <c r="H750" s="41"/>
    </row>
    <row r="751" spans="1:8" s="2" customFormat="1" ht="16.899999999999999" customHeight="1" x14ac:dyDescent="0.2">
      <c r="A751" s="36"/>
      <c r="B751" s="41"/>
      <c r="C751" s="274" t="s">
        <v>28</v>
      </c>
      <c r="D751" s="274" t="s">
        <v>1212</v>
      </c>
      <c r="E751" s="19" t="s">
        <v>28</v>
      </c>
      <c r="F751" s="275">
        <v>0</v>
      </c>
      <c r="G751" s="36"/>
      <c r="H751" s="41"/>
    </row>
    <row r="752" spans="1:8" s="2" customFormat="1" ht="16.899999999999999" customHeight="1" x14ac:dyDescent="0.2">
      <c r="A752" s="36"/>
      <c r="B752" s="41"/>
      <c r="C752" s="274" t="s">
        <v>7782</v>
      </c>
      <c r="D752" s="274" t="s">
        <v>10066</v>
      </c>
      <c r="E752" s="19" t="s">
        <v>28</v>
      </c>
      <c r="F752" s="275">
        <v>46.7</v>
      </c>
      <c r="G752" s="36"/>
      <c r="H752" s="41"/>
    </row>
    <row r="753" spans="1:8" s="2" customFormat="1" ht="16.899999999999999" customHeight="1" x14ac:dyDescent="0.2">
      <c r="A753" s="36"/>
      <c r="B753" s="41"/>
      <c r="C753" s="276" t="s">
        <v>11262</v>
      </c>
      <c r="D753" s="36"/>
      <c r="E753" s="36"/>
      <c r="F753" s="36"/>
      <c r="G753" s="36"/>
      <c r="H753" s="41"/>
    </row>
    <row r="754" spans="1:8" s="2" customFormat="1" ht="16.899999999999999" customHeight="1" x14ac:dyDescent="0.2">
      <c r="A754" s="36"/>
      <c r="B754" s="41"/>
      <c r="C754" s="274" t="s">
        <v>3305</v>
      </c>
      <c r="D754" s="274" t="s">
        <v>10063</v>
      </c>
      <c r="E754" s="19" t="s">
        <v>433</v>
      </c>
      <c r="F754" s="275">
        <v>46.7</v>
      </c>
      <c r="G754" s="36"/>
      <c r="H754" s="41"/>
    </row>
    <row r="755" spans="1:8" s="2" customFormat="1" ht="16.899999999999999" customHeight="1" x14ac:dyDescent="0.2">
      <c r="A755" s="36"/>
      <c r="B755" s="41"/>
      <c r="C755" s="274" t="s">
        <v>1670</v>
      </c>
      <c r="D755" s="274" t="s">
        <v>11263</v>
      </c>
      <c r="E755" s="19" t="s">
        <v>314</v>
      </c>
      <c r="F755" s="275">
        <v>69.765000000000001</v>
      </c>
      <c r="G755" s="36"/>
      <c r="H755" s="41"/>
    </row>
    <row r="756" spans="1:8" s="2" customFormat="1" ht="16.899999999999999" customHeight="1" x14ac:dyDescent="0.2">
      <c r="A756" s="36"/>
      <c r="B756" s="41"/>
      <c r="C756" s="274" t="s">
        <v>1684</v>
      </c>
      <c r="D756" s="274" t="s">
        <v>11271</v>
      </c>
      <c r="E756" s="19" t="s">
        <v>314</v>
      </c>
      <c r="F756" s="275">
        <v>58.32</v>
      </c>
      <c r="G756" s="36"/>
      <c r="H756" s="41"/>
    </row>
    <row r="757" spans="1:8" s="2" customFormat="1" ht="16.899999999999999" customHeight="1" x14ac:dyDescent="0.2">
      <c r="A757" s="36"/>
      <c r="B757" s="41"/>
      <c r="C757" s="274" t="s">
        <v>1699</v>
      </c>
      <c r="D757" s="274" t="s">
        <v>11269</v>
      </c>
      <c r="E757" s="19" t="s">
        <v>314</v>
      </c>
      <c r="F757" s="275">
        <v>42.13</v>
      </c>
      <c r="G757" s="36"/>
      <c r="H757" s="41"/>
    </row>
    <row r="758" spans="1:8" s="2" customFormat="1" ht="16.899999999999999" customHeight="1" x14ac:dyDescent="0.2">
      <c r="A758" s="36"/>
      <c r="B758" s="41"/>
      <c r="C758" s="274" t="s">
        <v>1710</v>
      </c>
      <c r="D758" s="274" t="s">
        <v>11270</v>
      </c>
      <c r="E758" s="19" t="s">
        <v>340</v>
      </c>
      <c r="F758" s="275">
        <v>2.5099999999999998</v>
      </c>
      <c r="G758" s="36"/>
      <c r="H758" s="41"/>
    </row>
    <row r="759" spans="1:8" s="2" customFormat="1" ht="16.899999999999999" customHeight="1" x14ac:dyDescent="0.2">
      <c r="A759" s="36"/>
      <c r="B759" s="41"/>
      <c r="C759" s="274" t="s">
        <v>2152</v>
      </c>
      <c r="D759" s="274" t="s">
        <v>11267</v>
      </c>
      <c r="E759" s="19" t="s">
        <v>433</v>
      </c>
      <c r="F759" s="275">
        <v>1437.4</v>
      </c>
      <c r="G759" s="36"/>
      <c r="H759" s="41"/>
    </row>
    <row r="760" spans="1:8" s="2" customFormat="1" ht="16.899999999999999" customHeight="1" x14ac:dyDescent="0.2">
      <c r="A760" s="36"/>
      <c r="B760" s="41"/>
      <c r="C760" s="274" t="s">
        <v>2421</v>
      </c>
      <c r="D760" s="274" t="s">
        <v>11265</v>
      </c>
      <c r="E760" s="19" t="s">
        <v>433</v>
      </c>
      <c r="F760" s="275">
        <v>1183.3</v>
      </c>
      <c r="G760" s="36"/>
      <c r="H760" s="41"/>
    </row>
    <row r="761" spans="1:8" s="2" customFormat="1" ht="16.899999999999999" customHeight="1" x14ac:dyDescent="0.2">
      <c r="A761" s="36"/>
      <c r="B761" s="41"/>
      <c r="C761" s="270" t="s">
        <v>7784</v>
      </c>
      <c r="D761" s="271" t="s">
        <v>28</v>
      </c>
      <c r="E761" s="272" t="s">
        <v>28</v>
      </c>
      <c r="F761" s="273">
        <v>23.7</v>
      </c>
      <c r="G761" s="36"/>
      <c r="H761" s="41"/>
    </row>
    <row r="762" spans="1:8" s="2" customFormat="1" ht="16.899999999999999" customHeight="1" x14ac:dyDescent="0.2">
      <c r="A762" s="36"/>
      <c r="B762" s="41"/>
      <c r="C762" s="274" t="s">
        <v>7784</v>
      </c>
      <c r="D762" s="274" t="s">
        <v>10199</v>
      </c>
      <c r="E762" s="19" t="s">
        <v>28</v>
      </c>
      <c r="F762" s="275">
        <v>23.7</v>
      </c>
      <c r="G762" s="36"/>
      <c r="H762" s="41"/>
    </row>
    <row r="763" spans="1:8" s="2" customFormat="1" ht="16.899999999999999" customHeight="1" x14ac:dyDescent="0.2">
      <c r="A763" s="36"/>
      <c r="B763" s="41"/>
      <c r="C763" s="276" t="s">
        <v>11262</v>
      </c>
      <c r="D763" s="36"/>
      <c r="E763" s="36"/>
      <c r="F763" s="36"/>
      <c r="G763" s="36"/>
      <c r="H763" s="41"/>
    </row>
    <row r="764" spans="1:8" s="2" customFormat="1" ht="16.899999999999999" customHeight="1" x14ac:dyDescent="0.2">
      <c r="A764" s="36"/>
      <c r="B764" s="41"/>
      <c r="C764" s="274" t="s">
        <v>6743</v>
      </c>
      <c r="D764" s="274" t="s">
        <v>11280</v>
      </c>
      <c r="E764" s="19" t="s">
        <v>433</v>
      </c>
      <c r="F764" s="275">
        <v>23.7</v>
      </c>
      <c r="G764" s="36"/>
      <c r="H764" s="41"/>
    </row>
    <row r="765" spans="1:8" s="2" customFormat="1" ht="16.899999999999999" customHeight="1" x14ac:dyDescent="0.2">
      <c r="A765" s="36"/>
      <c r="B765" s="41"/>
      <c r="C765" s="274" t="s">
        <v>5256</v>
      </c>
      <c r="D765" s="274" t="s">
        <v>5257</v>
      </c>
      <c r="E765" s="19" t="s">
        <v>433</v>
      </c>
      <c r="F765" s="275">
        <v>754.7</v>
      </c>
      <c r="G765" s="36"/>
      <c r="H765" s="41"/>
    </row>
    <row r="766" spans="1:8" s="2" customFormat="1" ht="16.899999999999999" customHeight="1" x14ac:dyDescent="0.2">
      <c r="A766" s="36"/>
      <c r="B766" s="41"/>
      <c r="C766" s="274" t="s">
        <v>5386</v>
      </c>
      <c r="D766" s="274" t="s">
        <v>11279</v>
      </c>
      <c r="E766" s="19" t="s">
        <v>433</v>
      </c>
      <c r="F766" s="275">
        <v>795.6</v>
      </c>
      <c r="G766" s="36"/>
      <c r="H766" s="41"/>
    </row>
    <row r="767" spans="1:8" s="2" customFormat="1" ht="16.899999999999999" customHeight="1" x14ac:dyDescent="0.2">
      <c r="A767" s="36"/>
      <c r="B767" s="41"/>
      <c r="C767" s="274" t="s">
        <v>2135</v>
      </c>
      <c r="D767" s="274" t="s">
        <v>11268</v>
      </c>
      <c r="E767" s="19" t="s">
        <v>433</v>
      </c>
      <c r="F767" s="275">
        <v>430.7</v>
      </c>
      <c r="G767" s="36"/>
      <c r="H767" s="41"/>
    </row>
    <row r="768" spans="1:8" s="2" customFormat="1" ht="16.899999999999999" customHeight="1" x14ac:dyDescent="0.2">
      <c r="A768" s="36"/>
      <c r="B768" s="41"/>
      <c r="C768" s="274" t="s">
        <v>2588</v>
      </c>
      <c r="D768" s="274" t="s">
        <v>11274</v>
      </c>
      <c r="E768" s="19" t="s">
        <v>433</v>
      </c>
      <c r="F768" s="275">
        <v>1131.7</v>
      </c>
      <c r="G768" s="36"/>
      <c r="H768" s="41"/>
    </row>
    <row r="769" spans="1:8" s="2" customFormat="1" ht="16.899999999999999" customHeight="1" x14ac:dyDescent="0.2">
      <c r="A769" s="36"/>
      <c r="B769" s="41"/>
      <c r="C769" s="270" t="s">
        <v>7786</v>
      </c>
      <c r="D769" s="271" t="s">
        <v>28</v>
      </c>
      <c r="E769" s="272" t="s">
        <v>28</v>
      </c>
      <c r="F769" s="273">
        <v>2.7</v>
      </c>
      <c r="G769" s="36"/>
      <c r="H769" s="41"/>
    </row>
    <row r="770" spans="1:8" s="2" customFormat="1" ht="16.899999999999999" customHeight="1" x14ac:dyDescent="0.2">
      <c r="A770" s="36"/>
      <c r="B770" s="41"/>
      <c r="C770" s="274" t="s">
        <v>28</v>
      </c>
      <c r="D770" s="274" t="s">
        <v>531</v>
      </c>
      <c r="E770" s="19" t="s">
        <v>28</v>
      </c>
      <c r="F770" s="275">
        <v>0</v>
      </c>
      <c r="G770" s="36"/>
      <c r="H770" s="41"/>
    </row>
    <row r="771" spans="1:8" s="2" customFormat="1" ht="16.899999999999999" customHeight="1" x14ac:dyDescent="0.2">
      <c r="A771" s="36"/>
      <c r="B771" s="41"/>
      <c r="C771" s="274" t="s">
        <v>7786</v>
      </c>
      <c r="D771" s="274" t="s">
        <v>10221</v>
      </c>
      <c r="E771" s="19" t="s">
        <v>28</v>
      </c>
      <c r="F771" s="275">
        <v>2.7</v>
      </c>
      <c r="G771" s="36"/>
      <c r="H771" s="41"/>
    </row>
    <row r="772" spans="1:8" s="2" customFormat="1" ht="16.899999999999999" customHeight="1" x14ac:dyDescent="0.2">
      <c r="A772" s="36"/>
      <c r="B772" s="41"/>
      <c r="C772" s="276" t="s">
        <v>11262</v>
      </c>
      <c r="D772" s="36"/>
      <c r="E772" s="36"/>
      <c r="F772" s="36"/>
      <c r="G772" s="36"/>
      <c r="H772" s="41"/>
    </row>
    <row r="773" spans="1:8" s="2" customFormat="1" ht="16.899999999999999" customHeight="1" x14ac:dyDescent="0.2">
      <c r="A773" s="36"/>
      <c r="B773" s="41"/>
      <c r="C773" s="274" t="s">
        <v>10217</v>
      </c>
      <c r="D773" s="274" t="s">
        <v>10218</v>
      </c>
      <c r="E773" s="19" t="s">
        <v>433</v>
      </c>
      <c r="F773" s="275">
        <v>26.9</v>
      </c>
      <c r="G773" s="36"/>
      <c r="H773" s="41"/>
    </row>
    <row r="774" spans="1:8" s="2" customFormat="1" ht="16.899999999999999" customHeight="1" x14ac:dyDescent="0.2">
      <c r="A774" s="36"/>
      <c r="B774" s="41"/>
      <c r="C774" s="274" t="s">
        <v>1670</v>
      </c>
      <c r="D774" s="274" t="s">
        <v>11263</v>
      </c>
      <c r="E774" s="19" t="s">
        <v>314</v>
      </c>
      <c r="F774" s="275">
        <v>69.765000000000001</v>
      </c>
      <c r="G774" s="36"/>
      <c r="H774" s="41"/>
    </row>
    <row r="775" spans="1:8" s="2" customFormat="1" ht="16.899999999999999" customHeight="1" x14ac:dyDescent="0.2">
      <c r="A775" s="36"/>
      <c r="B775" s="41"/>
      <c r="C775" s="274" t="s">
        <v>1699</v>
      </c>
      <c r="D775" s="274" t="s">
        <v>11269</v>
      </c>
      <c r="E775" s="19" t="s">
        <v>314</v>
      </c>
      <c r="F775" s="275">
        <v>42.13</v>
      </c>
      <c r="G775" s="36"/>
      <c r="H775" s="41"/>
    </row>
    <row r="776" spans="1:8" s="2" customFormat="1" ht="16.899999999999999" customHeight="1" x14ac:dyDescent="0.2">
      <c r="A776" s="36"/>
      <c r="B776" s="41"/>
      <c r="C776" s="274" t="s">
        <v>1710</v>
      </c>
      <c r="D776" s="274" t="s">
        <v>11270</v>
      </c>
      <c r="E776" s="19" t="s">
        <v>340</v>
      </c>
      <c r="F776" s="275">
        <v>2.5099999999999998</v>
      </c>
      <c r="G776" s="36"/>
      <c r="H776" s="41"/>
    </row>
    <row r="777" spans="1:8" s="2" customFormat="1" ht="16.899999999999999" customHeight="1" x14ac:dyDescent="0.2">
      <c r="A777" s="36"/>
      <c r="B777" s="41"/>
      <c r="C777" s="274" t="s">
        <v>2152</v>
      </c>
      <c r="D777" s="274" t="s">
        <v>11267</v>
      </c>
      <c r="E777" s="19" t="s">
        <v>433</v>
      </c>
      <c r="F777" s="275">
        <v>1437.4</v>
      </c>
      <c r="G777" s="36"/>
      <c r="H777" s="41"/>
    </row>
    <row r="778" spans="1:8" s="2" customFormat="1" ht="16.899999999999999" customHeight="1" x14ac:dyDescent="0.2">
      <c r="A778" s="36"/>
      <c r="B778" s="41"/>
      <c r="C778" s="274" t="s">
        <v>2421</v>
      </c>
      <c r="D778" s="274" t="s">
        <v>11265</v>
      </c>
      <c r="E778" s="19" t="s">
        <v>433</v>
      </c>
      <c r="F778" s="275">
        <v>1183.3</v>
      </c>
      <c r="G778" s="36"/>
      <c r="H778" s="41"/>
    </row>
    <row r="779" spans="1:8" s="2" customFormat="1" ht="7.35" customHeight="1" x14ac:dyDescent="0.2">
      <c r="A779" s="36"/>
      <c r="B779" s="128"/>
      <c r="C779" s="129"/>
      <c r="D779" s="129"/>
      <c r="E779" s="129"/>
      <c r="F779" s="129"/>
      <c r="G779" s="129"/>
      <c r="H779" s="41"/>
    </row>
    <row r="780" spans="1:8" s="2" customFormat="1" x14ac:dyDescent="0.2">
      <c r="A780" s="36"/>
      <c r="B780" s="36"/>
      <c r="C780" s="36"/>
      <c r="D780" s="36"/>
      <c r="E780" s="36"/>
      <c r="F780" s="36"/>
      <c r="G780" s="36"/>
      <c r="H780" s="36"/>
    </row>
  </sheetData>
  <sheetProtection algorithmName="SHA-512" hashValue="FkK3zhTiOGl87gPSz0rdeZxUzjaq18EymH+B5Y+wrnhv7iITJsN9twQjn1QdhDk99AsZGMEeflrQn/6ZxWk37w==" saltValue="YKXllMwRp/ZrTF3fiEbn3w==" spinCount="100000" sheet="1" objects="1" scenarios="1" formatColumns="0" formatRows="0"/>
  <mergeCells count="2">
    <mergeCell ref="D5:F5"/>
    <mergeCell ref="D6:F6"/>
  </mergeCells>
  <pageMargins left="0.7" right="0.7" top="0.78740157499999996" bottom="0.78740157499999996" header="0.3" footer="0.3"/>
  <pageSetup paperSize="9" scale="84" fitToHeight="100" orientation="landscape" blackAndWhite="1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K218"/>
  <sheetViews>
    <sheetView showGridLines="0" view="pageBreakPreview" topLeftCell="A14" zoomScaleNormal="110" zoomScaleSheetLayoutView="100" workbookViewId="0"/>
  </sheetViews>
  <sheetFormatPr defaultRowHeight="11.25" x14ac:dyDescent="0.2"/>
  <cols>
    <col min="1" max="1" width="8.33203125" style="277" customWidth="1"/>
    <col min="2" max="2" width="1.6640625" style="277" customWidth="1"/>
    <col min="3" max="4" width="5" style="277" customWidth="1"/>
    <col min="5" max="5" width="11.6640625" style="277" customWidth="1"/>
    <col min="6" max="6" width="9.1640625" style="277" customWidth="1"/>
    <col min="7" max="7" width="8.5" style="277" customWidth="1"/>
    <col min="8" max="8" width="77.83203125" style="277" customWidth="1"/>
    <col min="9" max="10" width="20" style="277" customWidth="1"/>
    <col min="11" max="11" width="19.1640625" style="277" customWidth="1"/>
  </cols>
  <sheetData>
    <row r="1" spans="2:11" s="1" customFormat="1" ht="37.5" customHeight="1" x14ac:dyDescent="0.2"/>
    <row r="2" spans="2:11" s="1" customFormat="1" ht="7.5" customHeight="1" x14ac:dyDescent="0.2">
      <c r="B2" s="278"/>
      <c r="C2" s="279"/>
      <c r="D2" s="279"/>
      <c r="E2" s="279"/>
      <c r="F2" s="279"/>
      <c r="G2" s="279"/>
      <c r="H2" s="279"/>
      <c r="I2" s="279"/>
      <c r="J2" s="279"/>
      <c r="K2" s="280"/>
    </row>
    <row r="3" spans="2:11" s="17" customFormat="1" ht="45" customHeight="1" x14ac:dyDescent="0.2">
      <c r="B3" s="281"/>
      <c r="C3" s="427" t="s">
        <v>11286</v>
      </c>
      <c r="D3" s="427"/>
      <c r="E3" s="427"/>
      <c r="F3" s="427"/>
      <c r="G3" s="427"/>
      <c r="H3" s="427"/>
      <c r="I3" s="427"/>
      <c r="J3" s="427"/>
      <c r="K3" s="282"/>
    </row>
    <row r="4" spans="2:11" s="1" customFormat="1" ht="25.5" customHeight="1" x14ac:dyDescent="0.3">
      <c r="B4" s="283"/>
      <c r="C4" s="428" t="s">
        <v>11287</v>
      </c>
      <c r="D4" s="428"/>
      <c r="E4" s="428"/>
      <c r="F4" s="428"/>
      <c r="G4" s="428"/>
      <c r="H4" s="428"/>
      <c r="I4" s="428"/>
      <c r="J4" s="428"/>
      <c r="K4" s="284"/>
    </row>
    <row r="5" spans="2:11" s="1" customFormat="1" ht="5.25" customHeight="1" x14ac:dyDescent="0.2">
      <c r="B5" s="283"/>
      <c r="C5" s="285"/>
      <c r="D5" s="285"/>
      <c r="E5" s="285"/>
      <c r="F5" s="285"/>
      <c r="G5" s="285"/>
      <c r="H5" s="285"/>
      <c r="I5" s="285"/>
      <c r="J5" s="285"/>
      <c r="K5" s="284"/>
    </row>
    <row r="6" spans="2:11" s="1" customFormat="1" ht="15" customHeight="1" x14ac:dyDescent="0.2">
      <c r="B6" s="283"/>
      <c r="C6" s="426" t="s">
        <v>11288</v>
      </c>
      <c r="D6" s="426"/>
      <c r="E6" s="426"/>
      <c r="F6" s="426"/>
      <c r="G6" s="426"/>
      <c r="H6" s="426"/>
      <c r="I6" s="426"/>
      <c r="J6" s="426"/>
      <c r="K6" s="284"/>
    </row>
    <row r="7" spans="2:11" s="1" customFormat="1" ht="15" customHeight="1" x14ac:dyDescent="0.2">
      <c r="B7" s="287"/>
      <c r="C7" s="426" t="s">
        <v>11289</v>
      </c>
      <c r="D7" s="426"/>
      <c r="E7" s="426"/>
      <c r="F7" s="426"/>
      <c r="G7" s="426"/>
      <c r="H7" s="426"/>
      <c r="I7" s="426"/>
      <c r="J7" s="426"/>
      <c r="K7" s="284"/>
    </row>
    <row r="8" spans="2:11" s="1" customFormat="1" ht="12.75" customHeight="1" x14ac:dyDescent="0.2">
      <c r="B8" s="287"/>
      <c r="C8" s="286"/>
      <c r="D8" s="286"/>
      <c r="E8" s="286"/>
      <c r="F8" s="286"/>
      <c r="G8" s="286"/>
      <c r="H8" s="286"/>
      <c r="I8" s="286"/>
      <c r="J8" s="286"/>
      <c r="K8" s="284"/>
    </row>
    <row r="9" spans="2:11" s="1" customFormat="1" ht="15" customHeight="1" x14ac:dyDescent="0.2">
      <c r="B9" s="287"/>
      <c r="C9" s="426" t="s">
        <v>11290</v>
      </c>
      <c r="D9" s="426"/>
      <c r="E9" s="426"/>
      <c r="F9" s="426"/>
      <c r="G9" s="426"/>
      <c r="H9" s="426"/>
      <c r="I9" s="426"/>
      <c r="J9" s="426"/>
      <c r="K9" s="284"/>
    </row>
    <row r="10" spans="2:11" s="1" customFormat="1" ht="15" customHeight="1" x14ac:dyDescent="0.2">
      <c r="B10" s="287"/>
      <c r="C10" s="286"/>
      <c r="D10" s="426" t="s">
        <v>11291</v>
      </c>
      <c r="E10" s="426"/>
      <c r="F10" s="426"/>
      <c r="G10" s="426"/>
      <c r="H10" s="426"/>
      <c r="I10" s="426"/>
      <c r="J10" s="426"/>
      <c r="K10" s="284"/>
    </row>
    <row r="11" spans="2:11" s="1" customFormat="1" ht="15" customHeight="1" x14ac:dyDescent="0.2">
      <c r="B11" s="287"/>
      <c r="C11" s="288"/>
      <c r="D11" s="426" t="s">
        <v>11292</v>
      </c>
      <c r="E11" s="426"/>
      <c r="F11" s="426"/>
      <c r="G11" s="426"/>
      <c r="H11" s="426"/>
      <c r="I11" s="426"/>
      <c r="J11" s="426"/>
      <c r="K11" s="284"/>
    </row>
    <row r="12" spans="2:11" s="1" customFormat="1" ht="15" customHeight="1" x14ac:dyDescent="0.2">
      <c r="B12" s="287"/>
      <c r="C12" s="288"/>
      <c r="D12" s="286"/>
      <c r="E12" s="286"/>
      <c r="F12" s="286"/>
      <c r="G12" s="286"/>
      <c r="H12" s="286"/>
      <c r="I12" s="286"/>
      <c r="J12" s="286"/>
      <c r="K12" s="284"/>
    </row>
    <row r="13" spans="2:11" s="1" customFormat="1" ht="15" customHeight="1" x14ac:dyDescent="0.2">
      <c r="B13" s="287"/>
      <c r="C13" s="288"/>
      <c r="D13" s="289" t="s">
        <v>11293</v>
      </c>
      <c r="E13" s="286"/>
      <c r="F13" s="286"/>
      <c r="G13" s="286"/>
      <c r="H13" s="286"/>
      <c r="I13" s="286"/>
      <c r="J13" s="286"/>
      <c r="K13" s="284"/>
    </row>
    <row r="14" spans="2:11" s="1" customFormat="1" ht="12.75" customHeight="1" x14ac:dyDescent="0.2">
      <c r="B14" s="287"/>
      <c r="C14" s="288"/>
      <c r="D14" s="288"/>
      <c r="E14" s="288"/>
      <c r="F14" s="288"/>
      <c r="G14" s="288"/>
      <c r="H14" s="288"/>
      <c r="I14" s="288"/>
      <c r="J14" s="288"/>
      <c r="K14" s="284"/>
    </row>
    <row r="15" spans="2:11" s="1" customFormat="1" ht="15" customHeight="1" x14ac:dyDescent="0.2">
      <c r="B15" s="287"/>
      <c r="C15" s="288"/>
      <c r="D15" s="426" t="s">
        <v>11294</v>
      </c>
      <c r="E15" s="426"/>
      <c r="F15" s="426"/>
      <c r="G15" s="426"/>
      <c r="H15" s="426"/>
      <c r="I15" s="426"/>
      <c r="J15" s="426"/>
      <c r="K15" s="284"/>
    </row>
    <row r="16" spans="2:11" s="1" customFormat="1" ht="15" customHeight="1" x14ac:dyDescent="0.2">
      <c r="B16" s="287"/>
      <c r="C16" s="288"/>
      <c r="D16" s="426" t="s">
        <v>11295</v>
      </c>
      <c r="E16" s="426"/>
      <c r="F16" s="426"/>
      <c r="G16" s="426"/>
      <c r="H16" s="426"/>
      <c r="I16" s="426"/>
      <c r="J16" s="426"/>
      <c r="K16" s="284"/>
    </row>
    <row r="17" spans="2:11" s="1" customFormat="1" ht="15" customHeight="1" x14ac:dyDescent="0.2">
      <c r="B17" s="287"/>
      <c r="C17" s="288"/>
      <c r="D17" s="426" t="s">
        <v>11296</v>
      </c>
      <c r="E17" s="426"/>
      <c r="F17" s="426"/>
      <c r="G17" s="426"/>
      <c r="H17" s="426"/>
      <c r="I17" s="426"/>
      <c r="J17" s="426"/>
      <c r="K17" s="284"/>
    </row>
    <row r="18" spans="2:11" s="1" customFormat="1" ht="15" customHeight="1" x14ac:dyDescent="0.2">
      <c r="B18" s="287"/>
      <c r="C18" s="288"/>
      <c r="D18" s="288"/>
      <c r="E18" s="290" t="s">
        <v>81</v>
      </c>
      <c r="F18" s="426" t="s">
        <v>11297</v>
      </c>
      <c r="G18" s="426"/>
      <c r="H18" s="426"/>
      <c r="I18" s="426"/>
      <c r="J18" s="426"/>
      <c r="K18" s="284"/>
    </row>
    <row r="19" spans="2:11" s="1" customFormat="1" ht="15" customHeight="1" x14ac:dyDescent="0.2">
      <c r="B19" s="287"/>
      <c r="C19" s="288"/>
      <c r="D19" s="288"/>
      <c r="E19" s="290" t="s">
        <v>11298</v>
      </c>
      <c r="F19" s="426" t="s">
        <v>11299</v>
      </c>
      <c r="G19" s="426"/>
      <c r="H19" s="426"/>
      <c r="I19" s="426"/>
      <c r="J19" s="426"/>
      <c r="K19" s="284"/>
    </row>
    <row r="20" spans="2:11" s="1" customFormat="1" ht="15" customHeight="1" x14ac:dyDescent="0.2">
      <c r="B20" s="287"/>
      <c r="C20" s="288"/>
      <c r="D20" s="288"/>
      <c r="E20" s="290" t="s">
        <v>11300</v>
      </c>
      <c r="F20" s="426" t="s">
        <v>11301</v>
      </c>
      <c r="G20" s="426"/>
      <c r="H20" s="426"/>
      <c r="I20" s="426"/>
      <c r="J20" s="426"/>
      <c r="K20" s="284"/>
    </row>
    <row r="21" spans="2:11" s="1" customFormat="1" ht="15" customHeight="1" x14ac:dyDescent="0.2">
      <c r="B21" s="287"/>
      <c r="C21" s="288"/>
      <c r="D21" s="288"/>
      <c r="E21" s="290" t="s">
        <v>11302</v>
      </c>
      <c r="F21" s="426" t="s">
        <v>11303</v>
      </c>
      <c r="G21" s="426"/>
      <c r="H21" s="426"/>
      <c r="I21" s="426"/>
      <c r="J21" s="426"/>
      <c r="K21" s="284"/>
    </row>
    <row r="22" spans="2:11" s="1" customFormat="1" ht="15" customHeight="1" x14ac:dyDescent="0.2">
      <c r="B22" s="287"/>
      <c r="C22" s="288"/>
      <c r="D22" s="288"/>
      <c r="E22" s="290" t="s">
        <v>11304</v>
      </c>
      <c r="F22" s="426" t="s">
        <v>10524</v>
      </c>
      <c r="G22" s="426"/>
      <c r="H22" s="426"/>
      <c r="I22" s="426"/>
      <c r="J22" s="426"/>
      <c r="K22" s="284"/>
    </row>
    <row r="23" spans="2:11" s="1" customFormat="1" ht="15" customHeight="1" x14ac:dyDescent="0.2">
      <c r="B23" s="287"/>
      <c r="C23" s="288"/>
      <c r="D23" s="288"/>
      <c r="E23" s="290" t="s">
        <v>11305</v>
      </c>
      <c r="F23" s="426" t="s">
        <v>11306</v>
      </c>
      <c r="G23" s="426"/>
      <c r="H23" s="426"/>
      <c r="I23" s="426"/>
      <c r="J23" s="426"/>
      <c r="K23" s="284"/>
    </row>
    <row r="24" spans="2:11" s="1" customFormat="1" ht="12.75" customHeight="1" x14ac:dyDescent="0.2">
      <c r="B24" s="287"/>
      <c r="C24" s="288"/>
      <c r="D24" s="288"/>
      <c r="E24" s="288"/>
      <c r="F24" s="288"/>
      <c r="G24" s="288"/>
      <c r="H24" s="288"/>
      <c r="I24" s="288"/>
      <c r="J24" s="288"/>
      <c r="K24" s="284"/>
    </row>
    <row r="25" spans="2:11" s="1" customFormat="1" ht="15" customHeight="1" x14ac:dyDescent="0.2">
      <c r="B25" s="287"/>
      <c r="C25" s="426" t="s">
        <v>11307</v>
      </c>
      <c r="D25" s="426"/>
      <c r="E25" s="426"/>
      <c r="F25" s="426"/>
      <c r="G25" s="426"/>
      <c r="H25" s="426"/>
      <c r="I25" s="426"/>
      <c r="J25" s="426"/>
      <c r="K25" s="284"/>
    </row>
    <row r="26" spans="2:11" s="1" customFormat="1" ht="15" customHeight="1" x14ac:dyDescent="0.2">
      <c r="B26" s="287"/>
      <c r="C26" s="426" t="s">
        <v>11308</v>
      </c>
      <c r="D26" s="426"/>
      <c r="E26" s="426"/>
      <c r="F26" s="426"/>
      <c r="G26" s="426"/>
      <c r="H26" s="426"/>
      <c r="I26" s="426"/>
      <c r="J26" s="426"/>
      <c r="K26" s="284"/>
    </row>
    <row r="27" spans="2:11" s="1" customFormat="1" ht="15" customHeight="1" x14ac:dyDescent="0.2">
      <c r="B27" s="287"/>
      <c r="C27" s="286"/>
      <c r="D27" s="426" t="s">
        <v>11309</v>
      </c>
      <c r="E27" s="426"/>
      <c r="F27" s="426"/>
      <c r="G27" s="426"/>
      <c r="H27" s="426"/>
      <c r="I27" s="426"/>
      <c r="J27" s="426"/>
      <c r="K27" s="284"/>
    </row>
    <row r="28" spans="2:11" s="1" customFormat="1" ht="15" customHeight="1" x14ac:dyDescent="0.2">
      <c r="B28" s="287"/>
      <c r="C28" s="288"/>
      <c r="D28" s="426" t="s">
        <v>11310</v>
      </c>
      <c r="E28" s="426"/>
      <c r="F28" s="426"/>
      <c r="G28" s="426"/>
      <c r="H28" s="426"/>
      <c r="I28" s="426"/>
      <c r="J28" s="426"/>
      <c r="K28" s="284"/>
    </row>
    <row r="29" spans="2:11" s="1" customFormat="1" ht="12.75" customHeight="1" x14ac:dyDescent="0.2">
      <c r="B29" s="287"/>
      <c r="C29" s="288"/>
      <c r="D29" s="288"/>
      <c r="E29" s="288"/>
      <c r="F29" s="288"/>
      <c r="G29" s="288"/>
      <c r="H29" s="288"/>
      <c r="I29" s="288"/>
      <c r="J29" s="288"/>
      <c r="K29" s="284"/>
    </row>
    <row r="30" spans="2:11" s="1" customFormat="1" ht="15" customHeight="1" x14ac:dyDescent="0.2">
      <c r="B30" s="287"/>
      <c r="C30" s="288"/>
      <c r="D30" s="426" t="s">
        <v>11311</v>
      </c>
      <c r="E30" s="426"/>
      <c r="F30" s="426"/>
      <c r="G30" s="426"/>
      <c r="H30" s="426"/>
      <c r="I30" s="426"/>
      <c r="J30" s="426"/>
      <c r="K30" s="284"/>
    </row>
    <row r="31" spans="2:11" s="1" customFormat="1" ht="15" customHeight="1" x14ac:dyDescent="0.2">
      <c r="B31" s="287"/>
      <c r="C31" s="288"/>
      <c r="D31" s="426" t="s">
        <v>11312</v>
      </c>
      <c r="E31" s="426"/>
      <c r="F31" s="426"/>
      <c r="G31" s="426"/>
      <c r="H31" s="426"/>
      <c r="I31" s="426"/>
      <c r="J31" s="426"/>
      <c r="K31" s="284"/>
    </row>
    <row r="32" spans="2:11" s="1" customFormat="1" ht="12.75" customHeight="1" x14ac:dyDescent="0.2">
      <c r="B32" s="287"/>
      <c r="C32" s="288"/>
      <c r="D32" s="288"/>
      <c r="E32" s="288"/>
      <c r="F32" s="288"/>
      <c r="G32" s="288"/>
      <c r="H32" s="288"/>
      <c r="I32" s="288"/>
      <c r="J32" s="288"/>
      <c r="K32" s="284"/>
    </row>
    <row r="33" spans="2:11" s="1" customFormat="1" ht="15" customHeight="1" x14ac:dyDescent="0.2">
      <c r="B33" s="287"/>
      <c r="C33" s="288"/>
      <c r="D33" s="426" t="s">
        <v>11313</v>
      </c>
      <c r="E33" s="426"/>
      <c r="F33" s="426"/>
      <c r="G33" s="426"/>
      <c r="H33" s="426"/>
      <c r="I33" s="426"/>
      <c r="J33" s="426"/>
      <c r="K33" s="284"/>
    </row>
    <row r="34" spans="2:11" s="1" customFormat="1" ht="15" customHeight="1" x14ac:dyDescent="0.2">
      <c r="B34" s="287"/>
      <c r="C34" s="288"/>
      <c r="D34" s="426" t="s">
        <v>11314</v>
      </c>
      <c r="E34" s="426"/>
      <c r="F34" s="426"/>
      <c r="G34" s="426"/>
      <c r="H34" s="426"/>
      <c r="I34" s="426"/>
      <c r="J34" s="426"/>
      <c r="K34" s="284"/>
    </row>
    <row r="35" spans="2:11" s="1" customFormat="1" ht="15" customHeight="1" x14ac:dyDescent="0.2">
      <c r="B35" s="287"/>
      <c r="C35" s="288"/>
      <c r="D35" s="426" t="s">
        <v>11315</v>
      </c>
      <c r="E35" s="426"/>
      <c r="F35" s="426"/>
      <c r="G35" s="426"/>
      <c r="H35" s="426"/>
      <c r="I35" s="426"/>
      <c r="J35" s="426"/>
      <c r="K35" s="284"/>
    </row>
    <row r="36" spans="2:11" s="1" customFormat="1" ht="15" customHeight="1" x14ac:dyDescent="0.2">
      <c r="B36" s="287"/>
      <c r="C36" s="288"/>
      <c r="D36" s="286"/>
      <c r="E36" s="289" t="s">
        <v>138</v>
      </c>
      <c r="F36" s="286"/>
      <c r="G36" s="426" t="s">
        <v>11316</v>
      </c>
      <c r="H36" s="426"/>
      <c r="I36" s="426"/>
      <c r="J36" s="426"/>
      <c r="K36" s="284"/>
    </row>
    <row r="37" spans="2:11" s="1" customFormat="1" ht="30.75" customHeight="1" x14ac:dyDescent="0.2">
      <c r="B37" s="287"/>
      <c r="C37" s="288"/>
      <c r="D37" s="286"/>
      <c r="E37" s="289" t="s">
        <v>11317</v>
      </c>
      <c r="F37" s="286"/>
      <c r="G37" s="426" t="s">
        <v>11318</v>
      </c>
      <c r="H37" s="426"/>
      <c r="I37" s="426"/>
      <c r="J37" s="426"/>
      <c r="K37" s="284"/>
    </row>
    <row r="38" spans="2:11" s="1" customFormat="1" ht="15" customHeight="1" x14ac:dyDescent="0.2">
      <c r="B38" s="287"/>
      <c r="C38" s="288"/>
      <c r="D38" s="286"/>
      <c r="E38" s="289" t="s">
        <v>55</v>
      </c>
      <c r="F38" s="286"/>
      <c r="G38" s="426" t="s">
        <v>11319</v>
      </c>
      <c r="H38" s="426"/>
      <c r="I38" s="426"/>
      <c r="J38" s="426"/>
      <c r="K38" s="284"/>
    </row>
    <row r="39" spans="2:11" s="1" customFormat="1" ht="15" customHeight="1" x14ac:dyDescent="0.2">
      <c r="B39" s="287"/>
      <c r="C39" s="288"/>
      <c r="D39" s="286"/>
      <c r="E39" s="289" t="s">
        <v>56</v>
      </c>
      <c r="F39" s="286"/>
      <c r="G39" s="426" t="s">
        <v>11320</v>
      </c>
      <c r="H39" s="426"/>
      <c r="I39" s="426"/>
      <c r="J39" s="426"/>
      <c r="K39" s="284"/>
    </row>
    <row r="40" spans="2:11" s="1" customFormat="1" ht="15" customHeight="1" x14ac:dyDescent="0.2">
      <c r="B40" s="287"/>
      <c r="C40" s="288"/>
      <c r="D40" s="286"/>
      <c r="E40" s="289" t="s">
        <v>139</v>
      </c>
      <c r="F40" s="286"/>
      <c r="G40" s="426" t="s">
        <v>11321</v>
      </c>
      <c r="H40" s="426"/>
      <c r="I40" s="426"/>
      <c r="J40" s="426"/>
      <c r="K40" s="284"/>
    </row>
    <row r="41" spans="2:11" s="1" customFormat="1" ht="15" customHeight="1" x14ac:dyDescent="0.2">
      <c r="B41" s="287"/>
      <c r="C41" s="288"/>
      <c r="D41" s="286"/>
      <c r="E41" s="289" t="s">
        <v>140</v>
      </c>
      <c r="F41" s="286"/>
      <c r="G41" s="426" t="s">
        <v>11322</v>
      </c>
      <c r="H41" s="426"/>
      <c r="I41" s="426"/>
      <c r="J41" s="426"/>
      <c r="K41" s="284"/>
    </row>
    <row r="42" spans="2:11" s="1" customFormat="1" ht="15" customHeight="1" x14ac:dyDescent="0.2">
      <c r="B42" s="287"/>
      <c r="C42" s="288"/>
      <c r="D42" s="286"/>
      <c r="E42" s="289" t="s">
        <v>11323</v>
      </c>
      <c r="F42" s="286"/>
      <c r="G42" s="426" t="s">
        <v>11324</v>
      </c>
      <c r="H42" s="426"/>
      <c r="I42" s="426"/>
      <c r="J42" s="426"/>
      <c r="K42" s="284"/>
    </row>
    <row r="43" spans="2:11" s="1" customFormat="1" ht="15" customHeight="1" x14ac:dyDescent="0.2">
      <c r="B43" s="287"/>
      <c r="C43" s="288"/>
      <c r="D43" s="286"/>
      <c r="E43" s="289"/>
      <c r="F43" s="286"/>
      <c r="G43" s="426" t="s">
        <v>11325</v>
      </c>
      <c r="H43" s="426"/>
      <c r="I43" s="426"/>
      <c r="J43" s="426"/>
      <c r="K43" s="284"/>
    </row>
    <row r="44" spans="2:11" s="1" customFormat="1" ht="15" customHeight="1" x14ac:dyDescent="0.2">
      <c r="B44" s="287"/>
      <c r="C44" s="288"/>
      <c r="D44" s="286"/>
      <c r="E44" s="289" t="s">
        <v>11326</v>
      </c>
      <c r="F44" s="286"/>
      <c r="G44" s="426" t="s">
        <v>11327</v>
      </c>
      <c r="H44" s="426"/>
      <c r="I44" s="426"/>
      <c r="J44" s="426"/>
      <c r="K44" s="284"/>
    </row>
    <row r="45" spans="2:11" s="1" customFormat="1" ht="15" customHeight="1" x14ac:dyDescent="0.2">
      <c r="B45" s="287"/>
      <c r="C45" s="288"/>
      <c r="D45" s="286"/>
      <c r="E45" s="289" t="s">
        <v>142</v>
      </c>
      <c r="F45" s="286"/>
      <c r="G45" s="426" t="s">
        <v>11328</v>
      </c>
      <c r="H45" s="426"/>
      <c r="I45" s="426"/>
      <c r="J45" s="426"/>
      <c r="K45" s="284"/>
    </row>
    <row r="46" spans="2:11" s="1" customFormat="1" ht="12.75" customHeight="1" x14ac:dyDescent="0.2">
      <c r="B46" s="287"/>
      <c r="C46" s="288"/>
      <c r="D46" s="286"/>
      <c r="E46" s="286"/>
      <c r="F46" s="286"/>
      <c r="G46" s="286"/>
      <c r="H46" s="286"/>
      <c r="I46" s="286"/>
      <c r="J46" s="286"/>
      <c r="K46" s="284"/>
    </row>
    <row r="47" spans="2:11" s="1" customFormat="1" ht="15" customHeight="1" x14ac:dyDescent="0.2">
      <c r="B47" s="287"/>
      <c r="C47" s="288"/>
      <c r="D47" s="426" t="s">
        <v>11329</v>
      </c>
      <c r="E47" s="426"/>
      <c r="F47" s="426"/>
      <c r="G47" s="426"/>
      <c r="H47" s="426"/>
      <c r="I47" s="426"/>
      <c r="J47" s="426"/>
      <c r="K47" s="284"/>
    </row>
    <row r="48" spans="2:11" s="1" customFormat="1" ht="15" customHeight="1" x14ac:dyDescent="0.2">
      <c r="B48" s="287"/>
      <c r="C48" s="288"/>
      <c r="D48" s="288"/>
      <c r="E48" s="426" t="s">
        <v>11330</v>
      </c>
      <c r="F48" s="426"/>
      <c r="G48" s="426"/>
      <c r="H48" s="426"/>
      <c r="I48" s="426"/>
      <c r="J48" s="426"/>
      <c r="K48" s="284"/>
    </row>
    <row r="49" spans="2:11" s="1" customFormat="1" ht="15" customHeight="1" x14ac:dyDescent="0.2">
      <c r="B49" s="287"/>
      <c r="C49" s="288"/>
      <c r="D49" s="288"/>
      <c r="E49" s="426" t="s">
        <v>11331</v>
      </c>
      <c r="F49" s="426"/>
      <c r="G49" s="426"/>
      <c r="H49" s="426"/>
      <c r="I49" s="426"/>
      <c r="J49" s="426"/>
      <c r="K49" s="284"/>
    </row>
    <row r="50" spans="2:11" s="1" customFormat="1" ht="15" customHeight="1" x14ac:dyDescent="0.2">
      <c r="B50" s="287"/>
      <c r="C50" s="288"/>
      <c r="D50" s="288"/>
      <c r="E50" s="426" t="s">
        <v>11332</v>
      </c>
      <c r="F50" s="426"/>
      <c r="G50" s="426"/>
      <c r="H50" s="426"/>
      <c r="I50" s="426"/>
      <c r="J50" s="426"/>
      <c r="K50" s="284"/>
    </row>
    <row r="51" spans="2:11" s="1" customFormat="1" ht="15" customHeight="1" x14ac:dyDescent="0.2">
      <c r="B51" s="287"/>
      <c r="C51" s="288"/>
      <c r="D51" s="426" t="s">
        <v>11333</v>
      </c>
      <c r="E51" s="426"/>
      <c r="F51" s="426"/>
      <c r="G51" s="426"/>
      <c r="H51" s="426"/>
      <c r="I51" s="426"/>
      <c r="J51" s="426"/>
      <c r="K51" s="284"/>
    </row>
    <row r="52" spans="2:11" s="1" customFormat="1" ht="25.5" customHeight="1" x14ac:dyDescent="0.3">
      <c r="B52" s="283"/>
      <c r="C52" s="428" t="s">
        <v>11334</v>
      </c>
      <c r="D52" s="428"/>
      <c r="E52" s="428"/>
      <c r="F52" s="428"/>
      <c r="G52" s="428"/>
      <c r="H52" s="428"/>
      <c r="I52" s="428"/>
      <c r="J52" s="428"/>
      <c r="K52" s="284"/>
    </row>
    <row r="53" spans="2:11" s="1" customFormat="1" ht="5.25" customHeight="1" x14ac:dyDescent="0.2">
      <c r="B53" s="283"/>
      <c r="C53" s="285"/>
      <c r="D53" s="285"/>
      <c r="E53" s="285"/>
      <c r="F53" s="285"/>
      <c r="G53" s="285"/>
      <c r="H53" s="285"/>
      <c r="I53" s="285"/>
      <c r="J53" s="285"/>
      <c r="K53" s="284"/>
    </row>
    <row r="54" spans="2:11" s="1" customFormat="1" ht="15" customHeight="1" x14ac:dyDescent="0.2">
      <c r="B54" s="283"/>
      <c r="C54" s="426" t="s">
        <v>11335</v>
      </c>
      <c r="D54" s="426"/>
      <c r="E54" s="426"/>
      <c r="F54" s="426"/>
      <c r="G54" s="426"/>
      <c r="H54" s="426"/>
      <c r="I54" s="426"/>
      <c r="J54" s="426"/>
      <c r="K54" s="284"/>
    </row>
    <row r="55" spans="2:11" s="1" customFormat="1" ht="15" customHeight="1" x14ac:dyDescent="0.2">
      <c r="B55" s="283"/>
      <c r="C55" s="426" t="s">
        <v>11336</v>
      </c>
      <c r="D55" s="426"/>
      <c r="E55" s="426"/>
      <c r="F55" s="426"/>
      <c r="G55" s="426"/>
      <c r="H55" s="426"/>
      <c r="I55" s="426"/>
      <c r="J55" s="426"/>
      <c r="K55" s="284"/>
    </row>
    <row r="56" spans="2:11" s="1" customFormat="1" ht="12.75" customHeight="1" x14ac:dyDescent="0.2">
      <c r="B56" s="283"/>
      <c r="C56" s="286"/>
      <c r="D56" s="286"/>
      <c r="E56" s="286"/>
      <c r="F56" s="286"/>
      <c r="G56" s="286"/>
      <c r="H56" s="286"/>
      <c r="I56" s="286"/>
      <c r="J56" s="286"/>
      <c r="K56" s="284"/>
    </row>
    <row r="57" spans="2:11" s="1" customFormat="1" ht="15" customHeight="1" x14ac:dyDescent="0.2">
      <c r="B57" s="283"/>
      <c r="C57" s="426" t="s">
        <v>11337</v>
      </c>
      <c r="D57" s="426"/>
      <c r="E57" s="426"/>
      <c r="F57" s="426"/>
      <c r="G57" s="426"/>
      <c r="H57" s="426"/>
      <c r="I57" s="426"/>
      <c r="J57" s="426"/>
      <c r="K57" s="284"/>
    </row>
    <row r="58" spans="2:11" s="1" customFormat="1" ht="15" customHeight="1" x14ac:dyDescent="0.2">
      <c r="B58" s="283"/>
      <c r="C58" s="288"/>
      <c r="D58" s="426" t="s">
        <v>11338</v>
      </c>
      <c r="E58" s="426"/>
      <c r="F58" s="426"/>
      <c r="G58" s="426"/>
      <c r="H58" s="426"/>
      <c r="I58" s="426"/>
      <c r="J58" s="426"/>
      <c r="K58" s="284"/>
    </row>
    <row r="59" spans="2:11" s="1" customFormat="1" ht="15" customHeight="1" x14ac:dyDescent="0.2">
      <c r="B59" s="283"/>
      <c r="C59" s="288"/>
      <c r="D59" s="426" t="s">
        <v>11339</v>
      </c>
      <c r="E59" s="426"/>
      <c r="F59" s="426"/>
      <c r="G59" s="426"/>
      <c r="H59" s="426"/>
      <c r="I59" s="426"/>
      <c r="J59" s="426"/>
      <c r="K59" s="284"/>
    </row>
    <row r="60" spans="2:11" s="1" customFormat="1" ht="15" customHeight="1" x14ac:dyDescent="0.2">
      <c r="B60" s="283"/>
      <c r="C60" s="288"/>
      <c r="D60" s="426" t="s">
        <v>11340</v>
      </c>
      <c r="E60" s="426"/>
      <c r="F60" s="426"/>
      <c r="G60" s="426"/>
      <c r="H60" s="426"/>
      <c r="I60" s="426"/>
      <c r="J60" s="426"/>
      <c r="K60" s="284"/>
    </row>
    <row r="61" spans="2:11" s="1" customFormat="1" ht="15" customHeight="1" x14ac:dyDescent="0.2">
      <c r="B61" s="283"/>
      <c r="C61" s="288"/>
      <c r="D61" s="426" t="s">
        <v>11341</v>
      </c>
      <c r="E61" s="426"/>
      <c r="F61" s="426"/>
      <c r="G61" s="426"/>
      <c r="H61" s="426"/>
      <c r="I61" s="426"/>
      <c r="J61" s="426"/>
      <c r="K61" s="284"/>
    </row>
    <row r="62" spans="2:11" s="1" customFormat="1" ht="15" customHeight="1" x14ac:dyDescent="0.2">
      <c r="B62" s="283"/>
      <c r="C62" s="288"/>
      <c r="D62" s="430" t="s">
        <v>11342</v>
      </c>
      <c r="E62" s="430"/>
      <c r="F62" s="430"/>
      <c r="G62" s="430"/>
      <c r="H62" s="430"/>
      <c r="I62" s="430"/>
      <c r="J62" s="430"/>
      <c r="K62" s="284"/>
    </row>
    <row r="63" spans="2:11" s="1" customFormat="1" ht="15" customHeight="1" x14ac:dyDescent="0.2">
      <c r="B63" s="283"/>
      <c r="C63" s="288"/>
      <c r="D63" s="426" t="s">
        <v>11343</v>
      </c>
      <c r="E63" s="426"/>
      <c r="F63" s="426"/>
      <c r="G63" s="426"/>
      <c r="H63" s="426"/>
      <c r="I63" s="426"/>
      <c r="J63" s="426"/>
      <c r="K63" s="284"/>
    </row>
    <row r="64" spans="2:11" s="1" customFormat="1" ht="12.75" customHeight="1" x14ac:dyDescent="0.2">
      <c r="B64" s="283"/>
      <c r="C64" s="288"/>
      <c r="D64" s="288"/>
      <c r="E64" s="291"/>
      <c r="F64" s="288"/>
      <c r="G64" s="288"/>
      <c r="H64" s="288"/>
      <c r="I64" s="288"/>
      <c r="J64" s="288"/>
      <c r="K64" s="284"/>
    </row>
    <row r="65" spans="2:11" s="1" customFormat="1" ht="15" customHeight="1" x14ac:dyDescent="0.2">
      <c r="B65" s="283"/>
      <c r="C65" s="288"/>
      <c r="D65" s="426" t="s">
        <v>11344</v>
      </c>
      <c r="E65" s="426"/>
      <c r="F65" s="426"/>
      <c r="G65" s="426"/>
      <c r="H65" s="426"/>
      <c r="I65" s="426"/>
      <c r="J65" s="426"/>
      <c r="K65" s="284"/>
    </row>
    <row r="66" spans="2:11" s="1" customFormat="1" ht="15" customHeight="1" x14ac:dyDescent="0.2">
      <c r="B66" s="283"/>
      <c r="C66" s="288"/>
      <c r="D66" s="430" t="s">
        <v>11345</v>
      </c>
      <c r="E66" s="430"/>
      <c r="F66" s="430"/>
      <c r="G66" s="430"/>
      <c r="H66" s="430"/>
      <c r="I66" s="430"/>
      <c r="J66" s="430"/>
      <c r="K66" s="284"/>
    </row>
    <row r="67" spans="2:11" s="1" customFormat="1" ht="15" customHeight="1" x14ac:dyDescent="0.2">
      <c r="B67" s="283"/>
      <c r="C67" s="288"/>
      <c r="D67" s="426" t="s">
        <v>11346</v>
      </c>
      <c r="E67" s="426"/>
      <c r="F67" s="426"/>
      <c r="G67" s="426"/>
      <c r="H67" s="426"/>
      <c r="I67" s="426"/>
      <c r="J67" s="426"/>
      <c r="K67" s="284"/>
    </row>
    <row r="68" spans="2:11" s="1" customFormat="1" ht="15" customHeight="1" x14ac:dyDescent="0.2">
      <c r="B68" s="283"/>
      <c r="C68" s="288"/>
      <c r="D68" s="426" t="s">
        <v>11347</v>
      </c>
      <c r="E68" s="426"/>
      <c r="F68" s="426"/>
      <c r="G68" s="426"/>
      <c r="H68" s="426"/>
      <c r="I68" s="426"/>
      <c r="J68" s="426"/>
      <c r="K68" s="284"/>
    </row>
    <row r="69" spans="2:11" s="1" customFormat="1" ht="15" customHeight="1" x14ac:dyDescent="0.2">
      <c r="B69" s="283"/>
      <c r="C69" s="288"/>
      <c r="D69" s="426" t="s">
        <v>11348</v>
      </c>
      <c r="E69" s="426"/>
      <c r="F69" s="426"/>
      <c r="G69" s="426"/>
      <c r="H69" s="426"/>
      <c r="I69" s="426"/>
      <c r="J69" s="426"/>
      <c r="K69" s="284"/>
    </row>
    <row r="70" spans="2:11" s="1" customFormat="1" ht="15" customHeight="1" x14ac:dyDescent="0.2">
      <c r="B70" s="283"/>
      <c r="C70" s="288"/>
      <c r="D70" s="426" t="s">
        <v>11349</v>
      </c>
      <c r="E70" s="426"/>
      <c r="F70" s="426"/>
      <c r="G70" s="426"/>
      <c r="H70" s="426"/>
      <c r="I70" s="426"/>
      <c r="J70" s="426"/>
      <c r="K70" s="284"/>
    </row>
    <row r="71" spans="2:11" s="1" customFormat="1" ht="12.75" customHeight="1" x14ac:dyDescent="0.2">
      <c r="B71" s="292"/>
      <c r="C71" s="293"/>
      <c r="D71" s="293"/>
      <c r="E71" s="293"/>
      <c r="F71" s="293"/>
      <c r="G71" s="293"/>
      <c r="H71" s="293"/>
      <c r="I71" s="293"/>
      <c r="J71" s="293"/>
      <c r="K71" s="294"/>
    </row>
    <row r="72" spans="2:11" s="1" customFormat="1" ht="18.75" customHeight="1" x14ac:dyDescent="0.2">
      <c r="B72" s="295"/>
      <c r="C72" s="295"/>
      <c r="D72" s="295"/>
      <c r="E72" s="295"/>
      <c r="F72" s="295"/>
      <c r="G72" s="295"/>
      <c r="H72" s="295"/>
      <c r="I72" s="295"/>
      <c r="J72" s="295"/>
      <c r="K72" s="296"/>
    </row>
    <row r="73" spans="2:11" s="1" customFormat="1" ht="18.75" customHeight="1" x14ac:dyDescent="0.2">
      <c r="B73" s="296"/>
      <c r="C73" s="296"/>
      <c r="D73" s="296"/>
      <c r="E73" s="296"/>
      <c r="F73" s="296"/>
      <c r="G73" s="296"/>
      <c r="H73" s="296"/>
      <c r="I73" s="296"/>
      <c r="J73" s="296"/>
      <c r="K73" s="296"/>
    </row>
    <row r="74" spans="2:11" s="1" customFormat="1" ht="7.5" customHeight="1" x14ac:dyDescent="0.2">
      <c r="B74" s="297"/>
      <c r="C74" s="298"/>
      <c r="D74" s="298"/>
      <c r="E74" s="298"/>
      <c r="F74" s="298"/>
      <c r="G74" s="298"/>
      <c r="H74" s="298"/>
      <c r="I74" s="298"/>
      <c r="J74" s="298"/>
      <c r="K74" s="299"/>
    </row>
    <row r="75" spans="2:11" s="1" customFormat="1" ht="45" customHeight="1" x14ac:dyDescent="0.2">
      <c r="B75" s="300"/>
      <c r="C75" s="429" t="s">
        <v>11350</v>
      </c>
      <c r="D75" s="429"/>
      <c r="E75" s="429"/>
      <c r="F75" s="429"/>
      <c r="G75" s="429"/>
      <c r="H75" s="429"/>
      <c r="I75" s="429"/>
      <c r="J75" s="429"/>
      <c r="K75" s="301"/>
    </row>
    <row r="76" spans="2:11" s="1" customFormat="1" ht="17.25" customHeight="1" x14ac:dyDescent="0.2">
      <c r="B76" s="300"/>
      <c r="C76" s="302" t="s">
        <v>11351</v>
      </c>
      <c r="D76" s="302"/>
      <c r="E76" s="302"/>
      <c r="F76" s="302" t="s">
        <v>11352</v>
      </c>
      <c r="G76" s="303"/>
      <c r="H76" s="302" t="s">
        <v>56</v>
      </c>
      <c r="I76" s="302" t="s">
        <v>59</v>
      </c>
      <c r="J76" s="302" t="s">
        <v>11353</v>
      </c>
      <c r="K76" s="301"/>
    </row>
    <row r="77" spans="2:11" s="1" customFormat="1" ht="17.25" customHeight="1" x14ac:dyDescent="0.2">
      <c r="B77" s="300"/>
      <c r="C77" s="304" t="s">
        <v>11354</v>
      </c>
      <c r="D77" s="304"/>
      <c r="E77" s="304"/>
      <c r="F77" s="305" t="s">
        <v>11355</v>
      </c>
      <c r="G77" s="306"/>
      <c r="H77" s="304"/>
      <c r="I77" s="304"/>
      <c r="J77" s="304" t="s">
        <v>11356</v>
      </c>
      <c r="K77" s="301"/>
    </row>
    <row r="78" spans="2:11" s="1" customFormat="1" ht="5.25" customHeight="1" x14ac:dyDescent="0.2">
      <c r="B78" s="300"/>
      <c r="C78" s="307"/>
      <c r="D78" s="307"/>
      <c r="E78" s="307"/>
      <c r="F78" s="307"/>
      <c r="G78" s="308"/>
      <c r="H78" s="307"/>
      <c r="I78" s="307"/>
      <c r="J78" s="307"/>
      <c r="K78" s="301"/>
    </row>
    <row r="79" spans="2:11" s="1" customFormat="1" ht="15" customHeight="1" x14ac:dyDescent="0.2">
      <c r="B79" s="300"/>
      <c r="C79" s="289" t="s">
        <v>55</v>
      </c>
      <c r="D79" s="309"/>
      <c r="E79" s="309"/>
      <c r="F79" s="310" t="s">
        <v>11357</v>
      </c>
      <c r="G79" s="311"/>
      <c r="H79" s="289" t="s">
        <v>11358</v>
      </c>
      <c r="I79" s="289" t="s">
        <v>11359</v>
      </c>
      <c r="J79" s="289">
        <v>20</v>
      </c>
      <c r="K79" s="301"/>
    </row>
    <row r="80" spans="2:11" s="1" customFormat="1" ht="15" customHeight="1" x14ac:dyDescent="0.2">
      <c r="B80" s="300"/>
      <c r="C80" s="289" t="s">
        <v>11360</v>
      </c>
      <c r="D80" s="289"/>
      <c r="E80" s="289"/>
      <c r="F80" s="310" t="s">
        <v>11357</v>
      </c>
      <c r="G80" s="311"/>
      <c r="H80" s="289" t="s">
        <v>11361</v>
      </c>
      <c r="I80" s="289" t="s">
        <v>11359</v>
      </c>
      <c r="J80" s="289">
        <v>120</v>
      </c>
      <c r="K80" s="301"/>
    </row>
    <row r="81" spans="2:11" s="1" customFormat="1" ht="15" customHeight="1" x14ac:dyDescent="0.2">
      <c r="B81" s="312"/>
      <c r="C81" s="289" t="s">
        <v>11362</v>
      </c>
      <c r="D81" s="289"/>
      <c r="E81" s="289"/>
      <c r="F81" s="310" t="s">
        <v>11363</v>
      </c>
      <c r="G81" s="311"/>
      <c r="H81" s="289" t="s">
        <v>11364</v>
      </c>
      <c r="I81" s="289" t="s">
        <v>11359</v>
      </c>
      <c r="J81" s="289">
        <v>50</v>
      </c>
      <c r="K81" s="301"/>
    </row>
    <row r="82" spans="2:11" s="1" customFormat="1" ht="15" customHeight="1" x14ac:dyDescent="0.2">
      <c r="B82" s="312"/>
      <c r="C82" s="289" t="s">
        <v>11365</v>
      </c>
      <c r="D82" s="289"/>
      <c r="E82" s="289"/>
      <c r="F82" s="310" t="s">
        <v>11357</v>
      </c>
      <c r="G82" s="311"/>
      <c r="H82" s="289" t="s">
        <v>11366</v>
      </c>
      <c r="I82" s="289" t="s">
        <v>11367</v>
      </c>
      <c r="J82" s="289"/>
      <c r="K82" s="301"/>
    </row>
    <row r="83" spans="2:11" s="1" customFormat="1" ht="15" customHeight="1" x14ac:dyDescent="0.2">
      <c r="B83" s="312"/>
      <c r="C83" s="313" t="s">
        <v>11368</v>
      </c>
      <c r="D83" s="313"/>
      <c r="E83" s="313"/>
      <c r="F83" s="314" t="s">
        <v>11363</v>
      </c>
      <c r="G83" s="313"/>
      <c r="H83" s="313" t="s">
        <v>11369</v>
      </c>
      <c r="I83" s="313" t="s">
        <v>11359</v>
      </c>
      <c r="J83" s="313">
        <v>15</v>
      </c>
      <c r="K83" s="301"/>
    </row>
    <row r="84" spans="2:11" s="1" customFormat="1" ht="15" customHeight="1" x14ac:dyDescent="0.2">
      <c r="B84" s="312"/>
      <c r="C84" s="313" t="s">
        <v>11370</v>
      </c>
      <c r="D84" s="313"/>
      <c r="E84" s="313"/>
      <c r="F84" s="314" t="s">
        <v>11363</v>
      </c>
      <c r="G84" s="313"/>
      <c r="H84" s="313" t="s">
        <v>11371</v>
      </c>
      <c r="I84" s="313" t="s">
        <v>11359</v>
      </c>
      <c r="J84" s="313">
        <v>15</v>
      </c>
      <c r="K84" s="301"/>
    </row>
    <row r="85" spans="2:11" s="1" customFormat="1" ht="15" customHeight="1" x14ac:dyDescent="0.2">
      <c r="B85" s="312"/>
      <c r="C85" s="313" t="s">
        <v>11372</v>
      </c>
      <c r="D85" s="313"/>
      <c r="E85" s="313"/>
      <c r="F85" s="314" t="s">
        <v>11363</v>
      </c>
      <c r="G85" s="313"/>
      <c r="H85" s="313" t="s">
        <v>11373</v>
      </c>
      <c r="I85" s="313" t="s">
        <v>11359</v>
      </c>
      <c r="J85" s="313">
        <v>20</v>
      </c>
      <c r="K85" s="301"/>
    </row>
    <row r="86" spans="2:11" s="1" customFormat="1" ht="15" customHeight="1" x14ac:dyDescent="0.2">
      <c r="B86" s="312"/>
      <c r="C86" s="313" t="s">
        <v>11374</v>
      </c>
      <c r="D86" s="313"/>
      <c r="E86" s="313"/>
      <c r="F86" s="314" t="s">
        <v>11363</v>
      </c>
      <c r="G86" s="313"/>
      <c r="H86" s="313" t="s">
        <v>11375</v>
      </c>
      <c r="I86" s="313" t="s">
        <v>11359</v>
      </c>
      <c r="J86" s="313">
        <v>20</v>
      </c>
      <c r="K86" s="301"/>
    </row>
    <row r="87" spans="2:11" s="1" customFormat="1" ht="15" customHeight="1" x14ac:dyDescent="0.2">
      <c r="B87" s="312"/>
      <c r="C87" s="289" t="s">
        <v>11376</v>
      </c>
      <c r="D87" s="289"/>
      <c r="E87" s="289"/>
      <c r="F87" s="310" t="s">
        <v>11363</v>
      </c>
      <c r="G87" s="311"/>
      <c r="H87" s="289" t="s">
        <v>11377</v>
      </c>
      <c r="I87" s="289" t="s">
        <v>11359</v>
      </c>
      <c r="J87" s="289">
        <v>50</v>
      </c>
      <c r="K87" s="301"/>
    </row>
    <row r="88" spans="2:11" s="1" customFormat="1" ht="15" customHeight="1" x14ac:dyDescent="0.2">
      <c r="B88" s="312"/>
      <c r="C88" s="289" t="s">
        <v>11378</v>
      </c>
      <c r="D88" s="289"/>
      <c r="E88" s="289"/>
      <c r="F88" s="310" t="s">
        <v>11363</v>
      </c>
      <c r="G88" s="311"/>
      <c r="H88" s="289" t="s">
        <v>11379</v>
      </c>
      <c r="I88" s="289" t="s">
        <v>11359</v>
      </c>
      <c r="J88" s="289">
        <v>20</v>
      </c>
      <c r="K88" s="301"/>
    </row>
    <row r="89" spans="2:11" s="1" customFormat="1" ht="15" customHeight="1" x14ac:dyDescent="0.2">
      <c r="B89" s="312"/>
      <c r="C89" s="289" t="s">
        <v>11380</v>
      </c>
      <c r="D89" s="289"/>
      <c r="E89" s="289"/>
      <c r="F89" s="310" t="s">
        <v>11363</v>
      </c>
      <c r="G89" s="311"/>
      <c r="H89" s="289" t="s">
        <v>11381</v>
      </c>
      <c r="I89" s="289" t="s">
        <v>11359</v>
      </c>
      <c r="J89" s="289">
        <v>20</v>
      </c>
      <c r="K89" s="301"/>
    </row>
    <row r="90" spans="2:11" s="1" customFormat="1" ht="15" customHeight="1" x14ac:dyDescent="0.2">
      <c r="B90" s="312"/>
      <c r="C90" s="289" t="s">
        <v>11382</v>
      </c>
      <c r="D90" s="289"/>
      <c r="E90" s="289"/>
      <c r="F90" s="310" t="s">
        <v>11363</v>
      </c>
      <c r="G90" s="311"/>
      <c r="H90" s="289" t="s">
        <v>11383</v>
      </c>
      <c r="I90" s="289" t="s">
        <v>11359</v>
      </c>
      <c r="J90" s="289">
        <v>50</v>
      </c>
      <c r="K90" s="301"/>
    </row>
    <row r="91" spans="2:11" s="1" customFormat="1" ht="15" customHeight="1" x14ac:dyDescent="0.2">
      <c r="B91" s="312"/>
      <c r="C91" s="289" t="s">
        <v>11384</v>
      </c>
      <c r="D91" s="289"/>
      <c r="E91" s="289"/>
      <c r="F91" s="310" t="s">
        <v>11363</v>
      </c>
      <c r="G91" s="311"/>
      <c r="H91" s="289" t="s">
        <v>11384</v>
      </c>
      <c r="I91" s="289" t="s">
        <v>11359</v>
      </c>
      <c r="J91" s="289">
        <v>50</v>
      </c>
      <c r="K91" s="301"/>
    </row>
    <row r="92" spans="2:11" s="1" customFormat="1" ht="15" customHeight="1" x14ac:dyDescent="0.2">
      <c r="B92" s="312"/>
      <c r="C92" s="289" t="s">
        <v>11385</v>
      </c>
      <c r="D92" s="289"/>
      <c r="E92" s="289"/>
      <c r="F92" s="310" t="s">
        <v>11363</v>
      </c>
      <c r="G92" s="311"/>
      <c r="H92" s="289" t="s">
        <v>11386</v>
      </c>
      <c r="I92" s="289" t="s">
        <v>11359</v>
      </c>
      <c r="J92" s="289">
        <v>255</v>
      </c>
      <c r="K92" s="301"/>
    </row>
    <row r="93" spans="2:11" s="1" customFormat="1" ht="15" customHeight="1" x14ac:dyDescent="0.2">
      <c r="B93" s="312"/>
      <c r="C93" s="289" t="s">
        <v>11387</v>
      </c>
      <c r="D93" s="289"/>
      <c r="E93" s="289"/>
      <c r="F93" s="310" t="s">
        <v>11357</v>
      </c>
      <c r="G93" s="311"/>
      <c r="H93" s="289" t="s">
        <v>11388</v>
      </c>
      <c r="I93" s="289" t="s">
        <v>11389</v>
      </c>
      <c r="J93" s="289"/>
      <c r="K93" s="301"/>
    </row>
    <row r="94" spans="2:11" s="1" customFormat="1" ht="15" customHeight="1" x14ac:dyDescent="0.2">
      <c r="B94" s="312"/>
      <c r="C94" s="289" t="s">
        <v>11390</v>
      </c>
      <c r="D94" s="289"/>
      <c r="E94" s="289"/>
      <c r="F94" s="310" t="s">
        <v>11357</v>
      </c>
      <c r="G94" s="311"/>
      <c r="H94" s="289" t="s">
        <v>11391</v>
      </c>
      <c r="I94" s="289" t="s">
        <v>11392</v>
      </c>
      <c r="J94" s="289"/>
      <c r="K94" s="301"/>
    </row>
    <row r="95" spans="2:11" s="1" customFormat="1" ht="15" customHeight="1" x14ac:dyDescent="0.2">
      <c r="B95" s="312"/>
      <c r="C95" s="289" t="s">
        <v>11393</v>
      </c>
      <c r="D95" s="289"/>
      <c r="E95" s="289"/>
      <c r="F95" s="310" t="s">
        <v>11357</v>
      </c>
      <c r="G95" s="311"/>
      <c r="H95" s="289" t="s">
        <v>11393</v>
      </c>
      <c r="I95" s="289" t="s">
        <v>11392</v>
      </c>
      <c r="J95" s="289"/>
      <c r="K95" s="301"/>
    </row>
    <row r="96" spans="2:11" s="1" customFormat="1" ht="15" customHeight="1" x14ac:dyDescent="0.2">
      <c r="B96" s="312"/>
      <c r="C96" s="289" t="s">
        <v>40</v>
      </c>
      <c r="D96" s="289"/>
      <c r="E96" s="289"/>
      <c r="F96" s="310" t="s">
        <v>11357</v>
      </c>
      <c r="G96" s="311"/>
      <c r="H96" s="289" t="s">
        <v>11394</v>
      </c>
      <c r="I96" s="289" t="s">
        <v>11392</v>
      </c>
      <c r="J96" s="289"/>
      <c r="K96" s="301"/>
    </row>
    <row r="97" spans="2:11" s="1" customFormat="1" ht="15" customHeight="1" x14ac:dyDescent="0.2">
      <c r="B97" s="312"/>
      <c r="C97" s="289" t="s">
        <v>50</v>
      </c>
      <c r="D97" s="289"/>
      <c r="E97" s="289"/>
      <c r="F97" s="310" t="s">
        <v>11357</v>
      </c>
      <c r="G97" s="311"/>
      <c r="H97" s="289" t="s">
        <v>11395</v>
      </c>
      <c r="I97" s="289" t="s">
        <v>11392</v>
      </c>
      <c r="J97" s="289"/>
      <c r="K97" s="301"/>
    </row>
    <row r="98" spans="2:11" s="1" customFormat="1" ht="15" customHeight="1" x14ac:dyDescent="0.2">
      <c r="B98" s="315"/>
      <c r="C98" s="316"/>
      <c r="D98" s="316"/>
      <c r="E98" s="316"/>
      <c r="F98" s="316"/>
      <c r="G98" s="316"/>
      <c r="H98" s="316"/>
      <c r="I98" s="316"/>
      <c r="J98" s="316"/>
      <c r="K98" s="317"/>
    </row>
    <row r="99" spans="2:11" s="1" customFormat="1" ht="18.75" customHeight="1" x14ac:dyDescent="0.2">
      <c r="B99" s="318"/>
      <c r="C99" s="319"/>
      <c r="D99" s="319"/>
      <c r="E99" s="319"/>
      <c r="F99" s="319"/>
      <c r="G99" s="319"/>
      <c r="H99" s="319"/>
      <c r="I99" s="319"/>
      <c r="J99" s="319"/>
      <c r="K99" s="318"/>
    </row>
    <row r="100" spans="2:11" s="1" customFormat="1" ht="18.75" customHeight="1" x14ac:dyDescent="0.2">
      <c r="B100" s="296"/>
      <c r="C100" s="296"/>
      <c r="D100" s="296"/>
      <c r="E100" s="296"/>
      <c r="F100" s="296"/>
      <c r="G100" s="296"/>
      <c r="H100" s="296"/>
      <c r="I100" s="296"/>
      <c r="J100" s="296"/>
      <c r="K100" s="296"/>
    </row>
    <row r="101" spans="2:11" s="1" customFormat="1" ht="7.5" customHeight="1" x14ac:dyDescent="0.2">
      <c r="B101" s="297"/>
      <c r="C101" s="298"/>
      <c r="D101" s="298"/>
      <c r="E101" s="298"/>
      <c r="F101" s="298"/>
      <c r="G101" s="298"/>
      <c r="H101" s="298"/>
      <c r="I101" s="298"/>
      <c r="J101" s="298"/>
      <c r="K101" s="299"/>
    </row>
    <row r="102" spans="2:11" s="1" customFormat="1" ht="45" customHeight="1" x14ac:dyDescent="0.2">
      <c r="B102" s="300"/>
      <c r="C102" s="429" t="s">
        <v>11396</v>
      </c>
      <c r="D102" s="429"/>
      <c r="E102" s="429"/>
      <c r="F102" s="429"/>
      <c r="G102" s="429"/>
      <c r="H102" s="429"/>
      <c r="I102" s="429"/>
      <c r="J102" s="429"/>
      <c r="K102" s="301"/>
    </row>
    <row r="103" spans="2:11" s="1" customFormat="1" ht="17.25" customHeight="1" x14ac:dyDescent="0.2">
      <c r="B103" s="300"/>
      <c r="C103" s="302" t="s">
        <v>11351</v>
      </c>
      <c r="D103" s="302"/>
      <c r="E103" s="302"/>
      <c r="F103" s="302" t="s">
        <v>11352</v>
      </c>
      <c r="G103" s="303"/>
      <c r="H103" s="302" t="s">
        <v>56</v>
      </c>
      <c r="I103" s="302" t="s">
        <v>59</v>
      </c>
      <c r="J103" s="302" t="s">
        <v>11353</v>
      </c>
      <c r="K103" s="301"/>
    </row>
    <row r="104" spans="2:11" s="1" customFormat="1" ht="17.25" customHeight="1" x14ac:dyDescent="0.2">
      <c r="B104" s="300"/>
      <c r="C104" s="304" t="s">
        <v>11354</v>
      </c>
      <c r="D104" s="304"/>
      <c r="E104" s="304"/>
      <c r="F104" s="305" t="s">
        <v>11355</v>
      </c>
      <c r="G104" s="306"/>
      <c r="H104" s="304"/>
      <c r="I104" s="304"/>
      <c r="J104" s="304" t="s">
        <v>11356</v>
      </c>
      <c r="K104" s="301"/>
    </row>
    <row r="105" spans="2:11" s="1" customFormat="1" ht="5.25" customHeight="1" x14ac:dyDescent="0.2">
      <c r="B105" s="300"/>
      <c r="C105" s="302"/>
      <c r="D105" s="302"/>
      <c r="E105" s="302"/>
      <c r="F105" s="302"/>
      <c r="G105" s="320"/>
      <c r="H105" s="302"/>
      <c r="I105" s="302"/>
      <c r="J105" s="302"/>
      <c r="K105" s="301"/>
    </row>
    <row r="106" spans="2:11" s="1" customFormat="1" ht="15" customHeight="1" x14ac:dyDescent="0.2">
      <c r="B106" s="300"/>
      <c r="C106" s="289" t="s">
        <v>55</v>
      </c>
      <c r="D106" s="309"/>
      <c r="E106" s="309"/>
      <c r="F106" s="310" t="s">
        <v>11357</v>
      </c>
      <c r="G106" s="289"/>
      <c r="H106" s="289" t="s">
        <v>11397</v>
      </c>
      <c r="I106" s="289" t="s">
        <v>11359</v>
      </c>
      <c r="J106" s="289">
        <v>20</v>
      </c>
      <c r="K106" s="301"/>
    </row>
    <row r="107" spans="2:11" s="1" customFormat="1" ht="15" customHeight="1" x14ac:dyDescent="0.2">
      <c r="B107" s="300"/>
      <c r="C107" s="289" t="s">
        <v>11360</v>
      </c>
      <c r="D107" s="289"/>
      <c r="E107" s="289"/>
      <c r="F107" s="310" t="s">
        <v>11357</v>
      </c>
      <c r="G107" s="289"/>
      <c r="H107" s="289" t="s">
        <v>11397</v>
      </c>
      <c r="I107" s="289" t="s">
        <v>11359</v>
      </c>
      <c r="J107" s="289">
        <v>120</v>
      </c>
      <c r="K107" s="301"/>
    </row>
    <row r="108" spans="2:11" s="1" customFormat="1" ht="15" customHeight="1" x14ac:dyDescent="0.2">
      <c r="B108" s="312"/>
      <c r="C108" s="289" t="s">
        <v>11362</v>
      </c>
      <c r="D108" s="289"/>
      <c r="E108" s="289"/>
      <c r="F108" s="310" t="s">
        <v>11363</v>
      </c>
      <c r="G108" s="289"/>
      <c r="H108" s="289" t="s">
        <v>11397</v>
      </c>
      <c r="I108" s="289" t="s">
        <v>11359</v>
      </c>
      <c r="J108" s="289">
        <v>50</v>
      </c>
      <c r="K108" s="301"/>
    </row>
    <row r="109" spans="2:11" s="1" customFormat="1" ht="15" customHeight="1" x14ac:dyDescent="0.2">
      <c r="B109" s="312"/>
      <c r="C109" s="289" t="s">
        <v>11365</v>
      </c>
      <c r="D109" s="289"/>
      <c r="E109" s="289"/>
      <c r="F109" s="310" t="s">
        <v>11357</v>
      </c>
      <c r="G109" s="289"/>
      <c r="H109" s="289" t="s">
        <v>11397</v>
      </c>
      <c r="I109" s="289" t="s">
        <v>11367</v>
      </c>
      <c r="J109" s="289"/>
      <c r="K109" s="301"/>
    </row>
    <row r="110" spans="2:11" s="1" customFormat="1" ht="15" customHeight="1" x14ac:dyDescent="0.2">
      <c r="B110" s="312"/>
      <c r="C110" s="289" t="s">
        <v>11376</v>
      </c>
      <c r="D110" s="289"/>
      <c r="E110" s="289"/>
      <c r="F110" s="310" t="s">
        <v>11363</v>
      </c>
      <c r="G110" s="289"/>
      <c r="H110" s="289" t="s">
        <v>11397</v>
      </c>
      <c r="I110" s="289" t="s">
        <v>11359</v>
      </c>
      <c r="J110" s="289">
        <v>50</v>
      </c>
      <c r="K110" s="301"/>
    </row>
    <row r="111" spans="2:11" s="1" customFormat="1" ht="15" customHeight="1" x14ac:dyDescent="0.2">
      <c r="B111" s="312"/>
      <c r="C111" s="289" t="s">
        <v>11384</v>
      </c>
      <c r="D111" s="289"/>
      <c r="E111" s="289"/>
      <c r="F111" s="310" t="s">
        <v>11363</v>
      </c>
      <c r="G111" s="289"/>
      <c r="H111" s="289" t="s">
        <v>11397</v>
      </c>
      <c r="I111" s="289" t="s">
        <v>11359</v>
      </c>
      <c r="J111" s="289">
        <v>50</v>
      </c>
      <c r="K111" s="301"/>
    </row>
    <row r="112" spans="2:11" s="1" customFormat="1" ht="15" customHeight="1" x14ac:dyDescent="0.2">
      <c r="B112" s="312"/>
      <c r="C112" s="289" t="s">
        <v>11382</v>
      </c>
      <c r="D112" s="289"/>
      <c r="E112" s="289"/>
      <c r="F112" s="310" t="s">
        <v>11363</v>
      </c>
      <c r="G112" s="289"/>
      <c r="H112" s="289" t="s">
        <v>11397</v>
      </c>
      <c r="I112" s="289" t="s">
        <v>11359</v>
      </c>
      <c r="J112" s="289">
        <v>50</v>
      </c>
      <c r="K112" s="301"/>
    </row>
    <row r="113" spans="2:11" s="1" customFormat="1" ht="15" customHeight="1" x14ac:dyDescent="0.2">
      <c r="B113" s="312"/>
      <c r="C113" s="289" t="s">
        <v>55</v>
      </c>
      <c r="D113" s="289"/>
      <c r="E113" s="289"/>
      <c r="F113" s="310" t="s">
        <v>11357</v>
      </c>
      <c r="G113" s="289"/>
      <c r="H113" s="289" t="s">
        <v>11398</v>
      </c>
      <c r="I113" s="289" t="s">
        <v>11359</v>
      </c>
      <c r="J113" s="289">
        <v>20</v>
      </c>
      <c r="K113" s="301"/>
    </row>
    <row r="114" spans="2:11" s="1" customFormat="1" ht="15" customHeight="1" x14ac:dyDescent="0.2">
      <c r="B114" s="312"/>
      <c r="C114" s="289" t="s">
        <v>11399</v>
      </c>
      <c r="D114" s="289"/>
      <c r="E114" s="289"/>
      <c r="F114" s="310" t="s">
        <v>11357</v>
      </c>
      <c r="G114" s="289"/>
      <c r="H114" s="289" t="s">
        <v>11400</v>
      </c>
      <c r="I114" s="289" t="s">
        <v>11359</v>
      </c>
      <c r="J114" s="289">
        <v>120</v>
      </c>
      <c r="K114" s="301"/>
    </row>
    <row r="115" spans="2:11" s="1" customFormat="1" ht="15" customHeight="1" x14ac:dyDescent="0.2">
      <c r="B115" s="312"/>
      <c r="C115" s="289" t="s">
        <v>40</v>
      </c>
      <c r="D115" s="289"/>
      <c r="E115" s="289"/>
      <c r="F115" s="310" t="s">
        <v>11357</v>
      </c>
      <c r="G115" s="289"/>
      <c r="H115" s="289" t="s">
        <v>11401</v>
      </c>
      <c r="I115" s="289" t="s">
        <v>11392</v>
      </c>
      <c r="J115" s="289"/>
      <c r="K115" s="301"/>
    </row>
    <row r="116" spans="2:11" s="1" customFormat="1" ht="15" customHeight="1" x14ac:dyDescent="0.2">
      <c r="B116" s="312"/>
      <c r="C116" s="289" t="s">
        <v>50</v>
      </c>
      <c r="D116" s="289"/>
      <c r="E116" s="289"/>
      <c r="F116" s="310" t="s">
        <v>11357</v>
      </c>
      <c r="G116" s="289"/>
      <c r="H116" s="289" t="s">
        <v>11402</v>
      </c>
      <c r="I116" s="289" t="s">
        <v>11392</v>
      </c>
      <c r="J116" s="289"/>
      <c r="K116" s="301"/>
    </row>
    <row r="117" spans="2:11" s="1" customFormat="1" ht="15" customHeight="1" x14ac:dyDescent="0.2">
      <c r="B117" s="312"/>
      <c r="C117" s="289" t="s">
        <v>59</v>
      </c>
      <c r="D117" s="289"/>
      <c r="E117" s="289"/>
      <c r="F117" s="310" t="s">
        <v>11357</v>
      </c>
      <c r="G117" s="289"/>
      <c r="H117" s="289" t="s">
        <v>11403</v>
      </c>
      <c r="I117" s="289" t="s">
        <v>11404</v>
      </c>
      <c r="J117" s="289"/>
      <c r="K117" s="301"/>
    </row>
    <row r="118" spans="2:11" s="1" customFormat="1" ht="15" customHeight="1" x14ac:dyDescent="0.2">
      <c r="B118" s="315"/>
      <c r="C118" s="321"/>
      <c r="D118" s="321"/>
      <c r="E118" s="321"/>
      <c r="F118" s="321"/>
      <c r="G118" s="321"/>
      <c r="H118" s="321"/>
      <c r="I118" s="321"/>
      <c r="J118" s="321"/>
      <c r="K118" s="317"/>
    </row>
    <row r="119" spans="2:11" s="1" customFormat="1" ht="18.75" customHeight="1" x14ac:dyDescent="0.2">
      <c r="B119" s="322"/>
      <c r="C119" s="323"/>
      <c r="D119" s="323"/>
      <c r="E119" s="323"/>
      <c r="F119" s="324"/>
      <c r="G119" s="323"/>
      <c r="H119" s="323"/>
      <c r="I119" s="323"/>
      <c r="J119" s="323"/>
      <c r="K119" s="322"/>
    </row>
    <row r="120" spans="2:11" s="1" customFormat="1" ht="18.75" customHeight="1" x14ac:dyDescent="0.2">
      <c r="B120" s="296"/>
      <c r="C120" s="296"/>
      <c r="D120" s="296"/>
      <c r="E120" s="296"/>
      <c r="F120" s="296"/>
      <c r="G120" s="296"/>
      <c r="H120" s="296"/>
      <c r="I120" s="296"/>
      <c r="J120" s="296"/>
      <c r="K120" s="296"/>
    </row>
    <row r="121" spans="2:11" s="1" customFormat="1" ht="7.5" customHeight="1" x14ac:dyDescent="0.2">
      <c r="B121" s="325"/>
      <c r="C121" s="326"/>
      <c r="D121" s="326"/>
      <c r="E121" s="326"/>
      <c r="F121" s="326"/>
      <c r="G121" s="326"/>
      <c r="H121" s="326"/>
      <c r="I121" s="326"/>
      <c r="J121" s="326"/>
      <c r="K121" s="327"/>
    </row>
    <row r="122" spans="2:11" s="1" customFormat="1" ht="45" customHeight="1" x14ac:dyDescent="0.2">
      <c r="B122" s="328"/>
      <c r="C122" s="427" t="s">
        <v>11405</v>
      </c>
      <c r="D122" s="427"/>
      <c r="E122" s="427"/>
      <c r="F122" s="427"/>
      <c r="G122" s="427"/>
      <c r="H122" s="427"/>
      <c r="I122" s="427"/>
      <c r="J122" s="427"/>
      <c r="K122" s="329"/>
    </row>
    <row r="123" spans="2:11" s="1" customFormat="1" ht="17.25" customHeight="1" x14ac:dyDescent="0.2">
      <c r="B123" s="330"/>
      <c r="C123" s="302" t="s">
        <v>11351</v>
      </c>
      <c r="D123" s="302"/>
      <c r="E123" s="302"/>
      <c r="F123" s="302" t="s">
        <v>11352</v>
      </c>
      <c r="G123" s="303"/>
      <c r="H123" s="302" t="s">
        <v>56</v>
      </c>
      <c r="I123" s="302" t="s">
        <v>59</v>
      </c>
      <c r="J123" s="302" t="s">
        <v>11353</v>
      </c>
      <c r="K123" s="331"/>
    </row>
    <row r="124" spans="2:11" s="1" customFormat="1" ht="17.25" customHeight="1" x14ac:dyDescent="0.2">
      <c r="B124" s="330"/>
      <c r="C124" s="304" t="s">
        <v>11354</v>
      </c>
      <c r="D124" s="304"/>
      <c r="E124" s="304"/>
      <c r="F124" s="305" t="s">
        <v>11355</v>
      </c>
      <c r="G124" s="306"/>
      <c r="H124" s="304"/>
      <c r="I124" s="304"/>
      <c r="J124" s="304" t="s">
        <v>11356</v>
      </c>
      <c r="K124" s="331"/>
    </row>
    <row r="125" spans="2:11" s="1" customFormat="1" ht="5.25" customHeight="1" x14ac:dyDescent="0.2">
      <c r="B125" s="332"/>
      <c r="C125" s="307"/>
      <c r="D125" s="307"/>
      <c r="E125" s="307"/>
      <c r="F125" s="307"/>
      <c r="G125" s="333"/>
      <c r="H125" s="307"/>
      <c r="I125" s="307"/>
      <c r="J125" s="307"/>
      <c r="K125" s="334"/>
    </row>
    <row r="126" spans="2:11" s="1" customFormat="1" ht="15" customHeight="1" x14ac:dyDescent="0.2">
      <c r="B126" s="332"/>
      <c r="C126" s="289" t="s">
        <v>11360</v>
      </c>
      <c r="D126" s="309"/>
      <c r="E126" s="309"/>
      <c r="F126" s="310" t="s">
        <v>11357</v>
      </c>
      <c r="G126" s="289"/>
      <c r="H126" s="289" t="s">
        <v>11397</v>
      </c>
      <c r="I126" s="289" t="s">
        <v>11359</v>
      </c>
      <c r="J126" s="289">
        <v>120</v>
      </c>
      <c r="K126" s="335"/>
    </row>
    <row r="127" spans="2:11" s="1" customFormat="1" ht="15" customHeight="1" x14ac:dyDescent="0.2">
      <c r="B127" s="332"/>
      <c r="C127" s="289" t="s">
        <v>11406</v>
      </c>
      <c r="D127" s="289"/>
      <c r="E127" s="289"/>
      <c r="F127" s="310" t="s">
        <v>11357</v>
      </c>
      <c r="G127" s="289"/>
      <c r="H127" s="289" t="s">
        <v>11407</v>
      </c>
      <c r="I127" s="289" t="s">
        <v>11359</v>
      </c>
      <c r="J127" s="289" t="s">
        <v>11408</v>
      </c>
      <c r="K127" s="335"/>
    </row>
    <row r="128" spans="2:11" s="1" customFormat="1" ht="15" customHeight="1" x14ac:dyDescent="0.2">
      <c r="B128" s="332"/>
      <c r="C128" s="289" t="s">
        <v>11305</v>
      </c>
      <c r="D128" s="289"/>
      <c r="E128" s="289"/>
      <c r="F128" s="310" t="s">
        <v>11357</v>
      </c>
      <c r="G128" s="289"/>
      <c r="H128" s="289" t="s">
        <v>11409</v>
      </c>
      <c r="I128" s="289" t="s">
        <v>11359</v>
      </c>
      <c r="J128" s="289" t="s">
        <v>11408</v>
      </c>
      <c r="K128" s="335"/>
    </row>
    <row r="129" spans="2:11" s="1" customFormat="1" ht="15" customHeight="1" x14ac:dyDescent="0.2">
      <c r="B129" s="332"/>
      <c r="C129" s="289" t="s">
        <v>11368</v>
      </c>
      <c r="D129" s="289"/>
      <c r="E129" s="289"/>
      <c r="F129" s="310" t="s">
        <v>11363</v>
      </c>
      <c r="G129" s="289"/>
      <c r="H129" s="289" t="s">
        <v>11369</v>
      </c>
      <c r="I129" s="289" t="s">
        <v>11359</v>
      </c>
      <c r="J129" s="289">
        <v>15</v>
      </c>
      <c r="K129" s="335"/>
    </row>
    <row r="130" spans="2:11" s="1" customFormat="1" ht="15" customHeight="1" x14ac:dyDescent="0.2">
      <c r="B130" s="332"/>
      <c r="C130" s="313" t="s">
        <v>11370</v>
      </c>
      <c r="D130" s="313"/>
      <c r="E130" s="313"/>
      <c r="F130" s="314" t="s">
        <v>11363</v>
      </c>
      <c r="G130" s="313"/>
      <c r="H130" s="313" t="s">
        <v>11371</v>
      </c>
      <c r="I130" s="313" t="s">
        <v>11359</v>
      </c>
      <c r="J130" s="313">
        <v>15</v>
      </c>
      <c r="K130" s="335"/>
    </row>
    <row r="131" spans="2:11" s="1" customFormat="1" ht="15" customHeight="1" x14ac:dyDescent="0.2">
      <c r="B131" s="332"/>
      <c r="C131" s="313" t="s">
        <v>11372</v>
      </c>
      <c r="D131" s="313"/>
      <c r="E131" s="313"/>
      <c r="F131" s="314" t="s">
        <v>11363</v>
      </c>
      <c r="G131" s="313"/>
      <c r="H131" s="313" t="s">
        <v>11373</v>
      </c>
      <c r="I131" s="313" t="s">
        <v>11359</v>
      </c>
      <c r="J131" s="313">
        <v>20</v>
      </c>
      <c r="K131" s="335"/>
    </row>
    <row r="132" spans="2:11" s="1" customFormat="1" ht="15" customHeight="1" x14ac:dyDescent="0.2">
      <c r="B132" s="332"/>
      <c r="C132" s="313" t="s">
        <v>11374</v>
      </c>
      <c r="D132" s="313"/>
      <c r="E132" s="313"/>
      <c r="F132" s="314" t="s">
        <v>11363</v>
      </c>
      <c r="G132" s="313"/>
      <c r="H132" s="313" t="s">
        <v>11375</v>
      </c>
      <c r="I132" s="313" t="s">
        <v>11359</v>
      </c>
      <c r="J132" s="313">
        <v>20</v>
      </c>
      <c r="K132" s="335"/>
    </row>
    <row r="133" spans="2:11" s="1" customFormat="1" ht="15" customHeight="1" x14ac:dyDescent="0.2">
      <c r="B133" s="332"/>
      <c r="C133" s="289" t="s">
        <v>11362</v>
      </c>
      <c r="D133" s="289"/>
      <c r="E133" s="289"/>
      <c r="F133" s="310" t="s">
        <v>11363</v>
      </c>
      <c r="G133" s="289"/>
      <c r="H133" s="289" t="s">
        <v>11397</v>
      </c>
      <c r="I133" s="289" t="s">
        <v>11359</v>
      </c>
      <c r="J133" s="289">
        <v>50</v>
      </c>
      <c r="K133" s="335"/>
    </row>
    <row r="134" spans="2:11" s="1" customFormat="1" ht="15" customHeight="1" x14ac:dyDescent="0.2">
      <c r="B134" s="332"/>
      <c r="C134" s="289" t="s">
        <v>11376</v>
      </c>
      <c r="D134" s="289"/>
      <c r="E134" s="289"/>
      <c r="F134" s="310" t="s">
        <v>11363</v>
      </c>
      <c r="G134" s="289"/>
      <c r="H134" s="289" t="s">
        <v>11397</v>
      </c>
      <c r="I134" s="289" t="s">
        <v>11359</v>
      </c>
      <c r="J134" s="289">
        <v>50</v>
      </c>
      <c r="K134" s="335"/>
    </row>
    <row r="135" spans="2:11" s="1" customFormat="1" ht="15" customHeight="1" x14ac:dyDescent="0.2">
      <c r="B135" s="332"/>
      <c r="C135" s="289" t="s">
        <v>11382</v>
      </c>
      <c r="D135" s="289"/>
      <c r="E135" s="289"/>
      <c r="F135" s="310" t="s">
        <v>11363</v>
      </c>
      <c r="G135" s="289"/>
      <c r="H135" s="289" t="s">
        <v>11397</v>
      </c>
      <c r="I135" s="289" t="s">
        <v>11359</v>
      </c>
      <c r="J135" s="289">
        <v>50</v>
      </c>
      <c r="K135" s="335"/>
    </row>
    <row r="136" spans="2:11" s="1" customFormat="1" ht="15" customHeight="1" x14ac:dyDescent="0.2">
      <c r="B136" s="332"/>
      <c r="C136" s="289" t="s">
        <v>11384</v>
      </c>
      <c r="D136" s="289"/>
      <c r="E136" s="289"/>
      <c r="F136" s="310" t="s">
        <v>11363</v>
      </c>
      <c r="G136" s="289"/>
      <c r="H136" s="289" t="s">
        <v>11397</v>
      </c>
      <c r="I136" s="289" t="s">
        <v>11359</v>
      </c>
      <c r="J136" s="289">
        <v>50</v>
      </c>
      <c r="K136" s="335"/>
    </row>
    <row r="137" spans="2:11" s="1" customFormat="1" ht="15" customHeight="1" x14ac:dyDescent="0.2">
      <c r="B137" s="332"/>
      <c r="C137" s="289" t="s">
        <v>11385</v>
      </c>
      <c r="D137" s="289"/>
      <c r="E137" s="289"/>
      <c r="F137" s="310" t="s">
        <v>11363</v>
      </c>
      <c r="G137" s="289"/>
      <c r="H137" s="289" t="s">
        <v>11410</v>
      </c>
      <c r="I137" s="289" t="s">
        <v>11359</v>
      </c>
      <c r="J137" s="289">
        <v>255</v>
      </c>
      <c r="K137" s="335"/>
    </row>
    <row r="138" spans="2:11" s="1" customFormat="1" ht="15" customHeight="1" x14ac:dyDescent="0.2">
      <c r="B138" s="332"/>
      <c r="C138" s="289" t="s">
        <v>11387</v>
      </c>
      <c r="D138" s="289"/>
      <c r="E138" s="289"/>
      <c r="F138" s="310" t="s">
        <v>11357</v>
      </c>
      <c r="G138" s="289"/>
      <c r="H138" s="289" t="s">
        <v>11411</v>
      </c>
      <c r="I138" s="289" t="s">
        <v>11389</v>
      </c>
      <c r="J138" s="289"/>
      <c r="K138" s="335"/>
    </row>
    <row r="139" spans="2:11" s="1" customFormat="1" ht="15" customHeight="1" x14ac:dyDescent="0.2">
      <c r="B139" s="332"/>
      <c r="C139" s="289" t="s">
        <v>11390</v>
      </c>
      <c r="D139" s="289"/>
      <c r="E139" s="289"/>
      <c r="F139" s="310" t="s">
        <v>11357</v>
      </c>
      <c r="G139" s="289"/>
      <c r="H139" s="289" t="s">
        <v>11412</v>
      </c>
      <c r="I139" s="289" t="s">
        <v>11392</v>
      </c>
      <c r="J139" s="289"/>
      <c r="K139" s="335"/>
    </row>
    <row r="140" spans="2:11" s="1" customFormat="1" ht="15" customHeight="1" x14ac:dyDescent="0.2">
      <c r="B140" s="332"/>
      <c r="C140" s="289" t="s">
        <v>11393</v>
      </c>
      <c r="D140" s="289"/>
      <c r="E140" s="289"/>
      <c r="F140" s="310" t="s">
        <v>11357</v>
      </c>
      <c r="G140" s="289"/>
      <c r="H140" s="289" t="s">
        <v>11393</v>
      </c>
      <c r="I140" s="289" t="s">
        <v>11392</v>
      </c>
      <c r="J140" s="289"/>
      <c r="K140" s="335"/>
    </row>
    <row r="141" spans="2:11" s="1" customFormat="1" ht="15" customHeight="1" x14ac:dyDescent="0.2">
      <c r="B141" s="332"/>
      <c r="C141" s="289" t="s">
        <v>40</v>
      </c>
      <c r="D141" s="289"/>
      <c r="E141" s="289"/>
      <c r="F141" s="310" t="s">
        <v>11357</v>
      </c>
      <c r="G141" s="289"/>
      <c r="H141" s="289" t="s">
        <v>11413</v>
      </c>
      <c r="I141" s="289" t="s">
        <v>11392</v>
      </c>
      <c r="J141" s="289"/>
      <c r="K141" s="335"/>
    </row>
    <row r="142" spans="2:11" s="1" customFormat="1" ht="15" customHeight="1" x14ac:dyDescent="0.2">
      <c r="B142" s="332"/>
      <c r="C142" s="289" t="s">
        <v>11414</v>
      </c>
      <c r="D142" s="289"/>
      <c r="E142" s="289"/>
      <c r="F142" s="310" t="s">
        <v>11357</v>
      </c>
      <c r="G142" s="289"/>
      <c r="H142" s="289" t="s">
        <v>11415</v>
      </c>
      <c r="I142" s="289" t="s">
        <v>11392</v>
      </c>
      <c r="J142" s="289"/>
      <c r="K142" s="335"/>
    </row>
    <row r="143" spans="2:11" s="1" customFormat="1" ht="15" customHeight="1" x14ac:dyDescent="0.2">
      <c r="B143" s="336"/>
      <c r="C143" s="337"/>
      <c r="D143" s="337"/>
      <c r="E143" s="337"/>
      <c r="F143" s="337"/>
      <c r="G143" s="337"/>
      <c r="H143" s="337"/>
      <c r="I143" s="337"/>
      <c r="J143" s="337"/>
      <c r="K143" s="338"/>
    </row>
    <row r="144" spans="2:11" s="1" customFormat="1" ht="18.75" customHeight="1" x14ac:dyDescent="0.2">
      <c r="B144" s="323"/>
      <c r="C144" s="323"/>
      <c r="D144" s="323"/>
      <c r="E144" s="323"/>
      <c r="F144" s="324"/>
      <c r="G144" s="323"/>
      <c r="H144" s="323"/>
      <c r="I144" s="323"/>
      <c r="J144" s="323"/>
      <c r="K144" s="323"/>
    </row>
    <row r="145" spans="2:11" s="1" customFormat="1" ht="18.75" customHeight="1" x14ac:dyDescent="0.2">
      <c r="B145" s="296"/>
      <c r="C145" s="296"/>
      <c r="D145" s="296"/>
      <c r="E145" s="296"/>
      <c r="F145" s="296"/>
      <c r="G145" s="296"/>
      <c r="H145" s="296"/>
      <c r="I145" s="296"/>
      <c r="J145" s="296"/>
      <c r="K145" s="296"/>
    </row>
    <row r="146" spans="2:11" s="1" customFormat="1" ht="7.5" customHeight="1" x14ac:dyDescent="0.2">
      <c r="B146" s="297"/>
      <c r="C146" s="298"/>
      <c r="D146" s="298"/>
      <c r="E146" s="298"/>
      <c r="F146" s="298"/>
      <c r="G146" s="298"/>
      <c r="H146" s="298"/>
      <c r="I146" s="298"/>
      <c r="J146" s="298"/>
      <c r="K146" s="299"/>
    </row>
    <row r="147" spans="2:11" s="1" customFormat="1" ht="45" customHeight="1" x14ac:dyDescent="0.2">
      <c r="B147" s="300"/>
      <c r="C147" s="429" t="s">
        <v>11416</v>
      </c>
      <c r="D147" s="429"/>
      <c r="E147" s="429"/>
      <c r="F147" s="429"/>
      <c r="G147" s="429"/>
      <c r="H147" s="429"/>
      <c r="I147" s="429"/>
      <c r="J147" s="429"/>
      <c r="K147" s="301"/>
    </row>
    <row r="148" spans="2:11" s="1" customFormat="1" ht="17.25" customHeight="1" x14ac:dyDescent="0.2">
      <c r="B148" s="300"/>
      <c r="C148" s="302" t="s">
        <v>11351</v>
      </c>
      <c r="D148" s="302"/>
      <c r="E148" s="302"/>
      <c r="F148" s="302" t="s">
        <v>11352</v>
      </c>
      <c r="G148" s="303"/>
      <c r="H148" s="302" t="s">
        <v>56</v>
      </c>
      <c r="I148" s="302" t="s">
        <v>59</v>
      </c>
      <c r="J148" s="302" t="s">
        <v>11353</v>
      </c>
      <c r="K148" s="301"/>
    </row>
    <row r="149" spans="2:11" s="1" customFormat="1" ht="17.25" customHeight="1" x14ac:dyDescent="0.2">
      <c r="B149" s="300"/>
      <c r="C149" s="304" t="s">
        <v>11354</v>
      </c>
      <c r="D149" s="304"/>
      <c r="E149" s="304"/>
      <c r="F149" s="305" t="s">
        <v>11355</v>
      </c>
      <c r="G149" s="306"/>
      <c r="H149" s="304"/>
      <c r="I149" s="304"/>
      <c r="J149" s="304" t="s">
        <v>11356</v>
      </c>
      <c r="K149" s="301"/>
    </row>
    <row r="150" spans="2:11" s="1" customFormat="1" ht="5.25" customHeight="1" x14ac:dyDescent="0.2">
      <c r="B150" s="312"/>
      <c r="C150" s="307"/>
      <c r="D150" s="307"/>
      <c r="E150" s="307"/>
      <c r="F150" s="307"/>
      <c r="G150" s="308"/>
      <c r="H150" s="307"/>
      <c r="I150" s="307"/>
      <c r="J150" s="307"/>
      <c r="K150" s="335"/>
    </row>
    <row r="151" spans="2:11" s="1" customFormat="1" ht="15" customHeight="1" x14ac:dyDescent="0.2">
      <c r="B151" s="312"/>
      <c r="C151" s="339" t="s">
        <v>11360</v>
      </c>
      <c r="D151" s="289"/>
      <c r="E151" s="289"/>
      <c r="F151" s="340" t="s">
        <v>11357</v>
      </c>
      <c r="G151" s="289"/>
      <c r="H151" s="339" t="s">
        <v>11397</v>
      </c>
      <c r="I151" s="339" t="s">
        <v>11359</v>
      </c>
      <c r="J151" s="339">
        <v>120</v>
      </c>
      <c r="K151" s="335"/>
    </row>
    <row r="152" spans="2:11" s="1" customFormat="1" ht="15" customHeight="1" x14ac:dyDescent="0.2">
      <c r="B152" s="312"/>
      <c r="C152" s="339" t="s">
        <v>11406</v>
      </c>
      <c r="D152" s="289"/>
      <c r="E152" s="289"/>
      <c r="F152" s="340" t="s">
        <v>11357</v>
      </c>
      <c r="G152" s="289"/>
      <c r="H152" s="339" t="s">
        <v>11417</v>
      </c>
      <c r="I152" s="339" t="s">
        <v>11359</v>
      </c>
      <c r="J152" s="339" t="s">
        <v>11408</v>
      </c>
      <c r="K152" s="335"/>
    </row>
    <row r="153" spans="2:11" s="1" customFormat="1" ht="15" customHeight="1" x14ac:dyDescent="0.2">
      <c r="B153" s="312"/>
      <c r="C153" s="339" t="s">
        <v>11305</v>
      </c>
      <c r="D153" s="289"/>
      <c r="E153" s="289"/>
      <c r="F153" s="340" t="s">
        <v>11357</v>
      </c>
      <c r="G153" s="289"/>
      <c r="H153" s="339" t="s">
        <v>11418</v>
      </c>
      <c r="I153" s="339" t="s">
        <v>11359</v>
      </c>
      <c r="J153" s="339" t="s">
        <v>11408</v>
      </c>
      <c r="K153" s="335"/>
    </row>
    <row r="154" spans="2:11" s="1" customFormat="1" ht="15" customHeight="1" x14ac:dyDescent="0.2">
      <c r="B154" s="312"/>
      <c r="C154" s="339" t="s">
        <v>11362</v>
      </c>
      <c r="D154" s="289"/>
      <c r="E154" s="289"/>
      <c r="F154" s="340" t="s">
        <v>11363</v>
      </c>
      <c r="G154" s="289"/>
      <c r="H154" s="339" t="s">
        <v>11397</v>
      </c>
      <c r="I154" s="339" t="s">
        <v>11359</v>
      </c>
      <c r="J154" s="339">
        <v>50</v>
      </c>
      <c r="K154" s="335"/>
    </row>
    <row r="155" spans="2:11" s="1" customFormat="1" ht="15" customHeight="1" x14ac:dyDescent="0.2">
      <c r="B155" s="312"/>
      <c r="C155" s="339" t="s">
        <v>11365</v>
      </c>
      <c r="D155" s="289"/>
      <c r="E155" s="289"/>
      <c r="F155" s="340" t="s">
        <v>11357</v>
      </c>
      <c r="G155" s="289"/>
      <c r="H155" s="339" t="s">
        <v>11397</v>
      </c>
      <c r="I155" s="339" t="s">
        <v>11367</v>
      </c>
      <c r="J155" s="339"/>
      <c r="K155" s="335"/>
    </row>
    <row r="156" spans="2:11" s="1" customFormat="1" ht="15" customHeight="1" x14ac:dyDescent="0.2">
      <c r="B156" s="312"/>
      <c r="C156" s="339" t="s">
        <v>11376</v>
      </c>
      <c r="D156" s="289"/>
      <c r="E156" s="289"/>
      <c r="F156" s="340" t="s">
        <v>11363</v>
      </c>
      <c r="G156" s="289"/>
      <c r="H156" s="339" t="s">
        <v>11397</v>
      </c>
      <c r="I156" s="339" t="s">
        <v>11359</v>
      </c>
      <c r="J156" s="339">
        <v>50</v>
      </c>
      <c r="K156" s="335"/>
    </row>
    <row r="157" spans="2:11" s="1" customFormat="1" ht="15" customHeight="1" x14ac:dyDescent="0.2">
      <c r="B157" s="312"/>
      <c r="C157" s="339" t="s">
        <v>11384</v>
      </c>
      <c r="D157" s="289"/>
      <c r="E157" s="289"/>
      <c r="F157" s="340" t="s">
        <v>11363</v>
      </c>
      <c r="G157" s="289"/>
      <c r="H157" s="339" t="s">
        <v>11397</v>
      </c>
      <c r="I157" s="339" t="s">
        <v>11359</v>
      </c>
      <c r="J157" s="339">
        <v>50</v>
      </c>
      <c r="K157" s="335"/>
    </row>
    <row r="158" spans="2:11" s="1" customFormat="1" ht="15" customHeight="1" x14ac:dyDescent="0.2">
      <c r="B158" s="312"/>
      <c r="C158" s="339" t="s">
        <v>11382</v>
      </c>
      <c r="D158" s="289"/>
      <c r="E158" s="289"/>
      <c r="F158" s="340" t="s">
        <v>11363</v>
      </c>
      <c r="G158" s="289"/>
      <c r="H158" s="339" t="s">
        <v>11397</v>
      </c>
      <c r="I158" s="339" t="s">
        <v>11359</v>
      </c>
      <c r="J158" s="339">
        <v>50</v>
      </c>
      <c r="K158" s="335"/>
    </row>
    <row r="159" spans="2:11" s="1" customFormat="1" ht="15" customHeight="1" x14ac:dyDescent="0.2">
      <c r="B159" s="312"/>
      <c r="C159" s="339" t="s">
        <v>128</v>
      </c>
      <c r="D159" s="289"/>
      <c r="E159" s="289"/>
      <c r="F159" s="340" t="s">
        <v>11357</v>
      </c>
      <c r="G159" s="289"/>
      <c r="H159" s="339" t="s">
        <v>11419</v>
      </c>
      <c r="I159" s="339" t="s">
        <v>11359</v>
      </c>
      <c r="J159" s="339" t="s">
        <v>11420</v>
      </c>
      <c r="K159" s="335"/>
    </row>
    <row r="160" spans="2:11" s="1" customFormat="1" ht="15" customHeight="1" x14ac:dyDescent="0.2">
      <c r="B160" s="312"/>
      <c r="C160" s="339" t="s">
        <v>11421</v>
      </c>
      <c r="D160" s="289"/>
      <c r="E160" s="289"/>
      <c r="F160" s="340" t="s">
        <v>11357</v>
      </c>
      <c r="G160" s="289"/>
      <c r="H160" s="339" t="s">
        <v>11422</v>
      </c>
      <c r="I160" s="339" t="s">
        <v>11392</v>
      </c>
      <c r="J160" s="339"/>
      <c r="K160" s="335"/>
    </row>
    <row r="161" spans="2:11" s="1" customFormat="1" ht="15" customHeight="1" x14ac:dyDescent="0.2">
      <c r="B161" s="341"/>
      <c r="C161" s="321"/>
      <c r="D161" s="321"/>
      <c r="E161" s="321"/>
      <c r="F161" s="321"/>
      <c r="G161" s="321"/>
      <c r="H161" s="321"/>
      <c r="I161" s="321"/>
      <c r="J161" s="321"/>
      <c r="K161" s="342"/>
    </row>
    <row r="162" spans="2:11" s="1" customFormat="1" ht="18.75" customHeight="1" x14ac:dyDescent="0.2">
      <c r="B162" s="323"/>
      <c r="C162" s="333"/>
      <c r="D162" s="333"/>
      <c r="E162" s="333"/>
      <c r="F162" s="343"/>
      <c r="G162" s="333"/>
      <c r="H162" s="333"/>
      <c r="I162" s="333"/>
      <c r="J162" s="333"/>
      <c r="K162" s="323"/>
    </row>
    <row r="163" spans="2:11" s="1" customFormat="1" ht="18.75" customHeight="1" x14ac:dyDescent="0.2">
      <c r="B163" s="296"/>
      <c r="C163" s="296"/>
      <c r="D163" s="296"/>
      <c r="E163" s="296"/>
      <c r="F163" s="296"/>
      <c r="G163" s="296"/>
      <c r="H163" s="296"/>
      <c r="I163" s="296"/>
      <c r="J163" s="296"/>
      <c r="K163" s="296"/>
    </row>
    <row r="164" spans="2:11" s="1" customFormat="1" ht="7.5" customHeight="1" x14ac:dyDescent="0.2">
      <c r="B164" s="278"/>
      <c r="C164" s="279"/>
      <c r="D164" s="279"/>
      <c r="E164" s="279"/>
      <c r="F164" s="279"/>
      <c r="G164" s="279"/>
      <c r="H164" s="279"/>
      <c r="I164" s="279"/>
      <c r="J164" s="279"/>
      <c r="K164" s="280"/>
    </row>
    <row r="165" spans="2:11" s="1" customFormat="1" ht="45" customHeight="1" x14ac:dyDescent="0.2">
      <c r="B165" s="281"/>
      <c r="C165" s="427" t="s">
        <v>11423</v>
      </c>
      <c r="D165" s="427"/>
      <c r="E165" s="427"/>
      <c r="F165" s="427"/>
      <c r="G165" s="427"/>
      <c r="H165" s="427"/>
      <c r="I165" s="427"/>
      <c r="J165" s="427"/>
      <c r="K165" s="282"/>
    </row>
    <row r="166" spans="2:11" s="1" customFormat="1" ht="17.25" customHeight="1" x14ac:dyDescent="0.2">
      <c r="B166" s="281"/>
      <c r="C166" s="302" t="s">
        <v>11351</v>
      </c>
      <c r="D166" s="302"/>
      <c r="E166" s="302"/>
      <c r="F166" s="302" t="s">
        <v>11352</v>
      </c>
      <c r="G166" s="344"/>
      <c r="H166" s="345" t="s">
        <v>56</v>
      </c>
      <c r="I166" s="345" t="s">
        <v>59</v>
      </c>
      <c r="J166" s="302" t="s">
        <v>11353</v>
      </c>
      <c r="K166" s="282"/>
    </row>
    <row r="167" spans="2:11" s="1" customFormat="1" ht="17.25" customHeight="1" x14ac:dyDescent="0.2">
      <c r="B167" s="283"/>
      <c r="C167" s="304" t="s">
        <v>11354</v>
      </c>
      <c r="D167" s="304"/>
      <c r="E167" s="304"/>
      <c r="F167" s="305" t="s">
        <v>11355</v>
      </c>
      <c r="G167" s="346"/>
      <c r="H167" s="347"/>
      <c r="I167" s="347"/>
      <c r="J167" s="304" t="s">
        <v>11356</v>
      </c>
      <c r="K167" s="284"/>
    </row>
    <row r="168" spans="2:11" s="1" customFormat="1" ht="5.25" customHeight="1" x14ac:dyDescent="0.2">
      <c r="B168" s="312"/>
      <c r="C168" s="307"/>
      <c r="D168" s="307"/>
      <c r="E168" s="307"/>
      <c r="F168" s="307"/>
      <c r="G168" s="308"/>
      <c r="H168" s="307"/>
      <c r="I168" s="307"/>
      <c r="J168" s="307"/>
      <c r="K168" s="335"/>
    </row>
    <row r="169" spans="2:11" s="1" customFormat="1" ht="15" customHeight="1" x14ac:dyDescent="0.2">
      <c r="B169" s="312"/>
      <c r="C169" s="289" t="s">
        <v>11360</v>
      </c>
      <c r="D169" s="289"/>
      <c r="E169" s="289"/>
      <c r="F169" s="310" t="s">
        <v>11357</v>
      </c>
      <c r="G169" s="289"/>
      <c r="H169" s="289" t="s">
        <v>11397</v>
      </c>
      <c r="I169" s="289" t="s">
        <v>11359</v>
      </c>
      <c r="J169" s="289">
        <v>120</v>
      </c>
      <c r="K169" s="335"/>
    </row>
    <row r="170" spans="2:11" s="1" customFormat="1" ht="15" customHeight="1" x14ac:dyDescent="0.2">
      <c r="B170" s="312"/>
      <c r="C170" s="289" t="s">
        <v>11406</v>
      </c>
      <c r="D170" s="289"/>
      <c r="E170" s="289"/>
      <c r="F170" s="310" t="s">
        <v>11357</v>
      </c>
      <c r="G170" s="289"/>
      <c r="H170" s="289" t="s">
        <v>11407</v>
      </c>
      <c r="I170" s="289" t="s">
        <v>11359</v>
      </c>
      <c r="J170" s="289" t="s">
        <v>11408</v>
      </c>
      <c r="K170" s="335"/>
    </row>
    <row r="171" spans="2:11" s="1" customFormat="1" ht="15" customHeight="1" x14ac:dyDescent="0.2">
      <c r="B171" s="312"/>
      <c r="C171" s="289" t="s">
        <v>11305</v>
      </c>
      <c r="D171" s="289"/>
      <c r="E171" s="289"/>
      <c r="F171" s="310" t="s">
        <v>11357</v>
      </c>
      <c r="G171" s="289"/>
      <c r="H171" s="289" t="s">
        <v>11424</v>
      </c>
      <c r="I171" s="289" t="s">
        <v>11359</v>
      </c>
      <c r="J171" s="289" t="s">
        <v>11408</v>
      </c>
      <c r="K171" s="335"/>
    </row>
    <row r="172" spans="2:11" s="1" customFormat="1" ht="15" customHeight="1" x14ac:dyDescent="0.2">
      <c r="B172" s="312"/>
      <c r="C172" s="289" t="s">
        <v>11362</v>
      </c>
      <c r="D172" s="289"/>
      <c r="E172" s="289"/>
      <c r="F172" s="310" t="s">
        <v>11363</v>
      </c>
      <c r="G172" s="289"/>
      <c r="H172" s="289" t="s">
        <v>11424</v>
      </c>
      <c r="I172" s="289" t="s">
        <v>11359</v>
      </c>
      <c r="J172" s="289">
        <v>50</v>
      </c>
      <c r="K172" s="335"/>
    </row>
    <row r="173" spans="2:11" s="1" customFormat="1" ht="15" customHeight="1" x14ac:dyDescent="0.2">
      <c r="B173" s="312"/>
      <c r="C173" s="289" t="s">
        <v>11365</v>
      </c>
      <c r="D173" s="289"/>
      <c r="E173" s="289"/>
      <c r="F173" s="310" t="s">
        <v>11357</v>
      </c>
      <c r="G173" s="289"/>
      <c r="H173" s="289" t="s">
        <v>11424</v>
      </c>
      <c r="I173" s="289" t="s">
        <v>11367</v>
      </c>
      <c r="J173" s="289"/>
      <c r="K173" s="335"/>
    </row>
    <row r="174" spans="2:11" s="1" customFormat="1" ht="15" customHeight="1" x14ac:dyDescent="0.2">
      <c r="B174" s="312"/>
      <c r="C174" s="289" t="s">
        <v>11376</v>
      </c>
      <c r="D174" s="289"/>
      <c r="E174" s="289"/>
      <c r="F174" s="310" t="s">
        <v>11363</v>
      </c>
      <c r="G174" s="289"/>
      <c r="H174" s="289" t="s">
        <v>11424</v>
      </c>
      <c r="I174" s="289" t="s">
        <v>11359</v>
      </c>
      <c r="J174" s="289">
        <v>50</v>
      </c>
      <c r="K174" s="335"/>
    </row>
    <row r="175" spans="2:11" s="1" customFormat="1" ht="15" customHeight="1" x14ac:dyDescent="0.2">
      <c r="B175" s="312"/>
      <c r="C175" s="289" t="s">
        <v>11384</v>
      </c>
      <c r="D175" s="289"/>
      <c r="E175" s="289"/>
      <c r="F175" s="310" t="s">
        <v>11363</v>
      </c>
      <c r="G175" s="289"/>
      <c r="H175" s="289" t="s">
        <v>11424</v>
      </c>
      <c r="I175" s="289" t="s">
        <v>11359</v>
      </c>
      <c r="J175" s="289">
        <v>50</v>
      </c>
      <c r="K175" s="335"/>
    </row>
    <row r="176" spans="2:11" s="1" customFormat="1" ht="15" customHeight="1" x14ac:dyDescent="0.2">
      <c r="B176" s="312"/>
      <c r="C176" s="289" t="s">
        <v>11382</v>
      </c>
      <c r="D176" s="289"/>
      <c r="E176" s="289"/>
      <c r="F176" s="310" t="s">
        <v>11363</v>
      </c>
      <c r="G176" s="289"/>
      <c r="H176" s="289" t="s">
        <v>11424</v>
      </c>
      <c r="I176" s="289" t="s">
        <v>11359</v>
      </c>
      <c r="J176" s="289">
        <v>50</v>
      </c>
      <c r="K176" s="335"/>
    </row>
    <row r="177" spans="2:11" s="1" customFormat="1" ht="15" customHeight="1" x14ac:dyDescent="0.2">
      <c r="B177" s="312"/>
      <c r="C177" s="289" t="s">
        <v>138</v>
      </c>
      <c r="D177" s="289"/>
      <c r="E177" s="289"/>
      <c r="F177" s="310" t="s">
        <v>11357</v>
      </c>
      <c r="G177" s="289"/>
      <c r="H177" s="289" t="s">
        <v>11425</v>
      </c>
      <c r="I177" s="289" t="s">
        <v>11426</v>
      </c>
      <c r="J177" s="289"/>
      <c r="K177" s="335"/>
    </row>
    <row r="178" spans="2:11" s="1" customFormat="1" ht="15" customHeight="1" x14ac:dyDescent="0.2">
      <c r="B178" s="312"/>
      <c r="C178" s="289" t="s">
        <v>59</v>
      </c>
      <c r="D178" s="289"/>
      <c r="E178" s="289"/>
      <c r="F178" s="310" t="s">
        <v>11357</v>
      </c>
      <c r="G178" s="289"/>
      <c r="H178" s="289" t="s">
        <v>11427</v>
      </c>
      <c r="I178" s="289" t="s">
        <v>11428</v>
      </c>
      <c r="J178" s="289">
        <v>1</v>
      </c>
      <c r="K178" s="335"/>
    </row>
    <row r="179" spans="2:11" s="1" customFormat="1" ht="15" customHeight="1" x14ac:dyDescent="0.2">
      <c r="B179" s="312"/>
      <c r="C179" s="289" t="s">
        <v>55</v>
      </c>
      <c r="D179" s="289"/>
      <c r="E179" s="289"/>
      <c r="F179" s="310" t="s">
        <v>11357</v>
      </c>
      <c r="G179" s="289"/>
      <c r="H179" s="289" t="s">
        <v>11429</v>
      </c>
      <c r="I179" s="289" t="s">
        <v>11359</v>
      </c>
      <c r="J179" s="289">
        <v>20</v>
      </c>
      <c r="K179" s="335"/>
    </row>
    <row r="180" spans="2:11" s="1" customFormat="1" ht="15" customHeight="1" x14ac:dyDescent="0.2">
      <c r="B180" s="312"/>
      <c r="C180" s="289" t="s">
        <v>56</v>
      </c>
      <c r="D180" s="289"/>
      <c r="E180" s="289"/>
      <c r="F180" s="310" t="s">
        <v>11357</v>
      </c>
      <c r="G180" s="289"/>
      <c r="H180" s="289" t="s">
        <v>11430</v>
      </c>
      <c r="I180" s="289" t="s">
        <v>11359</v>
      </c>
      <c r="J180" s="289">
        <v>255</v>
      </c>
      <c r="K180" s="335"/>
    </row>
    <row r="181" spans="2:11" s="1" customFormat="1" ht="15" customHeight="1" x14ac:dyDescent="0.2">
      <c r="B181" s="312"/>
      <c r="C181" s="289" t="s">
        <v>139</v>
      </c>
      <c r="D181" s="289"/>
      <c r="E181" s="289"/>
      <c r="F181" s="310" t="s">
        <v>11357</v>
      </c>
      <c r="G181" s="289"/>
      <c r="H181" s="289" t="s">
        <v>11321</v>
      </c>
      <c r="I181" s="289" t="s">
        <v>11359</v>
      </c>
      <c r="J181" s="289">
        <v>10</v>
      </c>
      <c r="K181" s="335"/>
    </row>
    <row r="182" spans="2:11" s="1" customFormat="1" ht="15" customHeight="1" x14ac:dyDescent="0.2">
      <c r="B182" s="312"/>
      <c r="C182" s="289" t="s">
        <v>140</v>
      </c>
      <c r="D182" s="289"/>
      <c r="E182" s="289"/>
      <c r="F182" s="310" t="s">
        <v>11357</v>
      </c>
      <c r="G182" s="289"/>
      <c r="H182" s="289" t="s">
        <v>11431</v>
      </c>
      <c r="I182" s="289" t="s">
        <v>11392</v>
      </c>
      <c r="J182" s="289"/>
      <c r="K182" s="335"/>
    </row>
    <row r="183" spans="2:11" s="1" customFormat="1" ht="15" customHeight="1" x14ac:dyDescent="0.2">
      <c r="B183" s="312"/>
      <c r="C183" s="289" t="s">
        <v>11432</v>
      </c>
      <c r="D183" s="289"/>
      <c r="E183" s="289"/>
      <c r="F183" s="310" t="s">
        <v>11357</v>
      </c>
      <c r="G183" s="289"/>
      <c r="H183" s="289" t="s">
        <v>11433</v>
      </c>
      <c r="I183" s="289" t="s">
        <v>11392</v>
      </c>
      <c r="J183" s="289"/>
      <c r="K183" s="335"/>
    </row>
    <row r="184" spans="2:11" s="1" customFormat="1" ht="15" customHeight="1" x14ac:dyDescent="0.2">
      <c r="B184" s="312"/>
      <c r="C184" s="289" t="s">
        <v>11421</v>
      </c>
      <c r="D184" s="289"/>
      <c r="E184" s="289"/>
      <c r="F184" s="310" t="s">
        <v>11357</v>
      </c>
      <c r="G184" s="289"/>
      <c r="H184" s="289" t="s">
        <v>11434</v>
      </c>
      <c r="I184" s="289" t="s">
        <v>11392</v>
      </c>
      <c r="J184" s="289"/>
      <c r="K184" s="335"/>
    </row>
    <row r="185" spans="2:11" s="1" customFormat="1" ht="15" customHeight="1" x14ac:dyDescent="0.2">
      <c r="B185" s="312"/>
      <c r="C185" s="289" t="s">
        <v>142</v>
      </c>
      <c r="D185" s="289"/>
      <c r="E185" s="289"/>
      <c r="F185" s="310" t="s">
        <v>11363</v>
      </c>
      <c r="G185" s="289"/>
      <c r="H185" s="289" t="s">
        <v>11435</v>
      </c>
      <c r="I185" s="289" t="s">
        <v>11359</v>
      </c>
      <c r="J185" s="289">
        <v>50</v>
      </c>
      <c r="K185" s="335"/>
    </row>
    <row r="186" spans="2:11" s="1" customFormat="1" ht="15" customHeight="1" x14ac:dyDescent="0.2">
      <c r="B186" s="312"/>
      <c r="C186" s="289" t="s">
        <v>11436</v>
      </c>
      <c r="D186" s="289"/>
      <c r="E186" s="289"/>
      <c r="F186" s="310" t="s">
        <v>11363</v>
      </c>
      <c r="G186" s="289"/>
      <c r="H186" s="289" t="s">
        <v>11437</v>
      </c>
      <c r="I186" s="289" t="s">
        <v>11438</v>
      </c>
      <c r="J186" s="289"/>
      <c r="K186" s="335"/>
    </row>
    <row r="187" spans="2:11" s="1" customFormat="1" ht="15" customHeight="1" x14ac:dyDescent="0.2">
      <c r="B187" s="312"/>
      <c r="C187" s="289" t="s">
        <v>11439</v>
      </c>
      <c r="D187" s="289"/>
      <c r="E187" s="289"/>
      <c r="F187" s="310" t="s">
        <v>11363</v>
      </c>
      <c r="G187" s="289"/>
      <c r="H187" s="289" t="s">
        <v>11440</v>
      </c>
      <c r="I187" s="289" t="s">
        <v>11438</v>
      </c>
      <c r="J187" s="289"/>
      <c r="K187" s="335"/>
    </row>
    <row r="188" spans="2:11" s="1" customFormat="1" ht="15" customHeight="1" x14ac:dyDescent="0.2">
      <c r="B188" s="312"/>
      <c r="C188" s="289" t="s">
        <v>11441</v>
      </c>
      <c r="D188" s="289"/>
      <c r="E188" s="289"/>
      <c r="F188" s="310" t="s">
        <v>11363</v>
      </c>
      <c r="G188" s="289"/>
      <c r="H188" s="289" t="s">
        <v>11442</v>
      </c>
      <c r="I188" s="289" t="s">
        <v>11438</v>
      </c>
      <c r="J188" s="289"/>
      <c r="K188" s="335"/>
    </row>
    <row r="189" spans="2:11" s="1" customFormat="1" ht="15" customHeight="1" x14ac:dyDescent="0.2">
      <c r="B189" s="312"/>
      <c r="C189" s="348" t="s">
        <v>11443</v>
      </c>
      <c r="D189" s="289"/>
      <c r="E189" s="289"/>
      <c r="F189" s="310" t="s">
        <v>11363</v>
      </c>
      <c r="G189" s="289"/>
      <c r="H189" s="289" t="s">
        <v>11444</v>
      </c>
      <c r="I189" s="289" t="s">
        <v>11445</v>
      </c>
      <c r="J189" s="349" t="s">
        <v>11446</v>
      </c>
      <c r="K189" s="335"/>
    </row>
    <row r="190" spans="2:11" s="1" customFormat="1" ht="15" customHeight="1" x14ac:dyDescent="0.2">
      <c r="B190" s="312"/>
      <c r="C190" s="348" t="s">
        <v>44</v>
      </c>
      <c r="D190" s="289"/>
      <c r="E190" s="289"/>
      <c r="F190" s="310" t="s">
        <v>11357</v>
      </c>
      <c r="G190" s="289"/>
      <c r="H190" s="286" t="s">
        <v>11447</v>
      </c>
      <c r="I190" s="289" t="s">
        <v>11448</v>
      </c>
      <c r="J190" s="289"/>
      <c r="K190" s="335"/>
    </row>
    <row r="191" spans="2:11" s="1" customFormat="1" ht="15" customHeight="1" x14ac:dyDescent="0.2">
      <c r="B191" s="312"/>
      <c r="C191" s="348" t="s">
        <v>11449</v>
      </c>
      <c r="D191" s="289"/>
      <c r="E191" s="289"/>
      <c r="F191" s="310" t="s">
        <v>11357</v>
      </c>
      <c r="G191" s="289"/>
      <c r="H191" s="289" t="s">
        <v>11450</v>
      </c>
      <c r="I191" s="289" t="s">
        <v>11392</v>
      </c>
      <c r="J191" s="289"/>
      <c r="K191" s="335"/>
    </row>
    <row r="192" spans="2:11" s="1" customFormat="1" ht="15" customHeight="1" x14ac:dyDescent="0.2">
      <c r="B192" s="312"/>
      <c r="C192" s="348" t="s">
        <v>11451</v>
      </c>
      <c r="D192" s="289"/>
      <c r="E192" s="289"/>
      <c r="F192" s="310" t="s">
        <v>11357</v>
      </c>
      <c r="G192" s="289"/>
      <c r="H192" s="289" t="s">
        <v>11452</v>
      </c>
      <c r="I192" s="289" t="s">
        <v>11392</v>
      </c>
      <c r="J192" s="289"/>
      <c r="K192" s="335"/>
    </row>
    <row r="193" spans="2:11" s="1" customFormat="1" ht="15" customHeight="1" x14ac:dyDescent="0.2">
      <c r="B193" s="312"/>
      <c r="C193" s="348" t="s">
        <v>11453</v>
      </c>
      <c r="D193" s="289"/>
      <c r="E193" s="289"/>
      <c r="F193" s="310" t="s">
        <v>11363</v>
      </c>
      <c r="G193" s="289"/>
      <c r="H193" s="289" t="s">
        <v>11454</v>
      </c>
      <c r="I193" s="289" t="s">
        <v>11392</v>
      </c>
      <c r="J193" s="289"/>
      <c r="K193" s="335"/>
    </row>
    <row r="194" spans="2:11" s="1" customFormat="1" ht="15" customHeight="1" x14ac:dyDescent="0.2">
      <c r="B194" s="341"/>
      <c r="C194" s="350"/>
      <c r="D194" s="321"/>
      <c r="E194" s="321"/>
      <c r="F194" s="321"/>
      <c r="G194" s="321"/>
      <c r="H194" s="321"/>
      <c r="I194" s="321"/>
      <c r="J194" s="321"/>
      <c r="K194" s="342"/>
    </row>
    <row r="195" spans="2:11" s="1" customFormat="1" ht="18.75" customHeight="1" x14ac:dyDescent="0.2">
      <c r="B195" s="323"/>
      <c r="C195" s="333"/>
      <c r="D195" s="333"/>
      <c r="E195" s="333"/>
      <c r="F195" s="343"/>
      <c r="G195" s="333"/>
      <c r="H195" s="333"/>
      <c r="I195" s="333"/>
      <c r="J195" s="333"/>
      <c r="K195" s="323"/>
    </row>
    <row r="196" spans="2:11" s="1" customFormat="1" ht="18.75" customHeight="1" x14ac:dyDescent="0.2">
      <c r="B196" s="323"/>
      <c r="C196" s="333"/>
      <c r="D196" s="333"/>
      <c r="E196" s="333"/>
      <c r="F196" s="343"/>
      <c r="G196" s="333"/>
      <c r="H196" s="333"/>
      <c r="I196" s="333"/>
      <c r="J196" s="333"/>
      <c r="K196" s="323"/>
    </row>
    <row r="197" spans="2:11" s="1" customFormat="1" ht="18.75" customHeight="1" x14ac:dyDescent="0.2">
      <c r="B197" s="296"/>
      <c r="C197" s="296"/>
      <c r="D197" s="296"/>
      <c r="E197" s="296"/>
      <c r="F197" s="296"/>
      <c r="G197" s="296"/>
      <c r="H197" s="296"/>
      <c r="I197" s="296"/>
      <c r="J197" s="296"/>
      <c r="K197" s="296"/>
    </row>
    <row r="198" spans="2:11" s="1" customFormat="1" ht="13.5" x14ac:dyDescent="0.2">
      <c r="B198" s="278"/>
      <c r="C198" s="279"/>
      <c r="D198" s="279"/>
      <c r="E198" s="279"/>
      <c r="F198" s="279"/>
      <c r="G198" s="279"/>
      <c r="H198" s="279"/>
      <c r="I198" s="279"/>
      <c r="J198" s="279"/>
      <c r="K198" s="280"/>
    </row>
    <row r="199" spans="2:11" s="1" customFormat="1" ht="21" x14ac:dyDescent="0.2">
      <c r="B199" s="281"/>
      <c r="C199" s="427" t="s">
        <v>11455</v>
      </c>
      <c r="D199" s="427"/>
      <c r="E199" s="427"/>
      <c r="F199" s="427"/>
      <c r="G199" s="427"/>
      <c r="H199" s="427"/>
      <c r="I199" s="427"/>
      <c r="J199" s="427"/>
      <c r="K199" s="282"/>
    </row>
    <row r="200" spans="2:11" s="1" customFormat="1" ht="25.5" customHeight="1" x14ac:dyDescent="0.3">
      <c r="B200" s="281"/>
      <c r="C200" s="351" t="s">
        <v>11456</v>
      </c>
      <c r="D200" s="351"/>
      <c r="E200" s="351"/>
      <c r="F200" s="351" t="s">
        <v>11457</v>
      </c>
      <c r="G200" s="352"/>
      <c r="H200" s="433" t="s">
        <v>11458</v>
      </c>
      <c r="I200" s="433"/>
      <c r="J200" s="433"/>
      <c r="K200" s="282"/>
    </row>
    <row r="201" spans="2:11" s="1" customFormat="1" ht="5.25" customHeight="1" x14ac:dyDescent="0.2">
      <c r="B201" s="312"/>
      <c r="C201" s="307"/>
      <c r="D201" s="307"/>
      <c r="E201" s="307"/>
      <c r="F201" s="307"/>
      <c r="G201" s="333"/>
      <c r="H201" s="307"/>
      <c r="I201" s="307"/>
      <c r="J201" s="307"/>
      <c r="K201" s="335"/>
    </row>
    <row r="202" spans="2:11" s="1" customFormat="1" ht="15" customHeight="1" x14ac:dyDescent="0.2">
      <c r="B202" s="312"/>
      <c r="C202" s="289" t="s">
        <v>11448</v>
      </c>
      <c r="D202" s="289"/>
      <c r="E202" s="289"/>
      <c r="F202" s="310" t="s">
        <v>45</v>
      </c>
      <c r="G202" s="289"/>
      <c r="H202" s="432" t="s">
        <v>11459</v>
      </c>
      <c r="I202" s="432"/>
      <c r="J202" s="432"/>
      <c r="K202" s="335"/>
    </row>
    <row r="203" spans="2:11" s="1" customFormat="1" ht="15" customHeight="1" x14ac:dyDescent="0.2">
      <c r="B203" s="312"/>
      <c r="C203" s="289"/>
      <c r="D203" s="289"/>
      <c r="E203" s="289"/>
      <c r="F203" s="310" t="s">
        <v>46</v>
      </c>
      <c r="G203" s="289"/>
      <c r="H203" s="432" t="s">
        <v>11460</v>
      </c>
      <c r="I203" s="432"/>
      <c r="J203" s="432"/>
      <c r="K203" s="335"/>
    </row>
    <row r="204" spans="2:11" s="1" customFormat="1" ht="15" customHeight="1" x14ac:dyDescent="0.2">
      <c r="B204" s="312"/>
      <c r="C204" s="289"/>
      <c r="D204" s="289"/>
      <c r="E204" s="289"/>
      <c r="F204" s="310" t="s">
        <v>49</v>
      </c>
      <c r="G204" s="289"/>
      <c r="H204" s="432" t="s">
        <v>11461</v>
      </c>
      <c r="I204" s="432"/>
      <c r="J204" s="432"/>
      <c r="K204" s="335"/>
    </row>
    <row r="205" spans="2:11" s="1" customFormat="1" ht="15" customHeight="1" x14ac:dyDescent="0.2">
      <c r="B205" s="312"/>
      <c r="C205" s="289"/>
      <c r="D205" s="289"/>
      <c r="E205" s="289"/>
      <c r="F205" s="310" t="s">
        <v>47</v>
      </c>
      <c r="G205" s="289"/>
      <c r="H205" s="432" t="s">
        <v>11462</v>
      </c>
      <c r="I205" s="432"/>
      <c r="J205" s="432"/>
      <c r="K205" s="335"/>
    </row>
    <row r="206" spans="2:11" s="1" customFormat="1" ht="15" customHeight="1" x14ac:dyDescent="0.2">
      <c r="B206" s="312"/>
      <c r="C206" s="289"/>
      <c r="D206" s="289"/>
      <c r="E206" s="289"/>
      <c r="F206" s="310" t="s">
        <v>48</v>
      </c>
      <c r="G206" s="289"/>
      <c r="H206" s="432" t="s">
        <v>11463</v>
      </c>
      <c r="I206" s="432"/>
      <c r="J206" s="432"/>
      <c r="K206" s="335"/>
    </row>
    <row r="207" spans="2:11" s="1" customFormat="1" ht="15" customHeight="1" x14ac:dyDescent="0.2">
      <c r="B207" s="312"/>
      <c r="C207" s="289"/>
      <c r="D207" s="289"/>
      <c r="E207" s="289"/>
      <c r="F207" s="310"/>
      <c r="G207" s="289"/>
      <c r="H207" s="289"/>
      <c r="I207" s="289"/>
      <c r="J207" s="289"/>
      <c r="K207" s="335"/>
    </row>
    <row r="208" spans="2:11" s="1" customFormat="1" ht="15" customHeight="1" x14ac:dyDescent="0.2">
      <c r="B208" s="312"/>
      <c r="C208" s="289" t="s">
        <v>11404</v>
      </c>
      <c r="D208" s="289"/>
      <c r="E208" s="289"/>
      <c r="F208" s="310" t="s">
        <v>81</v>
      </c>
      <c r="G208" s="289"/>
      <c r="H208" s="432" t="s">
        <v>11464</v>
      </c>
      <c r="I208" s="432"/>
      <c r="J208" s="432"/>
      <c r="K208" s="335"/>
    </row>
    <row r="209" spans="2:11" s="1" customFormat="1" ht="15" customHeight="1" x14ac:dyDescent="0.2">
      <c r="B209" s="312"/>
      <c r="C209" s="289"/>
      <c r="D209" s="289"/>
      <c r="E209" s="289"/>
      <c r="F209" s="310" t="s">
        <v>11300</v>
      </c>
      <c r="G209" s="289"/>
      <c r="H209" s="432" t="s">
        <v>11301</v>
      </c>
      <c r="I209" s="432"/>
      <c r="J209" s="432"/>
      <c r="K209" s="335"/>
    </row>
    <row r="210" spans="2:11" s="1" customFormat="1" ht="15" customHeight="1" x14ac:dyDescent="0.2">
      <c r="B210" s="312"/>
      <c r="C210" s="289"/>
      <c r="D210" s="289"/>
      <c r="E210" s="289"/>
      <c r="F210" s="310" t="s">
        <v>11298</v>
      </c>
      <c r="G210" s="289"/>
      <c r="H210" s="432" t="s">
        <v>11465</v>
      </c>
      <c r="I210" s="432"/>
      <c r="J210" s="432"/>
      <c r="K210" s="335"/>
    </row>
    <row r="211" spans="2:11" s="1" customFormat="1" ht="15" customHeight="1" x14ac:dyDescent="0.2">
      <c r="B211" s="353"/>
      <c r="C211" s="289"/>
      <c r="D211" s="289"/>
      <c r="E211" s="289"/>
      <c r="F211" s="310" t="s">
        <v>11302</v>
      </c>
      <c r="G211" s="348"/>
      <c r="H211" s="431" t="s">
        <v>11303</v>
      </c>
      <c r="I211" s="431"/>
      <c r="J211" s="431"/>
      <c r="K211" s="354"/>
    </row>
    <row r="212" spans="2:11" s="1" customFormat="1" ht="15" customHeight="1" x14ac:dyDescent="0.2">
      <c r="B212" s="353"/>
      <c r="C212" s="289"/>
      <c r="D212" s="289"/>
      <c r="E212" s="289"/>
      <c r="F212" s="310" t="s">
        <v>11304</v>
      </c>
      <c r="G212" s="348"/>
      <c r="H212" s="431" t="s">
        <v>219</v>
      </c>
      <c r="I212" s="431"/>
      <c r="J212" s="431"/>
      <c r="K212" s="354"/>
    </row>
    <row r="213" spans="2:11" s="1" customFormat="1" ht="15" customHeight="1" x14ac:dyDescent="0.2">
      <c r="B213" s="353"/>
      <c r="C213" s="289"/>
      <c r="D213" s="289"/>
      <c r="E213" s="289"/>
      <c r="F213" s="310"/>
      <c r="G213" s="348"/>
      <c r="H213" s="339"/>
      <c r="I213" s="339"/>
      <c r="J213" s="339"/>
      <c r="K213" s="354"/>
    </row>
    <row r="214" spans="2:11" s="1" customFormat="1" ht="15" customHeight="1" x14ac:dyDescent="0.2">
      <c r="B214" s="353"/>
      <c r="C214" s="289" t="s">
        <v>11428</v>
      </c>
      <c r="D214" s="289"/>
      <c r="E214" s="289"/>
      <c r="F214" s="310">
        <v>1</v>
      </c>
      <c r="G214" s="348"/>
      <c r="H214" s="431" t="s">
        <v>11466</v>
      </c>
      <c r="I214" s="431"/>
      <c r="J214" s="431"/>
      <c r="K214" s="354"/>
    </row>
    <row r="215" spans="2:11" s="1" customFormat="1" ht="15" customHeight="1" x14ac:dyDescent="0.2">
      <c r="B215" s="353"/>
      <c r="C215" s="289"/>
      <c r="D215" s="289"/>
      <c r="E215" s="289"/>
      <c r="F215" s="310">
        <v>2</v>
      </c>
      <c r="G215" s="348"/>
      <c r="H215" s="431" t="s">
        <v>11467</v>
      </c>
      <c r="I215" s="431"/>
      <c r="J215" s="431"/>
      <c r="K215" s="354"/>
    </row>
    <row r="216" spans="2:11" s="1" customFormat="1" ht="15" customHeight="1" x14ac:dyDescent="0.2">
      <c r="B216" s="353"/>
      <c r="C216" s="289"/>
      <c r="D216" s="289"/>
      <c r="E216" s="289"/>
      <c r="F216" s="310">
        <v>3</v>
      </c>
      <c r="G216" s="348"/>
      <c r="H216" s="431" t="s">
        <v>11468</v>
      </c>
      <c r="I216" s="431"/>
      <c r="J216" s="431"/>
      <c r="K216" s="354"/>
    </row>
    <row r="217" spans="2:11" s="1" customFormat="1" ht="15" customHeight="1" x14ac:dyDescent="0.2">
      <c r="B217" s="353"/>
      <c r="C217" s="289"/>
      <c r="D217" s="289"/>
      <c r="E217" s="289"/>
      <c r="F217" s="310">
        <v>4</v>
      </c>
      <c r="G217" s="348"/>
      <c r="H217" s="431" t="s">
        <v>11469</v>
      </c>
      <c r="I217" s="431"/>
      <c r="J217" s="431"/>
      <c r="K217" s="354"/>
    </row>
    <row r="218" spans="2:11" s="1" customFormat="1" ht="12.75" customHeight="1" x14ac:dyDescent="0.2">
      <c r="B218" s="355"/>
      <c r="C218" s="356"/>
      <c r="D218" s="356"/>
      <c r="E218" s="356"/>
      <c r="F218" s="356"/>
      <c r="G218" s="356"/>
      <c r="H218" s="356"/>
      <c r="I218" s="356"/>
      <c r="J218" s="356"/>
      <c r="K218" s="357"/>
    </row>
  </sheetData>
  <sheetProtection algorithmName="SHA-512" hashValue="FMIo9pZmkRjPUU8bDYqcUW6Lfk2GbYO9yyiJM0bib8m3UemNDEWD6yyMRSWSF62TrXvY5iJ4xGUHAkPEEuC72A==" saltValue="hFElocBIOoxQ9mmqjr6h0Q==" spinCount="100000" sheet="1" objects="1" scenarios="1" formatCells="0" formatColumns="0" formatRows="0" insertColumns="0" insertRows="0" insertHyperlinks="0" deleteColumns="0" deleteRows="0" sort="0" autoFilter="0" pivotTables="0"/>
  <mergeCells count="77">
    <mergeCell ref="C102:J102"/>
    <mergeCell ref="C122:J122"/>
    <mergeCell ref="C147:J147"/>
    <mergeCell ref="C165:J165"/>
    <mergeCell ref="C199:J199"/>
    <mergeCell ref="H200:J200"/>
    <mergeCell ref="H202:J202"/>
    <mergeCell ref="H203:J203"/>
    <mergeCell ref="H204:J204"/>
    <mergeCell ref="H205:J205"/>
    <mergeCell ref="H206:J206"/>
    <mergeCell ref="H208:J208"/>
    <mergeCell ref="H209:J209"/>
    <mergeCell ref="H210:J210"/>
    <mergeCell ref="H211:J211"/>
    <mergeCell ref="H212:J212"/>
    <mergeCell ref="H214:J214"/>
    <mergeCell ref="H215:J215"/>
    <mergeCell ref="H216:J216"/>
    <mergeCell ref="H217:J217"/>
    <mergeCell ref="D47:J47"/>
    <mergeCell ref="E48:J48"/>
    <mergeCell ref="E49:J49"/>
    <mergeCell ref="E50:J50"/>
    <mergeCell ref="D51:J51"/>
    <mergeCell ref="C52:J52"/>
    <mergeCell ref="C54:J54"/>
    <mergeCell ref="C55:J55"/>
    <mergeCell ref="C57:J57"/>
    <mergeCell ref="D58:J58"/>
    <mergeCell ref="D59:J59"/>
    <mergeCell ref="D60:J60"/>
    <mergeCell ref="D61:J61"/>
    <mergeCell ref="D62:J62"/>
    <mergeCell ref="D63:J63"/>
    <mergeCell ref="D65:J65"/>
    <mergeCell ref="D66:J66"/>
    <mergeCell ref="D67:J67"/>
    <mergeCell ref="D68:J68"/>
    <mergeCell ref="D69:J69"/>
    <mergeCell ref="D70:J70"/>
    <mergeCell ref="C75:J75"/>
    <mergeCell ref="C9:J9"/>
    <mergeCell ref="D10:J10"/>
    <mergeCell ref="D11:J11"/>
    <mergeCell ref="D15:J15"/>
    <mergeCell ref="D16:J16"/>
    <mergeCell ref="D17:J17"/>
    <mergeCell ref="F18:J18"/>
    <mergeCell ref="F19:J19"/>
    <mergeCell ref="F20:J20"/>
    <mergeCell ref="F21:J21"/>
    <mergeCell ref="F22:J22"/>
    <mergeCell ref="F23:J23"/>
    <mergeCell ref="C25:J25"/>
    <mergeCell ref="C26:J26"/>
    <mergeCell ref="D27:J27"/>
    <mergeCell ref="D28:J28"/>
    <mergeCell ref="D30:J30"/>
    <mergeCell ref="D31:J31"/>
    <mergeCell ref="D33:J33"/>
    <mergeCell ref="G44:J44"/>
    <mergeCell ref="G45:J45"/>
    <mergeCell ref="C3:J3"/>
    <mergeCell ref="C4:J4"/>
    <mergeCell ref="C6:J6"/>
    <mergeCell ref="C7:J7"/>
    <mergeCell ref="G39:J39"/>
    <mergeCell ref="G40:J40"/>
    <mergeCell ref="G41:J41"/>
    <mergeCell ref="G42:J42"/>
    <mergeCell ref="G43:J43"/>
    <mergeCell ref="D34:J34"/>
    <mergeCell ref="D35:J35"/>
    <mergeCell ref="G36:J36"/>
    <mergeCell ref="G37:J37"/>
    <mergeCell ref="G38:J38"/>
  </mergeCells>
  <pageMargins left="0.59027779999999996" right="0.59027779999999996" top="0.59027779999999996" bottom="0.59027779999999996" header="0" footer="0"/>
  <pageSetup paperSize="9" scale="64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17</vt:i4>
      </vt:variant>
      <vt:variant>
        <vt:lpstr>Pojmenované oblasti</vt:lpstr>
      </vt:variant>
      <vt:variant>
        <vt:i4>33</vt:i4>
      </vt:variant>
    </vt:vector>
  </HeadingPairs>
  <TitlesOfParts>
    <vt:vector size="50" baseType="lpstr">
      <vt:lpstr>Rekapitulace stavby</vt:lpstr>
      <vt:lpstr>01 - VEDLEJŠÍ A OSTATNÍ N...</vt:lpstr>
      <vt:lpstr>02 - SO 01 - ZAJIŠTĚNÍ ST...</vt:lpstr>
      <vt:lpstr>03 - SO 01 - OBJEKT A - B...</vt:lpstr>
      <vt:lpstr>04 - SO 01 - OBJEKT A - S...</vt:lpstr>
      <vt:lpstr>05 - SO 01 - OBJEKT B - B...</vt:lpstr>
      <vt:lpstr>06 - SO 01 - OBJEKT B - S...</vt:lpstr>
      <vt:lpstr>07 - SO 01 - OBJEKT C - B...</vt:lpstr>
      <vt:lpstr>08 - SO 01 - OBJEKT C - S...</vt:lpstr>
      <vt:lpstr>09 - SO 01 - PROFESE A TE...</vt:lpstr>
      <vt:lpstr>10 - SO 01 - RESTAURÁTORS...</vt:lpstr>
      <vt:lpstr>11 - SO 01 - VNITŘNÍ VYBA...</vt:lpstr>
      <vt:lpstr>12 - SO 01 - VEGETAČNÍ ÚP...</vt:lpstr>
      <vt:lpstr>13 - SO 01 - CHODNÍK</vt:lpstr>
      <vt:lpstr>14 - IO 01, IO02 - PŘÍPOJKY</vt:lpstr>
      <vt:lpstr>Seznam figur</vt:lpstr>
      <vt:lpstr>Pokyny pro vyplnění</vt:lpstr>
      <vt:lpstr>'01 - VEDLEJŠÍ A OSTATNÍ N...'!Názvy_tisku</vt:lpstr>
      <vt:lpstr>'02 - SO 01 - ZAJIŠTĚNÍ ST...'!Názvy_tisku</vt:lpstr>
      <vt:lpstr>'03 - SO 01 - OBJEKT A - B...'!Názvy_tisku</vt:lpstr>
      <vt:lpstr>'04 - SO 01 - OBJEKT A - S...'!Názvy_tisku</vt:lpstr>
      <vt:lpstr>'05 - SO 01 - OBJEKT B - B...'!Názvy_tisku</vt:lpstr>
      <vt:lpstr>'06 - SO 01 - OBJEKT B - S...'!Názvy_tisku</vt:lpstr>
      <vt:lpstr>'07 - SO 01 - OBJEKT C - B...'!Názvy_tisku</vt:lpstr>
      <vt:lpstr>'08 - SO 01 - OBJEKT C - S...'!Názvy_tisku</vt:lpstr>
      <vt:lpstr>'09 - SO 01 - PROFESE A TE...'!Názvy_tisku</vt:lpstr>
      <vt:lpstr>'10 - SO 01 - RESTAURÁTORS...'!Názvy_tisku</vt:lpstr>
      <vt:lpstr>'11 - SO 01 - VNITŘNÍ VYBA...'!Názvy_tisku</vt:lpstr>
      <vt:lpstr>'12 - SO 01 - VEGETAČNÍ ÚP...'!Názvy_tisku</vt:lpstr>
      <vt:lpstr>'13 - SO 01 - CHODNÍK'!Názvy_tisku</vt:lpstr>
      <vt:lpstr>'14 - IO 01, IO02 - PŘÍPOJKY'!Názvy_tisku</vt:lpstr>
      <vt:lpstr>'Rekapitulace stavby'!Názvy_tisku</vt:lpstr>
      <vt:lpstr>'Seznam figur'!Názvy_tisku</vt:lpstr>
      <vt:lpstr>'01 - VEDLEJŠÍ A OSTATNÍ N...'!Oblast_tisku</vt:lpstr>
      <vt:lpstr>'02 - SO 01 - ZAJIŠTĚNÍ ST...'!Oblast_tisku</vt:lpstr>
      <vt:lpstr>'03 - SO 01 - OBJEKT A - B...'!Oblast_tisku</vt:lpstr>
      <vt:lpstr>'04 - SO 01 - OBJEKT A - S...'!Oblast_tisku</vt:lpstr>
      <vt:lpstr>'05 - SO 01 - OBJEKT B - B...'!Oblast_tisku</vt:lpstr>
      <vt:lpstr>'06 - SO 01 - OBJEKT B - S...'!Oblast_tisku</vt:lpstr>
      <vt:lpstr>'07 - SO 01 - OBJEKT C - B...'!Oblast_tisku</vt:lpstr>
      <vt:lpstr>'08 - SO 01 - OBJEKT C - S...'!Oblast_tisku</vt:lpstr>
      <vt:lpstr>'09 - SO 01 - PROFESE A TE...'!Oblast_tisku</vt:lpstr>
      <vt:lpstr>'10 - SO 01 - RESTAURÁTORS...'!Oblast_tisku</vt:lpstr>
      <vt:lpstr>'11 - SO 01 - VNITŘNÍ VYBA...'!Oblast_tisku</vt:lpstr>
      <vt:lpstr>'12 - SO 01 - VEGETAČNÍ ÚP...'!Oblast_tisku</vt:lpstr>
      <vt:lpstr>'13 - SO 01 - CHODNÍK'!Oblast_tisku</vt:lpstr>
      <vt:lpstr>'14 - IO 01, IO02 - PŘÍPOJKY'!Oblast_tisku</vt:lpstr>
      <vt:lpstr>'Pokyny pro vyplnění'!Oblast_tisku</vt:lpstr>
      <vt:lpstr>'Rekapitulace stavby'!Oblast_tisku</vt:lpstr>
      <vt:lpstr>'Seznam figur'!Oblast_tisku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VM\Vladimír</dc:creator>
  <cp:lastModifiedBy>SKRADA61</cp:lastModifiedBy>
  <dcterms:created xsi:type="dcterms:W3CDTF">2021-05-18T09:40:29Z</dcterms:created>
  <dcterms:modified xsi:type="dcterms:W3CDTF">2022-09-22T15:19:26Z</dcterms:modified>
</cp:coreProperties>
</file>